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345" yWindow="465" windowWidth="20730" windowHeight="11760"/>
  </bookViews>
  <sheets>
    <sheet name="NhapDS" sheetId="4" r:id="rId1"/>
    <sheet name="DSCutri" sheetId="1" r:id="rId2"/>
    <sheet name="DSIntheCutri" sheetId="5" r:id="rId3"/>
    <sheet name="DLTracuu" sheetId="3" r:id="rId4"/>
  </sheets>
  <definedNames>
    <definedName name="BauHuyen">NhapDS!$F$4019</definedName>
    <definedName name="BauQH">NhapDS!$F$4017</definedName>
    <definedName name="BauTinh">NhapDS!$F$4018</definedName>
    <definedName name="BauXa">NhapDS!$F$4020</definedName>
    <definedName name="DL">NhapDS!$A$10:$M$4012</definedName>
    <definedName name="HTT">NhapDS!$B$2</definedName>
    <definedName name="HTT_H">NhapDS!$D$2</definedName>
    <definedName name="KVBP">NhapDS!$C$4</definedName>
    <definedName name="Nam">NhapDS!$F$4016</definedName>
    <definedName name="Nky">NhapDS!$C$5</definedName>
    <definedName name="Nu">NhapDS!$F$4015</definedName>
    <definedName name="_xlnm.Print_Area" localSheetId="1">DSCutri!$A$1:$N$4026</definedName>
    <definedName name="_xlnm.Print_Area" localSheetId="2">DSIntheCutri!$A$1:$AF$1120</definedName>
    <definedName name="_xlnm.Print_Area" localSheetId="0">NhapDS!$A$1:$M$4019</definedName>
    <definedName name="_xlnm.Print_Titles" localSheetId="1">DSCutri!$11:$13</definedName>
    <definedName name="solver_eng" localSheetId="3" hidden="1">1</definedName>
    <definedName name="solver_lin" localSheetId="3" hidden="1">2</definedName>
    <definedName name="solver_neg" localSheetId="3" hidden="1">1</definedName>
    <definedName name="solver_num" localSheetId="3" hidden="1">0</definedName>
    <definedName name="solver_opt" localSheetId="3" hidden="1">DLTracuu!$I$3</definedName>
    <definedName name="solver_typ" localSheetId="3" hidden="1">1</definedName>
    <definedName name="solver_val" localSheetId="3" hidden="1">0</definedName>
    <definedName name="solver_ver" localSheetId="3" hidden="1">2</definedName>
    <definedName name="Tinh">NhapDS!$B$1</definedName>
    <definedName name="TinhH">NhapDS!$D$1</definedName>
    <definedName name="TSCT">NhapDS!$F$4014</definedName>
    <definedName name="XPTT">NhapDS!$B$3</definedName>
    <definedName name="XPTT_H">NhapDS!$D$3</definedName>
  </definedNames>
  <calcPr calcId="144525"/>
</workbook>
</file>

<file path=xl/calcChain.xml><?xml version="1.0" encoding="utf-8"?>
<calcChain xmlns="http://schemas.openxmlformats.org/spreadsheetml/2006/main">
  <c r="N16" i="4" l="1"/>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605" i="4"/>
  <c r="N606" i="4"/>
  <c r="N607" i="4"/>
  <c r="N608" i="4"/>
  <c r="N609" i="4"/>
  <c r="N610" i="4"/>
  <c r="N611" i="4"/>
  <c r="N612" i="4"/>
  <c r="N613" i="4"/>
  <c r="N614" i="4"/>
  <c r="N615" i="4"/>
  <c r="N616" i="4"/>
  <c r="N617" i="4"/>
  <c r="N618" i="4"/>
  <c r="N619" i="4"/>
  <c r="N620" i="4"/>
  <c r="N621" i="4"/>
  <c r="N622" i="4"/>
  <c r="N623" i="4"/>
  <c r="N624" i="4"/>
  <c r="N625" i="4"/>
  <c r="N626" i="4"/>
  <c r="N627" i="4"/>
  <c r="N628" i="4"/>
  <c r="N629" i="4"/>
  <c r="N630" i="4"/>
  <c r="N631" i="4"/>
  <c r="N632" i="4"/>
  <c r="N633" i="4"/>
  <c r="N634" i="4"/>
  <c r="N635" i="4"/>
  <c r="N636" i="4"/>
  <c r="N637" i="4"/>
  <c r="N638" i="4"/>
  <c r="N639" i="4"/>
  <c r="N640" i="4"/>
  <c r="N641" i="4"/>
  <c r="N642" i="4"/>
  <c r="N643" i="4"/>
  <c r="N644" i="4"/>
  <c r="N645" i="4"/>
  <c r="N646" i="4"/>
  <c r="N647" i="4"/>
  <c r="N648" i="4"/>
  <c r="N649" i="4"/>
  <c r="N650" i="4"/>
  <c r="N651" i="4"/>
  <c r="N652" i="4"/>
  <c r="N653" i="4"/>
  <c r="N654" i="4"/>
  <c r="N655" i="4"/>
  <c r="N656" i="4"/>
  <c r="N657" i="4"/>
  <c r="N658" i="4"/>
  <c r="N659" i="4"/>
  <c r="N660" i="4"/>
  <c r="N661" i="4"/>
  <c r="N662" i="4"/>
  <c r="N663" i="4"/>
  <c r="N664" i="4"/>
  <c r="N665" i="4"/>
  <c r="N666" i="4"/>
  <c r="N667" i="4"/>
  <c r="N668" i="4"/>
  <c r="N669" i="4"/>
  <c r="N670" i="4"/>
  <c r="N671" i="4"/>
  <c r="N672" i="4"/>
  <c r="N673" i="4"/>
  <c r="N674" i="4"/>
  <c r="N675" i="4"/>
  <c r="N676" i="4"/>
  <c r="N677" i="4"/>
  <c r="N678" i="4"/>
  <c r="N679" i="4"/>
  <c r="N680" i="4"/>
  <c r="N681" i="4"/>
  <c r="N682" i="4"/>
  <c r="N683" i="4"/>
  <c r="N684" i="4"/>
  <c r="N685" i="4"/>
  <c r="N686" i="4"/>
  <c r="N687" i="4"/>
  <c r="N688" i="4"/>
  <c r="N689" i="4"/>
  <c r="N690" i="4"/>
  <c r="N691" i="4"/>
  <c r="N692" i="4"/>
  <c r="N693" i="4"/>
  <c r="N694" i="4"/>
  <c r="N695" i="4"/>
  <c r="N696" i="4"/>
  <c r="N697" i="4"/>
  <c r="N698" i="4"/>
  <c r="N699" i="4"/>
  <c r="N700" i="4"/>
  <c r="N701" i="4"/>
  <c r="N702" i="4"/>
  <c r="N703" i="4"/>
  <c r="N704" i="4"/>
  <c r="N705" i="4"/>
  <c r="N706" i="4"/>
  <c r="N707" i="4"/>
  <c r="N708" i="4"/>
  <c r="N709" i="4"/>
  <c r="N710" i="4"/>
  <c r="N711" i="4"/>
  <c r="N712" i="4"/>
  <c r="N713" i="4"/>
  <c r="N714" i="4"/>
  <c r="N715" i="4"/>
  <c r="N716" i="4"/>
  <c r="N717" i="4"/>
  <c r="N718" i="4"/>
  <c r="N719" i="4"/>
  <c r="N720" i="4"/>
  <c r="N721" i="4"/>
  <c r="N722" i="4"/>
  <c r="N723" i="4"/>
  <c r="N724" i="4"/>
  <c r="N725" i="4"/>
  <c r="N726" i="4"/>
  <c r="N727" i="4"/>
  <c r="N728" i="4"/>
  <c r="N729" i="4"/>
  <c r="N730" i="4"/>
  <c r="N731" i="4"/>
  <c r="N732" i="4"/>
  <c r="N733" i="4"/>
  <c r="N734" i="4"/>
  <c r="N735" i="4"/>
  <c r="N736" i="4"/>
  <c r="N737" i="4"/>
  <c r="N738" i="4"/>
  <c r="N739" i="4"/>
  <c r="N740" i="4"/>
  <c r="N741" i="4"/>
  <c r="N742" i="4"/>
  <c r="N743" i="4"/>
  <c r="N744" i="4"/>
  <c r="N745" i="4"/>
  <c r="N746" i="4"/>
  <c r="N747" i="4"/>
  <c r="N748" i="4"/>
  <c r="N749" i="4"/>
  <c r="N750" i="4"/>
  <c r="N751" i="4"/>
  <c r="N752" i="4"/>
  <c r="N753" i="4"/>
  <c r="N754" i="4"/>
  <c r="N755" i="4"/>
  <c r="N756" i="4"/>
  <c r="N757" i="4"/>
  <c r="N758" i="4"/>
  <c r="N759" i="4"/>
  <c r="N760" i="4"/>
  <c r="N761" i="4"/>
  <c r="N762" i="4"/>
  <c r="N763" i="4"/>
  <c r="N764" i="4"/>
  <c r="N765" i="4"/>
  <c r="N766" i="4"/>
  <c r="N767" i="4"/>
  <c r="N768" i="4"/>
  <c r="N769" i="4"/>
  <c r="N770" i="4"/>
  <c r="N771" i="4"/>
  <c r="N772" i="4"/>
  <c r="N773" i="4"/>
  <c r="N774" i="4"/>
  <c r="N775" i="4"/>
  <c r="N776" i="4"/>
  <c r="N777" i="4"/>
  <c r="N778" i="4"/>
  <c r="N779" i="4"/>
  <c r="N780" i="4"/>
  <c r="N781" i="4"/>
  <c r="N782" i="4"/>
  <c r="N783" i="4"/>
  <c r="N784" i="4"/>
  <c r="N785" i="4"/>
  <c r="N786" i="4"/>
  <c r="N787" i="4"/>
  <c r="N788" i="4"/>
  <c r="N789" i="4"/>
  <c r="N790" i="4"/>
  <c r="N791" i="4"/>
  <c r="N792" i="4"/>
  <c r="N793" i="4"/>
  <c r="N794" i="4"/>
  <c r="N795" i="4"/>
  <c r="N796" i="4"/>
  <c r="N797" i="4"/>
  <c r="N798" i="4"/>
  <c r="N799" i="4"/>
  <c r="N800" i="4"/>
  <c r="N801" i="4"/>
  <c r="N802" i="4"/>
  <c r="N803" i="4"/>
  <c r="N804" i="4"/>
  <c r="N805" i="4"/>
  <c r="N806" i="4"/>
  <c r="N807" i="4"/>
  <c r="N808" i="4"/>
  <c r="N809" i="4"/>
  <c r="N810" i="4"/>
  <c r="N811" i="4"/>
  <c r="N812" i="4"/>
  <c r="N813" i="4"/>
  <c r="N814" i="4"/>
  <c r="N815" i="4"/>
  <c r="N816" i="4"/>
  <c r="N817" i="4"/>
  <c r="N818" i="4"/>
  <c r="N819" i="4"/>
  <c r="N820" i="4"/>
  <c r="N821" i="4"/>
  <c r="N822" i="4"/>
  <c r="N823" i="4"/>
  <c r="N824" i="4"/>
  <c r="N825" i="4"/>
  <c r="N826" i="4"/>
  <c r="N827" i="4"/>
  <c r="N828" i="4"/>
  <c r="N829" i="4"/>
  <c r="N830" i="4"/>
  <c r="N831" i="4"/>
  <c r="N832" i="4"/>
  <c r="N833" i="4"/>
  <c r="N834" i="4"/>
  <c r="N835" i="4"/>
  <c r="N836" i="4"/>
  <c r="N837" i="4"/>
  <c r="N838" i="4"/>
  <c r="N839" i="4"/>
  <c r="N840" i="4"/>
  <c r="N841" i="4"/>
  <c r="N842" i="4"/>
  <c r="N843" i="4"/>
  <c r="N844" i="4"/>
  <c r="N845" i="4"/>
  <c r="N846" i="4"/>
  <c r="N847" i="4"/>
  <c r="N848" i="4"/>
  <c r="N849" i="4"/>
  <c r="N850" i="4"/>
  <c r="N851" i="4"/>
  <c r="N852" i="4"/>
  <c r="N853" i="4"/>
  <c r="N854" i="4"/>
  <c r="N855" i="4"/>
  <c r="N856" i="4"/>
  <c r="N857" i="4"/>
  <c r="N858" i="4"/>
  <c r="N859" i="4"/>
  <c r="N860" i="4"/>
  <c r="N861" i="4"/>
  <c r="N862" i="4"/>
  <c r="N863" i="4"/>
  <c r="N864" i="4"/>
  <c r="N865" i="4"/>
  <c r="N866" i="4"/>
  <c r="N867" i="4"/>
  <c r="N868" i="4"/>
  <c r="N869" i="4"/>
  <c r="N870" i="4"/>
  <c r="N871" i="4"/>
  <c r="N872" i="4"/>
  <c r="N873" i="4"/>
  <c r="N874" i="4"/>
  <c r="N875" i="4"/>
  <c r="N876" i="4"/>
  <c r="N877" i="4"/>
  <c r="N878" i="4"/>
  <c r="N879" i="4"/>
  <c r="N880" i="4"/>
  <c r="N881" i="4"/>
  <c r="N882" i="4"/>
  <c r="N883" i="4"/>
  <c r="N884" i="4"/>
  <c r="N885" i="4"/>
  <c r="N886" i="4"/>
  <c r="N887" i="4"/>
  <c r="N888" i="4"/>
  <c r="N889" i="4"/>
  <c r="N890" i="4"/>
  <c r="N891" i="4"/>
  <c r="N892" i="4"/>
  <c r="N893" i="4"/>
  <c r="N894" i="4"/>
  <c r="N895" i="4"/>
  <c r="N896" i="4"/>
  <c r="N897" i="4"/>
  <c r="N898" i="4"/>
  <c r="N899" i="4"/>
  <c r="N900" i="4"/>
  <c r="N901" i="4"/>
  <c r="N902" i="4"/>
  <c r="N903" i="4"/>
  <c r="N904" i="4"/>
  <c r="N905" i="4"/>
  <c r="N906" i="4"/>
  <c r="N907" i="4"/>
  <c r="N908" i="4"/>
  <c r="N909" i="4"/>
  <c r="N910" i="4"/>
  <c r="N911" i="4"/>
  <c r="N912" i="4"/>
  <c r="N913" i="4"/>
  <c r="N914" i="4"/>
  <c r="N915" i="4"/>
  <c r="N916" i="4"/>
  <c r="N917" i="4"/>
  <c r="N918" i="4"/>
  <c r="N919" i="4"/>
  <c r="N920" i="4"/>
  <c r="N921" i="4"/>
  <c r="N922" i="4"/>
  <c r="N923" i="4"/>
  <c r="N924" i="4"/>
  <c r="N925" i="4"/>
  <c r="N926" i="4"/>
  <c r="N927" i="4"/>
  <c r="N928" i="4"/>
  <c r="N929" i="4"/>
  <c r="N930" i="4"/>
  <c r="N931" i="4"/>
  <c r="N932" i="4"/>
  <c r="N933" i="4"/>
  <c r="N934" i="4"/>
  <c r="N935" i="4"/>
  <c r="N936" i="4"/>
  <c r="N937" i="4"/>
  <c r="N938" i="4"/>
  <c r="N939" i="4"/>
  <c r="N940" i="4"/>
  <c r="N941" i="4"/>
  <c r="N942" i="4"/>
  <c r="N943" i="4"/>
  <c r="N944" i="4"/>
  <c r="N945" i="4"/>
  <c r="N946" i="4"/>
  <c r="N947" i="4"/>
  <c r="N948" i="4"/>
  <c r="N949" i="4"/>
  <c r="N950" i="4"/>
  <c r="N951" i="4"/>
  <c r="N952" i="4"/>
  <c r="N953" i="4"/>
  <c r="N954" i="4"/>
  <c r="N955" i="4"/>
  <c r="N956" i="4"/>
  <c r="N957" i="4"/>
  <c r="N958" i="4"/>
  <c r="N959" i="4"/>
  <c r="N960" i="4"/>
  <c r="N961" i="4"/>
  <c r="N962" i="4"/>
  <c r="N963" i="4"/>
  <c r="N964" i="4"/>
  <c r="N965" i="4"/>
  <c r="N966" i="4"/>
  <c r="N967" i="4"/>
  <c r="N968" i="4"/>
  <c r="N969" i="4"/>
  <c r="N970" i="4"/>
  <c r="N971" i="4"/>
  <c r="N972" i="4"/>
  <c r="N973" i="4"/>
  <c r="N974" i="4"/>
  <c r="N975" i="4"/>
  <c r="N976" i="4"/>
  <c r="N977" i="4"/>
  <c r="N978" i="4"/>
  <c r="N979" i="4"/>
  <c r="N980" i="4"/>
  <c r="N981" i="4"/>
  <c r="N982" i="4"/>
  <c r="N983" i="4"/>
  <c r="N984" i="4"/>
  <c r="N985" i="4"/>
  <c r="N986" i="4"/>
  <c r="N987" i="4"/>
  <c r="N988" i="4"/>
  <c r="N989" i="4"/>
  <c r="N990" i="4"/>
  <c r="N991" i="4"/>
  <c r="N992" i="4"/>
  <c r="N993" i="4"/>
  <c r="N994" i="4"/>
  <c r="N995" i="4"/>
  <c r="N996" i="4"/>
  <c r="N997" i="4"/>
  <c r="N998" i="4"/>
  <c r="N999" i="4"/>
  <c r="N1000" i="4"/>
  <c r="N1001" i="4"/>
  <c r="N1002" i="4"/>
  <c r="N1003" i="4"/>
  <c r="N1004" i="4"/>
  <c r="N1005" i="4"/>
  <c r="N1006" i="4"/>
  <c r="N1007" i="4"/>
  <c r="N1008" i="4"/>
  <c r="N1009" i="4"/>
  <c r="N1010" i="4"/>
  <c r="N1011" i="4"/>
  <c r="N1012" i="4"/>
  <c r="N1013" i="4"/>
  <c r="N1014" i="4"/>
  <c r="N1015" i="4"/>
  <c r="N1016" i="4"/>
  <c r="N1017" i="4"/>
  <c r="N1018" i="4"/>
  <c r="N1019" i="4"/>
  <c r="N1020" i="4"/>
  <c r="N1021" i="4"/>
  <c r="N1022" i="4"/>
  <c r="N1023" i="4"/>
  <c r="N1024" i="4"/>
  <c r="N1025" i="4"/>
  <c r="N1026" i="4"/>
  <c r="N1027" i="4"/>
  <c r="N1028" i="4"/>
  <c r="N1029" i="4"/>
  <c r="N1030" i="4"/>
  <c r="N1031" i="4"/>
  <c r="N1032" i="4"/>
  <c r="N1033" i="4"/>
  <c r="N1034" i="4"/>
  <c r="N1035" i="4"/>
  <c r="N1036" i="4"/>
  <c r="N1037" i="4"/>
  <c r="N1038" i="4"/>
  <c r="N1039" i="4"/>
  <c r="N1040" i="4"/>
  <c r="N1041" i="4"/>
  <c r="N1042" i="4"/>
  <c r="N1043" i="4"/>
  <c r="N1044" i="4"/>
  <c r="N1045" i="4"/>
  <c r="N1046" i="4"/>
  <c r="N1047" i="4"/>
  <c r="N1048" i="4"/>
  <c r="N1049" i="4"/>
  <c r="N1050" i="4"/>
  <c r="N1051" i="4"/>
  <c r="N1052" i="4"/>
  <c r="N1053" i="4"/>
  <c r="N1054" i="4"/>
  <c r="N1055" i="4"/>
  <c r="N1056" i="4"/>
  <c r="N1057" i="4"/>
  <c r="N1058" i="4"/>
  <c r="N1059" i="4"/>
  <c r="N1060" i="4"/>
  <c r="N1061" i="4"/>
  <c r="N1062" i="4"/>
  <c r="N1063" i="4"/>
  <c r="N1064" i="4"/>
  <c r="N1065" i="4"/>
  <c r="N1066" i="4"/>
  <c r="N1067" i="4"/>
  <c r="N1068" i="4"/>
  <c r="N1069" i="4"/>
  <c r="N1070" i="4"/>
  <c r="N1071" i="4"/>
  <c r="N1072" i="4"/>
  <c r="N1073" i="4"/>
  <c r="N1074" i="4"/>
  <c r="N1075" i="4"/>
  <c r="N1076" i="4"/>
  <c r="N1077" i="4"/>
  <c r="N1078" i="4"/>
  <c r="N1079" i="4"/>
  <c r="N1080" i="4"/>
  <c r="N1081" i="4"/>
  <c r="N1082" i="4"/>
  <c r="N1083" i="4"/>
  <c r="N1084" i="4"/>
  <c r="N1085" i="4"/>
  <c r="N1086" i="4"/>
  <c r="N1087" i="4"/>
  <c r="N1088" i="4"/>
  <c r="N1089" i="4"/>
  <c r="N1090" i="4"/>
  <c r="N1091" i="4"/>
  <c r="N1092" i="4"/>
  <c r="N1093" i="4"/>
  <c r="N1094" i="4"/>
  <c r="N1095" i="4"/>
  <c r="N1096" i="4"/>
  <c r="N1097" i="4"/>
  <c r="N1098" i="4"/>
  <c r="N1099" i="4"/>
  <c r="N1100" i="4"/>
  <c r="N1101" i="4"/>
  <c r="N1102" i="4"/>
  <c r="N1103" i="4"/>
  <c r="N1104" i="4"/>
  <c r="N1105" i="4"/>
  <c r="N1106" i="4"/>
  <c r="N1107" i="4"/>
  <c r="N1108" i="4"/>
  <c r="N1109" i="4"/>
  <c r="N1110" i="4"/>
  <c r="N1111" i="4"/>
  <c r="N1112" i="4"/>
  <c r="N1113" i="4"/>
  <c r="N1114" i="4"/>
  <c r="N1115" i="4"/>
  <c r="N1116" i="4"/>
  <c r="N1117" i="4"/>
  <c r="N1118" i="4"/>
  <c r="N1119" i="4"/>
  <c r="N1120" i="4"/>
  <c r="N1121" i="4"/>
  <c r="N1122" i="4"/>
  <c r="N1123" i="4"/>
  <c r="N1124" i="4"/>
  <c r="N1125" i="4"/>
  <c r="N1126" i="4"/>
  <c r="N1127" i="4"/>
  <c r="N1128" i="4"/>
  <c r="N1129" i="4"/>
  <c r="N1130" i="4"/>
  <c r="N1131" i="4"/>
  <c r="N1132" i="4"/>
  <c r="N1133" i="4"/>
  <c r="N1134" i="4"/>
  <c r="N1135" i="4"/>
  <c r="N1136" i="4"/>
  <c r="N1137" i="4"/>
  <c r="N1138" i="4"/>
  <c r="N1139" i="4"/>
  <c r="N1140" i="4"/>
  <c r="N1141" i="4"/>
  <c r="N1142" i="4"/>
  <c r="N1143" i="4"/>
  <c r="N1144" i="4"/>
  <c r="N1145" i="4"/>
  <c r="N1146" i="4"/>
  <c r="N1147" i="4"/>
  <c r="N1148" i="4"/>
  <c r="N1149" i="4"/>
  <c r="N1150" i="4"/>
  <c r="N1151" i="4"/>
  <c r="N1152" i="4"/>
  <c r="N1153" i="4"/>
  <c r="N1154" i="4"/>
  <c r="N1155" i="4"/>
  <c r="N1156" i="4"/>
  <c r="N1157" i="4"/>
  <c r="N1158" i="4"/>
  <c r="N1159" i="4"/>
  <c r="N1160" i="4"/>
  <c r="N1161" i="4"/>
  <c r="N1162" i="4"/>
  <c r="N1163" i="4"/>
  <c r="N1164" i="4"/>
  <c r="N1165" i="4"/>
  <c r="N1166" i="4"/>
  <c r="N1167" i="4"/>
  <c r="N1168" i="4"/>
  <c r="N1169" i="4"/>
  <c r="N1170" i="4"/>
  <c r="N1171" i="4"/>
  <c r="N1172" i="4"/>
  <c r="N1173" i="4"/>
  <c r="N1174" i="4"/>
  <c r="N1175" i="4"/>
  <c r="N1176" i="4"/>
  <c r="N1177" i="4"/>
  <c r="N1178" i="4"/>
  <c r="N1179" i="4"/>
  <c r="N1180" i="4"/>
  <c r="N1181" i="4"/>
  <c r="N1182" i="4"/>
  <c r="N1183" i="4"/>
  <c r="N1184" i="4"/>
  <c r="N1185" i="4"/>
  <c r="N1186" i="4"/>
  <c r="N1187" i="4"/>
  <c r="N1188" i="4"/>
  <c r="N1189" i="4"/>
  <c r="N1190" i="4"/>
  <c r="N1191" i="4"/>
  <c r="N1192" i="4"/>
  <c r="N1193" i="4"/>
  <c r="N1194" i="4"/>
  <c r="N1195" i="4"/>
  <c r="N1196" i="4"/>
  <c r="N1197" i="4"/>
  <c r="N1198" i="4"/>
  <c r="N1199" i="4"/>
  <c r="N1200" i="4"/>
  <c r="N1201" i="4"/>
  <c r="N1202" i="4"/>
  <c r="N1203" i="4"/>
  <c r="N1204" i="4"/>
  <c r="N1205" i="4"/>
  <c r="N1206" i="4"/>
  <c r="N1207" i="4"/>
  <c r="N1208" i="4"/>
  <c r="N1209" i="4"/>
  <c r="N1210" i="4"/>
  <c r="N1211" i="4"/>
  <c r="N1212" i="4"/>
  <c r="N1213" i="4"/>
  <c r="N1214" i="4"/>
  <c r="N1215" i="4"/>
  <c r="N1216" i="4"/>
  <c r="N1217" i="4"/>
  <c r="N1218" i="4"/>
  <c r="N1219" i="4"/>
  <c r="N1220" i="4"/>
  <c r="N1221" i="4"/>
  <c r="N1222" i="4"/>
  <c r="N1223" i="4"/>
  <c r="N1224" i="4"/>
  <c r="N1225" i="4"/>
  <c r="N1226" i="4"/>
  <c r="N1227" i="4"/>
  <c r="N1228" i="4"/>
  <c r="N1229" i="4"/>
  <c r="N1230" i="4"/>
  <c r="N1231" i="4"/>
  <c r="N1232" i="4"/>
  <c r="N1233" i="4"/>
  <c r="N1234" i="4"/>
  <c r="N1235" i="4"/>
  <c r="N1236" i="4"/>
  <c r="N1237" i="4"/>
  <c r="N1238" i="4"/>
  <c r="N1239" i="4"/>
  <c r="N1240" i="4"/>
  <c r="N1241" i="4"/>
  <c r="N1242" i="4"/>
  <c r="N1243" i="4"/>
  <c r="N1244" i="4"/>
  <c r="N1245" i="4"/>
  <c r="N1246" i="4"/>
  <c r="N1247" i="4"/>
  <c r="N1248" i="4"/>
  <c r="N1249" i="4"/>
  <c r="N1250" i="4"/>
  <c r="N1251" i="4"/>
  <c r="N1252" i="4"/>
  <c r="N1253" i="4"/>
  <c r="N1254" i="4"/>
  <c r="N1255" i="4"/>
  <c r="N1256" i="4"/>
  <c r="N1257" i="4"/>
  <c r="N1258" i="4"/>
  <c r="N1259" i="4"/>
  <c r="N1260" i="4"/>
  <c r="N1261" i="4"/>
  <c r="N1262" i="4"/>
  <c r="N1263" i="4"/>
  <c r="N1264" i="4"/>
  <c r="N1265" i="4"/>
  <c r="N1266" i="4"/>
  <c r="N1267" i="4"/>
  <c r="N1268" i="4"/>
  <c r="N1269" i="4"/>
  <c r="N1270" i="4"/>
  <c r="N1271" i="4"/>
  <c r="N1272" i="4"/>
  <c r="N1273" i="4"/>
  <c r="N1274" i="4"/>
  <c r="N1275" i="4"/>
  <c r="N1276" i="4"/>
  <c r="N1277" i="4"/>
  <c r="N1278" i="4"/>
  <c r="N1279" i="4"/>
  <c r="N1280" i="4"/>
  <c r="N1281" i="4"/>
  <c r="N1282" i="4"/>
  <c r="N1283" i="4"/>
  <c r="N1284" i="4"/>
  <c r="N1285" i="4"/>
  <c r="N1286" i="4"/>
  <c r="N1287" i="4"/>
  <c r="N1288" i="4"/>
  <c r="N1289" i="4"/>
  <c r="N1290" i="4"/>
  <c r="N1291" i="4"/>
  <c r="N1292" i="4"/>
  <c r="N1293" i="4"/>
  <c r="N1294" i="4"/>
  <c r="N1295" i="4"/>
  <c r="N1296" i="4"/>
  <c r="N1297" i="4"/>
  <c r="N1298" i="4"/>
  <c r="N1299" i="4"/>
  <c r="N1300" i="4"/>
  <c r="N1301" i="4"/>
  <c r="N1302" i="4"/>
  <c r="N1303" i="4"/>
  <c r="N1304" i="4"/>
  <c r="N1305" i="4"/>
  <c r="N1306" i="4"/>
  <c r="N1307" i="4"/>
  <c r="N1308" i="4"/>
  <c r="N1309" i="4"/>
  <c r="N1310" i="4"/>
  <c r="N1311" i="4"/>
  <c r="N1312" i="4"/>
  <c r="N1313" i="4"/>
  <c r="N1314" i="4"/>
  <c r="N1315" i="4"/>
  <c r="N1316" i="4"/>
  <c r="N1317" i="4"/>
  <c r="N1318" i="4"/>
  <c r="N1319" i="4"/>
  <c r="N1320" i="4"/>
  <c r="N1321" i="4"/>
  <c r="N1322" i="4"/>
  <c r="N1323" i="4"/>
  <c r="N1324" i="4"/>
  <c r="N1325" i="4"/>
  <c r="N1326" i="4"/>
  <c r="N1327" i="4"/>
  <c r="N1328" i="4"/>
  <c r="N1329" i="4"/>
  <c r="N1330" i="4"/>
  <c r="N1331" i="4"/>
  <c r="N1332" i="4"/>
  <c r="N1333" i="4"/>
  <c r="N1334" i="4"/>
  <c r="N1335" i="4"/>
  <c r="N1336" i="4"/>
  <c r="N1337" i="4"/>
  <c r="N1338" i="4"/>
  <c r="N1339" i="4"/>
  <c r="N1340" i="4"/>
  <c r="N1341" i="4"/>
  <c r="N1342" i="4"/>
  <c r="N1343" i="4"/>
  <c r="N1344" i="4"/>
  <c r="N1345" i="4"/>
  <c r="N1346" i="4"/>
  <c r="N1347" i="4"/>
  <c r="N1348" i="4"/>
  <c r="N1349" i="4"/>
  <c r="N1350" i="4"/>
  <c r="N1351" i="4"/>
  <c r="N1352" i="4"/>
  <c r="N1353" i="4"/>
  <c r="N1354" i="4"/>
  <c r="N1355" i="4"/>
  <c r="N1356" i="4"/>
  <c r="N1357" i="4"/>
  <c r="N1358" i="4"/>
  <c r="N1359" i="4"/>
  <c r="N1360" i="4"/>
  <c r="N1361" i="4"/>
  <c r="N1362" i="4"/>
  <c r="N1363" i="4"/>
  <c r="N1364" i="4"/>
  <c r="N1365" i="4"/>
  <c r="N1366" i="4"/>
  <c r="N1367" i="4"/>
  <c r="N1368" i="4"/>
  <c r="N1369" i="4"/>
  <c r="N1370" i="4"/>
  <c r="N1371" i="4"/>
  <c r="N1372" i="4"/>
  <c r="N1373" i="4"/>
  <c r="N1374" i="4"/>
  <c r="N1375" i="4"/>
  <c r="N1376" i="4"/>
  <c r="N1377" i="4"/>
  <c r="N1378" i="4"/>
  <c r="N1379" i="4"/>
  <c r="N1380" i="4"/>
  <c r="N1381" i="4"/>
  <c r="N1382" i="4"/>
  <c r="N1383" i="4"/>
  <c r="N1384" i="4"/>
  <c r="N1385" i="4"/>
  <c r="N1386" i="4"/>
  <c r="N1387" i="4"/>
  <c r="N1388" i="4"/>
  <c r="N1389" i="4"/>
  <c r="N1390" i="4"/>
  <c r="N1391" i="4"/>
  <c r="N1392" i="4"/>
  <c r="N1393" i="4"/>
  <c r="N1394" i="4"/>
  <c r="N1395" i="4"/>
  <c r="N1396" i="4"/>
  <c r="N1397" i="4"/>
  <c r="N1398" i="4"/>
  <c r="N1399" i="4"/>
  <c r="N1400" i="4"/>
  <c r="N1401" i="4"/>
  <c r="N1402" i="4"/>
  <c r="N1403" i="4"/>
  <c r="N1404" i="4"/>
  <c r="N1405" i="4"/>
  <c r="N1406" i="4"/>
  <c r="N1407" i="4"/>
  <c r="N1408" i="4"/>
  <c r="N1409" i="4"/>
  <c r="N1410" i="4"/>
  <c r="N1411" i="4"/>
  <c r="N1412" i="4"/>
  <c r="N1413" i="4"/>
  <c r="N1414" i="4"/>
  <c r="N1415" i="4"/>
  <c r="N1416" i="4"/>
  <c r="N1417" i="4"/>
  <c r="N1418" i="4"/>
  <c r="N1419" i="4"/>
  <c r="N1420" i="4"/>
  <c r="N1421" i="4"/>
  <c r="N1422" i="4"/>
  <c r="N1423" i="4"/>
  <c r="N1424" i="4"/>
  <c r="N1425" i="4"/>
  <c r="N1426" i="4"/>
  <c r="N1427" i="4"/>
  <c r="N1428" i="4"/>
  <c r="N1429" i="4"/>
  <c r="N1430" i="4"/>
  <c r="N1431" i="4"/>
  <c r="N1432" i="4"/>
  <c r="N1433" i="4"/>
  <c r="N1434" i="4"/>
  <c r="N1435" i="4"/>
  <c r="N1436" i="4"/>
  <c r="N1437" i="4"/>
  <c r="N1438" i="4"/>
  <c r="N1439" i="4"/>
  <c r="N1440" i="4"/>
  <c r="N1441" i="4"/>
  <c r="N1442" i="4"/>
  <c r="N1443" i="4"/>
  <c r="N1444" i="4"/>
  <c r="N1445" i="4"/>
  <c r="N1446" i="4"/>
  <c r="N1447" i="4"/>
  <c r="N1448" i="4"/>
  <c r="N1449" i="4"/>
  <c r="N1450" i="4"/>
  <c r="N1451" i="4"/>
  <c r="N1452" i="4"/>
  <c r="N1453" i="4"/>
  <c r="N1454" i="4"/>
  <c r="N1455" i="4"/>
  <c r="N1456" i="4"/>
  <c r="N1457" i="4"/>
  <c r="N1458" i="4"/>
  <c r="N1459" i="4"/>
  <c r="N1460" i="4"/>
  <c r="N1461" i="4"/>
  <c r="N1462" i="4"/>
  <c r="N1463" i="4"/>
  <c r="N1464" i="4"/>
  <c r="N1465" i="4"/>
  <c r="N1466" i="4"/>
  <c r="N1467" i="4"/>
  <c r="N1468" i="4"/>
  <c r="N1469" i="4"/>
  <c r="N1470" i="4"/>
  <c r="N1471" i="4"/>
  <c r="N1472" i="4"/>
  <c r="N1473" i="4"/>
  <c r="N1474" i="4"/>
  <c r="N1475" i="4"/>
  <c r="N1476" i="4"/>
  <c r="N1477" i="4"/>
  <c r="N1478" i="4"/>
  <c r="N1479" i="4"/>
  <c r="N1480" i="4"/>
  <c r="N1481" i="4"/>
  <c r="N1482" i="4"/>
  <c r="N1483" i="4"/>
  <c r="N1484" i="4"/>
  <c r="N1485" i="4"/>
  <c r="N1486" i="4"/>
  <c r="N1487" i="4"/>
  <c r="N1488" i="4"/>
  <c r="N1489" i="4"/>
  <c r="N1490" i="4"/>
  <c r="N1491" i="4"/>
  <c r="N1492" i="4"/>
  <c r="N1493" i="4"/>
  <c r="N1494" i="4"/>
  <c r="N1495" i="4"/>
  <c r="N1496" i="4"/>
  <c r="N1497" i="4"/>
  <c r="N1498" i="4"/>
  <c r="N1499" i="4"/>
  <c r="N1500" i="4"/>
  <c r="N1501" i="4"/>
  <c r="N1502" i="4"/>
  <c r="N1503" i="4"/>
  <c r="N1504" i="4"/>
  <c r="N1505" i="4"/>
  <c r="N1506" i="4"/>
  <c r="N1507" i="4"/>
  <c r="N1508" i="4"/>
  <c r="N1509" i="4"/>
  <c r="N1510" i="4"/>
  <c r="N1511" i="4"/>
  <c r="N1512" i="4"/>
  <c r="N1513" i="4"/>
  <c r="N1514" i="4"/>
  <c r="N1515" i="4"/>
  <c r="N1516" i="4"/>
  <c r="N1517" i="4"/>
  <c r="N1518" i="4"/>
  <c r="N1519" i="4"/>
  <c r="N1520" i="4"/>
  <c r="N1521" i="4"/>
  <c r="N1522" i="4"/>
  <c r="N1523" i="4"/>
  <c r="N1524" i="4"/>
  <c r="N1525" i="4"/>
  <c r="N1526" i="4"/>
  <c r="N1527" i="4"/>
  <c r="N1528" i="4"/>
  <c r="N1529" i="4"/>
  <c r="N1530" i="4"/>
  <c r="N1531" i="4"/>
  <c r="N1532" i="4"/>
  <c r="N1533" i="4"/>
  <c r="N1534" i="4"/>
  <c r="N1535" i="4"/>
  <c r="N1536" i="4"/>
  <c r="N1537" i="4"/>
  <c r="N1538" i="4"/>
  <c r="N1539" i="4"/>
  <c r="N1540" i="4"/>
  <c r="N1541" i="4"/>
  <c r="N1542" i="4"/>
  <c r="N1543" i="4"/>
  <c r="N1544" i="4"/>
  <c r="N1545" i="4"/>
  <c r="N1546" i="4"/>
  <c r="N1547" i="4"/>
  <c r="N1548" i="4"/>
  <c r="N1549" i="4"/>
  <c r="N1550" i="4"/>
  <c r="N1551" i="4"/>
  <c r="N1552" i="4"/>
  <c r="N1553" i="4"/>
  <c r="N1554" i="4"/>
  <c r="N1555" i="4"/>
  <c r="N1556" i="4"/>
  <c r="N1557" i="4"/>
  <c r="N1558" i="4"/>
  <c r="N1559" i="4"/>
  <c r="N1560" i="4"/>
  <c r="N1561" i="4"/>
  <c r="N1562" i="4"/>
  <c r="N1563" i="4"/>
  <c r="N1564" i="4"/>
  <c r="N1565" i="4"/>
  <c r="N1566" i="4"/>
  <c r="N1567" i="4"/>
  <c r="N1568" i="4"/>
  <c r="N1569" i="4"/>
  <c r="N1570" i="4"/>
  <c r="N1571" i="4"/>
  <c r="N1572" i="4"/>
  <c r="N1573" i="4"/>
  <c r="N1574" i="4"/>
  <c r="N1575" i="4"/>
  <c r="N1576" i="4"/>
  <c r="N1577" i="4"/>
  <c r="N1578" i="4"/>
  <c r="N1579" i="4"/>
  <c r="N1580" i="4"/>
  <c r="N1581" i="4"/>
  <c r="N1582" i="4"/>
  <c r="N1583" i="4"/>
  <c r="N1584" i="4"/>
  <c r="N1585" i="4"/>
  <c r="N1586" i="4"/>
  <c r="N1587" i="4"/>
  <c r="N1588" i="4"/>
  <c r="N1589" i="4"/>
  <c r="N1590" i="4"/>
  <c r="N1591" i="4"/>
  <c r="N1592" i="4"/>
  <c r="N1593" i="4"/>
  <c r="N1594" i="4"/>
  <c r="N1595" i="4"/>
  <c r="N1596" i="4"/>
  <c r="N1597" i="4"/>
  <c r="N1598" i="4"/>
  <c r="N1599" i="4"/>
  <c r="N1600" i="4"/>
  <c r="N1601" i="4"/>
  <c r="N1602" i="4"/>
  <c r="N1603" i="4"/>
  <c r="N1604" i="4"/>
  <c r="N1605" i="4"/>
  <c r="N1606" i="4"/>
  <c r="N1607" i="4"/>
  <c r="N1608" i="4"/>
  <c r="N1609" i="4"/>
  <c r="N1610" i="4"/>
  <c r="N1611" i="4"/>
  <c r="N1612" i="4"/>
  <c r="N1613" i="4"/>
  <c r="N1614" i="4"/>
  <c r="N1615" i="4"/>
  <c r="N1616" i="4"/>
  <c r="N1617" i="4"/>
  <c r="N1618" i="4"/>
  <c r="N1619" i="4"/>
  <c r="N1620" i="4"/>
  <c r="N1621" i="4"/>
  <c r="N1622" i="4"/>
  <c r="N1623" i="4"/>
  <c r="N1624" i="4"/>
  <c r="N1625" i="4"/>
  <c r="N1626" i="4"/>
  <c r="N1627" i="4"/>
  <c r="N1628" i="4"/>
  <c r="N1629" i="4"/>
  <c r="N1630" i="4"/>
  <c r="N1631" i="4"/>
  <c r="N1632" i="4"/>
  <c r="N1633" i="4"/>
  <c r="N1634" i="4"/>
  <c r="N1635" i="4"/>
  <c r="N1636" i="4"/>
  <c r="N1637" i="4"/>
  <c r="N1638" i="4"/>
  <c r="N1639" i="4"/>
  <c r="N1640" i="4"/>
  <c r="N1641" i="4"/>
  <c r="N1642" i="4"/>
  <c r="N1643" i="4"/>
  <c r="N1644" i="4"/>
  <c r="N1645" i="4"/>
  <c r="N1646" i="4"/>
  <c r="N1647" i="4"/>
  <c r="N1648" i="4"/>
  <c r="N1649" i="4"/>
  <c r="N1650" i="4"/>
  <c r="N1651" i="4"/>
  <c r="N1652" i="4"/>
  <c r="N1653" i="4"/>
  <c r="N1654" i="4"/>
  <c r="N1655" i="4"/>
  <c r="N1656" i="4"/>
  <c r="N1657" i="4"/>
  <c r="N1658" i="4"/>
  <c r="N1659" i="4"/>
  <c r="N1660" i="4"/>
  <c r="N1661" i="4"/>
  <c r="N1662" i="4"/>
  <c r="N1663" i="4"/>
  <c r="N1664" i="4"/>
  <c r="N1665" i="4"/>
  <c r="N1666" i="4"/>
  <c r="N1667" i="4"/>
  <c r="N1668" i="4"/>
  <c r="N1669" i="4"/>
  <c r="N1670" i="4"/>
  <c r="N1671" i="4"/>
  <c r="N1672" i="4"/>
  <c r="N1673" i="4"/>
  <c r="N1674" i="4"/>
  <c r="N1675" i="4"/>
  <c r="N1676" i="4"/>
  <c r="N1677" i="4"/>
  <c r="N1678" i="4"/>
  <c r="N1679" i="4"/>
  <c r="N1680" i="4"/>
  <c r="N1681" i="4"/>
  <c r="N1682" i="4"/>
  <c r="N1683" i="4"/>
  <c r="N1684" i="4"/>
  <c r="N1685" i="4"/>
  <c r="N1686" i="4"/>
  <c r="N1687" i="4"/>
  <c r="N1688" i="4"/>
  <c r="N1689" i="4"/>
  <c r="N1690" i="4"/>
  <c r="N1691" i="4"/>
  <c r="N1692" i="4"/>
  <c r="N1693" i="4"/>
  <c r="N1694" i="4"/>
  <c r="N1695" i="4"/>
  <c r="N1696" i="4"/>
  <c r="N1697" i="4"/>
  <c r="N1698" i="4"/>
  <c r="N1699" i="4"/>
  <c r="N1700" i="4"/>
  <c r="N1701" i="4"/>
  <c r="N1702" i="4"/>
  <c r="N1703" i="4"/>
  <c r="N1704" i="4"/>
  <c r="N1705" i="4"/>
  <c r="N1706" i="4"/>
  <c r="N1707" i="4"/>
  <c r="N1708" i="4"/>
  <c r="N1709" i="4"/>
  <c r="N1710" i="4"/>
  <c r="N1711" i="4"/>
  <c r="N1712" i="4"/>
  <c r="N1713" i="4"/>
  <c r="N1714" i="4"/>
  <c r="N1715" i="4"/>
  <c r="N1716" i="4"/>
  <c r="N1717" i="4"/>
  <c r="N1718" i="4"/>
  <c r="N1719" i="4"/>
  <c r="N1720" i="4"/>
  <c r="N1721" i="4"/>
  <c r="N1722" i="4"/>
  <c r="N1723" i="4"/>
  <c r="N1724" i="4"/>
  <c r="N1725" i="4"/>
  <c r="N1726" i="4"/>
  <c r="N1727" i="4"/>
  <c r="N1728" i="4"/>
  <c r="N1729" i="4"/>
  <c r="N1730" i="4"/>
  <c r="N1731" i="4"/>
  <c r="N1732" i="4"/>
  <c r="N1733" i="4"/>
  <c r="N1734" i="4"/>
  <c r="N1735" i="4"/>
  <c r="N1736" i="4"/>
  <c r="N1737" i="4"/>
  <c r="N1738" i="4"/>
  <c r="N1739" i="4"/>
  <c r="N1740" i="4"/>
  <c r="N1741" i="4"/>
  <c r="N1742" i="4"/>
  <c r="N1743" i="4"/>
  <c r="N1744" i="4"/>
  <c r="N1745" i="4"/>
  <c r="N1746" i="4"/>
  <c r="N1747" i="4"/>
  <c r="N1748" i="4"/>
  <c r="N1749" i="4"/>
  <c r="N1750" i="4"/>
  <c r="N1751" i="4"/>
  <c r="N1752" i="4"/>
  <c r="N1753" i="4"/>
  <c r="N1754" i="4"/>
  <c r="N1755" i="4"/>
  <c r="N1756" i="4"/>
  <c r="N1757" i="4"/>
  <c r="N1758" i="4"/>
  <c r="N1759" i="4"/>
  <c r="N1760" i="4"/>
  <c r="N1761" i="4"/>
  <c r="N1762" i="4"/>
  <c r="N1763" i="4"/>
  <c r="N1764" i="4"/>
  <c r="N1765" i="4"/>
  <c r="N1766" i="4"/>
  <c r="N1767" i="4"/>
  <c r="N1768" i="4"/>
  <c r="N1769" i="4"/>
  <c r="N1770" i="4"/>
  <c r="N1771" i="4"/>
  <c r="N1772" i="4"/>
  <c r="N1773" i="4"/>
  <c r="N1774" i="4"/>
  <c r="N1775" i="4"/>
  <c r="N1776" i="4"/>
  <c r="N1777" i="4"/>
  <c r="N1778" i="4"/>
  <c r="N1779" i="4"/>
  <c r="N1780" i="4"/>
  <c r="N1781" i="4"/>
  <c r="N1782" i="4"/>
  <c r="N1783" i="4"/>
  <c r="N1784" i="4"/>
  <c r="N1785" i="4"/>
  <c r="N1786" i="4"/>
  <c r="N1787" i="4"/>
  <c r="N1788" i="4"/>
  <c r="N1789" i="4"/>
  <c r="N1790" i="4"/>
  <c r="N1791" i="4"/>
  <c r="N1792" i="4"/>
  <c r="N1793" i="4"/>
  <c r="N1794" i="4"/>
  <c r="N1795" i="4"/>
  <c r="N1796" i="4"/>
  <c r="N1797" i="4"/>
  <c r="N1798" i="4"/>
  <c r="N1799" i="4"/>
  <c r="N1800" i="4"/>
  <c r="N1801" i="4"/>
  <c r="N1802" i="4"/>
  <c r="N1803" i="4"/>
  <c r="N1804" i="4"/>
  <c r="N1805" i="4"/>
  <c r="N1806" i="4"/>
  <c r="N1807" i="4"/>
  <c r="N1808" i="4"/>
  <c r="N1809" i="4"/>
  <c r="N1810" i="4"/>
  <c r="N1811" i="4"/>
  <c r="N1812" i="4"/>
  <c r="N1813" i="4"/>
  <c r="N1814" i="4"/>
  <c r="N1815" i="4"/>
  <c r="N1816" i="4"/>
  <c r="N1817" i="4"/>
  <c r="N1818" i="4"/>
  <c r="N1819" i="4"/>
  <c r="N1820" i="4"/>
  <c r="N1821" i="4"/>
  <c r="N1822" i="4"/>
  <c r="N1823" i="4"/>
  <c r="N1824" i="4"/>
  <c r="N1825" i="4"/>
  <c r="N1826" i="4"/>
  <c r="N1827" i="4"/>
  <c r="N1828" i="4"/>
  <c r="N1829" i="4"/>
  <c r="N1830" i="4"/>
  <c r="N1831" i="4"/>
  <c r="N1832" i="4"/>
  <c r="N1833" i="4"/>
  <c r="N1834" i="4"/>
  <c r="N1835" i="4"/>
  <c r="N1836" i="4"/>
  <c r="N1837" i="4"/>
  <c r="N1838" i="4"/>
  <c r="N1839" i="4"/>
  <c r="N1840" i="4"/>
  <c r="N1841" i="4"/>
  <c r="N1842" i="4"/>
  <c r="N1843" i="4"/>
  <c r="N1844" i="4"/>
  <c r="N1845" i="4"/>
  <c r="N1846" i="4"/>
  <c r="N1847" i="4"/>
  <c r="N1848" i="4"/>
  <c r="N1849" i="4"/>
  <c r="N1850" i="4"/>
  <c r="N1851" i="4"/>
  <c r="N1852" i="4"/>
  <c r="N1853" i="4"/>
  <c r="N1854" i="4"/>
  <c r="N1855" i="4"/>
  <c r="N1856" i="4"/>
  <c r="N1857" i="4"/>
  <c r="N1858" i="4"/>
  <c r="N1859" i="4"/>
  <c r="N1860" i="4"/>
  <c r="N1861" i="4"/>
  <c r="N1862" i="4"/>
  <c r="N1863" i="4"/>
  <c r="N1864" i="4"/>
  <c r="N1865" i="4"/>
  <c r="N1866" i="4"/>
  <c r="N1867" i="4"/>
  <c r="N1868" i="4"/>
  <c r="N1869" i="4"/>
  <c r="N1870" i="4"/>
  <c r="N1871" i="4"/>
  <c r="N1872" i="4"/>
  <c r="N1873" i="4"/>
  <c r="N1874" i="4"/>
  <c r="N1875" i="4"/>
  <c r="N1876" i="4"/>
  <c r="N1877" i="4"/>
  <c r="N1878" i="4"/>
  <c r="N1879" i="4"/>
  <c r="N1880" i="4"/>
  <c r="N1881" i="4"/>
  <c r="N1882" i="4"/>
  <c r="N1883" i="4"/>
  <c r="N1884" i="4"/>
  <c r="N1885" i="4"/>
  <c r="N1886" i="4"/>
  <c r="N1887" i="4"/>
  <c r="N1888" i="4"/>
  <c r="N1889" i="4"/>
  <c r="N1890" i="4"/>
  <c r="N1891" i="4"/>
  <c r="N1892" i="4"/>
  <c r="N1893" i="4"/>
  <c r="N1894" i="4"/>
  <c r="N1895" i="4"/>
  <c r="N1896" i="4"/>
  <c r="N1897" i="4"/>
  <c r="N1898" i="4"/>
  <c r="N1899" i="4"/>
  <c r="N1900" i="4"/>
  <c r="N1901" i="4"/>
  <c r="N1902" i="4"/>
  <c r="N1903" i="4"/>
  <c r="N1904" i="4"/>
  <c r="N1905" i="4"/>
  <c r="N1906" i="4"/>
  <c r="N1907" i="4"/>
  <c r="N1908" i="4"/>
  <c r="N1909" i="4"/>
  <c r="N1910" i="4"/>
  <c r="N1911" i="4"/>
  <c r="N1912" i="4"/>
  <c r="N1913" i="4"/>
  <c r="N1914" i="4"/>
  <c r="N1915" i="4"/>
  <c r="N1916" i="4"/>
  <c r="N1917" i="4"/>
  <c r="N1918" i="4"/>
  <c r="N1919" i="4"/>
  <c r="N1920" i="4"/>
  <c r="N1921" i="4"/>
  <c r="N1922" i="4"/>
  <c r="N1923" i="4"/>
  <c r="N1924" i="4"/>
  <c r="N1925" i="4"/>
  <c r="N1926" i="4"/>
  <c r="N1927" i="4"/>
  <c r="N1928" i="4"/>
  <c r="N1929" i="4"/>
  <c r="N1930" i="4"/>
  <c r="N1931" i="4"/>
  <c r="N1932" i="4"/>
  <c r="N1933" i="4"/>
  <c r="N1934" i="4"/>
  <c r="N1935" i="4"/>
  <c r="N1936" i="4"/>
  <c r="N1937" i="4"/>
  <c r="N1938" i="4"/>
  <c r="N1939" i="4"/>
  <c r="N1940" i="4"/>
  <c r="N1941" i="4"/>
  <c r="N1942" i="4"/>
  <c r="N1943" i="4"/>
  <c r="N1944" i="4"/>
  <c r="N1945" i="4"/>
  <c r="N1946" i="4"/>
  <c r="N1947" i="4"/>
  <c r="N1948" i="4"/>
  <c r="N1949" i="4"/>
  <c r="N1950" i="4"/>
  <c r="N1951" i="4"/>
  <c r="N1952" i="4"/>
  <c r="N1953" i="4"/>
  <c r="N1954" i="4"/>
  <c r="N1955" i="4"/>
  <c r="N1956" i="4"/>
  <c r="N1957" i="4"/>
  <c r="N1958" i="4"/>
  <c r="N1959" i="4"/>
  <c r="N1960" i="4"/>
  <c r="N1961" i="4"/>
  <c r="N1962" i="4"/>
  <c r="N1963" i="4"/>
  <c r="N1964" i="4"/>
  <c r="N1965" i="4"/>
  <c r="N1966" i="4"/>
  <c r="N1967" i="4"/>
  <c r="N1968" i="4"/>
  <c r="N1969" i="4"/>
  <c r="N1970" i="4"/>
  <c r="N1971" i="4"/>
  <c r="N1972" i="4"/>
  <c r="N1973" i="4"/>
  <c r="N1974" i="4"/>
  <c r="N1975" i="4"/>
  <c r="N1976" i="4"/>
  <c r="N1977" i="4"/>
  <c r="N1978" i="4"/>
  <c r="N1979" i="4"/>
  <c r="N1980" i="4"/>
  <c r="N1981" i="4"/>
  <c r="N1982" i="4"/>
  <c r="N1983" i="4"/>
  <c r="N1984" i="4"/>
  <c r="N1985" i="4"/>
  <c r="N1986" i="4"/>
  <c r="N1987" i="4"/>
  <c r="N1988" i="4"/>
  <c r="N1989" i="4"/>
  <c r="N1990" i="4"/>
  <c r="N1991" i="4"/>
  <c r="N1992" i="4"/>
  <c r="N1993" i="4"/>
  <c r="N1994" i="4"/>
  <c r="N1995" i="4"/>
  <c r="N1996" i="4"/>
  <c r="N1997" i="4"/>
  <c r="N1998" i="4"/>
  <c r="N1999" i="4"/>
  <c r="N2000" i="4"/>
  <c r="N2001" i="4"/>
  <c r="N2002" i="4"/>
  <c r="N2003" i="4"/>
  <c r="N2004" i="4"/>
  <c r="N2005" i="4"/>
  <c r="N2006" i="4"/>
  <c r="N2007" i="4"/>
  <c r="N2008" i="4"/>
  <c r="N2009" i="4"/>
  <c r="N2010" i="4"/>
  <c r="N2011" i="4"/>
  <c r="N2012" i="4"/>
  <c r="N2013" i="4"/>
  <c r="N2014" i="4"/>
  <c r="N2015" i="4"/>
  <c r="N2016" i="4"/>
  <c r="N2017" i="4"/>
  <c r="N2018" i="4"/>
  <c r="N2019" i="4"/>
  <c r="N2020" i="4"/>
  <c r="N2021" i="4"/>
  <c r="N2022" i="4"/>
  <c r="N2023" i="4"/>
  <c r="N2024" i="4"/>
  <c r="N2025" i="4"/>
  <c r="N2026" i="4"/>
  <c r="N2027" i="4"/>
  <c r="N2028" i="4"/>
  <c r="N2029" i="4"/>
  <c r="N2030" i="4"/>
  <c r="N2031" i="4"/>
  <c r="N2032" i="4"/>
  <c r="N2033" i="4"/>
  <c r="N2034" i="4"/>
  <c r="N2035" i="4"/>
  <c r="N2036" i="4"/>
  <c r="N2037" i="4"/>
  <c r="N2038" i="4"/>
  <c r="N2039" i="4"/>
  <c r="N2040" i="4"/>
  <c r="N2041" i="4"/>
  <c r="N2042" i="4"/>
  <c r="N2043" i="4"/>
  <c r="N2044" i="4"/>
  <c r="N2045" i="4"/>
  <c r="N2046" i="4"/>
  <c r="N2047" i="4"/>
  <c r="N2048" i="4"/>
  <c r="N2049" i="4"/>
  <c r="N2050" i="4"/>
  <c r="N2051" i="4"/>
  <c r="N2052" i="4"/>
  <c r="N2053" i="4"/>
  <c r="N2054" i="4"/>
  <c r="N2055" i="4"/>
  <c r="N2056" i="4"/>
  <c r="N2057" i="4"/>
  <c r="N2058" i="4"/>
  <c r="N2059" i="4"/>
  <c r="N2060" i="4"/>
  <c r="N2061" i="4"/>
  <c r="N2062" i="4"/>
  <c r="N2063" i="4"/>
  <c r="N2064" i="4"/>
  <c r="N2065" i="4"/>
  <c r="N2066" i="4"/>
  <c r="N2067" i="4"/>
  <c r="N2068" i="4"/>
  <c r="N2069" i="4"/>
  <c r="N2070" i="4"/>
  <c r="N2071" i="4"/>
  <c r="N2072" i="4"/>
  <c r="N2073" i="4"/>
  <c r="N2074" i="4"/>
  <c r="N2075" i="4"/>
  <c r="N2076" i="4"/>
  <c r="N2077" i="4"/>
  <c r="N2078" i="4"/>
  <c r="N2079" i="4"/>
  <c r="N2080" i="4"/>
  <c r="N2081" i="4"/>
  <c r="N2082" i="4"/>
  <c r="N2083" i="4"/>
  <c r="N2084" i="4"/>
  <c r="N2085" i="4"/>
  <c r="N2086" i="4"/>
  <c r="N2087" i="4"/>
  <c r="N2088" i="4"/>
  <c r="N2089" i="4"/>
  <c r="N2090" i="4"/>
  <c r="N2091" i="4"/>
  <c r="N2092" i="4"/>
  <c r="N2093" i="4"/>
  <c r="N2094" i="4"/>
  <c r="N2095" i="4"/>
  <c r="N2096" i="4"/>
  <c r="N2097" i="4"/>
  <c r="N2098" i="4"/>
  <c r="N2099" i="4"/>
  <c r="N2100" i="4"/>
  <c r="N2101" i="4"/>
  <c r="N2102" i="4"/>
  <c r="N2103" i="4"/>
  <c r="N2104" i="4"/>
  <c r="N2105" i="4"/>
  <c r="N2106" i="4"/>
  <c r="N2107" i="4"/>
  <c r="N2108" i="4"/>
  <c r="N2109" i="4"/>
  <c r="N2110" i="4"/>
  <c r="N2111" i="4"/>
  <c r="N2112" i="4"/>
  <c r="N2113" i="4"/>
  <c r="N2114" i="4"/>
  <c r="N2115" i="4"/>
  <c r="N2116" i="4"/>
  <c r="N2117" i="4"/>
  <c r="N2118" i="4"/>
  <c r="N2119" i="4"/>
  <c r="N2120" i="4"/>
  <c r="N2121" i="4"/>
  <c r="N2122" i="4"/>
  <c r="N2123" i="4"/>
  <c r="N2124" i="4"/>
  <c r="N2125" i="4"/>
  <c r="N2126" i="4"/>
  <c r="N2127" i="4"/>
  <c r="N2128" i="4"/>
  <c r="N2129" i="4"/>
  <c r="N2130" i="4"/>
  <c r="N2131" i="4"/>
  <c r="N2132" i="4"/>
  <c r="N2133" i="4"/>
  <c r="N2134" i="4"/>
  <c r="N2135" i="4"/>
  <c r="N2136" i="4"/>
  <c r="N2137" i="4"/>
  <c r="N2138" i="4"/>
  <c r="N2139" i="4"/>
  <c r="N2140" i="4"/>
  <c r="N2141" i="4"/>
  <c r="N2142" i="4"/>
  <c r="N2143" i="4"/>
  <c r="N2144" i="4"/>
  <c r="N2145" i="4"/>
  <c r="N2146" i="4"/>
  <c r="N2147" i="4"/>
  <c r="N2148" i="4"/>
  <c r="N2149" i="4"/>
  <c r="N2150" i="4"/>
  <c r="N2151" i="4"/>
  <c r="N2152" i="4"/>
  <c r="N2153" i="4"/>
  <c r="N2154" i="4"/>
  <c r="N2155" i="4"/>
  <c r="N2156" i="4"/>
  <c r="N2157" i="4"/>
  <c r="N2158" i="4"/>
  <c r="N2159" i="4"/>
  <c r="N2160" i="4"/>
  <c r="N2161" i="4"/>
  <c r="N2162" i="4"/>
  <c r="N2163" i="4"/>
  <c r="N2164" i="4"/>
  <c r="N2165" i="4"/>
  <c r="N2166" i="4"/>
  <c r="N2167" i="4"/>
  <c r="N2168" i="4"/>
  <c r="N2169" i="4"/>
  <c r="N2170" i="4"/>
  <c r="N2171" i="4"/>
  <c r="N2172" i="4"/>
  <c r="N2173" i="4"/>
  <c r="N2174" i="4"/>
  <c r="N2175" i="4"/>
  <c r="N2176" i="4"/>
  <c r="N2177" i="4"/>
  <c r="N2178" i="4"/>
  <c r="N2179" i="4"/>
  <c r="N2180" i="4"/>
  <c r="N2181" i="4"/>
  <c r="N2182" i="4"/>
  <c r="N2183" i="4"/>
  <c r="N2184" i="4"/>
  <c r="N2185" i="4"/>
  <c r="N2186" i="4"/>
  <c r="N2187" i="4"/>
  <c r="N2188" i="4"/>
  <c r="N2189" i="4"/>
  <c r="N2190" i="4"/>
  <c r="N2191" i="4"/>
  <c r="N2192" i="4"/>
  <c r="N2193" i="4"/>
  <c r="N2194" i="4"/>
  <c r="N2195" i="4"/>
  <c r="N2196" i="4"/>
  <c r="N2197" i="4"/>
  <c r="N2198" i="4"/>
  <c r="N2199" i="4"/>
  <c r="N2200" i="4"/>
  <c r="N2201" i="4"/>
  <c r="N2202" i="4"/>
  <c r="N2203" i="4"/>
  <c r="N2204" i="4"/>
  <c r="N2205" i="4"/>
  <c r="N2206" i="4"/>
  <c r="N2207" i="4"/>
  <c r="N2208" i="4"/>
  <c r="N2209" i="4"/>
  <c r="N2210" i="4"/>
  <c r="N2211" i="4"/>
  <c r="N2212" i="4"/>
  <c r="N2213" i="4"/>
  <c r="N2214" i="4"/>
  <c r="N2215" i="4"/>
  <c r="N2216" i="4"/>
  <c r="N2217" i="4"/>
  <c r="N2218" i="4"/>
  <c r="N2219" i="4"/>
  <c r="N2220" i="4"/>
  <c r="N2221" i="4"/>
  <c r="N2222" i="4"/>
  <c r="N2223" i="4"/>
  <c r="N2224" i="4"/>
  <c r="N2225" i="4"/>
  <c r="N2226" i="4"/>
  <c r="N2227" i="4"/>
  <c r="N2228" i="4"/>
  <c r="N2229" i="4"/>
  <c r="N2230" i="4"/>
  <c r="N2231" i="4"/>
  <c r="N2232" i="4"/>
  <c r="N2233" i="4"/>
  <c r="N2234" i="4"/>
  <c r="N2235" i="4"/>
  <c r="N2236" i="4"/>
  <c r="N2237" i="4"/>
  <c r="N2238" i="4"/>
  <c r="N2239" i="4"/>
  <c r="N2240" i="4"/>
  <c r="N2241" i="4"/>
  <c r="N2242" i="4"/>
  <c r="N2243" i="4"/>
  <c r="N2244" i="4"/>
  <c r="N2245" i="4"/>
  <c r="N2246" i="4"/>
  <c r="N2247" i="4"/>
  <c r="N2248" i="4"/>
  <c r="N2249" i="4"/>
  <c r="N2250" i="4"/>
  <c r="N2251" i="4"/>
  <c r="N2252" i="4"/>
  <c r="N2253" i="4"/>
  <c r="N2254" i="4"/>
  <c r="N2255" i="4"/>
  <c r="N2256" i="4"/>
  <c r="N2257" i="4"/>
  <c r="N2258" i="4"/>
  <c r="N2259" i="4"/>
  <c r="N2260" i="4"/>
  <c r="N2261" i="4"/>
  <c r="N2262" i="4"/>
  <c r="N2263" i="4"/>
  <c r="N2264" i="4"/>
  <c r="N2265" i="4"/>
  <c r="N2266" i="4"/>
  <c r="N2267" i="4"/>
  <c r="N2268" i="4"/>
  <c r="N2269" i="4"/>
  <c r="N2270" i="4"/>
  <c r="N2271" i="4"/>
  <c r="N2272" i="4"/>
  <c r="N2273" i="4"/>
  <c r="N2274" i="4"/>
  <c r="N2275" i="4"/>
  <c r="N2276" i="4"/>
  <c r="N2277" i="4"/>
  <c r="N2278" i="4"/>
  <c r="N2279" i="4"/>
  <c r="N2280" i="4"/>
  <c r="N2281" i="4"/>
  <c r="N2282" i="4"/>
  <c r="N2283" i="4"/>
  <c r="N2284" i="4"/>
  <c r="N2285" i="4"/>
  <c r="N2286" i="4"/>
  <c r="N2287" i="4"/>
  <c r="N2288" i="4"/>
  <c r="N2289" i="4"/>
  <c r="N2290" i="4"/>
  <c r="N2291" i="4"/>
  <c r="N2292" i="4"/>
  <c r="N2293" i="4"/>
  <c r="N2294" i="4"/>
  <c r="N2295" i="4"/>
  <c r="N2296" i="4"/>
  <c r="N2297" i="4"/>
  <c r="N2298" i="4"/>
  <c r="N2299" i="4"/>
  <c r="N2300" i="4"/>
  <c r="N2301" i="4"/>
  <c r="N2302" i="4"/>
  <c r="N2303" i="4"/>
  <c r="N2304" i="4"/>
  <c r="N2305" i="4"/>
  <c r="N2306" i="4"/>
  <c r="N2307" i="4"/>
  <c r="N2308" i="4"/>
  <c r="N2309" i="4"/>
  <c r="N2310" i="4"/>
  <c r="N2311" i="4"/>
  <c r="N2312" i="4"/>
  <c r="N2313" i="4"/>
  <c r="N2314" i="4"/>
  <c r="N2315" i="4"/>
  <c r="N2316" i="4"/>
  <c r="N2317" i="4"/>
  <c r="N2318" i="4"/>
  <c r="N2319" i="4"/>
  <c r="N2320" i="4"/>
  <c r="N2321" i="4"/>
  <c r="N2322" i="4"/>
  <c r="N2323" i="4"/>
  <c r="N2324" i="4"/>
  <c r="N2325" i="4"/>
  <c r="N2326" i="4"/>
  <c r="N2327" i="4"/>
  <c r="N2328" i="4"/>
  <c r="N2329" i="4"/>
  <c r="N2330" i="4"/>
  <c r="N2331" i="4"/>
  <c r="N2332" i="4"/>
  <c r="N2333" i="4"/>
  <c r="N2334" i="4"/>
  <c r="N2335" i="4"/>
  <c r="N2336" i="4"/>
  <c r="N2337" i="4"/>
  <c r="N2338" i="4"/>
  <c r="N2339" i="4"/>
  <c r="N2340" i="4"/>
  <c r="N2341" i="4"/>
  <c r="N2342" i="4"/>
  <c r="N2343" i="4"/>
  <c r="N2344" i="4"/>
  <c r="N2345" i="4"/>
  <c r="N2346" i="4"/>
  <c r="N2347" i="4"/>
  <c r="N2348" i="4"/>
  <c r="N2349" i="4"/>
  <c r="N2350" i="4"/>
  <c r="N2351" i="4"/>
  <c r="N2352" i="4"/>
  <c r="N2353" i="4"/>
  <c r="N2354" i="4"/>
  <c r="N2355" i="4"/>
  <c r="N2356" i="4"/>
  <c r="N2357" i="4"/>
  <c r="N2358" i="4"/>
  <c r="N2359" i="4"/>
  <c r="N2360" i="4"/>
  <c r="N2361" i="4"/>
  <c r="N2362" i="4"/>
  <c r="N2363" i="4"/>
  <c r="N2364" i="4"/>
  <c r="N2365" i="4"/>
  <c r="N2366" i="4"/>
  <c r="N2367" i="4"/>
  <c r="N2368" i="4"/>
  <c r="N2369" i="4"/>
  <c r="N2370" i="4"/>
  <c r="N2371" i="4"/>
  <c r="N2372" i="4"/>
  <c r="N2373" i="4"/>
  <c r="N2374" i="4"/>
  <c r="N2375" i="4"/>
  <c r="N2376" i="4"/>
  <c r="N2377" i="4"/>
  <c r="N2378" i="4"/>
  <c r="N2379" i="4"/>
  <c r="N2380" i="4"/>
  <c r="N2381" i="4"/>
  <c r="N2382" i="4"/>
  <c r="N2383" i="4"/>
  <c r="N2384" i="4"/>
  <c r="N2385" i="4"/>
  <c r="N2386" i="4"/>
  <c r="N2387" i="4"/>
  <c r="N2388" i="4"/>
  <c r="N2389" i="4"/>
  <c r="N2390" i="4"/>
  <c r="N2391" i="4"/>
  <c r="N2392" i="4"/>
  <c r="N2393" i="4"/>
  <c r="N2394" i="4"/>
  <c r="N2395" i="4"/>
  <c r="N2396" i="4"/>
  <c r="N2397" i="4"/>
  <c r="N2398" i="4"/>
  <c r="N2399" i="4"/>
  <c r="N2400" i="4"/>
  <c r="N2401" i="4"/>
  <c r="N2402" i="4"/>
  <c r="N2403" i="4"/>
  <c r="N2404" i="4"/>
  <c r="N2405" i="4"/>
  <c r="N2406" i="4"/>
  <c r="N2407" i="4"/>
  <c r="N2408" i="4"/>
  <c r="N2409" i="4"/>
  <c r="N2410" i="4"/>
  <c r="N2411" i="4"/>
  <c r="N2412" i="4"/>
  <c r="N2413" i="4"/>
  <c r="N2414" i="4"/>
  <c r="N2415" i="4"/>
  <c r="N2416" i="4"/>
  <c r="N2417" i="4"/>
  <c r="N2418" i="4"/>
  <c r="N2419" i="4"/>
  <c r="N2420" i="4"/>
  <c r="N2421" i="4"/>
  <c r="N2422" i="4"/>
  <c r="N2423" i="4"/>
  <c r="N2424" i="4"/>
  <c r="N2425" i="4"/>
  <c r="N2426" i="4"/>
  <c r="N2427" i="4"/>
  <c r="N2428" i="4"/>
  <c r="N2429" i="4"/>
  <c r="N2430" i="4"/>
  <c r="N2431" i="4"/>
  <c r="N2432" i="4"/>
  <c r="N2433" i="4"/>
  <c r="N2434" i="4"/>
  <c r="N2435" i="4"/>
  <c r="N2436" i="4"/>
  <c r="N2437" i="4"/>
  <c r="N2438" i="4"/>
  <c r="N2439" i="4"/>
  <c r="N2440" i="4"/>
  <c r="N2441" i="4"/>
  <c r="N2442" i="4"/>
  <c r="N2443" i="4"/>
  <c r="N2444" i="4"/>
  <c r="N2445" i="4"/>
  <c r="N2446" i="4"/>
  <c r="N2447" i="4"/>
  <c r="N2448" i="4"/>
  <c r="N2449" i="4"/>
  <c r="N2450" i="4"/>
  <c r="N2451" i="4"/>
  <c r="N2452" i="4"/>
  <c r="N2453" i="4"/>
  <c r="N2454" i="4"/>
  <c r="N2455" i="4"/>
  <c r="N2456" i="4"/>
  <c r="N2457" i="4"/>
  <c r="N2458" i="4"/>
  <c r="N2459" i="4"/>
  <c r="N2460" i="4"/>
  <c r="N2461" i="4"/>
  <c r="N2462" i="4"/>
  <c r="N2463" i="4"/>
  <c r="N2464" i="4"/>
  <c r="N2465" i="4"/>
  <c r="N2466" i="4"/>
  <c r="N2467" i="4"/>
  <c r="N2468" i="4"/>
  <c r="N2469" i="4"/>
  <c r="N2470" i="4"/>
  <c r="N2471" i="4"/>
  <c r="N2472" i="4"/>
  <c r="N2473" i="4"/>
  <c r="N2474" i="4"/>
  <c r="N2475" i="4"/>
  <c r="N2476" i="4"/>
  <c r="N2477" i="4"/>
  <c r="N2478" i="4"/>
  <c r="N2479" i="4"/>
  <c r="N2480" i="4"/>
  <c r="N2481" i="4"/>
  <c r="N2482" i="4"/>
  <c r="N2483" i="4"/>
  <c r="N2484" i="4"/>
  <c r="N2485" i="4"/>
  <c r="N2486" i="4"/>
  <c r="N2487" i="4"/>
  <c r="N2488" i="4"/>
  <c r="N2489" i="4"/>
  <c r="N2490" i="4"/>
  <c r="N2491" i="4"/>
  <c r="N2492" i="4"/>
  <c r="N2493" i="4"/>
  <c r="N2494" i="4"/>
  <c r="N2495" i="4"/>
  <c r="N2496" i="4"/>
  <c r="N2497" i="4"/>
  <c r="N2498" i="4"/>
  <c r="N2499" i="4"/>
  <c r="N2500" i="4"/>
  <c r="N2501" i="4"/>
  <c r="N2502" i="4"/>
  <c r="N2503" i="4"/>
  <c r="N2504" i="4"/>
  <c r="N2505" i="4"/>
  <c r="N2506" i="4"/>
  <c r="N2507" i="4"/>
  <c r="N2508" i="4"/>
  <c r="N2509" i="4"/>
  <c r="N2510" i="4"/>
  <c r="N2511" i="4"/>
  <c r="N2512" i="4"/>
  <c r="N2513" i="4"/>
  <c r="N2514" i="4"/>
  <c r="N2515" i="4"/>
  <c r="N2516" i="4"/>
  <c r="N2517" i="4"/>
  <c r="N2518" i="4"/>
  <c r="N2519" i="4"/>
  <c r="N2520" i="4"/>
  <c r="N2521" i="4"/>
  <c r="N2522" i="4"/>
  <c r="N2523" i="4"/>
  <c r="N2524" i="4"/>
  <c r="N2525" i="4"/>
  <c r="N2526" i="4"/>
  <c r="N2527" i="4"/>
  <c r="N2528" i="4"/>
  <c r="N2529" i="4"/>
  <c r="N2530" i="4"/>
  <c r="N2531" i="4"/>
  <c r="N2532" i="4"/>
  <c r="N2533" i="4"/>
  <c r="N2534" i="4"/>
  <c r="N2535" i="4"/>
  <c r="N2536" i="4"/>
  <c r="N2537" i="4"/>
  <c r="N2538" i="4"/>
  <c r="N2539" i="4"/>
  <c r="N2540" i="4"/>
  <c r="N2541" i="4"/>
  <c r="N2542" i="4"/>
  <c r="N2543" i="4"/>
  <c r="N2544" i="4"/>
  <c r="N2545" i="4"/>
  <c r="N2546" i="4"/>
  <c r="N2547" i="4"/>
  <c r="N2548" i="4"/>
  <c r="N2549" i="4"/>
  <c r="N2550" i="4"/>
  <c r="N2551" i="4"/>
  <c r="N2552" i="4"/>
  <c r="N2553" i="4"/>
  <c r="N2554" i="4"/>
  <c r="N2555" i="4"/>
  <c r="N2556" i="4"/>
  <c r="N2557" i="4"/>
  <c r="N2558" i="4"/>
  <c r="N2559" i="4"/>
  <c r="N2560" i="4"/>
  <c r="N2561" i="4"/>
  <c r="N2562" i="4"/>
  <c r="N2563" i="4"/>
  <c r="N2564" i="4"/>
  <c r="N2565" i="4"/>
  <c r="N2566" i="4"/>
  <c r="N2567" i="4"/>
  <c r="N2568" i="4"/>
  <c r="N2569" i="4"/>
  <c r="N2570" i="4"/>
  <c r="N2571" i="4"/>
  <c r="N2572" i="4"/>
  <c r="N2573" i="4"/>
  <c r="N2574" i="4"/>
  <c r="N2575" i="4"/>
  <c r="N2576" i="4"/>
  <c r="N2577" i="4"/>
  <c r="N2578" i="4"/>
  <c r="N2579" i="4"/>
  <c r="N2580" i="4"/>
  <c r="N2581" i="4"/>
  <c r="N2582" i="4"/>
  <c r="N2583" i="4"/>
  <c r="N2584" i="4"/>
  <c r="N2585" i="4"/>
  <c r="N2586" i="4"/>
  <c r="N2587" i="4"/>
  <c r="N2588" i="4"/>
  <c r="N2589" i="4"/>
  <c r="N2590" i="4"/>
  <c r="N2591" i="4"/>
  <c r="N2592" i="4"/>
  <c r="N2593" i="4"/>
  <c r="N2594" i="4"/>
  <c r="N2595" i="4"/>
  <c r="N2596" i="4"/>
  <c r="N2597" i="4"/>
  <c r="N2598" i="4"/>
  <c r="N2599" i="4"/>
  <c r="N2600" i="4"/>
  <c r="N2601" i="4"/>
  <c r="N2602" i="4"/>
  <c r="N2603" i="4"/>
  <c r="N2604" i="4"/>
  <c r="N2605" i="4"/>
  <c r="N2606" i="4"/>
  <c r="N2607" i="4"/>
  <c r="N2608" i="4"/>
  <c r="N2609" i="4"/>
  <c r="N2610" i="4"/>
  <c r="N2611" i="4"/>
  <c r="N2612" i="4"/>
  <c r="N2613" i="4"/>
  <c r="N2614" i="4"/>
  <c r="N2615" i="4"/>
  <c r="N2616" i="4"/>
  <c r="N2617" i="4"/>
  <c r="N2618" i="4"/>
  <c r="N2619" i="4"/>
  <c r="N2620" i="4"/>
  <c r="N2621" i="4"/>
  <c r="N2622" i="4"/>
  <c r="N2623" i="4"/>
  <c r="N2624" i="4"/>
  <c r="N2625" i="4"/>
  <c r="N2626" i="4"/>
  <c r="N2627" i="4"/>
  <c r="N2628" i="4"/>
  <c r="N2629" i="4"/>
  <c r="N2630" i="4"/>
  <c r="N2631" i="4"/>
  <c r="N2632" i="4"/>
  <c r="N2633" i="4"/>
  <c r="N2634" i="4"/>
  <c r="N2635" i="4"/>
  <c r="N2636" i="4"/>
  <c r="N2637" i="4"/>
  <c r="N2638" i="4"/>
  <c r="N2639" i="4"/>
  <c r="N2640" i="4"/>
  <c r="N2641" i="4"/>
  <c r="N2642" i="4"/>
  <c r="N2643" i="4"/>
  <c r="N2644" i="4"/>
  <c r="N2645" i="4"/>
  <c r="N2646" i="4"/>
  <c r="N2647" i="4"/>
  <c r="N2648" i="4"/>
  <c r="N2649" i="4"/>
  <c r="N2650" i="4"/>
  <c r="N2651" i="4"/>
  <c r="N2652" i="4"/>
  <c r="N2653" i="4"/>
  <c r="N2654" i="4"/>
  <c r="N2655" i="4"/>
  <c r="N2656" i="4"/>
  <c r="N2657" i="4"/>
  <c r="N2658" i="4"/>
  <c r="N2659" i="4"/>
  <c r="N2660" i="4"/>
  <c r="N2661" i="4"/>
  <c r="N2662" i="4"/>
  <c r="N2663" i="4"/>
  <c r="N2664" i="4"/>
  <c r="N2665" i="4"/>
  <c r="N2666" i="4"/>
  <c r="N2667" i="4"/>
  <c r="N2668" i="4"/>
  <c r="N2669" i="4"/>
  <c r="N2670" i="4"/>
  <c r="N2671" i="4"/>
  <c r="N2672" i="4"/>
  <c r="N2673" i="4"/>
  <c r="N2674" i="4"/>
  <c r="N2675" i="4"/>
  <c r="N2676" i="4"/>
  <c r="N2677" i="4"/>
  <c r="N2678" i="4"/>
  <c r="N2679" i="4"/>
  <c r="N2680" i="4"/>
  <c r="N2681" i="4"/>
  <c r="N2682" i="4"/>
  <c r="N2683" i="4"/>
  <c r="N2684" i="4"/>
  <c r="N2685" i="4"/>
  <c r="N2686" i="4"/>
  <c r="N2687" i="4"/>
  <c r="N2688" i="4"/>
  <c r="N2689" i="4"/>
  <c r="N2690" i="4"/>
  <c r="N2691" i="4"/>
  <c r="N2692" i="4"/>
  <c r="N2693" i="4"/>
  <c r="N2694" i="4"/>
  <c r="N2695" i="4"/>
  <c r="N2696" i="4"/>
  <c r="N2697" i="4"/>
  <c r="N2698" i="4"/>
  <c r="N2699" i="4"/>
  <c r="N2700" i="4"/>
  <c r="N2701" i="4"/>
  <c r="N2702" i="4"/>
  <c r="N2703" i="4"/>
  <c r="N2704" i="4"/>
  <c r="N2705" i="4"/>
  <c r="N2706" i="4"/>
  <c r="N2707" i="4"/>
  <c r="N2708" i="4"/>
  <c r="N2709" i="4"/>
  <c r="N2710" i="4"/>
  <c r="N2711" i="4"/>
  <c r="N2712" i="4"/>
  <c r="N2713" i="4"/>
  <c r="N2714" i="4"/>
  <c r="N2715" i="4"/>
  <c r="N2716" i="4"/>
  <c r="N2717" i="4"/>
  <c r="N2718" i="4"/>
  <c r="N2719" i="4"/>
  <c r="N2720" i="4"/>
  <c r="N2721" i="4"/>
  <c r="N2722" i="4"/>
  <c r="N2723" i="4"/>
  <c r="N2724" i="4"/>
  <c r="N2725" i="4"/>
  <c r="N2726" i="4"/>
  <c r="N2727" i="4"/>
  <c r="N2728" i="4"/>
  <c r="N2729" i="4"/>
  <c r="N2730" i="4"/>
  <c r="N2731" i="4"/>
  <c r="N2732" i="4"/>
  <c r="N2733" i="4"/>
  <c r="N2734" i="4"/>
  <c r="N2735" i="4"/>
  <c r="N2736" i="4"/>
  <c r="N2737" i="4"/>
  <c r="N2738" i="4"/>
  <c r="N2739" i="4"/>
  <c r="N2740" i="4"/>
  <c r="N2741" i="4"/>
  <c r="N2742" i="4"/>
  <c r="N2743" i="4"/>
  <c r="N2744" i="4"/>
  <c r="N2745" i="4"/>
  <c r="N2746" i="4"/>
  <c r="N2747" i="4"/>
  <c r="N2748" i="4"/>
  <c r="N2749" i="4"/>
  <c r="N2750" i="4"/>
  <c r="N2751" i="4"/>
  <c r="N2752" i="4"/>
  <c r="N2753" i="4"/>
  <c r="N2754" i="4"/>
  <c r="N2755" i="4"/>
  <c r="N2756" i="4"/>
  <c r="N2757" i="4"/>
  <c r="N2758" i="4"/>
  <c r="N2759" i="4"/>
  <c r="N2760" i="4"/>
  <c r="N2761" i="4"/>
  <c r="N2762" i="4"/>
  <c r="N2763" i="4"/>
  <c r="N2764" i="4"/>
  <c r="N2765" i="4"/>
  <c r="N2766" i="4"/>
  <c r="N2767" i="4"/>
  <c r="N2768" i="4"/>
  <c r="N2769" i="4"/>
  <c r="N2770" i="4"/>
  <c r="N2771" i="4"/>
  <c r="N2772" i="4"/>
  <c r="N2773" i="4"/>
  <c r="N2774" i="4"/>
  <c r="N2775" i="4"/>
  <c r="N2776" i="4"/>
  <c r="N2777" i="4"/>
  <c r="N2778" i="4"/>
  <c r="N2779" i="4"/>
  <c r="N2780" i="4"/>
  <c r="N2781" i="4"/>
  <c r="N2782" i="4"/>
  <c r="N2783" i="4"/>
  <c r="N2784" i="4"/>
  <c r="N2785" i="4"/>
  <c r="N2786" i="4"/>
  <c r="N2787" i="4"/>
  <c r="N2788" i="4"/>
  <c r="N2789" i="4"/>
  <c r="N2790" i="4"/>
  <c r="N2791" i="4"/>
  <c r="N2792" i="4"/>
  <c r="N2793" i="4"/>
  <c r="N2794" i="4"/>
  <c r="N2795" i="4"/>
  <c r="N2796" i="4"/>
  <c r="N2797" i="4"/>
  <c r="N2798" i="4"/>
  <c r="N2799" i="4"/>
  <c r="N2800" i="4"/>
  <c r="N2801" i="4"/>
  <c r="N2802" i="4"/>
  <c r="N2803" i="4"/>
  <c r="N2804" i="4"/>
  <c r="N2805" i="4"/>
  <c r="N2806" i="4"/>
  <c r="N2807" i="4"/>
  <c r="N2808" i="4"/>
  <c r="N2809" i="4"/>
  <c r="N2810" i="4"/>
  <c r="N2811" i="4"/>
  <c r="N2812" i="4"/>
  <c r="N2813" i="4"/>
  <c r="N2814" i="4"/>
  <c r="N2815" i="4"/>
  <c r="N2816" i="4"/>
  <c r="N2817" i="4"/>
  <c r="N2818" i="4"/>
  <c r="N2819" i="4"/>
  <c r="N2820" i="4"/>
  <c r="N2821" i="4"/>
  <c r="N2822" i="4"/>
  <c r="N2823" i="4"/>
  <c r="N2824" i="4"/>
  <c r="N2825" i="4"/>
  <c r="N2826" i="4"/>
  <c r="N2827" i="4"/>
  <c r="N2828" i="4"/>
  <c r="N2829" i="4"/>
  <c r="N2830" i="4"/>
  <c r="N2831" i="4"/>
  <c r="N2832" i="4"/>
  <c r="N2833" i="4"/>
  <c r="N2834" i="4"/>
  <c r="N2835" i="4"/>
  <c r="N2836" i="4"/>
  <c r="N2837" i="4"/>
  <c r="N2838" i="4"/>
  <c r="N2839" i="4"/>
  <c r="N2840" i="4"/>
  <c r="N2841" i="4"/>
  <c r="N2842" i="4"/>
  <c r="N2843" i="4"/>
  <c r="N2844" i="4"/>
  <c r="N2845" i="4"/>
  <c r="N2846" i="4"/>
  <c r="N2847" i="4"/>
  <c r="N2848" i="4"/>
  <c r="N2849" i="4"/>
  <c r="N2850" i="4"/>
  <c r="N2851" i="4"/>
  <c r="N2852" i="4"/>
  <c r="N2853" i="4"/>
  <c r="N2854" i="4"/>
  <c r="N2855" i="4"/>
  <c r="N2856" i="4"/>
  <c r="N2857" i="4"/>
  <c r="N2858" i="4"/>
  <c r="N2859" i="4"/>
  <c r="N2860" i="4"/>
  <c r="N2861" i="4"/>
  <c r="N2862" i="4"/>
  <c r="N2863" i="4"/>
  <c r="N2864" i="4"/>
  <c r="N2865" i="4"/>
  <c r="N2866" i="4"/>
  <c r="N2867" i="4"/>
  <c r="N2868" i="4"/>
  <c r="N2869" i="4"/>
  <c r="N2870" i="4"/>
  <c r="N2871" i="4"/>
  <c r="N2872" i="4"/>
  <c r="N2873" i="4"/>
  <c r="N2874" i="4"/>
  <c r="N2875" i="4"/>
  <c r="N2876" i="4"/>
  <c r="N2877" i="4"/>
  <c r="N2878" i="4"/>
  <c r="N2879" i="4"/>
  <c r="N2880" i="4"/>
  <c r="N2881" i="4"/>
  <c r="N2882" i="4"/>
  <c r="N2883" i="4"/>
  <c r="N2884" i="4"/>
  <c r="N2885" i="4"/>
  <c r="N2886" i="4"/>
  <c r="N2887" i="4"/>
  <c r="N2888" i="4"/>
  <c r="N2889" i="4"/>
  <c r="N2890" i="4"/>
  <c r="N2891" i="4"/>
  <c r="N2892" i="4"/>
  <c r="N2893" i="4"/>
  <c r="N2894" i="4"/>
  <c r="N2895" i="4"/>
  <c r="N2896" i="4"/>
  <c r="N2897" i="4"/>
  <c r="N2898" i="4"/>
  <c r="N2899" i="4"/>
  <c r="N2900" i="4"/>
  <c r="N2901" i="4"/>
  <c r="N2902" i="4"/>
  <c r="N2903" i="4"/>
  <c r="N2904" i="4"/>
  <c r="N2905" i="4"/>
  <c r="N2906" i="4"/>
  <c r="N2907" i="4"/>
  <c r="N2908" i="4"/>
  <c r="N2909" i="4"/>
  <c r="N2910" i="4"/>
  <c r="N2911" i="4"/>
  <c r="N2912" i="4"/>
  <c r="N2913" i="4"/>
  <c r="N2914" i="4"/>
  <c r="N2915" i="4"/>
  <c r="N2916" i="4"/>
  <c r="N2917" i="4"/>
  <c r="N2918" i="4"/>
  <c r="N2919" i="4"/>
  <c r="N2920" i="4"/>
  <c r="N2921" i="4"/>
  <c r="N2922" i="4"/>
  <c r="N2923" i="4"/>
  <c r="N2924" i="4"/>
  <c r="N2925" i="4"/>
  <c r="N2926" i="4"/>
  <c r="N2927" i="4"/>
  <c r="N2928" i="4"/>
  <c r="N2929" i="4"/>
  <c r="N2930" i="4"/>
  <c r="N2931" i="4"/>
  <c r="N2932" i="4"/>
  <c r="N2933" i="4"/>
  <c r="N2934" i="4"/>
  <c r="N2935" i="4"/>
  <c r="N2936" i="4"/>
  <c r="N2937" i="4"/>
  <c r="N2938" i="4"/>
  <c r="N2939" i="4"/>
  <c r="N2940" i="4"/>
  <c r="N2941" i="4"/>
  <c r="N2942" i="4"/>
  <c r="N2943" i="4"/>
  <c r="N2944" i="4"/>
  <c r="N2945" i="4"/>
  <c r="N2946" i="4"/>
  <c r="N2947" i="4"/>
  <c r="N2948" i="4"/>
  <c r="N2949" i="4"/>
  <c r="N2950" i="4"/>
  <c r="N2951" i="4"/>
  <c r="N2952" i="4"/>
  <c r="N2953" i="4"/>
  <c r="N2954" i="4"/>
  <c r="N2955" i="4"/>
  <c r="N2956" i="4"/>
  <c r="N2957" i="4"/>
  <c r="N2958" i="4"/>
  <c r="N2959" i="4"/>
  <c r="N2960" i="4"/>
  <c r="N2961" i="4"/>
  <c r="N2962" i="4"/>
  <c r="N2963" i="4"/>
  <c r="N2964" i="4"/>
  <c r="N2965" i="4"/>
  <c r="N2966" i="4"/>
  <c r="N2967" i="4"/>
  <c r="N2968" i="4"/>
  <c r="N2969" i="4"/>
  <c r="N2970" i="4"/>
  <c r="N2971" i="4"/>
  <c r="N2972" i="4"/>
  <c r="N2973" i="4"/>
  <c r="N2974" i="4"/>
  <c r="N2975" i="4"/>
  <c r="N2976" i="4"/>
  <c r="N2977" i="4"/>
  <c r="N2978" i="4"/>
  <c r="N2979" i="4"/>
  <c r="N2980" i="4"/>
  <c r="N2981" i="4"/>
  <c r="N2982" i="4"/>
  <c r="N2983" i="4"/>
  <c r="N2984" i="4"/>
  <c r="N2985" i="4"/>
  <c r="N2986" i="4"/>
  <c r="N2987" i="4"/>
  <c r="N2988" i="4"/>
  <c r="N2989" i="4"/>
  <c r="N2990" i="4"/>
  <c r="N2991" i="4"/>
  <c r="N2992" i="4"/>
  <c r="N2993" i="4"/>
  <c r="N2994" i="4"/>
  <c r="N2995" i="4"/>
  <c r="N2996" i="4"/>
  <c r="N2997" i="4"/>
  <c r="N2998" i="4"/>
  <c r="N2999" i="4"/>
  <c r="N3000" i="4"/>
  <c r="N3001" i="4"/>
  <c r="N3002" i="4"/>
  <c r="N3003" i="4"/>
  <c r="N3004" i="4"/>
  <c r="N3005" i="4"/>
  <c r="N3006" i="4"/>
  <c r="N3007" i="4"/>
  <c r="N3008" i="4"/>
  <c r="N3009" i="4"/>
  <c r="N3010" i="4"/>
  <c r="N3011" i="4"/>
  <c r="N3012" i="4"/>
  <c r="N3013" i="4"/>
  <c r="N3014" i="4"/>
  <c r="N3015" i="4"/>
  <c r="N3016" i="4"/>
  <c r="N3017" i="4"/>
  <c r="N3018" i="4"/>
  <c r="N3019" i="4"/>
  <c r="N3020" i="4"/>
  <c r="N3021" i="4"/>
  <c r="N3022" i="4"/>
  <c r="N3023" i="4"/>
  <c r="N3024" i="4"/>
  <c r="N3025" i="4"/>
  <c r="N3026" i="4"/>
  <c r="N3027" i="4"/>
  <c r="N3028" i="4"/>
  <c r="N3029" i="4"/>
  <c r="N3030" i="4"/>
  <c r="N3031" i="4"/>
  <c r="N3032" i="4"/>
  <c r="N3033" i="4"/>
  <c r="N3034" i="4"/>
  <c r="N3035" i="4"/>
  <c r="N3036" i="4"/>
  <c r="N3037" i="4"/>
  <c r="N3038" i="4"/>
  <c r="N3039" i="4"/>
  <c r="N3040" i="4"/>
  <c r="N3041" i="4"/>
  <c r="N3042" i="4"/>
  <c r="N3043" i="4"/>
  <c r="N3044" i="4"/>
  <c r="N3045" i="4"/>
  <c r="N3046" i="4"/>
  <c r="N3047" i="4"/>
  <c r="N3048" i="4"/>
  <c r="N3049" i="4"/>
  <c r="N3050" i="4"/>
  <c r="N3051" i="4"/>
  <c r="N3052" i="4"/>
  <c r="N3053" i="4"/>
  <c r="N3054" i="4"/>
  <c r="N3055" i="4"/>
  <c r="N3056" i="4"/>
  <c r="N3057" i="4"/>
  <c r="N3058" i="4"/>
  <c r="N3059" i="4"/>
  <c r="N3060" i="4"/>
  <c r="N3061" i="4"/>
  <c r="N3062" i="4"/>
  <c r="N3063" i="4"/>
  <c r="N3064" i="4"/>
  <c r="N3065" i="4"/>
  <c r="N3066" i="4"/>
  <c r="N3067" i="4"/>
  <c r="N3068" i="4"/>
  <c r="N3069" i="4"/>
  <c r="N3070" i="4"/>
  <c r="N3071" i="4"/>
  <c r="N3072" i="4"/>
  <c r="N3073" i="4"/>
  <c r="N3074" i="4"/>
  <c r="N3075" i="4"/>
  <c r="N3076" i="4"/>
  <c r="N3077" i="4"/>
  <c r="N3078" i="4"/>
  <c r="N3079" i="4"/>
  <c r="N3080" i="4"/>
  <c r="N3081" i="4"/>
  <c r="N3082" i="4"/>
  <c r="N3083" i="4"/>
  <c r="N3084" i="4"/>
  <c r="N3085" i="4"/>
  <c r="N3086" i="4"/>
  <c r="N3087" i="4"/>
  <c r="N3088" i="4"/>
  <c r="N3089" i="4"/>
  <c r="N3090" i="4"/>
  <c r="N3091" i="4"/>
  <c r="N3092" i="4"/>
  <c r="N3093" i="4"/>
  <c r="N3094" i="4"/>
  <c r="N3095" i="4"/>
  <c r="N3096" i="4"/>
  <c r="N3097" i="4"/>
  <c r="N3098" i="4"/>
  <c r="N3099" i="4"/>
  <c r="N3100" i="4"/>
  <c r="N3101" i="4"/>
  <c r="N3102" i="4"/>
  <c r="N3103" i="4"/>
  <c r="N3104" i="4"/>
  <c r="N3105" i="4"/>
  <c r="N3106" i="4"/>
  <c r="N3107" i="4"/>
  <c r="N3108" i="4"/>
  <c r="N3109" i="4"/>
  <c r="N3110" i="4"/>
  <c r="N3111" i="4"/>
  <c r="N3112" i="4"/>
  <c r="N3113" i="4"/>
  <c r="N3114" i="4"/>
  <c r="N3115" i="4"/>
  <c r="N3116" i="4"/>
  <c r="N3117" i="4"/>
  <c r="N3118" i="4"/>
  <c r="N3119" i="4"/>
  <c r="N3120" i="4"/>
  <c r="N3121" i="4"/>
  <c r="N3122" i="4"/>
  <c r="N3123" i="4"/>
  <c r="N3124" i="4"/>
  <c r="N3125" i="4"/>
  <c r="N3126" i="4"/>
  <c r="N3127" i="4"/>
  <c r="N3128" i="4"/>
  <c r="N3129" i="4"/>
  <c r="N3130" i="4"/>
  <c r="N3131" i="4"/>
  <c r="N3132" i="4"/>
  <c r="N3133" i="4"/>
  <c r="N3134" i="4"/>
  <c r="N3135" i="4"/>
  <c r="N3136" i="4"/>
  <c r="N3137" i="4"/>
  <c r="N3138" i="4"/>
  <c r="N3139" i="4"/>
  <c r="N3140" i="4"/>
  <c r="N3141" i="4"/>
  <c r="N3142" i="4"/>
  <c r="N3143" i="4"/>
  <c r="N3144" i="4"/>
  <c r="N3145" i="4"/>
  <c r="N3146" i="4"/>
  <c r="N3147" i="4"/>
  <c r="N3148" i="4"/>
  <c r="N3149" i="4"/>
  <c r="N3150" i="4"/>
  <c r="N3151" i="4"/>
  <c r="N3152" i="4"/>
  <c r="N3153" i="4"/>
  <c r="N3154" i="4"/>
  <c r="N3155" i="4"/>
  <c r="N3156" i="4"/>
  <c r="N3157" i="4"/>
  <c r="N3158" i="4"/>
  <c r="N3159" i="4"/>
  <c r="N3160" i="4"/>
  <c r="N3161" i="4"/>
  <c r="N3162" i="4"/>
  <c r="N3163" i="4"/>
  <c r="N3164" i="4"/>
  <c r="N3165" i="4"/>
  <c r="N3166" i="4"/>
  <c r="N3167" i="4"/>
  <c r="N3168" i="4"/>
  <c r="N3169" i="4"/>
  <c r="N3170" i="4"/>
  <c r="N3171" i="4"/>
  <c r="N3172" i="4"/>
  <c r="N3173" i="4"/>
  <c r="N3174" i="4"/>
  <c r="N3175" i="4"/>
  <c r="N3176" i="4"/>
  <c r="N3177" i="4"/>
  <c r="N3178" i="4"/>
  <c r="N3179" i="4"/>
  <c r="N3180" i="4"/>
  <c r="N3181" i="4"/>
  <c r="N3182" i="4"/>
  <c r="N3183" i="4"/>
  <c r="N3184" i="4"/>
  <c r="N3185" i="4"/>
  <c r="N3186" i="4"/>
  <c r="N3187" i="4"/>
  <c r="N3188" i="4"/>
  <c r="N3189" i="4"/>
  <c r="N3190" i="4"/>
  <c r="N3191" i="4"/>
  <c r="N3192" i="4"/>
  <c r="N3193" i="4"/>
  <c r="N3194" i="4"/>
  <c r="N3195" i="4"/>
  <c r="N3196" i="4"/>
  <c r="N3197" i="4"/>
  <c r="N3198" i="4"/>
  <c r="N3199" i="4"/>
  <c r="N3200" i="4"/>
  <c r="N3201" i="4"/>
  <c r="N3202" i="4"/>
  <c r="N3203" i="4"/>
  <c r="N3204" i="4"/>
  <c r="N3205" i="4"/>
  <c r="N3206" i="4"/>
  <c r="N3207" i="4"/>
  <c r="N3208" i="4"/>
  <c r="N3209" i="4"/>
  <c r="N3210" i="4"/>
  <c r="N3211" i="4"/>
  <c r="N3212" i="4"/>
  <c r="N3213" i="4"/>
  <c r="N3214" i="4"/>
  <c r="N3215" i="4"/>
  <c r="N3216" i="4"/>
  <c r="N3217" i="4"/>
  <c r="N3218" i="4"/>
  <c r="N3219" i="4"/>
  <c r="N3220" i="4"/>
  <c r="N3221" i="4"/>
  <c r="N3222" i="4"/>
  <c r="N3223" i="4"/>
  <c r="N3224" i="4"/>
  <c r="N3225" i="4"/>
  <c r="N3226" i="4"/>
  <c r="N3227" i="4"/>
  <c r="N3228" i="4"/>
  <c r="N3229" i="4"/>
  <c r="N3230" i="4"/>
  <c r="N3231" i="4"/>
  <c r="N3232" i="4"/>
  <c r="N3233" i="4"/>
  <c r="N3234" i="4"/>
  <c r="N3235" i="4"/>
  <c r="N3236" i="4"/>
  <c r="N3237" i="4"/>
  <c r="N3238" i="4"/>
  <c r="N3239" i="4"/>
  <c r="N3240" i="4"/>
  <c r="N3241" i="4"/>
  <c r="N3242" i="4"/>
  <c r="N3243" i="4"/>
  <c r="N3244" i="4"/>
  <c r="N3245" i="4"/>
  <c r="N3246" i="4"/>
  <c r="N3247" i="4"/>
  <c r="N3248" i="4"/>
  <c r="N3249" i="4"/>
  <c r="N3250" i="4"/>
  <c r="N3251" i="4"/>
  <c r="N3252" i="4"/>
  <c r="N3253" i="4"/>
  <c r="N3254" i="4"/>
  <c r="N3255" i="4"/>
  <c r="N3256" i="4"/>
  <c r="N3257" i="4"/>
  <c r="N3258" i="4"/>
  <c r="N3259" i="4"/>
  <c r="N3260" i="4"/>
  <c r="N3261" i="4"/>
  <c r="N3262" i="4"/>
  <c r="N3263" i="4"/>
  <c r="N3264" i="4"/>
  <c r="N3265" i="4"/>
  <c r="N3266" i="4"/>
  <c r="N3267" i="4"/>
  <c r="N3268" i="4"/>
  <c r="N3269" i="4"/>
  <c r="N3270" i="4"/>
  <c r="N3271" i="4"/>
  <c r="N3272" i="4"/>
  <c r="N3273" i="4"/>
  <c r="N3274" i="4"/>
  <c r="N3275" i="4"/>
  <c r="N3276" i="4"/>
  <c r="N3277" i="4"/>
  <c r="N3278" i="4"/>
  <c r="N3279" i="4"/>
  <c r="N3280" i="4"/>
  <c r="N3281" i="4"/>
  <c r="N3282" i="4"/>
  <c r="N3283" i="4"/>
  <c r="N3284" i="4"/>
  <c r="N3285" i="4"/>
  <c r="N3286" i="4"/>
  <c r="N3287" i="4"/>
  <c r="N3288" i="4"/>
  <c r="N3289" i="4"/>
  <c r="N3290" i="4"/>
  <c r="N3291" i="4"/>
  <c r="N3292" i="4"/>
  <c r="N3293" i="4"/>
  <c r="N3294" i="4"/>
  <c r="N3295" i="4"/>
  <c r="N3296" i="4"/>
  <c r="N3297" i="4"/>
  <c r="N3298" i="4"/>
  <c r="N3299" i="4"/>
  <c r="N3300" i="4"/>
  <c r="N3301" i="4"/>
  <c r="N3302" i="4"/>
  <c r="N3303" i="4"/>
  <c r="N3304" i="4"/>
  <c r="N3305" i="4"/>
  <c r="N3306" i="4"/>
  <c r="N3307" i="4"/>
  <c r="N3308" i="4"/>
  <c r="N3309" i="4"/>
  <c r="N3310" i="4"/>
  <c r="N3311" i="4"/>
  <c r="N3312" i="4"/>
  <c r="N3313" i="4"/>
  <c r="N3314" i="4"/>
  <c r="N3315" i="4"/>
  <c r="N3316" i="4"/>
  <c r="N3317" i="4"/>
  <c r="N3318" i="4"/>
  <c r="N3319" i="4"/>
  <c r="N3320" i="4"/>
  <c r="N3321" i="4"/>
  <c r="N3322" i="4"/>
  <c r="N3323" i="4"/>
  <c r="N3324" i="4"/>
  <c r="N3325" i="4"/>
  <c r="N3326" i="4"/>
  <c r="N3327" i="4"/>
  <c r="N3328" i="4"/>
  <c r="N3329" i="4"/>
  <c r="N3330" i="4"/>
  <c r="N3331" i="4"/>
  <c r="N3332" i="4"/>
  <c r="N3333" i="4"/>
  <c r="N3334" i="4"/>
  <c r="N3335" i="4"/>
  <c r="N3336" i="4"/>
  <c r="N3337" i="4"/>
  <c r="N3338" i="4"/>
  <c r="N3339" i="4"/>
  <c r="N3340" i="4"/>
  <c r="N3341" i="4"/>
  <c r="N3342" i="4"/>
  <c r="N3343" i="4"/>
  <c r="N3344" i="4"/>
  <c r="N3345" i="4"/>
  <c r="N3346" i="4"/>
  <c r="N3347" i="4"/>
  <c r="N3348" i="4"/>
  <c r="N3349" i="4"/>
  <c r="N3350" i="4"/>
  <c r="N3351" i="4"/>
  <c r="N3352" i="4"/>
  <c r="N3353" i="4"/>
  <c r="N3354" i="4"/>
  <c r="N3355" i="4"/>
  <c r="N3356" i="4"/>
  <c r="N3357" i="4"/>
  <c r="N3358" i="4"/>
  <c r="N3359" i="4"/>
  <c r="N3360" i="4"/>
  <c r="N3361" i="4"/>
  <c r="N3362" i="4"/>
  <c r="N3363" i="4"/>
  <c r="N3364" i="4"/>
  <c r="N3365" i="4"/>
  <c r="N3366" i="4"/>
  <c r="N3367" i="4"/>
  <c r="N3368" i="4"/>
  <c r="N3369" i="4"/>
  <c r="N3370" i="4"/>
  <c r="N3371" i="4"/>
  <c r="N3372" i="4"/>
  <c r="N3373" i="4"/>
  <c r="N3374" i="4"/>
  <c r="N3375" i="4"/>
  <c r="N3376" i="4"/>
  <c r="N3377" i="4"/>
  <c r="N3378" i="4"/>
  <c r="N3379" i="4"/>
  <c r="N3380" i="4"/>
  <c r="N3381" i="4"/>
  <c r="N3382" i="4"/>
  <c r="N3383" i="4"/>
  <c r="N3384" i="4"/>
  <c r="N3385" i="4"/>
  <c r="N3386" i="4"/>
  <c r="N3387" i="4"/>
  <c r="N3388" i="4"/>
  <c r="N3389" i="4"/>
  <c r="N3390" i="4"/>
  <c r="N3391" i="4"/>
  <c r="N3392" i="4"/>
  <c r="N3393" i="4"/>
  <c r="N3394" i="4"/>
  <c r="N3395" i="4"/>
  <c r="N3396" i="4"/>
  <c r="N3397" i="4"/>
  <c r="N3398" i="4"/>
  <c r="N3399" i="4"/>
  <c r="N3400" i="4"/>
  <c r="N3401" i="4"/>
  <c r="N3402" i="4"/>
  <c r="N3403" i="4"/>
  <c r="N3404" i="4"/>
  <c r="N3405" i="4"/>
  <c r="N3406" i="4"/>
  <c r="N3407" i="4"/>
  <c r="N3408" i="4"/>
  <c r="N3409" i="4"/>
  <c r="N3410" i="4"/>
  <c r="N3411" i="4"/>
  <c r="N3412" i="4"/>
  <c r="N3413" i="4"/>
  <c r="N3414" i="4"/>
  <c r="N3415" i="4"/>
  <c r="N3416" i="4"/>
  <c r="N3417" i="4"/>
  <c r="N3418" i="4"/>
  <c r="N3419" i="4"/>
  <c r="N3420" i="4"/>
  <c r="N3421" i="4"/>
  <c r="N3422" i="4"/>
  <c r="N3423" i="4"/>
  <c r="N3424" i="4"/>
  <c r="N3425" i="4"/>
  <c r="N3426" i="4"/>
  <c r="N3427" i="4"/>
  <c r="N3428" i="4"/>
  <c r="N3429" i="4"/>
  <c r="N3430" i="4"/>
  <c r="N3431" i="4"/>
  <c r="N3432" i="4"/>
  <c r="N3433" i="4"/>
  <c r="N3434" i="4"/>
  <c r="N3435" i="4"/>
  <c r="N3436" i="4"/>
  <c r="N3437" i="4"/>
  <c r="N3438" i="4"/>
  <c r="N3439" i="4"/>
  <c r="N3440" i="4"/>
  <c r="N3441" i="4"/>
  <c r="N3442" i="4"/>
  <c r="N3443" i="4"/>
  <c r="N3444" i="4"/>
  <c r="N3445" i="4"/>
  <c r="N3446" i="4"/>
  <c r="N3447" i="4"/>
  <c r="N3448" i="4"/>
  <c r="N3449" i="4"/>
  <c r="N3450" i="4"/>
  <c r="N3451" i="4"/>
  <c r="N3452" i="4"/>
  <c r="N3453" i="4"/>
  <c r="N3454" i="4"/>
  <c r="N3455" i="4"/>
  <c r="N3456" i="4"/>
  <c r="N3457" i="4"/>
  <c r="N3458" i="4"/>
  <c r="N3459" i="4"/>
  <c r="N3460" i="4"/>
  <c r="N3461" i="4"/>
  <c r="N3462" i="4"/>
  <c r="N3463" i="4"/>
  <c r="N3464" i="4"/>
  <c r="N3465" i="4"/>
  <c r="N3466" i="4"/>
  <c r="N3467" i="4"/>
  <c r="N3468" i="4"/>
  <c r="N3469" i="4"/>
  <c r="N3470" i="4"/>
  <c r="N3471" i="4"/>
  <c r="N3472" i="4"/>
  <c r="N3473" i="4"/>
  <c r="N3474" i="4"/>
  <c r="N3475" i="4"/>
  <c r="N3476" i="4"/>
  <c r="N3477" i="4"/>
  <c r="N3478" i="4"/>
  <c r="N3479" i="4"/>
  <c r="N3480" i="4"/>
  <c r="N3481" i="4"/>
  <c r="N3482" i="4"/>
  <c r="N3483" i="4"/>
  <c r="N3484" i="4"/>
  <c r="N3485" i="4"/>
  <c r="N3486" i="4"/>
  <c r="N3487" i="4"/>
  <c r="N3488" i="4"/>
  <c r="N3489" i="4"/>
  <c r="N3490" i="4"/>
  <c r="N3491" i="4"/>
  <c r="N3492" i="4"/>
  <c r="N3493" i="4"/>
  <c r="N3494" i="4"/>
  <c r="N3495" i="4"/>
  <c r="N3496" i="4"/>
  <c r="N3497" i="4"/>
  <c r="N3498" i="4"/>
  <c r="N3499" i="4"/>
  <c r="N3500" i="4"/>
  <c r="N3501" i="4"/>
  <c r="N3502" i="4"/>
  <c r="N3503" i="4"/>
  <c r="N3504" i="4"/>
  <c r="N3505" i="4"/>
  <c r="N3506" i="4"/>
  <c r="N3507" i="4"/>
  <c r="N3508" i="4"/>
  <c r="N3509" i="4"/>
  <c r="N3510" i="4"/>
  <c r="N3511" i="4"/>
  <c r="N3512" i="4"/>
  <c r="N3513" i="4"/>
  <c r="N3514" i="4"/>
  <c r="N3515" i="4"/>
  <c r="N3516" i="4"/>
  <c r="N3517" i="4"/>
  <c r="N3518" i="4"/>
  <c r="N3519" i="4"/>
  <c r="N3520" i="4"/>
  <c r="N3521" i="4"/>
  <c r="N3522" i="4"/>
  <c r="N3523" i="4"/>
  <c r="N3524" i="4"/>
  <c r="N3525" i="4"/>
  <c r="N3526" i="4"/>
  <c r="N3527" i="4"/>
  <c r="N3528" i="4"/>
  <c r="N3529" i="4"/>
  <c r="N3530" i="4"/>
  <c r="N3531" i="4"/>
  <c r="N3532" i="4"/>
  <c r="N3533" i="4"/>
  <c r="N3534" i="4"/>
  <c r="N3535" i="4"/>
  <c r="N3536" i="4"/>
  <c r="N3537" i="4"/>
  <c r="N3538" i="4"/>
  <c r="N3539" i="4"/>
  <c r="N3540" i="4"/>
  <c r="N3541" i="4"/>
  <c r="N3542" i="4"/>
  <c r="N3543" i="4"/>
  <c r="N3544" i="4"/>
  <c r="N3545" i="4"/>
  <c r="N3546" i="4"/>
  <c r="N3547" i="4"/>
  <c r="N3548" i="4"/>
  <c r="N3549" i="4"/>
  <c r="N3550" i="4"/>
  <c r="N3551" i="4"/>
  <c r="N3552" i="4"/>
  <c r="N3553" i="4"/>
  <c r="N3554" i="4"/>
  <c r="N3555" i="4"/>
  <c r="N3556" i="4"/>
  <c r="N3557" i="4"/>
  <c r="N3558" i="4"/>
  <c r="N3559" i="4"/>
  <c r="N3560" i="4"/>
  <c r="N3561" i="4"/>
  <c r="N3562" i="4"/>
  <c r="N3563" i="4"/>
  <c r="N3564" i="4"/>
  <c r="N3565" i="4"/>
  <c r="N3566" i="4"/>
  <c r="N3567" i="4"/>
  <c r="N3568" i="4"/>
  <c r="N3569" i="4"/>
  <c r="N3570" i="4"/>
  <c r="N3571" i="4"/>
  <c r="N3572" i="4"/>
  <c r="N3573" i="4"/>
  <c r="N3574" i="4"/>
  <c r="N3575" i="4"/>
  <c r="N3576" i="4"/>
  <c r="N3577" i="4"/>
  <c r="N3578" i="4"/>
  <c r="N3579" i="4"/>
  <c r="N3580" i="4"/>
  <c r="N3581" i="4"/>
  <c r="N3582" i="4"/>
  <c r="N3583" i="4"/>
  <c r="N3584" i="4"/>
  <c r="N3585" i="4"/>
  <c r="N3586" i="4"/>
  <c r="N3587" i="4"/>
  <c r="N3588" i="4"/>
  <c r="N3589" i="4"/>
  <c r="N3590" i="4"/>
  <c r="N3591" i="4"/>
  <c r="N3592" i="4"/>
  <c r="N3593" i="4"/>
  <c r="N3594" i="4"/>
  <c r="N3595" i="4"/>
  <c r="N3596" i="4"/>
  <c r="N3597" i="4"/>
  <c r="N3598" i="4"/>
  <c r="N3599" i="4"/>
  <c r="N3600" i="4"/>
  <c r="N3601" i="4"/>
  <c r="N3602" i="4"/>
  <c r="N3603" i="4"/>
  <c r="N3604" i="4"/>
  <c r="N3605" i="4"/>
  <c r="N3606" i="4"/>
  <c r="N3607" i="4"/>
  <c r="N3608" i="4"/>
  <c r="N3609" i="4"/>
  <c r="N3610" i="4"/>
  <c r="N3611" i="4"/>
  <c r="N3612" i="4"/>
  <c r="N3613" i="4"/>
  <c r="N3614" i="4"/>
  <c r="N3615" i="4"/>
  <c r="N3616" i="4"/>
  <c r="N3617" i="4"/>
  <c r="N3618" i="4"/>
  <c r="N3619" i="4"/>
  <c r="N3620" i="4"/>
  <c r="N3621" i="4"/>
  <c r="N3622" i="4"/>
  <c r="N3623" i="4"/>
  <c r="N3624" i="4"/>
  <c r="N3625" i="4"/>
  <c r="N3626" i="4"/>
  <c r="N3627" i="4"/>
  <c r="N3628" i="4"/>
  <c r="N3629" i="4"/>
  <c r="N3630" i="4"/>
  <c r="N3631" i="4"/>
  <c r="N3632" i="4"/>
  <c r="N3633" i="4"/>
  <c r="N3634" i="4"/>
  <c r="N3635" i="4"/>
  <c r="N3636" i="4"/>
  <c r="N3637" i="4"/>
  <c r="N3638" i="4"/>
  <c r="N3639" i="4"/>
  <c r="N3640" i="4"/>
  <c r="N3641" i="4"/>
  <c r="N3642" i="4"/>
  <c r="N3643" i="4"/>
  <c r="N3644" i="4"/>
  <c r="N3645" i="4"/>
  <c r="N3646" i="4"/>
  <c r="N3647" i="4"/>
  <c r="N3648" i="4"/>
  <c r="N3649" i="4"/>
  <c r="N3650" i="4"/>
  <c r="N3651" i="4"/>
  <c r="N3652" i="4"/>
  <c r="N3653" i="4"/>
  <c r="N3654" i="4"/>
  <c r="N3655" i="4"/>
  <c r="N3656" i="4"/>
  <c r="N3657" i="4"/>
  <c r="N3658" i="4"/>
  <c r="N3659" i="4"/>
  <c r="N3660" i="4"/>
  <c r="N3661" i="4"/>
  <c r="N3662" i="4"/>
  <c r="N3663" i="4"/>
  <c r="N3664" i="4"/>
  <c r="N3665" i="4"/>
  <c r="N3666" i="4"/>
  <c r="N3667" i="4"/>
  <c r="N3668" i="4"/>
  <c r="N3669" i="4"/>
  <c r="N3670" i="4"/>
  <c r="N3671" i="4"/>
  <c r="N3672" i="4"/>
  <c r="N3673" i="4"/>
  <c r="N3674" i="4"/>
  <c r="N3675" i="4"/>
  <c r="N3676" i="4"/>
  <c r="N3677" i="4"/>
  <c r="N3678" i="4"/>
  <c r="N3679" i="4"/>
  <c r="N3680" i="4"/>
  <c r="N3681" i="4"/>
  <c r="N3682" i="4"/>
  <c r="N3683" i="4"/>
  <c r="N3684" i="4"/>
  <c r="N3685" i="4"/>
  <c r="N3686" i="4"/>
  <c r="N3687" i="4"/>
  <c r="N3688" i="4"/>
  <c r="N3689" i="4"/>
  <c r="N3690" i="4"/>
  <c r="N3691" i="4"/>
  <c r="N3692" i="4"/>
  <c r="N3693" i="4"/>
  <c r="N3694" i="4"/>
  <c r="N3695" i="4"/>
  <c r="N3696" i="4"/>
  <c r="N3697" i="4"/>
  <c r="N3698" i="4"/>
  <c r="N3699" i="4"/>
  <c r="N3700" i="4"/>
  <c r="N3701" i="4"/>
  <c r="N3702" i="4"/>
  <c r="N3703" i="4"/>
  <c r="N3704" i="4"/>
  <c r="N3705" i="4"/>
  <c r="N3706" i="4"/>
  <c r="N3707" i="4"/>
  <c r="N3708" i="4"/>
  <c r="N3709" i="4"/>
  <c r="N3710" i="4"/>
  <c r="N3711" i="4"/>
  <c r="N3712" i="4"/>
  <c r="N3713" i="4"/>
  <c r="N3714" i="4"/>
  <c r="N3715" i="4"/>
  <c r="N3716" i="4"/>
  <c r="N3717" i="4"/>
  <c r="N3718" i="4"/>
  <c r="N3719" i="4"/>
  <c r="N3720" i="4"/>
  <c r="N3721" i="4"/>
  <c r="N3722" i="4"/>
  <c r="N3723" i="4"/>
  <c r="N3724" i="4"/>
  <c r="N3725" i="4"/>
  <c r="N3726" i="4"/>
  <c r="N3727" i="4"/>
  <c r="N3728" i="4"/>
  <c r="N3729" i="4"/>
  <c r="N3730" i="4"/>
  <c r="N3731" i="4"/>
  <c r="N3732" i="4"/>
  <c r="N3733" i="4"/>
  <c r="N3734" i="4"/>
  <c r="N3735" i="4"/>
  <c r="N3736" i="4"/>
  <c r="N3737" i="4"/>
  <c r="N3738" i="4"/>
  <c r="N3739" i="4"/>
  <c r="N3740" i="4"/>
  <c r="N3741" i="4"/>
  <c r="N3742" i="4"/>
  <c r="N3743" i="4"/>
  <c r="N3744" i="4"/>
  <c r="N3745" i="4"/>
  <c r="N3746" i="4"/>
  <c r="N3747" i="4"/>
  <c r="N3748" i="4"/>
  <c r="N3749" i="4"/>
  <c r="N3750" i="4"/>
  <c r="N3751" i="4"/>
  <c r="N3752" i="4"/>
  <c r="N3753" i="4"/>
  <c r="N3754" i="4"/>
  <c r="N3755" i="4"/>
  <c r="N3756" i="4"/>
  <c r="N3757" i="4"/>
  <c r="N3758" i="4"/>
  <c r="N3759" i="4"/>
  <c r="N3760" i="4"/>
  <c r="N3761" i="4"/>
  <c r="N3762" i="4"/>
  <c r="N3763" i="4"/>
  <c r="N3764" i="4"/>
  <c r="N3765" i="4"/>
  <c r="N3766" i="4"/>
  <c r="N3767" i="4"/>
  <c r="N3768" i="4"/>
  <c r="N3769" i="4"/>
  <c r="N3770" i="4"/>
  <c r="N3771" i="4"/>
  <c r="N3772" i="4"/>
  <c r="N3773" i="4"/>
  <c r="N3774" i="4"/>
  <c r="N3775" i="4"/>
  <c r="N3776" i="4"/>
  <c r="N3777" i="4"/>
  <c r="N3778" i="4"/>
  <c r="N3779" i="4"/>
  <c r="N3780" i="4"/>
  <c r="N3781" i="4"/>
  <c r="N3782" i="4"/>
  <c r="N3783" i="4"/>
  <c r="N3784" i="4"/>
  <c r="N3785" i="4"/>
  <c r="N3786" i="4"/>
  <c r="N3787" i="4"/>
  <c r="N3788" i="4"/>
  <c r="N3789" i="4"/>
  <c r="N3790" i="4"/>
  <c r="N3791" i="4"/>
  <c r="N3792" i="4"/>
  <c r="N3793" i="4"/>
  <c r="N3794" i="4"/>
  <c r="N3795" i="4"/>
  <c r="N3796" i="4"/>
  <c r="N3797" i="4"/>
  <c r="N3798" i="4"/>
  <c r="N3799" i="4"/>
  <c r="N3800" i="4"/>
  <c r="N3801" i="4"/>
  <c r="N3802" i="4"/>
  <c r="N3803" i="4"/>
  <c r="N3804" i="4"/>
  <c r="N3805" i="4"/>
  <c r="N3806" i="4"/>
  <c r="N3807" i="4"/>
  <c r="N3808" i="4"/>
  <c r="N3809" i="4"/>
  <c r="N3810" i="4"/>
  <c r="N3811" i="4"/>
  <c r="N3812" i="4"/>
  <c r="N3813" i="4"/>
  <c r="N3814" i="4"/>
  <c r="N3815" i="4"/>
  <c r="N3816" i="4"/>
  <c r="N3817" i="4"/>
  <c r="N3818" i="4"/>
  <c r="N3819" i="4"/>
  <c r="N3820" i="4"/>
  <c r="N3821" i="4"/>
  <c r="N3822" i="4"/>
  <c r="N3823" i="4"/>
  <c r="N3824" i="4"/>
  <c r="N3825" i="4"/>
  <c r="N3826" i="4"/>
  <c r="N3827" i="4"/>
  <c r="N3828" i="4"/>
  <c r="N3829" i="4"/>
  <c r="N3830" i="4"/>
  <c r="N3831" i="4"/>
  <c r="N3832" i="4"/>
  <c r="N3833" i="4"/>
  <c r="N3834" i="4"/>
  <c r="N3835" i="4"/>
  <c r="N3836" i="4"/>
  <c r="N3837" i="4"/>
  <c r="N3838" i="4"/>
  <c r="N3839" i="4"/>
  <c r="N3840" i="4"/>
  <c r="N3841" i="4"/>
  <c r="N3842" i="4"/>
  <c r="N3843" i="4"/>
  <c r="N3844" i="4"/>
  <c r="N3845" i="4"/>
  <c r="N3846" i="4"/>
  <c r="N3847" i="4"/>
  <c r="N3848" i="4"/>
  <c r="N3849" i="4"/>
  <c r="N3850" i="4"/>
  <c r="N3851" i="4"/>
  <c r="N3852" i="4"/>
  <c r="N3853" i="4"/>
  <c r="N3854" i="4"/>
  <c r="N3855" i="4"/>
  <c r="N3856" i="4"/>
  <c r="N3857" i="4"/>
  <c r="N3858" i="4"/>
  <c r="N3859" i="4"/>
  <c r="N3860" i="4"/>
  <c r="N3861" i="4"/>
  <c r="N3862" i="4"/>
  <c r="N3863" i="4"/>
  <c r="N3864" i="4"/>
  <c r="N3865" i="4"/>
  <c r="N3866" i="4"/>
  <c r="N3867" i="4"/>
  <c r="N3868" i="4"/>
  <c r="N3869" i="4"/>
  <c r="N3870" i="4"/>
  <c r="N3871" i="4"/>
  <c r="N3872" i="4"/>
  <c r="N3873" i="4"/>
  <c r="N3874" i="4"/>
  <c r="N3875" i="4"/>
  <c r="N3876" i="4"/>
  <c r="N3877" i="4"/>
  <c r="N3878" i="4"/>
  <c r="N3879" i="4"/>
  <c r="N3880" i="4"/>
  <c r="N3881" i="4"/>
  <c r="N3882" i="4"/>
  <c r="N3883" i="4"/>
  <c r="N3884" i="4"/>
  <c r="N3885" i="4"/>
  <c r="N3886" i="4"/>
  <c r="N3887" i="4"/>
  <c r="N3888" i="4"/>
  <c r="N3889" i="4"/>
  <c r="N3890" i="4"/>
  <c r="N3891" i="4"/>
  <c r="N3892" i="4"/>
  <c r="N3893" i="4"/>
  <c r="N3894" i="4"/>
  <c r="N3895" i="4"/>
  <c r="N3896" i="4"/>
  <c r="N3897" i="4"/>
  <c r="N3898" i="4"/>
  <c r="N3899" i="4"/>
  <c r="N3900" i="4"/>
  <c r="N3901" i="4"/>
  <c r="N3902" i="4"/>
  <c r="N3903" i="4"/>
  <c r="N3904" i="4"/>
  <c r="N3905" i="4"/>
  <c r="N3906" i="4"/>
  <c r="N3907" i="4"/>
  <c r="N3908" i="4"/>
  <c r="N3909" i="4"/>
  <c r="N3910" i="4"/>
  <c r="N3911" i="4"/>
  <c r="N3912" i="4"/>
  <c r="N3913" i="4"/>
  <c r="N3914" i="4"/>
  <c r="N3915" i="4"/>
  <c r="N3916" i="4"/>
  <c r="N3917" i="4"/>
  <c r="N3918" i="4"/>
  <c r="N3919" i="4"/>
  <c r="N3920" i="4"/>
  <c r="N3921" i="4"/>
  <c r="N3922" i="4"/>
  <c r="N3923" i="4"/>
  <c r="N3924" i="4"/>
  <c r="N3925" i="4"/>
  <c r="N3926" i="4"/>
  <c r="N3927" i="4"/>
  <c r="N3928" i="4"/>
  <c r="N3929" i="4"/>
  <c r="N3930" i="4"/>
  <c r="N3931" i="4"/>
  <c r="N3932" i="4"/>
  <c r="N3933" i="4"/>
  <c r="N3934" i="4"/>
  <c r="N3935" i="4"/>
  <c r="N3936" i="4"/>
  <c r="N3937" i="4"/>
  <c r="N3938" i="4"/>
  <c r="N3939" i="4"/>
  <c r="N3940" i="4"/>
  <c r="N3941" i="4"/>
  <c r="N3942" i="4"/>
  <c r="N3943" i="4"/>
  <c r="N3944" i="4"/>
  <c r="N3945" i="4"/>
  <c r="N3946" i="4"/>
  <c r="N3947" i="4"/>
  <c r="N3948" i="4"/>
  <c r="N3949" i="4"/>
  <c r="N3950" i="4"/>
  <c r="N3951" i="4"/>
  <c r="N3952" i="4"/>
  <c r="N3953" i="4"/>
  <c r="N3954" i="4"/>
  <c r="N3955" i="4"/>
  <c r="N3956" i="4"/>
  <c r="N3957" i="4"/>
  <c r="N3958" i="4"/>
  <c r="N3959" i="4"/>
  <c r="N3960" i="4"/>
  <c r="N3961" i="4"/>
  <c r="N3962" i="4"/>
  <c r="N3963" i="4"/>
  <c r="N3964" i="4"/>
  <c r="N3965" i="4"/>
  <c r="N3966" i="4"/>
  <c r="N3967" i="4"/>
  <c r="N3968" i="4"/>
  <c r="N3969" i="4"/>
  <c r="N3970" i="4"/>
  <c r="N3971" i="4"/>
  <c r="N3972" i="4"/>
  <c r="N3973" i="4"/>
  <c r="N3974" i="4"/>
  <c r="N3975" i="4"/>
  <c r="N3976" i="4"/>
  <c r="N3977" i="4"/>
  <c r="N3978" i="4"/>
  <c r="N3979" i="4"/>
  <c r="N3980" i="4"/>
  <c r="N3981" i="4"/>
  <c r="N3982" i="4"/>
  <c r="N3983" i="4"/>
  <c r="N3984" i="4"/>
  <c r="N3985" i="4"/>
  <c r="N3986" i="4"/>
  <c r="N3987" i="4"/>
  <c r="N3988" i="4"/>
  <c r="N3989" i="4"/>
  <c r="N3990" i="4"/>
  <c r="N3991" i="4"/>
  <c r="N3992" i="4"/>
  <c r="N3993" i="4"/>
  <c r="N3994" i="4"/>
  <c r="N3995" i="4"/>
  <c r="N3996" i="4"/>
  <c r="N3997" i="4"/>
  <c r="N3998" i="4"/>
  <c r="N3999" i="4"/>
  <c r="N4000" i="4"/>
  <c r="N4001" i="4"/>
  <c r="N4002" i="4"/>
  <c r="N4003" i="4"/>
  <c r="N4004" i="4"/>
  <c r="N4005" i="4"/>
  <c r="N4006" i="4"/>
  <c r="N4007" i="4"/>
  <c r="N4008" i="4"/>
  <c r="N4009" i="4"/>
  <c r="N4010" i="4"/>
  <c r="N4011" i="4"/>
  <c r="N4012" i="4"/>
  <c r="F4015" i="4" l="1"/>
  <c r="F4014" i="4"/>
  <c r="F4016" i="4" s="1"/>
  <c r="E13" i="4" l="1"/>
  <c r="I13" i="4"/>
  <c r="J13" i="4"/>
  <c r="K13" i="4"/>
  <c r="L13" i="4"/>
  <c r="N13" i="4"/>
  <c r="E12" i="4"/>
  <c r="I12" i="4"/>
  <c r="J12" i="4"/>
  <c r="K12" i="4"/>
  <c r="L12" i="4"/>
  <c r="N12" i="4"/>
  <c r="E14" i="4"/>
  <c r="I14" i="4"/>
  <c r="J14" i="4"/>
  <c r="K14" i="4"/>
  <c r="L14" i="4"/>
  <c r="N14" i="4"/>
  <c r="D3" i="4" l="1"/>
  <c r="D2" i="4"/>
  <c r="D1" i="4"/>
  <c r="N11" i="4"/>
  <c r="N15" i="4"/>
  <c r="N10" i="4"/>
  <c r="A4012" i="4" l="1"/>
  <c r="A1217" i="4"/>
  <c r="A1221" i="1" s="1"/>
  <c r="A1218" i="4"/>
  <c r="A1222" i="1" s="1"/>
  <c r="A1219" i="4"/>
  <c r="A1223" i="1" s="1"/>
  <c r="A1220" i="4"/>
  <c r="A1224" i="1" s="1"/>
  <c r="A1221" i="4"/>
  <c r="A1225" i="1" s="1"/>
  <c r="A1222" i="4"/>
  <c r="A1226" i="1" s="1"/>
  <c r="A1223" i="4"/>
  <c r="A1227" i="1" s="1"/>
  <c r="A1224" i="4"/>
  <c r="A1228" i="1" s="1"/>
  <c r="A1225" i="4"/>
  <c r="A1229" i="1" s="1"/>
  <c r="A1226" i="4"/>
  <c r="A1230" i="1" s="1"/>
  <c r="A1227" i="4"/>
  <c r="A1231" i="1" s="1"/>
  <c r="A1228" i="4"/>
  <c r="A1232" i="1" s="1"/>
  <c r="A1229" i="4"/>
  <c r="A1233" i="1" s="1"/>
  <c r="A1230" i="4"/>
  <c r="A1234" i="1" s="1"/>
  <c r="A1231" i="4"/>
  <c r="A1235" i="1" s="1"/>
  <c r="A1232" i="4"/>
  <c r="A1236" i="1" s="1"/>
  <c r="A1233" i="4"/>
  <c r="A1237" i="1" s="1"/>
  <c r="A1234" i="4"/>
  <c r="A1238" i="1" s="1"/>
  <c r="A1235" i="4"/>
  <c r="A1239" i="1" s="1"/>
  <c r="A1236" i="4"/>
  <c r="A1240" i="1" s="1"/>
  <c r="A1237" i="4"/>
  <c r="A1241" i="1" s="1"/>
  <c r="A1238" i="4"/>
  <c r="A1242" i="1" s="1"/>
  <c r="A1239" i="4"/>
  <c r="A1243" i="1" s="1"/>
  <c r="A1240" i="4"/>
  <c r="A1244" i="1" s="1"/>
  <c r="A1241" i="4"/>
  <c r="A1245" i="1" s="1"/>
  <c r="A1242" i="4"/>
  <c r="A1246" i="1" s="1"/>
  <c r="A1243" i="4"/>
  <c r="A1247" i="1" s="1"/>
  <c r="A1244" i="4"/>
  <c r="A1248" i="1" s="1"/>
  <c r="A1245" i="4"/>
  <c r="A1249" i="1" s="1"/>
  <c r="A1246" i="4"/>
  <c r="A1250" i="1" s="1"/>
  <c r="A1247" i="4"/>
  <c r="A1251" i="1" s="1"/>
  <c r="A1248" i="4"/>
  <c r="A1252" i="1" s="1"/>
  <c r="A1249" i="4"/>
  <c r="A1253" i="1" s="1"/>
  <c r="A1250" i="4"/>
  <c r="A1254" i="1" s="1"/>
  <c r="A1251" i="4"/>
  <c r="A1255" i="1" s="1"/>
  <c r="A1252" i="4"/>
  <c r="A1256" i="1" s="1"/>
  <c r="A1253" i="4"/>
  <c r="A1257" i="1" s="1"/>
  <c r="A1254" i="4"/>
  <c r="A1258" i="1" s="1"/>
  <c r="A1255" i="4"/>
  <c r="A1259" i="1" s="1"/>
  <c r="A1256" i="4"/>
  <c r="A1260" i="1" s="1"/>
  <c r="A1257" i="4"/>
  <c r="A1261" i="1" s="1"/>
  <c r="A1258" i="4"/>
  <c r="A1262" i="1" s="1"/>
  <c r="A1259" i="4"/>
  <c r="A1263" i="1" s="1"/>
  <c r="A1260" i="4"/>
  <c r="A1264" i="1" s="1"/>
  <c r="A1261" i="4"/>
  <c r="A1265" i="1" s="1"/>
  <c r="A1262" i="4"/>
  <c r="A1266" i="1" s="1"/>
  <c r="A1263" i="4"/>
  <c r="A1267" i="1" s="1"/>
  <c r="A1264" i="4"/>
  <c r="A1268" i="1" s="1"/>
  <c r="A1265" i="4"/>
  <c r="A1269" i="1" s="1"/>
  <c r="A1266" i="4"/>
  <c r="A1270" i="1" s="1"/>
  <c r="A1267" i="4"/>
  <c r="A1271" i="1" s="1"/>
  <c r="A1268" i="4"/>
  <c r="A1272" i="1" s="1"/>
  <c r="A1269" i="4"/>
  <c r="A1273" i="1" s="1"/>
  <c r="A1270" i="4"/>
  <c r="A1274" i="1" s="1"/>
  <c r="A1271" i="4"/>
  <c r="A1275" i="1" s="1"/>
  <c r="A1272" i="4"/>
  <c r="A1276" i="1" s="1"/>
  <c r="A1273" i="4"/>
  <c r="A1277" i="1" s="1"/>
  <c r="A1274" i="4"/>
  <c r="A1278" i="1" s="1"/>
  <c r="A1275" i="4"/>
  <c r="A1279" i="1" s="1"/>
  <c r="A1276" i="4"/>
  <c r="A1280" i="1" s="1"/>
  <c r="A1277" i="4"/>
  <c r="A1281" i="1" s="1"/>
  <c r="A1278" i="4"/>
  <c r="A1282" i="1" s="1"/>
  <c r="A1279" i="4"/>
  <c r="A1283" i="1" s="1"/>
  <c r="A1280" i="4"/>
  <c r="A1284" i="1" s="1"/>
  <c r="A1281" i="4"/>
  <c r="A1285" i="1" s="1"/>
  <c r="A1282" i="4"/>
  <c r="A1286" i="1" s="1"/>
  <c r="A1283" i="4"/>
  <c r="A1287" i="1" s="1"/>
  <c r="A1284" i="4"/>
  <c r="A1288" i="1" s="1"/>
  <c r="A1285" i="4"/>
  <c r="A1289" i="1" s="1"/>
  <c r="A1286" i="4"/>
  <c r="A1290" i="1" s="1"/>
  <c r="A1287" i="4"/>
  <c r="A1291" i="1" s="1"/>
  <c r="A1288" i="4"/>
  <c r="A1292" i="1" s="1"/>
  <c r="A1289" i="4"/>
  <c r="A1293" i="1" s="1"/>
  <c r="A1290" i="4"/>
  <c r="A1294" i="1" s="1"/>
  <c r="A1291" i="4"/>
  <c r="A1295" i="1" s="1"/>
  <c r="A1292" i="4"/>
  <c r="A1296" i="1" s="1"/>
  <c r="A1293" i="4"/>
  <c r="A1297" i="1" s="1"/>
  <c r="A1294" i="4"/>
  <c r="A1298" i="1" s="1"/>
  <c r="A1295" i="4"/>
  <c r="A1299" i="1" s="1"/>
  <c r="A1296" i="4"/>
  <c r="A1300" i="1" s="1"/>
  <c r="A1297" i="4"/>
  <c r="A1301" i="1" s="1"/>
  <c r="A1298" i="4"/>
  <c r="A1302" i="1" s="1"/>
  <c r="A1299" i="4"/>
  <c r="A1303" i="1" s="1"/>
  <c r="A1300" i="4"/>
  <c r="A1304" i="1" s="1"/>
  <c r="A1301" i="4"/>
  <c r="A1305" i="1" s="1"/>
  <c r="A1302" i="4"/>
  <c r="A1306" i="1" s="1"/>
  <c r="A1303" i="4"/>
  <c r="A1307" i="1" s="1"/>
  <c r="A1304" i="4"/>
  <c r="A1308" i="1" s="1"/>
  <c r="A1305" i="4"/>
  <c r="A1309" i="1" s="1"/>
  <c r="A1306" i="4"/>
  <c r="A1310" i="1" s="1"/>
  <c r="A1307" i="4"/>
  <c r="A1311" i="1" s="1"/>
  <c r="A1308" i="4"/>
  <c r="A1312" i="1" s="1"/>
  <c r="A1309" i="4"/>
  <c r="A1313" i="1" s="1"/>
  <c r="A1310" i="4"/>
  <c r="A1314" i="1" s="1"/>
  <c r="A1311" i="4"/>
  <c r="A1315" i="1" s="1"/>
  <c r="A1312" i="4"/>
  <c r="A1316" i="1" s="1"/>
  <c r="A1313" i="4"/>
  <c r="A1317" i="1" s="1"/>
  <c r="A1314" i="4"/>
  <c r="A1318" i="1" s="1"/>
  <c r="A1315" i="4"/>
  <c r="A1319" i="1" s="1"/>
  <c r="A1316" i="4"/>
  <c r="A1320" i="1" s="1"/>
  <c r="A1317" i="4"/>
  <c r="A1321" i="1" s="1"/>
  <c r="A1318" i="4"/>
  <c r="A1322" i="1" s="1"/>
  <c r="A1319" i="4"/>
  <c r="A1323" i="1" s="1"/>
  <c r="A1320" i="4"/>
  <c r="A1324" i="1" s="1"/>
  <c r="A1321" i="4"/>
  <c r="A1325" i="1" s="1"/>
  <c r="A1322" i="4"/>
  <c r="A1326" i="1" s="1"/>
  <c r="A1323" i="4"/>
  <c r="A1327" i="1" s="1"/>
  <c r="A1324" i="4"/>
  <c r="A1328" i="1" s="1"/>
  <c r="A1325" i="4"/>
  <c r="A1329" i="1" s="1"/>
  <c r="A1326" i="4"/>
  <c r="A1330" i="1" s="1"/>
  <c r="A1327" i="4"/>
  <c r="A1331" i="1" s="1"/>
  <c r="A1328" i="4"/>
  <c r="A1332" i="1" s="1"/>
  <c r="A1329" i="4"/>
  <c r="A1333" i="1" s="1"/>
  <c r="A1330" i="4"/>
  <c r="A1334" i="1" s="1"/>
  <c r="A1331" i="4"/>
  <c r="A1335" i="1" s="1"/>
  <c r="A1332" i="4"/>
  <c r="A1336" i="1" s="1"/>
  <c r="A1333" i="4"/>
  <c r="A1337" i="1" s="1"/>
  <c r="A1334" i="4"/>
  <c r="A1338" i="1" s="1"/>
  <c r="A1335" i="4"/>
  <c r="A1339" i="1" s="1"/>
  <c r="A1336" i="4"/>
  <c r="A1340" i="1" s="1"/>
  <c r="A1337" i="4"/>
  <c r="A1341" i="1" s="1"/>
  <c r="A1338" i="4"/>
  <c r="A1342" i="1" s="1"/>
  <c r="A1339" i="4"/>
  <c r="A1343" i="1" s="1"/>
  <c r="A1340" i="4"/>
  <c r="A1344" i="1" s="1"/>
  <c r="A1341" i="4"/>
  <c r="A1345" i="1" s="1"/>
  <c r="A1342" i="4"/>
  <c r="A1346" i="1" s="1"/>
  <c r="A1343" i="4"/>
  <c r="A1347" i="1" s="1"/>
  <c r="A1344" i="4"/>
  <c r="A1348" i="1" s="1"/>
  <c r="A1345" i="4"/>
  <c r="A1349" i="1" s="1"/>
  <c r="A1346" i="4"/>
  <c r="A1350" i="1" s="1"/>
  <c r="A1347" i="4"/>
  <c r="A1351" i="1" s="1"/>
  <c r="A1348" i="4"/>
  <c r="A1352" i="1" s="1"/>
  <c r="A1349" i="4"/>
  <c r="A1353" i="1" s="1"/>
  <c r="A1350" i="4"/>
  <c r="A1354" i="1" s="1"/>
  <c r="A1351" i="4"/>
  <c r="A1355" i="1" s="1"/>
  <c r="A1352" i="4"/>
  <c r="A1356" i="1" s="1"/>
  <c r="A1353" i="4"/>
  <c r="A1357" i="1" s="1"/>
  <c r="A1354" i="4"/>
  <c r="A1358" i="1" s="1"/>
  <c r="A1355" i="4"/>
  <c r="A1359" i="1" s="1"/>
  <c r="A1356" i="4"/>
  <c r="A1360" i="1" s="1"/>
  <c r="A1357" i="4"/>
  <c r="A1361" i="1" s="1"/>
  <c r="A1358" i="4"/>
  <c r="A1362" i="1" s="1"/>
  <c r="A1359" i="4"/>
  <c r="A1363" i="1" s="1"/>
  <c r="A1360" i="4"/>
  <c r="A1364" i="1" s="1"/>
  <c r="A1361" i="4"/>
  <c r="A1365" i="1" s="1"/>
  <c r="A1362" i="4"/>
  <c r="A1366" i="1" s="1"/>
  <c r="A1363" i="4"/>
  <c r="A1367" i="1" s="1"/>
  <c r="A1364" i="4"/>
  <c r="A1368" i="1" s="1"/>
  <c r="A1365" i="4"/>
  <c r="A1369" i="1" s="1"/>
  <c r="A1366" i="4"/>
  <c r="A1370" i="1" s="1"/>
  <c r="A1367" i="4"/>
  <c r="A1371" i="1" s="1"/>
  <c r="A1368" i="4"/>
  <c r="A1372" i="1" s="1"/>
  <c r="A1369" i="4"/>
  <c r="A1373" i="1" s="1"/>
  <c r="A1370" i="4"/>
  <c r="A1374" i="1" s="1"/>
  <c r="A1371" i="4"/>
  <c r="A1375" i="1" s="1"/>
  <c r="A1372" i="4"/>
  <c r="A1376" i="1" s="1"/>
  <c r="A1373" i="4"/>
  <c r="A1377" i="1" s="1"/>
  <c r="A1374" i="4"/>
  <c r="A1378" i="1" s="1"/>
  <c r="A1375" i="4"/>
  <c r="A1379" i="1" s="1"/>
  <c r="A1376" i="4"/>
  <c r="A1380" i="1" s="1"/>
  <c r="A1377" i="4"/>
  <c r="A1381" i="1" s="1"/>
  <c r="A1378" i="4"/>
  <c r="A1382" i="1" s="1"/>
  <c r="A1379" i="4"/>
  <c r="A1383" i="1" s="1"/>
  <c r="A1380" i="4"/>
  <c r="A1384" i="1" s="1"/>
  <c r="A1381" i="4"/>
  <c r="A1385" i="1" s="1"/>
  <c r="A1382" i="4"/>
  <c r="A1386" i="1" s="1"/>
  <c r="A1383" i="4"/>
  <c r="A1387" i="1" s="1"/>
  <c r="A1384" i="4"/>
  <c r="A1388" i="1" s="1"/>
  <c r="A1385" i="4"/>
  <c r="A1389" i="1" s="1"/>
  <c r="A1386" i="4"/>
  <c r="A1390" i="1" s="1"/>
  <c r="A1387" i="4"/>
  <c r="A1391" i="1" s="1"/>
  <c r="A1388" i="4"/>
  <c r="A1392" i="1" s="1"/>
  <c r="A1389" i="4"/>
  <c r="A1393" i="1" s="1"/>
  <c r="A1390" i="4"/>
  <c r="A1394" i="1" s="1"/>
  <c r="A1391" i="4"/>
  <c r="A1395" i="1" s="1"/>
  <c r="A1392" i="4"/>
  <c r="A1396" i="1" s="1"/>
  <c r="A1393" i="4"/>
  <c r="A1397" i="1" s="1"/>
  <c r="A1394" i="4"/>
  <c r="A1398" i="1" s="1"/>
  <c r="A1395" i="4"/>
  <c r="A1399" i="1" s="1"/>
  <c r="A1396" i="4"/>
  <c r="A1400" i="1" s="1"/>
  <c r="A1397" i="4"/>
  <c r="A1401" i="1" s="1"/>
  <c r="A1398" i="4"/>
  <c r="A1402" i="1" s="1"/>
  <c r="A1399" i="4"/>
  <c r="A1403" i="1" s="1"/>
  <c r="A1400" i="4"/>
  <c r="A1404" i="1" s="1"/>
  <c r="A1401" i="4"/>
  <c r="A1405" i="1" s="1"/>
  <c r="A1402" i="4"/>
  <c r="A1406" i="1" s="1"/>
  <c r="A1403" i="4"/>
  <c r="A1407" i="1" s="1"/>
  <c r="A1404" i="4"/>
  <c r="A1408" i="1" s="1"/>
  <c r="A1405" i="4"/>
  <c r="A1409" i="1" s="1"/>
  <c r="A1406" i="4"/>
  <c r="A1410" i="1" s="1"/>
  <c r="A1407" i="4"/>
  <c r="A1411" i="1" s="1"/>
  <c r="A1408" i="4"/>
  <c r="A1412" i="1" s="1"/>
  <c r="A1409" i="4"/>
  <c r="A1413" i="1" s="1"/>
  <c r="A1410" i="4"/>
  <c r="A1414" i="1" s="1"/>
  <c r="A1411" i="4"/>
  <c r="A1415" i="1" s="1"/>
  <c r="A1412" i="4"/>
  <c r="A1416" i="1" s="1"/>
  <c r="A1413" i="4"/>
  <c r="A1417" i="1" s="1"/>
  <c r="A1414" i="4"/>
  <c r="A1418" i="1" s="1"/>
  <c r="A1415" i="4"/>
  <c r="A1419" i="1" s="1"/>
  <c r="A1416" i="4"/>
  <c r="A1420" i="1" s="1"/>
  <c r="A1417" i="4"/>
  <c r="A1421" i="1" s="1"/>
  <c r="A1418" i="4"/>
  <c r="A1422" i="1" s="1"/>
  <c r="A1419" i="4"/>
  <c r="A1423" i="1" s="1"/>
  <c r="A1420" i="4"/>
  <c r="A1424" i="1" s="1"/>
  <c r="A1421" i="4"/>
  <c r="A1425" i="1" s="1"/>
  <c r="A1422" i="4"/>
  <c r="A1426" i="1" s="1"/>
  <c r="A1423" i="4"/>
  <c r="A1427" i="1" s="1"/>
  <c r="A1424" i="4"/>
  <c r="A1428" i="1" s="1"/>
  <c r="A1425" i="4"/>
  <c r="A1429" i="1" s="1"/>
  <c r="A1426" i="4"/>
  <c r="A1430" i="1" s="1"/>
  <c r="A1427" i="4"/>
  <c r="A1431" i="1" s="1"/>
  <c r="A1428" i="4"/>
  <c r="A1432" i="1" s="1"/>
  <c r="A1429" i="4"/>
  <c r="A1433" i="1" s="1"/>
  <c r="A1430" i="4"/>
  <c r="A1434" i="1" s="1"/>
  <c r="A1431" i="4"/>
  <c r="A1435" i="1" s="1"/>
  <c r="A1432" i="4"/>
  <c r="A1436" i="1" s="1"/>
  <c r="A1433" i="4"/>
  <c r="A1437" i="1" s="1"/>
  <c r="A1434" i="4"/>
  <c r="A1438" i="1" s="1"/>
  <c r="A1435" i="4"/>
  <c r="A1439" i="1" s="1"/>
  <c r="A1436" i="4"/>
  <c r="A1440" i="1" s="1"/>
  <c r="A1437" i="4"/>
  <c r="A1441" i="1" s="1"/>
  <c r="A1438" i="4"/>
  <c r="A1442" i="1" s="1"/>
  <c r="A1439" i="4"/>
  <c r="A1443" i="1" s="1"/>
  <c r="A1440" i="4"/>
  <c r="A1444" i="1" s="1"/>
  <c r="A1441" i="4"/>
  <c r="A1445" i="1" s="1"/>
  <c r="A1442" i="4"/>
  <c r="A1446" i="1" s="1"/>
  <c r="A1443" i="4"/>
  <c r="A1447" i="1" s="1"/>
  <c r="A1444" i="4"/>
  <c r="A1448" i="1" s="1"/>
  <c r="A1445" i="4"/>
  <c r="A1449" i="1" s="1"/>
  <c r="A1446" i="4"/>
  <c r="A1450" i="1" s="1"/>
  <c r="A1447" i="4"/>
  <c r="A1451" i="1" s="1"/>
  <c r="A1448" i="4"/>
  <c r="A1452" i="1" s="1"/>
  <c r="A1449" i="4"/>
  <c r="A1453" i="1" s="1"/>
  <c r="A1450" i="4"/>
  <c r="A1454" i="1" s="1"/>
  <c r="A1451" i="4"/>
  <c r="A1455" i="1" s="1"/>
  <c r="A1452" i="4"/>
  <c r="A1456" i="1" s="1"/>
  <c r="A1453" i="4"/>
  <c r="A1457" i="1" s="1"/>
  <c r="A1454" i="4"/>
  <c r="A1458" i="1" s="1"/>
  <c r="A1455" i="4"/>
  <c r="A1459" i="1" s="1"/>
  <c r="A1456" i="4"/>
  <c r="A1460" i="1" s="1"/>
  <c r="A1457" i="4"/>
  <c r="A1461" i="1" s="1"/>
  <c r="A1458" i="4"/>
  <c r="A1462" i="1" s="1"/>
  <c r="A1459" i="4"/>
  <c r="A1463" i="1" s="1"/>
  <c r="A1460" i="4"/>
  <c r="A1464" i="1" s="1"/>
  <c r="A1461" i="4"/>
  <c r="A1465" i="1" s="1"/>
  <c r="A1462" i="4"/>
  <c r="A1466" i="1" s="1"/>
  <c r="A1463" i="4"/>
  <c r="A1467" i="1" s="1"/>
  <c r="A1464" i="4"/>
  <c r="A1468" i="1" s="1"/>
  <c r="A1465" i="4"/>
  <c r="A1469" i="1" s="1"/>
  <c r="A1466" i="4"/>
  <c r="A1470" i="1" s="1"/>
  <c r="A1467" i="4"/>
  <c r="A1471" i="1" s="1"/>
  <c r="A1468" i="4"/>
  <c r="A1472" i="1" s="1"/>
  <c r="A1469" i="4"/>
  <c r="A1473" i="1" s="1"/>
  <c r="A1470" i="4"/>
  <c r="A1474" i="1" s="1"/>
  <c r="A1471" i="4"/>
  <c r="A1475" i="1" s="1"/>
  <c r="A1472" i="4"/>
  <c r="A1476" i="1" s="1"/>
  <c r="A1473" i="4"/>
  <c r="A1477" i="1" s="1"/>
  <c r="A1474" i="4"/>
  <c r="A1478" i="1" s="1"/>
  <c r="A1475" i="4"/>
  <c r="A1479" i="1" s="1"/>
  <c r="A1476" i="4"/>
  <c r="A1480" i="1" s="1"/>
  <c r="A1477" i="4"/>
  <c r="A1481" i="1" s="1"/>
  <c r="A1478" i="4"/>
  <c r="A1482" i="1" s="1"/>
  <c r="A1479" i="4"/>
  <c r="A1483" i="1" s="1"/>
  <c r="A1480" i="4"/>
  <c r="A1484" i="1" s="1"/>
  <c r="A1481" i="4"/>
  <c r="A1485" i="1" s="1"/>
  <c r="A1482" i="4"/>
  <c r="A1486" i="1" s="1"/>
  <c r="A1483" i="4"/>
  <c r="A1487" i="1" s="1"/>
  <c r="A1484" i="4"/>
  <c r="A1488" i="1" s="1"/>
  <c r="A1485" i="4"/>
  <c r="A1489" i="1" s="1"/>
  <c r="A1486" i="4"/>
  <c r="A1490" i="1" s="1"/>
  <c r="A1487" i="4"/>
  <c r="A1491" i="1" s="1"/>
  <c r="A1488" i="4"/>
  <c r="A1492" i="1" s="1"/>
  <c r="A1489" i="4"/>
  <c r="A1493" i="1" s="1"/>
  <c r="A1490" i="4"/>
  <c r="A1494" i="1" s="1"/>
  <c r="A1491" i="4"/>
  <c r="A1495" i="1" s="1"/>
  <c r="A1492" i="4"/>
  <c r="A1496" i="1" s="1"/>
  <c r="A1493" i="4"/>
  <c r="A1497" i="1" s="1"/>
  <c r="A1494" i="4"/>
  <c r="A1498" i="1" s="1"/>
  <c r="A1495" i="4"/>
  <c r="A1499" i="1" s="1"/>
  <c r="A1496" i="4"/>
  <c r="A1500" i="1" s="1"/>
  <c r="A1497" i="4"/>
  <c r="A1501" i="1" s="1"/>
  <c r="A1498" i="4"/>
  <c r="A1502" i="1" s="1"/>
  <c r="A1499" i="4"/>
  <c r="A1503" i="1" s="1"/>
  <c r="A1500" i="4"/>
  <c r="A1504" i="1" s="1"/>
  <c r="A1501" i="4"/>
  <c r="A1505" i="1" s="1"/>
  <c r="A1502" i="4"/>
  <c r="A1506" i="1" s="1"/>
  <c r="A1503" i="4"/>
  <c r="A1507" i="1" s="1"/>
  <c r="A1504" i="4"/>
  <c r="A1508" i="1" s="1"/>
  <c r="A1505" i="4"/>
  <c r="A1509" i="1" s="1"/>
  <c r="A1506" i="4"/>
  <c r="A1510" i="1" s="1"/>
  <c r="A1507" i="4"/>
  <c r="A1511" i="1" s="1"/>
  <c r="A1508" i="4"/>
  <c r="A1512" i="1" s="1"/>
  <c r="A1509" i="4"/>
  <c r="A1513" i="1" s="1"/>
  <c r="A1510" i="4"/>
  <c r="A1514" i="1" s="1"/>
  <c r="A1511" i="4"/>
  <c r="A1515" i="1" s="1"/>
  <c r="A1512" i="4"/>
  <c r="A1516" i="1" s="1"/>
  <c r="A1513" i="4"/>
  <c r="A1517" i="1" s="1"/>
  <c r="A1514" i="4"/>
  <c r="A1518" i="1" s="1"/>
  <c r="A1515" i="4"/>
  <c r="A1519" i="1" s="1"/>
  <c r="A1516" i="4"/>
  <c r="A1520" i="1" s="1"/>
  <c r="A1517" i="4"/>
  <c r="A1521" i="1" s="1"/>
  <c r="A1518" i="4"/>
  <c r="A1522" i="1" s="1"/>
  <c r="A1519" i="4"/>
  <c r="A1523" i="1" s="1"/>
  <c r="A1520" i="4"/>
  <c r="A1524" i="1" s="1"/>
  <c r="A1521" i="4"/>
  <c r="A1525" i="1" s="1"/>
  <c r="A1522" i="4"/>
  <c r="A1526" i="1" s="1"/>
  <c r="A1523" i="4"/>
  <c r="A1527" i="1" s="1"/>
  <c r="A1524" i="4"/>
  <c r="A1528" i="1" s="1"/>
  <c r="A1525" i="4"/>
  <c r="A1529" i="1" s="1"/>
  <c r="A1526" i="4"/>
  <c r="A1530" i="1" s="1"/>
  <c r="A1527" i="4"/>
  <c r="A1531" i="1" s="1"/>
  <c r="A1528" i="4"/>
  <c r="A1532" i="1" s="1"/>
  <c r="A1529" i="4"/>
  <c r="A1533" i="1" s="1"/>
  <c r="A1530" i="4"/>
  <c r="A1534" i="1" s="1"/>
  <c r="A1531" i="4"/>
  <c r="A1535" i="1" s="1"/>
  <c r="A1532" i="4"/>
  <c r="A1536" i="1" s="1"/>
  <c r="A1533" i="4"/>
  <c r="A1537" i="1" s="1"/>
  <c r="A1534" i="4"/>
  <c r="A1538" i="1" s="1"/>
  <c r="A1535" i="4"/>
  <c r="A1539" i="1" s="1"/>
  <c r="A1536" i="4"/>
  <c r="A1540" i="1" s="1"/>
  <c r="A1537" i="4"/>
  <c r="A1541" i="1" s="1"/>
  <c r="A1538" i="4"/>
  <c r="A1542" i="1" s="1"/>
  <c r="A1539" i="4"/>
  <c r="A1543" i="1" s="1"/>
  <c r="A1540" i="4"/>
  <c r="A1544" i="1" s="1"/>
  <c r="A1541" i="4"/>
  <c r="A1545" i="1" s="1"/>
  <c r="A1542" i="4"/>
  <c r="A1546" i="1" s="1"/>
  <c r="A1543" i="4"/>
  <c r="A1547" i="1" s="1"/>
  <c r="A1544" i="4"/>
  <c r="A1548" i="1" s="1"/>
  <c r="A1545" i="4"/>
  <c r="A1549" i="1" s="1"/>
  <c r="A1546" i="4"/>
  <c r="A1550" i="1" s="1"/>
  <c r="A1547" i="4"/>
  <c r="A1551" i="1" s="1"/>
  <c r="A1548" i="4"/>
  <c r="A1552" i="1" s="1"/>
  <c r="A1549" i="4"/>
  <c r="A1553" i="1" s="1"/>
  <c r="A1550" i="4"/>
  <c r="A1554" i="1" s="1"/>
  <c r="A1551" i="4"/>
  <c r="A1555" i="1" s="1"/>
  <c r="A1552" i="4"/>
  <c r="A1556" i="1" s="1"/>
  <c r="A1553" i="4"/>
  <c r="A1557" i="1" s="1"/>
  <c r="A1554" i="4"/>
  <c r="A1558" i="1" s="1"/>
  <c r="A1555" i="4"/>
  <c r="A1559" i="1" s="1"/>
  <c r="A1556" i="4"/>
  <c r="A1560" i="1" s="1"/>
  <c r="A1557" i="4"/>
  <c r="A1561" i="1" s="1"/>
  <c r="A1558" i="4"/>
  <c r="A1562" i="1" s="1"/>
  <c r="A1559" i="4"/>
  <c r="A1563" i="1" s="1"/>
  <c r="A1560" i="4"/>
  <c r="A1564" i="1" s="1"/>
  <c r="A1561" i="4"/>
  <c r="A1565" i="1" s="1"/>
  <c r="A1562" i="4"/>
  <c r="A1566" i="1" s="1"/>
  <c r="A1563" i="4"/>
  <c r="A1567" i="1" s="1"/>
  <c r="A1564" i="4"/>
  <c r="A1568" i="1" s="1"/>
  <c r="A1565" i="4"/>
  <c r="A1569" i="1" s="1"/>
  <c r="A1566" i="4"/>
  <c r="A1570" i="1" s="1"/>
  <c r="A1567" i="4"/>
  <c r="A1571" i="1" s="1"/>
  <c r="A1568" i="4"/>
  <c r="A1572" i="1" s="1"/>
  <c r="A1569" i="4"/>
  <c r="A1573" i="1" s="1"/>
  <c r="A1570" i="4"/>
  <c r="A1574" i="1" s="1"/>
  <c r="A1571" i="4"/>
  <c r="A1575" i="1" s="1"/>
  <c r="A1572" i="4"/>
  <c r="A1576" i="1" s="1"/>
  <c r="A1573" i="4"/>
  <c r="A1577" i="1" s="1"/>
  <c r="A1574" i="4"/>
  <c r="A1578" i="1" s="1"/>
  <c r="A1575" i="4"/>
  <c r="A1579" i="1" s="1"/>
  <c r="A1576" i="4"/>
  <c r="A1580" i="1" s="1"/>
  <c r="A1577" i="4"/>
  <c r="A1581" i="1" s="1"/>
  <c r="A1578" i="4"/>
  <c r="A1582" i="1" s="1"/>
  <c r="A1579" i="4"/>
  <c r="A1583" i="1" s="1"/>
  <c r="A1580" i="4"/>
  <c r="A1584" i="1" s="1"/>
  <c r="A1581" i="4"/>
  <c r="A1585" i="1" s="1"/>
  <c r="A1582" i="4"/>
  <c r="A1586" i="1" s="1"/>
  <c r="A1583" i="4"/>
  <c r="A1587" i="1" s="1"/>
  <c r="A1584" i="4"/>
  <c r="A1588" i="1" s="1"/>
  <c r="A1585" i="4"/>
  <c r="A1589" i="1" s="1"/>
  <c r="A1586" i="4"/>
  <c r="A1590" i="1" s="1"/>
  <c r="A1587" i="4"/>
  <c r="A1591" i="1" s="1"/>
  <c r="A1588" i="4"/>
  <c r="A1592" i="1" s="1"/>
  <c r="A1589" i="4"/>
  <c r="A1593" i="1" s="1"/>
  <c r="A1590" i="4"/>
  <c r="A1594" i="1" s="1"/>
  <c r="A1591" i="4"/>
  <c r="A1595" i="1" s="1"/>
  <c r="A1592" i="4"/>
  <c r="A1596" i="1" s="1"/>
  <c r="A1593" i="4"/>
  <c r="A1597" i="1" s="1"/>
  <c r="A1594" i="4"/>
  <c r="A1598" i="1" s="1"/>
  <c r="A1595" i="4"/>
  <c r="A1599" i="1" s="1"/>
  <c r="A1596" i="4"/>
  <c r="A1600" i="1" s="1"/>
  <c r="A1597" i="4"/>
  <c r="A1601" i="1" s="1"/>
  <c r="A1598" i="4"/>
  <c r="A1602" i="1" s="1"/>
  <c r="A1599" i="4"/>
  <c r="A1603" i="1" s="1"/>
  <c r="A1600" i="4"/>
  <c r="A1604" i="1" s="1"/>
  <c r="A1601" i="4"/>
  <c r="A1605" i="1" s="1"/>
  <c r="A1602" i="4"/>
  <c r="A1606" i="1" s="1"/>
  <c r="A1603" i="4"/>
  <c r="A1607" i="1" s="1"/>
  <c r="A1604" i="4"/>
  <c r="A1608" i="1" s="1"/>
  <c r="A1605" i="4"/>
  <c r="A1609" i="1" s="1"/>
  <c r="A1606" i="4"/>
  <c r="A1610" i="1" s="1"/>
  <c r="A1607" i="4"/>
  <c r="A1611" i="1" s="1"/>
  <c r="A1608" i="4"/>
  <c r="A1612" i="1" s="1"/>
  <c r="A1609" i="4"/>
  <c r="A1613" i="1" s="1"/>
  <c r="A1610" i="4"/>
  <c r="A1614" i="1" s="1"/>
  <c r="A1611" i="4"/>
  <c r="A1615" i="1" s="1"/>
  <c r="A1612" i="4"/>
  <c r="A1616" i="1" s="1"/>
  <c r="A1613" i="4"/>
  <c r="A1617" i="1" s="1"/>
  <c r="A1614" i="4"/>
  <c r="A1618" i="1" s="1"/>
  <c r="A1615" i="4"/>
  <c r="A1619" i="1" s="1"/>
  <c r="A1616" i="4"/>
  <c r="A1620" i="1" s="1"/>
  <c r="A1617" i="4"/>
  <c r="A1621" i="1" s="1"/>
  <c r="A1618" i="4"/>
  <c r="A1622" i="1" s="1"/>
  <c r="A1619" i="4"/>
  <c r="A1623" i="1" s="1"/>
  <c r="A1620" i="4"/>
  <c r="A1624" i="1" s="1"/>
  <c r="A1621" i="4"/>
  <c r="A1625" i="1" s="1"/>
  <c r="A1622" i="4"/>
  <c r="A1626" i="1" s="1"/>
  <c r="A1623" i="4"/>
  <c r="A1627" i="1" s="1"/>
  <c r="A1624" i="4"/>
  <c r="A1628" i="1" s="1"/>
  <c r="A1625" i="4"/>
  <c r="A1629" i="1" s="1"/>
  <c r="A1626" i="4"/>
  <c r="A1630" i="1" s="1"/>
  <c r="A1627" i="4"/>
  <c r="A1631" i="1" s="1"/>
  <c r="A1628" i="4"/>
  <c r="A1632" i="1" s="1"/>
  <c r="A1629" i="4"/>
  <c r="A1633" i="1" s="1"/>
  <c r="A1630" i="4"/>
  <c r="A1634" i="1" s="1"/>
  <c r="A1631" i="4"/>
  <c r="A1635" i="1" s="1"/>
  <c r="A1632" i="4"/>
  <c r="A1636" i="1" s="1"/>
  <c r="A1633" i="4"/>
  <c r="A1637" i="1" s="1"/>
  <c r="A1634" i="4"/>
  <c r="A1638" i="1" s="1"/>
  <c r="A1635" i="4"/>
  <c r="A1639" i="1" s="1"/>
  <c r="A1636" i="4"/>
  <c r="A1640" i="1" s="1"/>
  <c r="A1637" i="4"/>
  <c r="A1641" i="1" s="1"/>
  <c r="A1638" i="4"/>
  <c r="A1642" i="1" s="1"/>
  <c r="A1639" i="4"/>
  <c r="A1643" i="1" s="1"/>
  <c r="A1640" i="4"/>
  <c r="A1644" i="1" s="1"/>
  <c r="A1641" i="4"/>
  <c r="A1645" i="1" s="1"/>
  <c r="A1642" i="4"/>
  <c r="A1646" i="1" s="1"/>
  <c r="A1643" i="4"/>
  <c r="A1647" i="1" s="1"/>
  <c r="A1644" i="4"/>
  <c r="A1648" i="1" s="1"/>
  <c r="A1645" i="4"/>
  <c r="A1649" i="1" s="1"/>
  <c r="A1646" i="4"/>
  <c r="A1650" i="1" s="1"/>
  <c r="A1647" i="4"/>
  <c r="A1651" i="1" s="1"/>
  <c r="A1648" i="4"/>
  <c r="A1652" i="1" s="1"/>
  <c r="A1649" i="4"/>
  <c r="A1653" i="1" s="1"/>
  <c r="A1650" i="4"/>
  <c r="A1654" i="1" s="1"/>
  <c r="A1651" i="4"/>
  <c r="A1655" i="1" s="1"/>
  <c r="A1652" i="4"/>
  <c r="A1656" i="1" s="1"/>
  <c r="A1653" i="4"/>
  <c r="A1657" i="1" s="1"/>
  <c r="A1654" i="4"/>
  <c r="A1658" i="1" s="1"/>
  <c r="A1655" i="4"/>
  <c r="A1659" i="1" s="1"/>
  <c r="A1656" i="4"/>
  <c r="A1660" i="1" s="1"/>
  <c r="A1657" i="4"/>
  <c r="A1661" i="1" s="1"/>
  <c r="A1658" i="4"/>
  <c r="A1662" i="1" s="1"/>
  <c r="A1659" i="4"/>
  <c r="A1663" i="1" s="1"/>
  <c r="A1660" i="4"/>
  <c r="A1664" i="1" s="1"/>
  <c r="A1661" i="4"/>
  <c r="A1665" i="1" s="1"/>
  <c r="A1662" i="4"/>
  <c r="A1666" i="1" s="1"/>
  <c r="A1663" i="4"/>
  <c r="A1667" i="1" s="1"/>
  <c r="A1664" i="4"/>
  <c r="A1668" i="1" s="1"/>
  <c r="A1665" i="4"/>
  <c r="A1669" i="1" s="1"/>
  <c r="A1666" i="4"/>
  <c r="A1670" i="1" s="1"/>
  <c r="A1667" i="4"/>
  <c r="A1671" i="1" s="1"/>
  <c r="A1668" i="4"/>
  <c r="A1672" i="1" s="1"/>
  <c r="A1669" i="4"/>
  <c r="A1673" i="1" s="1"/>
  <c r="A1670" i="4"/>
  <c r="A1674" i="1" s="1"/>
  <c r="A1671" i="4"/>
  <c r="A1675" i="1" s="1"/>
  <c r="A1672" i="4"/>
  <c r="A1676" i="1" s="1"/>
  <c r="A1673" i="4"/>
  <c r="A1677" i="1" s="1"/>
  <c r="A1674" i="4"/>
  <c r="A1678" i="1" s="1"/>
  <c r="A1675" i="4"/>
  <c r="A1679" i="1" s="1"/>
  <c r="A1676" i="4"/>
  <c r="A1680" i="1" s="1"/>
  <c r="A1677" i="4"/>
  <c r="A1681" i="1" s="1"/>
  <c r="A1678" i="4"/>
  <c r="A1682" i="1" s="1"/>
  <c r="A1679" i="4"/>
  <c r="A1683" i="1" s="1"/>
  <c r="A1680" i="4"/>
  <c r="A1684" i="1" s="1"/>
  <c r="A1681" i="4"/>
  <c r="A1685" i="1" s="1"/>
  <c r="A1682" i="4"/>
  <c r="A1686" i="1" s="1"/>
  <c r="A1683" i="4"/>
  <c r="A1687" i="1" s="1"/>
  <c r="A1684" i="4"/>
  <c r="A1688" i="1" s="1"/>
  <c r="A1685" i="4"/>
  <c r="A1689" i="1" s="1"/>
  <c r="A1686" i="4"/>
  <c r="A1690" i="1" s="1"/>
  <c r="A1687" i="4"/>
  <c r="A1691" i="1" s="1"/>
  <c r="A1688" i="4"/>
  <c r="A1692" i="1" s="1"/>
  <c r="A1689" i="4"/>
  <c r="A1693" i="1" s="1"/>
  <c r="A1690" i="4"/>
  <c r="A1694" i="1" s="1"/>
  <c r="A1691" i="4"/>
  <c r="A1695" i="1" s="1"/>
  <c r="A1692" i="4"/>
  <c r="A1696" i="1" s="1"/>
  <c r="A1693" i="4"/>
  <c r="A1697" i="1" s="1"/>
  <c r="A1694" i="4"/>
  <c r="A1698" i="1" s="1"/>
  <c r="A1695" i="4"/>
  <c r="A1699" i="1" s="1"/>
  <c r="A1696" i="4"/>
  <c r="A1700" i="1" s="1"/>
  <c r="A1697" i="4"/>
  <c r="A1701" i="1" s="1"/>
  <c r="A1698" i="4"/>
  <c r="A1702" i="1" s="1"/>
  <c r="A1699" i="4"/>
  <c r="A1703" i="1" s="1"/>
  <c r="A1700" i="4"/>
  <c r="A1704" i="1" s="1"/>
  <c r="A1701" i="4"/>
  <c r="A1705" i="1" s="1"/>
  <c r="A1702" i="4"/>
  <c r="A1706" i="1" s="1"/>
  <c r="A1703" i="4"/>
  <c r="A1707" i="1" s="1"/>
  <c r="A1704" i="4"/>
  <c r="A1708" i="1" s="1"/>
  <c r="A1705" i="4"/>
  <c r="A1709" i="1" s="1"/>
  <c r="A1706" i="4"/>
  <c r="A1710" i="1" s="1"/>
  <c r="A1707" i="4"/>
  <c r="A1711" i="1" s="1"/>
  <c r="A1708" i="4"/>
  <c r="A1712" i="1" s="1"/>
  <c r="A1709" i="4"/>
  <c r="A1713" i="1" s="1"/>
  <c r="A1710" i="4"/>
  <c r="A1714" i="1" s="1"/>
  <c r="A1711" i="4"/>
  <c r="A1715" i="1" s="1"/>
  <c r="A1712" i="4"/>
  <c r="A1716" i="1" s="1"/>
  <c r="A1713" i="4"/>
  <c r="A1717" i="1" s="1"/>
  <c r="A1714" i="4"/>
  <c r="A1718" i="1" s="1"/>
  <c r="A1715" i="4"/>
  <c r="A1719" i="1" s="1"/>
  <c r="A1716" i="4"/>
  <c r="A1720" i="1" s="1"/>
  <c r="A1717" i="4"/>
  <c r="A1721" i="1" s="1"/>
  <c r="A1718" i="4"/>
  <c r="A1722" i="1" s="1"/>
  <c r="A1719" i="4"/>
  <c r="A1723" i="1" s="1"/>
  <c r="A1720" i="4"/>
  <c r="A1724" i="1" s="1"/>
  <c r="A1721" i="4"/>
  <c r="A1725" i="1" s="1"/>
  <c r="A1722" i="4"/>
  <c r="A1726" i="1" s="1"/>
  <c r="A1723" i="4"/>
  <c r="A1727" i="1" s="1"/>
  <c r="A1724" i="4"/>
  <c r="A1728" i="1" s="1"/>
  <c r="A1725" i="4"/>
  <c r="A1729" i="1" s="1"/>
  <c r="A1726" i="4"/>
  <c r="A1730" i="1" s="1"/>
  <c r="A1727" i="4"/>
  <c r="A1731" i="1" s="1"/>
  <c r="A1728" i="4"/>
  <c r="A1732" i="1" s="1"/>
  <c r="A1729" i="4"/>
  <c r="A1733" i="1" s="1"/>
  <c r="A1730" i="4"/>
  <c r="A1734" i="1" s="1"/>
  <c r="A1731" i="4"/>
  <c r="A1735" i="1" s="1"/>
  <c r="A1732" i="4"/>
  <c r="A1736" i="1" s="1"/>
  <c r="A1733" i="4"/>
  <c r="A1737" i="1" s="1"/>
  <c r="A1734" i="4"/>
  <c r="A1738" i="1" s="1"/>
  <c r="A1735" i="4"/>
  <c r="A1739" i="1" s="1"/>
  <c r="A1736" i="4"/>
  <c r="A1740" i="1" s="1"/>
  <c r="A1737" i="4"/>
  <c r="A1741" i="1" s="1"/>
  <c r="A1738" i="4"/>
  <c r="A1742" i="1" s="1"/>
  <c r="A1739" i="4"/>
  <c r="A1743" i="1" s="1"/>
  <c r="A1740" i="4"/>
  <c r="A1744" i="1" s="1"/>
  <c r="A1741" i="4"/>
  <c r="A1745" i="1" s="1"/>
  <c r="A1742" i="4"/>
  <c r="A1746" i="1" s="1"/>
  <c r="A1743" i="4"/>
  <c r="A1747" i="1" s="1"/>
  <c r="A1744" i="4"/>
  <c r="A1748" i="1" s="1"/>
  <c r="A1745" i="4"/>
  <c r="A1749" i="1" s="1"/>
  <c r="A1746" i="4"/>
  <c r="A1750" i="1" s="1"/>
  <c r="A1747" i="4"/>
  <c r="A1751" i="1" s="1"/>
  <c r="A1748" i="4"/>
  <c r="A1752" i="1" s="1"/>
  <c r="A1749" i="4"/>
  <c r="A1753" i="1" s="1"/>
  <c r="A1750" i="4"/>
  <c r="A1754" i="1" s="1"/>
  <c r="A1751" i="4"/>
  <c r="A1755" i="1" s="1"/>
  <c r="A1752" i="4"/>
  <c r="A1756" i="1" s="1"/>
  <c r="A1753" i="4"/>
  <c r="A1757" i="1" s="1"/>
  <c r="A1754" i="4"/>
  <c r="A1758" i="1" s="1"/>
  <c r="A1755" i="4"/>
  <c r="A1759" i="1" s="1"/>
  <c r="A1756" i="4"/>
  <c r="A1760" i="1" s="1"/>
  <c r="A1757" i="4"/>
  <c r="A1761" i="1" s="1"/>
  <c r="A1758" i="4"/>
  <c r="A1762" i="1" s="1"/>
  <c r="A1759" i="4"/>
  <c r="A1763" i="1" s="1"/>
  <c r="A1760" i="4"/>
  <c r="A1764" i="1" s="1"/>
  <c r="A1761" i="4"/>
  <c r="A1765" i="1" s="1"/>
  <c r="A1762" i="4"/>
  <c r="A1766" i="1" s="1"/>
  <c r="A1763" i="4"/>
  <c r="A1767" i="1" s="1"/>
  <c r="A1764" i="4"/>
  <c r="A1768" i="1" s="1"/>
  <c r="A1765" i="4"/>
  <c r="A1769" i="1" s="1"/>
  <c r="A1766" i="4"/>
  <c r="A1770" i="1" s="1"/>
  <c r="A1767" i="4"/>
  <c r="A1771" i="1" s="1"/>
  <c r="A1768" i="4"/>
  <c r="A1772" i="1" s="1"/>
  <c r="A1769" i="4"/>
  <c r="A1773" i="1" s="1"/>
  <c r="A1770" i="4"/>
  <c r="A1774" i="1" s="1"/>
  <c r="A1771" i="4"/>
  <c r="A1775" i="1" s="1"/>
  <c r="A1772" i="4"/>
  <c r="A1776" i="1" s="1"/>
  <c r="A1773" i="4"/>
  <c r="A1777" i="1" s="1"/>
  <c r="A1774" i="4"/>
  <c r="A1778" i="1" s="1"/>
  <c r="A1775" i="4"/>
  <c r="A1779" i="1" s="1"/>
  <c r="A1776" i="4"/>
  <c r="A1780" i="1" s="1"/>
  <c r="A1777" i="4"/>
  <c r="A1781" i="1" s="1"/>
  <c r="A1778" i="4"/>
  <c r="A1782" i="1" s="1"/>
  <c r="A1779" i="4"/>
  <c r="A1783" i="1" s="1"/>
  <c r="A1780" i="4"/>
  <c r="A1784" i="1" s="1"/>
  <c r="A1781" i="4"/>
  <c r="A1785" i="1" s="1"/>
  <c r="A1782" i="4"/>
  <c r="A1786" i="1" s="1"/>
  <c r="A1783" i="4"/>
  <c r="A1787" i="1" s="1"/>
  <c r="A1784" i="4"/>
  <c r="A1788" i="1" s="1"/>
  <c r="A1785" i="4"/>
  <c r="A1789" i="1" s="1"/>
  <c r="A1786" i="4"/>
  <c r="A1790" i="1" s="1"/>
  <c r="A1787" i="4"/>
  <c r="A1791" i="1" s="1"/>
  <c r="A1788" i="4"/>
  <c r="A1792" i="1" s="1"/>
  <c r="A1789" i="4"/>
  <c r="A1793" i="1" s="1"/>
  <c r="A1790" i="4"/>
  <c r="A1794" i="1" s="1"/>
  <c r="A1791" i="4"/>
  <c r="A1795" i="1" s="1"/>
  <c r="A1792" i="4"/>
  <c r="A1796" i="1" s="1"/>
  <c r="A1793" i="4"/>
  <c r="A1797" i="1" s="1"/>
  <c r="A1794" i="4"/>
  <c r="A1798" i="1" s="1"/>
  <c r="A1795" i="4"/>
  <c r="A1799" i="1" s="1"/>
  <c r="A1796" i="4"/>
  <c r="A1800" i="1" s="1"/>
  <c r="A1797" i="4"/>
  <c r="A1801" i="1" s="1"/>
  <c r="A1798" i="4"/>
  <c r="A1802" i="1" s="1"/>
  <c r="A1799" i="4"/>
  <c r="A1803" i="1" s="1"/>
  <c r="A1800" i="4"/>
  <c r="A1804" i="1" s="1"/>
  <c r="A1801" i="4"/>
  <c r="A1805" i="1" s="1"/>
  <c r="A1802" i="4"/>
  <c r="A1806" i="1" s="1"/>
  <c r="A1803" i="4"/>
  <c r="A1807" i="1" s="1"/>
  <c r="A1804" i="4"/>
  <c r="A1808" i="1" s="1"/>
  <c r="A1805" i="4"/>
  <c r="A1809" i="1" s="1"/>
  <c r="A1806" i="4"/>
  <c r="A1810" i="1" s="1"/>
  <c r="A1807" i="4"/>
  <c r="A1811" i="1" s="1"/>
  <c r="A1808" i="4"/>
  <c r="A1812" i="1" s="1"/>
  <c r="A1809" i="4"/>
  <c r="A1813" i="1" s="1"/>
  <c r="A1810" i="4"/>
  <c r="A1814" i="1" s="1"/>
  <c r="A1811" i="4"/>
  <c r="A1815" i="1" s="1"/>
  <c r="A1812" i="4"/>
  <c r="A1816" i="1" s="1"/>
  <c r="A1813" i="4"/>
  <c r="A1817" i="1" s="1"/>
  <c r="A1814" i="4"/>
  <c r="A1818" i="1" s="1"/>
  <c r="A1815" i="4"/>
  <c r="A1819" i="1" s="1"/>
  <c r="A1816" i="4"/>
  <c r="A1820" i="1" s="1"/>
  <c r="A1817" i="4"/>
  <c r="A1821" i="1" s="1"/>
  <c r="A1818" i="4"/>
  <c r="A1822" i="1" s="1"/>
  <c r="A1819" i="4"/>
  <c r="A1823" i="1" s="1"/>
  <c r="A1820" i="4"/>
  <c r="A1824" i="1" s="1"/>
  <c r="A1821" i="4"/>
  <c r="A1825" i="1" s="1"/>
  <c r="A1822" i="4"/>
  <c r="A1826" i="1" s="1"/>
  <c r="A1823" i="4"/>
  <c r="A1827" i="1" s="1"/>
  <c r="A1824" i="4"/>
  <c r="A1828" i="1" s="1"/>
  <c r="A1825" i="4"/>
  <c r="A1829" i="1" s="1"/>
  <c r="A1826" i="4"/>
  <c r="A1830" i="1" s="1"/>
  <c r="A1827" i="4"/>
  <c r="A1831" i="1" s="1"/>
  <c r="A1828" i="4"/>
  <c r="A1832" i="1" s="1"/>
  <c r="A1829" i="4"/>
  <c r="A1833" i="1" s="1"/>
  <c r="A1830" i="4"/>
  <c r="A1834" i="1" s="1"/>
  <c r="A1831" i="4"/>
  <c r="A1835" i="1" s="1"/>
  <c r="A1832" i="4"/>
  <c r="A1836" i="1" s="1"/>
  <c r="A1833" i="4"/>
  <c r="A1837" i="1" s="1"/>
  <c r="A1834" i="4"/>
  <c r="A1838" i="1" s="1"/>
  <c r="A1835" i="4"/>
  <c r="A1839" i="1" s="1"/>
  <c r="A1836" i="4"/>
  <c r="A1840" i="1" s="1"/>
  <c r="A1837" i="4"/>
  <c r="A1841" i="1" s="1"/>
  <c r="A1838" i="4"/>
  <c r="A1842" i="1" s="1"/>
  <c r="A1839" i="4"/>
  <c r="A1843" i="1" s="1"/>
  <c r="A1840" i="4"/>
  <c r="A1844" i="1" s="1"/>
  <c r="A1841" i="4"/>
  <c r="A1845" i="1" s="1"/>
  <c r="A1842" i="4"/>
  <c r="A1846" i="1" s="1"/>
  <c r="A1843" i="4"/>
  <c r="A1847" i="1" s="1"/>
  <c r="A1844" i="4"/>
  <c r="A1848" i="1" s="1"/>
  <c r="A1845" i="4"/>
  <c r="A1849" i="1" s="1"/>
  <c r="A1846" i="4"/>
  <c r="A1850" i="1" s="1"/>
  <c r="A1847" i="4"/>
  <c r="A1851" i="1" s="1"/>
  <c r="A1848" i="4"/>
  <c r="A1852" i="1" s="1"/>
  <c r="A1849" i="4"/>
  <c r="A1853" i="1" s="1"/>
  <c r="A1850" i="4"/>
  <c r="A1854" i="1" s="1"/>
  <c r="A1851" i="4"/>
  <c r="A1855" i="1" s="1"/>
  <c r="A1852" i="4"/>
  <c r="A1856" i="1" s="1"/>
  <c r="A1853" i="4"/>
  <c r="A1857" i="1" s="1"/>
  <c r="A1854" i="4"/>
  <c r="A1858" i="1" s="1"/>
  <c r="A1855" i="4"/>
  <c r="A1859" i="1" s="1"/>
  <c r="A1856" i="4"/>
  <c r="A1860" i="1" s="1"/>
  <c r="A1857" i="4"/>
  <c r="A1861" i="1" s="1"/>
  <c r="A1858" i="4"/>
  <c r="A1862" i="1" s="1"/>
  <c r="A1859" i="4"/>
  <c r="A1863" i="1" s="1"/>
  <c r="A1860" i="4"/>
  <c r="A1864" i="1" s="1"/>
  <c r="A1861" i="4"/>
  <c r="A1865" i="1" s="1"/>
  <c r="A1862" i="4"/>
  <c r="A1866" i="1" s="1"/>
  <c r="A1863" i="4"/>
  <c r="A1867" i="1" s="1"/>
  <c r="A1864" i="4"/>
  <c r="A1868" i="1" s="1"/>
  <c r="A1865" i="4"/>
  <c r="A1869" i="1" s="1"/>
  <c r="A1866" i="4"/>
  <c r="A1870" i="1" s="1"/>
  <c r="A1867" i="4"/>
  <c r="A1871" i="1" s="1"/>
  <c r="A1868" i="4"/>
  <c r="A1872" i="1" s="1"/>
  <c r="A1869" i="4"/>
  <c r="A1873" i="1" s="1"/>
  <c r="A1870" i="4"/>
  <c r="A1874" i="1" s="1"/>
  <c r="A1871" i="4"/>
  <c r="A1875" i="1" s="1"/>
  <c r="A1872" i="4"/>
  <c r="A1876" i="1" s="1"/>
  <c r="A1873" i="4"/>
  <c r="A1877" i="1" s="1"/>
  <c r="A1874" i="4"/>
  <c r="A1878" i="1" s="1"/>
  <c r="A1875" i="4"/>
  <c r="A1879" i="1" s="1"/>
  <c r="A1876" i="4"/>
  <c r="A1880" i="1" s="1"/>
  <c r="A1877" i="4"/>
  <c r="A1881" i="1" s="1"/>
  <c r="A1878" i="4"/>
  <c r="A1882" i="1" s="1"/>
  <c r="A1879" i="4"/>
  <c r="A1883" i="1" s="1"/>
  <c r="A1880" i="4"/>
  <c r="A1884" i="1" s="1"/>
  <c r="A1881" i="4"/>
  <c r="A1885" i="1" s="1"/>
  <c r="A1882" i="4"/>
  <c r="A1886" i="1" s="1"/>
  <c r="A1883" i="4"/>
  <c r="A1887" i="1" s="1"/>
  <c r="A1884" i="4"/>
  <c r="A1888" i="1" s="1"/>
  <c r="A1885" i="4"/>
  <c r="A1889" i="1" s="1"/>
  <c r="A1886" i="4"/>
  <c r="A1890" i="1" s="1"/>
  <c r="A1887" i="4"/>
  <c r="A1891" i="1" s="1"/>
  <c r="A1888" i="4"/>
  <c r="A1892" i="1" s="1"/>
  <c r="A1889" i="4"/>
  <c r="A1893" i="1" s="1"/>
  <c r="A1890" i="4"/>
  <c r="A1894" i="1" s="1"/>
  <c r="A1891" i="4"/>
  <c r="A1895" i="1" s="1"/>
  <c r="A1892" i="4"/>
  <c r="A1896" i="1" s="1"/>
  <c r="A1893" i="4"/>
  <c r="A1897" i="1" s="1"/>
  <c r="A1894" i="4"/>
  <c r="A1898" i="1" s="1"/>
  <c r="A1895" i="4"/>
  <c r="A1899" i="1" s="1"/>
  <c r="A1896" i="4"/>
  <c r="A1900" i="1" s="1"/>
  <c r="A1897" i="4"/>
  <c r="A1901" i="1" s="1"/>
  <c r="A1898" i="4"/>
  <c r="A1902" i="1" s="1"/>
  <c r="A1899" i="4"/>
  <c r="A1903" i="1" s="1"/>
  <c r="A1900" i="4"/>
  <c r="A1904" i="1" s="1"/>
  <c r="A1901" i="4"/>
  <c r="A1905" i="1" s="1"/>
  <c r="A1902" i="4"/>
  <c r="A1906" i="1" s="1"/>
  <c r="A1903" i="4"/>
  <c r="A1907" i="1" s="1"/>
  <c r="A1904" i="4"/>
  <c r="A1908" i="1" s="1"/>
  <c r="A1905" i="4"/>
  <c r="A1909" i="1" s="1"/>
  <c r="A1906" i="4"/>
  <c r="A1910" i="1" s="1"/>
  <c r="A1907" i="4"/>
  <c r="A1911" i="1" s="1"/>
  <c r="A1908" i="4"/>
  <c r="A1912" i="1" s="1"/>
  <c r="A1909" i="4"/>
  <c r="A1913" i="1" s="1"/>
  <c r="A1910" i="4"/>
  <c r="A1914" i="1" s="1"/>
  <c r="A1911" i="4"/>
  <c r="A1915" i="1" s="1"/>
  <c r="A1912" i="4"/>
  <c r="A1916" i="1" s="1"/>
  <c r="A1913" i="4"/>
  <c r="A1917" i="1" s="1"/>
  <c r="A1914" i="4"/>
  <c r="A1918" i="1" s="1"/>
  <c r="A1915" i="4"/>
  <c r="A1919" i="1" s="1"/>
  <c r="A1916" i="4"/>
  <c r="A1920" i="1" s="1"/>
  <c r="A1917" i="4"/>
  <c r="A1921" i="1" s="1"/>
  <c r="A1918" i="4"/>
  <c r="A1922" i="1" s="1"/>
  <c r="A1919" i="4"/>
  <c r="A1923" i="1" s="1"/>
  <c r="A1920" i="4"/>
  <c r="A1924" i="1" s="1"/>
  <c r="A1921" i="4"/>
  <c r="A1925" i="1" s="1"/>
  <c r="A1922" i="4"/>
  <c r="A1926" i="1" s="1"/>
  <c r="A1923" i="4"/>
  <c r="A1927" i="1" s="1"/>
  <c r="A1924" i="4"/>
  <c r="A1928" i="1" s="1"/>
  <c r="A1925" i="4"/>
  <c r="A1929" i="1" s="1"/>
  <c r="A1926" i="4"/>
  <c r="A1930" i="1" s="1"/>
  <c r="A1927" i="4"/>
  <c r="A1931" i="1" s="1"/>
  <c r="A1928" i="4"/>
  <c r="A1932" i="1" s="1"/>
  <c r="A1929" i="4"/>
  <c r="A1933" i="1" s="1"/>
  <c r="A1930" i="4"/>
  <c r="A1934" i="1" s="1"/>
  <c r="A1931" i="4"/>
  <c r="A1935" i="1" s="1"/>
  <c r="A1932" i="4"/>
  <c r="A1936" i="1" s="1"/>
  <c r="A1933" i="4"/>
  <c r="A1937" i="1" s="1"/>
  <c r="A1934" i="4"/>
  <c r="A1938" i="1" s="1"/>
  <c r="A1935" i="4"/>
  <c r="A1939" i="1" s="1"/>
  <c r="A1936" i="4"/>
  <c r="A1940" i="1" s="1"/>
  <c r="A1937" i="4"/>
  <c r="A1941" i="1" s="1"/>
  <c r="A1938" i="4"/>
  <c r="A1942" i="1" s="1"/>
  <c r="A1939" i="4"/>
  <c r="A1943" i="1" s="1"/>
  <c r="A1940" i="4"/>
  <c r="A1944" i="1" s="1"/>
  <c r="A1941" i="4"/>
  <c r="A1945" i="1" s="1"/>
  <c r="A1942" i="4"/>
  <c r="A1946" i="1" s="1"/>
  <c r="A1943" i="4"/>
  <c r="A1947" i="1" s="1"/>
  <c r="A1944" i="4"/>
  <c r="A1948" i="1" s="1"/>
  <c r="A1945" i="4"/>
  <c r="A1949" i="1" s="1"/>
  <c r="A1946" i="4"/>
  <c r="A1950" i="1" s="1"/>
  <c r="A1947" i="4"/>
  <c r="A1951" i="1" s="1"/>
  <c r="A1948" i="4"/>
  <c r="A1952" i="1" s="1"/>
  <c r="A1949" i="4"/>
  <c r="A1953" i="1" s="1"/>
  <c r="A1950" i="4"/>
  <c r="A1954" i="1" s="1"/>
  <c r="A1951" i="4"/>
  <c r="A1955" i="1" s="1"/>
  <c r="A1952" i="4"/>
  <c r="A1956" i="1" s="1"/>
  <c r="A1953" i="4"/>
  <c r="A1957" i="1" s="1"/>
  <c r="A1954" i="4"/>
  <c r="A1958" i="1" s="1"/>
  <c r="A1955" i="4"/>
  <c r="A1959" i="1" s="1"/>
  <c r="A1956" i="4"/>
  <c r="A1960" i="1" s="1"/>
  <c r="A1957" i="4"/>
  <c r="A1961" i="1" s="1"/>
  <c r="A1958" i="4"/>
  <c r="A1962" i="1" s="1"/>
  <c r="A1959" i="4"/>
  <c r="A1963" i="1" s="1"/>
  <c r="A1960" i="4"/>
  <c r="A1964" i="1" s="1"/>
  <c r="A1961" i="4"/>
  <c r="A1965" i="1" s="1"/>
  <c r="A1962" i="4"/>
  <c r="A1966" i="1" s="1"/>
  <c r="A1963" i="4"/>
  <c r="A1967" i="1" s="1"/>
  <c r="A1964" i="4"/>
  <c r="A1968" i="1" s="1"/>
  <c r="A1965" i="4"/>
  <c r="A1969" i="1" s="1"/>
  <c r="A1966" i="4"/>
  <c r="A1970" i="1" s="1"/>
  <c r="A1967" i="4"/>
  <c r="A1971" i="1" s="1"/>
  <c r="A1968" i="4"/>
  <c r="A1972" i="1" s="1"/>
  <c r="A1969" i="4"/>
  <c r="A1973" i="1" s="1"/>
  <c r="A1970" i="4"/>
  <c r="A1974" i="1" s="1"/>
  <c r="A1971" i="4"/>
  <c r="A1975" i="1" s="1"/>
  <c r="A1972" i="4"/>
  <c r="A1976" i="1" s="1"/>
  <c r="A1973" i="4"/>
  <c r="A1977" i="1" s="1"/>
  <c r="A1974" i="4"/>
  <c r="A1978" i="1" s="1"/>
  <c r="A1975" i="4"/>
  <c r="A1979" i="1" s="1"/>
  <c r="A1976" i="4"/>
  <c r="A1980" i="1" s="1"/>
  <c r="A1977" i="4"/>
  <c r="A1981" i="1" s="1"/>
  <c r="A1978" i="4"/>
  <c r="A1982" i="1" s="1"/>
  <c r="A1979" i="4"/>
  <c r="A1983" i="1" s="1"/>
  <c r="A1980" i="4"/>
  <c r="A1984" i="1" s="1"/>
  <c r="A1981" i="4"/>
  <c r="A1985" i="1" s="1"/>
  <c r="A1982" i="4"/>
  <c r="A1986" i="1" s="1"/>
  <c r="A1983" i="4"/>
  <c r="A1987" i="1" s="1"/>
  <c r="A1984" i="4"/>
  <c r="A1988" i="1" s="1"/>
  <c r="A1985" i="4"/>
  <c r="A1989" i="1" s="1"/>
  <c r="A1986" i="4"/>
  <c r="A1990" i="1" s="1"/>
  <c r="A1987" i="4"/>
  <c r="A1991" i="1" s="1"/>
  <c r="A1988" i="4"/>
  <c r="A1992" i="1" s="1"/>
  <c r="A1989" i="4"/>
  <c r="A1993" i="1" s="1"/>
  <c r="A1990" i="4"/>
  <c r="A1994" i="1" s="1"/>
  <c r="A1991" i="4"/>
  <c r="A1995" i="1" s="1"/>
  <c r="A1992" i="4"/>
  <c r="A1996" i="1" s="1"/>
  <c r="A1993" i="4"/>
  <c r="A1997" i="1" s="1"/>
  <c r="A1994" i="4"/>
  <c r="A1998" i="1" s="1"/>
  <c r="A1995" i="4"/>
  <c r="A1999" i="1" s="1"/>
  <c r="A1996" i="4"/>
  <c r="A2000" i="1" s="1"/>
  <c r="A1997" i="4"/>
  <c r="A2001" i="1" s="1"/>
  <c r="A1998" i="4"/>
  <c r="A2002" i="1" s="1"/>
  <c r="A1999" i="4"/>
  <c r="A2003" i="1" s="1"/>
  <c r="A2000" i="4"/>
  <c r="A2004" i="1" s="1"/>
  <c r="A2001" i="4"/>
  <c r="A2005" i="1" s="1"/>
  <c r="A2002" i="4"/>
  <c r="A2006" i="1" s="1"/>
  <c r="A2003" i="4"/>
  <c r="A2007" i="1" s="1"/>
  <c r="A2004" i="4"/>
  <c r="A2008" i="1" s="1"/>
  <c r="A2005" i="4"/>
  <c r="A2009" i="1" s="1"/>
  <c r="A2006" i="4"/>
  <c r="A2010" i="1" s="1"/>
  <c r="A2007" i="4"/>
  <c r="A2011" i="1" s="1"/>
  <c r="A2008" i="4"/>
  <c r="A2012" i="1" s="1"/>
  <c r="A2009" i="4"/>
  <c r="A2013" i="1" s="1"/>
  <c r="A2010" i="4"/>
  <c r="A2014" i="1" s="1"/>
  <c r="A2011" i="4"/>
  <c r="A2015" i="1" s="1"/>
  <c r="A2012" i="4"/>
  <c r="A2016" i="1" s="1"/>
  <c r="A2013" i="4"/>
  <c r="A2017" i="1" s="1"/>
  <c r="A2014" i="4"/>
  <c r="A2018" i="1" s="1"/>
  <c r="A2015" i="4"/>
  <c r="A2019" i="1" s="1"/>
  <c r="A2016" i="4"/>
  <c r="A2020" i="1" s="1"/>
  <c r="A2017" i="4"/>
  <c r="A2021" i="1" s="1"/>
  <c r="A2018" i="4"/>
  <c r="A2022" i="1" s="1"/>
  <c r="A2019" i="4"/>
  <c r="A2023" i="1" s="1"/>
  <c r="A2020" i="4"/>
  <c r="A2024" i="1" s="1"/>
  <c r="A2021" i="4"/>
  <c r="A2025" i="1" s="1"/>
  <c r="A2022" i="4"/>
  <c r="A2026" i="1" s="1"/>
  <c r="A2023" i="4"/>
  <c r="A2027" i="1" s="1"/>
  <c r="A2024" i="4"/>
  <c r="A2028" i="1" s="1"/>
  <c r="A2025" i="4"/>
  <c r="A2029" i="1" s="1"/>
  <c r="A2026" i="4"/>
  <c r="A2030" i="1" s="1"/>
  <c r="A2027" i="4"/>
  <c r="A2031" i="1" s="1"/>
  <c r="A2028" i="4"/>
  <c r="A2032" i="1" s="1"/>
  <c r="A2029" i="4"/>
  <c r="A2033" i="1" s="1"/>
  <c r="A2030" i="4"/>
  <c r="A2034" i="1" s="1"/>
  <c r="A2031" i="4"/>
  <c r="A2035" i="1" s="1"/>
  <c r="A2032" i="4"/>
  <c r="A2036" i="1" s="1"/>
  <c r="A2033" i="4"/>
  <c r="A2037" i="1" s="1"/>
  <c r="A2034" i="4"/>
  <c r="A2038" i="1" s="1"/>
  <c r="A2035" i="4"/>
  <c r="A2039" i="1" s="1"/>
  <c r="A2036" i="4"/>
  <c r="A2040" i="1" s="1"/>
  <c r="A2037" i="4"/>
  <c r="A2041" i="1" s="1"/>
  <c r="A2038" i="4"/>
  <c r="A2042" i="1" s="1"/>
  <c r="A2039" i="4"/>
  <c r="A2043" i="1" s="1"/>
  <c r="A2040" i="4"/>
  <c r="A2044" i="1" s="1"/>
  <c r="A2041" i="4"/>
  <c r="A2045" i="1" s="1"/>
  <c r="A2042" i="4"/>
  <c r="A2046" i="1" s="1"/>
  <c r="A2043" i="4"/>
  <c r="A2047" i="1" s="1"/>
  <c r="A2044" i="4"/>
  <c r="A2048" i="1" s="1"/>
  <c r="A2045" i="4"/>
  <c r="A2049" i="1" s="1"/>
  <c r="A2046" i="4"/>
  <c r="A2050" i="1" s="1"/>
  <c r="A2047" i="4"/>
  <c r="A2051" i="1" s="1"/>
  <c r="A2048" i="4"/>
  <c r="A2052" i="1" s="1"/>
  <c r="A2049" i="4"/>
  <c r="A2053" i="1" s="1"/>
  <c r="A2050" i="4"/>
  <c r="A2054" i="1" s="1"/>
  <c r="A2051" i="4"/>
  <c r="A2055" i="1" s="1"/>
  <c r="A2052" i="4"/>
  <c r="A2056" i="1" s="1"/>
  <c r="A2053" i="4"/>
  <c r="A2057" i="1" s="1"/>
  <c r="A2054" i="4"/>
  <c r="A2058" i="1" s="1"/>
  <c r="A2055" i="4"/>
  <c r="A2059" i="1" s="1"/>
  <c r="A2056" i="4"/>
  <c r="A2060" i="1" s="1"/>
  <c r="A2057" i="4"/>
  <c r="A2061" i="1" s="1"/>
  <c r="A2058" i="4"/>
  <c r="A2062" i="1" s="1"/>
  <c r="A2059" i="4"/>
  <c r="A2063" i="1" s="1"/>
  <c r="A2060" i="4"/>
  <c r="A2064" i="1" s="1"/>
  <c r="A2061" i="4"/>
  <c r="A2065" i="1" s="1"/>
  <c r="A2062" i="4"/>
  <c r="A2066" i="1" s="1"/>
  <c r="A2063" i="4"/>
  <c r="A2067" i="1" s="1"/>
  <c r="A2064" i="4"/>
  <c r="A2068" i="1" s="1"/>
  <c r="A2065" i="4"/>
  <c r="A2069" i="1" s="1"/>
  <c r="A2066" i="4"/>
  <c r="A2070" i="1" s="1"/>
  <c r="A2067" i="4"/>
  <c r="A2071" i="1" s="1"/>
  <c r="A2068" i="4"/>
  <c r="A2072" i="1" s="1"/>
  <c r="A2069" i="4"/>
  <c r="A2073" i="1" s="1"/>
  <c r="A2070" i="4"/>
  <c r="A2074" i="1" s="1"/>
  <c r="A2071" i="4"/>
  <c r="A2075" i="1" s="1"/>
  <c r="A2072" i="4"/>
  <c r="A2076" i="1" s="1"/>
  <c r="A2073" i="4"/>
  <c r="A2077" i="1" s="1"/>
  <c r="A2074" i="4"/>
  <c r="A2078" i="1" s="1"/>
  <c r="A2075" i="4"/>
  <c r="A2079" i="1" s="1"/>
  <c r="A2076" i="4"/>
  <c r="A2080" i="1" s="1"/>
  <c r="A2077" i="4"/>
  <c r="A2081" i="1" s="1"/>
  <c r="A2078" i="4"/>
  <c r="A2082" i="1" s="1"/>
  <c r="A2079" i="4"/>
  <c r="A2083" i="1" s="1"/>
  <c r="A2080" i="4"/>
  <c r="A2084" i="1" s="1"/>
  <c r="A2081" i="4"/>
  <c r="A2085" i="1" s="1"/>
  <c r="A2082" i="4"/>
  <c r="A2086" i="1" s="1"/>
  <c r="A2083" i="4"/>
  <c r="A2087" i="1" s="1"/>
  <c r="A2084" i="4"/>
  <c r="A2088" i="1" s="1"/>
  <c r="A2085" i="4"/>
  <c r="A2089" i="1" s="1"/>
  <c r="A2086" i="4"/>
  <c r="A2090" i="1" s="1"/>
  <c r="A2087" i="4"/>
  <c r="A2091" i="1" s="1"/>
  <c r="A2088" i="4"/>
  <c r="A2092" i="1" s="1"/>
  <c r="A2089" i="4"/>
  <c r="A2093" i="1" s="1"/>
  <c r="A2090" i="4"/>
  <c r="A2094" i="1" s="1"/>
  <c r="A2091" i="4"/>
  <c r="A2095" i="1" s="1"/>
  <c r="A2092" i="4"/>
  <c r="A2096" i="1" s="1"/>
  <c r="A2093" i="4"/>
  <c r="A2097" i="1" s="1"/>
  <c r="A2094" i="4"/>
  <c r="A2098" i="1" s="1"/>
  <c r="A2095" i="4"/>
  <c r="A2099" i="1" s="1"/>
  <c r="A2096" i="4"/>
  <c r="A2100" i="1" s="1"/>
  <c r="A2097" i="4"/>
  <c r="A2101" i="1" s="1"/>
  <c r="A2098" i="4"/>
  <c r="A2102" i="1" s="1"/>
  <c r="A2099" i="4"/>
  <c r="A2103" i="1" s="1"/>
  <c r="A2100" i="4"/>
  <c r="A2104" i="1" s="1"/>
  <c r="A2101" i="4"/>
  <c r="A2105" i="1" s="1"/>
  <c r="A2102" i="4"/>
  <c r="A2106" i="1" s="1"/>
  <c r="A2103" i="4"/>
  <c r="A2107" i="1" s="1"/>
  <c r="A2104" i="4"/>
  <c r="A2108" i="1" s="1"/>
  <c r="A2105" i="4"/>
  <c r="A2109" i="1" s="1"/>
  <c r="A2106" i="4"/>
  <c r="A2110" i="1" s="1"/>
  <c r="A2107" i="4"/>
  <c r="A2111" i="1" s="1"/>
  <c r="A2108" i="4"/>
  <c r="A2112" i="1" s="1"/>
  <c r="A2109" i="4"/>
  <c r="A2113" i="1" s="1"/>
  <c r="A2110" i="4"/>
  <c r="A2114" i="1" s="1"/>
  <c r="A2111" i="4"/>
  <c r="A2115" i="1" s="1"/>
  <c r="A2112" i="4"/>
  <c r="A2116" i="1" s="1"/>
  <c r="A2113" i="4"/>
  <c r="A2117" i="1" s="1"/>
  <c r="A2114" i="4"/>
  <c r="A2118" i="1" s="1"/>
  <c r="A2115" i="4"/>
  <c r="A2119" i="1" s="1"/>
  <c r="A2116" i="4"/>
  <c r="A2120" i="1" s="1"/>
  <c r="A2117" i="4"/>
  <c r="A2121" i="1" s="1"/>
  <c r="A2118" i="4"/>
  <c r="A2122" i="1" s="1"/>
  <c r="A2119" i="4"/>
  <c r="A2123" i="1" s="1"/>
  <c r="A2120" i="4"/>
  <c r="A2124" i="1" s="1"/>
  <c r="A2121" i="4"/>
  <c r="A2125" i="1" s="1"/>
  <c r="A2122" i="4"/>
  <c r="A2126" i="1" s="1"/>
  <c r="A2123" i="4"/>
  <c r="A2127" i="1" s="1"/>
  <c r="A2124" i="4"/>
  <c r="A2128" i="1" s="1"/>
  <c r="A2125" i="4"/>
  <c r="A2129" i="1" s="1"/>
  <c r="A2126" i="4"/>
  <c r="A2130" i="1" s="1"/>
  <c r="A2127" i="4"/>
  <c r="A2131" i="1" s="1"/>
  <c r="A2128" i="4"/>
  <c r="A2132" i="1" s="1"/>
  <c r="A2129" i="4"/>
  <c r="A2133" i="1" s="1"/>
  <c r="A2130" i="4"/>
  <c r="A2134" i="1" s="1"/>
  <c r="A2131" i="4"/>
  <c r="A2135" i="1" s="1"/>
  <c r="A2132" i="4"/>
  <c r="A2136" i="1" s="1"/>
  <c r="A2133" i="4"/>
  <c r="A2137" i="1" s="1"/>
  <c r="A2134" i="4"/>
  <c r="A2138" i="1" s="1"/>
  <c r="A2135" i="4"/>
  <c r="A2139" i="1" s="1"/>
  <c r="A2136" i="4"/>
  <c r="A2140" i="1" s="1"/>
  <c r="A2137" i="4"/>
  <c r="A2141" i="1" s="1"/>
  <c r="A2138" i="4"/>
  <c r="A2142" i="1" s="1"/>
  <c r="A2139" i="4"/>
  <c r="A2143" i="1" s="1"/>
  <c r="A2140" i="4"/>
  <c r="A2144" i="1" s="1"/>
  <c r="A2141" i="4"/>
  <c r="A2145" i="1" s="1"/>
  <c r="A2142" i="4"/>
  <c r="A2146" i="1" s="1"/>
  <c r="A2143" i="4"/>
  <c r="A2147" i="1" s="1"/>
  <c r="A2144" i="4"/>
  <c r="A2148" i="1" s="1"/>
  <c r="A2145" i="4"/>
  <c r="A2149" i="1" s="1"/>
  <c r="A2146" i="4"/>
  <c r="A2150" i="1" s="1"/>
  <c r="A2147" i="4"/>
  <c r="A2151" i="1" s="1"/>
  <c r="A2148" i="4"/>
  <c r="A2152" i="1" s="1"/>
  <c r="A2149" i="4"/>
  <c r="A2153" i="1" s="1"/>
  <c r="A2150" i="4"/>
  <c r="A2154" i="1" s="1"/>
  <c r="A2151" i="4"/>
  <c r="A2155" i="1" s="1"/>
  <c r="A2152" i="4"/>
  <c r="A2156" i="1" s="1"/>
  <c r="A2153" i="4"/>
  <c r="A2157" i="1" s="1"/>
  <c r="A2154" i="4"/>
  <c r="A2158" i="1" s="1"/>
  <c r="A2155" i="4"/>
  <c r="A2159" i="1" s="1"/>
  <c r="A2156" i="4"/>
  <c r="A2160" i="1" s="1"/>
  <c r="A2157" i="4"/>
  <c r="A2161" i="1" s="1"/>
  <c r="A2158" i="4"/>
  <c r="A2162" i="1" s="1"/>
  <c r="A2159" i="4"/>
  <c r="A2163" i="1" s="1"/>
  <c r="A2160" i="4"/>
  <c r="A2164" i="1" s="1"/>
  <c r="A2161" i="4"/>
  <c r="A2165" i="1" s="1"/>
  <c r="A2162" i="4"/>
  <c r="A2166" i="1" s="1"/>
  <c r="A2163" i="4"/>
  <c r="A2167" i="1" s="1"/>
  <c r="A2164" i="4"/>
  <c r="A2168" i="1" s="1"/>
  <c r="A2165" i="4"/>
  <c r="A2169" i="1" s="1"/>
  <c r="A2166" i="4"/>
  <c r="A2170" i="1" s="1"/>
  <c r="A2167" i="4"/>
  <c r="A2171" i="1" s="1"/>
  <c r="A2168" i="4"/>
  <c r="A2172" i="1" s="1"/>
  <c r="A2169" i="4"/>
  <c r="A2173" i="1" s="1"/>
  <c r="A2170" i="4"/>
  <c r="A2174" i="1" s="1"/>
  <c r="A2171" i="4"/>
  <c r="A2175" i="1" s="1"/>
  <c r="A2172" i="4"/>
  <c r="A2176" i="1" s="1"/>
  <c r="A2173" i="4"/>
  <c r="A2177" i="1" s="1"/>
  <c r="A2174" i="4"/>
  <c r="A2178" i="1" s="1"/>
  <c r="A2175" i="4"/>
  <c r="A2179" i="1" s="1"/>
  <c r="A2176" i="4"/>
  <c r="A2180" i="1" s="1"/>
  <c r="A2177" i="4"/>
  <c r="A2181" i="1" s="1"/>
  <c r="A2178" i="4"/>
  <c r="A2182" i="1" s="1"/>
  <c r="A2179" i="4"/>
  <c r="A2183" i="1" s="1"/>
  <c r="A2180" i="4"/>
  <c r="A2184" i="1" s="1"/>
  <c r="A2181" i="4"/>
  <c r="A2185" i="1" s="1"/>
  <c r="A2182" i="4"/>
  <c r="A2186" i="1" s="1"/>
  <c r="A2183" i="4"/>
  <c r="A2187" i="1" s="1"/>
  <c r="A2184" i="4"/>
  <c r="A2188" i="1" s="1"/>
  <c r="A2185" i="4"/>
  <c r="A2189" i="1" s="1"/>
  <c r="A2186" i="4"/>
  <c r="A2190" i="1" s="1"/>
  <c r="A2187" i="4"/>
  <c r="A2191" i="1" s="1"/>
  <c r="A2188" i="4"/>
  <c r="A2192" i="1" s="1"/>
  <c r="A2189" i="4"/>
  <c r="A2193" i="1" s="1"/>
  <c r="A2190" i="4"/>
  <c r="A2194" i="1" s="1"/>
  <c r="A2191" i="4"/>
  <c r="A2195" i="1" s="1"/>
  <c r="A2192" i="4"/>
  <c r="A2196" i="1" s="1"/>
  <c r="A2193" i="4"/>
  <c r="A2197" i="1" s="1"/>
  <c r="A2194" i="4"/>
  <c r="A2198" i="1" s="1"/>
  <c r="A2195" i="4"/>
  <c r="A2199" i="1" s="1"/>
  <c r="A2196" i="4"/>
  <c r="A2200" i="1" s="1"/>
  <c r="A2197" i="4"/>
  <c r="A2201" i="1" s="1"/>
  <c r="A2198" i="4"/>
  <c r="A2202" i="1" s="1"/>
  <c r="A2199" i="4"/>
  <c r="A2203" i="1" s="1"/>
  <c r="A2200" i="4"/>
  <c r="A2204" i="1" s="1"/>
  <c r="A2201" i="4"/>
  <c r="A2205" i="1" s="1"/>
  <c r="A2202" i="4"/>
  <c r="A2206" i="1" s="1"/>
  <c r="A2203" i="4"/>
  <c r="A2207" i="1" s="1"/>
  <c r="A2204" i="4"/>
  <c r="A2208" i="1" s="1"/>
  <c r="A2205" i="4"/>
  <c r="A2209" i="1" s="1"/>
  <c r="A2206" i="4"/>
  <c r="A2210" i="1" s="1"/>
  <c r="A2207" i="4"/>
  <c r="A2211" i="1" s="1"/>
  <c r="A2208" i="4"/>
  <c r="A2212" i="1" s="1"/>
  <c r="A2209" i="4"/>
  <c r="A2213" i="1" s="1"/>
  <c r="A2210" i="4"/>
  <c r="A2214" i="1" s="1"/>
  <c r="A2211" i="4"/>
  <c r="A2215" i="1" s="1"/>
  <c r="A2212" i="4"/>
  <c r="A2216" i="1" s="1"/>
  <c r="A2213" i="4"/>
  <c r="A2217" i="1" s="1"/>
  <c r="A2214" i="4"/>
  <c r="A2218" i="1" s="1"/>
  <c r="A2215" i="4"/>
  <c r="A2219" i="1" s="1"/>
  <c r="A2216" i="4"/>
  <c r="A2220" i="1" s="1"/>
  <c r="A2217" i="4"/>
  <c r="A2221" i="1" s="1"/>
  <c r="A2218" i="4"/>
  <c r="A2222" i="1" s="1"/>
  <c r="A2219" i="4"/>
  <c r="A2223" i="1" s="1"/>
  <c r="A2220" i="4"/>
  <c r="A2224" i="1" s="1"/>
  <c r="A2221" i="4"/>
  <c r="A2225" i="1" s="1"/>
  <c r="A2222" i="4"/>
  <c r="A2226" i="1" s="1"/>
  <c r="A2223" i="4"/>
  <c r="A2227" i="1" s="1"/>
  <c r="A2224" i="4"/>
  <c r="A2228" i="1" s="1"/>
  <c r="A2225" i="4"/>
  <c r="A2229" i="1" s="1"/>
  <c r="A2226" i="4"/>
  <c r="A2230" i="1" s="1"/>
  <c r="A2227" i="4"/>
  <c r="A2231" i="1" s="1"/>
  <c r="A2228" i="4"/>
  <c r="A2232" i="1" s="1"/>
  <c r="A2229" i="4"/>
  <c r="A2233" i="1" s="1"/>
  <c r="A2230" i="4"/>
  <c r="A2234" i="1" s="1"/>
  <c r="A2231" i="4"/>
  <c r="A2235" i="1" s="1"/>
  <c r="A2232" i="4"/>
  <c r="A2236" i="1" s="1"/>
  <c r="A2233" i="4"/>
  <c r="A2237" i="1" s="1"/>
  <c r="A2234" i="4"/>
  <c r="A2238" i="1" s="1"/>
  <c r="A2235" i="4"/>
  <c r="A2239" i="1" s="1"/>
  <c r="A2236" i="4"/>
  <c r="A2240" i="1" s="1"/>
  <c r="A2237" i="4"/>
  <c r="A2241" i="1" s="1"/>
  <c r="A2238" i="4"/>
  <c r="A2242" i="1" s="1"/>
  <c r="A2239" i="4"/>
  <c r="A2243" i="1" s="1"/>
  <c r="A2240" i="4"/>
  <c r="A2244" i="1" s="1"/>
  <c r="A2241" i="4"/>
  <c r="A2245" i="1" s="1"/>
  <c r="A2242" i="4"/>
  <c r="A2246" i="1" s="1"/>
  <c r="A2243" i="4"/>
  <c r="A2247" i="1" s="1"/>
  <c r="A2244" i="4"/>
  <c r="A2248" i="1" s="1"/>
  <c r="A2245" i="4"/>
  <c r="A2249" i="1" s="1"/>
  <c r="A2246" i="4"/>
  <c r="A2250" i="1" s="1"/>
  <c r="A2247" i="4"/>
  <c r="A2251" i="1" s="1"/>
  <c r="A2248" i="4"/>
  <c r="A2252" i="1" s="1"/>
  <c r="A2249" i="4"/>
  <c r="A2253" i="1" s="1"/>
  <c r="A2250" i="4"/>
  <c r="A2254" i="1" s="1"/>
  <c r="A2251" i="4"/>
  <c r="A2255" i="1" s="1"/>
  <c r="A2252" i="4"/>
  <c r="A2256" i="1" s="1"/>
  <c r="A2253" i="4"/>
  <c r="A2257" i="1" s="1"/>
  <c r="A2254" i="4"/>
  <c r="A2258" i="1" s="1"/>
  <c r="A2255" i="4"/>
  <c r="A2259" i="1" s="1"/>
  <c r="A2256" i="4"/>
  <c r="A2260" i="1" s="1"/>
  <c r="A2257" i="4"/>
  <c r="A2261" i="1" s="1"/>
  <c r="A2258" i="4"/>
  <c r="A2262" i="1" s="1"/>
  <c r="A2259" i="4"/>
  <c r="A2263" i="1" s="1"/>
  <c r="A2260" i="4"/>
  <c r="A2264" i="1" s="1"/>
  <c r="A2261" i="4"/>
  <c r="A2265" i="1" s="1"/>
  <c r="A2262" i="4"/>
  <c r="A2266" i="1" s="1"/>
  <c r="A2263" i="4"/>
  <c r="A2267" i="1" s="1"/>
  <c r="A2264" i="4"/>
  <c r="A2268" i="1" s="1"/>
  <c r="A2265" i="4"/>
  <c r="A2269" i="1" s="1"/>
  <c r="A2266" i="4"/>
  <c r="A2270" i="1" s="1"/>
  <c r="A2267" i="4"/>
  <c r="A2271" i="1" s="1"/>
  <c r="A2268" i="4"/>
  <c r="A2272" i="1" s="1"/>
  <c r="A2269" i="4"/>
  <c r="A2273" i="1" s="1"/>
  <c r="A2270" i="4"/>
  <c r="A2274" i="1" s="1"/>
  <c r="A2271" i="4"/>
  <c r="A2275" i="1" s="1"/>
  <c r="A2272" i="4"/>
  <c r="A2276" i="1" s="1"/>
  <c r="A2273" i="4"/>
  <c r="A2277" i="1" s="1"/>
  <c r="A2274" i="4"/>
  <c r="A2278" i="1" s="1"/>
  <c r="A2275" i="4"/>
  <c r="A2279" i="1" s="1"/>
  <c r="A2276" i="4"/>
  <c r="A2280" i="1" s="1"/>
  <c r="A2277" i="4"/>
  <c r="A2281" i="1" s="1"/>
  <c r="A2278" i="4"/>
  <c r="A2282" i="1" s="1"/>
  <c r="A2279" i="4"/>
  <c r="A2283" i="1" s="1"/>
  <c r="A2280" i="4"/>
  <c r="A2284" i="1" s="1"/>
  <c r="A2281" i="4"/>
  <c r="A2285" i="1" s="1"/>
  <c r="A2282" i="4"/>
  <c r="A2286" i="1" s="1"/>
  <c r="A2283" i="4"/>
  <c r="A2287" i="1" s="1"/>
  <c r="A2284" i="4"/>
  <c r="A2288" i="1" s="1"/>
  <c r="A2285" i="4"/>
  <c r="A2289" i="1" s="1"/>
  <c r="A2286" i="4"/>
  <c r="A2290" i="1" s="1"/>
  <c r="A2287" i="4"/>
  <c r="A2291" i="1" s="1"/>
  <c r="A2288" i="4"/>
  <c r="A2292" i="1" s="1"/>
  <c r="A2289" i="4"/>
  <c r="A2293" i="1" s="1"/>
  <c r="A2290" i="4"/>
  <c r="A2294" i="1" s="1"/>
  <c r="A2291" i="4"/>
  <c r="A2295" i="1" s="1"/>
  <c r="A2292" i="4"/>
  <c r="A2296" i="1" s="1"/>
  <c r="A2293" i="4"/>
  <c r="A2297" i="1" s="1"/>
  <c r="A2294" i="4"/>
  <c r="A2298" i="1" s="1"/>
  <c r="A2295" i="4"/>
  <c r="A2299" i="1" s="1"/>
  <c r="A2296" i="4"/>
  <c r="A2300" i="1" s="1"/>
  <c r="A2297" i="4"/>
  <c r="A2301" i="1" s="1"/>
  <c r="A2298" i="4"/>
  <c r="A2302" i="1" s="1"/>
  <c r="A2299" i="4"/>
  <c r="A2303" i="1" s="1"/>
  <c r="A2300" i="4"/>
  <c r="A2304" i="1" s="1"/>
  <c r="A2301" i="4"/>
  <c r="A2305" i="1" s="1"/>
  <c r="A2302" i="4"/>
  <c r="A2306" i="1" s="1"/>
  <c r="A2303" i="4"/>
  <c r="A2307" i="1" s="1"/>
  <c r="A2304" i="4"/>
  <c r="A2308" i="1" s="1"/>
  <c r="A2305" i="4"/>
  <c r="A2309" i="1" s="1"/>
  <c r="A2306" i="4"/>
  <c r="A2310" i="1" s="1"/>
  <c r="A2307" i="4"/>
  <c r="A2311" i="1" s="1"/>
  <c r="A2308" i="4"/>
  <c r="A2312" i="1" s="1"/>
  <c r="A2309" i="4"/>
  <c r="A2313" i="1" s="1"/>
  <c r="A2310" i="4"/>
  <c r="A2314" i="1" s="1"/>
  <c r="A2311" i="4"/>
  <c r="A2315" i="1" s="1"/>
  <c r="A2312" i="4"/>
  <c r="A2316" i="1" s="1"/>
  <c r="A2313" i="4"/>
  <c r="A2317" i="1" s="1"/>
  <c r="A2314" i="4"/>
  <c r="A2318" i="1" s="1"/>
  <c r="A2315" i="4"/>
  <c r="A2319" i="1" s="1"/>
  <c r="A2316" i="4"/>
  <c r="A2320" i="1" s="1"/>
  <c r="A2317" i="4"/>
  <c r="A2321" i="1" s="1"/>
  <c r="A2318" i="4"/>
  <c r="A2322" i="1" s="1"/>
  <c r="A2319" i="4"/>
  <c r="A2323" i="1" s="1"/>
  <c r="A2320" i="4"/>
  <c r="A2324" i="1" s="1"/>
  <c r="A2321" i="4"/>
  <c r="A2325" i="1" s="1"/>
  <c r="A2322" i="4"/>
  <c r="A2326" i="1" s="1"/>
  <c r="A2323" i="4"/>
  <c r="A2327" i="1" s="1"/>
  <c r="A2324" i="4"/>
  <c r="A2328" i="1" s="1"/>
  <c r="A2325" i="4"/>
  <c r="A2329" i="1" s="1"/>
  <c r="A2326" i="4"/>
  <c r="A2330" i="1" s="1"/>
  <c r="A2327" i="4"/>
  <c r="A2331" i="1" s="1"/>
  <c r="A2328" i="4"/>
  <c r="A2332" i="1" s="1"/>
  <c r="A2329" i="4"/>
  <c r="A2333" i="1" s="1"/>
  <c r="A2330" i="4"/>
  <c r="A2334" i="1" s="1"/>
  <c r="A2331" i="4"/>
  <c r="A2335" i="1" s="1"/>
  <c r="A2332" i="4"/>
  <c r="A2336" i="1" s="1"/>
  <c r="A2333" i="4"/>
  <c r="A2337" i="1" s="1"/>
  <c r="A2334" i="4"/>
  <c r="A2338" i="1" s="1"/>
  <c r="A2335" i="4"/>
  <c r="A2339" i="1" s="1"/>
  <c r="A2336" i="4"/>
  <c r="A2340" i="1" s="1"/>
  <c r="A2337" i="4"/>
  <c r="A2341" i="1" s="1"/>
  <c r="A2338" i="4"/>
  <c r="A2342" i="1" s="1"/>
  <c r="A2339" i="4"/>
  <c r="A2343" i="1" s="1"/>
  <c r="A2340" i="4"/>
  <c r="A2344" i="1" s="1"/>
  <c r="A2341" i="4"/>
  <c r="A2345" i="1" s="1"/>
  <c r="A2342" i="4"/>
  <c r="A2346" i="1" s="1"/>
  <c r="A2343" i="4"/>
  <c r="A2347" i="1" s="1"/>
  <c r="A2344" i="4"/>
  <c r="A2348" i="1" s="1"/>
  <c r="A2345" i="4"/>
  <c r="A2349" i="1" s="1"/>
  <c r="A2346" i="4"/>
  <c r="A2350" i="1" s="1"/>
  <c r="A2347" i="4"/>
  <c r="A2351" i="1" s="1"/>
  <c r="A2348" i="4"/>
  <c r="A2352" i="1" s="1"/>
  <c r="A2349" i="4"/>
  <c r="A2353" i="1" s="1"/>
  <c r="A2350" i="4"/>
  <c r="A2354" i="1" s="1"/>
  <c r="A2351" i="4"/>
  <c r="A2355" i="1" s="1"/>
  <c r="A2352" i="4"/>
  <c r="A2356" i="1" s="1"/>
  <c r="A2353" i="4"/>
  <c r="A2357" i="1" s="1"/>
  <c r="A2354" i="4"/>
  <c r="A2358" i="1" s="1"/>
  <c r="A2355" i="4"/>
  <c r="A2359" i="1" s="1"/>
  <c r="A2356" i="4"/>
  <c r="A2360" i="1" s="1"/>
  <c r="A2357" i="4"/>
  <c r="A2361" i="1" s="1"/>
  <c r="A2358" i="4"/>
  <c r="A2362" i="1" s="1"/>
  <c r="A2359" i="4"/>
  <c r="A2363" i="1" s="1"/>
  <c r="A2360" i="4"/>
  <c r="A2364" i="1" s="1"/>
  <c r="A2361" i="4"/>
  <c r="A2365" i="1" s="1"/>
  <c r="A2362" i="4"/>
  <c r="A2366" i="1" s="1"/>
  <c r="A2363" i="4"/>
  <c r="A2367" i="1" s="1"/>
  <c r="A2364" i="4"/>
  <c r="A2368" i="1" s="1"/>
  <c r="A2365" i="4"/>
  <c r="A2369" i="1" s="1"/>
  <c r="A2366" i="4"/>
  <c r="A2370" i="1" s="1"/>
  <c r="A2367" i="4"/>
  <c r="A2371" i="1" s="1"/>
  <c r="A2368" i="4"/>
  <c r="A2372" i="1" s="1"/>
  <c r="A2369" i="4"/>
  <c r="A2373" i="1" s="1"/>
  <c r="A2370" i="4"/>
  <c r="A2374" i="1" s="1"/>
  <c r="A2371" i="4"/>
  <c r="A2375" i="1" s="1"/>
  <c r="A2372" i="4"/>
  <c r="A2376" i="1" s="1"/>
  <c r="A2373" i="4"/>
  <c r="A2377" i="1" s="1"/>
  <c r="A2374" i="4"/>
  <c r="A2378" i="1" s="1"/>
  <c r="A2375" i="4"/>
  <c r="A2379" i="1" s="1"/>
  <c r="A2376" i="4"/>
  <c r="A2380" i="1" s="1"/>
  <c r="A2377" i="4"/>
  <c r="A2381" i="1" s="1"/>
  <c r="A2378" i="4"/>
  <c r="A2382" i="1" s="1"/>
  <c r="A2379" i="4"/>
  <c r="A2383" i="1" s="1"/>
  <c r="A2380" i="4"/>
  <c r="A2384" i="1" s="1"/>
  <c r="A2381" i="4"/>
  <c r="A2385" i="1" s="1"/>
  <c r="A2382" i="4"/>
  <c r="A2386" i="1" s="1"/>
  <c r="A2383" i="4"/>
  <c r="A2387" i="1" s="1"/>
  <c r="A2384" i="4"/>
  <c r="A2388" i="1" s="1"/>
  <c r="A2385" i="4"/>
  <c r="A2389" i="1" s="1"/>
  <c r="A2386" i="4"/>
  <c r="A2390" i="1" s="1"/>
  <c r="A2387" i="4"/>
  <c r="A2391" i="1" s="1"/>
  <c r="A2388" i="4"/>
  <c r="A2392" i="1" s="1"/>
  <c r="A2389" i="4"/>
  <c r="A2393" i="1" s="1"/>
  <c r="A2390" i="4"/>
  <c r="A2394" i="1" s="1"/>
  <c r="A2391" i="4"/>
  <c r="A2395" i="1" s="1"/>
  <c r="A2392" i="4"/>
  <c r="A2396" i="1" s="1"/>
  <c r="A2393" i="4"/>
  <c r="A2397" i="1" s="1"/>
  <c r="A2394" i="4"/>
  <c r="A2398" i="1" s="1"/>
  <c r="A2395" i="4"/>
  <c r="A2399" i="1" s="1"/>
  <c r="A2396" i="4"/>
  <c r="A2400" i="1" s="1"/>
  <c r="A2397" i="4"/>
  <c r="A2401" i="1" s="1"/>
  <c r="A2398" i="4"/>
  <c r="A2402" i="1" s="1"/>
  <c r="A2399" i="4"/>
  <c r="A2403" i="1" s="1"/>
  <c r="A2400" i="4"/>
  <c r="A2404" i="1" s="1"/>
  <c r="A2401" i="4"/>
  <c r="A2405" i="1" s="1"/>
  <c r="A2402" i="4"/>
  <c r="A2406" i="1" s="1"/>
  <c r="A2403" i="4"/>
  <c r="A2407" i="1" s="1"/>
  <c r="A2404" i="4"/>
  <c r="A2408" i="1" s="1"/>
  <c r="A2405" i="4"/>
  <c r="A2409" i="1" s="1"/>
  <c r="A2406" i="4"/>
  <c r="A2410" i="1" s="1"/>
  <c r="A2407" i="4"/>
  <c r="A2411" i="1" s="1"/>
  <c r="A2408" i="4"/>
  <c r="A2412" i="1" s="1"/>
  <c r="A2409" i="4"/>
  <c r="A2413" i="1" s="1"/>
  <c r="A2410" i="4"/>
  <c r="A2414" i="1" s="1"/>
  <c r="A2411" i="4"/>
  <c r="A2415" i="1" s="1"/>
  <c r="A2412" i="4"/>
  <c r="A2416" i="1" s="1"/>
  <c r="A2413" i="4"/>
  <c r="A2417" i="1" s="1"/>
  <c r="A2414" i="4"/>
  <c r="A2418" i="1" s="1"/>
  <c r="A2415" i="4"/>
  <c r="A2419" i="1" s="1"/>
  <c r="A2416" i="4"/>
  <c r="A2420" i="1" s="1"/>
  <c r="A2417" i="4"/>
  <c r="A2421" i="1" s="1"/>
  <c r="A2418" i="4"/>
  <c r="A2422" i="1" s="1"/>
  <c r="A2419" i="4"/>
  <c r="A2423" i="1" s="1"/>
  <c r="A2420" i="4"/>
  <c r="A2424" i="1" s="1"/>
  <c r="A2421" i="4"/>
  <c r="A2425" i="1" s="1"/>
  <c r="A2422" i="4"/>
  <c r="A2426" i="1" s="1"/>
  <c r="A2423" i="4"/>
  <c r="A2427" i="1" s="1"/>
  <c r="A2424" i="4"/>
  <c r="A2428" i="1" s="1"/>
  <c r="A2425" i="4"/>
  <c r="A2429" i="1" s="1"/>
  <c r="A2426" i="4"/>
  <c r="A2430" i="1" s="1"/>
  <c r="A2427" i="4"/>
  <c r="A2431" i="1" s="1"/>
  <c r="A2428" i="4"/>
  <c r="A2432" i="1" s="1"/>
  <c r="A2429" i="4"/>
  <c r="A2433" i="1" s="1"/>
  <c r="A2430" i="4"/>
  <c r="A2434" i="1" s="1"/>
  <c r="A2431" i="4"/>
  <c r="A2435" i="1" s="1"/>
  <c r="A2432" i="4"/>
  <c r="A2436" i="1" s="1"/>
  <c r="A2433" i="4"/>
  <c r="A2437" i="1" s="1"/>
  <c r="A2434" i="4"/>
  <c r="A2438" i="1" s="1"/>
  <c r="A2435" i="4"/>
  <c r="A2439" i="1" s="1"/>
  <c r="A2436" i="4"/>
  <c r="A2440" i="1" s="1"/>
  <c r="A2437" i="4"/>
  <c r="A2441" i="1" s="1"/>
  <c r="A2438" i="4"/>
  <c r="A2442" i="1" s="1"/>
  <c r="A2439" i="4"/>
  <c r="A2443" i="1" s="1"/>
  <c r="A2440" i="4"/>
  <c r="A2444" i="1" s="1"/>
  <c r="A2441" i="4"/>
  <c r="A2445" i="1" s="1"/>
  <c r="A2442" i="4"/>
  <c r="A2446" i="1" s="1"/>
  <c r="A2443" i="4"/>
  <c r="A2447" i="1" s="1"/>
  <c r="A2444" i="4"/>
  <c r="A2448" i="1" s="1"/>
  <c r="A2445" i="4"/>
  <c r="A2449" i="1" s="1"/>
  <c r="A2446" i="4"/>
  <c r="A2450" i="1" s="1"/>
  <c r="A2447" i="4"/>
  <c r="A2451" i="1" s="1"/>
  <c r="A2448" i="4"/>
  <c r="A2452" i="1" s="1"/>
  <c r="A2449" i="4"/>
  <c r="A2453" i="1" s="1"/>
  <c r="A2450" i="4"/>
  <c r="A2454" i="1" s="1"/>
  <c r="A2451" i="4"/>
  <c r="A2455" i="1" s="1"/>
  <c r="A2452" i="4"/>
  <c r="A2456" i="1" s="1"/>
  <c r="A2453" i="4"/>
  <c r="A2457" i="1" s="1"/>
  <c r="A2454" i="4"/>
  <c r="A2458" i="1" s="1"/>
  <c r="A2455" i="4"/>
  <c r="A2459" i="1" s="1"/>
  <c r="A2456" i="4"/>
  <c r="A2460" i="1" s="1"/>
  <c r="A2457" i="4"/>
  <c r="A2461" i="1" s="1"/>
  <c r="A2458" i="4"/>
  <c r="A2462" i="1" s="1"/>
  <c r="A2459" i="4"/>
  <c r="A2463" i="1" s="1"/>
  <c r="A2460" i="4"/>
  <c r="A2464" i="1" s="1"/>
  <c r="A2461" i="4"/>
  <c r="A2465" i="1" s="1"/>
  <c r="A2462" i="4"/>
  <c r="A2466" i="1" s="1"/>
  <c r="A2463" i="4"/>
  <c r="A2467" i="1" s="1"/>
  <c r="A2464" i="4"/>
  <c r="A2468" i="1" s="1"/>
  <c r="A2465" i="4"/>
  <c r="A2469" i="1" s="1"/>
  <c r="A2466" i="4"/>
  <c r="A2470" i="1" s="1"/>
  <c r="A2467" i="4"/>
  <c r="A2471" i="1" s="1"/>
  <c r="A2468" i="4"/>
  <c r="A2472" i="1" s="1"/>
  <c r="A2469" i="4"/>
  <c r="A2473" i="1" s="1"/>
  <c r="A2470" i="4"/>
  <c r="A2474" i="1" s="1"/>
  <c r="A2471" i="4"/>
  <c r="A2475" i="1" s="1"/>
  <c r="A2472" i="4"/>
  <c r="A2476" i="1" s="1"/>
  <c r="A2473" i="4"/>
  <c r="A2477" i="1" s="1"/>
  <c r="A2474" i="4"/>
  <c r="A2478" i="1" s="1"/>
  <c r="A2475" i="4"/>
  <c r="A2479" i="1" s="1"/>
  <c r="A2476" i="4"/>
  <c r="A2480" i="1" s="1"/>
  <c r="A2477" i="4"/>
  <c r="A2481" i="1" s="1"/>
  <c r="A2478" i="4"/>
  <c r="A2482" i="1" s="1"/>
  <c r="A2479" i="4"/>
  <c r="A2483" i="1" s="1"/>
  <c r="A2480" i="4"/>
  <c r="A2484" i="1" s="1"/>
  <c r="A2481" i="4"/>
  <c r="A2485" i="1" s="1"/>
  <c r="A2482" i="4"/>
  <c r="A2486" i="1" s="1"/>
  <c r="A2483" i="4"/>
  <c r="A2487" i="1" s="1"/>
  <c r="A2484" i="4"/>
  <c r="A2488" i="1" s="1"/>
  <c r="A2485" i="4"/>
  <c r="A2489" i="1" s="1"/>
  <c r="A2486" i="4"/>
  <c r="A2490" i="1" s="1"/>
  <c r="A2487" i="4"/>
  <c r="A2491" i="1" s="1"/>
  <c r="A2488" i="4"/>
  <c r="A2492" i="1" s="1"/>
  <c r="A2489" i="4"/>
  <c r="A2493" i="1" s="1"/>
  <c r="A2490" i="4"/>
  <c r="A2494" i="1" s="1"/>
  <c r="A2491" i="4"/>
  <c r="A2495" i="1" s="1"/>
  <c r="A2492" i="4"/>
  <c r="A2496" i="1" s="1"/>
  <c r="A2493" i="4"/>
  <c r="A2497" i="1" s="1"/>
  <c r="A2494" i="4"/>
  <c r="A2498" i="1" s="1"/>
  <c r="A2495" i="4"/>
  <c r="A2499" i="1" s="1"/>
  <c r="A2496" i="4"/>
  <c r="A2500" i="1" s="1"/>
  <c r="A2497" i="4"/>
  <c r="A2501" i="1" s="1"/>
  <c r="A2498" i="4"/>
  <c r="A2502" i="1" s="1"/>
  <c r="A2499" i="4"/>
  <c r="A2503" i="1" s="1"/>
  <c r="A2500" i="4"/>
  <c r="A2504" i="1" s="1"/>
  <c r="A2501" i="4"/>
  <c r="A2505" i="1" s="1"/>
  <c r="A2502" i="4"/>
  <c r="A2506" i="1" s="1"/>
  <c r="A2503" i="4"/>
  <c r="A2507" i="1" s="1"/>
  <c r="A2504" i="4"/>
  <c r="A2508" i="1" s="1"/>
  <c r="A2505" i="4"/>
  <c r="A2509" i="1" s="1"/>
  <c r="A2506" i="4"/>
  <c r="A2510" i="1" s="1"/>
  <c r="A2507" i="4"/>
  <c r="A2511" i="1" s="1"/>
  <c r="A2508" i="4"/>
  <c r="A2512" i="1" s="1"/>
  <c r="A2509" i="4"/>
  <c r="A2513" i="1" s="1"/>
  <c r="A2510" i="4"/>
  <c r="A2514" i="1" s="1"/>
  <c r="A2511" i="4"/>
  <c r="A2515" i="1" s="1"/>
  <c r="A2512" i="4"/>
  <c r="A2516" i="1" s="1"/>
  <c r="A2513" i="4"/>
  <c r="A2517" i="1" s="1"/>
  <c r="A2514" i="4"/>
  <c r="A2518" i="1" s="1"/>
  <c r="A2515" i="4"/>
  <c r="A2519" i="1" s="1"/>
  <c r="A2516" i="4"/>
  <c r="A2520" i="1" s="1"/>
  <c r="A2517" i="4"/>
  <c r="A2521" i="1" s="1"/>
  <c r="A2518" i="4"/>
  <c r="A2522" i="1" s="1"/>
  <c r="A2519" i="4"/>
  <c r="A2523" i="1" s="1"/>
  <c r="A2520" i="4"/>
  <c r="A2524" i="1" s="1"/>
  <c r="A2521" i="4"/>
  <c r="A2525" i="1" s="1"/>
  <c r="A2522" i="4"/>
  <c r="A2526" i="1" s="1"/>
  <c r="A2523" i="4"/>
  <c r="A2527" i="1" s="1"/>
  <c r="A2524" i="4"/>
  <c r="A2528" i="1" s="1"/>
  <c r="A2525" i="4"/>
  <c r="A2529" i="1" s="1"/>
  <c r="A2526" i="4"/>
  <c r="A2530" i="1" s="1"/>
  <c r="A2527" i="4"/>
  <c r="A2531" i="1" s="1"/>
  <c r="A2528" i="4"/>
  <c r="A2532" i="1" s="1"/>
  <c r="A2529" i="4"/>
  <c r="A2533" i="1" s="1"/>
  <c r="A2530" i="4"/>
  <c r="A2534" i="1" s="1"/>
  <c r="A2531" i="4"/>
  <c r="A2535" i="1" s="1"/>
  <c r="A2532" i="4"/>
  <c r="A2536" i="1" s="1"/>
  <c r="A2533" i="4"/>
  <c r="A2537" i="1" s="1"/>
  <c r="A2534" i="4"/>
  <c r="A2538" i="1" s="1"/>
  <c r="A2535" i="4"/>
  <c r="A2539" i="1" s="1"/>
  <c r="A2536" i="4"/>
  <c r="A2540" i="1" s="1"/>
  <c r="A2537" i="4"/>
  <c r="A2541" i="1" s="1"/>
  <c r="A2538" i="4"/>
  <c r="A2542" i="1" s="1"/>
  <c r="A2539" i="4"/>
  <c r="A2543" i="1" s="1"/>
  <c r="A2540" i="4"/>
  <c r="A2544" i="1" s="1"/>
  <c r="A2541" i="4"/>
  <c r="A2545" i="1" s="1"/>
  <c r="A2542" i="4"/>
  <c r="A2546" i="1" s="1"/>
  <c r="A2543" i="4"/>
  <c r="A2547" i="1" s="1"/>
  <c r="A2544" i="4"/>
  <c r="A2548" i="1" s="1"/>
  <c r="A2545" i="4"/>
  <c r="A2549" i="1" s="1"/>
  <c r="A2546" i="4"/>
  <c r="A2550" i="1" s="1"/>
  <c r="A2547" i="4"/>
  <c r="A2551" i="1" s="1"/>
  <c r="A2548" i="4"/>
  <c r="A2552" i="1" s="1"/>
  <c r="A2549" i="4"/>
  <c r="A2553" i="1" s="1"/>
  <c r="A2550" i="4"/>
  <c r="A2554" i="1" s="1"/>
  <c r="A2551" i="4"/>
  <c r="A2555" i="1" s="1"/>
  <c r="A2552" i="4"/>
  <c r="A2556" i="1" s="1"/>
  <c r="A2553" i="4"/>
  <c r="A2557" i="1" s="1"/>
  <c r="A2554" i="4"/>
  <c r="A2558" i="1" s="1"/>
  <c r="A2555" i="4"/>
  <c r="A2559" i="1" s="1"/>
  <c r="A2556" i="4"/>
  <c r="A2560" i="1" s="1"/>
  <c r="A2557" i="4"/>
  <c r="A2561" i="1" s="1"/>
  <c r="A2558" i="4"/>
  <c r="A2562" i="1" s="1"/>
  <c r="A2559" i="4"/>
  <c r="A2563" i="1" s="1"/>
  <c r="A2560" i="4"/>
  <c r="A2564" i="1" s="1"/>
  <c r="A2561" i="4"/>
  <c r="A2565" i="1" s="1"/>
  <c r="A2562" i="4"/>
  <c r="A2566" i="1" s="1"/>
  <c r="A2563" i="4"/>
  <c r="A2567" i="1" s="1"/>
  <c r="A2564" i="4"/>
  <c r="A2568" i="1" s="1"/>
  <c r="A2565" i="4"/>
  <c r="A2569" i="1" s="1"/>
  <c r="A2566" i="4"/>
  <c r="A2570" i="1" s="1"/>
  <c r="A2567" i="4"/>
  <c r="A2571" i="1" s="1"/>
  <c r="A2568" i="4"/>
  <c r="A2572" i="1" s="1"/>
  <c r="A2569" i="4"/>
  <c r="A2573" i="1" s="1"/>
  <c r="A2570" i="4"/>
  <c r="A2574" i="1" s="1"/>
  <c r="A2571" i="4"/>
  <c r="A2575" i="1" s="1"/>
  <c r="A2572" i="4"/>
  <c r="A2576" i="1" s="1"/>
  <c r="A2573" i="4"/>
  <c r="A2577" i="1" s="1"/>
  <c r="A2574" i="4"/>
  <c r="A2578" i="1" s="1"/>
  <c r="A2575" i="4"/>
  <c r="A2579" i="1" s="1"/>
  <c r="A2576" i="4"/>
  <c r="A2580" i="1" s="1"/>
  <c r="A2577" i="4"/>
  <c r="A2581" i="1" s="1"/>
  <c r="A2578" i="4"/>
  <c r="A2582" i="1" s="1"/>
  <c r="A2579" i="4"/>
  <c r="A2583" i="1" s="1"/>
  <c r="A2580" i="4"/>
  <c r="A2584" i="1" s="1"/>
  <c r="A2581" i="4"/>
  <c r="A2585" i="1" s="1"/>
  <c r="A2582" i="4"/>
  <c r="A2586" i="1" s="1"/>
  <c r="A2583" i="4"/>
  <c r="A2587" i="1" s="1"/>
  <c r="A2584" i="4"/>
  <c r="A2588" i="1" s="1"/>
  <c r="A2585" i="4"/>
  <c r="A2589" i="1" s="1"/>
  <c r="A2586" i="4"/>
  <c r="A2590" i="1" s="1"/>
  <c r="A2587" i="4"/>
  <c r="A2591" i="1" s="1"/>
  <c r="A2588" i="4"/>
  <c r="A2592" i="1" s="1"/>
  <c r="A2589" i="4"/>
  <c r="A2593" i="1" s="1"/>
  <c r="A2590" i="4"/>
  <c r="A2594" i="1" s="1"/>
  <c r="A2591" i="4"/>
  <c r="A2595" i="1" s="1"/>
  <c r="A2592" i="4"/>
  <c r="A2596" i="1" s="1"/>
  <c r="A2593" i="4"/>
  <c r="A2597" i="1" s="1"/>
  <c r="A2594" i="4"/>
  <c r="A2598" i="1" s="1"/>
  <c r="A2595" i="4"/>
  <c r="A2599" i="1" s="1"/>
  <c r="A2596" i="4"/>
  <c r="A2600" i="1" s="1"/>
  <c r="A2597" i="4"/>
  <c r="A2601" i="1" s="1"/>
  <c r="A2598" i="4"/>
  <c r="A2602" i="1" s="1"/>
  <c r="A2599" i="4"/>
  <c r="A2603" i="1" s="1"/>
  <c r="A2600" i="4"/>
  <c r="A2604" i="1" s="1"/>
  <c r="A2601" i="4"/>
  <c r="A2605" i="1" s="1"/>
  <c r="A2602" i="4"/>
  <c r="A2606" i="1" s="1"/>
  <c r="A2603" i="4"/>
  <c r="A2607" i="1" s="1"/>
  <c r="A2604" i="4"/>
  <c r="A2608" i="1" s="1"/>
  <c r="A2605" i="4"/>
  <c r="A2609" i="1" s="1"/>
  <c r="A2606" i="4"/>
  <c r="A2610" i="1" s="1"/>
  <c r="A2607" i="4"/>
  <c r="A2611" i="1" s="1"/>
  <c r="A2608" i="4"/>
  <c r="A2612" i="1" s="1"/>
  <c r="A2609" i="4"/>
  <c r="A2613" i="1" s="1"/>
  <c r="A2610" i="4"/>
  <c r="A2614" i="1" s="1"/>
  <c r="A2611" i="4"/>
  <c r="A2615" i="1" s="1"/>
  <c r="A2612" i="4"/>
  <c r="A2616" i="1" s="1"/>
  <c r="A2613" i="4"/>
  <c r="A2617" i="1" s="1"/>
  <c r="A2614" i="4"/>
  <c r="A2618" i="1" s="1"/>
  <c r="A2615" i="4"/>
  <c r="A2619" i="1" s="1"/>
  <c r="A2616" i="4"/>
  <c r="A2620" i="1" s="1"/>
  <c r="A2617" i="4"/>
  <c r="A2621" i="1" s="1"/>
  <c r="A2618" i="4"/>
  <c r="A2622" i="1" s="1"/>
  <c r="A2619" i="4"/>
  <c r="A2623" i="1" s="1"/>
  <c r="A2620" i="4"/>
  <c r="A2624" i="1" s="1"/>
  <c r="A2621" i="4"/>
  <c r="A2625" i="1" s="1"/>
  <c r="A2622" i="4"/>
  <c r="A2626" i="1" s="1"/>
  <c r="A2623" i="4"/>
  <c r="A2627" i="1" s="1"/>
  <c r="A2624" i="4"/>
  <c r="A2628" i="1" s="1"/>
  <c r="A2625" i="4"/>
  <c r="A2629" i="1" s="1"/>
  <c r="A2626" i="4"/>
  <c r="A2630" i="1" s="1"/>
  <c r="A2627" i="4"/>
  <c r="A2631" i="1" s="1"/>
  <c r="A2628" i="4"/>
  <c r="A2632" i="1" s="1"/>
  <c r="A2629" i="4"/>
  <c r="A2633" i="1" s="1"/>
  <c r="A2630" i="4"/>
  <c r="A2634" i="1" s="1"/>
  <c r="A2631" i="4"/>
  <c r="A2635" i="1" s="1"/>
  <c r="A2632" i="4"/>
  <c r="A2636" i="1" s="1"/>
  <c r="A2633" i="4"/>
  <c r="A2637" i="1" s="1"/>
  <c r="A2634" i="4"/>
  <c r="A2638" i="1" s="1"/>
  <c r="A2635" i="4"/>
  <c r="A2639" i="1" s="1"/>
  <c r="A2636" i="4"/>
  <c r="A2640" i="1" s="1"/>
  <c r="A2637" i="4"/>
  <c r="A2641" i="1" s="1"/>
  <c r="A2638" i="4"/>
  <c r="A2642" i="1" s="1"/>
  <c r="A2639" i="4"/>
  <c r="A2643" i="1" s="1"/>
  <c r="A2640" i="4"/>
  <c r="A2644" i="1" s="1"/>
  <c r="A2641" i="4"/>
  <c r="A2645" i="1" s="1"/>
  <c r="A2642" i="4"/>
  <c r="A2646" i="1" s="1"/>
  <c r="A2643" i="4"/>
  <c r="A2647" i="1" s="1"/>
  <c r="A2644" i="4"/>
  <c r="A2648" i="1" s="1"/>
  <c r="A2645" i="4"/>
  <c r="A2649" i="1" s="1"/>
  <c r="A2646" i="4"/>
  <c r="A2650" i="1" s="1"/>
  <c r="A2647" i="4"/>
  <c r="A2651" i="1" s="1"/>
  <c r="A2648" i="4"/>
  <c r="A2652" i="1" s="1"/>
  <c r="A2649" i="4"/>
  <c r="A2653" i="1" s="1"/>
  <c r="A2650" i="4"/>
  <c r="A2654" i="1" s="1"/>
  <c r="A2651" i="4"/>
  <c r="A2655" i="1" s="1"/>
  <c r="A2652" i="4"/>
  <c r="A2656" i="1" s="1"/>
  <c r="A2653" i="4"/>
  <c r="A2657" i="1" s="1"/>
  <c r="A2654" i="4"/>
  <c r="A2658" i="1" s="1"/>
  <c r="A2655" i="4"/>
  <c r="A2659" i="1" s="1"/>
  <c r="A2656" i="4"/>
  <c r="A2660" i="1" s="1"/>
  <c r="A2657" i="4"/>
  <c r="A2661" i="1" s="1"/>
  <c r="A2658" i="4"/>
  <c r="A2662" i="1" s="1"/>
  <c r="A2659" i="4"/>
  <c r="A2663" i="1" s="1"/>
  <c r="A2660" i="4"/>
  <c r="A2664" i="1" s="1"/>
  <c r="A2661" i="4"/>
  <c r="A2665" i="1" s="1"/>
  <c r="A2662" i="4"/>
  <c r="A2666" i="1" s="1"/>
  <c r="A2663" i="4"/>
  <c r="A2667" i="1" s="1"/>
  <c r="A2664" i="4"/>
  <c r="A2668" i="1" s="1"/>
  <c r="A2665" i="4"/>
  <c r="A2669" i="1" s="1"/>
  <c r="A2666" i="4"/>
  <c r="A2670" i="1" s="1"/>
  <c r="A2667" i="4"/>
  <c r="A2671" i="1" s="1"/>
  <c r="A2668" i="4"/>
  <c r="A2672" i="1" s="1"/>
  <c r="A2669" i="4"/>
  <c r="A2673" i="1" s="1"/>
  <c r="A2670" i="4"/>
  <c r="A2674" i="1" s="1"/>
  <c r="A2671" i="4"/>
  <c r="A2675" i="1" s="1"/>
  <c r="A2672" i="4"/>
  <c r="A2676" i="1" s="1"/>
  <c r="A2673" i="4"/>
  <c r="A2677" i="1" s="1"/>
  <c r="A2674" i="4"/>
  <c r="A2678" i="1" s="1"/>
  <c r="A2675" i="4"/>
  <c r="A2679" i="1" s="1"/>
  <c r="A2676" i="4"/>
  <c r="A2680" i="1" s="1"/>
  <c r="A2677" i="4"/>
  <c r="A2681" i="1" s="1"/>
  <c r="A2678" i="4"/>
  <c r="A2682" i="1" s="1"/>
  <c r="A2679" i="4"/>
  <c r="A2683" i="1" s="1"/>
  <c r="A2680" i="4"/>
  <c r="A2684" i="1" s="1"/>
  <c r="A2681" i="4"/>
  <c r="A2685" i="1" s="1"/>
  <c r="A2682" i="4"/>
  <c r="A2686" i="1" s="1"/>
  <c r="A2683" i="4"/>
  <c r="A2687" i="1" s="1"/>
  <c r="A2684" i="4"/>
  <c r="A2688" i="1" s="1"/>
  <c r="A2685" i="4"/>
  <c r="A2689" i="1" s="1"/>
  <c r="A2686" i="4"/>
  <c r="A2690" i="1" s="1"/>
  <c r="A2687" i="4"/>
  <c r="A2691" i="1" s="1"/>
  <c r="A2688" i="4"/>
  <c r="A2692" i="1" s="1"/>
  <c r="A2689" i="4"/>
  <c r="A2693" i="1" s="1"/>
  <c r="A2690" i="4"/>
  <c r="A2694" i="1" s="1"/>
  <c r="A2691" i="4"/>
  <c r="A2695" i="1" s="1"/>
  <c r="A2692" i="4"/>
  <c r="A2696" i="1" s="1"/>
  <c r="A2693" i="4"/>
  <c r="A2697" i="1" s="1"/>
  <c r="A2694" i="4"/>
  <c r="A2698" i="1" s="1"/>
  <c r="A2695" i="4"/>
  <c r="A2699" i="1" s="1"/>
  <c r="A2696" i="4"/>
  <c r="A2700" i="1" s="1"/>
  <c r="A2697" i="4"/>
  <c r="A2701" i="1" s="1"/>
  <c r="A2698" i="4"/>
  <c r="A2702" i="1" s="1"/>
  <c r="A2699" i="4"/>
  <c r="A2703" i="1" s="1"/>
  <c r="A2700" i="4"/>
  <c r="A2704" i="1" s="1"/>
  <c r="A2701" i="4"/>
  <c r="A2705" i="1" s="1"/>
  <c r="A2702" i="4"/>
  <c r="A2706" i="1" s="1"/>
  <c r="A2703" i="4"/>
  <c r="A2707" i="1" s="1"/>
  <c r="A2704" i="4"/>
  <c r="A2708" i="1" s="1"/>
  <c r="A2705" i="4"/>
  <c r="A2709" i="1" s="1"/>
  <c r="A2706" i="4"/>
  <c r="A2710" i="1" s="1"/>
  <c r="A2707" i="4"/>
  <c r="A2711" i="1" s="1"/>
  <c r="A2708" i="4"/>
  <c r="A2712" i="1" s="1"/>
  <c r="A2709" i="4"/>
  <c r="A2713" i="1" s="1"/>
  <c r="A2710" i="4"/>
  <c r="A2714" i="1" s="1"/>
  <c r="A2711" i="4"/>
  <c r="A2715" i="1" s="1"/>
  <c r="A2712" i="4"/>
  <c r="A2716" i="1" s="1"/>
  <c r="A2713" i="4"/>
  <c r="A2717" i="1" s="1"/>
  <c r="A2714" i="4"/>
  <c r="A2718" i="1" s="1"/>
  <c r="A2715" i="4"/>
  <c r="A2719" i="1" s="1"/>
  <c r="A2716" i="4"/>
  <c r="A2720" i="1" s="1"/>
  <c r="A2717" i="4"/>
  <c r="A2721" i="1" s="1"/>
  <c r="A2718" i="4"/>
  <c r="A2722" i="1" s="1"/>
  <c r="A2719" i="4"/>
  <c r="A2723" i="1" s="1"/>
  <c r="A2720" i="4"/>
  <c r="A2724" i="1" s="1"/>
  <c r="A2721" i="4"/>
  <c r="A2725" i="1" s="1"/>
  <c r="A2722" i="4"/>
  <c r="A2726" i="1" s="1"/>
  <c r="A2723" i="4"/>
  <c r="A2727" i="1" s="1"/>
  <c r="A2724" i="4"/>
  <c r="A2728" i="1" s="1"/>
  <c r="A2725" i="4"/>
  <c r="A2729" i="1" s="1"/>
  <c r="A2726" i="4"/>
  <c r="A2730" i="1" s="1"/>
  <c r="A2727" i="4"/>
  <c r="A2731" i="1" s="1"/>
  <c r="A2728" i="4"/>
  <c r="A2732" i="1" s="1"/>
  <c r="A2729" i="4"/>
  <c r="A2733" i="1" s="1"/>
  <c r="A2730" i="4"/>
  <c r="A2734" i="1" s="1"/>
  <c r="A2731" i="4"/>
  <c r="A2735" i="1" s="1"/>
  <c r="A2732" i="4"/>
  <c r="A2736" i="1" s="1"/>
  <c r="A2733" i="4"/>
  <c r="A2737" i="1" s="1"/>
  <c r="A2734" i="4"/>
  <c r="A2738" i="1" s="1"/>
  <c r="A2735" i="4"/>
  <c r="A2739" i="1" s="1"/>
  <c r="A2736" i="4"/>
  <c r="A2740" i="1" s="1"/>
  <c r="A2737" i="4"/>
  <c r="A2741" i="1" s="1"/>
  <c r="A2738" i="4"/>
  <c r="A2742" i="1" s="1"/>
  <c r="A2739" i="4"/>
  <c r="A2743" i="1" s="1"/>
  <c r="A2740" i="4"/>
  <c r="A2744" i="1" s="1"/>
  <c r="A2741" i="4"/>
  <c r="A2745" i="1" s="1"/>
  <c r="A2742" i="4"/>
  <c r="A2746" i="1" s="1"/>
  <c r="A2743" i="4"/>
  <c r="A2747" i="1" s="1"/>
  <c r="A2744" i="4"/>
  <c r="A2748" i="1" s="1"/>
  <c r="A2745" i="4"/>
  <c r="A2749" i="1" s="1"/>
  <c r="A2746" i="4"/>
  <c r="A2750" i="1" s="1"/>
  <c r="A2747" i="4"/>
  <c r="A2751" i="1" s="1"/>
  <c r="A2748" i="4"/>
  <c r="A2752" i="1" s="1"/>
  <c r="A2749" i="4"/>
  <c r="A2753" i="1" s="1"/>
  <c r="A2750" i="4"/>
  <c r="A2754" i="1" s="1"/>
  <c r="A2751" i="4"/>
  <c r="A2755" i="1" s="1"/>
  <c r="A2752" i="4"/>
  <c r="A2756" i="1" s="1"/>
  <c r="A2753" i="4"/>
  <c r="A2757" i="1" s="1"/>
  <c r="A2754" i="4"/>
  <c r="A2758" i="1" s="1"/>
  <c r="A2755" i="4"/>
  <c r="A2759" i="1" s="1"/>
  <c r="A2756" i="4"/>
  <c r="A2760" i="1" s="1"/>
  <c r="A2757" i="4"/>
  <c r="A2761" i="1" s="1"/>
  <c r="A2758" i="4"/>
  <c r="A2762" i="1" s="1"/>
  <c r="A2759" i="4"/>
  <c r="A2763" i="1" s="1"/>
  <c r="A2760" i="4"/>
  <c r="A2764" i="1" s="1"/>
  <c r="A2761" i="4"/>
  <c r="A2765" i="1" s="1"/>
  <c r="A2762" i="4"/>
  <c r="A2766" i="1" s="1"/>
  <c r="A2763" i="4"/>
  <c r="A2767" i="1" s="1"/>
  <c r="A2764" i="4"/>
  <c r="A2768" i="1" s="1"/>
  <c r="A2765" i="4"/>
  <c r="A2769" i="1" s="1"/>
  <c r="A2766" i="4"/>
  <c r="A2770" i="1" s="1"/>
  <c r="A2767" i="4"/>
  <c r="A2771" i="1" s="1"/>
  <c r="A2768" i="4"/>
  <c r="A2772" i="1" s="1"/>
  <c r="A2769" i="4"/>
  <c r="A2773" i="1" s="1"/>
  <c r="A2770" i="4"/>
  <c r="A2774" i="1" s="1"/>
  <c r="A2771" i="4"/>
  <c r="A2775" i="1" s="1"/>
  <c r="A2772" i="4"/>
  <c r="A2776" i="1" s="1"/>
  <c r="A2773" i="4"/>
  <c r="A2777" i="1" s="1"/>
  <c r="A2774" i="4"/>
  <c r="A2778" i="1" s="1"/>
  <c r="A2775" i="4"/>
  <c r="A2779" i="1" s="1"/>
  <c r="A2776" i="4"/>
  <c r="A2780" i="1" s="1"/>
  <c r="A2777" i="4"/>
  <c r="A2781" i="1" s="1"/>
  <c r="A2778" i="4"/>
  <c r="A2782" i="1" s="1"/>
  <c r="A2779" i="4"/>
  <c r="A2783" i="1" s="1"/>
  <c r="A2780" i="4"/>
  <c r="A2784" i="1" s="1"/>
  <c r="A2781" i="4"/>
  <c r="A2785" i="1" s="1"/>
  <c r="A2782" i="4"/>
  <c r="A2786" i="1" s="1"/>
  <c r="A2783" i="4"/>
  <c r="A2787" i="1" s="1"/>
  <c r="A2784" i="4"/>
  <c r="A2788" i="1" s="1"/>
  <c r="A2785" i="4"/>
  <c r="A2789" i="1" s="1"/>
  <c r="A2786" i="4"/>
  <c r="A2790" i="1" s="1"/>
  <c r="A2787" i="4"/>
  <c r="A2791" i="1" s="1"/>
  <c r="A2788" i="4"/>
  <c r="A2792" i="1" s="1"/>
  <c r="A2789" i="4"/>
  <c r="A2793" i="1" s="1"/>
  <c r="A2790" i="4"/>
  <c r="A2794" i="1" s="1"/>
  <c r="A2791" i="4"/>
  <c r="A2795" i="1" s="1"/>
  <c r="A2792" i="4"/>
  <c r="A2796" i="1" s="1"/>
  <c r="A2793" i="4"/>
  <c r="A2797" i="1" s="1"/>
  <c r="A2794" i="4"/>
  <c r="A2798" i="1" s="1"/>
  <c r="A2795" i="4"/>
  <c r="A2799" i="1" s="1"/>
  <c r="A2796" i="4"/>
  <c r="A2800" i="1" s="1"/>
  <c r="A2797" i="4"/>
  <c r="A2801" i="1" s="1"/>
  <c r="A2798" i="4"/>
  <c r="A2802" i="1" s="1"/>
  <c r="A2799" i="4"/>
  <c r="A2803" i="1" s="1"/>
  <c r="A2800" i="4"/>
  <c r="A2804" i="1" s="1"/>
  <c r="A2801" i="4"/>
  <c r="A2805" i="1" s="1"/>
  <c r="A2802" i="4"/>
  <c r="A2806" i="1" s="1"/>
  <c r="A2803" i="4"/>
  <c r="A2807" i="1" s="1"/>
  <c r="A2804" i="4"/>
  <c r="A2808" i="1" s="1"/>
  <c r="A2805" i="4"/>
  <c r="A2809" i="1" s="1"/>
  <c r="A2806" i="4"/>
  <c r="A2810" i="1" s="1"/>
  <c r="A2807" i="4"/>
  <c r="A2811" i="1" s="1"/>
  <c r="A2808" i="4"/>
  <c r="A2812" i="1" s="1"/>
  <c r="A2809" i="4"/>
  <c r="A2813" i="1" s="1"/>
  <c r="A2810" i="4"/>
  <c r="A2814" i="1" s="1"/>
  <c r="A2811" i="4"/>
  <c r="A2815" i="1" s="1"/>
  <c r="A2812" i="4"/>
  <c r="A2816" i="1" s="1"/>
  <c r="A2813" i="4"/>
  <c r="A2817" i="1" s="1"/>
  <c r="A2814" i="4"/>
  <c r="A2818" i="1" s="1"/>
  <c r="A2815" i="4"/>
  <c r="A2819" i="1" s="1"/>
  <c r="A2816" i="4"/>
  <c r="A2820" i="1" s="1"/>
  <c r="A2817" i="4"/>
  <c r="A2821" i="1" s="1"/>
  <c r="A2818" i="4"/>
  <c r="A2822" i="1" s="1"/>
  <c r="A2819" i="4"/>
  <c r="A2823" i="1" s="1"/>
  <c r="A2820" i="4"/>
  <c r="A2824" i="1" s="1"/>
  <c r="A2821" i="4"/>
  <c r="A2825" i="1" s="1"/>
  <c r="A2822" i="4"/>
  <c r="A2826" i="1" s="1"/>
  <c r="A2823" i="4"/>
  <c r="A2827" i="1" s="1"/>
  <c r="A2824" i="4"/>
  <c r="A2828" i="1" s="1"/>
  <c r="A2825" i="4"/>
  <c r="A2829" i="1" s="1"/>
  <c r="A2826" i="4"/>
  <c r="A2830" i="1" s="1"/>
  <c r="A2827" i="4"/>
  <c r="A2831" i="1" s="1"/>
  <c r="A2828" i="4"/>
  <c r="A2832" i="1" s="1"/>
  <c r="A2829" i="4"/>
  <c r="A2833" i="1" s="1"/>
  <c r="A2830" i="4"/>
  <c r="A2834" i="1" s="1"/>
  <c r="A2831" i="4"/>
  <c r="A2835" i="1" s="1"/>
  <c r="A2832" i="4"/>
  <c r="A2836" i="1" s="1"/>
  <c r="A2833" i="4"/>
  <c r="A2837" i="1" s="1"/>
  <c r="A2834" i="4"/>
  <c r="A2838" i="1" s="1"/>
  <c r="A2835" i="4"/>
  <c r="A2839" i="1" s="1"/>
  <c r="A2836" i="4"/>
  <c r="A2840" i="1" s="1"/>
  <c r="A2837" i="4"/>
  <c r="A2841" i="1" s="1"/>
  <c r="A2838" i="4"/>
  <c r="A2842" i="1" s="1"/>
  <c r="A2839" i="4"/>
  <c r="A2843" i="1" s="1"/>
  <c r="A2840" i="4"/>
  <c r="A2844" i="1" s="1"/>
  <c r="A2841" i="4"/>
  <c r="A2845" i="1" s="1"/>
  <c r="A2842" i="4"/>
  <c r="A2846" i="1" s="1"/>
  <c r="A2843" i="4"/>
  <c r="A2847" i="1" s="1"/>
  <c r="A2844" i="4"/>
  <c r="A2848" i="1" s="1"/>
  <c r="A2845" i="4"/>
  <c r="A2849" i="1" s="1"/>
  <c r="A2846" i="4"/>
  <c r="A2850" i="1" s="1"/>
  <c r="A2847" i="4"/>
  <c r="A2851" i="1" s="1"/>
  <c r="A2848" i="4"/>
  <c r="A2852" i="1" s="1"/>
  <c r="A2849" i="4"/>
  <c r="A2853" i="1" s="1"/>
  <c r="A2850" i="4"/>
  <c r="A2854" i="1" s="1"/>
  <c r="A2851" i="4"/>
  <c r="A2855" i="1" s="1"/>
  <c r="A2852" i="4"/>
  <c r="A2856" i="1" s="1"/>
  <c r="A2853" i="4"/>
  <c r="A2857" i="1" s="1"/>
  <c r="A2854" i="4"/>
  <c r="A2858" i="1" s="1"/>
  <c r="A2855" i="4"/>
  <c r="A2859" i="1" s="1"/>
  <c r="A2856" i="4"/>
  <c r="A2860" i="1" s="1"/>
  <c r="A2857" i="4"/>
  <c r="A2861" i="1" s="1"/>
  <c r="A2858" i="4"/>
  <c r="A2862" i="1" s="1"/>
  <c r="A2859" i="4"/>
  <c r="A2863" i="1" s="1"/>
  <c r="A2860" i="4"/>
  <c r="A2864" i="1" s="1"/>
  <c r="A2861" i="4"/>
  <c r="A2865" i="1" s="1"/>
  <c r="A2862" i="4"/>
  <c r="A2866" i="1" s="1"/>
  <c r="A2863" i="4"/>
  <c r="A2867" i="1" s="1"/>
  <c r="A2864" i="4"/>
  <c r="A2868" i="1" s="1"/>
  <c r="A2865" i="4"/>
  <c r="A2869" i="1" s="1"/>
  <c r="A2866" i="4"/>
  <c r="A2870" i="1" s="1"/>
  <c r="A2867" i="4"/>
  <c r="A2871" i="1" s="1"/>
  <c r="A2868" i="4"/>
  <c r="A2872" i="1" s="1"/>
  <c r="A2869" i="4"/>
  <c r="A2873" i="1" s="1"/>
  <c r="A2870" i="4"/>
  <c r="A2874" i="1" s="1"/>
  <c r="A2871" i="4"/>
  <c r="A2875" i="1" s="1"/>
  <c r="A2872" i="4"/>
  <c r="A2876" i="1" s="1"/>
  <c r="A2873" i="4"/>
  <c r="A2877" i="1" s="1"/>
  <c r="A2874" i="4"/>
  <c r="A2878" i="1" s="1"/>
  <c r="A2875" i="4"/>
  <c r="A2879" i="1" s="1"/>
  <c r="A2876" i="4"/>
  <c r="A2880" i="1" s="1"/>
  <c r="A2877" i="4"/>
  <c r="A2881" i="1" s="1"/>
  <c r="A2878" i="4"/>
  <c r="A2882" i="1" s="1"/>
  <c r="A2879" i="4"/>
  <c r="A2883" i="1" s="1"/>
  <c r="A2880" i="4"/>
  <c r="A2884" i="1" s="1"/>
  <c r="A2881" i="4"/>
  <c r="A2885" i="1" s="1"/>
  <c r="A2882" i="4"/>
  <c r="A2886" i="1" s="1"/>
  <c r="A2883" i="4"/>
  <c r="A2887" i="1" s="1"/>
  <c r="A2884" i="4"/>
  <c r="A2888" i="1" s="1"/>
  <c r="A2885" i="4"/>
  <c r="A2889" i="1" s="1"/>
  <c r="A2886" i="4"/>
  <c r="A2890" i="1" s="1"/>
  <c r="A2887" i="4"/>
  <c r="A2891" i="1" s="1"/>
  <c r="A2888" i="4"/>
  <c r="A2892" i="1" s="1"/>
  <c r="A2889" i="4"/>
  <c r="A2893" i="1" s="1"/>
  <c r="A2890" i="4"/>
  <c r="A2894" i="1" s="1"/>
  <c r="A2891" i="4"/>
  <c r="A2895" i="1" s="1"/>
  <c r="A2892" i="4"/>
  <c r="A2896" i="1" s="1"/>
  <c r="A2893" i="4"/>
  <c r="A2897" i="1" s="1"/>
  <c r="A2894" i="4"/>
  <c r="A2898" i="1" s="1"/>
  <c r="A2895" i="4"/>
  <c r="A2899" i="1" s="1"/>
  <c r="A2896" i="4"/>
  <c r="A2900" i="1" s="1"/>
  <c r="A2897" i="4"/>
  <c r="A2901" i="1" s="1"/>
  <c r="A2898" i="4"/>
  <c r="A2902" i="1" s="1"/>
  <c r="A2899" i="4"/>
  <c r="A2903" i="1" s="1"/>
  <c r="A2900" i="4"/>
  <c r="A2904" i="1" s="1"/>
  <c r="A2901" i="4"/>
  <c r="A2905" i="1" s="1"/>
  <c r="A2902" i="4"/>
  <c r="A2906" i="1" s="1"/>
  <c r="A2903" i="4"/>
  <c r="A2907" i="1" s="1"/>
  <c r="A2904" i="4"/>
  <c r="A2908" i="1" s="1"/>
  <c r="A2905" i="4"/>
  <c r="A2909" i="1" s="1"/>
  <c r="A2906" i="4"/>
  <c r="A2910" i="1" s="1"/>
  <c r="A2907" i="4"/>
  <c r="A2911" i="1" s="1"/>
  <c r="A2908" i="4"/>
  <c r="A2912" i="1" s="1"/>
  <c r="A2909" i="4"/>
  <c r="A2913" i="1" s="1"/>
  <c r="A2910" i="4"/>
  <c r="A2914" i="1" s="1"/>
  <c r="A2911" i="4"/>
  <c r="A2915" i="1" s="1"/>
  <c r="A2912" i="4"/>
  <c r="A2916" i="1" s="1"/>
  <c r="A2913" i="4"/>
  <c r="A2917" i="1" s="1"/>
  <c r="A2914" i="4"/>
  <c r="A2918" i="1" s="1"/>
  <c r="A2915" i="4"/>
  <c r="A2919" i="1" s="1"/>
  <c r="A2916" i="4"/>
  <c r="A2920" i="1" s="1"/>
  <c r="A2917" i="4"/>
  <c r="A2921" i="1" s="1"/>
  <c r="A2918" i="4"/>
  <c r="A2922" i="1" s="1"/>
  <c r="A2919" i="4"/>
  <c r="A2923" i="1" s="1"/>
  <c r="A2920" i="4"/>
  <c r="A2924" i="1" s="1"/>
  <c r="A2921" i="4"/>
  <c r="A2925" i="1" s="1"/>
  <c r="A2922" i="4"/>
  <c r="A2926" i="1" s="1"/>
  <c r="A2923" i="4"/>
  <c r="A2927" i="1" s="1"/>
  <c r="A2924" i="4"/>
  <c r="A2928" i="1" s="1"/>
  <c r="A2925" i="4"/>
  <c r="A2929" i="1" s="1"/>
  <c r="A2926" i="4"/>
  <c r="A2930" i="1" s="1"/>
  <c r="A2927" i="4"/>
  <c r="A2931" i="1" s="1"/>
  <c r="A2928" i="4"/>
  <c r="A2932" i="1" s="1"/>
  <c r="A2929" i="4"/>
  <c r="A2933" i="1" s="1"/>
  <c r="A2930" i="4"/>
  <c r="A2934" i="1" s="1"/>
  <c r="A2931" i="4"/>
  <c r="A2935" i="1" s="1"/>
  <c r="A2932" i="4"/>
  <c r="A2936" i="1" s="1"/>
  <c r="A2933" i="4"/>
  <c r="A2937" i="1" s="1"/>
  <c r="A2934" i="4"/>
  <c r="A2938" i="1" s="1"/>
  <c r="A2935" i="4"/>
  <c r="A2939" i="1" s="1"/>
  <c r="A2936" i="4"/>
  <c r="A2940" i="1" s="1"/>
  <c r="A2937" i="4"/>
  <c r="A2941" i="1" s="1"/>
  <c r="A2938" i="4"/>
  <c r="A2942" i="1" s="1"/>
  <c r="A2939" i="4"/>
  <c r="A2943" i="1" s="1"/>
  <c r="A2940" i="4"/>
  <c r="A2944" i="1" s="1"/>
  <c r="A2941" i="4"/>
  <c r="A2945" i="1" s="1"/>
  <c r="A2942" i="4"/>
  <c r="A2946" i="1" s="1"/>
  <c r="A2943" i="4"/>
  <c r="A2947" i="1" s="1"/>
  <c r="A2944" i="4"/>
  <c r="A2948" i="1" s="1"/>
  <c r="A2945" i="4"/>
  <c r="A2949" i="1" s="1"/>
  <c r="A2946" i="4"/>
  <c r="A2950" i="1" s="1"/>
  <c r="A2947" i="4"/>
  <c r="A2951" i="1" s="1"/>
  <c r="A2948" i="4"/>
  <c r="A2952" i="1" s="1"/>
  <c r="A2949" i="4"/>
  <c r="A2953" i="1" s="1"/>
  <c r="A2950" i="4"/>
  <c r="A2954" i="1" s="1"/>
  <c r="A2951" i="4"/>
  <c r="A2955" i="1" s="1"/>
  <c r="A2952" i="4"/>
  <c r="A2956" i="1" s="1"/>
  <c r="A2953" i="4"/>
  <c r="A2957" i="1" s="1"/>
  <c r="A2954" i="4"/>
  <c r="A2958" i="1" s="1"/>
  <c r="A2955" i="4"/>
  <c r="A2959" i="1" s="1"/>
  <c r="A2956" i="4"/>
  <c r="A2960" i="1" s="1"/>
  <c r="A2957" i="4"/>
  <c r="A2961" i="1" s="1"/>
  <c r="A2958" i="4"/>
  <c r="A2962" i="1" s="1"/>
  <c r="A2959" i="4"/>
  <c r="A2963" i="1" s="1"/>
  <c r="A2960" i="4"/>
  <c r="A2964" i="1" s="1"/>
  <c r="A2961" i="4"/>
  <c r="A2965" i="1" s="1"/>
  <c r="A2962" i="4"/>
  <c r="A2966" i="1" s="1"/>
  <c r="A2963" i="4"/>
  <c r="A2967" i="1" s="1"/>
  <c r="A2964" i="4"/>
  <c r="A2968" i="1" s="1"/>
  <c r="A2965" i="4"/>
  <c r="A2969" i="1" s="1"/>
  <c r="A2966" i="4"/>
  <c r="A2970" i="1" s="1"/>
  <c r="A2967" i="4"/>
  <c r="A2971" i="1" s="1"/>
  <c r="A2968" i="4"/>
  <c r="A2972" i="1" s="1"/>
  <c r="A2969" i="4"/>
  <c r="A2973" i="1" s="1"/>
  <c r="A2970" i="4"/>
  <c r="A2974" i="1" s="1"/>
  <c r="A2971" i="4"/>
  <c r="A2975" i="1" s="1"/>
  <c r="A2972" i="4"/>
  <c r="A2976" i="1" s="1"/>
  <c r="A2973" i="4"/>
  <c r="A2977" i="1" s="1"/>
  <c r="A2974" i="4"/>
  <c r="A2978" i="1" s="1"/>
  <c r="A2975" i="4"/>
  <c r="A2979" i="1" s="1"/>
  <c r="A2976" i="4"/>
  <c r="A2980" i="1" s="1"/>
  <c r="A2977" i="4"/>
  <c r="A2981" i="1" s="1"/>
  <c r="A2978" i="4"/>
  <c r="A2982" i="1" s="1"/>
  <c r="A2979" i="4"/>
  <c r="A2983" i="1" s="1"/>
  <c r="A2980" i="4"/>
  <c r="A2984" i="1" s="1"/>
  <c r="A2981" i="4"/>
  <c r="A2985" i="1" s="1"/>
  <c r="A2982" i="4"/>
  <c r="A2986" i="1" s="1"/>
  <c r="A2983" i="4"/>
  <c r="A2987" i="1" s="1"/>
  <c r="A2984" i="4"/>
  <c r="A2988" i="1" s="1"/>
  <c r="A2985" i="4"/>
  <c r="A2989" i="1" s="1"/>
  <c r="A2986" i="4"/>
  <c r="A2990" i="1" s="1"/>
  <c r="A2987" i="4"/>
  <c r="A2991" i="1" s="1"/>
  <c r="A2988" i="4"/>
  <c r="A2992" i="1" s="1"/>
  <c r="A2989" i="4"/>
  <c r="A2993" i="1" s="1"/>
  <c r="A2990" i="4"/>
  <c r="A2994" i="1" s="1"/>
  <c r="A2991" i="4"/>
  <c r="A2995" i="1" s="1"/>
  <c r="A2992" i="4"/>
  <c r="A2996" i="1" s="1"/>
  <c r="A2993" i="4"/>
  <c r="A2997" i="1" s="1"/>
  <c r="A2994" i="4"/>
  <c r="A2998" i="1" s="1"/>
  <c r="A2995" i="4"/>
  <c r="A2999" i="1" s="1"/>
  <c r="A2996" i="4"/>
  <c r="A3000" i="1" s="1"/>
  <c r="A2997" i="4"/>
  <c r="A3001" i="1" s="1"/>
  <c r="A2998" i="4"/>
  <c r="A3002" i="1" s="1"/>
  <c r="A2999" i="4"/>
  <c r="A3003" i="1" s="1"/>
  <c r="A3000" i="4"/>
  <c r="A3004" i="1" s="1"/>
  <c r="A3001" i="4"/>
  <c r="A3005" i="1" s="1"/>
  <c r="A3002" i="4"/>
  <c r="A3006" i="1" s="1"/>
  <c r="A3003" i="4"/>
  <c r="A3007" i="1" s="1"/>
  <c r="A3004" i="4"/>
  <c r="A3008" i="1" s="1"/>
  <c r="A3005" i="4"/>
  <c r="A3009" i="1" s="1"/>
  <c r="A3006" i="4"/>
  <c r="A3010" i="1" s="1"/>
  <c r="A3007" i="4"/>
  <c r="A3011" i="1" s="1"/>
  <c r="A3008" i="4"/>
  <c r="A3012" i="1" s="1"/>
  <c r="A3009" i="4"/>
  <c r="A3013" i="1" s="1"/>
  <c r="A3010" i="4"/>
  <c r="A3014" i="1" s="1"/>
  <c r="A3011" i="4"/>
  <c r="A3015" i="1" s="1"/>
  <c r="A3012" i="4"/>
  <c r="A3016" i="1" s="1"/>
  <c r="A3013" i="4"/>
  <c r="A3017" i="1" s="1"/>
  <c r="A3014" i="4"/>
  <c r="A3018" i="1" s="1"/>
  <c r="A3015" i="4"/>
  <c r="A3019" i="1" s="1"/>
  <c r="A3016" i="4"/>
  <c r="A3020" i="1" s="1"/>
  <c r="A3017" i="4"/>
  <c r="A3021" i="1" s="1"/>
  <c r="A3018" i="4"/>
  <c r="A3022" i="1" s="1"/>
  <c r="A3019" i="4"/>
  <c r="A3023" i="1" s="1"/>
  <c r="A3020" i="4"/>
  <c r="A3024" i="1" s="1"/>
  <c r="A3021" i="4"/>
  <c r="A3025" i="1" s="1"/>
  <c r="A3022" i="4"/>
  <c r="A3026" i="1" s="1"/>
  <c r="A3023" i="4"/>
  <c r="A3027" i="1" s="1"/>
  <c r="A3024" i="4"/>
  <c r="A3028" i="1" s="1"/>
  <c r="A3025" i="4"/>
  <c r="A3029" i="1" s="1"/>
  <c r="A3026" i="4"/>
  <c r="A3030" i="1" s="1"/>
  <c r="A3027" i="4"/>
  <c r="A3031" i="1" s="1"/>
  <c r="A3028" i="4"/>
  <c r="A3032" i="1" s="1"/>
  <c r="A3029" i="4"/>
  <c r="A3033" i="1" s="1"/>
  <c r="A3030" i="4"/>
  <c r="A3034" i="1" s="1"/>
  <c r="A3031" i="4"/>
  <c r="A3035" i="1" s="1"/>
  <c r="A3032" i="4"/>
  <c r="A3036" i="1" s="1"/>
  <c r="A3033" i="4"/>
  <c r="A3037" i="1" s="1"/>
  <c r="A3034" i="4"/>
  <c r="A3038" i="1" s="1"/>
  <c r="A3035" i="4"/>
  <c r="A3039" i="1" s="1"/>
  <c r="A3036" i="4"/>
  <c r="A3040" i="1" s="1"/>
  <c r="A3037" i="4"/>
  <c r="A3041" i="1" s="1"/>
  <c r="A3038" i="4"/>
  <c r="A3042" i="1" s="1"/>
  <c r="A3039" i="4"/>
  <c r="A3043" i="1" s="1"/>
  <c r="A3040" i="4"/>
  <c r="A3044" i="1" s="1"/>
  <c r="A3041" i="4"/>
  <c r="A3045" i="1" s="1"/>
  <c r="A3042" i="4"/>
  <c r="A3046" i="1" s="1"/>
  <c r="A3043" i="4"/>
  <c r="A3047" i="1" s="1"/>
  <c r="A3044" i="4"/>
  <c r="A3048" i="1" s="1"/>
  <c r="A3045" i="4"/>
  <c r="A3049" i="1" s="1"/>
  <c r="A3046" i="4"/>
  <c r="A3050" i="1" s="1"/>
  <c r="A3047" i="4"/>
  <c r="A3051" i="1" s="1"/>
  <c r="A3048" i="4"/>
  <c r="A3052" i="1" s="1"/>
  <c r="A3049" i="4"/>
  <c r="A3053" i="1" s="1"/>
  <c r="A3050" i="4"/>
  <c r="A3054" i="1" s="1"/>
  <c r="A3051" i="4"/>
  <c r="A3055" i="1" s="1"/>
  <c r="A3052" i="4"/>
  <c r="A3056" i="1" s="1"/>
  <c r="A3053" i="4"/>
  <c r="A3057" i="1" s="1"/>
  <c r="A3054" i="4"/>
  <c r="A3058" i="1" s="1"/>
  <c r="A3055" i="4"/>
  <c r="A3059" i="1" s="1"/>
  <c r="A3056" i="4"/>
  <c r="A3060" i="1" s="1"/>
  <c r="A3057" i="4"/>
  <c r="A3061" i="1" s="1"/>
  <c r="A3058" i="4"/>
  <c r="A3062" i="1" s="1"/>
  <c r="A3059" i="4"/>
  <c r="A3063" i="1" s="1"/>
  <c r="A3060" i="4"/>
  <c r="A3064" i="1" s="1"/>
  <c r="A3061" i="4"/>
  <c r="A3065" i="1" s="1"/>
  <c r="A3062" i="4"/>
  <c r="A3066" i="1" s="1"/>
  <c r="A3063" i="4"/>
  <c r="A3067" i="1" s="1"/>
  <c r="A3064" i="4"/>
  <c r="A3068" i="1" s="1"/>
  <c r="A3065" i="4"/>
  <c r="A3069" i="1" s="1"/>
  <c r="A3066" i="4"/>
  <c r="A3070" i="1" s="1"/>
  <c r="A3067" i="4"/>
  <c r="A3071" i="1" s="1"/>
  <c r="A3068" i="4"/>
  <c r="A3072" i="1" s="1"/>
  <c r="A3069" i="4"/>
  <c r="A3073" i="1" s="1"/>
  <c r="A3070" i="4"/>
  <c r="A3074" i="1" s="1"/>
  <c r="A3071" i="4"/>
  <c r="A3075" i="1" s="1"/>
  <c r="A3072" i="4"/>
  <c r="A3076" i="1" s="1"/>
  <c r="A3073" i="4"/>
  <c r="A3077" i="1" s="1"/>
  <c r="A3074" i="4"/>
  <c r="A3078" i="1" s="1"/>
  <c r="A3075" i="4"/>
  <c r="A3079" i="1" s="1"/>
  <c r="A3076" i="4"/>
  <c r="A3080" i="1" s="1"/>
  <c r="A3077" i="4"/>
  <c r="A3081" i="1" s="1"/>
  <c r="A3078" i="4"/>
  <c r="A3082" i="1" s="1"/>
  <c r="A3079" i="4"/>
  <c r="A3083" i="1" s="1"/>
  <c r="A3080" i="4"/>
  <c r="A3084" i="1" s="1"/>
  <c r="A3081" i="4"/>
  <c r="A3085" i="1" s="1"/>
  <c r="A3082" i="4"/>
  <c r="A3086" i="1" s="1"/>
  <c r="A3083" i="4"/>
  <c r="A3087" i="1" s="1"/>
  <c r="A3084" i="4"/>
  <c r="A3088" i="1" s="1"/>
  <c r="A3085" i="4"/>
  <c r="A3089" i="1" s="1"/>
  <c r="A3086" i="4"/>
  <c r="A3090" i="1" s="1"/>
  <c r="A3087" i="4"/>
  <c r="A3091" i="1" s="1"/>
  <c r="A3088" i="4"/>
  <c r="A3092" i="1" s="1"/>
  <c r="A3089" i="4"/>
  <c r="A3093" i="1" s="1"/>
  <c r="A3090" i="4"/>
  <c r="A3094" i="1" s="1"/>
  <c r="A3091" i="4"/>
  <c r="A3095" i="1" s="1"/>
  <c r="A3092" i="4"/>
  <c r="A3096" i="1" s="1"/>
  <c r="A3093" i="4"/>
  <c r="A3097" i="1" s="1"/>
  <c r="A3094" i="4"/>
  <c r="A3098" i="1" s="1"/>
  <c r="A3095" i="4"/>
  <c r="A3099" i="1" s="1"/>
  <c r="A3096" i="4"/>
  <c r="A3100" i="1" s="1"/>
  <c r="A3097" i="4"/>
  <c r="A3101" i="1" s="1"/>
  <c r="A3098" i="4"/>
  <c r="A3102" i="1" s="1"/>
  <c r="A3099" i="4"/>
  <c r="A3103" i="1" s="1"/>
  <c r="A3100" i="4"/>
  <c r="A3104" i="1" s="1"/>
  <c r="A3101" i="4"/>
  <c r="A3105" i="1" s="1"/>
  <c r="A3102" i="4"/>
  <c r="A3106" i="1" s="1"/>
  <c r="A3103" i="4"/>
  <c r="A3107" i="1" s="1"/>
  <c r="A3104" i="4"/>
  <c r="A3108" i="1" s="1"/>
  <c r="A3105" i="4"/>
  <c r="A3109" i="1" s="1"/>
  <c r="A3106" i="4"/>
  <c r="A3110" i="1" s="1"/>
  <c r="A3107" i="4"/>
  <c r="A3111" i="1" s="1"/>
  <c r="A3108" i="4"/>
  <c r="A3112" i="1" s="1"/>
  <c r="A3109" i="4"/>
  <c r="A3113" i="1" s="1"/>
  <c r="A3110" i="4"/>
  <c r="A3114" i="1" s="1"/>
  <c r="A3111" i="4"/>
  <c r="A3115" i="1" s="1"/>
  <c r="A3112" i="4"/>
  <c r="A3116" i="1" s="1"/>
  <c r="A3113" i="4"/>
  <c r="A3117" i="1" s="1"/>
  <c r="A3114" i="4"/>
  <c r="A3118" i="1" s="1"/>
  <c r="A3115" i="4"/>
  <c r="A3119" i="1" s="1"/>
  <c r="A3116" i="4"/>
  <c r="A3120" i="1" s="1"/>
  <c r="A3117" i="4"/>
  <c r="A3121" i="1" s="1"/>
  <c r="A3118" i="4"/>
  <c r="A3122" i="1" s="1"/>
  <c r="A3119" i="4"/>
  <c r="A3123" i="1" s="1"/>
  <c r="A3120" i="4"/>
  <c r="A3124" i="1" s="1"/>
  <c r="A3121" i="4"/>
  <c r="A3125" i="1" s="1"/>
  <c r="A3122" i="4"/>
  <c r="A3126" i="1" s="1"/>
  <c r="A3123" i="4"/>
  <c r="A3127" i="1" s="1"/>
  <c r="A3124" i="4"/>
  <c r="A3128" i="1" s="1"/>
  <c r="A3125" i="4"/>
  <c r="A3129" i="1" s="1"/>
  <c r="A3126" i="4"/>
  <c r="A3130" i="1" s="1"/>
  <c r="A3127" i="4"/>
  <c r="A3131" i="1" s="1"/>
  <c r="A3128" i="4"/>
  <c r="A3132" i="1" s="1"/>
  <c r="A3129" i="4"/>
  <c r="A3133" i="1" s="1"/>
  <c r="A3130" i="4"/>
  <c r="A3134" i="1" s="1"/>
  <c r="A3131" i="4"/>
  <c r="A3135" i="1" s="1"/>
  <c r="A3132" i="4"/>
  <c r="A3136" i="1" s="1"/>
  <c r="A3133" i="4"/>
  <c r="A3137" i="1" s="1"/>
  <c r="A3134" i="4"/>
  <c r="A3138" i="1" s="1"/>
  <c r="A3135" i="4"/>
  <c r="A3139" i="1" s="1"/>
  <c r="A3136" i="4"/>
  <c r="A3140" i="1" s="1"/>
  <c r="A3137" i="4"/>
  <c r="A3141" i="1" s="1"/>
  <c r="A3138" i="4"/>
  <c r="A3142" i="1" s="1"/>
  <c r="A3139" i="4"/>
  <c r="A3143" i="1" s="1"/>
  <c r="A3140" i="4"/>
  <c r="A3144" i="1" s="1"/>
  <c r="A3141" i="4"/>
  <c r="A3145" i="1" s="1"/>
  <c r="A3142" i="4"/>
  <c r="A3146" i="1" s="1"/>
  <c r="A3143" i="4"/>
  <c r="A3147" i="1" s="1"/>
  <c r="A3144" i="4"/>
  <c r="A3148" i="1" s="1"/>
  <c r="A3145" i="4"/>
  <c r="A3149" i="1" s="1"/>
  <c r="A3146" i="4"/>
  <c r="A3150" i="1" s="1"/>
  <c r="A3147" i="4"/>
  <c r="A3151" i="1" s="1"/>
  <c r="A3148" i="4"/>
  <c r="A3152" i="1" s="1"/>
  <c r="A3149" i="4"/>
  <c r="A3153" i="1" s="1"/>
  <c r="A3150" i="4"/>
  <c r="A3154" i="1" s="1"/>
  <c r="A3151" i="4"/>
  <c r="A3155" i="1" s="1"/>
  <c r="A3152" i="4"/>
  <c r="A3156" i="1" s="1"/>
  <c r="A3153" i="4"/>
  <c r="A3157" i="1" s="1"/>
  <c r="A3154" i="4"/>
  <c r="A3158" i="1" s="1"/>
  <c r="A3155" i="4"/>
  <c r="A3159" i="1" s="1"/>
  <c r="A3156" i="4"/>
  <c r="A3160" i="1" s="1"/>
  <c r="A3157" i="4"/>
  <c r="A3161" i="1" s="1"/>
  <c r="A3158" i="4"/>
  <c r="A3162" i="1" s="1"/>
  <c r="A3159" i="4"/>
  <c r="A3163" i="1" s="1"/>
  <c r="A3160" i="4"/>
  <c r="A3164" i="1" s="1"/>
  <c r="A3161" i="4"/>
  <c r="A3165" i="1" s="1"/>
  <c r="A3162" i="4"/>
  <c r="A3166" i="1" s="1"/>
  <c r="A3163" i="4"/>
  <c r="A3167" i="1" s="1"/>
  <c r="A3164" i="4"/>
  <c r="A3168" i="1" s="1"/>
  <c r="A3165" i="4"/>
  <c r="A3169" i="1" s="1"/>
  <c r="A3166" i="4"/>
  <c r="A3170" i="1" s="1"/>
  <c r="A3167" i="4"/>
  <c r="A3171" i="1" s="1"/>
  <c r="A3168" i="4"/>
  <c r="A3172" i="1" s="1"/>
  <c r="A3169" i="4"/>
  <c r="A3173" i="1" s="1"/>
  <c r="A3170" i="4"/>
  <c r="A3174" i="1" s="1"/>
  <c r="A3171" i="4"/>
  <c r="A3175" i="1" s="1"/>
  <c r="A3172" i="4"/>
  <c r="A3176" i="1" s="1"/>
  <c r="A3173" i="4"/>
  <c r="A3177" i="1" s="1"/>
  <c r="A3174" i="4"/>
  <c r="A3178" i="1" s="1"/>
  <c r="A3175" i="4"/>
  <c r="A3179" i="1" s="1"/>
  <c r="A3176" i="4"/>
  <c r="A3180" i="1" s="1"/>
  <c r="A3177" i="4"/>
  <c r="A3181" i="1" s="1"/>
  <c r="A3178" i="4"/>
  <c r="A3182" i="1" s="1"/>
  <c r="A3179" i="4"/>
  <c r="A3183" i="1" s="1"/>
  <c r="A3180" i="4"/>
  <c r="A3184" i="1" s="1"/>
  <c r="A3181" i="4"/>
  <c r="A3185" i="1" s="1"/>
  <c r="A3182" i="4"/>
  <c r="A3186" i="1" s="1"/>
  <c r="A3183" i="4"/>
  <c r="A3187" i="1" s="1"/>
  <c r="A3184" i="4"/>
  <c r="A3188" i="1" s="1"/>
  <c r="A3185" i="4"/>
  <c r="A3189" i="1" s="1"/>
  <c r="A3186" i="4"/>
  <c r="A3190" i="1" s="1"/>
  <c r="A3187" i="4"/>
  <c r="A3191" i="1" s="1"/>
  <c r="A3188" i="4"/>
  <c r="A3192" i="1" s="1"/>
  <c r="A3189" i="4"/>
  <c r="A3193" i="1" s="1"/>
  <c r="A3190" i="4"/>
  <c r="A3194" i="1" s="1"/>
  <c r="A3191" i="4"/>
  <c r="A3195" i="1" s="1"/>
  <c r="A3192" i="4"/>
  <c r="A3196" i="1" s="1"/>
  <c r="A3193" i="4"/>
  <c r="A3197" i="1" s="1"/>
  <c r="A3194" i="4"/>
  <c r="A3198" i="1" s="1"/>
  <c r="A3195" i="4"/>
  <c r="A3199" i="1" s="1"/>
  <c r="A3196" i="4"/>
  <c r="A3200" i="1" s="1"/>
  <c r="A3197" i="4"/>
  <c r="A3201" i="1" s="1"/>
  <c r="A3198" i="4"/>
  <c r="A3202" i="1" s="1"/>
  <c r="A3199" i="4"/>
  <c r="A3203" i="1" s="1"/>
  <c r="A3200" i="4"/>
  <c r="A3204" i="1" s="1"/>
  <c r="A3201" i="4"/>
  <c r="A3205" i="1" s="1"/>
  <c r="A3202" i="4"/>
  <c r="A3206" i="1" s="1"/>
  <c r="A3203" i="4"/>
  <c r="A3207" i="1" s="1"/>
  <c r="A3204" i="4"/>
  <c r="A3208" i="1" s="1"/>
  <c r="A3205" i="4"/>
  <c r="A3209" i="1" s="1"/>
  <c r="A3206" i="4"/>
  <c r="A3210" i="1" s="1"/>
  <c r="A3207" i="4"/>
  <c r="A3211" i="1" s="1"/>
  <c r="A3208" i="4"/>
  <c r="A3212" i="1" s="1"/>
  <c r="A3209" i="4"/>
  <c r="A3213" i="1" s="1"/>
  <c r="A3210" i="4"/>
  <c r="A3214" i="1" s="1"/>
  <c r="A3211" i="4"/>
  <c r="A3215" i="1" s="1"/>
  <c r="A3212" i="4"/>
  <c r="A3216" i="1" s="1"/>
  <c r="A3213" i="4"/>
  <c r="A3217" i="1" s="1"/>
  <c r="A3214" i="4"/>
  <c r="A3218" i="1" s="1"/>
  <c r="A3215" i="4"/>
  <c r="A3219" i="1" s="1"/>
  <c r="A3216" i="4"/>
  <c r="A3220" i="1" s="1"/>
  <c r="A3217" i="4"/>
  <c r="A3221" i="1" s="1"/>
  <c r="A3218" i="4"/>
  <c r="A3222" i="1" s="1"/>
  <c r="A3219" i="4"/>
  <c r="A3223" i="1" s="1"/>
  <c r="A3220" i="4"/>
  <c r="A3224" i="1" s="1"/>
  <c r="A3221" i="4"/>
  <c r="A3225" i="1" s="1"/>
  <c r="A3222" i="4"/>
  <c r="A3226" i="1" s="1"/>
  <c r="A3223" i="4"/>
  <c r="A3227" i="1" s="1"/>
  <c r="A3224" i="4"/>
  <c r="A3228" i="1" s="1"/>
  <c r="A3225" i="4"/>
  <c r="A3229" i="1" s="1"/>
  <c r="A3226" i="4"/>
  <c r="A3230" i="1" s="1"/>
  <c r="A3227" i="4"/>
  <c r="A3231" i="1" s="1"/>
  <c r="A3228" i="4"/>
  <c r="A3232" i="1" s="1"/>
  <c r="A3229" i="4"/>
  <c r="A3233" i="1" s="1"/>
  <c r="A3230" i="4"/>
  <c r="A3234" i="1" s="1"/>
  <c r="A3231" i="4"/>
  <c r="A3235" i="1" s="1"/>
  <c r="A3232" i="4"/>
  <c r="A3236" i="1" s="1"/>
  <c r="A3233" i="4"/>
  <c r="A3237" i="1" s="1"/>
  <c r="A3234" i="4"/>
  <c r="A3238" i="1" s="1"/>
  <c r="A3235" i="4"/>
  <c r="A3239" i="1" s="1"/>
  <c r="A3236" i="4"/>
  <c r="A3240" i="1" s="1"/>
  <c r="A3237" i="4"/>
  <c r="A3241" i="1" s="1"/>
  <c r="A3238" i="4"/>
  <c r="A3242" i="1" s="1"/>
  <c r="A3239" i="4"/>
  <c r="A3243" i="1" s="1"/>
  <c r="A3240" i="4"/>
  <c r="A3244" i="1" s="1"/>
  <c r="A3241" i="4"/>
  <c r="A3245" i="1" s="1"/>
  <c r="A3242" i="4"/>
  <c r="A3246" i="1" s="1"/>
  <c r="A3243" i="4"/>
  <c r="A3247" i="1" s="1"/>
  <c r="A3244" i="4"/>
  <c r="A3248" i="1" s="1"/>
  <c r="A3245" i="4"/>
  <c r="A3249" i="1" s="1"/>
  <c r="A3246" i="4"/>
  <c r="A3250" i="1" s="1"/>
  <c r="A3247" i="4"/>
  <c r="A3251" i="1" s="1"/>
  <c r="A3248" i="4"/>
  <c r="A3252" i="1" s="1"/>
  <c r="A3249" i="4"/>
  <c r="A3253" i="1" s="1"/>
  <c r="A3250" i="4"/>
  <c r="A3254" i="1" s="1"/>
  <c r="A3251" i="4"/>
  <c r="A3255" i="1" s="1"/>
  <c r="A3252" i="4"/>
  <c r="A3256" i="1" s="1"/>
  <c r="A3253" i="4"/>
  <c r="A3257" i="1" s="1"/>
  <c r="A3254" i="4"/>
  <c r="A3258" i="1" s="1"/>
  <c r="A3255" i="4"/>
  <c r="A3259" i="1" s="1"/>
  <c r="A3256" i="4"/>
  <c r="A3260" i="1" s="1"/>
  <c r="A3257" i="4"/>
  <c r="A3261" i="1" s="1"/>
  <c r="A3258" i="4"/>
  <c r="A3262" i="1" s="1"/>
  <c r="A3259" i="4"/>
  <c r="A3263" i="1" s="1"/>
  <c r="A3260" i="4"/>
  <c r="A3264" i="1" s="1"/>
  <c r="A3261" i="4"/>
  <c r="A3265" i="1" s="1"/>
  <c r="A3262" i="4"/>
  <c r="A3266" i="1" s="1"/>
  <c r="A3263" i="4"/>
  <c r="A3267" i="1" s="1"/>
  <c r="A3264" i="4"/>
  <c r="A3268" i="1" s="1"/>
  <c r="A3265" i="4"/>
  <c r="A3269" i="1" s="1"/>
  <c r="A3266" i="4"/>
  <c r="A3270" i="1" s="1"/>
  <c r="A3267" i="4"/>
  <c r="A3271" i="1" s="1"/>
  <c r="A3268" i="4"/>
  <c r="A3272" i="1" s="1"/>
  <c r="A3269" i="4"/>
  <c r="A3273" i="1" s="1"/>
  <c r="A3270" i="4"/>
  <c r="A3274" i="1" s="1"/>
  <c r="A3271" i="4"/>
  <c r="A3275" i="1" s="1"/>
  <c r="A3272" i="4"/>
  <c r="A3276" i="1" s="1"/>
  <c r="A3273" i="4"/>
  <c r="A3277" i="1" s="1"/>
  <c r="A3274" i="4"/>
  <c r="A3278" i="1" s="1"/>
  <c r="A3275" i="4"/>
  <c r="A3279" i="1" s="1"/>
  <c r="A3276" i="4"/>
  <c r="A3280" i="1" s="1"/>
  <c r="A3277" i="4"/>
  <c r="A3281" i="1" s="1"/>
  <c r="A3278" i="4"/>
  <c r="A3282" i="1" s="1"/>
  <c r="A3279" i="4"/>
  <c r="A3283" i="1" s="1"/>
  <c r="A3280" i="4"/>
  <c r="A3284" i="1" s="1"/>
  <c r="A3281" i="4"/>
  <c r="A3285" i="1" s="1"/>
  <c r="A3282" i="4"/>
  <c r="A3286" i="1" s="1"/>
  <c r="A3283" i="4"/>
  <c r="A3287" i="1" s="1"/>
  <c r="A3284" i="4"/>
  <c r="A3288" i="1" s="1"/>
  <c r="A3285" i="4"/>
  <c r="A3289" i="1" s="1"/>
  <c r="A3286" i="4"/>
  <c r="A3290" i="1" s="1"/>
  <c r="A3287" i="4"/>
  <c r="A3291" i="1" s="1"/>
  <c r="A3288" i="4"/>
  <c r="A3292" i="1" s="1"/>
  <c r="A3289" i="4"/>
  <c r="A3293" i="1" s="1"/>
  <c r="A3290" i="4"/>
  <c r="A3294" i="1" s="1"/>
  <c r="A3291" i="4"/>
  <c r="A3295" i="1" s="1"/>
  <c r="A3292" i="4"/>
  <c r="A3296" i="1" s="1"/>
  <c r="A3293" i="4"/>
  <c r="A3297" i="1" s="1"/>
  <c r="A3294" i="4"/>
  <c r="A3298" i="1" s="1"/>
  <c r="A3295" i="4"/>
  <c r="A3299" i="1" s="1"/>
  <c r="A3296" i="4"/>
  <c r="A3300" i="1" s="1"/>
  <c r="A3297" i="4"/>
  <c r="A3301" i="1" s="1"/>
  <c r="A3298" i="4"/>
  <c r="A3302" i="1" s="1"/>
  <c r="A3299" i="4"/>
  <c r="A3303" i="1" s="1"/>
  <c r="A3300" i="4"/>
  <c r="A3304" i="1" s="1"/>
  <c r="A3301" i="4"/>
  <c r="A3305" i="1" s="1"/>
  <c r="A3302" i="4"/>
  <c r="A3306" i="1" s="1"/>
  <c r="A3303" i="4"/>
  <c r="A3307" i="1" s="1"/>
  <c r="A3304" i="4"/>
  <c r="A3308" i="1" s="1"/>
  <c r="A3305" i="4"/>
  <c r="A3309" i="1" s="1"/>
  <c r="A3306" i="4"/>
  <c r="A3310" i="1" s="1"/>
  <c r="A3307" i="4"/>
  <c r="A3311" i="1" s="1"/>
  <c r="A3308" i="4"/>
  <c r="A3312" i="1" s="1"/>
  <c r="A3309" i="4"/>
  <c r="A3313" i="1" s="1"/>
  <c r="A3310" i="4"/>
  <c r="A3314" i="1" s="1"/>
  <c r="A3311" i="4"/>
  <c r="A3315" i="1" s="1"/>
  <c r="A3312" i="4"/>
  <c r="A3316" i="1" s="1"/>
  <c r="A3313" i="4"/>
  <c r="A3317" i="1" s="1"/>
  <c r="A3314" i="4"/>
  <c r="A3318" i="1" s="1"/>
  <c r="A3315" i="4"/>
  <c r="A3319" i="1" s="1"/>
  <c r="A3316" i="4"/>
  <c r="A3320" i="1" s="1"/>
  <c r="A3317" i="4"/>
  <c r="A3321" i="1" s="1"/>
  <c r="A3318" i="4"/>
  <c r="A3322" i="1" s="1"/>
  <c r="A3319" i="4"/>
  <c r="A3323" i="1" s="1"/>
  <c r="A3320" i="4"/>
  <c r="A3324" i="1" s="1"/>
  <c r="A3321" i="4"/>
  <c r="A3325" i="1" s="1"/>
  <c r="A3322" i="4"/>
  <c r="A3326" i="1" s="1"/>
  <c r="A3323" i="4"/>
  <c r="A3327" i="1" s="1"/>
  <c r="A3324" i="4"/>
  <c r="A3328" i="1" s="1"/>
  <c r="A3325" i="4"/>
  <c r="A3329" i="1" s="1"/>
  <c r="A3326" i="4"/>
  <c r="A3330" i="1" s="1"/>
  <c r="A3327" i="4"/>
  <c r="A3331" i="1" s="1"/>
  <c r="A3328" i="4"/>
  <c r="A3332" i="1" s="1"/>
  <c r="A3329" i="4"/>
  <c r="A3333" i="1" s="1"/>
  <c r="A3330" i="4"/>
  <c r="A3334" i="1" s="1"/>
  <c r="A3331" i="4"/>
  <c r="A3335" i="1" s="1"/>
  <c r="A3332" i="4"/>
  <c r="A3336" i="1" s="1"/>
  <c r="A3333" i="4"/>
  <c r="A3337" i="1" s="1"/>
  <c r="A3334" i="4"/>
  <c r="A3338" i="1" s="1"/>
  <c r="A3335" i="4"/>
  <c r="A3339" i="1" s="1"/>
  <c r="A3336" i="4"/>
  <c r="A3340" i="1" s="1"/>
  <c r="A3337" i="4"/>
  <c r="A3341" i="1" s="1"/>
  <c r="A3338" i="4"/>
  <c r="A3342" i="1" s="1"/>
  <c r="A3339" i="4"/>
  <c r="A3343" i="1" s="1"/>
  <c r="A3340" i="4"/>
  <c r="A3344" i="1" s="1"/>
  <c r="A3341" i="4"/>
  <c r="A3345" i="1" s="1"/>
  <c r="A3342" i="4"/>
  <c r="A3346" i="1" s="1"/>
  <c r="A3343" i="4"/>
  <c r="A3347" i="1" s="1"/>
  <c r="A3344" i="4"/>
  <c r="A3348" i="1" s="1"/>
  <c r="A3345" i="4"/>
  <c r="A3349" i="1" s="1"/>
  <c r="A3346" i="4"/>
  <c r="A3350" i="1" s="1"/>
  <c r="A3347" i="4"/>
  <c r="A3351" i="1" s="1"/>
  <c r="A3348" i="4"/>
  <c r="A3352" i="1" s="1"/>
  <c r="A3349" i="4"/>
  <c r="A3353" i="1" s="1"/>
  <c r="A3350" i="4"/>
  <c r="A3354" i="1" s="1"/>
  <c r="A3351" i="4"/>
  <c r="A3355" i="1" s="1"/>
  <c r="A3352" i="4"/>
  <c r="A3356" i="1" s="1"/>
  <c r="A3353" i="4"/>
  <c r="A3357" i="1" s="1"/>
  <c r="A3354" i="4"/>
  <c r="A3358" i="1" s="1"/>
  <c r="A3355" i="4"/>
  <c r="A3359" i="1" s="1"/>
  <c r="A3356" i="4"/>
  <c r="A3360" i="1" s="1"/>
  <c r="A3357" i="4"/>
  <c r="A3361" i="1" s="1"/>
  <c r="A3358" i="4"/>
  <c r="A3362" i="1" s="1"/>
  <c r="A3359" i="4"/>
  <c r="A3363" i="1" s="1"/>
  <c r="A3360" i="4"/>
  <c r="A3364" i="1" s="1"/>
  <c r="A3361" i="4"/>
  <c r="A3365" i="1" s="1"/>
  <c r="A3362" i="4"/>
  <c r="A3366" i="1" s="1"/>
  <c r="A3363" i="4"/>
  <c r="A3367" i="1" s="1"/>
  <c r="A3364" i="4"/>
  <c r="A3368" i="1" s="1"/>
  <c r="A3365" i="4"/>
  <c r="A3369" i="1" s="1"/>
  <c r="A3366" i="4"/>
  <c r="A3370" i="1" s="1"/>
  <c r="A3367" i="4"/>
  <c r="A3371" i="1" s="1"/>
  <c r="A3368" i="4"/>
  <c r="A3372" i="1" s="1"/>
  <c r="A3369" i="4"/>
  <c r="A3373" i="1" s="1"/>
  <c r="A3370" i="4"/>
  <c r="A3374" i="1" s="1"/>
  <c r="A3371" i="4"/>
  <c r="A3375" i="1" s="1"/>
  <c r="A3372" i="4"/>
  <c r="A3376" i="1" s="1"/>
  <c r="A3373" i="4"/>
  <c r="A3377" i="1" s="1"/>
  <c r="A3374" i="4"/>
  <c r="A3378" i="1" s="1"/>
  <c r="A3375" i="4"/>
  <c r="A3379" i="1" s="1"/>
  <c r="A3376" i="4"/>
  <c r="A3380" i="1" s="1"/>
  <c r="A3377" i="4"/>
  <c r="A3381" i="1" s="1"/>
  <c r="A3378" i="4"/>
  <c r="A3382" i="1" s="1"/>
  <c r="A3379" i="4"/>
  <c r="A3383" i="1" s="1"/>
  <c r="A3380" i="4"/>
  <c r="A3384" i="1" s="1"/>
  <c r="A3381" i="4"/>
  <c r="A3385" i="1" s="1"/>
  <c r="A3382" i="4"/>
  <c r="A3386" i="1" s="1"/>
  <c r="A3383" i="4"/>
  <c r="A3387" i="1" s="1"/>
  <c r="A3384" i="4"/>
  <c r="A3388" i="1" s="1"/>
  <c r="A3385" i="4"/>
  <c r="A3389" i="1" s="1"/>
  <c r="A3386" i="4"/>
  <c r="A3390" i="1" s="1"/>
  <c r="A3387" i="4"/>
  <c r="A3391" i="1" s="1"/>
  <c r="A3388" i="4"/>
  <c r="A3392" i="1" s="1"/>
  <c r="A3389" i="4"/>
  <c r="A3393" i="1" s="1"/>
  <c r="A3390" i="4"/>
  <c r="A3394" i="1" s="1"/>
  <c r="A3391" i="4"/>
  <c r="A3395" i="1" s="1"/>
  <c r="A3392" i="4"/>
  <c r="A3396" i="1" s="1"/>
  <c r="A3393" i="4"/>
  <c r="A3397" i="1" s="1"/>
  <c r="A3394" i="4"/>
  <c r="A3398" i="1" s="1"/>
  <c r="A3395" i="4"/>
  <c r="A3399" i="1" s="1"/>
  <c r="A3396" i="4"/>
  <c r="A3400" i="1" s="1"/>
  <c r="A3397" i="4"/>
  <c r="A3401" i="1" s="1"/>
  <c r="A3398" i="4"/>
  <c r="A3402" i="1" s="1"/>
  <c r="A3399" i="4"/>
  <c r="A3403" i="1" s="1"/>
  <c r="A3400" i="4"/>
  <c r="A3404" i="1" s="1"/>
  <c r="A3401" i="4"/>
  <c r="A3405" i="1" s="1"/>
  <c r="A3402" i="4"/>
  <c r="A3406" i="1" s="1"/>
  <c r="A3403" i="4"/>
  <c r="A3407" i="1" s="1"/>
  <c r="A3404" i="4"/>
  <c r="A3408" i="1" s="1"/>
  <c r="A3405" i="4"/>
  <c r="A3409" i="1" s="1"/>
  <c r="A3406" i="4"/>
  <c r="A3410" i="1" s="1"/>
  <c r="A3407" i="4"/>
  <c r="A3411" i="1" s="1"/>
  <c r="A3408" i="4"/>
  <c r="A3412" i="1" s="1"/>
  <c r="A3409" i="4"/>
  <c r="A3413" i="1" s="1"/>
  <c r="A3410" i="4"/>
  <c r="A3414" i="1" s="1"/>
  <c r="A3411" i="4"/>
  <c r="A3415" i="1" s="1"/>
  <c r="A3412" i="4"/>
  <c r="A3416" i="1" s="1"/>
  <c r="A3413" i="4"/>
  <c r="A3417" i="1" s="1"/>
  <c r="A3414" i="4"/>
  <c r="A3418" i="1" s="1"/>
  <c r="A3415" i="4"/>
  <c r="A3419" i="1" s="1"/>
  <c r="A3416" i="4"/>
  <c r="A3420" i="1" s="1"/>
  <c r="A3417" i="4"/>
  <c r="A3421" i="1" s="1"/>
  <c r="A3418" i="4"/>
  <c r="A3422" i="1" s="1"/>
  <c r="A3419" i="4"/>
  <c r="A3423" i="1" s="1"/>
  <c r="A3420" i="4"/>
  <c r="A3424" i="1" s="1"/>
  <c r="A3421" i="4"/>
  <c r="A3425" i="1" s="1"/>
  <c r="A3422" i="4"/>
  <c r="A3426" i="1" s="1"/>
  <c r="A3423" i="4"/>
  <c r="A3427" i="1" s="1"/>
  <c r="A3424" i="4"/>
  <c r="A3428" i="1" s="1"/>
  <c r="A3425" i="4"/>
  <c r="A3429" i="1" s="1"/>
  <c r="A3426" i="4"/>
  <c r="A3430" i="1" s="1"/>
  <c r="A3427" i="4"/>
  <c r="A3431" i="1" s="1"/>
  <c r="A3428" i="4"/>
  <c r="A3432" i="1" s="1"/>
  <c r="A3429" i="4"/>
  <c r="A3433" i="1" s="1"/>
  <c r="A3430" i="4"/>
  <c r="A3434" i="1" s="1"/>
  <c r="A3431" i="4"/>
  <c r="A3435" i="1" s="1"/>
  <c r="A3432" i="4"/>
  <c r="A3436" i="1" s="1"/>
  <c r="A3433" i="4"/>
  <c r="A3437" i="1" s="1"/>
  <c r="A3434" i="4"/>
  <c r="A3438" i="1" s="1"/>
  <c r="A3435" i="4"/>
  <c r="A3439" i="1" s="1"/>
  <c r="A3436" i="4"/>
  <c r="A3440" i="1" s="1"/>
  <c r="A3437" i="4"/>
  <c r="A3441" i="1" s="1"/>
  <c r="A3438" i="4"/>
  <c r="A3442" i="1" s="1"/>
  <c r="A3439" i="4"/>
  <c r="A3443" i="1" s="1"/>
  <c r="A3440" i="4"/>
  <c r="A3444" i="1" s="1"/>
  <c r="A3441" i="4"/>
  <c r="A3445" i="1" s="1"/>
  <c r="A3442" i="4"/>
  <c r="A3446" i="1" s="1"/>
  <c r="A3443" i="4"/>
  <c r="A3447" i="1" s="1"/>
  <c r="A3444" i="4"/>
  <c r="A3448" i="1" s="1"/>
  <c r="A3445" i="4"/>
  <c r="A3449" i="1" s="1"/>
  <c r="A3446" i="4"/>
  <c r="A3450" i="1" s="1"/>
  <c r="A3447" i="4"/>
  <c r="A3451" i="1" s="1"/>
  <c r="A3448" i="4"/>
  <c r="A3452" i="1" s="1"/>
  <c r="A3449" i="4"/>
  <c r="A3453" i="1" s="1"/>
  <c r="A3450" i="4"/>
  <c r="A3454" i="1" s="1"/>
  <c r="A3451" i="4"/>
  <c r="A3455" i="1" s="1"/>
  <c r="A3452" i="4"/>
  <c r="A3456" i="1" s="1"/>
  <c r="A3453" i="4"/>
  <c r="A3457" i="1" s="1"/>
  <c r="A3454" i="4"/>
  <c r="A3458" i="1" s="1"/>
  <c r="A3455" i="4"/>
  <c r="A3459" i="1" s="1"/>
  <c r="A3456" i="4"/>
  <c r="A3460" i="1" s="1"/>
  <c r="A3457" i="4"/>
  <c r="A3461" i="1" s="1"/>
  <c r="A3458" i="4"/>
  <c r="A3462" i="1" s="1"/>
  <c r="A3459" i="4"/>
  <c r="A3463" i="1" s="1"/>
  <c r="A3460" i="4"/>
  <c r="A3464" i="1" s="1"/>
  <c r="A3461" i="4"/>
  <c r="A3465" i="1" s="1"/>
  <c r="A3462" i="4"/>
  <c r="A3466" i="1" s="1"/>
  <c r="A3463" i="4"/>
  <c r="A3467" i="1" s="1"/>
  <c r="A3464" i="4"/>
  <c r="A3468" i="1" s="1"/>
  <c r="A3465" i="4"/>
  <c r="A3469" i="1" s="1"/>
  <c r="A3466" i="4"/>
  <c r="A3470" i="1" s="1"/>
  <c r="A3467" i="4"/>
  <c r="A3471" i="1" s="1"/>
  <c r="A3468" i="4"/>
  <c r="A3472" i="1" s="1"/>
  <c r="A3469" i="4"/>
  <c r="A3473" i="1" s="1"/>
  <c r="A3470" i="4"/>
  <c r="A3474" i="1" s="1"/>
  <c r="A3471" i="4"/>
  <c r="A3475" i="1" s="1"/>
  <c r="A3472" i="4"/>
  <c r="A3476" i="1" s="1"/>
  <c r="A3473" i="4"/>
  <c r="A3477" i="1" s="1"/>
  <c r="A3474" i="4"/>
  <c r="A3478" i="1" s="1"/>
  <c r="A3475" i="4"/>
  <c r="A3479" i="1" s="1"/>
  <c r="A3476" i="4"/>
  <c r="A3480" i="1" s="1"/>
  <c r="A3477" i="4"/>
  <c r="A3481" i="1" s="1"/>
  <c r="A3478" i="4"/>
  <c r="A3482" i="1" s="1"/>
  <c r="A3479" i="4"/>
  <c r="A3483" i="1" s="1"/>
  <c r="A3480" i="4"/>
  <c r="A3484" i="1" s="1"/>
  <c r="A3481" i="4"/>
  <c r="A3485" i="1" s="1"/>
  <c r="A3482" i="4"/>
  <c r="A3486" i="1" s="1"/>
  <c r="A3483" i="4"/>
  <c r="A3487" i="1" s="1"/>
  <c r="A3484" i="4"/>
  <c r="A3488" i="1" s="1"/>
  <c r="A3485" i="4"/>
  <c r="A3489" i="1" s="1"/>
  <c r="A3486" i="4"/>
  <c r="A3490" i="1" s="1"/>
  <c r="A3487" i="4"/>
  <c r="A3491" i="1" s="1"/>
  <c r="A3488" i="4"/>
  <c r="A3492" i="1" s="1"/>
  <c r="A3489" i="4"/>
  <c r="A3493" i="1" s="1"/>
  <c r="A3490" i="4"/>
  <c r="A3494" i="1" s="1"/>
  <c r="A3491" i="4"/>
  <c r="A3495" i="1" s="1"/>
  <c r="A3492" i="4"/>
  <c r="A3496" i="1" s="1"/>
  <c r="A3493" i="4"/>
  <c r="A3497" i="1" s="1"/>
  <c r="A3494" i="4"/>
  <c r="A3498" i="1" s="1"/>
  <c r="A3495" i="4"/>
  <c r="A3499" i="1" s="1"/>
  <c r="A3496" i="4"/>
  <c r="A3500" i="1" s="1"/>
  <c r="A3497" i="4"/>
  <c r="A3501" i="1" s="1"/>
  <c r="A3498" i="4"/>
  <c r="A3502" i="1" s="1"/>
  <c r="A3499" i="4"/>
  <c r="A3503" i="1" s="1"/>
  <c r="A3500" i="4"/>
  <c r="A3504" i="1" s="1"/>
  <c r="A3501" i="4"/>
  <c r="A3505" i="1" s="1"/>
  <c r="A3502" i="4"/>
  <c r="A3506" i="1" s="1"/>
  <c r="A3503" i="4"/>
  <c r="A3507" i="1" s="1"/>
  <c r="A3504" i="4"/>
  <c r="A3508" i="1" s="1"/>
  <c r="A3505" i="4"/>
  <c r="A3509" i="1" s="1"/>
  <c r="A3506" i="4"/>
  <c r="A3510" i="1" s="1"/>
  <c r="A3507" i="4"/>
  <c r="A3511" i="1" s="1"/>
  <c r="A3508" i="4"/>
  <c r="A3512" i="1" s="1"/>
  <c r="A3509" i="4"/>
  <c r="A3513" i="1" s="1"/>
  <c r="A3510" i="4"/>
  <c r="A3514" i="1" s="1"/>
  <c r="A3511" i="4"/>
  <c r="A3515" i="1" s="1"/>
  <c r="A3512" i="4"/>
  <c r="A3516" i="1" s="1"/>
  <c r="A3513" i="4"/>
  <c r="A3517" i="1" s="1"/>
  <c r="A3514" i="4"/>
  <c r="A3518" i="1" s="1"/>
  <c r="A3515" i="4"/>
  <c r="A3519" i="1" s="1"/>
  <c r="A3516" i="4"/>
  <c r="A3520" i="1" s="1"/>
  <c r="A3517" i="4"/>
  <c r="A3521" i="1" s="1"/>
  <c r="A3518" i="4"/>
  <c r="A3522" i="1" s="1"/>
  <c r="A3519" i="4"/>
  <c r="A3523" i="1" s="1"/>
  <c r="A3520" i="4"/>
  <c r="A3524" i="1" s="1"/>
  <c r="A3521" i="4"/>
  <c r="A3525" i="1" s="1"/>
  <c r="A3522" i="4"/>
  <c r="A3526" i="1" s="1"/>
  <c r="A3523" i="4"/>
  <c r="A3527" i="1" s="1"/>
  <c r="A3524" i="4"/>
  <c r="A3528" i="1" s="1"/>
  <c r="A3525" i="4"/>
  <c r="A3529" i="1" s="1"/>
  <c r="A3526" i="4"/>
  <c r="A3530" i="1" s="1"/>
  <c r="A3527" i="4"/>
  <c r="A3531" i="1" s="1"/>
  <c r="A3528" i="4"/>
  <c r="A3532" i="1" s="1"/>
  <c r="A3529" i="4"/>
  <c r="A3533" i="1" s="1"/>
  <c r="A3530" i="4"/>
  <c r="A3534" i="1" s="1"/>
  <c r="A3531" i="4"/>
  <c r="A3535" i="1" s="1"/>
  <c r="A3532" i="4"/>
  <c r="A3536" i="1" s="1"/>
  <c r="A3533" i="4"/>
  <c r="A3537" i="1" s="1"/>
  <c r="A3534" i="4"/>
  <c r="A3538" i="1" s="1"/>
  <c r="A3535" i="4"/>
  <c r="A3539" i="1" s="1"/>
  <c r="A3536" i="4"/>
  <c r="A3540" i="1" s="1"/>
  <c r="A3537" i="4"/>
  <c r="A3541" i="1" s="1"/>
  <c r="A3538" i="4"/>
  <c r="A3542" i="1" s="1"/>
  <c r="A3539" i="4"/>
  <c r="A3543" i="1" s="1"/>
  <c r="A3540" i="4"/>
  <c r="A3544" i="1" s="1"/>
  <c r="A3541" i="4"/>
  <c r="A3545" i="1" s="1"/>
  <c r="A3542" i="4"/>
  <c r="A3546" i="1" s="1"/>
  <c r="A3543" i="4"/>
  <c r="A3547" i="1" s="1"/>
  <c r="A3544" i="4"/>
  <c r="A3548" i="1" s="1"/>
  <c r="A3545" i="4"/>
  <c r="A3549" i="1" s="1"/>
  <c r="A3546" i="4"/>
  <c r="A3550" i="1" s="1"/>
  <c r="A3547" i="4"/>
  <c r="A3551" i="1" s="1"/>
  <c r="A3548" i="4"/>
  <c r="A3552" i="1" s="1"/>
  <c r="A3549" i="4"/>
  <c r="A3553" i="1" s="1"/>
  <c r="A3550" i="4"/>
  <c r="A3554" i="1" s="1"/>
  <c r="A3551" i="4"/>
  <c r="A3555" i="1" s="1"/>
  <c r="A3552" i="4"/>
  <c r="A3556" i="1" s="1"/>
  <c r="A3553" i="4"/>
  <c r="A3557" i="1" s="1"/>
  <c r="A3554" i="4"/>
  <c r="A3558" i="1" s="1"/>
  <c r="A3555" i="4"/>
  <c r="A3559" i="1" s="1"/>
  <c r="A3556" i="4"/>
  <c r="A3560" i="1" s="1"/>
  <c r="A3557" i="4"/>
  <c r="A3561" i="1" s="1"/>
  <c r="A3558" i="4"/>
  <c r="A3562" i="1" s="1"/>
  <c r="A3559" i="4"/>
  <c r="A3563" i="1" s="1"/>
  <c r="A3560" i="4"/>
  <c r="A3564" i="1" s="1"/>
  <c r="A3561" i="4"/>
  <c r="A3565" i="1" s="1"/>
  <c r="A3562" i="4"/>
  <c r="A3566" i="1" s="1"/>
  <c r="A3563" i="4"/>
  <c r="A3567" i="1" s="1"/>
  <c r="A3564" i="4"/>
  <c r="A3568" i="1" s="1"/>
  <c r="A3565" i="4"/>
  <c r="A3569" i="1" s="1"/>
  <c r="A3566" i="4"/>
  <c r="A3570" i="1" s="1"/>
  <c r="A3567" i="4"/>
  <c r="A3571" i="1" s="1"/>
  <c r="A3568" i="4"/>
  <c r="A3572" i="1" s="1"/>
  <c r="A3569" i="4"/>
  <c r="A3573" i="1" s="1"/>
  <c r="A3570" i="4"/>
  <c r="A3574" i="1" s="1"/>
  <c r="A3571" i="4"/>
  <c r="A3575" i="1" s="1"/>
  <c r="A3572" i="4"/>
  <c r="A3576" i="1" s="1"/>
  <c r="A3573" i="4"/>
  <c r="A3577" i="1" s="1"/>
  <c r="A3574" i="4"/>
  <c r="A3578" i="1" s="1"/>
  <c r="A3575" i="4"/>
  <c r="A3579" i="1" s="1"/>
  <c r="A3576" i="4"/>
  <c r="A3580" i="1" s="1"/>
  <c r="A3577" i="4"/>
  <c r="A3581" i="1" s="1"/>
  <c r="A3578" i="4"/>
  <c r="A3582" i="1" s="1"/>
  <c r="A3579" i="4"/>
  <c r="A3583" i="1" s="1"/>
  <c r="A3580" i="4"/>
  <c r="A3584" i="1" s="1"/>
  <c r="A3581" i="4"/>
  <c r="A3585" i="1" s="1"/>
  <c r="A3582" i="4"/>
  <c r="A3586" i="1" s="1"/>
  <c r="A3583" i="4"/>
  <c r="A3587" i="1" s="1"/>
  <c r="A3584" i="4"/>
  <c r="A3588" i="1" s="1"/>
  <c r="A3585" i="4"/>
  <c r="A3589" i="1" s="1"/>
  <c r="A3586" i="4"/>
  <c r="A3590" i="1" s="1"/>
  <c r="A3587" i="4"/>
  <c r="A3591" i="1" s="1"/>
  <c r="A3588" i="4"/>
  <c r="A3592" i="1" s="1"/>
  <c r="A3589" i="4"/>
  <c r="A3593" i="1" s="1"/>
  <c r="A3590" i="4"/>
  <c r="A3594" i="1" s="1"/>
  <c r="A3591" i="4"/>
  <c r="A3595" i="1" s="1"/>
  <c r="A3592" i="4"/>
  <c r="A3596" i="1" s="1"/>
  <c r="A3593" i="4"/>
  <c r="A3597" i="1" s="1"/>
  <c r="A3594" i="4"/>
  <c r="A3598" i="1" s="1"/>
  <c r="A3595" i="4"/>
  <c r="A3599" i="1" s="1"/>
  <c r="A3596" i="4"/>
  <c r="A3600" i="1" s="1"/>
  <c r="A3597" i="4"/>
  <c r="A3601" i="1" s="1"/>
  <c r="A3598" i="4"/>
  <c r="A3602" i="1" s="1"/>
  <c r="A3599" i="4"/>
  <c r="A3603" i="1" s="1"/>
  <c r="A3600" i="4"/>
  <c r="A3604" i="1" s="1"/>
  <c r="A3601" i="4"/>
  <c r="A3605" i="1" s="1"/>
  <c r="A3602" i="4"/>
  <c r="A3606" i="1" s="1"/>
  <c r="A3603" i="4"/>
  <c r="A3607" i="1" s="1"/>
  <c r="A3604" i="4"/>
  <c r="A3608" i="1" s="1"/>
  <c r="A3605" i="4"/>
  <c r="A3609" i="1" s="1"/>
  <c r="A3606" i="4"/>
  <c r="A3610" i="1" s="1"/>
  <c r="A3607" i="4"/>
  <c r="A3611" i="1" s="1"/>
  <c r="A3608" i="4"/>
  <c r="A3612" i="1" s="1"/>
  <c r="A3609" i="4"/>
  <c r="A3613" i="1" s="1"/>
  <c r="A3610" i="4"/>
  <c r="A3614" i="1" s="1"/>
  <c r="A3611" i="4"/>
  <c r="A3615" i="1" s="1"/>
  <c r="A3612" i="4"/>
  <c r="A3616" i="1" s="1"/>
  <c r="A3613" i="4"/>
  <c r="A3617" i="1" s="1"/>
  <c r="A3614" i="4"/>
  <c r="A3618" i="1" s="1"/>
  <c r="A3615" i="4"/>
  <c r="A3619" i="1" s="1"/>
  <c r="A3616" i="4"/>
  <c r="A3620" i="1" s="1"/>
  <c r="A3617" i="4"/>
  <c r="A3621" i="1" s="1"/>
  <c r="A3618" i="4"/>
  <c r="A3622" i="1" s="1"/>
  <c r="A3619" i="4"/>
  <c r="A3623" i="1" s="1"/>
  <c r="A3620" i="4"/>
  <c r="A3624" i="1" s="1"/>
  <c r="A3621" i="4"/>
  <c r="A3625" i="1" s="1"/>
  <c r="A3622" i="4"/>
  <c r="A3626" i="1" s="1"/>
  <c r="A3623" i="4"/>
  <c r="A3627" i="1" s="1"/>
  <c r="A3624" i="4"/>
  <c r="A3628" i="1" s="1"/>
  <c r="A3625" i="4"/>
  <c r="A3629" i="1" s="1"/>
  <c r="A3626" i="4"/>
  <c r="A3630" i="1" s="1"/>
  <c r="A3627" i="4"/>
  <c r="A3631" i="1" s="1"/>
  <c r="A3628" i="4"/>
  <c r="A3632" i="1" s="1"/>
  <c r="A3629" i="4"/>
  <c r="A3633" i="1" s="1"/>
  <c r="A3630" i="4"/>
  <c r="A3634" i="1" s="1"/>
  <c r="A3631" i="4"/>
  <c r="A3635" i="1" s="1"/>
  <c r="A3632" i="4"/>
  <c r="A3636" i="1" s="1"/>
  <c r="A3633" i="4"/>
  <c r="A3637" i="1" s="1"/>
  <c r="A3634" i="4"/>
  <c r="A3638" i="1" s="1"/>
  <c r="A3635" i="4"/>
  <c r="A3639" i="1" s="1"/>
  <c r="A3636" i="4"/>
  <c r="A3640" i="1" s="1"/>
  <c r="A3637" i="4"/>
  <c r="A3641" i="1" s="1"/>
  <c r="A3638" i="4"/>
  <c r="A3642" i="1" s="1"/>
  <c r="A3639" i="4"/>
  <c r="A3643" i="1" s="1"/>
  <c r="A3640" i="4"/>
  <c r="A3644" i="1" s="1"/>
  <c r="A3641" i="4"/>
  <c r="A3645" i="1" s="1"/>
  <c r="A3642" i="4"/>
  <c r="A3646" i="1" s="1"/>
  <c r="A3643" i="4"/>
  <c r="A3647" i="1" s="1"/>
  <c r="A3644" i="4"/>
  <c r="A3648" i="1" s="1"/>
  <c r="A3645" i="4"/>
  <c r="A3649" i="1" s="1"/>
  <c r="A3646" i="4"/>
  <c r="A3650" i="1" s="1"/>
  <c r="A3647" i="4"/>
  <c r="A3651" i="1" s="1"/>
  <c r="A3648" i="4"/>
  <c r="A3652" i="1" s="1"/>
  <c r="A3649" i="4"/>
  <c r="A3653" i="1" s="1"/>
  <c r="A3650" i="4"/>
  <c r="A3654" i="1" s="1"/>
  <c r="A3651" i="4"/>
  <c r="A3655" i="1" s="1"/>
  <c r="A3652" i="4"/>
  <c r="A3656" i="1" s="1"/>
  <c r="A3653" i="4"/>
  <c r="A3657" i="1" s="1"/>
  <c r="A3654" i="4"/>
  <c r="A3658" i="1" s="1"/>
  <c r="A3655" i="4"/>
  <c r="A3659" i="1" s="1"/>
  <c r="A3656" i="4"/>
  <c r="A3660" i="1" s="1"/>
  <c r="A3657" i="4"/>
  <c r="A3661" i="1" s="1"/>
  <c r="A3658" i="4"/>
  <c r="A3662" i="1" s="1"/>
  <c r="A3659" i="4"/>
  <c r="A3663" i="1" s="1"/>
  <c r="A3660" i="4"/>
  <c r="A3664" i="1" s="1"/>
  <c r="A3661" i="4"/>
  <c r="A3665" i="1" s="1"/>
  <c r="A3662" i="4"/>
  <c r="A3666" i="1" s="1"/>
  <c r="A3663" i="4"/>
  <c r="A3667" i="1" s="1"/>
  <c r="A3664" i="4"/>
  <c r="A3668" i="1" s="1"/>
  <c r="A3665" i="4"/>
  <c r="A3669" i="1" s="1"/>
  <c r="A3666" i="4"/>
  <c r="A3670" i="1" s="1"/>
  <c r="A3667" i="4"/>
  <c r="A3671" i="1" s="1"/>
  <c r="A3668" i="4"/>
  <c r="A3672" i="1" s="1"/>
  <c r="A3669" i="4"/>
  <c r="A3673" i="1" s="1"/>
  <c r="A3670" i="4"/>
  <c r="A3674" i="1" s="1"/>
  <c r="A3671" i="4"/>
  <c r="A3675" i="1" s="1"/>
  <c r="A3672" i="4"/>
  <c r="A3676" i="1" s="1"/>
  <c r="A3673" i="4"/>
  <c r="A3677" i="1" s="1"/>
  <c r="A3674" i="4"/>
  <c r="A3678" i="1" s="1"/>
  <c r="A3675" i="4"/>
  <c r="A3679" i="1" s="1"/>
  <c r="A3676" i="4"/>
  <c r="A3680" i="1" s="1"/>
  <c r="A3677" i="4"/>
  <c r="A3681" i="1" s="1"/>
  <c r="A3678" i="4"/>
  <c r="A3682" i="1" s="1"/>
  <c r="A3679" i="4"/>
  <c r="A3683" i="1" s="1"/>
  <c r="A3680" i="4"/>
  <c r="A3684" i="1" s="1"/>
  <c r="A3681" i="4"/>
  <c r="A3685" i="1" s="1"/>
  <c r="A3682" i="4"/>
  <c r="A3686" i="1" s="1"/>
  <c r="A3683" i="4"/>
  <c r="A3687" i="1" s="1"/>
  <c r="A3684" i="4"/>
  <c r="A3688" i="1" s="1"/>
  <c r="A3685" i="4"/>
  <c r="A3689" i="1" s="1"/>
  <c r="A3686" i="4"/>
  <c r="A3690" i="1" s="1"/>
  <c r="A3687" i="4"/>
  <c r="A3691" i="1" s="1"/>
  <c r="A3688" i="4"/>
  <c r="A3692" i="1" s="1"/>
  <c r="A3689" i="4"/>
  <c r="A3693" i="1" s="1"/>
  <c r="A3690" i="4"/>
  <c r="A3694" i="1" s="1"/>
  <c r="A3691" i="4"/>
  <c r="A3695" i="1" s="1"/>
  <c r="A3692" i="4"/>
  <c r="A3696" i="1" s="1"/>
  <c r="A3693" i="4"/>
  <c r="A3697" i="1" s="1"/>
  <c r="A3694" i="4"/>
  <c r="A3698" i="1" s="1"/>
  <c r="A3695" i="4"/>
  <c r="A3699" i="1" s="1"/>
  <c r="A3696" i="4"/>
  <c r="A3700" i="1" s="1"/>
  <c r="A3697" i="4"/>
  <c r="A3701" i="1" s="1"/>
  <c r="A3698" i="4"/>
  <c r="A3702" i="1" s="1"/>
  <c r="A3699" i="4"/>
  <c r="A3703" i="1" s="1"/>
  <c r="A3700" i="4"/>
  <c r="A3704" i="1" s="1"/>
  <c r="A3701" i="4"/>
  <c r="A3705" i="1" s="1"/>
  <c r="A3702" i="4"/>
  <c r="A3706" i="1" s="1"/>
  <c r="A3703" i="4"/>
  <c r="A3707" i="1" s="1"/>
  <c r="A3704" i="4"/>
  <c r="A3708" i="1" s="1"/>
  <c r="A3705" i="4"/>
  <c r="A3709" i="1" s="1"/>
  <c r="A3706" i="4"/>
  <c r="A3710" i="1" s="1"/>
  <c r="A3707" i="4"/>
  <c r="A3711" i="1" s="1"/>
  <c r="A3708" i="4"/>
  <c r="A3712" i="1" s="1"/>
  <c r="A3709" i="4"/>
  <c r="A3713" i="1" s="1"/>
  <c r="A3710" i="4"/>
  <c r="A3714" i="1" s="1"/>
  <c r="A3711" i="4"/>
  <c r="A3715" i="1" s="1"/>
  <c r="A3712" i="4"/>
  <c r="A3716" i="1" s="1"/>
  <c r="A3713" i="4"/>
  <c r="A3717" i="1" s="1"/>
  <c r="A3714" i="4"/>
  <c r="A3718" i="1" s="1"/>
  <c r="A3715" i="4"/>
  <c r="A3719" i="1" s="1"/>
  <c r="A3716" i="4"/>
  <c r="A3720" i="1" s="1"/>
  <c r="A3717" i="4"/>
  <c r="A3721" i="1" s="1"/>
  <c r="A3718" i="4"/>
  <c r="A3722" i="1" s="1"/>
  <c r="A3719" i="4"/>
  <c r="A3723" i="1" s="1"/>
  <c r="A3720" i="4"/>
  <c r="A3724" i="1" s="1"/>
  <c r="A3721" i="4"/>
  <c r="A3725" i="1" s="1"/>
  <c r="A3722" i="4"/>
  <c r="A3726" i="1" s="1"/>
  <c r="A3723" i="4"/>
  <c r="A3727" i="1" s="1"/>
  <c r="A3724" i="4"/>
  <c r="A3728" i="1" s="1"/>
  <c r="A3725" i="4"/>
  <c r="A3729" i="1" s="1"/>
  <c r="A3726" i="4"/>
  <c r="A3730" i="1" s="1"/>
  <c r="A3727" i="4"/>
  <c r="A3731" i="1" s="1"/>
  <c r="A3728" i="4"/>
  <c r="A3732" i="1" s="1"/>
  <c r="A3729" i="4"/>
  <c r="A3733" i="1" s="1"/>
  <c r="A3730" i="4"/>
  <c r="A3734" i="1" s="1"/>
  <c r="A3731" i="4"/>
  <c r="A3735" i="1" s="1"/>
  <c r="A3732" i="4"/>
  <c r="A3736" i="1" s="1"/>
  <c r="A3733" i="4"/>
  <c r="A3737" i="1" s="1"/>
  <c r="A3734" i="4"/>
  <c r="A3738" i="1" s="1"/>
  <c r="A3735" i="4"/>
  <c r="A3739" i="1" s="1"/>
  <c r="A3736" i="4"/>
  <c r="A3740" i="1" s="1"/>
  <c r="A3737" i="4"/>
  <c r="A3741" i="1" s="1"/>
  <c r="A3738" i="4"/>
  <c r="A3742" i="1" s="1"/>
  <c r="A3739" i="4"/>
  <c r="A3743" i="1" s="1"/>
  <c r="A3740" i="4"/>
  <c r="A3744" i="1" s="1"/>
  <c r="A3741" i="4"/>
  <c r="A3745" i="1" s="1"/>
  <c r="A3742" i="4"/>
  <c r="A3746" i="1" s="1"/>
  <c r="A3743" i="4"/>
  <c r="A3747" i="1" s="1"/>
  <c r="A3744" i="4"/>
  <c r="A3748" i="1" s="1"/>
  <c r="A3745" i="4"/>
  <c r="A3749" i="1" s="1"/>
  <c r="A3746" i="4"/>
  <c r="A3750" i="1" s="1"/>
  <c r="A3747" i="4"/>
  <c r="A3751" i="1" s="1"/>
  <c r="A3748" i="4"/>
  <c r="A3752" i="1" s="1"/>
  <c r="A3749" i="4"/>
  <c r="A3753" i="1" s="1"/>
  <c r="A3750" i="4"/>
  <c r="A3754" i="1" s="1"/>
  <c r="A3751" i="4"/>
  <c r="A3755" i="1" s="1"/>
  <c r="A3752" i="4"/>
  <c r="A3756" i="1" s="1"/>
  <c r="A3753" i="4"/>
  <c r="A3757" i="1" s="1"/>
  <c r="A3754" i="4"/>
  <c r="A3758" i="1" s="1"/>
  <c r="A3755" i="4"/>
  <c r="A3759" i="1" s="1"/>
  <c r="A3756" i="4"/>
  <c r="A3760" i="1" s="1"/>
  <c r="A3757" i="4"/>
  <c r="A3761" i="1" s="1"/>
  <c r="A3758" i="4"/>
  <c r="A3762" i="1" s="1"/>
  <c r="A3759" i="4"/>
  <c r="A3763" i="1" s="1"/>
  <c r="A3760" i="4"/>
  <c r="A3764" i="1" s="1"/>
  <c r="A3761" i="4"/>
  <c r="A3765" i="1" s="1"/>
  <c r="A3762" i="4"/>
  <c r="A3766" i="1" s="1"/>
  <c r="A3763" i="4"/>
  <c r="A3767" i="1" s="1"/>
  <c r="A3764" i="4"/>
  <c r="A3768" i="1" s="1"/>
  <c r="A3765" i="4"/>
  <c r="A3769" i="1" s="1"/>
  <c r="A3766" i="4"/>
  <c r="A3770" i="1" s="1"/>
  <c r="A3767" i="4"/>
  <c r="A3771" i="1" s="1"/>
  <c r="A3768" i="4"/>
  <c r="A3772" i="1" s="1"/>
  <c r="A3769" i="4"/>
  <c r="A3773" i="1" s="1"/>
  <c r="A3770" i="4"/>
  <c r="A3774" i="1" s="1"/>
  <c r="A3771" i="4"/>
  <c r="A3775" i="1" s="1"/>
  <c r="A3772" i="4"/>
  <c r="A3776" i="1" s="1"/>
  <c r="A3773" i="4"/>
  <c r="A3777" i="1" s="1"/>
  <c r="A3774" i="4"/>
  <c r="A3778" i="1" s="1"/>
  <c r="A3775" i="4"/>
  <c r="A3779" i="1" s="1"/>
  <c r="A3776" i="4"/>
  <c r="A3780" i="1" s="1"/>
  <c r="A3777" i="4"/>
  <c r="A3781" i="1" s="1"/>
  <c r="A3778" i="4"/>
  <c r="A3782" i="1" s="1"/>
  <c r="A3779" i="4"/>
  <c r="A3783" i="1" s="1"/>
  <c r="A3780" i="4"/>
  <c r="A3784" i="1" s="1"/>
  <c r="A3781" i="4"/>
  <c r="A3785" i="1" s="1"/>
  <c r="A3782" i="4"/>
  <c r="A3786" i="1" s="1"/>
  <c r="A3783" i="4"/>
  <c r="A3787" i="1" s="1"/>
  <c r="A3784" i="4"/>
  <c r="A3788" i="1" s="1"/>
  <c r="A3785" i="4"/>
  <c r="A3789" i="1" s="1"/>
  <c r="A3786" i="4"/>
  <c r="A3790" i="1" s="1"/>
  <c r="A3787" i="4"/>
  <c r="A3791" i="1" s="1"/>
  <c r="A3788" i="4"/>
  <c r="A3792" i="1" s="1"/>
  <c r="A3789" i="4"/>
  <c r="A3793" i="1" s="1"/>
  <c r="A3790" i="4"/>
  <c r="A3794" i="1" s="1"/>
  <c r="A3791" i="4"/>
  <c r="A3795" i="1" s="1"/>
  <c r="A3792" i="4"/>
  <c r="A3796" i="1" s="1"/>
  <c r="A3793" i="4"/>
  <c r="A3797" i="1" s="1"/>
  <c r="A3794" i="4"/>
  <c r="A3798" i="1" s="1"/>
  <c r="A3795" i="4"/>
  <c r="A3799" i="1" s="1"/>
  <c r="A3796" i="4"/>
  <c r="A3800" i="1" s="1"/>
  <c r="A3797" i="4"/>
  <c r="A3801" i="1" s="1"/>
  <c r="A3798" i="4"/>
  <c r="A3802" i="1" s="1"/>
  <c r="A3799" i="4"/>
  <c r="A3803" i="1" s="1"/>
  <c r="A3800" i="4"/>
  <c r="A3804" i="1" s="1"/>
  <c r="A3801" i="4"/>
  <c r="A3805" i="1" s="1"/>
  <c r="A3802" i="4"/>
  <c r="A3806" i="1" s="1"/>
  <c r="A3803" i="4"/>
  <c r="A3807" i="1" s="1"/>
  <c r="A3804" i="4"/>
  <c r="A3808" i="1" s="1"/>
  <c r="A3805" i="4"/>
  <c r="A3809" i="1" s="1"/>
  <c r="A3806" i="4"/>
  <c r="A3810" i="1" s="1"/>
  <c r="A3807" i="4"/>
  <c r="A3811" i="1" s="1"/>
  <c r="A3808" i="4"/>
  <c r="A3812" i="1" s="1"/>
  <c r="A3809" i="4"/>
  <c r="A3813" i="1" s="1"/>
  <c r="A3810" i="4"/>
  <c r="A3814" i="1" s="1"/>
  <c r="A3811" i="4"/>
  <c r="A3815" i="1" s="1"/>
  <c r="A3812" i="4"/>
  <c r="A3816" i="1" s="1"/>
  <c r="A3813" i="4"/>
  <c r="A3817" i="1" s="1"/>
  <c r="A3814" i="4"/>
  <c r="A3818" i="1" s="1"/>
  <c r="A3815" i="4"/>
  <c r="A3819" i="1" s="1"/>
  <c r="A3816" i="4"/>
  <c r="A3820" i="1" s="1"/>
  <c r="A3817" i="4"/>
  <c r="A3821" i="1" s="1"/>
  <c r="A3818" i="4"/>
  <c r="A3822" i="1" s="1"/>
  <c r="A3819" i="4"/>
  <c r="A3823" i="1" s="1"/>
  <c r="A3820" i="4"/>
  <c r="A3824" i="1" s="1"/>
  <c r="A3821" i="4"/>
  <c r="A3825" i="1" s="1"/>
  <c r="A3822" i="4"/>
  <c r="A3826" i="1" s="1"/>
  <c r="A3823" i="4"/>
  <c r="A3827" i="1" s="1"/>
  <c r="A3824" i="4"/>
  <c r="A3828" i="1" s="1"/>
  <c r="A3825" i="4"/>
  <c r="A3829" i="1" s="1"/>
  <c r="A3826" i="4"/>
  <c r="A3830" i="1" s="1"/>
  <c r="A3827" i="4"/>
  <c r="A3831" i="1" s="1"/>
  <c r="A3828" i="4"/>
  <c r="A3832" i="1" s="1"/>
  <c r="A3829" i="4"/>
  <c r="A3833" i="1" s="1"/>
  <c r="A3830" i="4"/>
  <c r="A3834" i="1" s="1"/>
  <c r="A3831" i="4"/>
  <c r="A3835" i="1" s="1"/>
  <c r="A3832" i="4"/>
  <c r="A3836" i="1" s="1"/>
  <c r="A3833" i="4"/>
  <c r="A3837" i="1" s="1"/>
  <c r="A3834" i="4"/>
  <c r="A3838" i="1" s="1"/>
  <c r="A3835" i="4"/>
  <c r="A3839" i="1" s="1"/>
  <c r="A3836" i="4"/>
  <c r="A3840" i="1" s="1"/>
  <c r="A3837" i="4"/>
  <c r="A3841" i="1" s="1"/>
  <c r="A3838" i="4"/>
  <c r="A3842" i="1" s="1"/>
  <c r="A3839" i="4"/>
  <c r="A3843" i="1" s="1"/>
  <c r="A3840" i="4"/>
  <c r="A3844" i="1" s="1"/>
  <c r="A3841" i="4"/>
  <c r="A3845" i="1" s="1"/>
  <c r="A3842" i="4"/>
  <c r="A3846" i="1" s="1"/>
  <c r="A3843" i="4"/>
  <c r="A3847" i="1" s="1"/>
  <c r="A3844" i="4"/>
  <c r="A3848" i="1" s="1"/>
  <c r="A3845" i="4"/>
  <c r="A3849" i="1" s="1"/>
  <c r="A3846" i="4"/>
  <c r="A3850" i="1" s="1"/>
  <c r="A3847" i="4"/>
  <c r="A3851" i="1" s="1"/>
  <c r="A3848" i="4"/>
  <c r="A3852" i="1" s="1"/>
  <c r="A3849" i="4"/>
  <c r="A3853" i="1" s="1"/>
  <c r="A3850" i="4"/>
  <c r="A3854" i="1" s="1"/>
  <c r="A3851" i="4"/>
  <c r="A3855" i="1" s="1"/>
  <c r="A3852" i="4"/>
  <c r="A3856" i="1" s="1"/>
  <c r="A3853" i="4"/>
  <c r="A3857" i="1" s="1"/>
  <c r="A3854" i="4"/>
  <c r="A3858" i="1" s="1"/>
  <c r="A3855" i="4"/>
  <c r="A3859" i="1" s="1"/>
  <c r="A3856" i="4"/>
  <c r="A3860" i="1" s="1"/>
  <c r="A3857" i="4"/>
  <c r="A3861" i="1" s="1"/>
  <c r="A3858" i="4"/>
  <c r="A3862" i="1" s="1"/>
  <c r="A3859" i="4"/>
  <c r="A3863" i="1" s="1"/>
  <c r="A3860" i="4"/>
  <c r="A3864" i="1" s="1"/>
  <c r="A3861" i="4"/>
  <c r="A3865" i="1" s="1"/>
  <c r="A3862" i="4"/>
  <c r="A3866" i="1" s="1"/>
  <c r="A3863" i="4"/>
  <c r="A3867" i="1" s="1"/>
  <c r="A3864" i="4"/>
  <c r="A3868" i="1" s="1"/>
  <c r="A3865" i="4"/>
  <c r="A3869" i="1" s="1"/>
  <c r="A3866" i="4"/>
  <c r="A3870" i="1" s="1"/>
  <c r="A3867" i="4"/>
  <c r="A3871" i="1" s="1"/>
  <c r="A3868" i="4"/>
  <c r="A3872" i="1" s="1"/>
  <c r="A3869" i="4"/>
  <c r="A3873" i="1" s="1"/>
  <c r="A3870" i="4"/>
  <c r="A3874" i="1" s="1"/>
  <c r="A3871" i="4"/>
  <c r="A3875" i="1" s="1"/>
  <c r="A3872" i="4"/>
  <c r="A3876" i="1" s="1"/>
  <c r="A3873" i="4"/>
  <c r="A3877" i="1" s="1"/>
  <c r="A3874" i="4"/>
  <c r="A3878" i="1" s="1"/>
  <c r="A3875" i="4"/>
  <c r="A3879" i="1" s="1"/>
  <c r="A3876" i="4"/>
  <c r="A3880" i="1" s="1"/>
  <c r="A3877" i="4"/>
  <c r="A3881" i="1" s="1"/>
  <c r="A3878" i="4"/>
  <c r="A3882" i="1" s="1"/>
  <c r="A3879" i="4"/>
  <c r="A3883" i="1" s="1"/>
  <c r="A3880" i="4"/>
  <c r="A3884" i="1" s="1"/>
  <c r="A3881" i="4"/>
  <c r="A3885" i="1" s="1"/>
  <c r="A3882" i="4"/>
  <c r="A3886" i="1" s="1"/>
  <c r="A3883" i="4"/>
  <c r="A3887" i="1" s="1"/>
  <c r="A3884" i="4"/>
  <c r="A3888" i="1" s="1"/>
  <c r="A3885" i="4"/>
  <c r="A3889" i="1" s="1"/>
  <c r="A3886" i="4"/>
  <c r="A3890" i="1" s="1"/>
  <c r="A3887" i="4"/>
  <c r="A3891" i="1" s="1"/>
  <c r="A3888" i="4"/>
  <c r="A3892" i="1" s="1"/>
  <c r="A3889" i="4"/>
  <c r="A3893" i="1" s="1"/>
  <c r="A3890" i="4"/>
  <c r="A3894" i="1" s="1"/>
  <c r="A3891" i="4"/>
  <c r="A3895" i="1" s="1"/>
  <c r="A3892" i="4"/>
  <c r="A3896" i="1" s="1"/>
  <c r="A3893" i="4"/>
  <c r="A3897" i="1" s="1"/>
  <c r="A3894" i="4"/>
  <c r="A3898" i="1" s="1"/>
  <c r="A3895" i="4"/>
  <c r="A3899" i="1" s="1"/>
  <c r="A3896" i="4"/>
  <c r="A3900" i="1" s="1"/>
  <c r="A3897" i="4"/>
  <c r="A3901" i="1" s="1"/>
  <c r="A3898" i="4"/>
  <c r="A3902" i="1" s="1"/>
  <c r="A3899" i="4"/>
  <c r="A3903" i="1" s="1"/>
  <c r="A3900" i="4"/>
  <c r="A3904" i="1" s="1"/>
  <c r="A3901" i="4"/>
  <c r="A3905" i="1" s="1"/>
  <c r="A3902" i="4"/>
  <c r="A3906" i="1" s="1"/>
  <c r="A3903" i="4"/>
  <c r="A3907" i="1" s="1"/>
  <c r="A3904" i="4"/>
  <c r="A3908" i="1" s="1"/>
  <c r="A3905" i="4"/>
  <c r="A3909" i="1" s="1"/>
  <c r="A3906" i="4"/>
  <c r="A3910" i="1" s="1"/>
  <c r="A3907" i="4"/>
  <c r="A3911" i="1" s="1"/>
  <c r="A3908" i="4"/>
  <c r="A3912" i="1" s="1"/>
  <c r="A3909" i="4"/>
  <c r="A3913" i="1" s="1"/>
  <c r="A3910" i="4"/>
  <c r="A3914" i="1" s="1"/>
  <c r="A3911" i="4"/>
  <c r="A3915" i="1" s="1"/>
  <c r="A3912" i="4"/>
  <c r="A3916" i="1" s="1"/>
  <c r="A3913" i="4"/>
  <c r="A3917" i="1" s="1"/>
  <c r="A3914" i="4"/>
  <c r="A3918" i="1" s="1"/>
  <c r="A3915" i="4"/>
  <c r="A3919" i="1" s="1"/>
  <c r="A3916" i="4"/>
  <c r="A3920" i="1" s="1"/>
  <c r="A3917" i="4"/>
  <c r="A3921" i="1" s="1"/>
  <c r="A3918" i="4"/>
  <c r="A3922" i="1" s="1"/>
  <c r="A3919" i="4"/>
  <c r="A3923" i="1" s="1"/>
  <c r="A3920" i="4"/>
  <c r="A3924" i="1" s="1"/>
  <c r="A3921" i="4"/>
  <c r="A3925" i="1" s="1"/>
  <c r="A3922" i="4"/>
  <c r="A3926" i="1" s="1"/>
  <c r="A3923" i="4"/>
  <c r="A3927" i="1" s="1"/>
  <c r="A3924" i="4"/>
  <c r="A3928" i="1" s="1"/>
  <c r="A3925" i="4"/>
  <c r="A3929" i="1" s="1"/>
  <c r="A3926" i="4"/>
  <c r="A3930" i="1" s="1"/>
  <c r="A3927" i="4"/>
  <c r="A3931" i="1" s="1"/>
  <c r="A3928" i="4"/>
  <c r="A3932" i="1" s="1"/>
  <c r="A3929" i="4"/>
  <c r="A3933" i="1" s="1"/>
  <c r="A3930" i="4"/>
  <c r="A3934" i="1" s="1"/>
  <c r="A3931" i="4"/>
  <c r="A3935" i="1" s="1"/>
  <c r="A3932" i="4"/>
  <c r="A3936" i="1" s="1"/>
  <c r="A3933" i="4"/>
  <c r="A3937" i="1" s="1"/>
  <c r="A3934" i="4"/>
  <c r="A3938" i="1" s="1"/>
  <c r="A3935" i="4"/>
  <c r="A3939" i="1" s="1"/>
  <c r="A3936" i="4"/>
  <c r="A3940" i="1" s="1"/>
  <c r="A3937" i="4"/>
  <c r="A3941" i="1" s="1"/>
  <c r="A3938" i="4"/>
  <c r="A3942" i="1" s="1"/>
  <c r="A3939" i="4"/>
  <c r="A3943" i="1" s="1"/>
  <c r="A3940" i="4"/>
  <c r="A3944" i="1" s="1"/>
  <c r="A3941" i="4"/>
  <c r="A3945" i="1" s="1"/>
  <c r="A3942" i="4"/>
  <c r="A3946" i="1" s="1"/>
  <c r="A3943" i="4"/>
  <c r="A3947" i="1" s="1"/>
  <c r="A3944" i="4"/>
  <c r="A3948" i="1" s="1"/>
  <c r="A3945" i="4"/>
  <c r="A3949" i="1" s="1"/>
  <c r="A3946" i="4"/>
  <c r="A3950" i="1" s="1"/>
  <c r="A3947" i="4"/>
  <c r="A3951" i="1" s="1"/>
  <c r="A3948" i="4"/>
  <c r="A3952" i="1" s="1"/>
  <c r="A3949" i="4"/>
  <c r="A3953" i="1" s="1"/>
  <c r="A3950" i="4"/>
  <c r="A3954" i="1" s="1"/>
  <c r="A3951" i="4"/>
  <c r="A3955" i="1" s="1"/>
  <c r="A3952" i="4"/>
  <c r="A3956" i="1" s="1"/>
  <c r="A3953" i="4"/>
  <c r="A3957" i="1" s="1"/>
  <c r="A3954" i="4"/>
  <c r="A3958" i="1" s="1"/>
  <c r="A3955" i="4"/>
  <c r="A3959" i="1" s="1"/>
  <c r="A3956" i="4"/>
  <c r="A3960" i="1" s="1"/>
  <c r="A3957" i="4"/>
  <c r="A3961" i="1" s="1"/>
  <c r="A3958" i="4"/>
  <c r="A3962" i="1" s="1"/>
  <c r="A3959" i="4"/>
  <c r="A3963" i="1" s="1"/>
  <c r="A3960" i="4"/>
  <c r="A3964" i="1" s="1"/>
  <c r="A3961" i="4"/>
  <c r="A3965" i="1" s="1"/>
  <c r="A3962" i="4"/>
  <c r="A3966" i="1" s="1"/>
  <c r="A3963" i="4"/>
  <c r="A3967" i="1" s="1"/>
  <c r="A3964" i="4"/>
  <c r="A3968" i="1" s="1"/>
  <c r="A3965" i="4"/>
  <c r="A3969" i="1" s="1"/>
  <c r="A3966" i="4"/>
  <c r="A3970" i="1" s="1"/>
  <c r="A3967" i="4"/>
  <c r="A3971" i="1" s="1"/>
  <c r="A3968" i="4"/>
  <c r="A3972" i="1" s="1"/>
  <c r="A3969" i="4"/>
  <c r="A3973" i="1" s="1"/>
  <c r="A3970" i="4"/>
  <c r="A3974" i="1" s="1"/>
  <c r="A3971" i="4"/>
  <c r="A3975" i="1" s="1"/>
  <c r="A3972" i="4"/>
  <c r="A3976" i="1" s="1"/>
  <c r="A3973" i="4"/>
  <c r="A3977" i="1" s="1"/>
  <c r="A3974" i="4"/>
  <c r="A3978" i="1" s="1"/>
  <c r="A3975" i="4"/>
  <c r="A3979" i="1" s="1"/>
  <c r="A3976" i="4"/>
  <c r="A3980" i="1" s="1"/>
  <c r="A3977" i="4"/>
  <c r="A3981" i="1" s="1"/>
  <c r="A3978" i="4"/>
  <c r="A3982" i="1" s="1"/>
  <c r="A3979" i="4"/>
  <c r="A3983" i="1" s="1"/>
  <c r="A3980" i="4"/>
  <c r="A3984" i="1" s="1"/>
  <c r="A3981" i="4"/>
  <c r="A3985" i="1" s="1"/>
  <c r="A3982" i="4"/>
  <c r="A3986" i="1" s="1"/>
  <c r="A3983" i="4"/>
  <c r="A3987" i="1" s="1"/>
  <c r="A3984" i="4"/>
  <c r="A3988" i="1" s="1"/>
  <c r="A3985" i="4"/>
  <c r="A3989" i="1" s="1"/>
  <c r="A3986" i="4"/>
  <c r="A3990" i="1" s="1"/>
  <c r="A3987" i="4"/>
  <c r="A3991" i="1" s="1"/>
  <c r="A3988" i="4"/>
  <c r="A3992" i="1" s="1"/>
  <c r="A3989" i="4"/>
  <c r="A3993" i="1" s="1"/>
  <c r="A3990" i="4"/>
  <c r="A3994" i="1" s="1"/>
  <c r="A3991" i="4"/>
  <c r="A3995" i="1" s="1"/>
  <c r="A3992" i="4"/>
  <c r="A3996" i="1" s="1"/>
  <c r="A3993" i="4"/>
  <c r="A3997" i="1" s="1"/>
  <c r="A3994" i="4"/>
  <c r="A3998" i="1" s="1"/>
  <c r="A3995" i="4"/>
  <c r="A3999" i="1" s="1"/>
  <c r="A3996" i="4"/>
  <c r="A4000" i="1" s="1"/>
  <c r="A3997" i="4"/>
  <c r="A4001" i="1" s="1"/>
  <c r="A3998" i="4"/>
  <c r="A4002" i="1" s="1"/>
  <c r="A3999" i="4"/>
  <c r="A4003" i="1" s="1"/>
  <c r="A4000" i="4"/>
  <c r="A4004" i="1" s="1"/>
  <c r="A4001" i="4"/>
  <c r="A4005" i="1" s="1"/>
  <c r="A4002" i="4"/>
  <c r="A4006" i="1" s="1"/>
  <c r="A4003" i="4"/>
  <c r="A4007" i="1" s="1"/>
  <c r="A4004" i="4"/>
  <c r="A4008" i="1" s="1"/>
  <c r="A4005" i="4"/>
  <c r="A4009" i="1" s="1"/>
  <c r="A4006" i="4"/>
  <c r="A4010" i="1" s="1"/>
  <c r="A4007" i="4"/>
  <c r="A4011" i="1" s="1"/>
  <c r="A4008" i="4"/>
  <c r="A4012" i="1" s="1"/>
  <c r="A4009" i="4"/>
  <c r="A4013" i="1" s="1"/>
  <c r="A4010" i="4"/>
  <c r="A4014" i="1" s="1"/>
  <c r="A4011" i="4"/>
  <c r="A34" i="4"/>
  <c r="A38" i="1" s="1"/>
  <c r="A35" i="4"/>
  <c r="A39" i="1" s="1"/>
  <c r="A36" i="4"/>
  <c r="A40" i="1" s="1"/>
  <c r="A37" i="4"/>
  <c r="A41" i="1" s="1"/>
  <c r="A38" i="4"/>
  <c r="A42" i="1" s="1"/>
  <c r="A39" i="4"/>
  <c r="A43" i="1" s="1"/>
  <c r="A40" i="4"/>
  <c r="A44" i="1" s="1"/>
  <c r="A41" i="4"/>
  <c r="A45" i="1" s="1"/>
  <c r="A42" i="4"/>
  <c r="A46" i="1" s="1"/>
  <c r="A43" i="4"/>
  <c r="A47" i="1" s="1"/>
  <c r="A44" i="4"/>
  <c r="A48" i="1" s="1"/>
  <c r="A45" i="4"/>
  <c r="A49" i="1" s="1"/>
  <c r="A46" i="4"/>
  <c r="A50" i="1" s="1"/>
  <c r="A47" i="4"/>
  <c r="A51" i="1" s="1"/>
  <c r="A48" i="4"/>
  <c r="A52" i="1" s="1"/>
  <c r="A49" i="4"/>
  <c r="A53" i="1" s="1"/>
  <c r="A50" i="4"/>
  <c r="A54" i="1" s="1"/>
  <c r="A51" i="4"/>
  <c r="A55" i="1" s="1"/>
  <c r="A52" i="4"/>
  <c r="A56" i="1" s="1"/>
  <c r="A53" i="4"/>
  <c r="A57" i="1" s="1"/>
  <c r="A54" i="4"/>
  <c r="A58" i="1" s="1"/>
  <c r="A55" i="4"/>
  <c r="A59" i="1" s="1"/>
  <c r="A56" i="4"/>
  <c r="A60" i="1" s="1"/>
  <c r="A57" i="4"/>
  <c r="A61" i="1" s="1"/>
  <c r="A58" i="4"/>
  <c r="A62" i="1" s="1"/>
  <c r="A59" i="4"/>
  <c r="A63" i="1" s="1"/>
  <c r="A60" i="4"/>
  <c r="A64" i="1" s="1"/>
  <c r="A61" i="4"/>
  <c r="A65" i="1" s="1"/>
  <c r="A62" i="4"/>
  <c r="A66" i="1" s="1"/>
  <c r="A63" i="4"/>
  <c r="A67" i="1" s="1"/>
  <c r="A64" i="4"/>
  <c r="A68" i="1" s="1"/>
  <c r="A65" i="4"/>
  <c r="A69" i="1" s="1"/>
  <c r="A66" i="4"/>
  <c r="A70" i="1" s="1"/>
  <c r="A67" i="4"/>
  <c r="A71" i="1" s="1"/>
  <c r="A68" i="4"/>
  <c r="A72" i="1" s="1"/>
  <c r="A69" i="4"/>
  <c r="A73" i="1" s="1"/>
  <c r="A70" i="4"/>
  <c r="A74" i="1" s="1"/>
  <c r="A71" i="4"/>
  <c r="A75" i="1" s="1"/>
  <c r="A72" i="4"/>
  <c r="A76" i="1" s="1"/>
  <c r="A73" i="4"/>
  <c r="A77" i="1" s="1"/>
  <c r="A74" i="4"/>
  <c r="A78" i="1" s="1"/>
  <c r="A75" i="4"/>
  <c r="A79" i="1" s="1"/>
  <c r="A76" i="4"/>
  <c r="A80" i="1" s="1"/>
  <c r="A77" i="4"/>
  <c r="A81" i="1" s="1"/>
  <c r="A78" i="4"/>
  <c r="A82" i="1" s="1"/>
  <c r="A79" i="4"/>
  <c r="A83" i="1" s="1"/>
  <c r="A80" i="4"/>
  <c r="A84" i="1" s="1"/>
  <c r="A81" i="4"/>
  <c r="A85" i="1" s="1"/>
  <c r="A82" i="4"/>
  <c r="A86" i="1" s="1"/>
  <c r="A83" i="4"/>
  <c r="A87" i="1" s="1"/>
  <c r="A84" i="4"/>
  <c r="A88" i="1" s="1"/>
  <c r="A85" i="4"/>
  <c r="A89" i="1" s="1"/>
  <c r="A86" i="4"/>
  <c r="A90" i="1" s="1"/>
  <c r="A87" i="4"/>
  <c r="A91" i="1" s="1"/>
  <c r="A88" i="4"/>
  <c r="A92" i="1" s="1"/>
  <c r="A89" i="4"/>
  <c r="A93" i="1" s="1"/>
  <c r="A90" i="4"/>
  <c r="A94" i="1" s="1"/>
  <c r="A91" i="4"/>
  <c r="A95" i="1" s="1"/>
  <c r="A92" i="4"/>
  <c r="A96" i="1" s="1"/>
  <c r="A93" i="4"/>
  <c r="A97" i="1" s="1"/>
  <c r="A94" i="4"/>
  <c r="A98" i="1" s="1"/>
  <c r="A95" i="4"/>
  <c r="A99" i="1" s="1"/>
  <c r="A96" i="4"/>
  <c r="A100" i="1" s="1"/>
  <c r="A97" i="4"/>
  <c r="A101" i="1" s="1"/>
  <c r="A98" i="4"/>
  <c r="A102" i="1" s="1"/>
  <c r="A99" i="4"/>
  <c r="A103" i="1" s="1"/>
  <c r="A100" i="4"/>
  <c r="A104" i="1" s="1"/>
  <c r="A101" i="4"/>
  <c r="A105" i="1" s="1"/>
  <c r="A102" i="4"/>
  <c r="A106" i="1" s="1"/>
  <c r="A103" i="4"/>
  <c r="A107" i="1" s="1"/>
  <c r="A104" i="4"/>
  <c r="A108" i="1" s="1"/>
  <c r="A105" i="4"/>
  <c r="A109" i="1" s="1"/>
  <c r="A106" i="4"/>
  <c r="A110" i="1" s="1"/>
  <c r="A107" i="4"/>
  <c r="A111" i="1" s="1"/>
  <c r="A108" i="4"/>
  <c r="A112" i="1" s="1"/>
  <c r="A109" i="4"/>
  <c r="A113" i="1" s="1"/>
  <c r="A110" i="4"/>
  <c r="A114" i="1" s="1"/>
  <c r="A111" i="4"/>
  <c r="A115" i="1" s="1"/>
  <c r="A112" i="4"/>
  <c r="A116" i="1" s="1"/>
  <c r="A113" i="4"/>
  <c r="A117" i="1" s="1"/>
  <c r="A114" i="4"/>
  <c r="A118" i="1" s="1"/>
  <c r="A115" i="4"/>
  <c r="A119" i="1" s="1"/>
  <c r="A116" i="4"/>
  <c r="A120" i="1" s="1"/>
  <c r="A117" i="4"/>
  <c r="A121" i="1" s="1"/>
  <c r="A118" i="4"/>
  <c r="A122" i="1" s="1"/>
  <c r="A119" i="4"/>
  <c r="A123" i="1" s="1"/>
  <c r="A120" i="4"/>
  <c r="A124" i="1" s="1"/>
  <c r="A121" i="4"/>
  <c r="A125" i="1" s="1"/>
  <c r="A122" i="4"/>
  <c r="A126" i="1" s="1"/>
  <c r="A123" i="4"/>
  <c r="A127" i="1" s="1"/>
  <c r="A124" i="4"/>
  <c r="A128" i="1" s="1"/>
  <c r="A125" i="4"/>
  <c r="A129" i="1" s="1"/>
  <c r="A126" i="4"/>
  <c r="A130" i="1" s="1"/>
  <c r="A127" i="4"/>
  <c r="A131" i="1" s="1"/>
  <c r="A128" i="4"/>
  <c r="A132" i="1" s="1"/>
  <c r="A129" i="4"/>
  <c r="A133" i="1" s="1"/>
  <c r="A130" i="4"/>
  <c r="A134" i="1" s="1"/>
  <c r="A131" i="4"/>
  <c r="A135" i="1" s="1"/>
  <c r="A132" i="4"/>
  <c r="A136" i="1" s="1"/>
  <c r="A133" i="4"/>
  <c r="A137" i="1" s="1"/>
  <c r="A134" i="4"/>
  <c r="A138" i="1" s="1"/>
  <c r="A135" i="4"/>
  <c r="A139" i="1" s="1"/>
  <c r="A136" i="4"/>
  <c r="A140" i="1" s="1"/>
  <c r="A137" i="4"/>
  <c r="A141" i="1" s="1"/>
  <c r="A138" i="4"/>
  <c r="A142" i="1" s="1"/>
  <c r="A139" i="4"/>
  <c r="A143" i="1" s="1"/>
  <c r="A140" i="4"/>
  <c r="A144" i="1" s="1"/>
  <c r="A141" i="4"/>
  <c r="A145" i="1" s="1"/>
  <c r="A142" i="4"/>
  <c r="A146" i="1" s="1"/>
  <c r="A143" i="4"/>
  <c r="A147" i="1" s="1"/>
  <c r="A144" i="4"/>
  <c r="A148" i="1" s="1"/>
  <c r="A145" i="4"/>
  <c r="A149" i="1" s="1"/>
  <c r="A146" i="4"/>
  <c r="A150" i="1" s="1"/>
  <c r="A147" i="4"/>
  <c r="A151" i="1" s="1"/>
  <c r="A148" i="4"/>
  <c r="A152" i="1" s="1"/>
  <c r="A149" i="4"/>
  <c r="A153" i="1" s="1"/>
  <c r="A150" i="4"/>
  <c r="A154" i="1" s="1"/>
  <c r="A151" i="4"/>
  <c r="A155" i="1" s="1"/>
  <c r="A152" i="4"/>
  <c r="A156" i="1" s="1"/>
  <c r="A153" i="4"/>
  <c r="A157" i="1" s="1"/>
  <c r="A154" i="4"/>
  <c r="A158" i="1" s="1"/>
  <c r="A155" i="4"/>
  <c r="A159" i="1" s="1"/>
  <c r="A156" i="4"/>
  <c r="A160" i="1" s="1"/>
  <c r="A157" i="4"/>
  <c r="A161" i="1" s="1"/>
  <c r="A158" i="4"/>
  <c r="A162" i="1" s="1"/>
  <c r="A159" i="4"/>
  <c r="A163" i="1" s="1"/>
  <c r="A160" i="4"/>
  <c r="A164" i="1" s="1"/>
  <c r="A161" i="4"/>
  <c r="A165" i="1" s="1"/>
  <c r="A162" i="4"/>
  <c r="A166" i="1" s="1"/>
  <c r="A163" i="4"/>
  <c r="A167" i="1" s="1"/>
  <c r="A164" i="4"/>
  <c r="A168" i="1" s="1"/>
  <c r="A165" i="4"/>
  <c r="A169" i="1" s="1"/>
  <c r="A166" i="4"/>
  <c r="A170" i="1" s="1"/>
  <c r="A167" i="4"/>
  <c r="A171" i="1" s="1"/>
  <c r="A168" i="4"/>
  <c r="A172" i="1" s="1"/>
  <c r="A169" i="4"/>
  <c r="A173" i="1" s="1"/>
  <c r="A170" i="4"/>
  <c r="A174" i="1" s="1"/>
  <c r="A171" i="4"/>
  <c r="A175" i="1" s="1"/>
  <c r="A172" i="4"/>
  <c r="A176" i="1" s="1"/>
  <c r="A173" i="4"/>
  <c r="A177" i="1" s="1"/>
  <c r="A174" i="4"/>
  <c r="A178" i="1" s="1"/>
  <c r="A175" i="4"/>
  <c r="A179" i="1" s="1"/>
  <c r="A176" i="4"/>
  <c r="A180" i="1" s="1"/>
  <c r="A177" i="4"/>
  <c r="A181" i="1" s="1"/>
  <c r="A178" i="4"/>
  <c r="A182" i="1" s="1"/>
  <c r="A179" i="4"/>
  <c r="A183" i="1" s="1"/>
  <c r="A180" i="4"/>
  <c r="A184" i="1" s="1"/>
  <c r="A181" i="4"/>
  <c r="A185" i="1" s="1"/>
  <c r="A182" i="4"/>
  <c r="A186" i="1" s="1"/>
  <c r="A183" i="4"/>
  <c r="A187" i="1" s="1"/>
  <c r="A184" i="4"/>
  <c r="A188" i="1" s="1"/>
  <c r="A185" i="4"/>
  <c r="A189" i="1" s="1"/>
  <c r="A186" i="4"/>
  <c r="A190" i="1" s="1"/>
  <c r="A187" i="4"/>
  <c r="A191" i="1" s="1"/>
  <c r="A188" i="4"/>
  <c r="A192" i="1" s="1"/>
  <c r="A189" i="4"/>
  <c r="A193" i="1" s="1"/>
  <c r="A190" i="4"/>
  <c r="A194" i="1" s="1"/>
  <c r="A191" i="4"/>
  <c r="A195" i="1" s="1"/>
  <c r="A192" i="4"/>
  <c r="A196" i="1" s="1"/>
  <c r="A193" i="4"/>
  <c r="A197" i="1" s="1"/>
  <c r="A194" i="4"/>
  <c r="A198" i="1" s="1"/>
  <c r="A195" i="4"/>
  <c r="A199" i="1" s="1"/>
  <c r="A196" i="4"/>
  <c r="A200" i="1" s="1"/>
  <c r="A197" i="4"/>
  <c r="A201" i="1" s="1"/>
  <c r="A198" i="4"/>
  <c r="A202" i="1" s="1"/>
  <c r="A199" i="4"/>
  <c r="A203" i="1" s="1"/>
  <c r="A200" i="4"/>
  <c r="A204" i="1" s="1"/>
  <c r="A201" i="4"/>
  <c r="A205" i="1" s="1"/>
  <c r="A202" i="4"/>
  <c r="A206" i="1" s="1"/>
  <c r="A203" i="4"/>
  <c r="A207" i="1" s="1"/>
  <c r="A204" i="4"/>
  <c r="A208" i="1" s="1"/>
  <c r="A205" i="4"/>
  <c r="A209" i="1" s="1"/>
  <c r="A206" i="4"/>
  <c r="A210" i="1" s="1"/>
  <c r="A207" i="4"/>
  <c r="A211" i="1" s="1"/>
  <c r="A208" i="4"/>
  <c r="A212" i="1" s="1"/>
  <c r="A209" i="4"/>
  <c r="A213" i="1" s="1"/>
  <c r="A210" i="4"/>
  <c r="A214" i="1" s="1"/>
  <c r="A211" i="4"/>
  <c r="A215" i="1" s="1"/>
  <c r="A212" i="4"/>
  <c r="A216" i="1" s="1"/>
  <c r="A213" i="4"/>
  <c r="A217" i="1" s="1"/>
  <c r="A214" i="4"/>
  <c r="A218" i="1" s="1"/>
  <c r="A215" i="4"/>
  <c r="A219" i="1" s="1"/>
  <c r="A216" i="4"/>
  <c r="A220" i="1" s="1"/>
  <c r="A217" i="4"/>
  <c r="A221" i="1" s="1"/>
  <c r="A218" i="4"/>
  <c r="A222" i="1" s="1"/>
  <c r="A219" i="4"/>
  <c r="A223" i="1" s="1"/>
  <c r="A220" i="4"/>
  <c r="A224" i="1" s="1"/>
  <c r="A221" i="4"/>
  <c r="A225" i="1" s="1"/>
  <c r="A222" i="4"/>
  <c r="A226" i="1" s="1"/>
  <c r="A223" i="4"/>
  <c r="A227" i="1" s="1"/>
  <c r="A224" i="4"/>
  <c r="A228" i="1" s="1"/>
  <c r="A225" i="4"/>
  <c r="A229" i="1" s="1"/>
  <c r="A226" i="4"/>
  <c r="A230" i="1" s="1"/>
  <c r="A227" i="4"/>
  <c r="A231" i="1" s="1"/>
  <c r="A228" i="4"/>
  <c r="A232" i="1" s="1"/>
  <c r="A229" i="4"/>
  <c r="A233" i="1" s="1"/>
  <c r="A230" i="4"/>
  <c r="A234" i="1" s="1"/>
  <c r="A231" i="4"/>
  <c r="A235" i="1" s="1"/>
  <c r="A232" i="4"/>
  <c r="A236" i="1" s="1"/>
  <c r="A233" i="4"/>
  <c r="A237" i="1" s="1"/>
  <c r="A234" i="4"/>
  <c r="A238" i="1" s="1"/>
  <c r="A235" i="4"/>
  <c r="A239" i="1" s="1"/>
  <c r="A236" i="4"/>
  <c r="A240" i="1" s="1"/>
  <c r="A237" i="4"/>
  <c r="A241" i="1" s="1"/>
  <c r="A238" i="4"/>
  <c r="A242" i="1" s="1"/>
  <c r="A239" i="4"/>
  <c r="A243" i="1" s="1"/>
  <c r="A240" i="4"/>
  <c r="A244" i="1" s="1"/>
  <c r="A241" i="4"/>
  <c r="A245" i="1" s="1"/>
  <c r="A242" i="4"/>
  <c r="A246" i="1" s="1"/>
  <c r="A243" i="4"/>
  <c r="A247" i="1" s="1"/>
  <c r="A244" i="4"/>
  <c r="A248" i="1" s="1"/>
  <c r="A245" i="4"/>
  <c r="A249" i="1" s="1"/>
  <c r="A246" i="4"/>
  <c r="A250" i="1" s="1"/>
  <c r="A247" i="4"/>
  <c r="A251" i="1" s="1"/>
  <c r="A248" i="4"/>
  <c r="A252" i="1" s="1"/>
  <c r="A249" i="4"/>
  <c r="A253" i="1" s="1"/>
  <c r="A250" i="4"/>
  <c r="A254" i="1" s="1"/>
  <c r="A251" i="4"/>
  <c r="A255" i="1" s="1"/>
  <c r="A252" i="4"/>
  <c r="A256" i="1" s="1"/>
  <c r="A253" i="4"/>
  <c r="A257" i="1" s="1"/>
  <c r="A254" i="4"/>
  <c r="A258" i="1" s="1"/>
  <c r="A255" i="4"/>
  <c r="A259" i="1" s="1"/>
  <c r="A256" i="4"/>
  <c r="A260" i="1" s="1"/>
  <c r="A257" i="4"/>
  <c r="A261" i="1" s="1"/>
  <c r="A258" i="4"/>
  <c r="A262" i="1" s="1"/>
  <c r="A259" i="4"/>
  <c r="A263" i="1" s="1"/>
  <c r="A260" i="4"/>
  <c r="A264" i="1" s="1"/>
  <c r="A261" i="4"/>
  <c r="A265" i="1" s="1"/>
  <c r="A262" i="4"/>
  <c r="A266" i="1" s="1"/>
  <c r="A263" i="4"/>
  <c r="A267" i="1" s="1"/>
  <c r="A264" i="4"/>
  <c r="A268" i="1" s="1"/>
  <c r="A265" i="4"/>
  <c r="A269" i="1" s="1"/>
  <c r="A266" i="4"/>
  <c r="A270" i="1" s="1"/>
  <c r="A267" i="4"/>
  <c r="A271" i="1" s="1"/>
  <c r="A268" i="4"/>
  <c r="A272" i="1" s="1"/>
  <c r="A269" i="4"/>
  <c r="A273" i="1" s="1"/>
  <c r="A270" i="4"/>
  <c r="A274" i="1" s="1"/>
  <c r="A271" i="4"/>
  <c r="A275" i="1" s="1"/>
  <c r="A272" i="4"/>
  <c r="A276" i="1" s="1"/>
  <c r="A273" i="4"/>
  <c r="A277" i="1" s="1"/>
  <c r="A274" i="4"/>
  <c r="A278" i="1" s="1"/>
  <c r="A275" i="4"/>
  <c r="A279" i="1" s="1"/>
  <c r="A276" i="4"/>
  <c r="A280" i="1" s="1"/>
  <c r="A277" i="4"/>
  <c r="A281" i="1" s="1"/>
  <c r="A278" i="4"/>
  <c r="A282" i="1" s="1"/>
  <c r="A279" i="4"/>
  <c r="A283" i="1" s="1"/>
  <c r="A280" i="4"/>
  <c r="A284" i="1" s="1"/>
  <c r="A281" i="4"/>
  <c r="A285" i="1" s="1"/>
  <c r="A282" i="4"/>
  <c r="A286" i="1" s="1"/>
  <c r="A283" i="4"/>
  <c r="A287" i="1" s="1"/>
  <c r="A284" i="4"/>
  <c r="A288" i="1" s="1"/>
  <c r="A285" i="4"/>
  <c r="A289" i="1" s="1"/>
  <c r="A286" i="4"/>
  <c r="A290" i="1" s="1"/>
  <c r="A287" i="4"/>
  <c r="A291" i="1" s="1"/>
  <c r="A288" i="4"/>
  <c r="A292" i="1" s="1"/>
  <c r="A289" i="4"/>
  <c r="A293" i="1" s="1"/>
  <c r="A290" i="4"/>
  <c r="A294" i="1" s="1"/>
  <c r="A291" i="4"/>
  <c r="A295" i="1" s="1"/>
  <c r="A292" i="4"/>
  <c r="A296" i="1" s="1"/>
  <c r="A293" i="4"/>
  <c r="A297" i="1" s="1"/>
  <c r="A294" i="4"/>
  <c r="A298" i="1" s="1"/>
  <c r="A295" i="4"/>
  <c r="A299" i="1" s="1"/>
  <c r="A296" i="4"/>
  <c r="A300" i="1" s="1"/>
  <c r="A297" i="4"/>
  <c r="A301" i="1" s="1"/>
  <c r="A298" i="4"/>
  <c r="A302" i="1" s="1"/>
  <c r="A299" i="4"/>
  <c r="A303" i="1" s="1"/>
  <c r="A300" i="4"/>
  <c r="A304" i="1" s="1"/>
  <c r="A301" i="4"/>
  <c r="A305" i="1" s="1"/>
  <c r="A302" i="4"/>
  <c r="A306" i="1" s="1"/>
  <c r="A303" i="4"/>
  <c r="A307" i="1" s="1"/>
  <c r="A304" i="4"/>
  <c r="A308" i="1" s="1"/>
  <c r="A305" i="4"/>
  <c r="A309" i="1" s="1"/>
  <c r="A306" i="4"/>
  <c r="A310" i="1" s="1"/>
  <c r="A307" i="4"/>
  <c r="A311" i="1" s="1"/>
  <c r="A308" i="4"/>
  <c r="A312" i="1" s="1"/>
  <c r="A309" i="4"/>
  <c r="A313" i="1" s="1"/>
  <c r="A310" i="4"/>
  <c r="A314" i="1" s="1"/>
  <c r="A311" i="4"/>
  <c r="A315" i="1" s="1"/>
  <c r="A312" i="4"/>
  <c r="A316" i="1" s="1"/>
  <c r="A313" i="4"/>
  <c r="A317" i="1" s="1"/>
  <c r="A314" i="4"/>
  <c r="A318" i="1" s="1"/>
  <c r="A315" i="4"/>
  <c r="A319" i="1" s="1"/>
  <c r="A316" i="4"/>
  <c r="A320" i="1" s="1"/>
  <c r="A317" i="4"/>
  <c r="A321" i="1" s="1"/>
  <c r="A318" i="4"/>
  <c r="A322" i="1" s="1"/>
  <c r="A319" i="4"/>
  <c r="A323" i="1" s="1"/>
  <c r="A320" i="4"/>
  <c r="A324" i="1" s="1"/>
  <c r="A321" i="4"/>
  <c r="A325" i="1" s="1"/>
  <c r="A322" i="4"/>
  <c r="A326" i="1" s="1"/>
  <c r="A323" i="4"/>
  <c r="A327" i="1" s="1"/>
  <c r="A324" i="4"/>
  <c r="A328" i="1" s="1"/>
  <c r="A325" i="4"/>
  <c r="A329" i="1" s="1"/>
  <c r="A326" i="4"/>
  <c r="A330" i="1" s="1"/>
  <c r="A327" i="4"/>
  <c r="A331" i="1" s="1"/>
  <c r="A328" i="4"/>
  <c r="A332" i="1" s="1"/>
  <c r="A329" i="4"/>
  <c r="A333" i="1" s="1"/>
  <c r="A330" i="4"/>
  <c r="A334" i="1" s="1"/>
  <c r="A331" i="4"/>
  <c r="A335" i="1" s="1"/>
  <c r="A332" i="4"/>
  <c r="A336" i="1" s="1"/>
  <c r="A333" i="4"/>
  <c r="A337" i="1" s="1"/>
  <c r="A334" i="4"/>
  <c r="A338" i="1" s="1"/>
  <c r="A335" i="4"/>
  <c r="A339" i="1" s="1"/>
  <c r="A336" i="4"/>
  <c r="A340" i="1" s="1"/>
  <c r="A337" i="4"/>
  <c r="A341" i="1" s="1"/>
  <c r="A338" i="4"/>
  <c r="A342" i="1" s="1"/>
  <c r="A339" i="4"/>
  <c r="A343" i="1" s="1"/>
  <c r="A340" i="4"/>
  <c r="A344" i="1" s="1"/>
  <c r="A341" i="4"/>
  <c r="A345" i="1" s="1"/>
  <c r="A342" i="4"/>
  <c r="A346" i="1" s="1"/>
  <c r="A343" i="4"/>
  <c r="A347" i="1" s="1"/>
  <c r="A344" i="4"/>
  <c r="A348" i="1" s="1"/>
  <c r="A345" i="4"/>
  <c r="A349" i="1" s="1"/>
  <c r="A346" i="4"/>
  <c r="A350" i="1" s="1"/>
  <c r="A347" i="4"/>
  <c r="A351" i="1" s="1"/>
  <c r="A348" i="4"/>
  <c r="A352" i="1" s="1"/>
  <c r="A349" i="4"/>
  <c r="A353" i="1" s="1"/>
  <c r="A350" i="4"/>
  <c r="A354" i="1" s="1"/>
  <c r="A351" i="4"/>
  <c r="A355" i="1" s="1"/>
  <c r="A352" i="4"/>
  <c r="A356" i="1" s="1"/>
  <c r="A353" i="4"/>
  <c r="A357" i="1" s="1"/>
  <c r="A354" i="4"/>
  <c r="A358" i="1" s="1"/>
  <c r="A355" i="4"/>
  <c r="A359" i="1" s="1"/>
  <c r="A356" i="4"/>
  <c r="A360" i="1" s="1"/>
  <c r="A357" i="4"/>
  <c r="A361" i="1" s="1"/>
  <c r="A358" i="4"/>
  <c r="A362" i="1" s="1"/>
  <c r="A359" i="4"/>
  <c r="A363" i="1" s="1"/>
  <c r="A360" i="4"/>
  <c r="A364" i="1" s="1"/>
  <c r="A361" i="4"/>
  <c r="A365" i="1" s="1"/>
  <c r="A362" i="4"/>
  <c r="A366" i="1" s="1"/>
  <c r="A363" i="4"/>
  <c r="A367" i="1" s="1"/>
  <c r="A364" i="4"/>
  <c r="A368" i="1" s="1"/>
  <c r="A365" i="4"/>
  <c r="A369" i="1" s="1"/>
  <c r="A366" i="4"/>
  <c r="A370" i="1" s="1"/>
  <c r="A367" i="4"/>
  <c r="A371" i="1" s="1"/>
  <c r="A368" i="4"/>
  <c r="A372" i="1" s="1"/>
  <c r="A369" i="4"/>
  <c r="A373" i="1" s="1"/>
  <c r="A370" i="4"/>
  <c r="A374" i="1" s="1"/>
  <c r="A371" i="4"/>
  <c r="A375" i="1" s="1"/>
  <c r="A372" i="4"/>
  <c r="A376" i="1" s="1"/>
  <c r="A373" i="4"/>
  <c r="A377" i="1" s="1"/>
  <c r="A374" i="4"/>
  <c r="A378" i="1" s="1"/>
  <c r="A375" i="4"/>
  <c r="A379" i="1" s="1"/>
  <c r="A376" i="4"/>
  <c r="A380" i="1" s="1"/>
  <c r="A377" i="4"/>
  <c r="A381" i="1" s="1"/>
  <c r="A378" i="4"/>
  <c r="A382" i="1" s="1"/>
  <c r="A379" i="4"/>
  <c r="A383" i="1" s="1"/>
  <c r="A380" i="4"/>
  <c r="A384" i="1" s="1"/>
  <c r="A381" i="4"/>
  <c r="A385" i="1" s="1"/>
  <c r="A382" i="4"/>
  <c r="A386" i="1" s="1"/>
  <c r="A383" i="4"/>
  <c r="A387" i="1" s="1"/>
  <c r="A384" i="4"/>
  <c r="A388" i="1" s="1"/>
  <c r="A385" i="4"/>
  <c r="A389" i="1" s="1"/>
  <c r="A386" i="4"/>
  <c r="A390" i="1" s="1"/>
  <c r="A387" i="4"/>
  <c r="A391" i="1" s="1"/>
  <c r="A388" i="4"/>
  <c r="A392" i="1" s="1"/>
  <c r="A389" i="4"/>
  <c r="A393" i="1" s="1"/>
  <c r="A390" i="4"/>
  <c r="A394" i="1" s="1"/>
  <c r="A391" i="4"/>
  <c r="A395" i="1" s="1"/>
  <c r="A392" i="4"/>
  <c r="A396" i="1" s="1"/>
  <c r="A393" i="4"/>
  <c r="A397" i="1" s="1"/>
  <c r="A394" i="4"/>
  <c r="A398" i="1" s="1"/>
  <c r="A395" i="4"/>
  <c r="A399" i="1" s="1"/>
  <c r="A396" i="4"/>
  <c r="A400" i="1" s="1"/>
  <c r="A397" i="4"/>
  <c r="A401" i="1" s="1"/>
  <c r="A398" i="4"/>
  <c r="A402" i="1" s="1"/>
  <c r="A399" i="4"/>
  <c r="A403" i="1" s="1"/>
  <c r="A400" i="4"/>
  <c r="A404" i="1" s="1"/>
  <c r="A401" i="4"/>
  <c r="A405" i="1" s="1"/>
  <c r="A402" i="4"/>
  <c r="A406" i="1" s="1"/>
  <c r="A403" i="4"/>
  <c r="A407" i="1" s="1"/>
  <c r="A404" i="4"/>
  <c r="A408" i="1" s="1"/>
  <c r="A405" i="4"/>
  <c r="A409" i="1" s="1"/>
  <c r="A406" i="4"/>
  <c r="A410" i="1" s="1"/>
  <c r="A407" i="4"/>
  <c r="A411" i="1" s="1"/>
  <c r="A408" i="4"/>
  <c r="A412" i="1" s="1"/>
  <c r="A409" i="4"/>
  <c r="A413" i="1" s="1"/>
  <c r="A410" i="4"/>
  <c r="A414" i="1" s="1"/>
  <c r="A411" i="4"/>
  <c r="A415" i="1" s="1"/>
  <c r="A412" i="4"/>
  <c r="A416" i="1" s="1"/>
  <c r="A413" i="4"/>
  <c r="A417" i="1" s="1"/>
  <c r="A414" i="4"/>
  <c r="A418" i="1" s="1"/>
  <c r="A415" i="4"/>
  <c r="A419" i="1" s="1"/>
  <c r="A416" i="4"/>
  <c r="A420" i="1" s="1"/>
  <c r="A417" i="4"/>
  <c r="A421" i="1" s="1"/>
  <c r="A418" i="4"/>
  <c r="A422" i="1" s="1"/>
  <c r="A419" i="4"/>
  <c r="A423" i="1" s="1"/>
  <c r="A420" i="4"/>
  <c r="A424" i="1" s="1"/>
  <c r="A421" i="4"/>
  <c r="A425" i="1" s="1"/>
  <c r="A422" i="4"/>
  <c r="A426" i="1" s="1"/>
  <c r="A423" i="4"/>
  <c r="A427" i="1" s="1"/>
  <c r="A424" i="4"/>
  <c r="A428" i="1" s="1"/>
  <c r="A425" i="4"/>
  <c r="A429" i="1" s="1"/>
  <c r="A426" i="4"/>
  <c r="A430" i="1" s="1"/>
  <c r="A427" i="4"/>
  <c r="A431" i="1" s="1"/>
  <c r="A428" i="4"/>
  <c r="A432" i="1" s="1"/>
  <c r="A429" i="4"/>
  <c r="A433" i="1" s="1"/>
  <c r="A430" i="4"/>
  <c r="A434" i="1" s="1"/>
  <c r="A431" i="4"/>
  <c r="A435" i="1" s="1"/>
  <c r="A432" i="4"/>
  <c r="A436" i="1" s="1"/>
  <c r="A433" i="4"/>
  <c r="A437" i="1" s="1"/>
  <c r="A434" i="4"/>
  <c r="A438" i="1" s="1"/>
  <c r="A435" i="4"/>
  <c r="A439" i="1" s="1"/>
  <c r="A436" i="4"/>
  <c r="A440" i="1" s="1"/>
  <c r="A437" i="4"/>
  <c r="A441" i="1" s="1"/>
  <c r="A438" i="4"/>
  <c r="A442" i="1" s="1"/>
  <c r="A439" i="4"/>
  <c r="A443" i="1" s="1"/>
  <c r="A440" i="4"/>
  <c r="A444" i="1" s="1"/>
  <c r="A441" i="4"/>
  <c r="A445" i="1" s="1"/>
  <c r="A442" i="4"/>
  <c r="A446" i="1" s="1"/>
  <c r="A443" i="4"/>
  <c r="A447" i="1" s="1"/>
  <c r="A444" i="4"/>
  <c r="A448" i="1" s="1"/>
  <c r="A445" i="4"/>
  <c r="A449" i="1" s="1"/>
  <c r="A446" i="4"/>
  <c r="A450" i="1" s="1"/>
  <c r="A447" i="4"/>
  <c r="A451" i="1" s="1"/>
  <c r="A448" i="4"/>
  <c r="A452" i="1" s="1"/>
  <c r="A449" i="4"/>
  <c r="A453" i="1" s="1"/>
  <c r="A450" i="4"/>
  <c r="A454" i="1" s="1"/>
  <c r="A451" i="4"/>
  <c r="A455" i="1" s="1"/>
  <c r="A452" i="4"/>
  <c r="A456" i="1" s="1"/>
  <c r="A453" i="4"/>
  <c r="A457" i="1" s="1"/>
  <c r="A454" i="4"/>
  <c r="A458" i="1" s="1"/>
  <c r="A455" i="4"/>
  <c r="A459" i="1" s="1"/>
  <c r="A456" i="4"/>
  <c r="A460" i="1" s="1"/>
  <c r="A457" i="4"/>
  <c r="A461" i="1" s="1"/>
  <c r="A458" i="4"/>
  <c r="A462" i="1" s="1"/>
  <c r="A459" i="4"/>
  <c r="A463" i="1" s="1"/>
  <c r="A460" i="4"/>
  <c r="A464" i="1" s="1"/>
  <c r="A461" i="4"/>
  <c r="A465" i="1" s="1"/>
  <c r="A462" i="4"/>
  <c r="A466" i="1" s="1"/>
  <c r="A463" i="4"/>
  <c r="A467" i="1" s="1"/>
  <c r="A464" i="4"/>
  <c r="A468" i="1" s="1"/>
  <c r="A465" i="4"/>
  <c r="A469" i="1" s="1"/>
  <c r="A466" i="4"/>
  <c r="A470" i="1" s="1"/>
  <c r="A467" i="4"/>
  <c r="A471" i="1" s="1"/>
  <c r="A468" i="4"/>
  <c r="A472" i="1" s="1"/>
  <c r="A469" i="4"/>
  <c r="A473" i="1" s="1"/>
  <c r="A470" i="4"/>
  <c r="A474" i="1" s="1"/>
  <c r="A471" i="4"/>
  <c r="A475" i="1" s="1"/>
  <c r="A472" i="4"/>
  <c r="A476" i="1" s="1"/>
  <c r="A473" i="4"/>
  <c r="A477" i="1" s="1"/>
  <c r="A474" i="4"/>
  <c r="A478" i="1" s="1"/>
  <c r="A475" i="4"/>
  <c r="A479" i="1" s="1"/>
  <c r="A476" i="4"/>
  <c r="A480" i="1" s="1"/>
  <c r="A477" i="4"/>
  <c r="A481" i="1" s="1"/>
  <c r="A478" i="4"/>
  <c r="A482" i="1" s="1"/>
  <c r="A479" i="4"/>
  <c r="A483" i="1" s="1"/>
  <c r="A480" i="4"/>
  <c r="A484" i="1" s="1"/>
  <c r="A481" i="4"/>
  <c r="A485" i="1" s="1"/>
  <c r="A482" i="4"/>
  <c r="A486" i="1" s="1"/>
  <c r="A483" i="4"/>
  <c r="A487" i="1" s="1"/>
  <c r="A484" i="4"/>
  <c r="A488" i="1" s="1"/>
  <c r="A485" i="4"/>
  <c r="A489" i="1" s="1"/>
  <c r="A486" i="4"/>
  <c r="A490" i="1" s="1"/>
  <c r="A487" i="4"/>
  <c r="A491" i="1" s="1"/>
  <c r="A488" i="4"/>
  <c r="A492" i="1" s="1"/>
  <c r="A489" i="4"/>
  <c r="A493" i="1" s="1"/>
  <c r="A490" i="4"/>
  <c r="A494" i="1" s="1"/>
  <c r="A491" i="4"/>
  <c r="A495" i="1" s="1"/>
  <c r="A492" i="4"/>
  <c r="A496" i="1" s="1"/>
  <c r="A493" i="4"/>
  <c r="A497" i="1" s="1"/>
  <c r="A494" i="4"/>
  <c r="A498" i="1" s="1"/>
  <c r="A495" i="4"/>
  <c r="A499" i="1" s="1"/>
  <c r="A496" i="4"/>
  <c r="A500" i="1" s="1"/>
  <c r="A497" i="4"/>
  <c r="A501" i="1" s="1"/>
  <c r="A498" i="4"/>
  <c r="A502" i="1" s="1"/>
  <c r="A499" i="4"/>
  <c r="A503" i="1" s="1"/>
  <c r="A500" i="4"/>
  <c r="A504" i="1" s="1"/>
  <c r="A501" i="4"/>
  <c r="A505" i="1" s="1"/>
  <c r="A502" i="4"/>
  <c r="A506" i="1" s="1"/>
  <c r="A503" i="4"/>
  <c r="A507" i="1" s="1"/>
  <c r="A504" i="4"/>
  <c r="A508" i="1" s="1"/>
  <c r="A505" i="4"/>
  <c r="A509" i="1" s="1"/>
  <c r="A506" i="4"/>
  <c r="A510" i="1" s="1"/>
  <c r="A507" i="4"/>
  <c r="A511" i="1" s="1"/>
  <c r="A508" i="4"/>
  <c r="A512" i="1" s="1"/>
  <c r="A509" i="4"/>
  <c r="A513" i="1" s="1"/>
  <c r="A510" i="4"/>
  <c r="A514" i="1" s="1"/>
  <c r="A511" i="4"/>
  <c r="A515" i="1" s="1"/>
  <c r="A512" i="4"/>
  <c r="A516" i="1" s="1"/>
  <c r="A513" i="4"/>
  <c r="A517" i="1" s="1"/>
  <c r="A514" i="4"/>
  <c r="A518" i="1" s="1"/>
  <c r="A515" i="4"/>
  <c r="A519" i="1" s="1"/>
  <c r="A516" i="4"/>
  <c r="A520" i="1" s="1"/>
  <c r="A517" i="4"/>
  <c r="A521" i="1" s="1"/>
  <c r="A518" i="4"/>
  <c r="A522" i="1" s="1"/>
  <c r="A519" i="4"/>
  <c r="A523" i="1" s="1"/>
  <c r="A520" i="4"/>
  <c r="A524" i="1" s="1"/>
  <c r="A521" i="4"/>
  <c r="A525" i="1" s="1"/>
  <c r="A522" i="4"/>
  <c r="A526" i="1" s="1"/>
  <c r="A523" i="4"/>
  <c r="A527" i="1" s="1"/>
  <c r="A524" i="4"/>
  <c r="A528" i="1" s="1"/>
  <c r="A525" i="4"/>
  <c r="A529" i="1" s="1"/>
  <c r="A526" i="4"/>
  <c r="A530" i="1" s="1"/>
  <c r="A527" i="4"/>
  <c r="A531" i="1" s="1"/>
  <c r="A528" i="4"/>
  <c r="A532" i="1" s="1"/>
  <c r="A529" i="4"/>
  <c r="A533" i="1" s="1"/>
  <c r="A530" i="4"/>
  <c r="A534" i="1" s="1"/>
  <c r="A531" i="4"/>
  <c r="A535" i="1" s="1"/>
  <c r="A532" i="4"/>
  <c r="A536" i="1" s="1"/>
  <c r="A533" i="4"/>
  <c r="A537" i="1" s="1"/>
  <c r="A534" i="4"/>
  <c r="A538" i="1" s="1"/>
  <c r="A535" i="4"/>
  <c r="A539" i="1" s="1"/>
  <c r="A536" i="4"/>
  <c r="A540" i="1" s="1"/>
  <c r="A537" i="4"/>
  <c r="A541" i="1" s="1"/>
  <c r="A538" i="4"/>
  <c r="A542" i="1" s="1"/>
  <c r="A539" i="4"/>
  <c r="A543" i="1" s="1"/>
  <c r="A540" i="4"/>
  <c r="A544" i="1" s="1"/>
  <c r="A541" i="4"/>
  <c r="A545" i="1" s="1"/>
  <c r="A542" i="4"/>
  <c r="A546" i="1" s="1"/>
  <c r="A543" i="4"/>
  <c r="A547" i="1" s="1"/>
  <c r="A544" i="4"/>
  <c r="A548" i="1" s="1"/>
  <c r="A545" i="4"/>
  <c r="A549" i="1" s="1"/>
  <c r="A546" i="4"/>
  <c r="A550" i="1" s="1"/>
  <c r="A547" i="4"/>
  <c r="A551" i="1" s="1"/>
  <c r="A548" i="4"/>
  <c r="A552" i="1" s="1"/>
  <c r="A549" i="4"/>
  <c r="A553" i="1" s="1"/>
  <c r="A550" i="4"/>
  <c r="A554" i="1" s="1"/>
  <c r="A551" i="4"/>
  <c r="A555" i="1" s="1"/>
  <c r="A552" i="4"/>
  <c r="A556" i="1" s="1"/>
  <c r="A553" i="4"/>
  <c r="A557" i="1" s="1"/>
  <c r="A554" i="4"/>
  <c r="A558" i="1" s="1"/>
  <c r="A555" i="4"/>
  <c r="A559" i="1" s="1"/>
  <c r="A556" i="4"/>
  <c r="A560" i="1" s="1"/>
  <c r="A557" i="4"/>
  <c r="A561" i="1" s="1"/>
  <c r="A558" i="4"/>
  <c r="A562" i="1" s="1"/>
  <c r="A559" i="4"/>
  <c r="A563" i="1" s="1"/>
  <c r="A560" i="4"/>
  <c r="A564" i="1" s="1"/>
  <c r="A561" i="4"/>
  <c r="A565" i="1" s="1"/>
  <c r="A562" i="4"/>
  <c r="A566" i="1" s="1"/>
  <c r="A563" i="4"/>
  <c r="A567" i="1" s="1"/>
  <c r="A564" i="4"/>
  <c r="A568" i="1" s="1"/>
  <c r="A565" i="4"/>
  <c r="A569" i="1" s="1"/>
  <c r="A566" i="4"/>
  <c r="A570" i="1" s="1"/>
  <c r="A567" i="4"/>
  <c r="A571" i="1" s="1"/>
  <c r="A568" i="4"/>
  <c r="A572" i="1" s="1"/>
  <c r="A569" i="4"/>
  <c r="A573" i="1" s="1"/>
  <c r="A570" i="4"/>
  <c r="A574" i="1" s="1"/>
  <c r="A571" i="4"/>
  <c r="A575" i="1" s="1"/>
  <c r="A572" i="4"/>
  <c r="A576" i="1" s="1"/>
  <c r="A573" i="4"/>
  <c r="A577" i="1" s="1"/>
  <c r="A574" i="4"/>
  <c r="A578" i="1" s="1"/>
  <c r="A575" i="4"/>
  <c r="A579" i="1" s="1"/>
  <c r="A576" i="4"/>
  <c r="A580" i="1" s="1"/>
  <c r="A577" i="4"/>
  <c r="A581" i="1" s="1"/>
  <c r="A578" i="4"/>
  <c r="A582" i="1" s="1"/>
  <c r="A579" i="4"/>
  <c r="A583" i="1" s="1"/>
  <c r="A580" i="4"/>
  <c r="A584" i="1" s="1"/>
  <c r="A581" i="4"/>
  <c r="A585" i="1" s="1"/>
  <c r="A582" i="4"/>
  <c r="A586" i="1" s="1"/>
  <c r="A583" i="4"/>
  <c r="A587" i="1" s="1"/>
  <c r="A584" i="4"/>
  <c r="A588" i="1" s="1"/>
  <c r="A585" i="4"/>
  <c r="A589" i="1" s="1"/>
  <c r="A586" i="4"/>
  <c r="A590" i="1" s="1"/>
  <c r="A587" i="4"/>
  <c r="A591" i="1" s="1"/>
  <c r="A588" i="4"/>
  <c r="A592" i="1" s="1"/>
  <c r="A589" i="4"/>
  <c r="A593" i="1" s="1"/>
  <c r="A590" i="4"/>
  <c r="A594" i="1" s="1"/>
  <c r="A591" i="4"/>
  <c r="A595" i="1" s="1"/>
  <c r="A592" i="4"/>
  <c r="A596" i="1" s="1"/>
  <c r="A593" i="4"/>
  <c r="A597" i="1" s="1"/>
  <c r="A594" i="4"/>
  <c r="A598" i="1" s="1"/>
  <c r="A595" i="4"/>
  <c r="A599" i="1" s="1"/>
  <c r="A596" i="4"/>
  <c r="A600" i="1" s="1"/>
  <c r="A597" i="4"/>
  <c r="A601" i="1" s="1"/>
  <c r="A598" i="4"/>
  <c r="A602" i="1" s="1"/>
  <c r="A599" i="4"/>
  <c r="A603" i="1" s="1"/>
  <c r="A600" i="4"/>
  <c r="A604" i="1" s="1"/>
  <c r="A601" i="4"/>
  <c r="A605" i="1" s="1"/>
  <c r="A602" i="4"/>
  <c r="A606" i="1" s="1"/>
  <c r="A603" i="4"/>
  <c r="A607" i="1" s="1"/>
  <c r="A604" i="4"/>
  <c r="A608" i="1" s="1"/>
  <c r="A605" i="4"/>
  <c r="A609" i="1" s="1"/>
  <c r="A606" i="4"/>
  <c r="A610" i="1" s="1"/>
  <c r="A607" i="4"/>
  <c r="A611" i="1" s="1"/>
  <c r="A608" i="4"/>
  <c r="A612" i="1" s="1"/>
  <c r="A609" i="4"/>
  <c r="A613" i="1" s="1"/>
  <c r="A610" i="4"/>
  <c r="A614" i="1" s="1"/>
  <c r="A611" i="4"/>
  <c r="A615" i="1" s="1"/>
  <c r="A612" i="4"/>
  <c r="A616" i="1" s="1"/>
  <c r="A613" i="4"/>
  <c r="A617" i="1" s="1"/>
  <c r="A614" i="4"/>
  <c r="A618" i="1" s="1"/>
  <c r="A615" i="4"/>
  <c r="A619" i="1" s="1"/>
  <c r="A616" i="4"/>
  <c r="A620" i="1" s="1"/>
  <c r="A617" i="4"/>
  <c r="A621" i="1" s="1"/>
  <c r="A618" i="4"/>
  <c r="A622" i="1" s="1"/>
  <c r="A619" i="4"/>
  <c r="A623" i="1" s="1"/>
  <c r="A620" i="4"/>
  <c r="A624" i="1" s="1"/>
  <c r="A621" i="4"/>
  <c r="A625" i="1" s="1"/>
  <c r="A622" i="4"/>
  <c r="A626" i="1" s="1"/>
  <c r="A623" i="4"/>
  <c r="A627" i="1" s="1"/>
  <c r="A624" i="4"/>
  <c r="A628" i="1" s="1"/>
  <c r="A625" i="4"/>
  <c r="A629" i="1" s="1"/>
  <c r="A626" i="4"/>
  <c r="A630" i="1" s="1"/>
  <c r="A627" i="4"/>
  <c r="A631" i="1" s="1"/>
  <c r="A628" i="4"/>
  <c r="A632" i="1" s="1"/>
  <c r="A629" i="4"/>
  <c r="A633" i="1" s="1"/>
  <c r="A630" i="4"/>
  <c r="A634" i="1" s="1"/>
  <c r="A631" i="4"/>
  <c r="A635" i="1" s="1"/>
  <c r="A632" i="4"/>
  <c r="A636" i="1" s="1"/>
  <c r="A633" i="4"/>
  <c r="A637" i="1" s="1"/>
  <c r="A634" i="4"/>
  <c r="A638" i="1" s="1"/>
  <c r="A635" i="4"/>
  <c r="A639" i="1" s="1"/>
  <c r="A636" i="4"/>
  <c r="A640" i="1" s="1"/>
  <c r="A637" i="4"/>
  <c r="A641" i="1" s="1"/>
  <c r="A638" i="4"/>
  <c r="A642" i="1" s="1"/>
  <c r="A639" i="4"/>
  <c r="A643" i="1" s="1"/>
  <c r="A640" i="4"/>
  <c r="A644" i="1" s="1"/>
  <c r="A641" i="4"/>
  <c r="A645" i="1" s="1"/>
  <c r="A642" i="4"/>
  <c r="A646" i="1" s="1"/>
  <c r="A643" i="4"/>
  <c r="A647" i="1" s="1"/>
  <c r="A644" i="4"/>
  <c r="A648" i="1" s="1"/>
  <c r="A645" i="4"/>
  <c r="A649" i="1" s="1"/>
  <c r="A646" i="4"/>
  <c r="A650" i="1" s="1"/>
  <c r="A647" i="4"/>
  <c r="A651" i="1" s="1"/>
  <c r="A648" i="4"/>
  <c r="A652" i="1" s="1"/>
  <c r="A649" i="4"/>
  <c r="A653" i="1" s="1"/>
  <c r="A650" i="4"/>
  <c r="A654" i="1" s="1"/>
  <c r="A651" i="4"/>
  <c r="A655" i="1" s="1"/>
  <c r="A652" i="4"/>
  <c r="A656" i="1" s="1"/>
  <c r="A653" i="4"/>
  <c r="A657" i="1" s="1"/>
  <c r="A654" i="4"/>
  <c r="A658" i="1" s="1"/>
  <c r="A655" i="4"/>
  <c r="A659" i="1" s="1"/>
  <c r="A656" i="4"/>
  <c r="A660" i="1" s="1"/>
  <c r="A657" i="4"/>
  <c r="A661" i="1" s="1"/>
  <c r="A658" i="4"/>
  <c r="A662" i="1" s="1"/>
  <c r="A659" i="4"/>
  <c r="A663" i="1" s="1"/>
  <c r="A660" i="4"/>
  <c r="A664" i="1" s="1"/>
  <c r="A661" i="4"/>
  <c r="A665" i="1" s="1"/>
  <c r="A662" i="4"/>
  <c r="A666" i="1" s="1"/>
  <c r="A663" i="4"/>
  <c r="A667" i="1" s="1"/>
  <c r="A664" i="4"/>
  <c r="A668" i="1" s="1"/>
  <c r="A665" i="4"/>
  <c r="A669" i="1" s="1"/>
  <c r="A666" i="4"/>
  <c r="A670" i="1" s="1"/>
  <c r="A667" i="4"/>
  <c r="A671" i="1" s="1"/>
  <c r="A668" i="4"/>
  <c r="A672" i="1" s="1"/>
  <c r="A669" i="4"/>
  <c r="A673" i="1" s="1"/>
  <c r="A670" i="4"/>
  <c r="A674" i="1" s="1"/>
  <c r="A671" i="4"/>
  <c r="A675" i="1" s="1"/>
  <c r="A672" i="4"/>
  <c r="A676" i="1" s="1"/>
  <c r="A673" i="4"/>
  <c r="A677" i="1" s="1"/>
  <c r="A674" i="4"/>
  <c r="A678" i="1" s="1"/>
  <c r="A675" i="4"/>
  <c r="A679" i="1" s="1"/>
  <c r="A676" i="4"/>
  <c r="A680" i="1" s="1"/>
  <c r="A677" i="4"/>
  <c r="A681" i="1" s="1"/>
  <c r="A678" i="4"/>
  <c r="A682" i="1" s="1"/>
  <c r="A679" i="4"/>
  <c r="A683" i="1" s="1"/>
  <c r="A680" i="4"/>
  <c r="A684" i="1" s="1"/>
  <c r="A681" i="4"/>
  <c r="A685" i="1" s="1"/>
  <c r="A682" i="4"/>
  <c r="A686" i="1" s="1"/>
  <c r="A683" i="4"/>
  <c r="A687" i="1" s="1"/>
  <c r="A684" i="4"/>
  <c r="A688" i="1" s="1"/>
  <c r="A685" i="4"/>
  <c r="A689" i="1" s="1"/>
  <c r="A686" i="4"/>
  <c r="A690" i="1" s="1"/>
  <c r="A687" i="4"/>
  <c r="A691" i="1" s="1"/>
  <c r="A688" i="4"/>
  <c r="A692" i="1" s="1"/>
  <c r="A689" i="4"/>
  <c r="A693" i="1" s="1"/>
  <c r="A690" i="4"/>
  <c r="A694" i="1" s="1"/>
  <c r="A691" i="4"/>
  <c r="A695" i="1" s="1"/>
  <c r="A692" i="4"/>
  <c r="A696" i="1" s="1"/>
  <c r="A693" i="4"/>
  <c r="A697" i="1" s="1"/>
  <c r="A694" i="4"/>
  <c r="A698" i="1" s="1"/>
  <c r="A695" i="4"/>
  <c r="A699" i="1" s="1"/>
  <c r="A696" i="4"/>
  <c r="A700" i="1" s="1"/>
  <c r="A697" i="4"/>
  <c r="A701" i="1" s="1"/>
  <c r="A698" i="4"/>
  <c r="A702" i="1" s="1"/>
  <c r="A699" i="4"/>
  <c r="A703" i="1" s="1"/>
  <c r="A700" i="4"/>
  <c r="A704" i="1" s="1"/>
  <c r="A701" i="4"/>
  <c r="A705" i="1" s="1"/>
  <c r="A702" i="4"/>
  <c r="A706" i="1" s="1"/>
  <c r="A703" i="4"/>
  <c r="A707" i="1" s="1"/>
  <c r="A704" i="4"/>
  <c r="A708" i="1" s="1"/>
  <c r="A705" i="4"/>
  <c r="A709" i="1" s="1"/>
  <c r="A706" i="4"/>
  <c r="A710" i="1" s="1"/>
  <c r="A707" i="4"/>
  <c r="A711" i="1" s="1"/>
  <c r="A708" i="4"/>
  <c r="A712" i="1" s="1"/>
  <c r="A709" i="4"/>
  <c r="A713" i="1" s="1"/>
  <c r="A710" i="4"/>
  <c r="A714" i="1" s="1"/>
  <c r="A711" i="4"/>
  <c r="A715" i="1" s="1"/>
  <c r="A712" i="4"/>
  <c r="A716" i="1" s="1"/>
  <c r="A713" i="4"/>
  <c r="A717" i="1" s="1"/>
  <c r="A714" i="4"/>
  <c r="A718" i="1" s="1"/>
  <c r="A715" i="4"/>
  <c r="A719" i="1" s="1"/>
  <c r="A716" i="4"/>
  <c r="A720" i="1" s="1"/>
  <c r="A717" i="4"/>
  <c r="A721" i="1" s="1"/>
  <c r="A718" i="4"/>
  <c r="A722" i="1" s="1"/>
  <c r="A719" i="4"/>
  <c r="A723" i="1" s="1"/>
  <c r="A720" i="4"/>
  <c r="A724" i="1" s="1"/>
  <c r="A721" i="4"/>
  <c r="A725" i="1" s="1"/>
  <c r="A722" i="4"/>
  <c r="A726" i="1" s="1"/>
  <c r="A723" i="4"/>
  <c r="A727" i="1" s="1"/>
  <c r="A724" i="4"/>
  <c r="A728" i="1" s="1"/>
  <c r="A725" i="4"/>
  <c r="A729" i="1" s="1"/>
  <c r="A726" i="4"/>
  <c r="A730" i="1" s="1"/>
  <c r="A727" i="4"/>
  <c r="A731" i="1" s="1"/>
  <c r="A728" i="4"/>
  <c r="A732" i="1" s="1"/>
  <c r="A729" i="4"/>
  <c r="A733" i="1" s="1"/>
  <c r="A730" i="4"/>
  <c r="A734" i="1" s="1"/>
  <c r="A731" i="4"/>
  <c r="A735" i="1" s="1"/>
  <c r="A732" i="4"/>
  <c r="A736" i="1" s="1"/>
  <c r="A733" i="4"/>
  <c r="A737" i="1" s="1"/>
  <c r="A734" i="4"/>
  <c r="A738" i="1" s="1"/>
  <c r="A735" i="4"/>
  <c r="A739" i="1" s="1"/>
  <c r="A736" i="4"/>
  <c r="A740" i="1" s="1"/>
  <c r="A737" i="4"/>
  <c r="A741" i="1" s="1"/>
  <c r="A738" i="4"/>
  <c r="A742" i="1" s="1"/>
  <c r="A739" i="4"/>
  <c r="A743" i="1" s="1"/>
  <c r="A740" i="4"/>
  <c r="A744" i="1" s="1"/>
  <c r="A741" i="4"/>
  <c r="A745" i="1" s="1"/>
  <c r="A742" i="4"/>
  <c r="A746" i="1" s="1"/>
  <c r="A743" i="4"/>
  <c r="A747" i="1" s="1"/>
  <c r="A744" i="4"/>
  <c r="A748" i="1" s="1"/>
  <c r="A745" i="4"/>
  <c r="A749" i="1" s="1"/>
  <c r="A746" i="4"/>
  <c r="A750" i="1" s="1"/>
  <c r="A747" i="4"/>
  <c r="A751" i="1" s="1"/>
  <c r="A748" i="4"/>
  <c r="A752" i="1" s="1"/>
  <c r="A749" i="4"/>
  <c r="A753" i="1" s="1"/>
  <c r="A750" i="4"/>
  <c r="A754" i="1" s="1"/>
  <c r="A751" i="4"/>
  <c r="A755" i="1" s="1"/>
  <c r="A752" i="4"/>
  <c r="A756" i="1" s="1"/>
  <c r="A753" i="4"/>
  <c r="A757" i="1" s="1"/>
  <c r="A754" i="4"/>
  <c r="A758" i="1" s="1"/>
  <c r="A755" i="4"/>
  <c r="A759" i="1" s="1"/>
  <c r="A756" i="4"/>
  <c r="A760" i="1" s="1"/>
  <c r="A757" i="4"/>
  <c r="A761" i="1" s="1"/>
  <c r="A758" i="4"/>
  <c r="A762" i="1" s="1"/>
  <c r="A759" i="4"/>
  <c r="A763" i="1" s="1"/>
  <c r="A760" i="4"/>
  <c r="A764" i="1" s="1"/>
  <c r="A761" i="4"/>
  <c r="A765" i="1" s="1"/>
  <c r="A762" i="4"/>
  <c r="A766" i="1" s="1"/>
  <c r="A763" i="4"/>
  <c r="A767" i="1" s="1"/>
  <c r="A764" i="4"/>
  <c r="A768" i="1" s="1"/>
  <c r="A765" i="4"/>
  <c r="A769" i="1" s="1"/>
  <c r="A766" i="4"/>
  <c r="A770" i="1" s="1"/>
  <c r="A767" i="4"/>
  <c r="A771" i="1" s="1"/>
  <c r="A768" i="4"/>
  <c r="A772" i="1" s="1"/>
  <c r="A769" i="4"/>
  <c r="A773" i="1" s="1"/>
  <c r="A770" i="4"/>
  <c r="A774" i="1" s="1"/>
  <c r="A771" i="4"/>
  <c r="A775" i="1" s="1"/>
  <c r="A772" i="4"/>
  <c r="A776" i="1" s="1"/>
  <c r="A773" i="4"/>
  <c r="A777" i="1" s="1"/>
  <c r="A774" i="4"/>
  <c r="A778" i="1" s="1"/>
  <c r="A775" i="4"/>
  <c r="A779" i="1" s="1"/>
  <c r="A776" i="4"/>
  <c r="A780" i="1" s="1"/>
  <c r="A777" i="4"/>
  <c r="A781" i="1" s="1"/>
  <c r="A778" i="4"/>
  <c r="A782" i="1" s="1"/>
  <c r="A779" i="4"/>
  <c r="A783" i="1" s="1"/>
  <c r="A780" i="4"/>
  <c r="A784" i="1" s="1"/>
  <c r="A781" i="4"/>
  <c r="A785" i="1" s="1"/>
  <c r="A782" i="4"/>
  <c r="A786" i="1" s="1"/>
  <c r="A783" i="4"/>
  <c r="A787" i="1" s="1"/>
  <c r="A784" i="4"/>
  <c r="A788" i="1" s="1"/>
  <c r="A785" i="4"/>
  <c r="A789" i="1" s="1"/>
  <c r="A786" i="4"/>
  <c r="A790" i="1" s="1"/>
  <c r="A787" i="4"/>
  <c r="A791" i="1" s="1"/>
  <c r="A788" i="4"/>
  <c r="A792" i="1" s="1"/>
  <c r="A789" i="4"/>
  <c r="A793" i="1" s="1"/>
  <c r="A790" i="4"/>
  <c r="A794" i="1" s="1"/>
  <c r="A791" i="4"/>
  <c r="A795" i="1" s="1"/>
  <c r="A792" i="4"/>
  <c r="A796" i="1" s="1"/>
  <c r="A793" i="4"/>
  <c r="A797" i="1" s="1"/>
  <c r="A794" i="4"/>
  <c r="A798" i="1" s="1"/>
  <c r="A795" i="4"/>
  <c r="A799" i="1" s="1"/>
  <c r="A796" i="4"/>
  <c r="A800" i="1" s="1"/>
  <c r="A797" i="4"/>
  <c r="A801" i="1" s="1"/>
  <c r="A798" i="4"/>
  <c r="A802" i="1" s="1"/>
  <c r="A799" i="4"/>
  <c r="A803" i="1" s="1"/>
  <c r="A800" i="4"/>
  <c r="A804" i="1" s="1"/>
  <c r="A801" i="4"/>
  <c r="A805" i="1" s="1"/>
  <c r="A802" i="4"/>
  <c r="A806" i="1" s="1"/>
  <c r="A803" i="4"/>
  <c r="A807" i="1" s="1"/>
  <c r="A804" i="4"/>
  <c r="A808" i="1" s="1"/>
  <c r="A805" i="4"/>
  <c r="A809" i="1" s="1"/>
  <c r="A806" i="4"/>
  <c r="A810" i="1" s="1"/>
  <c r="A807" i="4"/>
  <c r="A811" i="1" s="1"/>
  <c r="A808" i="4"/>
  <c r="A812" i="1" s="1"/>
  <c r="A809" i="4"/>
  <c r="A813" i="1" s="1"/>
  <c r="A810" i="4"/>
  <c r="A814" i="1" s="1"/>
  <c r="A811" i="4"/>
  <c r="A815" i="1" s="1"/>
  <c r="A812" i="4"/>
  <c r="A816" i="1" s="1"/>
  <c r="A813" i="4"/>
  <c r="A817" i="1" s="1"/>
  <c r="A814" i="4"/>
  <c r="A818" i="1" s="1"/>
  <c r="A815" i="4"/>
  <c r="A819" i="1" s="1"/>
  <c r="A816" i="4"/>
  <c r="A820" i="1" s="1"/>
  <c r="A817" i="4"/>
  <c r="A821" i="1" s="1"/>
  <c r="A818" i="4"/>
  <c r="A822" i="1" s="1"/>
  <c r="A819" i="4"/>
  <c r="A823" i="1" s="1"/>
  <c r="A820" i="4"/>
  <c r="A824" i="1" s="1"/>
  <c r="A821" i="4"/>
  <c r="A825" i="1" s="1"/>
  <c r="A822" i="4"/>
  <c r="A826" i="1" s="1"/>
  <c r="A823" i="4"/>
  <c r="A827" i="1" s="1"/>
  <c r="A824" i="4"/>
  <c r="A828" i="1" s="1"/>
  <c r="A825" i="4"/>
  <c r="A829" i="1" s="1"/>
  <c r="A826" i="4"/>
  <c r="A830" i="1" s="1"/>
  <c r="A827" i="4"/>
  <c r="A831" i="1" s="1"/>
  <c r="A828" i="4"/>
  <c r="A832" i="1" s="1"/>
  <c r="A829" i="4"/>
  <c r="A833" i="1" s="1"/>
  <c r="A830" i="4"/>
  <c r="A834" i="1" s="1"/>
  <c r="A831" i="4"/>
  <c r="A835" i="1" s="1"/>
  <c r="A832" i="4"/>
  <c r="A836" i="1" s="1"/>
  <c r="A833" i="4"/>
  <c r="A837" i="1" s="1"/>
  <c r="A834" i="4"/>
  <c r="A838" i="1" s="1"/>
  <c r="A835" i="4"/>
  <c r="A839" i="1" s="1"/>
  <c r="A836" i="4"/>
  <c r="A840" i="1" s="1"/>
  <c r="A837" i="4"/>
  <c r="A841" i="1" s="1"/>
  <c r="A838" i="4"/>
  <c r="A842" i="1" s="1"/>
  <c r="A839" i="4"/>
  <c r="A843" i="1" s="1"/>
  <c r="A840" i="4"/>
  <c r="A844" i="1" s="1"/>
  <c r="A841" i="4"/>
  <c r="A845" i="1" s="1"/>
  <c r="A842" i="4"/>
  <c r="A846" i="1" s="1"/>
  <c r="A843" i="4"/>
  <c r="A847" i="1" s="1"/>
  <c r="A844" i="4"/>
  <c r="A848" i="1" s="1"/>
  <c r="A845" i="4"/>
  <c r="A849" i="1" s="1"/>
  <c r="A846" i="4"/>
  <c r="A850" i="1" s="1"/>
  <c r="A847" i="4"/>
  <c r="A851" i="1" s="1"/>
  <c r="A848" i="4"/>
  <c r="A852" i="1" s="1"/>
  <c r="A849" i="4"/>
  <c r="A853" i="1" s="1"/>
  <c r="A850" i="4"/>
  <c r="A854" i="1" s="1"/>
  <c r="A851" i="4"/>
  <c r="A855" i="1" s="1"/>
  <c r="A852" i="4"/>
  <c r="A856" i="1" s="1"/>
  <c r="A853" i="4"/>
  <c r="A857" i="1" s="1"/>
  <c r="A854" i="4"/>
  <c r="A858" i="1" s="1"/>
  <c r="A855" i="4"/>
  <c r="A859" i="1" s="1"/>
  <c r="A856" i="4"/>
  <c r="A860" i="1" s="1"/>
  <c r="A857" i="4"/>
  <c r="A861" i="1" s="1"/>
  <c r="A858" i="4"/>
  <c r="A862" i="1" s="1"/>
  <c r="A859" i="4"/>
  <c r="A863" i="1" s="1"/>
  <c r="A860" i="4"/>
  <c r="A864" i="1" s="1"/>
  <c r="A861" i="4"/>
  <c r="A865" i="1" s="1"/>
  <c r="A862" i="4"/>
  <c r="A866" i="1" s="1"/>
  <c r="A863" i="4"/>
  <c r="A867" i="1" s="1"/>
  <c r="A864" i="4"/>
  <c r="A868" i="1" s="1"/>
  <c r="A865" i="4"/>
  <c r="A869" i="1" s="1"/>
  <c r="A866" i="4"/>
  <c r="A870" i="1" s="1"/>
  <c r="A867" i="4"/>
  <c r="A871" i="1" s="1"/>
  <c r="A868" i="4"/>
  <c r="A872" i="1" s="1"/>
  <c r="A869" i="4"/>
  <c r="A873" i="1" s="1"/>
  <c r="A870" i="4"/>
  <c r="A874" i="1" s="1"/>
  <c r="A871" i="4"/>
  <c r="A875" i="1" s="1"/>
  <c r="A872" i="4"/>
  <c r="A876" i="1" s="1"/>
  <c r="A873" i="4"/>
  <c r="A877" i="1" s="1"/>
  <c r="A874" i="4"/>
  <c r="A878" i="1" s="1"/>
  <c r="A875" i="4"/>
  <c r="A879" i="1" s="1"/>
  <c r="A876" i="4"/>
  <c r="A880" i="1" s="1"/>
  <c r="A877" i="4"/>
  <c r="A881" i="1" s="1"/>
  <c r="A878" i="4"/>
  <c r="A882" i="1" s="1"/>
  <c r="A879" i="4"/>
  <c r="A883" i="1" s="1"/>
  <c r="A880" i="4"/>
  <c r="A884" i="1" s="1"/>
  <c r="A881" i="4"/>
  <c r="A885" i="1" s="1"/>
  <c r="A882" i="4"/>
  <c r="A886" i="1" s="1"/>
  <c r="A883" i="4"/>
  <c r="A887" i="1" s="1"/>
  <c r="A884" i="4"/>
  <c r="A888" i="1" s="1"/>
  <c r="A885" i="4"/>
  <c r="A889" i="1" s="1"/>
  <c r="A886" i="4"/>
  <c r="A890" i="1" s="1"/>
  <c r="A887" i="4"/>
  <c r="A891" i="1" s="1"/>
  <c r="A888" i="4"/>
  <c r="A892" i="1" s="1"/>
  <c r="A889" i="4"/>
  <c r="A893" i="1" s="1"/>
  <c r="A890" i="4"/>
  <c r="A894" i="1" s="1"/>
  <c r="A891" i="4"/>
  <c r="A895" i="1" s="1"/>
  <c r="A892" i="4"/>
  <c r="A896" i="1" s="1"/>
  <c r="A893" i="4"/>
  <c r="A897" i="1" s="1"/>
  <c r="A894" i="4"/>
  <c r="A898" i="1" s="1"/>
  <c r="A895" i="4"/>
  <c r="A899" i="1" s="1"/>
  <c r="A896" i="4"/>
  <c r="A900" i="1" s="1"/>
  <c r="A897" i="4"/>
  <c r="A901" i="1" s="1"/>
  <c r="A898" i="4"/>
  <c r="A902" i="1" s="1"/>
  <c r="A899" i="4"/>
  <c r="A903" i="1" s="1"/>
  <c r="A900" i="4"/>
  <c r="A904" i="1" s="1"/>
  <c r="A901" i="4"/>
  <c r="A905" i="1" s="1"/>
  <c r="A902" i="4"/>
  <c r="A906" i="1" s="1"/>
  <c r="A903" i="4"/>
  <c r="A907" i="1" s="1"/>
  <c r="A904" i="4"/>
  <c r="A908" i="1" s="1"/>
  <c r="A905" i="4"/>
  <c r="A909" i="1" s="1"/>
  <c r="A906" i="4"/>
  <c r="A910" i="1" s="1"/>
  <c r="A907" i="4"/>
  <c r="A911" i="1" s="1"/>
  <c r="A908" i="4"/>
  <c r="A912" i="1" s="1"/>
  <c r="A909" i="4"/>
  <c r="A913" i="1" s="1"/>
  <c r="A910" i="4"/>
  <c r="A914" i="1" s="1"/>
  <c r="A911" i="4"/>
  <c r="A915" i="1" s="1"/>
  <c r="A912" i="4"/>
  <c r="A916" i="1" s="1"/>
  <c r="A913" i="4"/>
  <c r="A917" i="1" s="1"/>
  <c r="A914" i="4"/>
  <c r="A918" i="1" s="1"/>
  <c r="A915" i="4"/>
  <c r="A919" i="1" s="1"/>
  <c r="A916" i="4"/>
  <c r="A920" i="1" s="1"/>
  <c r="A917" i="4"/>
  <c r="A921" i="1" s="1"/>
  <c r="A918" i="4"/>
  <c r="A922" i="1" s="1"/>
  <c r="A919" i="4"/>
  <c r="A923" i="1" s="1"/>
  <c r="A920" i="4"/>
  <c r="A924" i="1" s="1"/>
  <c r="A921" i="4"/>
  <c r="A925" i="1" s="1"/>
  <c r="A922" i="4"/>
  <c r="A926" i="1" s="1"/>
  <c r="A923" i="4"/>
  <c r="A927" i="1" s="1"/>
  <c r="A924" i="4"/>
  <c r="A928" i="1" s="1"/>
  <c r="A925" i="4"/>
  <c r="A929" i="1" s="1"/>
  <c r="A926" i="4"/>
  <c r="A930" i="1" s="1"/>
  <c r="A927" i="4"/>
  <c r="A931" i="1" s="1"/>
  <c r="A928" i="4"/>
  <c r="A932" i="1" s="1"/>
  <c r="A929" i="4"/>
  <c r="A933" i="1" s="1"/>
  <c r="A930" i="4"/>
  <c r="A934" i="1" s="1"/>
  <c r="A931" i="4"/>
  <c r="A935" i="1" s="1"/>
  <c r="A932" i="4"/>
  <c r="A936" i="1" s="1"/>
  <c r="A933" i="4"/>
  <c r="A937" i="1" s="1"/>
  <c r="A934" i="4"/>
  <c r="A938" i="1" s="1"/>
  <c r="A935" i="4"/>
  <c r="A939" i="1" s="1"/>
  <c r="A936" i="4"/>
  <c r="A940" i="1" s="1"/>
  <c r="A937" i="4"/>
  <c r="A941" i="1" s="1"/>
  <c r="A938" i="4"/>
  <c r="A942" i="1" s="1"/>
  <c r="A939" i="4"/>
  <c r="A943" i="1" s="1"/>
  <c r="A940" i="4"/>
  <c r="A944" i="1" s="1"/>
  <c r="A941" i="4"/>
  <c r="A945" i="1" s="1"/>
  <c r="A942" i="4"/>
  <c r="A946" i="1" s="1"/>
  <c r="A943" i="4"/>
  <c r="A947" i="1" s="1"/>
  <c r="A944" i="4"/>
  <c r="A948" i="1" s="1"/>
  <c r="A945" i="4"/>
  <c r="A949" i="1" s="1"/>
  <c r="A946" i="4"/>
  <c r="A950" i="1" s="1"/>
  <c r="A947" i="4"/>
  <c r="A951" i="1" s="1"/>
  <c r="A948" i="4"/>
  <c r="A952" i="1" s="1"/>
  <c r="A949" i="4"/>
  <c r="A953" i="1" s="1"/>
  <c r="A950" i="4"/>
  <c r="A954" i="1" s="1"/>
  <c r="A951" i="4"/>
  <c r="A955" i="1" s="1"/>
  <c r="A952" i="4"/>
  <c r="A956" i="1" s="1"/>
  <c r="A953" i="4"/>
  <c r="A957" i="1" s="1"/>
  <c r="A954" i="4"/>
  <c r="A958" i="1" s="1"/>
  <c r="A955" i="4"/>
  <c r="A959" i="1" s="1"/>
  <c r="A956" i="4"/>
  <c r="A960" i="1" s="1"/>
  <c r="A957" i="4"/>
  <c r="A961" i="1" s="1"/>
  <c r="A958" i="4"/>
  <c r="A962" i="1" s="1"/>
  <c r="A959" i="4"/>
  <c r="A963" i="1" s="1"/>
  <c r="A960" i="4"/>
  <c r="A964" i="1" s="1"/>
  <c r="A961" i="4"/>
  <c r="A965" i="1" s="1"/>
  <c r="A962" i="4"/>
  <c r="A966" i="1" s="1"/>
  <c r="A963" i="4"/>
  <c r="A967" i="1" s="1"/>
  <c r="A964" i="4"/>
  <c r="A968" i="1" s="1"/>
  <c r="A965" i="4"/>
  <c r="A969" i="1" s="1"/>
  <c r="A966" i="4"/>
  <c r="A970" i="1" s="1"/>
  <c r="A967" i="4"/>
  <c r="A971" i="1" s="1"/>
  <c r="A968" i="4"/>
  <c r="A972" i="1" s="1"/>
  <c r="A969" i="4"/>
  <c r="A973" i="1" s="1"/>
  <c r="A970" i="4"/>
  <c r="A974" i="1" s="1"/>
  <c r="A971" i="4"/>
  <c r="A975" i="1" s="1"/>
  <c r="A972" i="4"/>
  <c r="A976" i="1" s="1"/>
  <c r="A973" i="4"/>
  <c r="A977" i="1" s="1"/>
  <c r="A974" i="4"/>
  <c r="A978" i="1" s="1"/>
  <c r="A975" i="4"/>
  <c r="A979" i="1" s="1"/>
  <c r="A976" i="4"/>
  <c r="A980" i="1" s="1"/>
  <c r="A977" i="4"/>
  <c r="A981" i="1" s="1"/>
  <c r="A978" i="4"/>
  <c r="A982" i="1" s="1"/>
  <c r="A979" i="4"/>
  <c r="A983" i="1" s="1"/>
  <c r="A980" i="4"/>
  <c r="A984" i="1" s="1"/>
  <c r="A981" i="4"/>
  <c r="A985" i="1" s="1"/>
  <c r="A982" i="4"/>
  <c r="A986" i="1" s="1"/>
  <c r="A983" i="4"/>
  <c r="A987" i="1" s="1"/>
  <c r="A984" i="4"/>
  <c r="A988" i="1" s="1"/>
  <c r="A985" i="4"/>
  <c r="A989" i="1" s="1"/>
  <c r="A986" i="4"/>
  <c r="A990" i="1" s="1"/>
  <c r="A987" i="4"/>
  <c r="A991" i="1" s="1"/>
  <c r="A988" i="4"/>
  <c r="A992" i="1" s="1"/>
  <c r="A989" i="4"/>
  <c r="A993" i="1" s="1"/>
  <c r="A990" i="4"/>
  <c r="A994" i="1" s="1"/>
  <c r="A991" i="4"/>
  <c r="A995" i="1" s="1"/>
  <c r="A992" i="4"/>
  <c r="A996" i="1" s="1"/>
  <c r="A993" i="4"/>
  <c r="A997" i="1" s="1"/>
  <c r="A994" i="4"/>
  <c r="A998" i="1" s="1"/>
  <c r="A995" i="4"/>
  <c r="A999" i="1" s="1"/>
  <c r="A996" i="4"/>
  <c r="A1000" i="1" s="1"/>
  <c r="A997" i="4"/>
  <c r="A1001" i="1" s="1"/>
  <c r="A998" i="4"/>
  <c r="A1002" i="1" s="1"/>
  <c r="A999" i="4"/>
  <c r="A1003" i="1" s="1"/>
  <c r="A1000" i="4"/>
  <c r="A1004" i="1" s="1"/>
  <c r="A1001" i="4"/>
  <c r="A1005" i="1" s="1"/>
  <c r="A1002" i="4"/>
  <c r="A1006" i="1" s="1"/>
  <c r="A1003" i="4"/>
  <c r="A1007" i="1" s="1"/>
  <c r="A1004" i="4"/>
  <c r="A1008" i="1" s="1"/>
  <c r="A1005" i="4"/>
  <c r="A1009" i="1" s="1"/>
  <c r="A1006" i="4"/>
  <c r="A1010" i="1" s="1"/>
  <c r="A1007" i="4"/>
  <c r="A1011" i="1" s="1"/>
  <c r="A1008" i="4"/>
  <c r="A1012" i="1" s="1"/>
  <c r="A1009" i="4"/>
  <c r="A1013" i="1" s="1"/>
  <c r="A1010" i="4"/>
  <c r="A1014" i="1" s="1"/>
  <c r="A1011" i="4"/>
  <c r="A1015" i="1" s="1"/>
  <c r="A1012" i="4"/>
  <c r="A1016" i="1" s="1"/>
  <c r="A1013" i="4"/>
  <c r="A1017" i="1" s="1"/>
  <c r="A1014" i="4"/>
  <c r="A1018" i="1" s="1"/>
  <c r="A1015" i="4"/>
  <c r="A1019" i="1" s="1"/>
  <c r="A1016" i="4"/>
  <c r="A1020" i="1" s="1"/>
  <c r="A1017" i="4"/>
  <c r="A1021" i="1" s="1"/>
  <c r="A1018" i="4"/>
  <c r="A1022" i="1" s="1"/>
  <c r="A1019" i="4"/>
  <c r="A1023" i="1" s="1"/>
  <c r="A1020" i="4"/>
  <c r="A1024" i="1" s="1"/>
  <c r="A1021" i="4"/>
  <c r="A1025" i="1" s="1"/>
  <c r="A1022" i="4"/>
  <c r="A1026" i="1" s="1"/>
  <c r="A1023" i="4"/>
  <c r="A1027" i="1" s="1"/>
  <c r="A1024" i="4"/>
  <c r="A1028" i="1" s="1"/>
  <c r="A1025" i="4"/>
  <c r="A1029" i="1" s="1"/>
  <c r="A1026" i="4"/>
  <c r="A1030" i="1" s="1"/>
  <c r="A1027" i="4"/>
  <c r="A1031" i="1" s="1"/>
  <c r="A1028" i="4"/>
  <c r="A1032" i="1" s="1"/>
  <c r="A1029" i="4"/>
  <c r="A1033" i="1" s="1"/>
  <c r="A1030" i="4"/>
  <c r="A1034" i="1" s="1"/>
  <c r="A1031" i="4"/>
  <c r="A1035" i="1" s="1"/>
  <c r="A1032" i="4"/>
  <c r="A1036" i="1" s="1"/>
  <c r="A1033" i="4"/>
  <c r="A1037" i="1" s="1"/>
  <c r="A1034" i="4"/>
  <c r="A1038" i="1" s="1"/>
  <c r="A1035" i="4"/>
  <c r="A1039" i="1" s="1"/>
  <c r="A1036" i="4"/>
  <c r="A1040" i="1" s="1"/>
  <c r="A1037" i="4"/>
  <c r="A1041" i="1" s="1"/>
  <c r="A1038" i="4"/>
  <c r="A1042" i="1" s="1"/>
  <c r="A1039" i="4"/>
  <c r="A1043" i="1" s="1"/>
  <c r="A1040" i="4"/>
  <c r="A1044" i="1" s="1"/>
  <c r="A1041" i="4"/>
  <c r="A1045" i="1" s="1"/>
  <c r="A1042" i="4"/>
  <c r="A1046" i="1" s="1"/>
  <c r="A1043" i="4"/>
  <c r="A1047" i="1" s="1"/>
  <c r="A1044" i="4"/>
  <c r="A1048" i="1" s="1"/>
  <c r="A1045" i="4"/>
  <c r="A1049" i="1" s="1"/>
  <c r="A1046" i="4"/>
  <c r="A1050" i="1" s="1"/>
  <c r="A1047" i="4"/>
  <c r="A1051" i="1" s="1"/>
  <c r="A1048" i="4"/>
  <c r="A1052" i="1" s="1"/>
  <c r="A1049" i="4"/>
  <c r="A1053" i="1" s="1"/>
  <c r="A1050" i="4"/>
  <c r="A1054" i="1" s="1"/>
  <c r="A1051" i="4"/>
  <c r="A1055" i="1" s="1"/>
  <c r="A1052" i="4"/>
  <c r="A1056" i="1" s="1"/>
  <c r="A1053" i="4"/>
  <c r="A1057" i="1" s="1"/>
  <c r="A1054" i="4"/>
  <c r="A1058" i="1" s="1"/>
  <c r="A1055" i="4"/>
  <c r="A1059" i="1" s="1"/>
  <c r="A1056" i="4"/>
  <c r="A1060" i="1" s="1"/>
  <c r="A1057" i="4"/>
  <c r="A1061" i="1" s="1"/>
  <c r="A1058" i="4"/>
  <c r="A1062" i="1" s="1"/>
  <c r="A1059" i="4"/>
  <c r="A1063" i="1" s="1"/>
  <c r="A1060" i="4"/>
  <c r="A1064" i="1" s="1"/>
  <c r="A1061" i="4"/>
  <c r="A1065" i="1" s="1"/>
  <c r="A1062" i="4"/>
  <c r="A1066" i="1" s="1"/>
  <c r="A1063" i="4"/>
  <c r="A1067" i="1" s="1"/>
  <c r="A1064" i="4"/>
  <c r="A1068" i="1" s="1"/>
  <c r="A1065" i="4"/>
  <c r="A1069" i="1" s="1"/>
  <c r="A1066" i="4"/>
  <c r="A1070" i="1" s="1"/>
  <c r="A1067" i="4"/>
  <c r="A1071" i="1" s="1"/>
  <c r="A1068" i="4"/>
  <c r="A1072" i="1" s="1"/>
  <c r="A1069" i="4"/>
  <c r="A1073" i="1" s="1"/>
  <c r="A1070" i="4"/>
  <c r="A1074" i="1" s="1"/>
  <c r="A1071" i="4"/>
  <c r="A1075" i="1" s="1"/>
  <c r="A1072" i="4"/>
  <c r="A1076" i="1" s="1"/>
  <c r="A1073" i="4"/>
  <c r="A1077" i="1" s="1"/>
  <c r="A1074" i="4"/>
  <c r="A1078" i="1" s="1"/>
  <c r="A1075" i="4"/>
  <c r="A1079" i="1" s="1"/>
  <c r="A1076" i="4"/>
  <c r="A1080" i="1" s="1"/>
  <c r="A1077" i="4"/>
  <c r="A1081" i="1" s="1"/>
  <c r="A1078" i="4"/>
  <c r="A1082" i="1" s="1"/>
  <c r="A1079" i="4"/>
  <c r="A1083" i="1" s="1"/>
  <c r="A1080" i="4"/>
  <c r="A1084" i="1" s="1"/>
  <c r="A1081" i="4"/>
  <c r="A1085" i="1" s="1"/>
  <c r="A1082" i="4"/>
  <c r="A1086" i="1" s="1"/>
  <c r="A1083" i="4"/>
  <c r="A1087" i="1" s="1"/>
  <c r="A1084" i="4"/>
  <c r="A1088" i="1" s="1"/>
  <c r="A1085" i="4"/>
  <c r="A1089" i="1" s="1"/>
  <c r="A1086" i="4"/>
  <c r="A1090" i="1" s="1"/>
  <c r="A1087" i="4"/>
  <c r="A1091" i="1" s="1"/>
  <c r="A1088" i="4"/>
  <c r="A1092" i="1" s="1"/>
  <c r="A1089" i="4"/>
  <c r="A1093" i="1" s="1"/>
  <c r="A1090" i="4"/>
  <c r="A1094" i="1" s="1"/>
  <c r="A1091" i="4"/>
  <c r="A1095" i="1" s="1"/>
  <c r="A1092" i="4"/>
  <c r="A1096" i="1" s="1"/>
  <c r="A1093" i="4"/>
  <c r="A1097" i="1" s="1"/>
  <c r="A1094" i="4"/>
  <c r="A1098" i="1" s="1"/>
  <c r="A1095" i="4"/>
  <c r="A1099" i="1" s="1"/>
  <c r="A1096" i="4"/>
  <c r="A1100" i="1" s="1"/>
  <c r="A1097" i="4"/>
  <c r="A1101" i="1" s="1"/>
  <c r="A1098" i="4"/>
  <c r="A1102" i="1" s="1"/>
  <c r="A1099" i="4"/>
  <c r="A1103" i="1" s="1"/>
  <c r="A1100" i="4"/>
  <c r="A1104" i="1" s="1"/>
  <c r="A1101" i="4"/>
  <c r="A1105" i="1" s="1"/>
  <c r="A1102" i="4"/>
  <c r="A1106" i="1" s="1"/>
  <c r="A1103" i="4"/>
  <c r="A1107" i="1" s="1"/>
  <c r="A1104" i="4"/>
  <c r="A1108" i="1" s="1"/>
  <c r="A1105" i="4"/>
  <c r="A1109" i="1" s="1"/>
  <c r="A1106" i="4"/>
  <c r="A1110" i="1" s="1"/>
  <c r="A1107" i="4"/>
  <c r="A1111" i="1" s="1"/>
  <c r="A1108" i="4"/>
  <c r="A1112" i="1" s="1"/>
  <c r="A1109" i="4"/>
  <c r="A1113" i="1" s="1"/>
  <c r="A1110" i="4"/>
  <c r="A1114" i="1" s="1"/>
  <c r="A1111" i="4"/>
  <c r="A1115" i="1" s="1"/>
  <c r="A1112" i="4"/>
  <c r="A1116" i="1" s="1"/>
  <c r="A1113" i="4"/>
  <c r="A1117" i="1" s="1"/>
  <c r="A1114" i="4"/>
  <c r="A1118" i="1" s="1"/>
  <c r="A1115" i="4"/>
  <c r="A1119" i="1" s="1"/>
  <c r="A1116" i="4"/>
  <c r="A1120" i="1" s="1"/>
  <c r="A1117" i="4"/>
  <c r="A1121" i="1" s="1"/>
  <c r="A1118" i="4"/>
  <c r="A1122" i="1" s="1"/>
  <c r="A1119" i="4"/>
  <c r="A1123" i="1" s="1"/>
  <c r="A1120" i="4"/>
  <c r="A1124" i="1" s="1"/>
  <c r="A1121" i="4"/>
  <c r="A1125" i="1" s="1"/>
  <c r="A1122" i="4"/>
  <c r="A1126" i="1" s="1"/>
  <c r="A1123" i="4"/>
  <c r="A1127" i="1" s="1"/>
  <c r="A1124" i="4"/>
  <c r="A1128" i="1" s="1"/>
  <c r="A1125" i="4"/>
  <c r="A1129" i="1" s="1"/>
  <c r="A1126" i="4"/>
  <c r="A1130" i="1" s="1"/>
  <c r="A1127" i="4"/>
  <c r="A1131" i="1" s="1"/>
  <c r="A1128" i="4"/>
  <c r="A1132" i="1" s="1"/>
  <c r="A1129" i="4"/>
  <c r="A1133" i="1" s="1"/>
  <c r="A1130" i="4"/>
  <c r="A1134" i="1" s="1"/>
  <c r="A1131" i="4"/>
  <c r="A1135" i="1" s="1"/>
  <c r="A1132" i="4"/>
  <c r="A1136" i="1" s="1"/>
  <c r="A1133" i="4"/>
  <c r="A1137" i="1" s="1"/>
  <c r="A1134" i="4"/>
  <c r="A1138" i="1" s="1"/>
  <c r="A1135" i="4"/>
  <c r="A1139" i="1" s="1"/>
  <c r="A1136" i="4"/>
  <c r="A1140" i="1" s="1"/>
  <c r="A1137" i="4"/>
  <c r="A1141" i="1" s="1"/>
  <c r="A1138" i="4"/>
  <c r="A1142" i="1" s="1"/>
  <c r="A1139" i="4"/>
  <c r="A1143" i="1" s="1"/>
  <c r="A1140" i="4"/>
  <c r="A1144" i="1" s="1"/>
  <c r="A1141" i="4"/>
  <c r="A1145" i="1" s="1"/>
  <c r="A1142" i="4"/>
  <c r="A1146" i="1" s="1"/>
  <c r="A1143" i="4"/>
  <c r="A1147" i="1" s="1"/>
  <c r="A1144" i="4"/>
  <c r="A1148" i="1" s="1"/>
  <c r="A1145" i="4"/>
  <c r="A1149" i="1" s="1"/>
  <c r="A1146" i="4"/>
  <c r="A1150" i="1" s="1"/>
  <c r="A1147" i="4"/>
  <c r="A1151" i="1" s="1"/>
  <c r="A1148" i="4"/>
  <c r="A1152" i="1" s="1"/>
  <c r="A1149" i="4"/>
  <c r="A1153" i="1" s="1"/>
  <c r="A1150" i="4"/>
  <c r="A1154" i="1" s="1"/>
  <c r="A1151" i="4"/>
  <c r="A1155" i="1" s="1"/>
  <c r="A1152" i="4"/>
  <c r="A1156" i="1" s="1"/>
  <c r="A1153" i="4"/>
  <c r="A1157" i="1" s="1"/>
  <c r="A1154" i="4"/>
  <c r="A1158" i="1" s="1"/>
  <c r="A1155" i="4"/>
  <c r="A1159" i="1" s="1"/>
  <c r="A1156" i="4"/>
  <c r="A1160" i="1" s="1"/>
  <c r="A1157" i="4"/>
  <c r="A1161" i="1" s="1"/>
  <c r="A1158" i="4"/>
  <c r="A1162" i="1" s="1"/>
  <c r="A1159" i="4"/>
  <c r="A1163" i="1" s="1"/>
  <c r="A1160" i="4"/>
  <c r="A1164" i="1" s="1"/>
  <c r="A1161" i="4"/>
  <c r="A1165" i="1" s="1"/>
  <c r="A1162" i="4"/>
  <c r="A1166" i="1" s="1"/>
  <c r="A1163" i="4"/>
  <c r="A1167" i="1" s="1"/>
  <c r="A1164" i="4"/>
  <c r="A1168" i="1" s="1"/>
  <c r="A1165" i="4"/>
  <c r="A1169" i="1" s="1"/>
  <c r="A1166" i="4"/>
  <c r="A1170" i="1" s="1"/>
  <c r="A1167" i="4"/>
  <c r="A1171" i="1" s="1"/>
  <c r="A1168" i="4"/>
  <c r="A1172" i="1" s="1"/>
  <c r="A1169" i="4"/>
  <c r="A1173" i="1" s="1"/>
  <c r="A1170" i="4"/>
  <c r="A1174" i="1" s="1"/>
  <c r="A1171" i="4"/>
  <c r="A1175" i="1" s="1"/>
  <c r="A1172" i="4"/>
  <c r="A1176" i="1" s="1"/>
  <c r="A1173" i="4"/>
  <c r="A1177" i="1" s="1"/>
  <c r="A1174" i="4"/>
  <c r="A1178" i="1" s="1"/>
  <c r="A1175" i="4"/>
  <c r="A1179" i="1" s="1"/>
  <c r="A1176" i="4"/>
  <c r="A1180" i="1" s="1"/>
  <c r="A1177" i="4"/>
  <c r="A1181" i="1" s="1"/>
  <c r="A1178" i="4"/>
  <c r="A1182" i="1" s="1"/>
  <c r="A1179" i="4"/>
  <c r="A1183" i="1" s="1"/>
  <c r="A1180" i="4"/>
  <c r="A1184" i="1" s="1"/>
  <c r="A1181" i="4"/>
  <c r="A1185" i="1" s="1"/>
  <c r="A1182" i="4"/>
  <c r="A1186" i="1" s="1"/>
  <c r="A1183" i="4"/>
  <c r="A1187" i="1" s="1"/>
  <c r="A1184" i="4"/>
  <c r="A1188" i="1" s="1"/>
  <c r="A1185" i="4"/>
  <c r="A1189" i="1" s="1"/>
  <c r="A1186" i="4"/>
  <c r="A1190" i="1" s="1"/>
  <c r="A1187" i="4"/>
  <c r="A1191" i="1" s="1"/>
  <c r="A1188" i="4"/>
  <c r="A1192" i="1" s="1"/>
  <c r="A1189" i="4"/>
  <c r="A1193" i="1" s="1"/>
  <c r="A1190" i="4"/>
  <c r="A1194" i="1" s="1"/>
  <c r="A1191" i="4"/>
  <c r="A1195" i="1" s="1"/>
  <c r="A1192" i="4"/>
  <c r="A1196" i="1" s="1"/>
  <c r="A1193" i="4"/>
  <c r="A1197" i="1" s="1"/>
  <c r="A1194" i="4"/>
  <c r="A1198" i="1" s="1"/>
  <c r="A1195" i="4"/>
  <c r="A1199" i="1" s="1"/>
  <c r="A1196" i="4"/>
  <c r="A1200" i="1" s="1"/>
  <c r="A1197" i="4"/>
  <c r="A1201" i="1" s="1"/>
  <c r="A1198" i="4"/>
  <c r="A1202" i="1" s="1"/>
  <c r="A1199" i="4"/>
  <c r="A1203" i="1" s="1"/>
  <c r="A1200" i="4"/>
  <c r="A1204" i="1" s="1"/>
  <c r="A1201" i="4"/>
  <c r="A1205" i="1" s="1"/>
  <c r="A1202" i="4"/>
  <c r="A1206" i="1" s="1"/>
  <c r="A1203" i="4"/>
  <c r="A1207" i="1" s="1"/>
  <c r="A1204" i="4"/>
  <c r="A1208" i="1" s="1"/>
  <c r="A1205" i="4"/>
  <c r="A1209" i="1" s="1"/>
  <c r="A1206" i="4"/>
  <c r="A1210" i="1" s="1"/>
  <c r="A1207" i="4"/>
  <c r="A1211" i="1" s="1"/>
  <c r="A1208" i="4"/>
  <c r="A1212" i="1" s="1"/>
  <c r="A1209" i="4"/>
  <c r="A1213" i="1" s="1"/>
  <c r="A1210" i="4"/>
  <c r="A1214" i="1" s="1"/>
  <c r="A1211" i="4"/>
  <c r="A1215" i="1" s="1"/>
  <c r="A1212" i="4"/>
  <c r="A1216" i="1" s="1"/>
  <c r="A1213" i="4"/>
  <c r="A1217" i="1" s="1"/>
  <c r="A1214" i="4"/>
  <c r="A1218" i="1" s="1"/>
  <c r="A1215" i="4"/>
  <c r="A1219" i="1" s="1"/>
  <c r="A1216" i="4"/>
  <c r="A1220" i="1" s="1"/>
  <c r="A10" i="4"/>
  <c r="N1211" i="1" l="1"/>
  <c r="L1211" i="1"/>
  <c r="J1211" i="1"/>
  <c r="K1211" i="1"/>
  <c r="N1195" i="1"/>
  <c r="L1195" i="1"/>
  <c r="J1195" i="1"/>
  <c r="K1195" i="1"/>
  <c r="N1183" i="1"/>
  <c r="L1183" i="1"/>
  <c r="J1183" i="1"/>
  <c r="K1183" i="1"/>
  <c r="N1171" i="1"/>
  <c r="L1171" i="1"/>
  <c r="J1171" i="1"/>
  <c r="K1171" i="1"/>
  <c r="N1163" i="1"/>
  <c r="L1163" i="1"/>
  <c r="J1163" i="1"/>
  <c r="K1163" i="1"/>
  <c r="N1151" i="1"/>
  <c r="L1151" i="1"/>
  <c r="J1151" i="1"/>
  <c r="K1151" i="1"/>
  <c r="N1139" i="1"/>
  <c r="L1139" i="1"/>
  <c r="J1139" i="1"/>
  <c r="K1139" i="1"/>
  <c r="N1127" i="1"/>
  <c r="K1127" i="1"/>
  <c r="J1127" i="1"/>
  <c r="L1127" i="1"/>
  <c r="N1115" i="1"/>
  <c r="J1115" i="1"/>
  <c r="K1115" i="1"/>
  <c r="L1115" i="1"/>
  <c r="N1103" i="1"/>
  <c r="J1103" i="1"/>
  <c r="K1103" i="1"/>
  <c r="L1103" i="1"/>
  <c r="N1217" i="1"/>
  <c r="J1217" i="1"/>
  <c r="K1217" i="1"/>
  <c r="L1217" i="1"/>
  <c r="N1209" i="1"/>
  <c r="J1209" i="1"/>
  <c r="K1209" i="1"/>
  <c r="L1209" i="1"/>
  <c r="N1201" i="1"/>
  <c r="J1201" i="1"/>
  <c r="K1201" i="1"/>
  <c r="L1201" i="1"/>
  <c r="N1193" i="1"/>
  <c r="J1193" i="1"/>
  <c r="K1193" i="1"/>
  <c r="L1193" i="1"/>
  <c r="N1185" i="1"/>
  <c r="J1185" i="1"/>
  <c r="K1185" i="1"/>
  <c r="L1185" i="1"/>
  <c r="N1177" i="1"/>
  <c r="J1177" i="1"/>
  <c r="K1177" i="1"/>
  <c r="L1177" i="1"/>
  <c r="N1169" i="1"/>
  <c r="J1169" i="1"/>
  <c r="K1169" i="1"/>
  <c r="L1169" i="1"/>
  <c r="N1161" i="1"/>
  <c r="J1161" i="1"/>
  <c r="K1161" i="1"/>
  <c r="L1161" i="1"/>
  <c r="N1153" i="1"/>
  <c r="J1153" i="1"/>
  <c r="K1153" i="1"/>
  <c r="L1153" i="1"/>
  <c r="N1145" i="1"/>
  <c r="J1145" i="1"/>
  <c r="K1145" i="1"/>
  <c r="L1145" i="1"/>
  <c r="N1137" i="1"/>
  <c r="J1137" i="1"/>
  <c r="K1137" i="1"/>
  <c r="L1137" i="1"/>
  <c r="N1129" i="1"/>
  <c r="K1129" i="1"/>
  <c r="J1129" i="1"/>
  <c r="L1129" i="1"/>
  <c r="N1121" i="1"/>
  <c r="J1121" i="1"/>
  <c r="K1121" i="1"/>
  <c r="L1121" i="1"/>
  <c r="N1113" i="1"/>
  <c r="L1113" i="1"/>
  <c r="J1113" i="1"/>
  <c r="K1113" i="1"/>
  <c r="N1105" i="1"/>
  <c r="L1105" i="1"/>
  <c r="J1105" i="1"/>
  <c r="K1105" i="1"/>
  <c r="N1097" i="1"/>
  <c r="L1097" i="1"/>
  <c r="J1097" i="1"/>
  <c r="K1097" i="1"/>
  <c r="N1089" i="1"/>
  <c r="L1089" i="1"/>
  <c r="J1089" i="1"/>
  <c r="K1089" i="1"/>
  <c r="N1081" i="1"/>
  <c r="L1081" i="1"/>
  <c r="J1081" i="1"/>
  <c r="K1081" i="1"/>
  <c r="N1073" i="1"/>
  <c r="L1073" i="1"/>
  <c r="J1073" i="1"/>
  <c r="K1073" i="1"/>
  <c r="N1065" i="1"/>
  <c r="L1065" i="1"/>
  <c r="J1065" i="1"/>
  <c r="K1065" i="1"/>
  <c r="N1053" i="1"/>
  <c r="L1053" i="1"/>
  <c r="J1053" i="1"/>
  <c r="K1053" i="1"/>
  <c r="N1045" i="1"/>
  <c r="L1045" i="1"/>
  <c r="J1045" i="1"/>
  <c r="K1045" i="1"/>
  <c r="N1037" i="1"/>
  <c r="L1037" i="1"/>
  <c r="J1037" i="1"/>
  <c r="K1037" i="1"/>
  <c r="N1029" i="1"/>
  <c r="L1029" i="1"/>
  <c r="J1029" i="1"/>
  <c r="K1029" i="1"/>
  <c r="N1021" i="1"/>
  <c r="L1021" i="1"/>
  <c r="J1021" i="1"/>
  <c r="K1021" i="1"/>
  <c r="N1013" i="1"/>
  <c r="L1013" i="1"/>
  <c r="J1013" i="1"/>
  <c r="K1013" i="1"/>
  <c r="N1005" i="1"/>
  <c r="L1005" i="1"/>
  <c r="J1005" i="1"/>
  <c r="K1005" i="1"/>
  <c r="N997" i="1"/>
  <c r="L997" i="1"/>
  <c r="J997" i="1"/>
  <c r="K997" i="1"/>
  <c r="N989" i="1"/>
  <c r="L989" i="1"/>
  <c r="J989" i="1"/>
  <c r="K989" i="1"/>
  <c r="N981" i="1"/>
  <c r="L981" i="1"/>
  <c r="J981" i="1"/>
  <c r="K981" i="1"/>
  <c r="N973" i="1"/>
  <c r="L973" i="1"/>
  <c r="J973" i="1"/>
  <c r="K973" i="1"/>
  <c r="N965" i="1"/>
  <c r="L965" i="1"/>
  <c r="J965" i="1"/>
  <c r="K965" i="1"/>
  <c r="N957" i="1"/>
  <c r="L957" i="1"/>
  <c r="J957" i="1"/>
  <c r="K957" i="1"/>
  <c r="N949" i="1"/>
  <c r="L949" i="1"/>
  <c r="J949" i="1"/>
  <c r="K949" i="1"/>
  <c r="N941" i="1"/>
  <c r="L941" i="1"/>
  <c r="J941" i="1"/>
  <c r="K941" i="1"/>
  <c r="N933" i="1"/>
  <c r="L933" i="1"/>
  <c r="J933" i="1"/>
  <c r="K933" i="1"/>
  <c r="N925" i="1"/>
  <c r="L925" i="1"/>
  <c r="J925" i="1"/>
  <c r="K925" i="1"/>
  <c r="N917" i="1"/>
  <c r="L917" i="1"/>
  <c r="J917" i="1"/>
  <c r="K917" i="1"/>
  <c r="N909" i="1"/>
  <c r="L909" i="1"/>
  <c r="J909" i="1"/>
  <c r="K909" i="1"/>
  <c r="N901" i="1"/>
  <c r="L901" i="1"/>
  <c r="J901" i="1"/>
  <c r="K901" i="1"/>
  <c r="N893" i="1"/>
  <c r="L893" i="1"/>
  <c r="J893" i="1"/>
  <c r="K893" i="1"/>
  <c r="N885" i="1"/>
  <c r="L885" i="1"/>
  <c r="J885" i="1"/>
  <c r="K885" i="1"/>
  <c r="N877" i="1"/>
  <c r="L877" i="1"/>
  <c r="J877" i="1"/>
  <c r="K877" i="1"/>
  <c r="N869" i="1"/>
  <c r="L869" i="1"/>
  <c r="J869" i="1"/>
  <c r="K869" i="1"/>
  <c r="N861" i="1"/>
  <c r="L861" i="1"/>
  <c r="J861" i="1"/>
  <c r="K861" i="1"/>
  <c r="N853" i="1"/>
  <c r="L853" i="1"/>
  <c r="J853" i="1"/>
  <c r="K853" i="1"/>
  <c r="N845" i="1"/>
  <c r="L845" i="1"/>
  <c r="J845" i="1"/>
  <c r="K845" i="1"/>
  <c r="N837" i="1"/>
  <c r="L837" i="1"/>
  <c r="J837" i="1"/>
  <c r="K837" i="1"/>
  <c r="N829" i="1"/>
  <c r="L829" i="1"/>
  <c r="J829" i="1"/>
  <c r="K829" i="1"/>
  <c r="N821" i="1"/>
  <c r="L821" i="1"/>
  <c r="J821" i="1"/>
  <c r="K821" i="1"/>
  <c r="N813" i="1"/>
  <c r="L813" i="1"/>
  <c r="J813" i="1"/>
  <c r="K813" i="1"/>
  <c r="N809" i="1"/>
  <c r="L809" i="1"/>
  <c r="J809" i="1"/>
  <c r="K809" i="1"/>
  <c r="N801" i="1"/>
  <c r="L801" i="1"/>
  <c r="J801" i="1"/>
  <c r="K801" i="1"/>
  <c r="N793" i="1"/>
  <c r="L793" i="1"/>
  <c r="J793" i="1"/>
  <c r="K793" i="1"/>
  <c r="N785" i="1"/>
  <c r="L785" i="1"/>
  <c r="J785" i="1"/>
  <c r="K785" i="1"/>
  <c r="N777" i="1"/>
  <c r="L777" i="1"/>
  <c r="J777" i="1"/>
  <c r="K777" i="1"/>
  <c r="N769" i="1"/>
  <c r="L769" i="1"/>
  <c r="J769" i="1"/>
  <c r="K769" i="1"/>
  <c r="N761" i="1"/>
  <c r="L761" i="1"/>
  <c r="J761" i="1"/>
  <c r="K761" i="1"/>
  <c r="N749" i="1"/>
  <c r="L749" i="1"/>
  <c r="J749" i="1"/>
  <c r="K749" i="1"/>
  <c r="N745" i="1"/>
  <c r="L745" i="1"/>
  <c r="J745" i="1"/>
  <c r="K745" i="1"/>
  <c r="N737" i="1"/>
  <c r="L737" i="1"/>
  <c r="J737" i="1"/>
  <c r="K737" i="1"/>
  <c r="N733" i="1"/>
  <c r="L733" i="1"/>
  <c r="J733" i="1"/>
  <c r="K733" i="1"/>
  <c r="N729" i="1"/>
  <c r="L729" i="1"/>
  <c r="J729" i="1"/>
  <c r="K729" i="1"/>
  <c r="N725" i="1"/>
  <c r="L725" i="1"/>
  <c r="J725" i="1"/>
  <c r="K725" i="1"/>
  <c r="N721" i="1"/>
  <c r="L721" i="1"/>
  <c r="J721" i="1"/>
  <c r="K721" i="1"/>
  <c r="N717" i="1"/>
  <c r="L717" i="1"/>
  <c r="J717" i="1"/>
  <c r="K717" i="1"/>
  <c r="N713" i="1"/>
  <c r="K713" i="1"/>
  <c r="J713" i="1"/>
  <c r="L713" i="1"/>
  <c r="N709" i="1"/>
  <c r="K709" i="1"/>
  <c r="J709" i="1"/>
  <c r="L709" i="1"/>
  <c r="N701" i="1"/>
  <c r="K701" i="1"/>
  <c r="J701" i="1"/>
  <c r="L701" i="1"/>
  <c r="N693" i="1"/>
  <c r="K693" i="1"/>
  <c r="J693" i="1"/>
  <c r="L693" i="1"/>
  <c r="N673" i="1"/>
  <c r="K673" i="1"/>
  <c r="J673" i="1"/>
  <c r="L673" i="1"/>
  <c r="N661" i="1"/>
  <c r="K661" i="1"/>
  <c r="J661" i="1"/>
  <c r="L661" i="1"/>
  <c r="N605" i="1"/>
  <c r="J605" i="1"/>
  <c r="K605" i="1"/>
  <c r="L605" i="1"/>
  <c r="N601" i="1"/>
  <c r="J601" i="1"/>
  <c r="K601" i="1"/>
  <c r="L601" i="1"/>
  <c r="N597" i="1"/>
  <c r="J597" i="1"/>
  <c r="K597" i="1"/>
  <c r="L597" i="1"/>
  <c r="N593" i="1"/>
  <c r="J593" i="1"/>
  <c r="K593" i="1"/>
  <c r="L593" i="1"/>
  <c r="N589" i="1"/>
  <c r="J589" i="1"/>
  <c r="K589" i="1"/>
  <c r="L589" i="1"/>
  <c r="N585" i="1"/>
  <c r="J585" i="1"/>
  <c r="K585" i="1"/>
  <c r="L585" i="1"/>
  <c r="N581" i="1"/>
  <c r="J581" i="1"/>
  <c r="K581" i="1"/>
  <c r="L581" i="1"/>
  <c r="N577" i="1"/>
  <c r="J577" i="1"/>
  <c r="K577" i="1"/>
  <c r="L577" i="1"/>
  <c r="N573" i="1"/>
  <c r="J573" i="1"/>
  <c r="K573" i="1"/>
  <c r="L573" i="1"/>
  <c r="N569" i="1"/>
  <c r="J569" i="1"/>
  <c r="K569" i="1"/>
  <c r="L569" i="1"/>
  <c r="N565" i="1"/>
  <c r="J565" i="1"/>
  <c r="K565" i="1"/>
  <c r="L565" i="1"/>
  <c r="N561" i="1"/>
  <c r="J561" i="1"/>
  <c r="K561" i="1"/>
  <c r="L561" i="1"/>
  <c r="N557" i="1"/>
  <c r="J557" i="1"/>
  <c r="K557" i="1"/>
  <c r="L557" i="1"/>
  <c r="N553" i="1"/>
  <c r="J553" i="1"/>
  <c r="K553" i="1"/>
  <c r="L553" i="1"/>
  <c r="N549" i="1"/>
  <c r="J549" i="1"/>
  <c r="K549" i="1"/>
  <c r="L549" i="1"/>
  <c r="N545" i="1"/>
  <c r="J545" i="1"/>
  <c r="K545" i="1"/>
  <c r="L545" i="1"/>
  <c r="N541" i="1"/>
  <c r="J541" i="1"/>
  <c r="K541" i="1"/>
  <c r="L541" i="1"/>
  <c r="N537" i="1"/>
  <c r="J537" i="1"/>
  <c r="K537" i="1"/>
  <c r="L537" i="1"/>
  <c r="N533" i="1"/>
  <c r="J533" i="1"/>
  <c r="K533" i="1"/>
  <c r="L533" i="1"/>
  <c r="N529" i="1"/>
  <c r="J529" i="1"/>
  <c r="K529" i="1"/>
  <c r="L529" i="1"/>
  <c r="N525" i="1"/>
  <c r="J525" i="1"/>
  <c r="K525" i="1"/>
  <c r="L525" i="1"/>
  <c r="N521" i="1"/>
  <c r="J521" i="1"/>
  <c r="K521" i="1"/>
  <c r="L521" i="1"/>
  <c r="N517" i="1"/>
  <c r="J517" i="1"/>
  <c r="K517" i="1"/>
  <c r="L517" i="1"/>
  <c r="N513" i="1"/>
  <c r="J513" i="1"/>
  <c r="K513" i="1"/>
  <c r="L513" i="1"/>
  <c r="N509" i="1"/>
  <c r="J509" i="1"/>
  <c r="K509" i="1"/>
  <c r="L509" i="1"/>
  <c r="N505" i="1"/>
  <c r="J505" i="1"/>
  <c r="K505" i="1"/>
  <c r="L505" i="1"/>
  <c r="N501" i="1"/>
  <c r="J501" i="1"/>
  <c r="K501" i="1"/>
  <c r="L501" i="1"/>
  <c r="N497" i="1"/>
  <c r="J497" i="1"/>
  <c r="K497" i="1"/>
  <c r="L497" i="1"/>
  <c r="N493" i="1"/>
  <c r="J493" i="1"/>
  <c r="K493" i="1"/>
  <c r="L493" i="1"/>
  <c r="N489" i="1"/>
  <c r="J489" i="1"/>
  <c r="K489" i="1"/>
  <c r="L489" i="1"/>
  <c r="N485" i="1"/>
  <c r="J485" i="1"/>
  <c r="K485" i="1"/>
  <c r="L485" i="1"/>
  <c r="N481" i="1"/>
  <c r="J481" i="1"/>
  <c r="K481" i="1"/>
  <c r="L481" i="1"/>
  <c r="N477" i="1"/>
  <c r="J477" i="1"/>
  <c r="K477" i="1"/>
  <c r="L477" i="1"/>
  <c r="N473" i="1"/>
  <c r="J473" i="1"/>
  <c r="K473" i="1"/>
  <c r="L473" i="1"/>
  <c r="N469" i="1"/>
  <c r="J469" i="1"/>
  <c r="K469" i="1"/>
  <c r="L469" i="1"/>
  <c r="N465" i="1"/>
  <c r="J465" i="1"/>
  <c r="K465" i="1"/>
  <c r="L465" i="1"/>
  <c r="N461" i="1"/>
  <c r="J461" i="1"/>
  <c r="K461" i="1"/>
  <c r="L461" i="1"/>
  <c r="N457" i="1"/>
  <c r="J457" i="1"/>
  <c r="K457" i="1"/>
  <c r="L457" i="1"/>
  <c r="N453" i="1"/>
  <c r="J453" i="1"/>
  <c r="K453" i="1"/>
  <c r="L453" i="1"/>
  <c r="N449" i="1"/>
  <c r="J449" i="1"/>
  <c r="K449" i="1"/>
  <c r="L449" i="1"/>
  <c r="N445" i="1"/>
  <c r="J445" i="1"/>
  <c r="K445" i="1"/>
  <c r="L445" i="1"/>
  <c r="N441" i="1"/>
  <c r="J441" i="1"/>
  <c r="K441" i="1"/>
  <c r="L441" i="1"/>
  <c r="N437" i="1"/>
  <c r="J437" i="1"/>
  <c r="K437" i="1"/>
  <c r="L437" i="1"/>
  <c r="N433" i="1"/>
  <c r="J433" i="1"/>
  <c r="K433" i="1"/>
  <c r="L433" i="1"/>
  <c r="N429" i="1"/>
  <c r="J429" i="1"/>
  <c r="K429" i="1"/>
  <c r="L429" i="1"/>
  <c r="N425" i="1"/>
  <c r="J425" i="1"/>
  <c r="K425" i="1"/>
  <c r="L425" i="1"/>
  <c r="N421" i="1"/>
  <c r="J421" i="1"/>
  <c r="K421" i="1"/>
  <c r="L421" i="1"/>
  <c r="N417" i="1"/>
  <c r="J417" i="1"/>
  <c r="K417" i="1"/>
  <c r="L417" i="1"/>
  <c r="N413" i="1"/>
  <c r="J413" i="1"/>
  <c r="K413" i="1"/>
  <c r="L413" i="1"/>
  <c r="N409" i="1"/>
  <c r="J409" i="1"/>
  <c r="K409" i="1"/>
  <c r="L409" i="1"/>
  <c r="N405" i="1"/>
  <c r="J405" i="1"/>
  <c r="K405" i="1"/>
  <c r="L405" i="1"/>
  <c r="N401" i="1"/>
  <c r="J401" i="1"/>
  <c r="K401" i="1"/>
  <c r="L401" i="1"/>
  <c r="N397" i="1"/>
  <c r="J397" i="1"/>
  <c r="K397" i="1"/>
  <c r="L397" i="1"/>
  <c r="N393" i="1"/>
  <c r="J393" i="1"/>
  <c r="K393" i="1"/>
  <c r="L393" i="1"/>
  <c r="N389" i="1"/>
  <c r="J389" i="1"/>
  <c r="K389" i="1"/>
  <c r="L389" i="1"/>
  <c r="N385" i="1"/>
  <c r="J385" i="1"/>
  <c r="K385" i="1"/>
  <c r="L385" i="1"/>
  <c r="N381" i="1"/>
  <c r="J381" i="1"/>
  <c r="K381" i="1"/>
  <c r="L381" i="1"/>
  <c r="N377" i="1"/>
  <c r="J377" i="1"/>
  <c r="K377" i="1"/>
  <c r="L377" i="1"/>
  <c r="N373" i="1"/>
  <c r="J373" i="1"/>
  <c r="K373" i="1"/>
  <c r="L373" i="1"/>
  <c r="N369" i="1"/>
  <c r="J369" i="1"/>
  <c r="K369" i="1"/>
  <c r="L369" i="1"/>
  <c r="N365" i="1"/>
  <c r="J365" i="1"/>
  <c r="K365" i="1"/>
  <c r="L365" i="1"/>
  <c r="N361" i="1"/>
  <c r="J361" i="1"/>
  <c r="K361" i="1"/>
  <c r="L361" i="1"/>
  <c r="N357" i="1"/>
  <c r="J357" i="1"/>
  <c r="K357" i="1"/>
  <c r="L357" i="1"/>
  <c r="N353" i="1"/>
  <c r="J353" i="1"/>
  <c r="K353" i="1"/>
  <c r="L353" i="1"/>
  <c r="N349" i="1"/>
  <c r="J349" i="1"/>
  <c r="K349" i="1"/>
  <c r="L349" i="1"/>
  <c r="N345" i="1"/>
  <c r="J345" i="1"/>
  <c r="K345" i="1"/>
  <c r="L345" i="1"/>
  <c r="N341" i="1"/>
  <c r="J341" i="1"/>
  <c r="K341" i="1"/>
  <c r="L341" i="1"/>
  <c r="N337" i="1"/>
  <c r="J337" i="1"/>
  <c r="K337" i="1"/>
  <c r="L337" i="1"/>
  <c r="N333" i="1"/>
  <c r="J333" i="1"/>
  <c r="K333" i="1"/>
  <c r="L333" i="1"/>
  <c r="N329" i="1"/>
  <c r="J329" i="1"/>
  <c r="K329" i="1"/>
  <c r="L329" i="1"/>
  <c r="N325" i="1"/>
  <c r="J325" i="1"/>
  <c r="K325" i="1"/>
  <c r="L325" i="1"/>
  <c r="N321" i="1"/>
  <c r="J321" i="1"/>
  <c r="K321" i="1"/>
  <c r="L321" i="1"/>
  <c r="N317" i="1"/>
  <c r="J317" i="1"/>
  <c r="K317" i="1"/>
  <c r="L317" i="1"/>
  <c r="N313" i="1"/>
  <c r="J313" i="1"/>
  <c r="K313" i="1"/>
  <c r="L313" i="1"/>
  <c r="N309" i="1"/>
  <c r="J309" i="1"/>
  <c r="K309" i="1"/>
  <c r="L309" i="1"/>
  <c r="N305" i="1"/>
  <c r="J305" i="1"/>
  <c r="K305" i="1"/>
  <c r="L305" i="1"/>
  <c r="N301" i="1"/>
  <c r="J301" i="1"/>
  <c r="K301" i="1"/>
  <c r="L301" i="1"/>
  <c r="N297" i="1"/>
  <c r="J297" i="1"/>
  <c r="K297" i="1"/>
  <c r="L297" i="1"/>
  <c r="N293" i="1"/>
  <c r="J293" i="1"/>
  <c r="K293" i="1"/>
  <c r="L293" i="1"/>
  <c r="N289" i="1"/>
  <c r="J289" i="1"/>
  <c r="K289" i="1"/>
  <c r="L289" i="1"/>
  <c r="N285" i="1"/>
  <c r="J285" i="1"/>
  <c r="K285" i="1"/>
  <c r="L285" i="1"/>
  <c r="N281" i="1"/>
  <c r="J281" i="1"/>
  <c r="K281" i="1"/>
  <c r="L281" i="1"/>
  <c r="N277" i="1"/>
  <c r="J277" i="1"/>
  <c r="L277" i="1"/>
  <c r="K277" i="1"/>
  <c r="N273" i="1"/>
  <c r="J273" i="1"/>
  <c r="L273" i="1"/>
  <c r="K273" i="1"/>
  <c r="N269" i="1"/>
  <c r="J269" i="1"/>
  <c r="L269" i="1"/>
  <c r="K269" i="1"/>
  <c r="N265" i="1"/>
  <c r="J265" i="1"/>
  <c r="L265" i="1"/>
  <c r="K265" i="1"/>
  <c r="N261" i="1"/>
  <c r="J261" i="1"/>
  <c r="L261" i="1"/>
  <c r="K261" i="1"/>
  <c r="N257" i="1"/>
  <c r="J257" i="1"/>
  <c r="L257" i="1"/>
  <c r="K257" i="1"/>
  <c r="N253" i="1"/>
  <c r="J253" i="1"/>
  <c r="L253" i="1"/>
  <c r="K253" i="1"/>
  <c r="N249" i="1"/>
  <c r="J249" i="1"/>
  <c r="L249" i="1"/>
  <c r="K249" i="1"/>
  <c r="N245" i="1"/>
  <c r="J245" i="1"/>
  <c r="L245" i="1"/>
  <c r="K245" i="1"/>
  <c r="N241" i="1"/>
  <c r="J241" i="1"/>
  <c r="K241" i="1"/>
  <c r="L241" i="1"/>
  <c r="N237" i="1"/>
  <c r="J237" i="1"/>
  <c r="K237" i="1"/>
  <c r="L237" i="1"/>
  <c r="N233" i="1"/>
  <c r="J233" i="1"/>
  <c r="K233" i="1"/>
  <c r="L233" i="1"/>
  <c r="N229" i="1"/>
  <c r="J229" i="1"/>
  <c r="K229" i="1"/>
  <c r="L229" i="1"/>
  <c r="N225" i="1"/>
  <c r="J225" i="1"/>
  <c r="K225" i="1"/>
  <c r="L225" i="1"/>
  <c r="N221" i="1"/>
  <c r="J221" i="1"/>
  <c r="K221" i="1"/>
  <c r="L221" i="1"/>
  <c r="N217" i="1"/>
  <c r="J217" i="1"/>
  <c r="K217" i="1"/>
  <c r="L217" i="1"/>
  <c r="N213" i="1"/>
  <c r="J213" i="1"/>
  <c r="K213" i="1"/>
  <c r="L213" i="1"/>
  <c r="N209" i="1"/>
  <c r="J209" i="1"/>
  <c r="K209" i="1"/>
  <c r="L209" i="1"/>
  <c r="N205" i="1"/>
  <c r="J205" i="1"/>
  <c r="K205" i="1"/>
  <c r="L205" i="1"/>
  <c r="N201" i="1"/>
  <c r="J201" i="1"/>
  <c r="K201" i="1"/>
  <c r="L201" i="1"/>
  <c r="N197" i="1"/>
  <c r="J197" i="1"/>
  <c r="K197" i="1"/>
  <c r="L197" i="1"/>
  <c r="N193" i="1"/>
  <c r="J193" i="1"/>
  <c r="K193" i="1"/>
  <c r="L193" i="1"/>
  <c r="N189" i="1"/>
  <c r="J189" i="1"/>
  <c r="K189" i="1"/>
  <c r="L189" i="1"/>
  <c r="N185" i="1"/>
  <c r="J185" i="1"/>
  <c r="K185" i="1"/>
  <c r="L185" i="1"/>
  <c r="N181" i="1"/>
  <c r="J181" i="1"/>
  <c r="K181" i="1"/>
  <c r="L181" i="1"/>
  <c r="N177" i="1"/>
  <c r="J177" i="1"/>
  <c r="K177" i="1"/>
  <c r="L177" i="1"/>
  <c r="N173" i="1"/>
  <c r="J173" i="1"/>
  <c r="K173" i="1"/>
  <c r="L173" i="1"/>
  <c r="N169" i="1"/>
  <c r="J169" i="1"/>
  <c r="K169" i="1"/>
  <c r="L169" i="1"/>
  <c r="N165" i="1"/>
  <c r="J165" i="1"/>
  <c r="K165" i="1"/>
  <c r="L165" i="1"/>
  <c r="N161" i="1"/>
  <c r="J161" i="1"/>
  <c r="K161" i="1"/>
  <c r="L161" i="1"/>
  <c r="N157" i="1"/>
  <c r="J157" i="1"/>
  <c r="K157" i="1"/>
  <c r="L157" i="1"/>
  <c r="N153" i="1"/>
  <c r="J153" i="1"/>
  <c r="K153" i="1"/>
  <c r="L153" i="1"/>
  <c r="N149" i="1"/>
  <c r="J149" i="1"/>
  <c r="K149" i="1"/>
  <c r="L149" i="1"/>
  <c r="N145" i="1"/>
  <c r="J145" i="1"/>
  <c r="K145" i="1"/>
  <c r="L145" i="1"/>
  <c r="N141" i="1"/>
  <c r="J141" i="1"/>
  <c r="K141" i="1"/>
  <c r="L141" i="1"/>
  <c r="N137" i="1"/>
  <c r="J137" i="1"/>
  <c r="K137" i="1"/>
  <c r="L137" i="1"/>
  <c r="N133" i="1"/>
  <c r="J133" i="1"/>
  <c r="K133" i="1"/>
  <c r="L133" i="1"/>
  <c r="N129" i="1"/>
  <c r="J129" i="1"/>
  <c r="K129" i="1"/>
  <c r="L129" i="1"/>
  <c r="N125" i="1"/>
  <c r="J125" i="1"/>
  <c r="K125" i="1"/>
  <c r="L125" i="1"/>
  <c r="N121" i="1"/>
  <c r="J121" i="1"/>
  <c r="K121" i="1"/>
  <c r="L121" i="1"/>
  <c r="N117" i="1"/>
  <c r="J117" i="1"/>
  <c r="K117" i="1"/>
  <c r="L117" i="1"/>
  <c r="N113" i="1"/>
  <c r="J113" i="1"/>
  <c r="K113" i="1"/>
  <c r="L113" i="1"/>
  <c r="N109" i="1"/>
  <c r="J109" i="1"/>
  <c r="K109" i="1"/>
  <c r="L109" i="1"/>
  <c r="N105" i="1"/>
  <c r="J105" i="1"/>
  <c r="K105" i="1"/>
  <c r="L105" i="1"/>
  <c r="N101" i="1"/>
  <c r="J101" i="1"/>
  <c r="K101" i="1"/>
  <c r="L101" i="1"/>
  <c r="N97" i="1"/>
  <c r="J97" i="1"/>
  <c r="K97" i="1"/>
  <c r="L97" i="1"/>
  <c r="N93" i="1"/>
  <c r="J93" i="1"/>
  <c r="K93" i="1"/>
  <c r="L93" i="1"/>
  <c r="N89" i="1"/>
  <c r="J89" i="1"/>
  <c r="K89" i="1"/>
  <c r="L89" i="1"/>
  <c r="N85" i="1"/>
  <c r="J85" i="1"/>
  <c r="K85" i="1"/>
  <c r="L85" i="1"/>
  <c r="N81" i="1"/>
  <c r="J81" i="1"/>
  <c r="K81" i="1"/>
  <c r="L81" i="1"/>
  <c r="N77" i="1"/>
  <c r="J77" i="1"/>
  <c r="K77" i="1"/>
  <c r="L77" i="1"/>
  <c r="N73" i="1"/>
  <c r="J73" i="1"/>
  <c r="K73" i="1"/>
  <c r="L73" i="1"/>
  <c r="N69" i="1"/>
  <c r="J69" i="1"/>
  <c r="K69" i="1"/>
  <c r="L69" i="1"/>
  <c r="N65" i="1"/>
  <c r="J65" i="1"/>
  <c r="K65" i="1"/>
  <c r="L65" i="1"/>
  <c r="N61" i="1"/>
  <c r="J61" i="1"/>
  <c r="K61" i="1"/>
  <c r="L61" i="1"/>
  <c r="N57" i="1"/>
  <c r="J57" i="1"/>
  <c r="K57" i="1"/>
  <c r="L57" i="1"/>
  <c r="N53" i="1"/>
  <c r="J53" i="1"/>
  <c r="K53" i="1"/>
  <c r="L53" i="1"/>
  <c r="N49" i="1"/>
  <c r="J49" i="1"/>
  <c r="K49" i="1"/>
  <c r="L49" i="1"/>
  <c r="N45" i="1"/>
  <c r="J45" i="1"/>
  <c r="K45" i="1"/>
  <c r="L45" i="1"/>
  <c r="N41" i="1"/>
  <c r="J41" i="1"/>
  <c r="K41" i="1"/>
  <c r="L41" i="1"/>
  <c r="N4011" i="1"/>
  <c r="K4011" i="1"/>
  <c r="L4011" i="1"/>
  <c r="J4011" i="1"/>
  <c r="N4007" i="1"/>
  <c r="K4007" i="1"/>
  <c r="L4007" i="1"/>
  <c r="J4007" i="1"/>
  <c r="N4003" i="1"/>
  <c r="K4003" i="1"/>
  <c r="L4003" i="1"/>
  <c r="J4003" i="1"/>
  <c r="N3999" i="1"/>
  <c r="K3999" i="1"/>
  <c r="L3999" i="1"/>
  <c r="J3999" i="1"/>
  <c r="N3995" i="1"/>
  <c r="K3995" i="1"/>
  <c r="L3995" i="1"/>
  <c r="J3995" i="1"/>
  <c r="N3991" i="1"/>
  <c r="K3991" i="1"/>
  <c r="L3991" i="1"/>
  <c r="J3991" i="1"/>
  <c r="N3987" i="1"/>
  <c r="K3987" i="1"/>
  <c r="L3987" i="1"/>
  <c r="J3987" i="1"/>
  <c r="N3983" i="1"/>
  <c r="K3983" i="1"/>
  <c r="L3983" i="1"/>
  <c r="J3983" i="1"/>
  <c r="N3979" i="1"/>
  <c r="K3979" i="1"/>
  <c r="L3979" i="1"/>
  <c r="J3979" i="1"/>
  <c r="N3975" i="1"/>
  <c r="K3975" i="1"/>
  <c r="L3975" i="1"/>
  <c r="J3975" i="1"/>
  <c r="N3971" i="1"/>
  <c r="K3971" i="1"/>
  <c r="L3971" i="1"/>
  <c r="J3971" i="1"/>
  <c r="N3967" i="1"/>
  <c r="K3967" i="1"/>
  <c r="L3967" i="1"/>
  <c r="J3967" i="1"/>
  <c r="N3963" i="1"/>
  <c r="K3963" i="1"/>
  <c r="L3963" i="1"/>
  <c r="J3963" i="1"/>
  <c r="N3959" i="1"/>
  <c r="K3959" i="1"/>
  <c r="L3959" i="1"/>
  <c r="J3959" i="1"/>
  <c r="N3955" i="1"/>
  <c r="K3955" i="1"/>
  <c r="L3955" i="1"/>
  <c r="J3955" i="1"/>
  <c r="N3951" i="1"/>
  <c r="K3951" i="1"/>
  <c r="L3951" i="1"/>
  <c r="J3951" i="1"/>
  <c r="N3947" i="1"/>
  <c r="K3947" i="1"/>
  <c r="L3947" i="1"/>
  <c r="J3947" i="1"/>
  <c r="N3943" i="1"/>
  <c r="K3943" i="1"/>
  <c r="L3943" i="1"/>
  <c r="J3943" i="1"/>
  <c r="N3939" i="1"/>
  <c r="K3939" i="1"/>
  <c r="L3939" i="1"/>
  <c r="J3939" i="1"/>
  <c r="N3935" i="1"/>
  <c r="K3935" i="1"/>
  <c r="L3935" i="1"/>
  <c r="J3935" i="1"/>
  <c r="N3931" i="1"/>
  <c r="K3931" i="1"/>
  <c r="L3931" i="1"/>
  <c r="J3931" i="1"/>
  <c r="N3927" i="1"/>
  <c r="K3927" i="1"/>
  <c r="L3927" i="1"/>
  <c r="J3927" i="1"/>
  <c r="N3923" i="1"/>
  <c r="K3923" i="1"/>
  <c r="L3923" i="1"/>
  <c r="J3923" i="1"/>
  <c r="N3919" i="1"/>
  <c r="K3919" i="1"/>
  <c r="L3919" i="1"/>
  <c r="J3919" i="1"/>
  <c r="N3915" i="1"/>
  <c r="K3915" i="1"/>
  <c r="L3915" i="1"/>
  <c r="J3915" i="1"/>
  <c r="N3911" i="1"/>
  <c r="K3911" i="1"/>
  <c r="L3911" i="1"/>
  <c r="J3911" i="1"/>
  <c r="N3907" i="1"/>
  <c r="K3907" i="1"/>
  <c r="L3907" i="1"/>
  <c r="J3907" i="1"/>
  <c r="N3903" i="1"/>
  <c r="K3903" i="1"/>
  <c r="L3903" i="1"/>
  <c r="J3903" i="1"/>
  <c r="N3899" i="1"/>
  <c r="K3899" i="1"/>
  <c r="L3899" i="1"/>
  <c r="J3899" i="1"/>
  <c r="N3895" i="1"/>
  <c r="K3895" i="1"/>
  <c r="L3895" i="1"/>
  <c r="J3895" i="1"/>
  <c r="N3891" i="1"/>
  <c r="K3891" i="1"/>
  <c r="L3891" i="1"/>
  <c r="J3891" i="1"/>
  <c r="N3887" i="1"/>
  <c r="K3887" i="1"/>
  <c r="L3887" i="1"/>
  <c r="J3887" i="1"/>
  <c r="N3883" i="1"/>
  <c r="K3883" i="1"/>
  <c r="L3883" i="1"/>
  <c r="J3883" i="1"/>
  <c r="N3879" i="1"/>
  <c r="K3879" i="1"/>
  <c r="L3879" i="1"/>
  <c r="J3879" i="1"/>
  <c r="N3875" i="1"/>
  <c r="K3875" i="1"/>
  <c r="L3875" i="1"/>
  <c r="J3875" i="1"/>
  <c r="N3871" i="1"/>
  <c r="K3871" i="1"/>
  <c r="L3871" i="1"/>
  <c r="J3871" i="1"/>
  <c r="N3867" i="1"/>
  <c r="K3867" i="1"/>
  <c r="L3867" i="1"/>
  <c r="J3867" i="1"/>
  <c r="N3863" i="1"/>
  <c r="K3863" i="1"/>
  <c r="L3863" i="1"/>
  <c r="J3863" i="1"/>
  <c r="N3859" i="1"/>
  <c r="K3859" i="1"/>
  <c r="L3859" i="1"/>
  <c r="J3859" i="1"/>
  <c r="N3855" i="1"/>
  <c r="J3855" i="1"/>
  <c r="K3855" i="1"/>
  <c r="L3855" i="1"/>
  <c r="N3851" i="1"/>
  <c r="J3851" i="1"/>
  <c r="K3851" i="1"/>
  <c r="L3851" i="1"/>
  <c r="N3847" i="1"/>
  <c r="J3847" i="1"/>
  <c r="K3847" i="1"/>
  <c r="L3847" i="1"/>
  <c r="N3843" i="1"/>
  <c r="J3843" i="1"/>
  <c r="K3843" i="1"/>
  <c r="L3843" i="1"/>
  <c r="N3839" i="1"/>
  <c r="J3839" i="1"/>
  <c r="K3839" i="1"/>
  <c r="L3839" i="1"/>
  <c r="N3835" i="1"/>
  <c r="J3835" i="1"/>
  <c r="K3835" i="1"/>
  <c r="L3835" i="1"/>
  <c r="N3831" i="1"/>
  <c r="J3831" i="1"/>
  <c r="K3831" i="1"/>
  <c r="L3831" i="1"/>
  <c r="N3827" i="1"/>
  <c r="J3827" i="1"/>
  <c r="K3827" i="1"/>
  <c r="L3827" i="1"/>
  <c r="N3823" i="1"/>
  <c r="J3823" i="1"/>
  <c r="K3823" i="1"/>
  <c r="L3823" i="1"/>
  <c r="N3819" i="1"/>
  <c r="J3819" i="1"/>
  <c r="K3819" i="1"/>
  <c r="L3819" i="1"/>
  <c r="N3815" i="1"/>
  <c r="J3815" i="1"/>
  <c r="K3815" i="1"/>
  <c r="L3815" i="1"/>
  <c r="N3811" i="1"/>
  <c r="J3811" i="1"/>
  <c r="K3811" i="1"/>
  <c r="L3811" i="1"/>
  <c r="N3807" i="1"/>
  <c r="J3807" i="1"/>
  <c r="K3807" i="1"/>
  <c r="L3807" i="1"/>
  <c r="N3803" i="1"/>
  <c r="J3803" i="1"/>
  <c r="K3803" i="1"/>
  <c r="L3803" i="1"/>
  <c r="N3799" i="1"/>
  <c r="J3799" i="1"/>
  <c r="K3799" i="1"/>
  <c r="L3799" i="1"/>
  <c r="N3795" i="1"/>
  <c r="J3795" i="1"/>
  <c r="K3795" i="1"/>
  <c r="L3795" i="1"/>
  <c r="N3791" i="1"/>
  <c r="J3791" i="1"/>
  <c r="K3791" i="1"/>
  <c r="L3791" i="1"/>
  <c r="N3787" i="1"/>
  <c r="J3787" i="1"/>
  <c r="K3787" i="1"/>
  <c r="L3787" i="1"/>
  <c r="N3783" i="1"/>
  <c r="J3783" i="1"/>
  <c r="K3783" i="1"/>
  <c r="L3783" i="1"/>
  <c r="N3779" i="1"/>
  <c r="J3779" i="1"/>
  <c r="K3779" i="1"/>
  <c r="L3779" i="1"/>
  <c r="N3775" i="1"/>
  <c r="J3775" i="1"/>
  <c r="K3775" i="1"/>
  <c r="L3775" i="1"/>
  <c r="N3771" i="1"/>
  <c r="J3771" i="1"/>
  <c r="K3771" i="1"/>
  <c r="L3771" i="1"/>
  <c r="N3767" i="1"/>
  <c r="J3767" i="1"/>
  <c r="K3767" i="1"/>
  <c r="L3767" i="1"/>
  <c r="N3763" i="1"/>
  <c r="J3763" i="1"/>
  <c r="K3763" i="1"/>
  <c r="L3763" i="1"/>
  <c r="N3759" i="1"/>
  <c r="J3759" i="1"/>
  <c r="K3759" i="1"/>
  <c r="L3759" i="1"/>
  <c r="N3755" i="1"/>
  <c r="J3755" i="1"/>
  <c r="K3755" i="1"/>
  <c r="L3755" i="1"/>
  <c r="N3751" i="1"/>
  <c r="J3751" i="1"/>
  <c r="K3751" i="1"/>
  <c r="L3751" i="1"/>
  <c r="N3747" i="1"/>
  <c r="J3747" i="1"/>
  <c r="K3747" i="1"/>
  <c r="L3747" i="1"/>
  <c r="N3743" i="1"/>
  <c r="J3743" i="1"/>
  <c r="K3743" i="1"/>
  <c r="L3743" i="1"/>
  <c r="N3739" i="1"/>
  <c r="J3739" i="1"/>
  <c r="K3739" i="1"/>
  <c r="L3739" i="1"/>
  <c r="N3735" i="1"/>
  <c r="J3735" i="1"/>
  <c r="K3735" i="1"/>
  <c r="L3735" i="1"/>
  <c r="N3731" i="1"/>
  <c r="J3731" i="1"/>
  <c r="K3731" i="1"/>
  <c r="L3731" i="1"/>
  <c r="N3727" i="1"/>
  <c r="J3727" i="1"/>
  <c r="K3727" i="1"/>
  <c r="L3727" i="1"/>
  <c r="N3723" i="1"/>
  <c r="J3723" i="1"/>
  <c r="K3723" i="1"/>
  <c r="L3723" i="1"/>
  <c r="N3719" i="1"/>
  <c r="J3719" i="1"/>
  <c r="K3719" i="1"/>
  <c r="L3719" i="1"/>
  <c r="N3715" i="1"/>
  <c r="J3715" i="1"/>
  <c r="K3715" i="1"/>
  <c r="L3715" i="1"/>
  <c r="N3711" i="1"/>
  <c r="J3711" i="1"/>
  <c r="K3711" i="1"/>
  <c r="L3711" i="1"/>
  <c r="N3707" i="1"/>
  <c r="J3707" i="1"/>
  <c r="K3707" i="1"/>
  <c r="L3707" i="1"/>
  <c r="N3703" i="1"/>
  <c r="J3703" i="1"/>
  <c r="K3703" i="1"/>
  <c r="L3703" i="1"/>
  <c r="N3699" i="1"/>
  <c r="J3699" i="1"/>
  <c r="K3699" i="1"/>
  <c r="L3699" i="1"/>
  <c r="N3695" i="1"/>
  <c r="J3695" i="1"/>
  <c r="K3695" i="1"/>
  <c r="L3695" i="1"/>
  <c r="N3691" i="1"/>
  <c r="J3691" i="1"/>
  <c r="K3691" i="1"/>
  <c r="L3691" i="1"/>
  <c r="N3687" i="1"/>
  <c r="J3687" i="1"/>
  <c r="K3687" i="1"/>
  <c r="L3687" i="1"/>
  <c r="N3683" i="1"/>
  <c r="J3683" i="1"/>
  <c r="K3683" i="1"/>
  <c r="L3683" i="1"/>
  <c r="N3679" i="1"/>
  <c r="J3679" i="1"/>
  <c r="K3679" i="1"/>
  <c r="L3679" i="1"/>
  <c r="N3675" i="1"/>
  <c r="J3675" i="1"/>
  <c r="K3675" i="1"/>
  <c r="L3675" i="1"/>
  <c r="N3671" i="1"/>
  <c r="J3671" i="1"/>
  <c r="K3671" i="1"/>
  <c r="L3671" i="1"/>
  <c r="N3667" i="1"/>
  <c r="J3667" i="1"/>
  <c r="K3667" i="1"/>
  <c r="L3667" i="1"/>
  <c r="N3663" i="1"/>
  <c r="J3663" i="1"/>
  <c r="K3663" i="1"/>
  <c r="L3663" i="1"/>
  <c r="N3659" i="1"/>
  <c r="J3659" i="1"/>
  <c r="K3659" i="1"/>
  <c r="L3659" i="1"/>
  <c r="N3655" i="1"/>
  <c r="J3655" i="1"/>
  <c r="K3655" i="1"/>
  <c r="L3655" i="1"/>
  <c r="N3651" i="1"/>
  <c r="J3651" i="1"/>
  <c r="K3651" i="1"/>
  <c r="L3651" i="1"/>
  <c r="N3647" i="1"/>
  <c r="J3647" i="1"/>
  <c r="K3647" i="1"/>
  <c r="L3647" i="1"/>
  <c r="N3643" i="1"/>
  <c r="J3643" i="1"/>
  <c r="K3643" i="1"/>
  <c r="L3643" i="1"/>
  <c r="N3639" i="1"/>
  <c r="J3639" i="1"/>
  <c r="K3639" i="1"/>
  <c r="L3639" i="1"/>
  <c r="N3635" i="1"/>
  <c r="J3635" i="1"/>
  <c r="K3635" i="1"/>
  <c r="L3635" i="1"/>
  <c r="N3631" i="1"/>
  <c r="J3631" i="1"/>
  <c r="K3631" i="1"/>
  <c r="L3631" i="1"/>
  <c r="N3627" i="1"/>
  <c r="J3627" i="1"/>
  <c r="K3627" i="1"/>
  <c r="L3627" i="1"/>
  <c r="N3623" i="1"/>
  <c r="J3623" i="1"/>
  <c r="K3623" i="1"/>
  <c r="L3623" i="1"/>
  <c r="N3619" i="1"/>
  <c r="J3619" i="1"/>
  <c r="K3619" i="1"/>
  <c r="L3619" i="1"/>
  <c r="N3615" i="1"/>
  <c r="J3615" i="1"/>
  <c r="K3615" i="1"/>
  <c r="L3615" i="1"/>
  <c r="N3611" i="1"/>
  <c r="J3611" i="1"/>
  <c r="K3611" i="1"/>
  <c r="L3611" i="1"/>
  <c r="N3607" i="1"/>
  <c r="J3607" i="1"/>
  <c r="K3607" i="1"/>
  <c r="L3607" i="1"/>
  <c r="N3603" i="1"/>
  <c r="J3603" i="1"/>
  <c r="K3603" i="1"/>
  <c r="L3603" i="1"/>
  <c r="N3599" i="1"/>
  <c r="J3599" i="1"/>
  <c r="K3599" i="1"/>
  <c r="L3599" i="1"/>
  <c r="N3595" i="1"/>
  <c r="J3595" i="1"/>
  <c r="K3595" i="1"/>
  <c r="L3595" i="1"/>
  <c r="N3591" i="1"/>
  <c r="J3591" i="1"/>
  <c r="K3591" i="1"/>
  <c r="L3591" i="1"/>
  <c r="N3587" i="1"/>
  <c r="J3587" i="1"/>
  <c r="K3587" i="1"/>
  <c r="L3587" i="1"/>
  <c r="N3583" i="1"/>
  <c r="J3583" i="1"/>
  <c r="K3583" i="1"/>
  <c r="L3583" i="1"/>
  <c r="N3579" i="1"/>
  <c r="J3579" i="1"/>
  <c r="K3579" i="1"/>
  <c r="L3579" i="1"/>
  <c r="N3575" i="1"/>
  <c r="J3575" i="1"/>
  <c r="K3575" i="1"/>
  <c r="L3575" i="1"/>
  <c r="N3571" i="1"/>
  <c r="J3571" i="1"/>
  <c r="K3571" i="1"/>
  <c r="L3571" i="1"/>
  <c r="N3567" i="1"/>
  <c r="J3567" i="1"/>
  <c r="K3567" i="1"/>
  <c r="L3567" i="1"/>
  <c r="N3563" i="1"/>
  <c r="J3563" i="1"/>
  <c r="K3563" i="1"/>
  <c r="L3563" i="1"/>
  <c r="N3559" i="1"/>
  <c r="J3559" i="1"/>
  <c r="K3559" i="1"/>
  <c r="L3559" i="1"/>
  <c r="N3555" i="1"/>
  <c r="J3555" i="1"/>
  <c r="K3555" i="1"/>
  <c r="L3555" i="1"/>
  <c r="N3551" i="1"/>
  <c r="J3551" i="1"/>
  <c r="K3551" i="1"/>
  <c r="L3551" i="1"/>
  <c r="N3547" i="1"/>
  <c r="J3547" i="1"/>
  <c r="K3547" i="1"/>
  <c r="L3547" i="1"/>
  <c r="N3543" i="1"/>
  <c r="J3543" i="1"/>
  <c r="K3543" i="1"/>
  <c r="L3543" i="1"/>
  <c r="N3539" i="1"/>
  <c r="J3539" i="1"/>
  <c r="K3539" i="1"/>
  <c r="L3539" i="1"/>
  <c r="N3535" i="1"/>
  <c r="J3535" i="1"/>
  <c r="K3535" i="1"/>
  <c r="L3535" i="1"/>
  <c r="N3531" i="1"/>
  <c r="J3531" i="1"/>
  <c r="K3531" i="1"/>
  <c r="L3531" i="1"/>
  <c r="N3527" i="1"/>
  <c r="J3527" i="1"/>
  <c r="K3527" i="1"/>
  <c r="L3527" i="1"/>
  <c r="N3523" i="1"/>
  <c r="J3523" i="1"/>
  <c r="K3523" i="1"/>
  <c r="L3523" i="1"/>
  <c r="N3519" i="1"/>
  <c r="J3519" i="1"/>
  <c r="K3519" i="1"/>
  <c r="L3519" i="1"/>
  <c r="N3515" i="1"/>
  <c r="J3515" i="1"/>
  <c r="K3515" i="1"/>
  <c r="L3515" i="1"/>
  <c r="N3511" i="1"/>
  <c r="J3511" i="1"/>
  <c r="K3511" i="1"/>
  <c r="L3511" i="1"/>
  <c r="N3507" i="1"/>
  <c r="J3507" i="1"/>
  <c r="K3507" i="1"/>
  <c r="L3507" i="1"/>
  <c r="N3503" i="1"/>
  <c r="J3503" i="1"/>
  <c r="K3503" i="1"/>
  <c r="L3503" i="1"/>
  <c r="N3499" i="1"/>
  <c r="J3499" i="1"/>
  <c r="K3499" i="1"/>
  <c r="L3499" i="1"/>
  <c r="N3495" i="1"/>
  <c r="J3495" i="1"/>
  <c r="K3495" i="1"/>
  <c r="L3495" i="1"/>
  <c r="N3491" i="1"/>
  <c r="J3491" i="1"/>
  <c r="K3491" i="1"/>
  <c r="L3491" i="1"/>
  <c r="N3487" i="1"/>
  <c r="J3487" i="1"/>
  <c r="K3487" i="1"/>
  <c r="L3487" i="1"/>
  <c r="N3483" i="1"/>
  <c r="J3483" i="1"/>
  <c r="K3483" i="1"/>
  <c r="L3483" i="1"/>
  <c r="N3479" i="1"/>
  <c r="J3479" i="1"/>
  <c r="K3479" i="1"/>
  <c r="L3479" i="1"/>
  <c r="N3475" i="1"/>
  <c r="J3475" i="1"/>
  <c r="K3475" i="1"/>
  <c r="L3475" i="1"/>
  <c r="N3471" i="1"/>
  <c r="J3471" i="1"/>
  <c r="K3471" i="1"/>
  <c r="L3471" i="1"/>
  <c r="N3467" i="1"/>
  <c r="J3467" i="1"/>
  <c r="K3467" i="1"/>
  <c r="L3467" i="1"/>
  <c r="N3463" i="1"/>
  <c r="J3463" i="1"/>
  <c r="K3463" i="1"/>
  <c r="L3463" i="1"/>
  <c r="N3459" i="1"/>
  <c r="J3459" i="1"/>
  <c r="K3459" i="1"/>
  <c r="L3459" i="1"/>
  <c r="N3455" i="1"/>
  <c r="J3455" i="1"/>
  <c r="K3455" i="1"/>
  <c r="L3455" i="1"/>
  <c r="N3451" i="1"/>
  <c r="J3451" i="1"/>
  <c r="K3451" i="1"/>
  <c r="L3451" i="1"/>
  <c r="N3447" i="1"/>
  <c r="J3447" i="1"/>
  <c r="K3447" i="1"/>
  <c r="L3447" i="1"/>
  <c r="N3443" i="1"/>
  <c r="J3443" i="1"/>
  <c r="K3443" i="1"/>
  <c r="L3443" i="1"/>
  <c r="N3439" i="1"/>
  <c r="J3439" i="1"/>
  <c r="K3439" i="1"/>
  <c r="L3439" i="1"/>
  <c r="N3435" i="1"/>
  <c r="J3435" i="1"/>
  <c r="K3435" i="1"/>
  <c r="L3435" i="1"/>
  <c r="N3431" i="1"/>
  <c r="J3431" i="1"/>
  <c r="K3431" i="1"/>
  <c r="L3431" i="1"/>
  <c r="N3427" i="1"/>
  <c r="J3427" i="1"/>
  <c r="K3427" i="1"/>
  <c r="L3427" i="1"/>
  <c r="N3423" i="1"/>
  <c r="J3423" i="1"/>
  <c r="K3423" i="1"/>
  <c r="L3423" i="1"/>
  <c r="N3419" i="1"/>
  <c r="J3419" i="1"/>
  <c r="K3419" i="1"/>
  <c r="L3419" i="1"/>
  <c r="N3415" i="1"/>
  <c r="J3415" i="1"/>
  <c r="K3415" i="1"/>
  <c r="L3415" i="1"/>
  <c r="N3411" i="1"/>
  <c r="J3411" i="1"/>
  <c r="K3411" i="1"/>
  <c r="L3411" i="1"/>
  <c r="N3407" i="1"/>
  <c r="J3407" i="1"/>
  <c r="K3407" i="1"/>
  <c r="L3407" i="1"/>
  <c r="N3403" i="1"/>
  <c r="J3403" i="1"/>
  <c r="K3403" i="1"/>
  <c r="L3403" i="1"/>
  <c r="N3399" i="1"/>
  <c r="J3399" i="1"/>
  <c r="K3399" i="1"/>
  <c r="L3399" i="1"/>
  <c r="N3395" i="1"/>
  <c r="J3395" i="1"/>
  <c r="K3395" i="1"/>
  <c r="L3395" i="1"/>
  <c r="N3391" i="1"/>
  <c r="J3391" i="1"/>
  <c r="K3391" i="1"/>
  <c r="L3391" i="1"/>
  <c r="N3387" i="1"/>
  <c r="J3387" i="1"/>
  <c r="K3387" i="1"/>
  <c r="L3387" i="1"/>
  <c r="N3383" i="1"/>
  <c r="J3383" i="1"/>
  <c r="K3383" i="1"/>
  <c r="L3383" i="1"/>
  <c r="N3379" i="1"/>
  <c r="J3379" i="1"/>
  <c r="K3379" i="1"/>
  <c r="L3379" i="1"/>
  <c r="N3375" i="1"/>
  <c r="J3375" i="1"/>
  <c r="K3375" i="1"/>
  <c r="L3375" i="1"/>
  <c r="N3371" i="1"/>
  <c r="J3371" i="1"/>
  <c r="K3371" i="1"/>
  <c r="L3371" i="1"/>
  <c r="N3367" i="1"/>
  <c r="J3367" i="1"/>
  <c r="K3367" i="1"/>
  <c r="L3367" i="1"/>
  <c r="N3363" i="1"/>
  <c r="J3363" i="1"/>
  <c r="K3363" i="1"/>
  <c r="L3363" i="1"/>
  <c r="N3359" i="1"/>
  <c r="J3359" i="1"/>
  <c r="K3359" i="1"/>
  <c r="L3359" i="1"/>
  <c r="N3355" i="1"/>
  <c r="J3355" i="1"/>
  <c r="K3355" i="1"/>
  <c r="L3355" i="1"/>
  <c r="N3351" i="1"/>
  <c r="J3351" i="1"/>
  <c r="K3351" i="1"/>
  <c r="L3351" i="1"/>
  <c r="N3347" i="1"/>
  <c r="J3347" i="1"/>
  <c r="K3347" i="1"/>
  <c r="L3347" i="1"/>
  <c r="N3343" i="1"/>
  <c r="J3343" i="1"/>
  <c r="K3343" i="1"/>
  <c r="L3343" i="1"/>
  <c r="N3339" i="1"/>
  <c r="J3339" i="1"/>
  <c r="K3339" i="1"/>
  <c r="L3339" i="1"/>
  <c r="N3335" i="1"/>
  <c r="J3335" i="1"/>
  <c r="K3335" i="1"/>
  <c r="L3335" i="1"/>
  <c r="N3331" i="1"/>
  <c r="J3331" i="1"/>
  <c r="K3331" i="1"/>
  <c r="L3331" i="1"/>
  <c r="N3327" i="1"/>
  <c r="J3327" i="1"/>
  <c r="K3327" i="1"/>
  <c r="L3327" i="1"/>
  <c r="N3323" i="1"/>
  <c r="J3323" i="1"/>
  <c r="K3323" i="1"/>
  <c r="L3323" i="1"/>
  <c r="N3319" i="1"/>
  <c r="J3319" i="1"/>
  <c r="K3319" i="1"/>
  <c r="L3319" i="1"/>
  <c r="N3315" i="1"/>
  <c r="J3315" i="1"/>
  <c r="K3315" i="1"/>
  <c r="L3315" i="1"/>
  <c r="N3311" i="1"/>
  <c r="J3311" i="1"/>
  <c r="K3311" i="1"/>
  <c r="L3311" i="1"/>
  <c r="N3307" i="1"/>
  <c r="J3307" i="1"/>
  <c r="K3307" i="1"/>
  <c r="L3307" i="1"/>
  <c r="N3303" i="1"/>
  <c r="J3303" i="1"/>
  <c r="K3303" i="1"/>
  <c r="L3303" i="1"/>
  <c r="N3299" i="1"/>
  <c r="J3299" i="1"/>
  <c r="K3299" i="1"/>
  <c r="L3299" i="1"/>
  <c r="N3295" i="1"/>
  <c r="J3295" i="1"/>
  <c r="K3295" i="1"/>
  <c r="L3295" i="1"/>
  <c r="N3291" i="1"/>
  <c r="J3291" i="1"/>
  <c r="K3291" i="1"/>
  <c r="L3291" i="1"/>
  <c r="N3287" i="1"/>
  <c r="J3287" i="1"/>
  <c r="K3287" i="1"/>
  <c r="L3287" i="1"/>
  <c r="N3283" i="1"/>
  <c r="J3283" i="1"/>
  <c r="K3283" i="1"/>
  <c r="L3283" i="1"/>
  <c r="N3279" i="1"/>
  <c r="J3279" i="1"/>
  <c r="K3279" i="1"/>
  <c r="L3279" i="1"/>
  <c r="N3275" i="1"/>
  <c r="J3275" i="1"/>
  <c r="K3275" i="1"/>
  <c r="L3275" i="1"/>
  <c r="N3271" i="1"/>
  <c r="J3271" i="1"/>
  <c r="K3271" i="1"/>
  <c r="L3271" i="1"/>
  <c r="N3267" i="1"/>
  <c r="J3267" i="1"/>
  <c r="K3267" i="1"/>
  <c r="L3267" i="1"/>
  <c r="N3263" i="1"/>
  <c r="J3263" i="1"/>
  <c r="K3263" i="1"/>
  <c r="L3263" i="1"/>
  <c r="N3259" i="1"/>
  <c r="J3259" i="1"/>
  <c r="K3259" i="1"/>
  <c r="L3259" i="1"/>
  <c r="N3255" i="1"/>
  <c r="J3255" i="1"/>
  <c r="K3255" i="1"/>
  <c r="L3255" i="1"/>
  <c r="N3251" i="1"/>
  <c r="J3251" i="1"/>
  <c r="K3251" i="1"/>
  <c r="L3251" i="1"/>
  <c r="N3247" i="1"/>
  <c r="J3247" i="1"/>
  <c r="K3247" i="1"/>
  <c r="L3247" i="1"/>
  <c r="N3243" i="1"/>
  <c r="J3243" i="1"/>
  <c r="K3243" i="1"/>
  <c r="L3243" i="1"/>
  <c r="N3239" i="1"/>
  <c r="J3239" i="1"/>
  <c r="K3239" i="1"/>
  <c r="L3239" i="1"/>
  <c r="N3235" i="1"/>
  <c r="J3235" i="1"/>
  <c r="K3235" i="1"/>
  <c r="L3235" i="1"/>
  <c r="N3231" i="1"/>
  <c r="J3231" i="1"/>
  <c r="K3231" i="1"/>
  <c r="L3231" i="1"/>
  <c r="N3227" i="1"/>
  <c r="J3227" i="1"/>
  <c r="K3227" i="1"/>
  <c r="L3227" i="1"/>
  <c r="N3223" i="1"/>
  <c r="J3223" i="1"/>
  <c r="K3223" i="1"/>
  <c r="L3223" i="1"/>
  <c r="N3219" i="1"/>
  <c r="J3219" i="1"/>
  <c r="K3219" i="1"/>
  <c r="L3219" i="1"/>
  <c r="N3215" i="1"/>
  <c r="J3215" i="1"/>
  <c r="K3215" i="1"/>
  <c r="L3215" i="1"/>
  <c r="N3211" i="1"/>
  <c r="J3211" i="1"/>
  <c r="K3211" i="1"/>
  <c r="L3211" i="1"/>
  <c r="N3207" i="1"/>
  <c r="J3207" i="1"/>
  <c r="K3207" i="1"/>
  <c r="L3207" i="1"/>
  <c r="N3203" i="1"/>
  <c r="J3203" i="1"/>
  <c r="K3203" i="1"/>
  <c r="L3203" i="1"/>
  <c r="N3199" i="1"/>
  <c r="J3199" i="1"/>
  <c r="K3199" i="1"/>
  <c r="L3199" i="1"/>
  <c r="N3195" i="1"/>
  <c r="J3195" i="1"/>
  <c r="K3195" i="1"/>
  <c r="L3195" i="1"/>
  <c r="N3191" i="1"/>
  <c r="J3191" i="1"/>
  <c r="K3191" i="1"/>
  <c r="L3191" i="1"/>
  <c r="N3187" i="1"/>
  <c r="J3187" i="1"/>
  <c r="K3187" i="1"/>
  <c r="L3187" i="1"/>
  <c r="N3183" i="1"/>
  <c r="J3183" i="1"/>
  <c r="K3183" i="1"/>
  <c r="L3183" i="1"/>
  <c r="N3179" i="1"/>
  <c r="J3179" i="1"/>
  <c r="K3179" i="1"/>
  <c r="L3179" i="1"/>
  <c r="N3175" i="1"/>
  <c r="J3175" i="1"/>
  <c r="K3175" i="1"/>
  <c r="L3175" i="1"/>
  <c r="N3171" i="1"/>
  <c r="J3171" i="1"/>
  <c r="K3171" i="1"/>
  <c r="L3171" i="1"/>
  <c r="N3167" i="1"/>
  <c r="J3167" i="1"/>
  <c r="K3167" i="1"/>
  <c r="L3167" i="1"/>
  <c r="N3163" i="1"/>
  <c r="J3163" i="1"/>
  <c r="K3163" i="1"/>
  <c r="L3163" i="1"/>
  <c r="N3159" i="1"/>
  <c r="J3159" i="1"/>
  <c r="K3159" i="1"/>
  <c r="L3159" i="1"/>
  <c r="N3155" i="1"/>
  <c r="J3155" i="1"/>
  <c r="K3155" i="1"/>
  <c r="L3155" i="1"/>
  <c r="N3151" i="1"/>
  <c r="J3151" i="1"/>
  <c r="K3151" i="1"/>
  <c r="L3151" i="1"/>
  <c r="N3147" i="1"/>
  <c r="J3147" i="1"/>
  <c r="K3147" i="1"/>
  <c r="L3147" i="1"/>
  <c r="N3143" i="1"/>
  <c r="J3143" i="1"/>
  <c r="K3143" i="1"/>
  <c r="L3143" i="1"/>
  <c r="N3139" i="1"/>
  <c r="J3139" i="1"/>
  <c r="K3139" i="1"/>
  <c r="L3139" i="1"/>
  <c r="N3135" i="1"/>
  <c r="J3135" i="1"/>
  <c r="K3135" i="1"/>
  <c r="L3135" i="1"/>
  <c r="N3131" i="1"/>
  <c r="J3131" i="1"/>
  <c r="K3131" i="1"/>
  <c r="L3131" i="1"/>
  <c r="N3127" i="1"/>
  <c r="J3127" i="1"/>
  <c r="K3127" i="1"/>
  <c r="L3127" i="1"/>
  <c r="N3123" i="1"/>
  <c r="J3123" i="1"/>
  <c r="K3123" i="1"/>
  <c r="L3123" i="1"/>
  <c r="N3119" i="1"/>
  <c r="J3119" i="1"/>
  <c r="K3119" i="1"/>
  <c r="L3119" i="1"/>
  <c r="N3115" i="1"/>
  <c r="J3115" i="1"/>
  <c r="K3115" i="1"/>
  <c r="L3115" i="1"/>
  <c r="N3111" i="1"/>
  <c r="J3111" i="1"/>
  <c r="K3111" i="1"/>
  <c r="L3111" i="1"/>
  <c r="N3107" i="1"/>
  <c r="J3107" i="1"/>
  <c r="K3107" i="1"/>
  <c r="L3107" i="1"/>
  <c r="N3103" i="1"/>
  <c r="J3103" i="1"/>
  <c r="K3103" i="1"/>
  <c r="L3103" i="1"/>
  <c r="N3099" i="1"/>
  <c r="J3099" i="1"/>
  <c r="K3099" i="1"/>
  <c r="L3099" i="1"/>
  <c r="N3095" i="1"/>
  <c r="J3095" i="1"/>
  <c r="K3095" i="1"/>
  <c r="L3095" i="1"/>
  <c r="N3091" i="1"/>
  <c r="J3091" i="1"/>
  <c r="K3091" i="1"/>
  <c r="L3091" i="1"/>
  <c r="N3087" i="1"/>
  <c r="J3087" i="1"/>
  <c r="K3087" i="1"/>
  <c r="L3087" i="1"/>
  <c r="N3083" i="1"/>
  <c r="J3083" i="1"/>
  <c r="K3083" i="1"/>
  <c r="L3083" i="1"/>
  <c r="N3079" i="1"/>
  <c r="J3079" i="1"/>
  <c r="K3079" i="1"/>
  <c r="L3079" i="1"/>
  <c r="N3075" i="1"/>
  <c r="J3075" i="1"/>
  <c r="K3075" i="1"/>
  <c r="L3075" i="1"/>
  <c r="N3071" i="1"/>
  <c r="J3071" i="1"/>
  <c r="K3071" i="1"/>
  <c r="L3071" i="1"/>
  <c r="N3067" i="1"/>
  <c r="J3067" i="1"/>
  <c r="K3067" i="1"/>
  <c r="L3067" i="1"/>
  <c r="N3063" i="1"/>
  <c r="J3063" i="1"/>
  <c r="K3063" i="1"/>
  <c r="L3063" i="1"/>
  <c r="N3059" i="1"/>
  <c r="J3059" i="1"/>
  <c r="K3059" i="1"/>
  <c r="L3059" i="1"/>
  <c r="N3055" i="1"/>
  <c r="J3055" i="1"/>
  <c r="K3055" i="1"/>
  <c r="L3055" i="1"/>
  <c r="N3051" i="1"/>
  <c r="J3051" i="1"/>
  <c r="K3051" i="1"/>
  <c r="L3051" i="1"/>
  <c r="N3047" i="1"/>
  <c r="J3047" i="1"/>
  <c r="K3047" i="1"/>
  <c r="L3047" i="1"/>
  <c r="N3043" i="1"/>
  <c r="J3043" i="1"/>
  <c r="K3043" i="1"/>
  <c r="L3043" i="1"/>
  <c r="N3039" i="1"/>
  <c r="J3039" i="1"/>
  <c r="K3039" i="1"/>
  <c r="L3039" i="1"/>
  <c r="N3035" i="1"/>
  <c r="J3035" i="1"/>
  <c r="K3035" i="1"/>
  <c r="L3035" i="1"/>
  <c r="N3031" i="1"/>
  <c r="J3031" i="1"/>
  <c r="K3031" i="1"/>
  <c r="L3031" i="1"/>
  <c r="N3027" i="1"/>
  <c r="J3027" i="1"/>
  <c r="K3027" i="1"/>
  <c r="L3027" i="1"/>
  <c r="N3023" i="1"/>
  <c r="J3023" i="1"/>
  <c r="K3023" i="1"/>
  <c r="L3023" i="1"/>
  <c r="N3019" i="1"/>
  <c r="J3019" i="1"/>
  <c r="K3019" i="1"/>
  <c r="L3019" i="1"/>
  <c r="N3015" i="1"/>
  <c r="J3015" i="1"/>
  <c r="K3015" i="1"/>
  <c r="L3015" i="1"/>
  <c r="N3011" i="1"/>
  <c r="J3011" i="1"/>
  <c r="K3011" i="1"/>
  <c r="L3011" i="1"/>
  <c r="N3007" i="1"/>
  <c r="J3007" i="1"/>
  <c r="K3007" i="1"/>
  <c r="L3007" i="1"/>
  <c r="N3003" i="1"/>
  <c r="J3003" i="1"/>
  <c r="K3003" i="1"/>
  <c r="L3003" i="1"/>
  <c r="N2999" i="1"/>
  <c r="J2999" i="1"/>
  <c r="K2999" i="1"/>
  <c r="L2999" i="1"/>
  <c r="N2995" i="1"/>
  <c r="J2995" i="1"/>
  <c r="K2995" i="1"/>
  <c r="L2995" i="1"/>
  <c r="N2991" i="1"/>
  <c r="J2991" i="1"/>
  <c r="K2991" i="1"/>
  <c r="L2991" i="1"/>
  <c r="N2987" i="1"/>
  <c r="J2987" i="1"/>
  <c r="K2987" i="1"/>
  <c r="L2987" i="1"/>
  <c r="N2983" i="1"/>
  <c r="J2983" i="1"/>
  <c r="K2983" i="1"/>
  <c r="L2983" i="1"/>
  <c r="N2979" i="1"/>
  <c r="J2979" i="1"/>
  <c r="K2979" i="1"/>
  <c r="L2979" i="1"/>
  <c r="N2975" i="1"/>
  <c r="J2975" i="1"/>
  <c r="K2975" i="1"/>
  <c r="L2975" i="1"/>
  <c r="N2971" i="1"/>
  <c r="J2971" i="1"/>
  <c r="K2971" i="1"/>
  <c r="L2971" i="1"/>
  <c r="N2967" i="1"/>
  <c r="J2967" i="1"/>
  <c r="K2967" i="1"/>
  <c r="L2967" i="1"/>
  <c r="N2963" i="1"/>
  <c r="J2963" i="1"/>
  <c r="K2963" i="1"/>
  <c r="L2963" i="1"/>
  <c r="N2959" i="1"/>
  <c r="J2959" i="1"/>
  <c r="K2959" i="1"/>
  <c r="L2959" i="1"/>
  <c r="N2955" i="1"/>
  <c r="J2955" i="1"/>
  <c r="K2955" i="1"/>
  <c r="L2955" i="1"/>
  <c r="N2951" i="1"/>
  <c r="J2951" i="1"/>
  <c r="K2951" i="1"/>
  <c r="L2951" i="1"/>
  <c r="N2947" i="1"/>
  <c r="J2947" i="1"/>
  <c r="K2947" i="1"/>
  <c r="L2947" i="1"/>
  <c r="N2943" i="1"/>
  <c r="J2943" i="1"/>
  <c r="K2943" i="1"/>
  <c r="L2943" i="1"/>
  <c r="N2939" i="1"/>
  <c r="J2939" i="1"/>
  <c r="K2939" i="1"/>
  <c r="L2939" i="1"/>
  <c r="N2935" i="1"/>
  <c r="J2935" i="1"/>
  <c r="K2935" i="1"/>
  <c r="L2935" i="1"/>
  <c r="N2931" i="1"/>
  <c r="J2931" i="1"/>
  <c r="K2931" i="1"/>
  <c r="L2931" i="1"/>
  <c r="N2927" i="1"/>
  <c r="J2927" i="1"/>
  <c r="K2927" i="1"/>
  <c r="L2927" i="1"/>
  <c r="N2923" i="1"/>
  <c r="J2923" i="1"/>
  <c r="K2923" i="1"/>
  <c r="L2923" i="1"/>
  <c r="N2919" i="1"/>
  <c r="J2919" i="1"/>
  <c r="K2919" i="1"/>
  <c r="L2919" i="1"/>
  <c r="N2915" i="1"/>
  <c r="J2915" i="1"/>
  <c r="K2915" i="1"/>
  <c r="L2915" i="1"/>
  <c r="N2911" i="1"/>
  <c r="J2911" i="1"/>
  <c r="K2911" i="1"/>
  <c r="L2911" i="1"/>
  <c r="N2907" i="1"/>
  <c r="J2907" i="1"/>
  <c r="K2907" i="1"/>
  <c r="L2907" i="1"/>
  <c r="N2903" i="1"/>
  <c r="J2903" i="1"/>
  <c r="K2903" i="1"/>
  <c r="L2903" i="1"/>
  <c r="N2899" i="1"/>
  <c r="J2899" i="1"/>
  <c r="K2899" i="1"/>
  <c r="L2899" i="1"/>
  <c r="N2895" i="1"/>
  <c r="J2895" i="1"/>
  <c r="K2895" i="1"/>
  <c r="L2895" i="1"/>
  <c r="N2891" i="1"/>
  <c r="J2891" i="1"/>
  <c r="K2891" i="1"/>
  <c r="L2891" i="1"/>
  <c r="N2887" i="1"/>
  <c r="J2887" i="1"/>
  <c r="K2887" i="1"/>
  <c r="L2887" i="1"/>
  <c r="N2883" i="1"/>
  <c r="J2883" i="1"/>
  <c r="K2883" i="1"/>
  <c r="L2883" i="1"/>
  <c r="N2879" i="1"/>
  <c r="J2879" i="1"/>
  <c r="K2879" i="1"/>
  <c r="L2879" i="1"/>
  <c r="N2875" i="1"/>
  <c r="J2875" i="1"/>
  <c r="K2875" i="1"/>
  <c r="L2875" i="1"/>
  <c r="N2871" i="1"/>
  <c r="J2871" i="1"/>
  <c r="K2871" i="1"/>
  <c r="L2871" i="1"/>
  <c r="N2867" i="1"/>
  <c r="J2867" i="1"/>
  <c r="K2867" i="1"/>
  <c r="L2867" i="1"/>
  <c r="N2863" i="1"/>
  <c r="J2863" i="1"/>
  <c r="K2863" i="1"/>
  <c r="L2863" i="1"/>
  <c r="N2859" i="1"/>
  <c r="J2859" i="1"/>
  <c r="K2859" i="1"/>
  <c r="L2859" i="1"/>
  <c r="N2855" i="1"/>
  <c r="J2855" i="1"/>
  <c r="K2855" i="1"/>
  <c r="L2855" i="1"/>
  <c r="N2851" i="1"/>
  <c r="J2851" i="1"/>
  <c r="K2851" i="1"/>
  <c r="L2851" i="1"/>
  <c r="N2847" i="1"/>
  <c r="J2847" i="1"/>
  <c r="K2847" i="1"/>
  <c r="L2847" i="1"/>
  <c r="N2843" i="1"/>
  <c r="J2843" i="1"/>
  <c r="K2843" i="1"/>
  <c r="L2843" i="1"/>
  <c r="N2839" i="1"/>
  <c r="J2839" i="1"/>
  <c r="K2839" i="1"/>
  <c r="L2839" i="1"/>
  <c r="N2835" i="1"/>
  <c r="J2835" i="1"/>
  <c r="K2835" i="1"/>
  <c r="L2835" i="1"/>
  <c r="N2831" i="1"/>
  <c r="J2831" i="1"/>
  <c r="K2831" i="1"/>
  <c r="L2831" i="1"/>
  <c r="N2827" i="1"/>
  <c r="J2827" i="1"/>
  <c r="K2827" i="1"/>
  <c r="L2827" i="1"/>
  <c r="N2823" i="1"/>
  <c r="J2823" i="1"/>
  <c r="K2823" i="1"/>
  <c r="L2823" i="1"/>
  <c r="N2819" i="1"/>
  <c r="J2819" i="1"/>
  <c r="K2819" i="1"/>
  <c r="L2819" i="1"/>
  <c r="N2815" i="1"/>
  <c r="J2815" i="1"/>
  <c r="K2815" i="1"/>
  <c r="L2815" i="1"/>
  <c r="N2811" i="1"/>
  <c r="J2811" i="1"/>
  <c r="K2811" i="1"/>
  <c r="L2811" i="1"/>
  <c r="N2807" i="1"/>
  <c r="J2807" i="1"/>
  <c r="K2807" i="1"/>
  <c r="L2807" i="1"/>
  <c r="N2803" i="1"/>
  <c r="J2803" i="1"/>
  <c r="K2803" i="1"/>
  <c r="L2803" i="1"/>
  <c r="N2799" i="1"/>
  <c r="J2799" i="1"/>
  <c r="K2799" i="1"/>
  <c r="L2799" i="1"/>
  <c r="N2795" i="1"/>
  <c r="J2795" i="1"/>
  <c r="K2795" i="1"/>
  <c r="L2795" i="1"/>
  <c r="N2791" i="1"/>
  <c r="J2791" i="1"/>
  <c r="K2791" i="1"/>
  <c r="L2791" i="1"/>
  <c r="N2787" i="1"/>
  <c r="J2787" i="1"/>
  <c r="K2787" i="1"/>
  <c r="L2787" i="1"/>
  <c r="N2783" i="1"/>
  <c r="J2783" i="1"/>
  <c r="K2783" i="1"/>
  <c r="L2783" i="1"/>
  <c r="N2779" i="1"/>
  <c r="J2779" i="1"/>
  <c r="K2779" i="1"/>
  <c r="L2779" i="1"/>
  <c r="N2775" i="1"/>
  <c r="J2775" i="1"/>
  <c r="K2775" i="1"/>
  <c r="L2775" i="1"/>
  <c r="N2771" i="1"/>
  <c r="J2771" i="1"/>
  <c r="K2771" i="1"/>
  <c r="L2771" i="1"/>
  <c r="N2767" i="1"/>
  <c r="J2767" i="1"/>
  <c r="K2767" i="1"/>
  <c r="L2767" i="1"/>
  <c r="N2763" i="1"/>
  <c r="J2763" i="1"/>
  <c r="K2763" i="1"/>
  <c r="L2763" i="1"/>
  <c r="N2759" i="1"/>
  <c r="J2759" i="1"/>
  <c r="K2759" i="1"/>
  <c r="L2759" i="1"/>
  <c r="N2755" i="1"/>
  <c r="J2755" i="1"/>
  <c r="K2755" i="1"/>
  <c r="L2755" i="1"/>
  <c r="N2751" i="1"/>
  <c r="J2751" i="1"/>
  <c r="K2751" i="1"/>
  <c r="L2751" i="1"/>
  <c r="N2747" i="1"/>
  <c r="J2747" i="1"/>
  <c r="K2747" i="1"/>
  <c r="L2747" i="1"/>
  <c r="N2743" i="1"/>
  <c r="J2743" i="1"/>
  <c r="K2743" i="1"/>
  <c r="L2743" i="1"/>
  <c r="N2739" i="1"/>
  <c r="J2739" i="1"/>
  <c r="K2739" i="1"/>
  <c r="L2739" i="1"/>
  <c r="N2735" i="1"/>
  <c r="J2735" i="1"/>
  <c r="K2735" i="1"/>
  <c r="L2735" i="1"/>
  <c r="N2731" i="1"/>
  <c r="J2731" i="1"/>
  <c r="K2731" i="1"/>
  <c r="L2731" i="1"/>
  <c r="N2727" i="1"/>
  <c r="J2727" i="1"/>
  <c r="K2727" i="1"/>
  <c r="L2727" i="1"/>
  <c r="N2723" i="1"/>
  <c r="J2723" i="1"/>
  <c r="K2723" i="1"/>
  <c r="L2723" i="1"/>
  <c r="N2719" i="1"/>
  <c r="J2719" i="1"/>
  <c r="K2719" i="1"/>
  <c r="L2719" i="1"/>
  <c r="N2715" i="1"/>
  <c r="J2715" i="1"/>
  <c r="K2715" i="1"/>
  <c r="L2715" i="1"/>
  <c r="N2711" i="1"/>
  <c r="J2711" i="1"/>
  <c r="K2711" i="1"/>
  <c r="L2711" i="1"/>
  <c r="N2707" i="1"/>
  <c r="J2707" i="1"/>
  <c r="K2707" i="1"/>
  <c r="L2707" i="1"/>
  <c r="N2703" i="1"/>
  <c r="J2703" i="1"/>
  <c r="K2703" i="1"/>
  <c r="L2703" i="1"/>
  <c r="N2699" i="1"/>
  <c r="J2699" i="1"/>
  <c r="K2699" i="1"/>
  <c r="L2699" i="1"/>
  <c r="N2695" i="1"/>
  <c r="J2695" i="1"/>
  <c r="K2695" i="1"/>
  <c r="L2695" i="1"/>
  <c r="N2691" i="1"/>
  <c r="J2691" i="1"/>
  <c r="K2691" i="1"/>
  <c r="L2691" i="1"/>
  <c r="N2687" i="1"/>
  <c r="J2687" i="1"/>
  <c r="K2687" i="1"/>
  <c r="L2687" i="1"/>
  <c r="N2683" i="1"/>
  <c r="J2683" i="1"/>
  <c r="K2683" i="1"/>
  <c r="L2683" i="1"/>
  <c r="N2679" i="1"/>
  <c r="J2679" i="1"/>
  <c r="K2679" i="1"/>
  <c r="L2679" i="1"/>
  <c r="N2675" i="1"/>
  <c r="J2675" i="1"/>
  <c r="K2675" i="1"/>
  <c r="L2675" i="1"/>
  <c r="N2671" i="1"/>
  <c r="J2671" i="1"/>
  <c r="K2671" i="1"/>
  <c r="L2671" i="1"/>
  <c r="N2667" i="1"/>
  <c r="J2667" i="1"/>
  <c r="K2667" i="1"/>
  <c r="L2667" i="1"/>
  <c r="N2663" i="1"/>
  <c r="J2663" i="1"/>
  <c r="K2663" i="1"/>
  <c r="L2663" i="1"/>
  <c r="N2659" i="1"/>
  <c r="J2659" i="1"/>
  <c r="K2659" i="1"/>
  <c r="L2659" i="1"/>
  <c r="N2655" i="1"/>
  <c r="J2655" i="1"/>
  <c r="K2655" i="1"/>
  <c r="L2655" i="1"/>
  <c r="N2651" i="1"/>
  <c r="J2651" i="1"/>
  <c r="K2651" i="1"/>
  <c r="L2651" i="1"/>
  <c r="N2647" i="1"/>
  <c r="J2647" i="1"/>
  <c r="K2647" i="1"/>
  <c r="L2647" i="1"/>
  <c r="N2643" i="1"/>
  <c r="J2643" i="1"/>
  <c r="K2643" i="1"/>
  <c r="L2643" i="1"/>
  <c r="N2639" i="1"/>
  <c r="J2639" i="1"/>
  <c r="K2639" i="1"/>
  <c r="L2639" i="1"/>
  <c r="N2635" i="1"/>
  <c r="J2635" i="1"/>
  <c r="K2635" i="1"/>
  <c r="L2635" i="1"/>
  <c r="N2631" i="1"/>
  <c r="J2631" i="1"/>
  <c r="K2631" i="1"/>
  <c r="L2631" i="1"/>
  <c r="N2627" i="1"/>
  <c r="J2627" i="1"/>
  <c r="K2627" i="1"/>
  <c r="L2627" i="1"/>
  <c r="N2623" i="1"/>
  <c r="J2623" i="1"/>
  <c r="K2623" i="1"/>
  <c r="L2623" i="1"/>
  <c r="N2619" i="1"/>
  <c r="J2619" i="1"/>
  <c r="K2619" i="1"/>
  <c r="L2619" i="1"/>
  <c r="N2615" i="1"/>
  <c r="J2615" i="1"/>
  <c r="K2615" i="1"/>
  <c r="L2615" i="1"/>
  <c r="N2611" i="1"/>
  <c r="J2611" i="1"/>
  <c r="K2611" i="1"/>
  <c r="L2611" i="1"/>
  <c r="N2607" i="1"/>
  <c r="J2607" i="1"/>
  <c r="K2607" i="1"/>
  <c r="L2607" i="1"/>
  <c r="N2603" i="1"/>
  <c r="J2603" i="1"/>
  <c r="K2603" i="1"/>
  <c r="L2603" i="1"/>
  <c r="N2599" i="1"/>
  <c r="J2599" i="1"/>
  <c r="K2599" i="1"/>
  <c r="L2599" i="1"/>
  <c r="N2595" i="1"/>
  <c r="J2595" i="1"/>
  <c r="K2595" i="1"/>
  <c r="L2595" i="1"/>
  <c r="N2591" i="1"/>
  <c r="J2591" i="1"/>
  <c r="K2591" i="1"/>
  <c r="L2591" i="1"/>
  <c r="N2587" i="1"/>
  <c r="J2587" i="1"/>
  <c r="K2587" i="1"/>
  <c r="L2587" i="1"/>
  <c r="N2583" i="1"/>
  <c r="J2583" i="1"/>
  <c r="K2583" i="1"/>
  <c r="L2583" i="1"/>
  <c r="N2579" i="1"/>
  <c r="J2579" i="1"/>
  <c r="K2579" i="1"/>
  <c r="L2579" i="1"/>
  <c r="N2575" i="1"/>
  <c r="J2575" i="1"/>
  <c r="K2575" i="1"/>
  <c r="L2575" i="1"/>
  <c r="N2571" i="1"/>
  <c r="J2571" i="1"/>
  <c r="K2571" i="1"/>
  <c r="L2571" i="1"/>
  <c r="N2567" i="1"/>
  <c r="J2567" i="1"/>
  <c r="K2567" i="1"/>
  <c r="L2567" i="1"/>
  <c r="N2563" i="1"/>
  <c r="J2563" i="1"/>
  <c r="K2563" i="1"/>
  <c r="L2563" i="1"/>
  <c r="N2559" i="1"/>
  <c r="J2559" i="1"/>
  <c r="K2559" i="1"/>
  <c r="L2559" i="1"/>
  <c r="N2555" i="1"/>
  <c r="J2555" i="1"/>
  <c r="K2555" i="1"/>
  <c r="L2555" i="1"/>
  <c r="N2551" i="1"/>
  <c r="J2551" i="1"/>
  <c r="K2551" i="1"/>
  <c r="L2551" i="1"/>
  <c r="N2547" i="1"/>
  <c r="J2547" i="1"/>
  <c r="K2547" i="1"/>
  <c r="L2547" i="1"/>
  <c r="N2543" i="1"/>
  <c r="J2543" i="1"/>
  <c r="K2543" i="1"/>
  <c r="L2543" i="1"/>
  <c r="N2539" i="1"/>
  <c r="J2539" i="1"/>
  <c r="K2539" i="1"/>
  <c r="L2539" i="1"/>
  <c r="N2535" i="1"/>
  <c r="J2535" i="1"/>
  <c r="K2535" i="1"/>
  <c r="L2535" i="1"/>
  <c r="N2531" i="1"/>
  <c r="J2531" i="1"/>
  <c r="K2531" i="1"/>
  <c r="L2531" i="1"/>
  <c r="N2527" i="1"/>
  <c r="J2527" i="1"/>
  <c r="K2527" i="1"/>
  <c r="L2527" i="1"/>
  <c r="N2523" i="1"/>
  <c r="J2523" i="1"/>
  <c r="K2523" i="1"/>
  <c r="L2523" i="1"/>
  <c r="N2519" i="1"/>
  <c r="J2519" i="1"/>
  <c r="K2519" i="1"/>
  <c r="L2519" i="1"/>
  <c r="N2515" i="1"/>
  <c r="J2515" i="1"/>
  <c r="K2515" i="1"/>
  <c r="L2515" i="1"/>
  <c r="N2511" i="1"/>
  <c r="J2511" i="1"/>
  <c r="K2511" i="1"/>
  <c r="L2511" i="1"/>
  <c r="N2507" i="1"/>
  <c r="J2507" i="1"/>
  <c r="K2507" i="1"/>
  <c r="L2507" i="1"/>
  <c r="N2503" i="1"/>
  <c r="J2503" i="1"/>
  <c r="K2503" i="1"/>
  <c r="L2503" i="1"/>
  <c r="N2499" i="1"/>
  <c r="J2499" i="1"/>
  <c r="K2499" i="1"/>
  <c r="L2499" i="1"/>
  <c r="N2495" i="1"/>
  <c r="J2495" i="1"/>
  <c r="K2495" i="1"/>
  <c r="L2495" i="1"/>
  <c r="N2491" i="1"/>
  <c r="J2491" i="1"/>
  <c r="K2491" i="1"/>
  <c r="L2491" i="1"/>
  <c r="N2487" i="1"/>
  <c r="J2487" i="1"/>
  <c r="K2487" i="1"/>
  <c r="L2487" i="1"/>
  <c r="N2483" i="1"/>
  <c r="J2483" i="1"/>
  <c r="K2483" i="1"/>
  <c r="L2483" i="1"/>
  <c r="N2479" i="1"/>
  <c r="J2479" i="1"/>
  <c r="K2479" i="1"/>
  <c r="L2479" i="1"/>
  <c r="N2475" i="1"/>
  <c r="J2475" i="1"/>
  <c r="K2475" i="1"/>
  <c r="L2475" i="1"/>
  <c r="N2471" i="1"/>
  <c r="J2471" i="1"/>
  <c r="K2471" i="1"/>
  <c r="L2471" i="1"/>
  <c r="N2467" i="1"/>
  <c r="J2467" i="1"/>
  <c r="K2467" i="1"/>
  <c r="L2467" i="1"/>
  <c r="N2463" i="1"/>
  <c r="J2463" i="1"/>
  <c r="K2463" i="1"/>
  <c r="L2463" i="1"/>
  <c r="N2459" i="1"/>
  <c r="J2459" i="1"/>
  <c r="K2459" i="1"/>
  <c r="L2459" i="1"/>
  <c r="N2455" i="1"/>
  <c r="J2455" i="1"/>
  <c r="K2455" i="1"/>
  <c r="L2455" i="1"/>
  <c r="N2451" i="1"/>
  <c r="J2451" i="1"/>
  <c r="K2451" i="1"/>
  <c r="L2451" i="1"/>
  <c r="N2447" i="1"/>
  <c r="J2447" i="1"/>
  <c r="K2447" i="1"/>
  <c r="L2447" i="1"/>
  <c r="N2443" i="1"/>
  <c r="J2443" i="1"/>
  <c r="K2443" i="1"/>
  <c r="L2443" i="1"/>
  <c r="N2439" i="1"/>
  <c r="J2439" i="1"/>
  <c r="K2439" i="1"/>
  <c r="L2439" i="1"/>
  <c r="N2435" i="1"/>
  <c r="J2435" i="1"/>
  <c r="K2435" i="1"/>
  <c r="L2435" i="1"/>
  <c r="N2431" i="1"/>
  <c r="J2431" i="1"/>
  <c r="K2431" i="1"/>
  <c r="L2431" i="1"/>
  <c r="N2427" i="1"/>
  <c r="J2427" i="1"/>
  <c r="K2427" i="1"/>
  <c r="L2427" i="1"/>
  <c r="N2423" i="1"/>
  <c r="J2423" i="1"/>
  <c r="K2423" i="1"/>
  <c r="L2423" i="1"/>
  <c r="N2419" i="1"/>
  <c r="J2419" i="1"/>
  <c r="K2419" i="1"/>
  <c r="L2419" i="1"/>
  <c r="N2415" i="1"/>
  <c r="J2415" i="1"/>
  <c r="K2415" i="1"/>
  <c r="L2415" i="1"/>
  <c r="N2411" i="1"/>
  <c r="J2411" i="1"/>
  <c r="K2411" i="1"/>
  <c r="L2411" i="1"/>
  <c r="N2407" i="1"/>
  <c r="J2407" i="1"/>
  <c r="K2407" i="1"/>
  <c r="L2407" i="1"/>
  <c r="N2403" i="1"/>
  <c r="J2403" i="1"/>
  <c r="K2403" i="1"/>
  <c r="L2403" i="1"/>
  <c r="N2399" i="1"/>
  <c r="J2399" i="1"/>
  <c r="K2399" i="1"/>
  <c r="L2399" i="1"/>
  <c r="N2395" i="1"/>
  <c r="J2395" i="1"/>
  <c r="K2395" i="1"/>
  <c r="L2395" i="1"/>
  <c r="N2391" i="1"/>
  <c r="J2391" i="1"/>
  <c r="K2391" i="1"/>
  <c r="L2391" i="1"/>
  <c r="N2387" i="1"/>
  <c r="J2387" i="1"/>
  <c r="K2387" i="1"/>
  <c r="L2387" i="1"/>
  <c r="N2383" i="1"/>
  <c r="J2383" i="1"/>
  <c r="K2383" i="1"/>
  <c r="L2383" i="1"/>
  <c r="N2379" i="1"/>
  <c r="J2379" i="1"/>
  <c r="K2379" i="1"/>
  <c r="L2379" i="1"/>
  <c r="N2375" i="1"/>
  <c r="J2375" i="1"/>
  <c r="K2375" i="1"/>
  <c r="L2375" i="1"/>
  <c r="N2371" i="1"/>
  <c r="J2371" i="1"/>
  <c r="K2371" i="1"/>
  <c r="L2371" i="1"/>
  <c r="N2367" i="1"/>
  <c r="J2367" i="1"/>
  <c r="K2367" i="1"/>
  <c r="L2367" i="1"/>
  <c r="N2363" i="1"/>
  <c r="J2363" i="1"/>
  <c r="K2363" i="1"/>
  <c r="L2363" i="1"/>
  <c r="N2359" i="1"/>
  <c r="J2359" i="1"/>
  <c r="K2359" i="1"/>
  <c r="L2359" i="1"/>
  <c r="N2355" i="1"/>
  <c r="J2355" i="1"/>
  <c r="K2355" i="1"/>
  <c r="L2355" i="1"/>
  <c r="N2351" i="1"/>
  <c r="J2351" i="1"/>
  <c r="K2351" i="1"/>
  <c r="L2351" i="1"/>
  <c r="N2347" i="1"/>
  <c r="J2347" i="1"/>
  <c r="K2347" i="1"/>
  <c r="L2347" i="1"/>
  <c r="N2343" i="1"/>
  <c r="J2343" i="1"/>
  <c r="K2343" i="1"/>
  <c r="L2343" i="1"/>
  <c r="N2339" i="1"/>
  <c r="J2339" i="1"/>
  <c r="K2339" i="1"/>
  <c r="L2339" i="1"/>
  <c r="N2335" i="1"/>
  <c r="J2335" i="1"/>
  <c r="K2335" i="1"/>
  <c r="L2335" i="1"/>
  <c r="N2331" i="1"/>
  <c r="J2331" i="1"/>
  <c r="K2331" i="1"/>
  <c r="L2331" i="1"/>
  <c r="N2327" i="1"/>
  <c r="J2327" i="1"/>
  <c r="K2327" i="1"/>
  <c r="L2327" i="1"/>
  <c r="N2323" i="1"/>
  <c r="J2323" i="1"/>
  <c r="K2323" i="1"/>
  <c r="L2323" i="1"/>
  <c r="N2319" i="1"/>
  <c r="J2319" i="1"/>
  <c r="K2319" i="1"/>
  <c r="L2319" i="1"/>
  <c r="N2315" i="1"/>
  <c r="J2315" i="1"/>
  <c r="K2315" i="1"/>
  <c r="L2315" i="1"/>
  <c r="N2311" i="1"/>
  <c r="J2311" i="1"/>
  <c r="K2311" i="1"/>
  <c r="L2311" i="1"/>
  <c r="N2307" i="1"/>
  <c r="J2307" i="1"/>
  <c r="K2307" i="1"/>
  <c r="L2307" i="1"/>
  <c r="N2303" i="1"/>
  <c r="J2303" i="1"/>
  <c r="K2303" i="1"/>
  <c r="L2303" i="1"/>
  <c r="N2299" i="1"/>
  <c r="J2299" i="1"/>
  <c r="K2299" i="1"/>
  <c r="L2299" i="1"/>
  <c r="N2295" i="1"/>
  <c r="J2295" i="1"/>
  <c r="K2295" i="1"/>
  <c r="L2295" i="1"/>
  <c r="N2291" i="1"/>
  <c r="J2291" i="1"/>
  <c r="K2291" i="1"/>
  <c r="L2291" i="1"/>
  <c r="N2287" i="1"/>
  <c r="J2287" i="1"/>
  <c r="K2287" i="1"/>
  <c r="L2287" i="1"/>
  <c r="N2283" i="1"/>
  <c r="J2283" i="1"/>
  <c r="K2283" i="1"/>
  <c r="L2283" i="1"/>
  <c r="N2279" i="1"/>
  <c r="J2279" i="1"/>
  <c r="K2279" i="1"/>
  <c r="L2279" i="1"/>
  <c r="N2275" i="1"/>
  <c r="J2275" i="1"/>
  <c r="K2275" i="1"/>
  <c r="L2275" i="1"/>
  <c r="N2271" i="1"/>
  <c r="J2271" i="1"/>
  <c r="K2271" i="1"/>
  <c r="L2271" i="1"/>
  <c r="N2267" i="1"/>
  <c r="J2267" i="1"/>
  <c r="K2267" i="1"/>
  <c r="L2267" i="1"/>
  <c r="N2263" i="1"/>
  <c r="J2263" i="1"/>
  <c r="K2263" i="1"/>
  <c r="L2263" i="1"/>
  <c r="N2259" i="1"/>
  <c r="J2259" i="1"/>
  <c r="K2259" i="1"/>
  <c r="L2259" i="1"/>
  <c r="N2255" i="1"/>
  <c r="J2255" i="1"/>
  <c r="K2255" i="1"/>
  <c r="L2255" i="1"/>
  <c r="N2251" i="1"/>
  <c r="J2251" i="1"/>
  <c r="K2251" i="1"/>
  <c r="L2251" i="1"/>
  <c r="N2247" i="1"/>
  <c r="J2247" i="1"/>
  <c r="K2247" i="1"/>
  <c r="L2247" i="1"/>
  <c r="N2243" i="1"/>
  <c r="J2243" i="1"/>
  <c r="K2243" i="1"/>
  <c r="L2243" i="1"/>
  <c r="N2239" i="1"/>
  <c r="J2239" i="1"/>
  <c r="K2239" i="1"/>
  <c r="L2239" i="1"/>
  <c r="N2235" i="1"/>
  <c r="J2235" i="1"/>
  <c r="K2235" i="1"/>
  <c r="L2235" i="1"/>
  <c r="N2231" i="1"/>
  <c r="J2231" i="1"/>
  <c r="K2231" i="1"/>
  <c r="L2231" i="1"/>
  <c r="N2227" i="1"/>
  <c r="J2227" i="1"/>
  <c r="K2227" i="1"/>
  <c r="L2227" i="1"/>
  <c r="N2223" i="1"/>
  <c r="J2223" i="1"/>
  <c r="K2223" i="1"/>
  <c r="L2223" i="1"/>
  <c r="N2219" i="1"/>
  <c r="J2219" i="1"/>
  <c r="K2219" i="1"/>
  <c r="L2219" i="1"/>
  <c r="N2215" i="1"/>
  <c r="J2215" i="1"/>
  <c r="K2215" i="1"/>
  <c r="L2215" i="1"/>
  <c r="N2211" i="1"/>
  <c r="J2211" i="1"/>
  <c r="K2211" i="1"/>
  <c r="L2211" i="1"/>
  <c r="N2207" i="1"/>
  <c r="J2207" i="1"/>
  <c r="K2207" i="1"/>
  <c r="L2207" i="1"/>
  <c r="N2203" i="1"/>
  <c r="J2203" i="1"/>
  <c r="K2203" i="1"/>
  <c r="L2203" i="1"/>
  <c r="N2199" i="1"/>
  <c r="J2199" i="1"/>
  <c r="K2199" i="1"/>
  <c r="L2199" i="1"/>
  <c r="N2195" i="1"/>
  <c r="J2195" i="1"/>
  <c r="K2195" i="1"/>
  <c r="L2195" i="1"/>
  <c r="N2191" i="1"/>
  <c r="J2191" i="1"/>
  <c r="K2191" i="1"/>
  <c r="L2191" i="1"/>
  <c r="N2187" i="1"/>
  <c r="J2187" i="1"/>
  <c r="K2187" i="1"/>
  <c r="L2187" i="1"/>
  <c r="N2183" i="1"/>
  <c r="J2183" i="1"/>
  <c r="K2183" i="1"/>
  <c r="L2183" i="1"/>
  <c r="N2179" i="1"/>
  <c r="J2179" i="1"/>
  <c r="K2179" i="1"/>
  <c r="L2179" i="1"/>
  <c r="N2175" i="1"/>
  <c r="J2175" i="1"/>
  <c r="K2175" i="1"/>
  <c r="L2175" i="1"/>
  <c r="N2171" i="1"/>
  <c r="J2171" i="1"/>
  <c r="K2171" i="1"/>
  <c r="L2171" i="1"/>
  <c r="N2167" i="1"/>
  <c r="J2167" i="1"/>
  <c r="K2167" i="1"/>
  <c r="L2167" i="1"/>
  <c r="N2163" i="1"/>
  <c r="J2163" i="1"/>
  <c r="K2163" i="1"/>
  <c r="L2163" i="1"/>
  <c r="N2159" i="1"/>
  <c r="J2159" i="1"/>
  <c r="K2159" i="1"/>
  <c r="L2159" i="1"/>
  <c r="N2155" i="1"/>
  <c r="J2155" i="1"/>
  <c r="K2155" i="1"/>
  <c r="L2155" i="1"/>
  <c r="N2151" i="1"/>
  <c r="J2151" i="1"/>
  <c r="K2151" i="1"/>
  <c r="L2151" i="1"/>
  <c r="N2147" i="1"/>
  <c r="J2147" i="1"/>
  <c r="K2147" i="1"/>
  <c r="L2147" i="1"/>
  <c r="N2143" i="1"/>
  <c r="J2143" i="1"/>
  <c r="K2143" i="1"/>
  <c r="L2143" i="1"/>
  <c r="N2139" i="1"/>
  <c r="J2139" i="1"/>
  <c r="K2139" i="1"/>
  <c r="L2139" i="1"/>
  <c r="N2135" i="1"/>
  <c r="J2135" i="1"/>
  <c r="K2135" i="1"/>
  <c r="L2135" i="1"/>
  <c r="N2131" i="1"/>
  <c r="J2131" i="1"/>
  <c r="K2131" i="1"/>
  <c r="L2131" i="1"/>
  <c r="N2127" i="1"/>
  <c r="J2127" i="1"/>
  <c r="K2127" i="1"/>
  <c r="L2127" i="1"/>
  <c r="N2123" i="1"/>
  <c r="J2123" i="1"/>
  <c r="K2123" i="1"/>
  <c r="L2123" i="1"/>
  <c r="N2119" i="1"/>
  <c r="J2119" i="1"/>
  <c r="K2119" i="1"/>
  <c r="L2119" i="1"/>
  <c r="N2115" i="1"/>
  <c r="J2115" i="1"/>
  <c r="K2115" i="1"/>
  <c r="L2115" i="1"/>
  <c r="N2111" i="1"/>
  <c r="J2111" i="1"/>
  <c r="K2111" i="1"/>
  <c r="L2111" i="1"/>
  <c r="N2107" i="1"/>
  <c r="J2107" i="1"/>
  <c r="K2107" i="1"/>
  <c r="L2107" i="1"/>
  <c r="N2103" i="1"/>
  <c r="J2103" i="1"/>
  <c r="K2103" i="1"/>
  <c r="L2103" i="1"/>
  <c r="N2099" i="1"/>
  <c r="J2099" i="1"/>
  <c r="K2099" i="1"/>
  <c r="L2099" i="1"/>
  <c r="N2095" i="1"/>
  <c r="J2095" i="1"/>
  <c r="K2095" i="1"/>
  <c r="L2095" i="1"/>
  <c r="N2091" i="1"/>
  <c r="J2091" i="1"/>
  <c r="K2091" i="1"/>
  <c r="L2091" i="1"/>
  <c r="N2087" i="1"/>
  <c r="J2087" i="1"/>
  <c r="K2087" i="1"/>
  <c r="L2087" i="1"/>
  <c r="N2083" i="1"/>
  <c r="J2083" i="1"/>
  <c r="K2083" i="1"/>
  <c r="L2083" i="1"/>
  <c r="N2079" i="1"/>
  <c r="J2079" i="1"/>
  <c r="K2079" i="1"/>
  <c r="L2079" i="1"/>
  <c r="N2075" i="1"/>
  <c r="J2075" i="1"/>
  <c r="K2075" i="1"/>
  <c r="L2075" i="1"/>
  <c r="N2071" i="1"/>
  <c r="J2071" i="1"/>
  <c r="K2071" i="1"/>
  <c r="L2071" i="1"/>
  <c r="N2067" i="1"/>
  <c r="J2067" i="1"/>
  <c r="K2067" i="1"/>
  <c r="L2067" i="1"/>
  <c r="N2063" i="1"/>
  <c r="J2063" i="1"/>
  <c r="K2063" i="1"/>
  <c r="L2063" i="1"/>
  <c r="N2059" i="1"/>
  <c r="J2059" i="1"/>
  <c r="K2059" i="1"/>
  <c r="L2059" i="1"/>
  <c r="N2055" i="1"/>
  <c r="J2055" i="1"/>
  <c r="K2055" i="1"/>
  <c r="L2055" i="1"/>
  <c r="N2051" i="1"/>
  <c r="J2051" i="1"/>
  <c r="K2051" i="1"/>
  <c r="L2051" i="1"/>
  <c r="N2047" i="1"/>
  <c r="J2047" i="1"/>
  <c r="K2047" i="1"/>
  <c r="L2047" i="1"/>
  <c r="N2043" i="1"/>
  <c r="J2043" i="1"/>
  <c r="K2043" i="1"/>
  <c r="L2043" i="1"/>
  <c r="N2039" i="1"/>
  <c r="J2039" i="1"/>
  <c r="K2039" i="1"/>
  <c r="L2039" i="1"/>
  <c r="N2035" i="1"/>
  <c r="L2035" i="1"/>
  <c r="J2035" i="1"/>
  <c r="K2035" i="1"/>
  <c r="N2031" i="1"/>
  <c r="L2031" i="1"/>
  <c r="J2031" i="1"/>
  <c r="K2031" i="1"/>
  <c r="N2027" i="1"/>
  <c r="L2027" i="1"/>
  <c r="J2027" i="1"/>
  <c r="K2027" i="1"/>
  <c r="N2023" i="1"/>
  <c r="L2023" i="1"/>
  <c r="J2023" i="1"/>
  <c r="K2023" i="1"/>
  <c r="N2019" i="1"/>
  <c r="L2019" i="1"/>
  <c r="J2019" i="1"/>
  <c r="K2019" i="1"/>
  <c r="N2015" i="1"/>
  <c r="L2015" i="1"/>
  <c r="J2015" i="1"/>
  <c r="K2015" i="1"/>
  <c r="N2011" i="1"/>
  <c r="L2011" i="1"/>
  <c r="J2011" i="1"/>
  <c r="K2011" i="1"/>
  <c r="N2007" i="1"/>
  <c r="L2007" i="1"/>
  <c r="J2007" i="1"/>
  <c r="K2007" i="1"/>
  <c r="N2003" i="1"/>
  <c r="L2003" i="1"/>
  <c r="J2003" i="1"/>
  <c r="K2003" i="1"/>
  <c r="N1999" i="1"/>
  <c r="L1999" i="1"/>
  <c r="J1999" i="1"/>
  <c r="K1999" i="1"/>
  <c r="N1995" i="1"/>
  <c r="L1995" i="1"/>
  <c r="J1995" i="1"/>
  <c r="K1995" i="1"/>
  <c r="N1991" i="1"/>
  <c r="L1991" i="1"/>
  <c r="J1991" i="1"/>
  <c r="K1991" i="1"/>
  <c r="N1987" i="1"/>
  <c r="L1987" i="1"/>
  <c r="J1987" i="1"/>
  <c r="K1987" i="1"/>
  <c r="N1983" i="1"/>
  <c r="L1983" i="1"/>
  <c r="J1983" i="1"/>
  <c r="K1983" i="1"/>
  <c r="N1979" i="1"/>
  <c r="L1979" i="1"/>
  <c r="J1979" i="1"/>
  <c r="K1979" i="1"/>
  <c r="N1975" i="1"/>
  <c r="L1975" i="1"/>
  <c r="J1975" i="1"/>
  <c r="K1975" i="1"/>
  <c r="N1971" i="1"/>
  <c r="L1971" i="1"/>
  <c r="J1971" i="1"/>
  <c r="K1971" i="1"/>
  <c r="N1967" i="1"/>
  <c r="L1967" i="1"/>
  <c r="J1967" i="1"/>
  <c r="K1967" i="1"/>
  <c r="N1963" i="1"/>
  <c r="L1963" i="1"/>
  <c r="J1963" i="1"/>
  <c r="K1963" i="1"/>
  <c r="N1959" i="1"/>
  <c r="L1959" i="1"/>
  <c r="J1959" i="1"/>
  <c r="K1959" i="1"/>
  <c r="N1955" i="1"/>
  <c r="L1955" i="1"/>
  <c r="J1955" i="1"/>
  <c r="K1955" i="1"/>
  <c r="N1951" i="1"/>
  <c r="L1951" i="1"/>
  <c r="J1951" i="1"/>
  <c r="K1951" i="1"/>
  <c r="N1947" i="1"/>
  <c r="L1947" i="1"/>
  <c r="J1947" i="1"/>
  <c r="K1947" i="1"/>
  <c r="N1943" i="1"/>
  <c r="L1943" i="1"/>
  <c r="J1943" i="1"/>
  <c r="K1943" i="1"/>
  <c r="N1939" i="1"/>
  <c r="L1939" i="1"/>
  <c r="J1939" i="1"/>
  <c r="K1939" i="1"/>
  <c r="N1935" i="1"/>
  <c r="L1935" i="1"/>
  <c r="J1935" i="1"/>
  <c r="K1935" i="1"/>
  <c r="N1931" i="1"/>
  <c r="L1931" i="1"/>
  <c r="J1931" i="1"/>
  <c r="K1931" i="1"/>
  <c r="N1927" i="1"/>
  <c r="L1927" i="1"/>
  <c r="J1927" i="1"/>
  <c r="K1927" i="1"/>
  <c r="N1923" i="1"/>
  <c r="L1923" i="1"/>
  <c r="J1923" i="1"/>
  <c r="K1923" i="1"/>
  <c r="N1919" i="1"/>
  <c r="L1919" i="1"/>
  <c r="J1919" i="1"/>
  <c r="K1919" i="1"/>
  <c r="N1915" i="1"/>
  <c r="L1915" i="1"/>
  <c r="J1915" i="1"/>
  <c r="K1915" i="1"/>
  <c r="N1911" i="1"/>
  <c r="L1911" i="1"/>
  <c r="J1911" i="1"/>
  <c r="K1911" i="1"/>
  <c r="N1907" i="1"/>
  <c r="L1907" i="1"/>
  <c r="J1907" i="1"/>
  <c r="K1907" i="1"/>
  <c r="N1903" i="1"/>
  <c r="L1903" i="1"/>
  <c r="J1903" i="1"/>
  <c r="K1903" i="1"/>
  <c r="N1899" i="1"/>
  <c r="L1899" i="1"/>
  <c r="J1899" i="1"/>
  <c r="K1899" i="1"/>
  <c r="N1895" i="1"/>
  <c r="L1895" i="1"/>
  <c r="J1895" i="1"/>
  <c r="K1895" i="1"/>
  <c r="N1891" i="1"/>
  <c r="L1891" i="1"/>
  <c r="J1891" i="1"/>
  <c r="K1891" i="1"/>
  <c r="N1887" i="1"/>
  <c r="L1887" i="1"/>
  <c r="J1887" i="1"/>
  <c r="K1887" i="1"/>
  <c r="N1883" i="1"/>
  <c r="L1883" i="1"/>
  <c r="J1883" i="1"/>
  <c r="K1883" i="1"/>
  <c r="N1879" i="1"/>
  <c r="L1879" i="1"/>
  <c r="J1879" i="1"/>
  <c r="K1879" i="1"/>
  <c r="N1875" i="1"/>
  <c r="L1875" i="1"/>
  <c r="J1875" i="1"/>
  <c r="K1875" i="1"/>
  <c r="N1871" i="1"/>
  <c r="L1871" i="1"/>
  <c r="J1871" i="1"/>
  <c r="K1871" i="1"/>
  <c r="N1867" i="1"/>
  <c r="L1867" i="1"/>
  <c r="J1867" i="1"/>
  <c r="K1867" i="1"/>
  <c r="N1863" i="1"/>
  <c r="L1863" i="1"/>
  <c r="J1863" i="1"/>
  <c r="K1863" i="1"/>
  <c r="N1859" i="1"/>
  <c r="L1859" i="1"/>
  <c r="J1859" i="1"/>
  <c r="K1859" i="1"/>
  <c r="N1855" i="1"/>
  <c r="L1855" i="1"/>
  <c r="J1855" i="1"/>
  <c r="K1855" i="1"/>
  <c r="N1851" i="1"/>
  <c r="L1851" i="1"/>
  <c r="J1851" i="1"/>
  <c r="K1851" i="1"/>
  <c r="N1847" i="1"/>
  <c r="L1847" i="1"/>
  <c r="J1847" i="1"/>
  <c r="K1847" i="1"/>
  <c r="N1843" i="1"/>
  <c r="L1843" i="1"/>
  <c r="J1843" i="1"/>
  <c r="K1843" i="1"/>
  <c r="N1839" i="1"/>
  <c r="L1839" i="1"/>
  <c r="J1839" i="1"/>
  <c r="K1839" i="1"/>
  <c r="N1835" i="1"/>
  <c r="L1835" i="1"/>
  <c r="J1835" i="1"/>
  <c r="K1835" i="1"/>
  <c r="N1831" i="1"/>
  <c r="L1831" i="1"/>
  <c r="J1831" i="1"/>
  <c r="K1831" i="1"/>
  <c r="N1827" i="1"/>
  <c r="L1827" i="1"/>
  <c r="J1827" i="1"/>
  <c r="K1827" i="1"/>
  <c r="N1823" i="1"/>
  <c r="L1823" i="1"/>
  <c r="J1823" i="1"/>
  <c r="K1823" i="1"/>
  <c r="N1819" i="1"/>
  <c r="L1819" i="1"/>
  <c r="J1819" i="1"/>
  <c r="K1819" i="1"/>
  <c r="N1815" i="1"/>
  <c r="L1815" i="1"/>
  <c r="J1815" i="1"/>
  <c r="K1815" i="1"/>
  <c r="N1811" i="1"/>
  <c r="L1811" i="1"/>
  <c r="J1811" i="1"/>
  <c r="K1811" i="1"/>
  <c r="N1807" i="1"/>
  <c r="L1807" i="1"/>
  <c r="J1807" i="1"/>
  <c r="K1807" i="1"/>
  <c r="N1803" i="1"/>
  <c r="L1803" i="1"/>
  <c r="J1803" i="1"/>
  <c r="K1803" i="1"/>
  <c r="N1799" i="1"/>
  <c r="L1799" i="1"/>
  <c r="J1799" i="1"/>
  <c r="K1799" i="1"/>
  <c r="N1795" i="1"/>
  <c r="L1795" i="1"/>
  <c r="J1795" i="1"/>
  <c r="K1795" i="1"/>
  <c r="N1791" i="1"/>
  <c r="L1791" i="1"/>
  <c r="J1791" i="1"/>
  <c r="K1791" i="1"/>
  <c r="N1787" i="1"/>
  <c r="L1787" i="1"/>
  <c r="J1787" i="1"/>
  <c r="K1787" i="1"/>
  <c r="N1783" i="1"/>
  <c r="L1783" i="1"/>
  <c r="J1783" i="1"/>
  <c r="K1783" i="1"/>
  <c r="N1779" i="1"/>
  <c r="L1779" i="1"/>
  <c r="J1779" i="1"/>
  <c r="K1779" i="1"/>
  <c r="N1775" i="1"/>
  <c r="L1775" i="1"/>
  <c r="J1775" i="1"/>
  <c r="K1775" i="1"/>
  <c r="N1771" i="1"/>
  <c r="L1771" i="1"/>
  <c r="J1771" i="1"/>
  <c r="K1771" i="1"/>
  <c r="N1767" i="1"/>
  <c r="L1767" i="1"/>
  <c r="J1767" i="1"/>
  <c r="K1767" i="1"/>
  <c r="N1763" i="1"/>
  <c r="L1763" i="1"/>
  <c r="J1763" i="1"/>
  <c r="K1763" i="1"/>
  <c r="N1759" i="1"/>
  <c r="L1759" i="1"/>
  <c r="J1759" i="1"/>
  <c r="K1759" i="1"/>
  <c r="N1755" i="1"/>
  <c r="L1755" i="1"/>
  <c r="J1755" i="1"/>
  <c r="K1755" i="1"/>
  <c r="N1751" i="1"/>
  <c r="L1751" i="1"/>
  <c r="J1751" i="1"/>
  <c r="K1751" i="1"/>
  <c r="N1747" i="1"/>
  <c r="L1747" i="1"/>
  <c r="J1747" i="1"/>
  <c r="K1747" i="1"/>
  <c r="N1743" i="1"/>
  <c r="L1743" i="1"/>
  <c r="J1743" i="1"/>
  <c r="K1743" i="1"/>
  <c r="N1739" i="1"/>
  <c r="L1739" i="1"/>
  <c r="J1739" i="1"/>
  <c r="K1739" i="1"/>
  <c r="N1735" i="1"/>
  <c r="L1735" i="1"/>
  <c r="J1735" i="1"/>
  <c r="K1735" i="1"/>
  <c r="N1731" i="1"/>
  <c r="L1731" i="1"/>
  <c r="J1731" i="1"/>
  <c r="K1731" i="1"/>
  <c r="N1727" i="1"/>
  <c r="L1727" i="1"/>
  <c r="J1727" i="1"/>
  <c r="K1727" i="1"/>
  <c r="N1723" i="1"/>
  <c r="L1723" i="1"/>
  <c r="J1723" i="1"/>
  <c r="K1723" i="1"/>
  <c r="N1719" i="1"/>
  <c r="L1719" i="1"/>
  <c r="J1719" i="1"/>
  <c r="K1719" i="1"/>
  <c r="N1715" i="1"/>
  <c r="L1715" i="1"/>
  <c r="J1715" i="1"/>
  <c r="K1715" i="1"/>
  <c r="N1711" i="1"/>
  <c r="L1711" i="1"/>
  <c r="J1711" i="1"/>
  <c r="K1711" i="1"/>
  <c r="N1707" i="1"/>
  <c r="L1707" i="1"/>
  <c r="J1707" i="1"/>
  <c r="K1707" i="1"/>
  <c r="N1703" i="1"/>
  <c r="L1703" i="1"/>
  <c r="J1703" i="1"/>
  <c r="K1703" i="1"/>
  <c r="N1699" i="1"/>
  <c r="L1699" i="1"/>
  <c r="J1699" i="1"/>
  <c r="K1699" i="1"/>
  <c r="N1695" i="1"/>
  <c r="L1695" i="1"/>
  <c r="J1695" i="1"/>
  <c r="K1695" i="1"/>
  <c r="N1691" i="1"/>
  <c r="L1691" i="1"/>
  <c r="J1691" i="1"/>
  <c r="K1691" i="1"/>
  <c r="N1687" i="1"/>
  <c r="L1687" i="1"/>
  <c r="J1687" i="1"/>
  <c r="K1687" i="1"/>
  <c r="N1683" i="1"/>
  <c r="L1683" i="1"/>
  <c r="J1683" i="1"/>
  <c r="K1683" i="1"/>
  <c r="N1679" i="1"/>
  <c r="L1679" i="1"/>
  <c r="J1679" i="1"/>
  <c r="K1679" i="1"/>
  <c r="N1675" i="1"/>
  <c r="L1675" i="1"/>
  <c r="J1675" i="1"/>
  <c r="K1675" i="1"/>
  <c r="N1671" i="1"/>
  <c r="L1671" i="1"/>
  <c r="J1671" i="1"/>
  <c r="K1671" i="1"/>
  <c r="N1667" i="1"/>
  <c r="L1667" i="1"/>
  <c r="J1667" i="1"/>
  <c r="K1667" i="1"/>
  <c r="N1663" i="1"/>
  <c r="L1663" i="1"/>
  <c r="J1663" i="1"/>
  <c r="K1663" i="1"/>
  <c r="N1659" i="1"/>
  <c r="L1659" i="1"/>
  <c r="J1659" i="1"/>
  <c r="K1659" i="1"/>
  <c r="N1655" i="1"/>
  <c r="L1655" i="1"/>
  <c r="J1655" i="1"/>
  <c r="K1655" i="1"/>
  <c r="N1651" i="1"/>
  <c r="L1651" i="1"/>
  <c r="J1651" i="1"/>
  <c r="K1651" i="1"/>
  <c r="N1647" i="1"/>
  <c r="L1647" i="1"/>
  <c r="J1647" i="1"/>
  <c r="K1647" i="1"/>
  <c r="N1643" i="1"/>
  <c r="L1643" i="1"/>
  <c r="J1643" i="1"/>
  <c r="K1643" i="1"/>
  <c r="N1639" i="1"/>
  <c r="L1639" i="1"/>
  <c r="J1639" i="1"/>
  <c r="K1639" i="1"/>
  <c r="N1635" i="1"/>
  <c r="L1635" i="1"/>
  <c r="J1635" i="1"/>
  <c r="K1635" i="1"/>
  <c r="N1631" i="1"/>
  <c r="L1631" i="1"/>
  <c r="J1631" i="1"/>
  <c r="K1631" i="1"/>
  <c r="N1627" i="1"/>
  <c r="L1627" i="1"/>
  <c r="J1627" i="1"/>
  <c r="K1627" i="1"/>
  <c r="N1623" i="1"/>
  <c r="L1623" i="1"/>
  <c r="J1623" i="1"/>
  <c r="K1623" i="1"/>
  <c r="N1619" i="1"/>
  <c r="L1619" i="1"/>
  <c r="J1619" i="1"/>
  <c r="K1619" i="1"/>
  <c r="N1615" i="1"/>
  <c r="L1615" i="1"/>
  <c r="J1615" i="1"/>
  <c r="K1615" i="1"/>
  <c r="N1611" i="1"/>
  <c r="L1611" i="1"/>
  <c r="J1611" i="1"/>
  <c r="K1611" i="1"/>
  <c r="N1607" i="1"/>
  <c r="L1607" i="1"/>
  <c r="J1607" i="1"/>
  <c r="K1607" i="1"/>
  <c r="N1603" i="1"/>
  <c r="L1603" i="1"/>
  <c r="J1603" i="1"/>
  <c r="K1603" i="1"/>
  <c r="N1599" i="1"/>
  <c r="L1599" i="1"/>
  <c r="J1599" i="1"/>
  <c r="K1599" i="1"/>
  <c r="N1595" i="1"/>
  <c r="L1595" i="1"/>
  <c r="J1595" i="1"/>
  <c r="K1595" i="1"/>
  <c r="N1591" i="1"/>
  <c r="L1591" i="1"/>
  <c r="J1591" i="1"/>
  <c r="K1591" i="1"/>
  <c r="N1587" i="1"/>
  <c r="L1587" i="1"/>
  <c r="J1587" i="1"/>
  <c r="K1587" i="1"/>
  <c r="N1583" i="1"/>
  <c r="L1583" i="1"/>
  <c r="J1583" i="1"/>
  <c r="K1583" i="1"/>
  <c r="N1579" i="1"/>
  <c r="L1579" i="1"/>
  <c r="J1579" i="1"/>
  <c r="K1579" i="1"/>
  <c r="N1575" i="1"/>
  <c r="L1575" i="1"/>
  <c r="J1575" i="1"/>
  <c r="K1575" i="1"/>
  <c r="N1571" i="1"/>
  <c r="L1571" i="1"/>
  <c r="J1571" i="1"/>
  <c r="K1571" i="1"/>
  <c r="N1567" i="1"/>
  <c r="L1567" i="1"/>
  <c r="J1567" i="1"/>
  <c r="K1567" i="1"/>
  <c r="N1563" i="1"/>
  <c r="L1563" i="1"/>
  <c r="J1563" i="1"/>
  <c r="K1563" i="1"/>
  <c r="N1559" i="1"/>
  <c r="L1559" i="1"/>
  <c r="J1559" i="1"/>
  <c r="K1559" i="1"/>
  <c r="N1555" i="1"/>
  <c r="L1555" i="1"/>
  <c r="J1555" i="1"/>
  <c r="K1555" i="1"/>
  <c r="N1551" i="1"/>
  <c r="L1551" i="1"/>
  <c r="J1551" i="1"/>
  <c r="K1551" i="1"/>
  <c r="N1547" i="1"/>
  <c r="L1547" i="1"/>
  <c r="J1547" i="1"/>
  <c r="K1547" i="1"/>
  <c r="N1543" i="1"/>
  <c r="L1543" i="1"/>
  <c r="J1543" i="1"/>
  <c r="K1543" i="1"/>
  <c r="N1539" i="1"/>
  <c r="L1539" i="1"/>
  <c r="J1539" i="1"/>
  <c r="K1539" i="1"/>
  <c r="N1535" i="1"/>
  <c r="L1535" i="1"/>
  <c r="J1535" i="1"/>
  <c r="K1535" i="1"/>
  <c r="N1531" i="1"/>
  <c r="L1531" i="1"/>
  <c r="J1531" i="1"/>
  <c r="K1531" i="1"/>
  <c r="N1527" i="1"/>
  <c r="L1527" i="1"/>
  <c r="J1527" i="1"/>
  <c r="K1527" i="1"/>
  <c r="N1523" i="1"/>
  <c r="L1523" i="1"/>
  <c r="J1523" i="1"/>
  <c r="K1523" i="1"/>
  <c r="N1519" i="1"/>
  <c r="L1519" i="1"/>
  <c r="J1519" i="1"/>
  <c r="K1519" i="1"/>
  <c r="N1515" i="1"/>
  <c r="L1515" i="1"/>
  <c r="J1515" i="1"/>
  <c r="K1515" i="1"/>
  <c r="N1511" i="1"/>
  <c r="L1511" i="1"/>
  <c r="J1511" i="1"/>
  <c r="K1511" i="1"/>
  <c r="N1507" i="1"/>
  <c r="L1507" i="1"/>
  <c r="J1507" i="1"/>
  <c r="K1507" i="1"/>
  <c r="N1503" i="1"/>
  <c r="L1503" i="1"/>
  <c r="J1503" i="1"/>
  <c r="K1503" i="1"/>
  <c r="N1499" i="1"/>
  <c r="L1499" i="1"/>
  <c r="J1499" i="1"/>
  <c r="K1499" i="1"/>
  <c r="N1495" i="1"/>
  <c r="L1495" i="1"/>
  <c r="J1495" i="1"/>
  <c r="K1495" i="1"/>
  <c r="N1491" i="1"/>
  <c r="L1491" i="1"/>
  <c r="J1491" i="1"/>
  <c r="K1491" i="1"/>
  <c r="N1487" i="1"/>
  <c r="L1487" i="1"/>
  <c r="J1487" i="1"/>
  <c r="K1487" i="1"/>
  <c r="N1483" i="1"/>
  <c r="L1483" i="1"/>
  <c r="J1483" i="1"/>
  <c r="K1483" i="1"/>
  <c r="N1479" i="1"/>
  <c r="L1479" i="1"/>
  <c r="J1479" i="1"/>
  <c r="K1479" i="1"/>
  <c r="N1475" i="1"/>
  <c r="L1475" i="1"/>
  <c r="J1475" i="1"/>
  <c r="K1475" i="1"/>
  <c r="N1471" i="1"/>
  <c r="L1471" i="1"/>
  <c r="J1471" i="1"/>
  <c r="K1471" i="1"/>
  <c r="N1467" i="1"/>
  <c r="L1467" i="1"/>
  <c r="J1467" i="1"/>
  <c r="K1467" i="1"/>
  <c r="N1463" i="1"/>
  <c r="L1463" i="1"/>
  <c r="J1463" i="1"/>
  <c r="K1463" i="1"/>
  <c r="N1459" i="1"/>
  <c r="L1459" i="1"/>
  <c r="J1459" i="1"/>
  <c r="K1459" i="1"/>
  <c r="N1455" i="1"/>
  <c r="L1455" i="1"/>
  <c r="J1455" i="1"/>
  <c r="K1455" i="1"/>
  <c r="N1451" i="1"/>
  <c r="L1451" i="1"/>
  <c r="J1451" i="1"/>
  <c r="K1451" i="1"/>
  <c r="N1447" i="1"/>
  <c r="L1447" i="1"/>
  <c r="J1447" i="1"/>
  <c r="K1447" i="1"/>
  <c r="N1443" i="1"/>
  <c r="L1443" i="1"/>
  <c r="J1443" i="1"/>
  <c r="K1443" i="1"/>
  <c r="N1439" i="1"/>
  <c r="L1439" i="1"/>
  <c r="J1439" i="1"/>
  <c r="K1439" i="1"/>
  <c r="N1435" i="1"/>
  <c r="L1435" i="1"/>
  <c r="J1435" i="1"/>
  <c r="K1435" i="1"/>
  <c r="N1431" i="1"/>
  <c r="L1431" i="1"/>
  <c r="J1431" i="1"/>
  <c r="K1431" i="1"/>
  <c r="N1427" i="1"/>
  <c r="L1427" i="1"/>
  <c r="J1427" i="1"/>
  <c r="K1427" i="1"/>
  <c r="N1423" i="1"/>
  <c r="L1423" i="1"/>
  <c r="J1423" i="1"/>
  <c r="K1423" i="1"/>
  <c r="N1419" i="1"/>
  <c r="L1419" i="1"/>
  <c r="J1419" i="1"/>
  <c r="K1419" i="1"/>
  <c r="N1415" i="1"/>
  <c r="L1415" i="1"/>
  <c r="J1415" i="1"/>
  <c r="K1415" i="1"/>
  <c r="N1411" i="1"/>
  <c r="L1411" i="1"/>
  <c r="J1411" i="1"/>
  <c r="K1411" i="1"/>
  <c r="N1407" i="1"/>
  <c r="L1407" i="1"/>
  <c r="J1407" i="1"/>
  <c r="K1407" i="1"/>
  <c r="N1403" i="1"/>
  <c r="L1403" i="1"/>
  <c r="J1403" i="1"/>
  <c r="K1403" i="1"/>
  <c r="N1399" i="1"/>
  <c r="L1399" i="1"/>
  <c r="J1399" i="1"/>
  <c r="K1399" i="1"/>
  <c r="N1395" i="1"/>
  <c r="L1395" i="1"/>
  <c r="J1395" i="1"/>
  <c r="K1395" i="1"/>
  <c r="N1391" i="1"/>
  <c r="L1391" i="1"/>
  <c r="J1391" i="1"/>
  <c r="K1391" i="1"/>
  <c r="N1387" i="1"/>
  <c r="L1387" i="1"/>
  <c r="J1387" i="1"/>
  <c r="K1387" i="1"/>
  <c r="N1383" i="1"/>
  <c r="L1383" i="1"/>
  <c r="J1383" i="1"/>
  <c r="K1383" i="1"/>
  <c r="N1379" i="1"/>
  <c r="L1379" i="1"/>
  <c r="J1379" i="1"/>
  <c r="K1379" i="1"/>
  <c r="N1375" i="1"/>
  <c r="L1375" i="1"/>
  <c r="J1375" i="1"/>
  <c r="K1375" i="1"/>
  <c r="N1371" i="1"/>
  <c r="L1371" i="1"/>
  <c r="J1371" i="1"/>
  <c r="K1371" i="1"/>
  <c r="N1367" i="1"/>
  <c r="L1367" i="1"/>
  <c r="J1367" i="1"/>
  <c r="K1367" i="1"/>
  <c r="N1363" i="1"/>
  <c r="L1363" i="1"/>
  <c r="J1363" i="1"/>
  <c r="K1363" i="1"/>
  <c r="N1359" i="1"/>
  <c r="L1359" i="1"/>
  <c r="J1359" i="1"/>
  <c r="K1359" i="1"/>
  <c r="N1355" i="1"/>
  <c r="L1355" i="1"/>
  <c r="J1355" i="1"/>
  <c r="K1355" i="1"/>
  <c r="N1351" i="1"/>
  <c r="L1351" i="1"/>
  <c r="J1351" i="1"/>
  <c r="K1351" i="1"/>
  <c r="N1347" i="1"/>
  <c r="L1347" i="1"/>
  <c r="J1347" i="1"/>
  <c r="K1347" i="1"/>
  <c r="N1343" i="1"/>
  <c r="L1343" i="1"/>
  <c r="J1343" i="1"/>
  <c r="K1343" i="1"/>
  <c r="N1339" i="1"/>
  <c r="L1339" i="1"/>
  <c r="J1339" i="1"/>
  <c r="K1339" i="1"/>
  <c r="N1335" i="1"/>
  <c r="L1335" i="1"/>
  <c r="J1335" i="1"/>
  <c r="K1335" i="1"/>
  <c r="N1331" i="1"/>
  <c r="L1331" i="1"/>
  <c r="J1331" i="1"/>
  <c r="K1331" i="1"/>
  <c r="N1327" i="1"/>
  <c r="L1327" i="1"/>
  <c r="J1327" i="1"/>
  <c r="K1327" i="1"/>
  <c r="N1323" i="1"/>
  <c r="L1323" i="1"/>
  <c r="J1323" i="1"/>
  <c r="K1323" i="1"/>
  <c r="N1319" i="1"/>
  <c r="L1319" i="1"/>
  <c r="J1319" i="1"/>
  <c r="K1319" i="1"/>
  <c r="N1315" i="1"/>
  <c r="L1315" i="1"/>
  <c r="J1315" i="1"/>
  <c r="K1315" i="1"/>
  <c r="N1311" i="1"/>
  <c r="L1311" i="1"/>
  <c r="J1311" i="1"/>
  <c r="K1311" i="1"/>
  <c r="N1307" i="1"/>
  <c r="L1307" i="1"/>
  <c r="J1307" i="1"/>
  <c r="K1307" i="1"/>
  <c r="N1303" i="1"/>
  <c r="L1303" i="1"/>
  <c r="J1303" i="1"/>
  <c r="K1303" i="1"/>
  <c r="N1299" i="1"/>
  <c r="L1299" i="1"/>
  <c r="J1299" i="1"/>
  <c r="K1299" i="1"/>
  <c r="N1295" i="1"/>
  <c r="L1295" i="1"/>
  <c r="J1295" i="1"/>
  <c r="K1295" i="1"/>
  <c r="N1291" i="1"/>
  <c r="L1291" i="1"/>
  <c r="J1291" i="1"/>
  <c r="K1291" i="1"/>
  <c r="N1287" i="1"/>
  <c r="L1287" i="1"/>
  <c r="J1287" i="1"/>
  <c r="K1287" i="1"/>
  <c r="N1283" i="1"/>
  <c r="L1283" i="1"/>
  <c r="J1283" i="1"/>
  <c r="K1283" i="1"/>
  <c r="N1279" i="1"/>
  <c r="L1279" i="1"/>
  <c r="J1279" i="1"/>
  <c r="K1279" i="1"/>
  <c r="N1275" i="1"/>
  <c r="L1275" i="1"/>
  <c r="J1275" i="1"/>
  <c r="K1275" i="1"/>
  <c r="N1271" i="1"/>
  <c r="L1271" i="1"/>
  <c r="J1271" i="1"/>
  <c r="K1271" i="1"/>
  <c r="N1267" i="1"/>
  <c r="L1267" i="1"/>
  <c r="J1267" i="1"/>
  <c r="K1267" i="1"/>
  <c r="N1263" i="1"/>
  <c r="L1263" i="1"/>
  <c r="J1263" i="1"/>
  <c r="K1263" i="1"/>
  <c r="N1259" i="1"/>
  <c r="L1259" i="1"/>
  <c r="J1259" i="1"/>
  <c r="K1259" i="1"/>
  <c r="N1255" i="1"/>
  <c r="L1255" i="1"/>
  <c r="J1255" i="1"/>
  <c r="K1255" i="1"/>
  <c r="N1251" i="1"/>
  <c r="L1251" i="1"/>
  <c r="J1251" i="1"/>
  <c r="K1251" i="1"/>
  <c r="N1247" i="1"/>
  <c r="L1247" i="1"/>
  <c r="J1247" i="1"/>
  <c r="K1247" i="1"/>
  <c r="N1243" i="1"/>
  <c r="L1243" i="1"/>
  <c r="J1243" i="1"/>
  <c r="K1243" i="1"/>
  <c r="N1239" i="1"/>
  <c r="L1239" i="1"/>
  <c r="J1239" i="1"/>
  <c r="K1239" i="1"/>
  <c r="N1235" i="1"/>
  <c r="L1235" i="1"/>
  <c r="J1235" i="1"/>
  <c r="K1235" i="1"/>
  <c r="N1231" i="1"/>
  <c r="L1231" i="1"/>
  <c r="J1231" i="1"/>
  <c r="K1231" i="1"/>
  <c r="N1227" i="1"/>
  <c r="L1227" i="1"/>
  <c r="J1227" i="1"/>
  <c r="K1227" i="1"/>
  <c r="N1223" i="1"/>
  <c r="L1223" i="1"/>
  <c r="J1223" i="1"/>
  <c r="K1223" i="1"/>
  <c r="N1215" i="1"/>
  <c r="L1215" i="1"/>
  <c r="J1215" i="1"/>
  <c r="K1215" i="1"/>
  <c r="N1203" i="1"/>
  <c r="L1203" i="1"/>
  <c r="J1203" i="1"/>
  <c r="K1203" i="1"/>
  <c r="N1187" i="1"/>
  <c r="L1187" i="1"/>
  <c r="J1187" i="1"/>
  <c r="K1187" i="1"/>
  <c r="N1175" i="1"/>
  <c r="L1175" i="1"/>
  <c r="J1175" i="1"/>
  <c r="K1175" i="1"/>
  <c r="N1213" i="1"/>
  <c r="J1213" i="1"/>
  <c r="K1213" i="1"/>
  <c r="L1213" i="1"/>
  <c r="N1205" i="1"/>
  <c r="J1205" i="1"/>
  <c r="K1205" i="1"/>
  <c r="L1205" i="1"/>
  <c r="N1197" i="1"/>
  <c r="J1197" i="1"/>
  <c r="K1197" i="1"/>
  <c r="L1197" i="1"/>
  <c r="N1189" i="1"/>
  <c r="J1189" i="1"/>
  <c r="K1189" i="1"/>
  <c r="L1189" i="1"/>
  <c r="N1181" i="1"/>
  <c r="J1181" i="1"/>
  <c r="K1181" i="1"/>
  <c r="L1181" i="1"/>
  <c r="N1173" i="1"/>
  <c r="J1173" i="1"/>
  <c r="K1173" i="1"/>
  <c r="L1173" i="1"/>
  <c r="N1165" i="1"/>
  <c r="J1165" i="1"/>
  <c r="K1165" i="1"/>
  <c r="L1165" i="1"/>
  <c r="N1157" i="1"/>
  <c r="J1157" i="1"/>
  <c r="K1157" i="1"/>
  <c r="L1157" i="1"/>
  <c r="N1149" i="1"/>
  <c r="J1149" i="1"/>
  <c r="K1149" i="1"/>
  <c r="L1149" i="1"/>
  <c r="N1141" i="1"/>
  <c r="J1141" i="1"/>
  <c r="K1141" i="1"/>
  <c r="L1141" i="1"/>
  <c r="N1133" i="1"/>
  <c r="J1133" i="1"/>
  <c r="K1133" i="1"/>
  <c r="L1133" i="1"/>
  <c r="N1125" i="1"/>
  <c r="K1125" i="1"/>
  <c r="J1125" i="1"/>
  <c r="L1125" i="1"/>
  <c r="N1117" i="1"/>
  <c r="L1117" i="1"/>
  <c r="J1117" i="1"/>
  <c r="K1117" i="1"/>
  <c r="N1109" i="1"/>
  <c r="L1109" i="1"/>
  <c r="J1109" i="1"/>
  <c r="K1109" i="1"/>
  <c r="N1101" i="1"/>
  <c r="L1101" i="1"/>
  <c r="J1101" i="1"/>
  <c r="K1101" i="1"/>
  <c r="N1093" i="1"/>
  <c r="L1093" i="1"/>
  <c r="J1093" i="1"/>
  <c r="K1093" i="1"/>
  <c r="N1085" i="1"/>
  <c r="L1085" i="1"/>
  <c r="J1085" i="1"/>
  <c r="K1085" i="1"/>
  <c r="N1077" i="1"/>
  <c r="L1077" i="1"/>
  <c r="J1077" i="1"/>
  <c r="K1077" i="1"/>
  <c r="N1069" i="1"/>
  <c r="L1069" i="1"/>
  <c r="J1069" i="1"/>
  <c r="K1069" i="1"/>
  <c r="N1061" i="1"/>
  <c r="L1061" i="1"/>
  <c r="J1061" i="1"/>
  <c r="K1061" i="1"/>
  <c r="N1057" i="1"/>
  <c r="L1057" i="1"/>
  <c r="J1057" i="1"/>
  <c r="K1057" i="1"/>
  <c r="N1049" i="1"/>
  <c r="L1049" i="1"/>
  <c r="J1049" i="1"/>
  <c r="K1049" i="1"/>
  <c r="N1041" i="1"/>
  <c r="L1041" i="1"/>
  <c r="J1041" i="1"/>
  <c r="K1041" i="1"/>
  <c r="N1033" i="1"/>
  <c r="L1033" i="1"/>
  <c r="J1033" i="1"/>
  <c r="K1033" i="1"/>
  <c r="N1025" i="1"/>
  <c r="L1025" i="1"/>
  <c r="J1025" i="1"/>
  <c r="K1025" i="1"/>
  <c r="N1017" i="1"/>
  <c r="L1017" i="1"/>
  <c r="J1017" i="1"/>
  <c r="K1017" i="1"/>
  <c r="N1009" i="1"/>
  <c r="L1009" i="1"/>
  <c r="J1009" i="1"/>
  <c r="K1009" i="1"/>
  <c r="N1001" i="1"/>
  <c r="L1001" i="1"/>
  <c r="J1001" i="1"/>
  <c r="K1001" i="1"/>
  <c r="N993" i="1"/>
  <c r="L993" i="1"/>
  <c r="J993" i="1"/>
  <c r="K993" i="1"/>
  <c r="N985" i="1"/>
  <c r="L985" i="1"/>
  <c r="J985" i="1"/>
  <c r="K985" i="1"/>
  <c r="N977" i="1"/>
  <c r="L977" i="1"/>
  <c r="J977" i="1"/>
  <c r="K977" i="1"/>
  <c r="N969" i="1"/>
  <c r="L969" i="1"/>
  <c r="J969" i="1"/>
  <c r="K969" i="1"/>
  <c r="N961" i="1"/>
  <c r="L961" i="1"/>
  <c r="J961" i="1"/>
  <c r="K961" i="1"/>
  <c r="N953" i="1"/>
  <c r="L953" i="1"/>
  <c r="J953" i="1"/>
  <c r="K953" i="1"/>
  <c r="N945" i="1"/>
  <c r="L945" i="1"/>
  <c r="J945" i="1"/>
  <c r="K945" i="1"/>
  <c r="N937" i="1"/>
  <c r="L937" i="1"/>
  <c r="J937" i="1"/>
  <c r="K937" i="1"/>
  <c r="N929" i="1"/>
  <c r="L929" i="1"/>
  <c r="J929" i="1"/>
  <c r="K929" i="1"/>
  <c r="N921" i="1"/>
  <c r="L921" i="1"/>
  <c r="J921" i="1"/>
  <c r="K921" i="1"/>
  <c r="N913" i="1"/>
  <c r="L913" i="1"/>
  <c r="J913" i="1"/>
  <c r="K913" i="1"/>
  <c r="N905" i="1"/>
  <c r="L905" i="1"/>
  <c r="J905" i="1"/>
  <c r="K905" i="1"/>
  <c r="N897" i="1"/>
  <c r="L897" i="1"/>
  <c r="J897" i="1"/>
  <c r="K897" i="1"/>
  <c r="N889" i="1"/>
  <c r="L889" i="1"/>
  <c r="J889" i="1"/>
  <c r="K889" i="1"/>
  <c r="N881" i="1"/>
  <c r="L881" i="1"/>
  <c r="J881" i="1"/>
  <c r="K881" i="1"/>
  <c r="N873" i="1"/>
  <c r="L873" i="1"/>
  <c r="J873" i="1"/>
  <c r="K873" i="1"/>
  <c r="N865" i="1"/>
  <c r="L865" i="1"/>
  <c r="J865" i="1"/>
  <c r="K865" i="1"/>
  <c r="N857" i="1"/>
  <c r="L857" i="1"/>
  <c r="J857" i="1"/>
  <c r="K857" i="1"/>
  <c r="N849" i="1"/>
  <c r="L849" i="1"/>
  <c r="J849" i="1"/>
  <c r="K849" i="1"/>
  <c r="N841" i="1"/>
  <c r="L841" i="1"/>
  <c r="J841" i="1"/>
  <c r="K841" i="1"/>
  <c r="N833" i="1"/>
  <c r="L833" i="1"/>
  <c r="J833" i="1"/>
  <c r="K833" i="1"/>
  <c r="N825" i="1"/>
  <c r="L825" i="1"/>
  <c r="J825" i="1"/>
  <c r="K825" i="1"/>
  <c r="N817" i="1"/>
  <c r="L817" i="1"/>
  <c r="J817" i="1"/>
  <c r="K817" i="1"/>
  <c r="N805" i="1"/>
  <c r="L805" i="1"/>
  <c r="J805" i="1"/>
  <c r="K805" i="1"/>
  <c r="N797" i="1"/>
  <c r="L797" i="1"/>
  <c r="J797" i="1"/>
  <c r="K797" i="1"/>
  <c r="N789" i="1"/>
  <c r="L789" i="1"/>
  <c r="J789" i="1"/>
  <c r="K789" i="1"/>
  <c r="N781" i="1"/>
  <c r="L781" i="1"/>
  <c r="J781" i="1"/>
  <c r="K781" i="1"/>
  <c r="N773" i="1"/>
  <c r="L773" i="1"/>
  <c r="J773" i="1"/>
  <c r="K773" i="1"/>
  <c r="N765" i="1"/>
  <c r="L765" i="1"/>
  <c r="J765" i="1"/>
  <c r="K765" i="1"/>
  <c r="N757" i="1"/>
  <c r="L757" i="1"/>
  <c r="J757" i="1"/>
  <c r="K757" i="1"/>
  <c r="N753" i="1"/>
  <c r="L753" i="1"/>
  <c r="J753" i="1"/>
  <c r="K753" i="1"/>
  <c r="N741" i="1"/>
  <c r="L741" i="1"/>
  <c r="J741" i="1"/>
  <c r="K741" i="1"/>
  <c r="N705" i="1"/>
  <c r="K705" i="1"/>
  <c r="J705" i="1"/>
  <c r="L705" i="1"/>
  <c r="N697" i="1"/>
  <c r="K697" i="1"/>
  <c r="J697" i="1"/>
  <c r="L697" i="1"/>
  <c r="N689" i="1"/>
  <c r="K689" i="1"/>
  <c r="J689" i="1"/>
  <c r="L689" i="1"/>
  <c r="N685" i="1"/>
  <c r="K685" i="1"/>
  <c r="J685" i="1"/>
  <c r="L685" i="1"/>
  <c r="N681" i="1"/>
  <c r="K681" i="1"/>
  <c r="J681" i="1"/>
  <c r="L681" i="1"/>
  <c r="N677" i="1"/>
  <c r="K677" i="1"/>
  <c r="J677" i="1"/>
  <c r="L677" i="1"/>
  <c r="N669" i="1"/>
  <c r="K669" i="1"/>
  <c r="J669" i="1"/>
  <c r="L669" i="1"/>
  <c r="N665" i="1"/>
  <c r="K665" i="1"/>
  <c r="J665" i="1"/>
  <c r="L665" i="1"/>
  <c r="N657" i="1"/>
  <c r="K657" i="1"/>
  <c r="J657" i="1"/>
  <c r="L657" i="1"/>
  <c r="N653" i="1"/>
  <c r="K653" i="1"/>
  <c r="J653" i="1"/>
  <c r="L653" i="1"/>
  <c r="N649" i="1"/>
  <c r="K649" i="1"/>
  <c r="J649" i="1"/>
  <c r="L649" i="1"/>
  <c r="N645" i="1"/>
  <c r="K645" i="1"/>
  <c r="J645" i="1"/>
  <c r="L645" i="1"/>
  <c r="N641" i="1"/>
  <c r="K641" i="1"/>
  <c r="J641" i="1"/>
  <c r="L641" i="1"/>
  <c r="N637" i="1"/>
  <c r="J637" i="1"/>
  <c r="K637" i="1"/>
  <c r="L637" i="1"/>
  <c r="N633" i="1"/>
  <c r="J633" i="1"/>
  <c r="K633" i="1"/>
  <c r="L633" i="1"/>
  <c r="N629" i="1"/>
  <c r="J629" i="1"/>
  <c r="K629" i="1"/>
  <c r="L629" i="1"/>
  <c r="N625" i="1"/>
  <c r="J625" i="1"/>
  <c r="K625" i="1"/>
  <c r="L625" i="1"/>
  <c r="N621" i="1"/>
  <c r="J621" i="1"/>
  <c r="K621" i="1"/>
  <c r="L621" i="1"/>
  <c r="N617" i="1"/>
  <c r="J617" i="1"/>
  <c r="K617" i="1"/>
  <c r="L617" i="1"/>
  <c r="N613" i="1"/>
  <c r="J613" i="1"/>
  <c r="K613" i="1"/>
  <c r="L613" i="1"/>
  <c r="N609" i="1"/>
  <c r="J609" i="1"/>
  <c r="K609" i="1"/>
  <c r="L609" i="1"/>
  <c r="N1220" i="1"/>
  <c r="J1220" i="1"/>
  <c r="K1220" i="1"/>
  <c r="L1220" i="1"/>
  <c r="N1216" i="1"/>
  <c r="J1216" i="1"/>
  <c r="K1216" i="1"/>
  <c r="L1216" i="1"/>
  <c r="N1212" i="1"/>
  <c r="J1212" i="1"/>
  <c r="K1212" i="1"/>
  <c r="L1212" i="1"/>
  <c r="N1208" i="1"/>
  <c r="J1208" i="1"/>
  <c r="K1208" i="1"/>
  <c r="L1208" i="1"/>
  <c r="N1204" i="1"/>
  <c r="J1204" i="1"/>
  <c r="K1204" i="1"/>
  <c r="L1204" i="1"/>
  <c r="N1200" i="1"/>
  <c r="J1200" i="1"/>
  <c r="K1200" i="1"/>
  <c r="L1200" i="1"/>
  <c r="N1196" i="1"/>
  <c r="J1196" i="1"/>
  <c r="K1196" i="1"/>
  <c r="L1196" i="1"/>
  <c r="N1192" i="1"/>
  <c r="J1192" i="1"/>
  <c r="K1192" i="1"/>
  <c r="L1192" i="1"/>
  <c r="N1188" i="1"/>
  <c r="J1188" i="1"/>
  <c r="K1188" i="1"/>
  <c r="L1188" i="1"/>
  <c r="N1184" i="1"/>
  <c r="J1184" i="1"/>
  <c r="K1184" i="1"/>
  <c r="L1184" i="1"/>
  <c r="N1180" i="1"/>
  <c r="J1180" i="1"/>
  <c r="K1180" i="1"/>
  <c r="L1180" i="1"/>
  <c r="N1176" i="1"/>
  <c r="J1176" i="1"/>
  <c r="K1176" i="1"/>
  <c r="L1176" i="1"/>
  <c r="N1172" i="1"/>
  <c r="J1172" i="1"/>
  <c r="K1172" i="1"/>
  <c r="L1172" i="1"/>
  <c r="N1168" i="1"/>
  <c r="J1168" i="1"/>
  <c r="K1168" i="1"/>
  <c r="L1168" i="1"/>
  <c r="N1164" i="1"/>
  <c r="J1164" i="1"/>
  <c r="K1164" i="1"/>
  <c r="L1164" i="1"/>
  <c r="N1160" i="1"/>
  <c r="J1160" i="1"/>
  <c r="K1160" i="1"/>
  <c r="L1160" i="1"/>
  <c r="N1156" i="1"/>
  <c r="J1156" i="1"/>
  <c r="K1156" i="1"/>
  <c r="L1156" i="1"/>
  <c r="N1152" i="1"/>
  <c r="J1152" i="1"/>
  <c r="K1152" i="1"/>
  <c r="L1152" i="1"/>
  <c r="N1148" i="1"/>
  <c r="J1148" i="1"/>
  <c r="K1148" i="1"/>
  <c r="L1148" i="1"/>
  <c r="N1144" i="1"/>
  <c r="J1144" i="1"/>
  <c r="K1144" i="1"/>
  <c r="L1144" i="1"/>
  <c r="N1140" i="1"/>
  <c r="J1140" i="1"/>
  <c r="K1140" i="1"/>
  <c r="L1140" i="1"/>
  <c r="N1136" i="1"/>
  <c r="J1136" i="1"/>
  <c r="K1136" i="1"/>
  <c r="L1136" i="1"/>
  <c r="N1132" i="1"/>
  <c r="J1132" i="1"/>
  <c r="K1132" i="1"/>
  <c r="L1132" i="1"/>
  <c r="N1128" i="1"/>
  <c r="L1128" i="1"/>
  <c r="J1128" i="1"/>
  <c r="K1128" i="1"/>
  <c r="N1124" i="1"/>
  <c r="L1124" i="1"/>
  <c r="J1124" i="1"/>
  <c r="K1124" i="1"/>
  <c r="N1120" i="1"/>
  <c r="L1120" i="1"/>
  <c r="J1120" i="1"/>
  <c r="K1120" i="1"/>
  <c r="N1116" i="1"/>
  <c r="K1116" i="1"/>
  <c r="L1116" i="1"/>
  <c r="J1116" i="1"/>
  <c r="N1112" i="1"/>
  <c r="K1112" i="1"/>
  <c r="L1112" i="1"/>
  <c r="J1112" i="1"/>
  <c r="N1108" i="1"/>
  <c r="K1108" i="1"/>
  <c r="L1108" i="1"/>
  <c r="J1108" i="1"/>
  <c r="N1104" i="1"/>
  <c r="K1104" i="1"/>
  <c r="L1104" i="1"/>
  <c r="J1104" i="1"/>
  <c r="N1100" i="1"/>
  <c r="K1100" i="1"/>
  <c r="L1100" i="1"/>
  <c r="J1100" i="1"/>
  <c r="N1096" i="1"/>
  <c r="K1096" i="1"/>
  <c r="L1096" i="1"/>
  <c r="J1096" i="1"/>
  <c r="N1092" i="1"/>
  <c r="K1092" i="1"/>
  <c r="L1092" i="1"/>
  <c r="J1092" i="1"/>
  <c r="N1088" i="1"/>
  <c r="K1088" i="1"/>
  <c r="L1088" i="1"/>
  <c r="J1088" i="1"/>
  <c r="N1084" i="1"/>
  <c r="K1084" i="1"/>
  <c r="L1084" i="1"/>
  <c r="J1084" i="1"/>
  <c r="N1080" i="1"/>
  <c r="K1080" i="1"/>
  <c r="L1080" i="1"/>
  <c r="J1080" i="1"/>
  <c r="N1076" i="1"/>
  <c r="K1076" i="1"/>
  <c r="L1076" i="1"/>
  <c r="J1076" i="1"/>
  <c r="N1072" i="1"/>
  <c r="K1072" i="1"/>
  <c r="L1072" i="1"/>
  <c r="J1072" i="1"/>
  <c r="N1068" i="1"/>
  <c r="K1068" i="1"/>
  <c r="L1068" i="1"/>
  <c r="J1068" i="1"/>
  <c r="N1064" i="1"/>
  <c r="K1064" i="1"/>
  <c r="L1064" i="1"/>
  <c r="J1064" i="1"/>
  <c r="N1060" i="1"/>
  <c r="K1060" i="1"/>
  <c r="L1060" i="1"/>
  <c r="J1060" i="1"/>
  <c r="N1056" i="1"/>
  <c r="K1056" i="1"/>
  <c r="L1056" i="1"/>
  <c r="J1056" i="1"/>
  <c r="N1052" i="1"/>
  <c r="K1052" i="1"/>
  <c r="L1052" i="1"/>
  <c r="J1052" i="1"/>
  <c r="N1048" i="1"/>
  <c r="K1048" i="1"/>
  <c r="L1048" i="1"/>
  <c r="J1048" i="1"/>
  <c r="N1044" i="1"/>
  <c r="K1044" i="1"/>
  <c r="L1044" i="1"/>
  <c r="J1044" i="1"/>
  <c r="N1040" i="1"/>
  <c r="K1040" i="1"/>
  <c r="L1040" i="1"/>
  <c r="J1040" i="1"/>
  <c r="N1036" i="1"/>
  <c r="K1036" i="1"/>
  <c r="L1036" i="1"/>
  <c r="J1036" i="1"/>
  <c r="N1032" i="1"/>
  <c r="K1032" i="1"/>
  <c r="L1032" i="1"/>
  <c r="J1032" i="1"/>
  <c r="N1028" i="1"/>
  <c r="K1028" i="1"/>
  <c r="L1028" i="1"/>
  <c r="J1028" i="1"/>
  <c r="N1024" i="1"/>
  <c r="K1024" i="1"/>
  <c r="L1024" i="1"/>
  <c r="J1024" i="1"/>
  <c r="N1020" i="1"/>
  <c r="K1020" i="1"/>
  <c r="L1020" i="1"/>
  <c r="J1020" i="1"/>
  <c r="N1016" i="1"/>
  <c r="K1016" i="1"/>
  <c r="L1016" i="1"/>
  <c r="J1016" i="1"/>
  <c r="N1012" i="1"/>
  <c r="K1012" i="1"/>
  <c r="L1012" i="1"/>
  <c r="J1012" i="1"/>
  <c r="N1008" i="1"/>
  <c r="K1008" i="1"/>
  <c r="L1008" i="1"/>
  <c r="J1008" i="1"/>
  <c r="N1004" i="1"/>
  <c r="K1004" i="1"/>
  <c r="L1004" i="1"/>
  <c r="J1004" i="1"/>
  <c r="N1000" i="1"/>
  <c r="K1000" i="1"/>
  <c r="L1000" i="1"/>
  <c r="J1000" i="1"/>
  <c r="N996" i="1"/>
  <c r="K996" i="1"/>
  <c r="L996" i="1"/>
  <c r="J996" i="1"/>
  <c r="N992" i="1"/>
  <c r="K992" i="1"/>
  <c r="L992" i="1"/>
  <c r="J992" i="1"/>
  <c r="N988" i="1"/>
  <c r="K988" i="1"/>
  <c r="L988" i="1"/>
  <c r="J988" i="1"/>
  <c r="N984" i="1"/>
  <c r="K984" i="1"/>
  <c r="L984" i="1"/>
  <c r="J984" i="1"/>
  <c r="N980" i="1"/>
  <c r="K980" i="1"/>
  <c r="L980" i="1"/>
  <c r="J980" i="1"/>
  <c r="N976" i="1"/>
  <c r="K976" i="1"/>
  <c r="L976" i="1"/>
  <c r="J976" i="1"/>
  <c r="N972" i="1"/>
  <c r="K972" i="1"/>
  <c r="L972" i="1"/>
  <c r="J972" i="1"/>
  <c r="N968" i="1"/>
  <c r="K968" i="1"/>
  <c r="L968" i="1"/>
  <c r="J968" i="1"/>
  <c r="N964" i="1"/>
  <c r="K964" i="1"/>
  <c r="L964" i="1"/>
  <c r="J964" i="1"/>
  <c r="N960" i="1"/>
  <c r="K960" i="1"/>
  <c r="L960" i="1"/>
  <c r="J960" i="1"/>
  <c r="N956" i="1"/>
  <c r="K956" i="1"/>
  <c r="L956" i="1"/>
  <c r="J956" i="1"/>
  <c r="N952" i="1"/>
  <c r="K952" i="1"/>
  <c r="L952" i="1"/>
  <c r="J952" i="1"/>
  <c r="N948" i="1"/>
  <c r="K948" i="1"/>
  <c r="L948" i="1"/>
  <c r="J948" i="1"/>
  <c r="N944" i="1"/>
  <c r="K944" i="1"/>
  <c r="L944" i="1"/>
  <c r="J944" i="1"/>
  <c r="N940" i="1"/>
  <c r="K940" i="1"/>
  <c r="L940" i="1"/>
  <c r="J940" i="1"/>
  <c r="N936" i="1"/>
  <c r="K936" i="1"/>
  <c r="L936" i="1"/>
  <c r="J936" i="1"/>
  <c r="N932" i="1"/>
  <c r="K932" i="1"/>
  <c r="L932" i="1"/>
  <c r="J932" i="1"/>
  <c r="N928" i="1"/>
  <c r="K928" i="1"/>
  <c r="L928" i="1"/>
  <c r="J928" i="1"/>
  <c r="N924" i="1"/>
  <c r="K924" i="1"/>
  <c r="L924" i="1"/>
  <c r="J924" i="1"/>
  <c r="N920" i="1"/>
  <c r="K920" i="1"/>
  <c r="L920" i="1"/>
  <c r="J920" i="1"/>
  <c r="N916" i="1"/>
  <c r="K916" i="1"/>
  <c r="L916" i="1"/>
  <c r="J916" i="1"/>
  <c r="N912" i="1"/>
  <c r="K912" i="1"/>
  <c r="L912" i="1"/>
  <c r="J912" i="1"/>
  <c r="N908" i="1"/>
  <c r="K908" i="1"/>
  <c r="L908" i="1"/>
  <c r="J908" i="1"/>
  <c r="N904" i="1"/>
  <c r="K904" i="1"/>
  <c r="L904" i="1"/>
  <c r="J904" i="1"/>
  <c r="N900" i="1"/>
  <c r="K900" i="1"/>
  <c r="L900" i="1"/>
  <c r="J900" i="1"/>
  <c r="N896" i="1"/>
  <c r="K896" i="1"/>
  <c r="L896" i="1"/>
  <c r="J896" i="1"/>
  <c r="N892" i="1"/>
  <c r="K892" i="1"/>
  <c r="L892" i="1"/>
  <c r="J892" i="1"/>
  <c r="N888" i="1"/>
  <c r="K888" i="1"/>
  <c r="L888" i="1"/>
  <c r="J888" i="1"/>
  <c r="N884" i="1"/>
  <c r="K884" i="1"/>
  <c r="L884" i="1"/>
  <c r="J884" i="1"/>
  <c r="N880" i="1"/>
  <c r="K880" i="1"/>
  <c r="L880" i="1"/>
  <c r="J880" i="1"/>
  <c r="N876" i="1"/>
  <c r="K876" i="1"/>
  <c r="L876" i="1"/>
  <c r="J876" i="1"/>
  <c r="N872" i="1"/>
  <c r="K872" i="1"/>
  <c r="L872" i="1"/>
  <c r="J872" i="1"/>
  <c r="N868" i="1"/>
  <c r="K868" i="1"/>
  <c r="L868" i="1"/>
  <c r="J868" i="1"/>
  <c r="N864" i="1"/>
  <c r="K864" i="1"/>
  <c r="L864" i="1"/>
  <c r="J864" i="1"/>
  <c r="N860" i="1"/>
  <c r="K860" i="1"/>
  <c r="L860" i="1"/>
  <c r="J860" i="1"/>
  <c r="N856" i="1"/>
  <c r="K856" i="1"/>
  <c r="L856" i="1"/>
  <c r="J856" i="1"/>
  <c r="N852" i="1"/>
  <c r="K852" i="1"/>
  <c r="L852" i="1"/>
  <c r="J852" i="1"/>
  <c r="N848" i="1"/>
  <c r="K848" i="1"/>
  <c r="L848" i="1"/>
  <c r="J848" i="1"/>
  <c r="N844" i="1"/>
  <c r="K844" i="1"/>
  <c r="L844" i="1"/>
  <c r="J844" i="1"/>
  <c r="N840" i="1"/>
  <c r="K840" i="1"/>
  <c r="L840" i="1"/>
  <c r="J840" i="1"/>
  <c r="N836" i="1"/>
  <c r="K836" i="1"/>
  <c r="L836" i="1"/>
  <c r="J836" i="1"/>
  <c r="N832" i="1"/>
  <c r="K832" i="1"/>
  <c r="L832" i="1"/>
  <c r="J832" i="1"/>
  <c r="N828" i="1"/>
  <c r="K828" i="1"/>
  <c r="L828" i="1"/>
  <c r="J828" i="1"/>
  <c r="N824" i="1"/>
  <c r="K824" i="1"/>
  <c r="L824" i="1"/>
  <c r="J824" i="1"/>
  <c r="N820" i="1"/>
  <c r="K820" i="1"/>
  <c r="L820" i="1"/>
  <c r="J820" i="1"/>
  <c r="N816" i="1"/>
  <c r="K816" i="1"/>
  <c r="L816" i="1"/>
  <c r="J816" i="1"/>
  <c r="N812" i="1"/>
  <c r="K812" i="1"/>
  <c r="L812" i="1"/>
  <c r="J812" i="1"/>
  <c r="N808" i="1"/>
  <c r="K808" i="1"/>
  <c r="L808" i="1"/>
  <c r="J808" i="1"/>
  <c r="N804" i="1"/>
  <c r="K804" i="1"/>
  <c r="L804" i="1"/>
  <c r="J804" i="1"/>
  <c r="N800" i="1"/>
  <c r="K800" i="1"/>
  <c r="L800" i="1"/>
  <c r="J800" i="1"/>
  <c r="N796" i="1"/>
  <c r="K796" i="1"/>
  <c r="L796" i="1"/>
  <c r="J796" i="1"/>
  <c r="N792" i="1"/>
  <c r="K792" i="1"/>
  <c r="L792" i="1"/>
  <c r="J792" i="1"/>
  <c r="N788" i="1"/>
  <c r="K788" i="1"/>
  <c r="L788" i="1"/>
  <c r="J788" i="1"/>
  <c r="N784" i="1"/>
  <c r="K784" i="1"/>
  <c r="L784" i="1"/>
  <c r="J784" i="1"/>
  <c r="N780" i="1"/>
  <c r="K780" i="1"/>
  <c r="L780" i="1"/>
  <c r="J780" i="1"/>
  <c r="N776" i="1"/>
  <c r="K776" i="1"/>
  <c r="L776" i="1"/>
  <c r="J776" i="1"/>
  <c r="N772" i="1"/>
  <c r="K772" i="1"/>
  <c r="L772" i="1"/>
  <c r="J772" i="1"/>
  <c r="N768" i="1"/>
  <c r="K768" i="1"/>
  <c r="L768" i="1"/>
  <c r="J768" i="1"/>
  <c r="N764" i="1"/>
  <c r="K764" i="1"/>
  <c r="L764" i="1"/>
  <c r="J764" i="1"/>
  <c r="N760" i="1"/>
  <c r="K760" i="1"/>
  <c r="L760" i="1"/>
  <c r="J760" i="1"/>
  <c r="N756" i="1"/>
  <c r="K756" i="1"/>
  <c r="L756" i="1"/>
  <c r="J756" i="1"/>
  <c r="N752" i="1"/>
  <c r="K752" i="1"/>
  <c r="L752" i="1"/>
  <c r="J752" i="1"/>
  <c r="N748" i="1"/>
  <c r="K748" i="1"/>
  <c r="L748" i="1"/>
  <c r="J748" i="1"/>
  <c r="N744" i="1"/>
  <c r="K744" i="1"/>
  <c r="L744" i="1"/>
  <c r="J744" i="1"/>
  <c r="N740" i="1"/>
  <c r="K740" i="1"/>
  <c r="L740" i="1"/>
  <c r="J740" i="1"/>
  <c r="N736" i="1"/>
  <c r="K736" i="1"/>
  <c r="L736" i="1"/>
  <c r="J736" i="1"/>
  <c r="N732" i="1"/>
  <c r="K732" i="1"/>
  <c r="L732" i="1"/>
  <c r="J732" i="1"/>
  <c r="N728" i="1"/>
  <c r="K728" i="1"/>
  <c r="L728" i="1"/>
  <c r="J728" i="1"/>
  <c r="N724" i="1"/>
  <c r="K724" i="1"/>
  <c r="L724" i="1"/>
  <c r="J724" i="1"/>
  <c r="N720" i="1"/>
  <c r="K720" i="1"/>
  <c r="L720" i="1"/>
  <c r="J720" i="1"/>
  <c r="N716" i="1"/>
  <c r="K716" i="1"/>
  <c r="L716" i="1"/>
  <c r="J716" i="1"/>
  <c r="N712" i="1"/>
  <c r="J712" i="1"/>
  <c r="L712" i="1"/>
  <c r="K712" i="1"/>
  <c r="N708" i="1"/>
  <c r="J708" i="1"/>
  <c r="L708" i="1"/>
  <c r="K708" i="1"/>
  <c r="N704" i="1"/>
  <c r="J704" i="1"/>
  <c r="L704" i="1"/>
  <c r="K704" i="1"/>
  <c r="N700" i="1"/>
  <c r="J700" i="1"/>
  <c r="L700" i="1"/>
  <c r="K700" i="1"/>
  <c r="N696" i="1"/>
  <c r="J696" i="1"/>
  <c r="L696" i="1"/>
  <c r="K696" i="1"/>
  <c r="N692" i="1"/>
  <c r="J692" i="1"/>
  <c r="L692" i="1"/>
  <c r="K692" i="1"/>
  <c r="N688" i="1"/>
  <c r="J688" i="1"/>
  <c r="L688" i="1"/>
  <c r="K688" i="1"/>
  <c r="N684" i="1"/>
  <c r="J684" i="1"/>
  <c r="L684" i="1"/>
  <c r="K684" i="1"/>
  <c r="N680" i="1"/>
  <c r="J680" i="1"/>
  <c r="L680" i="1"/>
  <c r="K680" i="1"/>
  <c r="N676" i="1"/>
  <c r="J676" i="1"/>
  <c r="L676" i="1"/>
  <c r="K676" i="1"/>
  <c r="N672" i="1"/>
  <c r="J672" i="1"/>
  <c r="L672" i="1"/>
  <c r="K672" i="1"/>
  <c r="N668" i="1"/>
  <c r="J668" i="1"/>
  <c r="L668" i="1"/>
  <c r="K668" i="1"/>
  <c r="N664" i="1"/>
  <c r="J664" i="1"/>
  <c r="L664" i="1"/>
  <c r="K664" i="1"/>
  <c r="N660" i="1"/>
  <c r="J660" i="1"/>
  <c r="L660" i="1"/>
  <c r="K660" i="1"/>
  <c r="N656" i="1"/>
  <c r="J656" i="1"/>
  <c r="L656" i="1"/>
  <c r="K656" i="1"/>
  <c r="N652" i="1"/>
  <c r="J652" i="1"/>
  <c r="L652" i="1"/>
  <c r="K652" i="1"/>
  <c r="N648" i="1"/>
  <c r="J648" i="1"/>
  <c r="L648" i="1"/>
  <c r="K648" i="1"/>
  <c r="N644" i="1"/>
  <c r="J644" i="1"/>
  <c r="L644" i="1"/>
  <c r="K644" i="1"/>
  <c r="N640" i="1"/>
  <c r="J640" i="1"/>
  <c r="L640" i="1"/>
  <c r="K640" i="1"/>
  <c r="N636" i="1"/>
  <c r="J636" i="1"/>
  <c r="K636" i="1"/>
  <c r="L636" i="1"/>
  <c r="N632" i="1"/>
  <c r="J632" i="1"/>
  <c r="K632" i="1"/>
  <c r="L632" i="1"/>
  <c r="N628" i="1"/>
  <c r="J628" i="1"/>
  <c r="K628" i="1"/>
  <c r="L628" i="1"/>
  <c r="N624" i="1"/>
  <c r="J624" i="1"/>
  <c r="K624" i="1"/>
  <c r="L624" i="1"/>
  <c r="N620" i="1"/>
  <c r="J620" i="1"/>
  <c r="K620" i="1"/>
  <c r="L620" i="1"/>
  <c r="N616" i="1"/>
  <c r="J616" i="1"/>
  <c r="K616" i="1"/>
  <c r="L616" i="1"/>
  <c r="N612" i="1"/>
  <c r="J612" i="1"/>
  <c r="K612" i="1"/>
  <c r="L612" i="1"/>
  <c r="N608" i="1"/>
  <c r="J608" i="1"/>
  <c r="K608" i="1"/>
  <c r="L608" i="1"/>
  <c r="N604" i="1"/>
  <c r="J604" i="1"/>
  <c r="K604" i="1"/>
  <c r="L604" i="1"/>
  <c r="N600" i="1"/>
  <c r="J600" i="1"/>
  <c r="K600" i="1"/>
  <c r="L600" i="1"/>
  <c r="N596" i="1"/>
  <c r="J596" i="1"/>
  <c r="K596" i="1"/>
  <c r="L596" i="1"/>
  <c r="N592" i="1"/>
  <c r="J592" i="1"/>
  <c r="K592" i="1"/>
  <c r="L592" i="1"/>
  <c r="N588" i="1"/>
  <c r="J588" i="1"/>
  <c r="K588" i="1"/>
  <c r="L588" i="1"/>
  <c r="N584" i="1"/>
  <c r="J584" i="1"/>
  <c r="K584" i="1"/>
  <c r="L584" i="1"/>
  <c r="N580" i="1"/>
  <c r="J580" i="1"/>
  <c r="K580" i="1"/>
  <c r="L580" i="1"/>
  <c r="N576" i="1"/>
  <c r="J576" i="1"/>
  <c r="K576" i="1"/>
  <c r="L576" i="1"/>
  <c r="N572" i="1"/>
  <c r="J572" i="1"/>
  <c r="K572" i="1"/>
  <c r="L572" i="1"/>
  <c r="N568" i="1"/>
  <c r="J568" i="1"/>
  <c r="K568" i="1"/>
  <c r="L568" i="1"/>
  <c r="N564" i="1"/>
  <c r="J564" i="1"/>
  <c r="K564" i="1"/>
  <c r="L564" i="1"/>
  <c r="N560" i="1"/>
  <c r="J560" i="1"/>
  <c r="K560" i="1"/>
  <c r="L560" i="1"/>
  <c r="N556" i="1"/>
  <c r="J556" i="1"/>
  <c r="K556" i="1"/>
  <c r="L556" i="1"/>
  <c r="N552" i="1"/>
  <c r="J552" i="1"/>
  <c r="K552" i="1"/>
  <c r="L552" i="1"/>
  <c r="N548" i="1"/>
  <c r="J548" i="1"/>
  <c r="K548" i="1"/>
  <c r="L548" i="1"/>
  <c r="N544" i="1"/>
  <c r="J544" i="1"/>
  <c r="K544" i="1"/>
  <c r="L544" i="1"/>
  <c r="N540" i="1"/>
  <c r="J540" i="1"/>
  <c r="K540" i="1"/>
  <c r="L540" i="1"/>
  <c r="N536" i="1"/>
  <c r="J536" i="1"/>
  <c r="K536" i="1"/>
  <c r="L536" i="1"/>
  <c r="N532" i="1"/>
  <c r="J532" i="1"/>
  <c r="K532" i="1"/>
  <c r="L532" i="1"/>
  <c r="N528" i="1"/>
  <c r="J528" i="1"/>
  <c r="K528" i="1"/>
  <c r="L528" i="1"/>
  <c r="N524" i="1"/>
  <c r="J524" i="1"/>
  <c r="K524" i="1"/>
  <c r="L524" i="1"/>
  <c r="N520" i="1"/>
  <c r="J520" i="1"/>
  <c r="K520" i="1"/>
  <c r="L520" i="1"/>
  <c r="N516" i="1"/>
  <c r="J516" i="1"/>
  <c r="K516" i="1"/>
  <c r="L516" i="1"/>
  <c r="N512" i="1"/>
  <c r="J512" i="1"/>
  <c r="K512" i="1"/>
  <c r="L512" i="1"/>
  <c r="N508" i="1"/>
  <c r="J508" i="1"/>
  <c r="K508" i="1"/>
  <c r="L508" i="1"/>
  <c r="N504" i="1"/>
  <c r="J504" i="1"/>
  <c r="K504" i="1"/>
  <c r="L504" i="1"/>
  <c r="N500" i="1"/>
  <c r="J500" i="1"/>
  <c r="K500" i="1"/>
  <c r="L500" i="1"/>
  <c r="N496" i="1"/>
  <c r="J496" i="1"/>
  <c r="K496" i="1"/>
  <c r="L496" i="1"/>
  <c r="N492" i="1"/>
  <c r="J492" i="1"/>
  <c r="K492" i="1"/>
  <c r="L492" i="1"/>
  <c r="N488" i="1"/>
  <c r="J488" i="1"/>
  <c r="K488" i="1"/>
  <c r="L488" i="1"/>
  <c r="N484" i="1"/>
  <c r="J484" i="1"/>
  <c r="K484" i="1"/>
  <c r="L484" i="1"/>
  <c r="N480" i="1"/>
  <c r="J480" i="1"/>
  <c r="K480" i="1"/>
  <c r="L480" i="1"/>
  <c r="N476" i="1"/>
  <c r="J476" i="1"/>
  <c r="K476" i="1"/>
  <c r="L476" i="1"/>
  <c r="N472" i="1"/>
  <c r="J472" i="1"/>
  <c r="K472" i="1"/>
  <c r="L472" i="1"/>
  <c r="N468" i="1"/>
  <c r="J468" i="1"/>
  <c r="K468" i="1"/>
  <c r="L468" i="1"/>
  <c r="N464" i="1"/>
  <c r="J464" i="1"/>
  <c r="K464" i="1"/>
  <c r="L464" i="1"/>
  <c r="N460" i="1"/>
  <c r="J460" i="1"/>
  <c r="K460" i="1"/>
  <c r="L460" i="1"/>
  <c r="N456" i="1"/>
  <c r="J456" i="1"/>
  <c r="K456" i="1"/>
  <c r="L456" i="1"/>
  <c r="N452" i="1"/>
  <c r="J452" i="1"/>
  <c r="K452" i="1"/>
  <c r="L452" i="1"/>
  <c r="N448" i="1"/>
  <c r="J448" i="1"/>
  <c r="K448" i="1"/>
  <c r="L448" i="1"/>
  <c r="N444" i="1"/>
  <c r="J444" i="1"/>
  <c r="K444" i="1"/>
  <c r="L444" i="1"/>
  <c r="N440" i="1"/>
  <c r="J440" i="1"/>
  <c r="K440" i="1"/>
  <c r="L440" i="1"/>
  <c r="N436" i="1"/>
  <c r="J436" i="1"/>
  <c r="K436" i="1"/>
  <c r="L436" i="1"/>
  <c r="N432" i="1"/>
  <c r="J432" i="1"/>
  <c r="K432" i="1"/>
  <c r="L432" i="1"/>
  <c r="N428" i="1"/>
  <c r="J428" i="1"/>
  <c r="K428" i="1"/>
  <c r="L428" i="1"/>
  <c r="N424" i="1"/>
  <c r="J424" i="1"/>
  <c r="K424" i="1"/>
  <c r="L424" i="1"/>
  <c r="N420" i="1"/>
  <c r="J420" i="1"/>
  <c r="K420" i="1"/>
  <c r="L420" i="1"/>
  <c r="N416" i="1"/>
  <c r="J416" i="1"/>
  <c r="K416" i="1"/>
  <c r="L416" i="1"/>
  <c r="N412" i="1"/>
  <c r="J412" i="1"/>
  <c r="K412" i="1"/>
  <c r="L412" i="1"/>
  <c r="N408" i="1"/>
  <c r="J408" i="1"/>
  <c r="K408" i="1"/>
  <c r="L408" i="1"/>
  <c r="N404" i="1"/>
  <c r="J404" i="1"/>
  <c r="K404" i="1"/>
  <c r="L404" i="1"/>
  <c r="N400" i="1"/>
  <c r="J400" i="1"/>
  <c r="K400" i="1"/>
  <c r="L400" i="1"/>
  <c r="N396" i="1"/>
  <c r="J396" i="1"/>
  <c r="K396" i="1"/>
  <c r="L396" i="1"/>
  <c r="N392" i="1"/>
  <c r="J392" i="1"/>
  <c r="K392" i="1"/>
  <c r="L392" i="1"/>
  <c r="N388" i="1"/>
  <c r="J388" i="1"/>
  <c r="K388" i="1"/>
  <c r="L388" i="1"/>
  <c r="N384" i="1"/>
  <c r="J384" i="1"/>
  <c r="K384" i="1"/>
  <c r="L384" i="1"/>
  <c r="N380" i="1"/>
  <c r="J380" i="1"/>
  <c r="K380" i="1"/>
  <c r="L380" i="1"/>
  <c r="N376" i="1"/>
  <c r="J376" i="1"/>
  <c r="K376" i="1"/>
  <c r="L376" i="1"/>
  <c r="N372" i="1"/>
  <c r="J372" i="1"/>
  <c r="K372" i="1"/>
  <c r="L372" i="1"/>
  <c r="N368" i="1"/>
  <c r="J368" i="1"/>
  <c r="K368" i="1"/>
  <c r="L368" i="1"/>
  <c r="N364" i="1"/>
  <c r="J364" i="1"/>
  <c r="K364" i="1"/>
  <c r="L364" i="1"/>
  <c r="N360" i="1"/>
  <c r="J360" i="1"/>
  <c r="K360" i="1"/>
  <c r="L360" i="1"/>
  <c r="N356" i="1"/>
  <c r="J356" i="1"/>
  <c r="K356" i="1"/>
  <c r="L356" i="1"/>
  <c r="N352" i="1"/>
  <c r="J352" i="1"/>
  <c r="K352" i="1"/>
  <c r="L352" i="1"/>
  <c r="N348" i="1"/>
  <c r="J348" i="1"/>
  <c r="K348" i="1"/>
  <c r="L348" i="1"/>
  <c r="N344" i="1"/>
  <c r="J344" i="1"/>
  <c r="K344" i="1"/>
  <c r="L344" i="1"/>
  <c r="N340" i="1"/>
  <c r="J340" i="1"/>
  <c r="K340" i="1"/>
  <c r="L340" i="1"/>
  <c r="N336" i="1"/>
  <c r="J336" i="1"/>
  <c r="K336" i="1"/>
  <c r="L336" i="1"/>
  <c r="N332" i="1"/>
  <c r="J332" i="1"/>
  <c r="K332" i="1"/>
  <c r="L332" i="1"/>
  <c r="N328" i="1"/>
  <c r="J328" i="1"/>
  <c r="K328" i="1"/>
  <c r="L328" i="1"/>
  <c r="N324" i="1"/>
  <c r="J324" i="1"/>
  <c r="K324" i="1"/>
  <c r="L324" i="1"/>
  <c r="N320" i="1"/>
  <c r="J320" i="1"/>
  <c r="K320" i="1"/>
  <c r="L320" i="1"/>
  <c r="N316" i="1"/>
  <c r="J316" i="1"/>
  <c r="K316" i="1"/>
  <c r="L316" i="1"/>
  <c r="N312" i="1"/>
  <c r="J312" i="1"/>
  <c r="K312" i="1"/>
  <c r="L312" i="1"/>
  <c r="N308" i="1"/>
  <c r="J308" i="1"/>
  <c r="K308" i="1"/>
  <c r="L308" i="1"/>
  <c r="N304" i="1"/>
  <c r="J304" i="1"/>
  <c r="K304" i="1"/>
  <c r="L304" i="1"/>
  <c r="N300" i="1"/>
  <c r="J300" i="1"/>
  <c r="K300" i="1"/>
  <c r="L300" i="1"/>
  <c r="N296" i="1"/>
  <c r="J296" i="1"/>
  <c r="K296" i="1"/>
  <c r="L296" i="1"/>
  <c r="N292" i="1"/>
  <c r="J292" i="1"/>
  <c r="K292" i="1"/>
  <c r="L292" i="1"/>
  <c r="N288" i="1"/>
  <c r="J288" i="1"/>
  <c r="K288" i="1"/>
  <c r="L288" i="1"/>
  <c r="N284" i="1"/>
  <c r="J284" i="1"/>
  <c r="K284" i="1"/>
  <c r="L284" i="1"/>
  <c r="N280" i="1"/>
  <c r="J280" i="1"/>
  <c r="K280" i="1"/>
  <c r="L280" i="1"/>
  <c r="N276" i="1"/>
  <c r="K276" i="1"/>
  <c r="J276" i="1"/>
  <c r="L276" i="1"/>
  <c r="N272" i="1"/>
  <c r="K272" i="1"/>
  <c r="J272" i="1"/>
  <c r="L272" i="1"/>
  <c r="N268" i="1"/>
  <c r="K268" i="1"/>
  <c r="J268" i="1"/>
  <c r="L268" i="1"/>
  <c r="N264" i="1"/>
  <c r="K264" i="1"/>
  <c r="J264" i="1"/>
  <c r="L264" i="1"/>
  <c r="N260" i="1"/>
  <c r="K260" i="1"/>
  <c r="J260" i="1"/>
  <c r="L260" i="1"/>
  <c r="N256" i="1"/>
  <c r="K256" i="1"/>
  <c r="J256" i="1"/>
  <c r="L256" i="1"/>
  <c r="N252" i="1"/>
  <c r="K252" i="1"/>
  <c r="J252" i="1"/>
  <c r="L252" i="1"/>
  <c r="N248" i="1"/>
  <c r="K248" i="1"/>
  <c r="J248" i="1"/>
  <c r="L248" i="1"/>
  <c r="N244" i="1"/>
  <c r="K244" i="1"/>
  <c r="J244" i="1"/>
  <c r="L244" i="1"/>
  <c r="N240" i="1"/>
  <c r="J240" i="1"/>
  <c r="K240" i="1"/>
  <c r="L240" i="1"/>
  <c r="N236" i="1"/>
  <c r="L236" i="1"/>
  <c r="J236" i="1"/>
  <c r="K236" i="1"/>
  <c r="N232" i="1"/>
  <c r="L232" i="1"/>
  <c r="J232" i="1"/>
  <c r="K232" i="1"/>
  <c r="N228" i="1"/>
  <c r="L228" i="1"/>
  <c r="J228" i="1"/>
  <c r="K228" i="1"/>
  <c r="N224" i="1"/>
  <c r="L224" i="1"/>
  <c r="J224" i="1"/>
  <c r="K224" i="1"/>
  <c r="N220" i="1"/>
  <c r="L220" i="1"/>
  <c r="J220" i="1"/>
  <c r="K220" i="1"/>
  <c r="N216" i="1"/>
  <c r="L216" i="1"/>
  <c r="J216" i="1"/>
  <c r="K216" i="1"/>
  <c r="N212" i="1"/>
  <c r="L212" i="1"/>
  <c r="J212" i="1"/>
  <c r="K212" i="1"/>
  <c r="N208" i="1"/>
  <c r="L208" i="1"/>
  <c r="J208" i="1"/>
  <c r="K208" i="1"/>
  <c r="N204" i="1"/>
  <c r="L204" i="1"/>
  <c r="J204" i="1"/>
  <c r="K204" i="1"/>
  <c r="N200" i="1"/>
  <c r="L200" i="1"/>
  <c r="J200" i="1"/>
  <c r="K200" i="1"/>
  <c r="N196" i="1"/>
  <c r="L196" i="1"/>
  <c r="J196" i="1"/>
  <c r="K196" i="1"/>
  <c r="N192" i="1"/>
  <c r="L192" i="1"/>
  <c r="J192" i="1"/>
  <c r="K192" i="1"/>
  <c r="N188" i="1"/>
  <c r="L188" i="1"/>
  <c r="J188" i="1"/>
  <c r="K188" i="1"/>
  <c r="N184" i="1"/>
  <c r="L184" i="1"/>
  <c r="J184" i="1"/>
  <c r="K184" i="1"/>
  <c r="N180" i="1"/>
  <c r="L180" i="1"/>
  <c r="J180" i="1"/>
  <c r="K180" i="1"/>
  <c r="N176" i="1"/>
  <c r="L176" i="1"/>
  <c r="J176" i="1"/>
  <c r="K176" i="1"/>
  <c r="N172" i="1"/>
  <c r="L172" i="1"/>
  <c r="J172" i="1"/>
  <c r="K172" i="1"/>
  <c r="N168" i="1"/>
  <c r="L168" i="1"/>
  <c r="J168" i="1"/>
  <c r="K168" i="1"/>
  <c r="N164" i="1"/>
  <c r="L164" i="1"/>
  <c r="J164" i="1"/>
  <c r="K164" i="1"/>
  <c r="N160" i="1"/>
  <c r="L160" i="1"/>
  <c r="J160" i="1"/>
  <c r="K160" i="1"/>
  <c r="N156" i="1"/>
  <c r="L156" i="1"/>
  <c r="J156" i="1"/>
  <c r="K156" i="1"/>
  <c r="N152" i="1"/>
  <c r="L152" i="1"/>
  <c r="J152" i="1"/>
  <c r="K152" i="1"/>
  <c r="N148" i="1"/>
  <c r="L148" i="1"/>
  <c r="J148" i="1"/>
  <c r="K148" i="1"/>
  <c r="N144" i="1"/>
  <c r="L144" i="1"/>
  <c r="J144" i="1"/>
  <c r="K144" i="1"/>
  <c r="N140" i="1"/>
  <c r="L140" i="1"/>
  <c r="J140" i="1"/>
  <c r="K140" i="1"/>
  <c r="N136" i="1"/>
  <c r="L136" i="1"/>
  <c r="J136" i="1"/>
  <c r="K136" i="1"/>
  <c r="N132" i="1"/>
  <c r="L132" i="1"/>
  <c r="J132" i="1"/>
  <c r="K132" i="1"/>
  <c r="N128" i="1"/>
  <c r="L128" i="1"/>
  <c r="J128" i="1"/>
  <c r="K128" i="1"/>
  <c r="N124" i="1"/>
  <c r="L124" i="1"/>
  <c r="J124" i="1"/>
  <c r="K124" i="1"/>
  <c r="N120" i="1"/>
  <c r="L120" i="1"/>
  <c r="J120" i="1"/>
  <c r="K120" i="1"/>
  <c r="N116" i="1"/>
  <c r="L116" i="1"/>
  <c r="J116" i="1"/>
  <c r="K116" i="1"/>
  <c r="N112" i="1"/>
  <c r="L112" i="1"/>
  <c r="J112" i="1"/>
  <c r="K112" i="1"/>
  <c r="N108" i="1"/>
  <c r="L108" i="1"/>
  <c r="J108" i="1"/>
  <c r="K108" i="1"/>
  <c r="N104" i="1"/>
  <c r="L104" i="1"/>
  <c r="J104" i="1"/>
  <c r="K104" i="1"/>
  <c r="N100" i="1"/>
  <c r="L100" i="1"/>
  <c r="J100" i="1"/>
  <c r="K100" i="1"/>
  <c r="N96" i="1"/>
  <c r="L96" i="1"/>
  <c r="J96" i="1"/>
  <c r="K96" i="1"/>
  <c r="N92" i="1"/>
  <c r="L92" i="1"/>
  <c r="J92" i="1"/>
  <c r="K92" i="1"/>
  <c r="N88" i="1"/>
  <c r="L88" i="1"/>
  <c r="J88" i="1"/>
  <c r="K88" i="1"/>
  <c r="N84" i="1"/>
  <c r="L84" i="1"/>
  <c r="J84" i="1"/>
  <c r="K84" i="1"/>
  <c r="N80" i="1"/>
  <c r="L80" i="1"/>
  <c r="J80" i="1"/>
  <c r="K80" i="1"/>
  <c r="N76" i="1"/>
  <c r="L76" i="1"/>
  <c r="J76" i="1"/>
  <c r="K76" i="1"/>
  <c r="N72" i="1"/>
  <c r="L72" i="1"/>
  <c r="J72" i="1"/>
  <c r="K72" i="1"/>
  <c r="N68" i="1"/>
  <c r="L68" i="1"/>
  <c r="J68" i="1"/>
  <c r="K68" i="1"/>
  <c r="N64" i="1"/>
  <c r="L64" i="1"/>
  <c r="J64" i="1"/>
  <c r="K64" i="1"/>
  <c r="N60" i="1"/>
  <c r="L60" i="1"/>
  <c r="J60" i="1"/>
  <c r="K60" i="1"/>
  <c r="N56" i="1"/>
  <c r="L56" i="1"/>
  <c r="J56" i="1"/>
  <c r="K56" i="1"/>
  <c r="N52" i="1"/>
  <c r="L52" i="1"/>
  <c r="J52" i="1"/>
  <c r="K52" i="1"/>
  <c r="N48" i="1"/>
  <c r="L48" i="1"/>
  <c r="J48" i="1"/>
  <c r="K48" i="1"/>
  <c r="N44" i="1"/>
  <c r="L44" i="1"/>
  <c r="J44" i="1"/>
  <c r="K44" i="1"/>
  <c r="N40" i="1"/>
  <c r="L40" i="1"/>
  <c r="J40" i="1"/>
  <c r="K40" i="1"/>
  <c r="N4014" i="1"/>
  <c r="J4014" i="1"/>
  <c r="K4014" i="1"/>
  <c r="L4014" i="1"/>
  <c r="N4010" i="1"/>
  <c r="J4010" i="1"/>
  <c r="K4010" i="1"/>
  <c r="L4010" i="1"/>
  <c r="N4006" i="1"/>
  <c r="J4006" i="1"/>
  <c r="K4006" i="1"/>
  <c r="L4006" i="1"/>
  <c r="N4002" i="1"/>
  <c r="J4002" i="1"/>
  <c r="K4002" i="1"/>
  <c r="L4002" i="1"/>
  <c r="N3998" i="1"/>
  <c r="J3998" i="1"/>
  <c r="K3998" i="1"/>
  <c r="L3998" i="1"/>
  <c r="N3994" i="1"/>
  <c r="J3994" i="1"/>
  <c r="K3994" i="1"/>
  <c r="L3994" i="1"/>
  <c r="N3990" i="1"/>
  <c r="J3990" i="1"/>
  <c r="K3990" i="1"/>
  <c r="L3990" i="1"/>
  <c r="N3986" i="1"/>
  <c r="J3986" i="1"/>
  <c r="K3986" i="1"/>
  <c r="L3986" i="1"/>
  <c r="N3982" i="1"/>
  <c r="J3982" i="1"/>
  <c r="K3982" i="1"/>
  <c r="L3982" i="1"/>
  <c r="N3978" i="1"/>
  <c r="J3978" i="1"/>
  <c r="K3978" i="1"/>
  <c r="L3978" i="1"/>
  <c r="N3974" i="1"/>
  <c r="J3974" i="1"/>
  <c r="K3974" i="1"/>
  <c r="L3974" i="1"/>
  <c r="N3970" i="1"/>
  <c r="J3970" i="1"/>
  <c r="K3970" i="1"/>
  <c r="L3970" i="1"/>
  <c r="N3966" i="1"/>
  <c r="J3966" i="1"/>
  <c r="K3966" i="1"/>
  <c r="L3966" i="1"/>
  <c r="N3962" i="1"/>
  <c r="J3962" i="1"/>
  <c r="K3962" i="1"/>
  <c r="L3962" i="1"/>
  <c r="N3958" i="1"/>
  <c r="J3958" i="1"/>
  <c r="K3958" i="1"/>
  <c r="L3958" i="1"/>
  <c r="N3954" i="1"/>
  <c r="J3954" i="1"/>
  <c r="K3954" i="1"/>
  <c r="L3954" i="1"/>
  <c r="N3950" i="1"/>
  <c r="J3950" i="1"/>
  <c r="K3950" i="1"/>
  <c r="L3950" i="1"/>
  <c r="N3946" i="1"/>
  <c r="J3946" i="1"/>
  <c r="K3946" i="1"/>
  <c r="L3946" i="1"/>
  <c r="N3942" i="1"/>
  <c r="J3942" i="1"/>
  <c r="K3942" i="1"/>
  <c r="L3942" i="1"/>
  <c r="N3938" i="1"/>
  <c r="J3938" i="1"/>
  <c r="K3938" i="1"/>
  <c r="L3938" i="1"/>
  <c r="N3934" i="1"/>
  <c r="J3934" i="1"/>
  <c r="K3934" i="1"/>
  <c r="L3934" i="1"/>
  <c r="N3930" i="1"/>
  <c r="J3930" i="1"/>
  <c r="K3930" i="1"/>
  <c r="L3930" i="1"/>
  <c r="N3926" i="1"/>
  <c r="J3926" i="1"/>
  <c r="K3926" i="1"/>
  <c r="L3926" i="1"/>
  <c r="N3922" i="1"/>
  <c r="J3922" i="1"/>
  <c r="K3922" i="1"/>
  <c r="L3922" i="1"/>
  <c r="N3918" i="1"/>
  <c r="J3918" i="1"/>
  <c r="K3918" i="1"/>
  <c r="L3918" i="1"/>
  <c r="N3914" i="1"/>
  <c r="J3914" i="1"/>
  <c r="K3914" i="1"/>
  <c r="L3914" i="1"/>
  <c r="N3910" i="1"/>
  <c r="J3910" i="1"/>
  <c r="K3910" i="1"/>
  <c r="L3910" i="1"/>
  <c r="N3906" i="1"/>
  <c r="J3906" i="1"/>
  <c r="K3906" i="1"/>
  <c r="L3906" i="1"/>
  <c r="N3902" i="1"/>
  <c r="J3902" i="1"/>
  <c r="K3902" i="1"/>
  <c r="L3902" i="1"/>
  <c r="N3898" i="1"/>
  <c r="J3898" i="1"/>
  <c r="K3898" i="1"/>
  <c r="L3898" i="1"/>
  <c r="N3894" i="1"/>
  <c r="J3894" i="1"/>
  <c r="K3894" i="1"/>
  <c r="L3894" i="1"/>
  <c r="N3890" i="1"/>
  <c r="J3890" i="1"/>
  <c r="K3890" i="1"/>
  <c r="L3890" i="1"/>
  <c r="N3886" i="1"/>
  <c r="J3886" i="1"/>
  <c r="K3886" i="1"/>
  <c r="L3886" i="1"/>
  <c r="N3882" i="1"/>
  <c r="J3882" i="1"/>
  <c r="K3882" i="1"/>
  <c r="L3882" i="1"/>
  <c r="N3878" i="1"/>
  <c r="J3878" i="1"/>
  <c r="K3878" i="1"/>
  <c r="L3878" i="1"/>
  <c r="N3874" i="1"/>
  <c r="J3874" i="1"/>
  <c r="K3874" i="1"/>
  <c r="L3874" i="1"/>
  <c r="N3870" i="1"/>
  <c r="J3870" i="1"/>
  <c r="K3870" i="1"/>
  <c r="L3870" i="1"/>
  <c r="N3866" i="1"/>
  <c r="J3866" i="1"/>
  <c r="K3866" i="1"/>
  <c r="L3866" i="1"/>
  <c r="N3862" i="1"/>
  <c r="J3862" i="1"/>
  <c r="K3862" i="1"/>
  <c r="L3862" i="1"/>
  <c r="N3858" i="1"/>
  <c r="J3858" i="1"/>
  <c r="K3858" i="1"/>
  <c r="L3858" i="1"/>
  <c r="N3854" i="1"/>
  <c r="J3854" i="1"/>
  <c r="K3854" i="1"/>
  <c r="L3854" i="1"/>
  <c r="N3850" i="1"/>
  <c r="J3850" i="1"/>
  <c r="K3850" i="1"/>
  <c r="L3850" i="1"/>
  <c r="N3846" i="1"/>
  <c r="J3846" i="1"/>
  <c r="K3846" i="1"/>
  <c r="L3846" i="1"/>
  <c r="N3842" i="1"/>
  <c r="J3842" i="1"/>
  <c r="K3842" i="1"/>
  <c r="L3842" i="1"/>
  <c r="N3838" i="1"/>
  <c r="J3838" i="1"/>
  <c r="K3838" i="1"/>
  <c r="L3838" i="1"/>
  <c r="N3834" i="1"/>
  <c r="J3834" i="1"/>
  <c r="K3834" i="1"/>
  <c r="L3834" i="1"/>
  <c r="N3830" i="1"/>
  <c r="J3830" i="1"/>
  <c r="K3830" i="1"/>
  <c r="L3830" i="1"/>
  <c r="N3826" i="1"/>
  <c r="J3826" i="1"/>
  <c r="K3826" i="1"/>
  <c r="L3826" i="1"/>
  <c r="N3822" i="1"/>
  <c r="J3822" i="1"/>
  <c r="K3822" i="1"/>
  <c r="L3822" i="1"/>
  <c r="N3818" i="1"/>
  <c r="J3818" i="1"/>
  <c r="K3818" i="1"/>
  <c r="L3818" i="1"/>
  <c r="N3814" i="1"/>
  <c r="J3814" i="1"/>
  <c r="K3814" i="1"/>
  <c r="L3814" i="1"/>
  <c r="N3810" i="1"/>
  <c r="J3810" i="1"/>
  <c r="K3810" i="1"/>
  <c r="L3810" i="1"/>
  <c r="N3806" i="1"/>
  <c r="J3806" i="1"/>
  <c r="K3806" i="1"/>
  <c r="L3806" i="1"/>
  <c r="N3802" i="1"/>
  <c r="J3802" i="1"/>
  <c r="K3802" i="1"/>
  <c r="L3802" i="1"/>
  <c r="N3798" i="1"/>
  <c r="J3798" i="1"/>
  <c r="K3798" i="1"/>
  <c r="L3798" i="1"/>
  <c r="N3794" i="1"/>
  <c r="J3794" i="1"/>
  <c r="K3794" i="1"/>
  <c r="L3794" i="1"/>
  <c r="N3790" i="1"/>
  <c r="J3790" i="1"/>
  <c r="K3790" i="1"/>
  <c r="L3790" i="1"/>
  <c r="N3786" i="1"/>
  <c r="J3786" i="1"/>
  <c r="K3786" i="1"/>
  <c r="L3786" i="1"/>
  <c r="N3782" i="1"/>
  <c r="J3782" i="1"/>
  <c r="K3782" i="1"/>
  <c r="L3782" i="1"/>
  <c r="N3778" i="1"/>
  <c r="J3778" i="1"/>
  <c r="K3778" i="1"/>
  <c r="L3778" i="1"/>
  <c r="N3774" i="1"/>
  <c r="J3774" i="1"/>
  <c r="K3774" i="1"/>
  <c r="L3774" i="1"/>
  <c r="N3770" i="1"/>
  <c r="J3770" i="1"/>
  <c r="K3770" i="1"/>
  <c r="L3770" i="1"/>
  <c r="N3766" i="1"/>
  <c r="J3766" i="1"/>
  <c r="K3766" i="1"/>
  <c r="L3766" i="1"/>
  <c r="N3762" i="1"/>
  <c r="J3762" i="1"/>
  <c r="K3762" i="1"/>
  <c r="L3762" i="1"/>
  <c r="N3758" i="1"/>
  <c r="J3758" i="1"/>
  <c r="K3758" i="1"/>
  <c r="L3758" i="1"/>
  <c r="N3754" i="1"/>
  <c r="J3754" i="1"/>
  <c r="K3754" i="1"/>
  <c r="L3754" i="1"/>
  <c r="N3750" i="1"/>
  <c r="J3750" i="1"/>
  <c r="K3750" i="1"/>
  <c r="L3750" i="1"/>
  <c r="N3746" i="1"/>
  <c r="J3746" i="1"/>
  <c r="K3746" i="1"/>
  <c r="L3746" i="1"/>
  <c r="N3742" i="1"/>
  <c r="J3742" i="1"/>
  <c r="K3742" i="1"/>
  <c r="L3742" i="1"/>
  <c r="N3738" i="1"/>
  <c r="J3738" i="1"/>
  <c r="K3738" i="1"/>
  <c r="L3738" i="1"/>
  <c r="N3734" i="1"/>
  <c r="J3734" i="1"/>
  <c r="K3734" i="1"/>
  <c r="L3734" i="1"/>
  <c r="N3730" i="1"/>
  <c r="J3730" i="1"/>
  <c r="K3730" i="1"/>
  <c r="L3730" i="1"/>
  <c r="N3726" i="1"/>
  <c r="J3726" i="1"/>
  <c r="K3726" i="1"/>
  <c r="L3726" i="1"/>
  <c r="N3722" i="1"/>
  <c r="J3722" i="1"/>
  <c r="K3722" i="1"/>
  <c r="L3722" i="1"/>
  <c r="N3718" i="1"/>
  <c r="J3718" i="1"/>
  <c r="K3718" i="1"/>
  <c r="L3718" i="1"/>
  <c r="N3714" i="1"/>
  <c r="J3714" i="1"/>
  <c r="K3714" i="1"/>
  <c r="L3714" i="1"/>
  <c r="N3710" i="1"/>
  <c r="J3710" i="1"/>
  <c r="K3710" i="1"/>
  <c r="L3710" i="1"/>
  <c r="N3706" i="1"/>
  <c r="J3706" i="1"/>
  <c r="K3706" i="1"/>
  <c r="L3706" i="1"/>
  <c r="N3702" i="1"/>
  <c r="J3702" i="1"/>
  <c r="K3702" i="1"/>
  <c r="L3702" i="1"/>
  <c r="N3698" i="1"/>
  <c r="J3698" i="1"/>
  <c r="K3698" i="1"/>
  <c r="L3698" i="1"/>
  <c r="N3694" i="1"/>
  <c r="J3694" i="1"/>
  <c r="K3694" i="1"/>
  <c r="L3694" i="1"/>
  <c r="N3690" i="1"/>
  <c r="J3690" i="1"/>
  <c r="K3690" i="1"/>
  <c r="L3690" i="1"/>
  <c r="N3686" i="1"/>
  <c r="J3686" i="1"/>
  <c r="K3686" i="1"/>
  <c r="L3686" i="1"/>
  <c r="N3682" i="1"/>
  <c r="J3682" i="1"/>
  <c r="K3682" i="1"/>
  <c r="L3682" i="1"/>
  <c r="N3678" i="1"/>
  <c r="J3678" i="1"/>
  <c r="K3678" i="1"/>
  <c r="L3678" i="1"/>
  <c r="N3674" i="1"/>
  <c r="J3674" i="1"/>
  <c r="K3674" i="1"/>
  <c r="L3674" i="1"/>
  <c r="N3670" i="1"/>
  <c r="J3670" i="1"/>
  <c r="K3670" i="1"/>
  <c r="L3670" i="1"/>
  <c r="N3666" i="1"/>
  <c r="J3666" i="1"/>
  <c r="K3666" i="1"/>
  <c r="L3666" i="1"/>
  <c r="N3662" i="1"/>
  <c r="J3662" i="1"/>
  <c r="K3662" i="1"/>
  <c r="L3662" i="1"/>
  <c r="N3658" i="1"/>
  <c r="J3658" i="1"/>
  <c r="K3658" i="1"/>
  <c r="L3658" i="1"/>
  <c r="N3654" i="1"/>
  <c r="J3654" i="1"/>
  <c r="K3654" i="1"/>
  <c r="L3654" i="1"/>
  <c r="N3650" i="1"/>
  <c r="J3650" i="1"/>
  <c r="K3650" i="1"/>
  <c r="L3650" i="1"/>
  <c r="N3646" i="1"/>
  <c r="J3646" i="1"/>
  <c r="K3646" i="1"/>
  <c r="L3646" i="1"/>
  <c r="N3642" i="1"/>
  <c r="J3642" i="1"/>
  <c r="K3642" i="1"/>
  <c r="L3642" i="1"/>
  <c r="N3638" i="1"/>
  <c r="J3638" i="1"/>
  <c r="K3638" i="1"/>
  <c r="L3638" i="1"/>
  <c r="N3634" i="1"/>
  <c r="J3634" i="1"/>
  <c r="K3634" i="1"/>
  <c r="L3634" i="1"/>
  <c r="N3630" i="1"/>
  <c r="J3630" i="1"/>
  <c r="K3630" i="1"/>
  <c r="L3630" i="1"/>
  <c r="N3626" i="1"/>
  <c r="J3626" i="1"/>
  <c r="K3626" i="1"/>
  <c r="L3626" i="1"/>
  <c r="N3622" i="1"/>
  <c r="J3622" i="1"/>
  <c r="K3622" i="1"/>
  <c r="L3622" i="1"/>
  <c r="N3618" i="1"/>
  <c r="J3618" i="1"/>
  <c r="K3618" i="1"/>
  <c r="L3618" i="1"/>
  <c r="N3614" i="1"/>
  <c r="J3614" i="1"/>
  <c r="K3614" i="1"/>
  <c r="L3614" i="1"/>
  <c r="N3610" i="1"/>
  <c r="J3610" i="1"/>
  <c r="K3610" i="1"/>
  <c r="L3610" i="1"/>
  <c r="N3606" i="1"/>
  <c r="J3606" i="1"/>
  <c r="K3606" i="1"/>
  <c r="L3606" i="1"/>
  <c r="N3602" i="1"/>
  <c r="J3602" i="1"/>
  <c r="K3602" i="1"/>
  <c r="L3602" i="1"/>
  <c r="N3598" i="1"/>
  <c r="J3598" i="1"/>
  <c r="K3598" i="1"/>
  <c r="L3598" i="1"/>
  <c r="N3594" i="1"/>
  <c r="J3594" i="1"/>
  <c r="K3594" i="1"/>
  <c r="L3594" i="1"/>
  <c r="N3590" i="1"/>
  <c r="J3590" i="1"/>
  <c r="K3590" i="1"/>
  <c r="L3590" i="1"/>
  <c r="N3586" i="1"/>
  <c r="J3586" i="1"/>
  <c r="K3586" i="1"/>
  <c r="L3586" i="1"/>
  <c r="N3582" i="1"/>
  <c r="J3582" i="1"/>
  <c r="K3582" i="1"/>
  <c r="L3582" i="1"/>
  <c r="N3578" i="1"/>
  <c r="J3578" i="1"/>
  <c r="K3578" i="1"/>
  <c r="L3578" i="1"/>
  <c r="N3574" i="1"/>
  <c r="J3574" i="1"/>
  <c r="K3574" i="1"/>
  <c r="L3574" i="1"/>
  <c r="N3570" i="1"/>
  <c r="J3570" i="1"/>
  <c r="K3570" i="1"/>
  <c r="L3570" i="1"/>
  <c r="N3566" i="1"/>
  <c r="J3566" i="1"/>
  <c r="K3566" i="1"/>
  <c r="L3566" i="1"/>
  <c r="N3562" i="1"/>
  <c r="J3562" i="1"/>
  <c r="K3562" i="1"/>
  <c r="L3562" i="1"/>
  <c r="N3558" i="1"/>
  <c r="J3558" i="1"/>
  <c r="K3558" i="1"/>
  <c r="L3558" i="1"/>
  <c r="N3554" i="1"/>
  <c r="J3554" i="1"/>
  <c r="K3554" i="1"/>
  <c r="L3554" i="1"/>
  <c r="N3550" i="1"/>
  <c r="J3550" i="1"/>
  <c r="K3550" i="1"/>
  <c r="L3550" i="1"/>
  <c r="N3546" i="1"/>
  <c r="J3546" i="1"/>
  <c r="K3546" i="1"/>
  <c r="L3546" i="1"/>
  <c r="N3542" i="1"/>
  <c r="J3542" i="1"/>
  <c r="K3542" i="1"/>
  <c r="L3542" i="1"/>
  <c r="N3538" i="1"/>
  <c r="J3538" i="1"/>
  <c r="K3538" i="1"/>
  <c r="L3538" i="1"/>
  <c r="N3534" i="1"/>
  <c r="J3534" i="1"/>
  <c r="K3534" i="1"/>
  <c r="L3534" i="1"/>
  <c r="N3530" i="1"/>
  <c r="J3530" i="1"/>
  <c r="K3530" i="1"/>
  <c r="L3530" i="1"/>
  <c r="N3526" i="1"/>
  <c r="J3526" i="1"/>
  <c r="K3526" i="1"/>
  <c r="L3526" i="1"/>
  <c r="N3522" i="1"/>
  <c r="J3522" i="1"/>
  <c r="K3522" i="1"/>
  <c r="L3522" i="1"/>
  <c r="N3518" i="1"/>
  <c r="J3518" i="1"/>
  <c r="K3518" i="1"/>
  <c r="L3518" i="1"/>
  <c r="N3514" i="1"/>
  <c r="J3514" i="1"/>
  <c r="K3514" i="1"/>
  <c r="L3514" i="1"/>
  <c r="N3510" i="1"/>
  <c r="J3510" i="1"/>
  <c r="K3510" i="1"/>
  <c r="L3510" i="1"/>
  <c r="N3506" i="1"/>
  <c r="J3506" i="1"/>
  <c r="K3506" i="1"/>
  <c r="L3506" i="1"/>
  <c r="N3502" i="1"/>
  <c r="J3502" i="1"/>
  <c r="K3502" i="1"/>
  <c r="L3502" i="1"/>
  <c r="N3498" i="1"/>
  <c r="J3498" i="1"/>
  <c r="K3498" i="1"/>
  <c r="L3498" i="1"/>
  <c r="N3494" i="1"/>
  <c r="J3494" i="1"/>
  <c r="K3494" i="1"/>
  <c r="L3494" i="1"/>
  <c r="N3490" i="1"/>
  <c r="J3490" i="1"/>
  <c r="K3490" i="1"/>
  <c r="L3490" i="1"/>
  <c r="N3486" i="1"/>
  <c r="J3486" i="1"/>
  <c r="K3486" i="1"/>
  <c r="L3486" i="1"/>
  <c r="N3482" i="1"/>
  <c r="J3482" i="1"/>
  <c r="K3482" i="1"/>
  <c r="L3482" i="1"/>
  <c r="N3478" i="1"/>
  <c r="J3478" i="1"/>
  <c r="K3478" i="1"/>
  <c r="L3478" i="1"/>
  <c r="N3474" i="1"/>
  <c r="J3474" i="1"/>
  <c r="K3474" i="1"/>
  <c r="L3474" i="1"/>
  <c r="N3470" i="1"/>
  <c r="J3470" i="1"/>
  <c r="K3470" i="1"/>
  <c r="L3470" i="1"/>
  <c r="N3466" i="1"/>
  <c r="J3466" i="1"/>
  <c r="K3466" i="1"/>
  <c r="L3466" i="1"/>
  <c r="N3462" i="1"/>
  <c r="J3462" i="1"/>
  <c r="K3462" i="1"/>
  <c r="L3462" i="1"/>
  <c r="N3458" i="1"/>
  <c r="J3458" i="1"/>
  <c r="K3458" i="1"/>
  <c r="L3458" i="1"/>
  <c r="N3454" i="1"/>
  <c r="J3454" i="1"/>
  <c r="K3454" i="1"/>
  <c r="L3454" i="1"/>
  <c r="N3450" i="1"/>
  <c r="J3450" i="1"/>
  <c r="K3450" i="1"/>
  <c r="L3450" i="1"/>
  <c r="N3446" i="1"/>
  <c r="J3446" i="1"/>
  <c r="K3446" i="1"/>
  <c r="L3446" i="1"/>
  <c r="N3442" i="1"/>
  <c r="J3442" i="1"/>
  <c r="K3442" i="1"/>
  <c r="L3442" i="1"/>
  <c r="N3438" i="1"/>
  <c r="J3438" i="1"/>
  <c r="K3438" i="1"/>
  <c r="L3438" i="1"/>
  <c r="N3434" i="1"/>
  <c r="J3434" i="1"/>
  <c r="K3434" i="1"/>
  <c r="L3434" i="1"/>
  <c r="N3430" i="1"/>
  <c r="J3430" i="1"/>
  <c r="K3430" i="1"/>
  <c r="L3430" i="1"/>
  <c r="N3426" i="1"/>
  <c r="J3426" i="1"/>
  <c r="K3426" i="1"/>
  <c r="L3426" i="1"/>
  <c r="N3422" i="1"/>
  <c r="J3422" i="1"/>
  <c r="K3422" i="1"/>
  <c r="L3422" i="1"/>
  <c r="N3418" i="1"/>
  <c r="J3418" i="1"/>
  <c r="K3418" i="1"/>
  <c r="L3418" i="1"/>
  <c r="N3414" i="1"/>
  <c r="J3414" i="1"/>
  <c r="K3414" i="1"/>
  <c r="L3414" i="1"/>
  <c r="N3410" i="1"/>
  <c r="J3410" i="1"/>
  <c r="K3410" i="1"/>
  <c r="L3410" i="1"/>
  <c r="N3406" i="1"/>
  <c r="J3406" i="1"/>
  <c r="K3406" i="1"/>
  <c r="L3406" i="1"/>
  <c r="N3402" i="1"/>
  <c r="J3402" i="1"/>
  <c r="K3402" i="1"/>
  <c r="L3402" i="1"/>
  <c r="N3398" i="1"/>
  <c r="J3398" i="1"/>
  <c r="K3398" i="1"/>
  <c r="L3398" i="1"/>
  <c r="N3394" i="1"/>
  <c r="J3394" i="1"/>
  <c r="K3394" i="1"/>
  <c r="L3394" i="1"/>
  <c r="N3390" i="1"/>
  <c r="J3390" i="1"/>
  <c r="K3390" i="1"/>
  <c r="L3390" i="1"/>
  <c r="N3386" i="1"/>
  <c r="J3386" i="1"/>
  <c r="K3386" i="1"/>
  <c r="L3386" i="1"/>
  <c r="N3382" i="1"/>
  <c r="J3382" i="1"/>
  <c r="K3382" i="1"/>
  <c r="L3382" i="1"/>
  <c r="N3378" i="1"/>
  <c r="J3378" i="1"/>
  <c r="K3378" i="1"/>
  <c r="L3378" i="1"/>
  <c r="N3374" i="1"/>
  <c r="J3374" i="1"/>
  <c r="K3374" i="1"/>
  <c r="L3374" i="1"/>
  <c r="N3370" i="1"/>
  <c r="J3370" i="1"/>
  <c r="K3370" i="1"/>
  <c r="L3370" i="1"/>
  <c r="N3366" i="1"/>
  <c r="J3366" i="1"/>
  <c r="K3366" i="1"/>
  <c r="L3366" i="1"/>
  <c r="N3362" i="1"/>
  <c r="J3362" i="1"/>
  <c r="K3362" i="1"/>
  <c r="L3362" i="1"/>
  <c r="N3358" i="1"/>
  <c r="J3358" i="1"/>
  <c r="K3358" i="1"/>
  <c r="L3358" i="1"/>
  <c r="N3354" i="1"/>
  <c r="J3354" i="1"/>
  <c r="K3354" i="1"/>
  <c r="L3354" i="1"/>
  <c r="N3350" i="1"/>
  <c r="J3350" i="1"/>
  <c r="K3350" i="1"/>
  <c r="L3350" i="1"/>
  <c r="N3346" i="1"/>
  <c r="J3346" i="1"/>
  <c r="K3346" i="1"/>
  <c r="L3346" i="1"/>
  <c r="N3342" i="1"/>
  <c r="J3342" i="1"/>
  <c r="K3342" i="1"/>
  <c r="L3342" i="1"/>
  <c r="N3338" i="1"/>
  <c r="J3338" i="1"/>
  <c r="K3338" i="1"/>
  <c r="L3338" i="1"/>
  <c r="N3334" i="1"/>
  <c r="J3334" i="1"/>
  <c r="K3334" i="1"/>
  <c r="L3334" i="1"/>
  <c r="N3330" i="1"/>
  <c r="J3330" i="1"/>
  <c r="K3330" i="1"/>
  <c r="L3330" i="1"/>
  <c r="N3326" i="1"/>
  <c r="J3326" i="1"/>
  <c r="K3326" i="1"/>
  <c r="L3326" i="1"/>
  <c r="N3322" i="1"/>
  <c r="J3322" i="1"/>
  <c r="K3322" i="1"/>
  <c r="L3322" i="1"/>
  <c r="N3318" i="1"/>
  <c r="J3318" i="1"/>
  <c r="K3318" i="1"/>
  <c r="L3318" i="1"/>
  <c r="N3314" i="1"/>
  <c r="J3314" i="1"/>
  <c r="K3314" i="1"/>
  <c r="L3314" i="1"/>
  <c r="N3310" i="1"/>
  <c r="J3310" i="1"/>
  <c r="K3310" i="1"/>
  <c r="L3310" i="1"/>
  <c r="N3306" i="1"/>
  <c r="J3306" i="1"/>
  <c r="K3306" i="1"/>
  <c r="L3306" i="1"/>
  <c r="N3302" i="1"/>
  <c r="J3302" i="1"/>
  <c r="K3302" i="1"/>
  <c r="L3302" i="1"/>
  <c r="N3298" i="1"/>
  <c r="J3298" i="1"/>
  <c r="K3298" i="1"/>
  <c r="L3298" i="1"/>
  <c r="N3294" i="1"/>
  <c r="J3294" i="1"/>
  <c r="K3294" i="1"/>
  <c r="L3294" i="1"/>
  <c r="N3290" i="1"/>
  <c r="J3290" i="1"/>
  <c r="K3290" i="1"/>
  <c r="L3290" i="1"/>
  <c r="N3286" i="1"/>
  <c r="J3286" i="1"/>
  <c r="K3286" i="1"/>
  <c r="L3286" i="1"/>
  <c r="N3282" i="1"/>
  <c r="J3282" i="1"/>
  <c r="K3282" i="1"/>
  <c r="L3282" i="1"/>
  <c r="N3278" i="1"/>
  <c r="J3278" i="1"/>
  <c r="K3278" i="1"/>
  <c r="L3278" i="1"/>
  <c r="N3274" i="1"/>
  <c r="J3274" i="1"/>
  <c r="K3274" i="1"/>
  <c r="L3274" i="1"/>
  <c r="N3270" i="1"/>
  <c r="J3270" i="1"/>
  <c r="K3270" i="1"/>
  <c r="L3270" i="1"/>
  <c r="N3266" i="1"/>
  <c r="J3266" i="1"/>
  <c r="K3266" i="1"/>
  <c r="L3266" i="1"/>
  <c r="N3262" i="1"/>
  <c r="J3262" i="1"/>
  <c r="K3262" i="1"/>
  <c r="L3262" i="1"/>
  <c r="N3258" i="1"/>
  <c r="J3258" i="1"/>
  <c r="K3258" i="1"/>
  <c r="L3258" i="1"/>
  <c r="N3254" i="1"/>
  <c r="J3254" i="1"/>
  <c r="K3254" i="1"/>
  <c r="L3254" i="1"/>
  <c r="N3250" i="1"/>
  <c r="J3250" i="1"/>
  <c r="K3250" i="1"/>
  <c r="L3250" i="1"/>
  <c r="N3246" i="1"/>
  <c r="J3246" i="1"/>
  <c r="K3246" i="1"/>
  <c r="L3246" i="1"/>
  <c r="N3242" i="1"/>
  <c r="J3242" i="1"/>
  <c r="K3242" i="1"/>
  <c r="L3242" i="1"/>
  <c r="N3238" i="1"/>
  <c r="J3238" i="1"/>
  <c r="K3238" i="1"/>
  <c r="L3238" i="1"/>
  <c r="N3234" i="1"/>
  <c r="J3234" i="1"/>
  <c r="K3234" i="1"/>
  <c r="L3234" i="1"/>
  <c r="N3230" i="1"/>
  <c r="J3230" i="1"/>
  <c r="K3230" i="1"/>
  <c r="L3230" i="1"/>
  <c r="N3226" i="1"/>
  <c r="J3226" i="1"/>
  <c r="K3226" i="1"/>
  <c r="L3226" i="1"/>
  <c r="N3222" i="1"/>
  <c r="J3222" i="1"/>
  <c r="K3222" i="1"/>
  <c r="L3222" i="1"/>
  <c r="N3218" i="1"/>
  <c r="J3218" i="1"/>
  <c r="K3218" i="1"/>
  <c r="L3218" i="1"/>
  <c r="N3214" i="1"/>
  <c r="J3214" i="1"/>
  <c r="K3214" i="1"/>
  <c r="L3214" i="1"/>
  <c r="N3210" i="1"/>
  <c r="J3210" i="1"/>
  <c r="K3210" i="1"/>
  <c r="L3210" i="1"/>
  <c r="N3206" i="1"/>
  <c r="J3206" i="1"/>
  <c r="K3206" i="1"/>
  <c r="L3206" i="1"/>
  <c r="N3202" i="1"/>
  <c r="J3202" i="1"/>
  <c r="K3202" i="1"/>
  <c r="L3202" i="1"/>
  <c r="N3198" i="1"/>
  <c r="J3198" i="1"/>
  <c r="K3198" i="1"/>
  <c r="L3198" i="1"/>
  <c r="N3194" i="1"/>
  <c r="J3194" i="1"/>
  <c r="K3194" i="1"/>
  <c r="L3194" i="1"/>
  <c r="N3190" i="1"/>
  <c r="J3190" i="1"/>
  <c r="K3190" i="1"/>
  <c r="L3190" i="1"/>
  <c r="N3186" i="1"/>
  <c r="J3186" i="1"/>
  <c r="K3186" i="1"/>
  <c r="L3186" i="1"/>
  <c r="N3182" i="1"/>
  <c r="J3182" i="1"/>
  <c r="K3182" i="1"/>
  <c r="L3182" i="1"/>
  <c r="N3178" i="1"/>
  <c r="J3178" i="1"/>
  <c r="K3178" i="1"/>
  <c r="L3178" i="1"/>
  <c r="N3174" i="1"/>
  <c r="J3174" i="1"/>
  <c r="K3174" i="1"/>
  <c r="L3174" i="1"/>
  <c r="N3170" i="1"/>
  <c r="J3170" i="1"/>
  <c r="K3170" i="1"/>
  <c r="L3170" i="1"/>
  <c r="N3166" i="1"/>
  <c r="J3166" i="1"/>
  <c r="K3166" i="1"/>
  <c r="L3166" i="1"/>
  <c r="N3162" i="1"/>
  <c r="J3162" i="1"/>
  <c r="K3162" i="1"/>
  <c r="L3162" i="1"/>
  <c r="N3158" i="1"/>
  <c r="J3158" i="1"/>
  <c r="K3158" i="1"/>
  <c r="L3158" i="1"/>
  <c r="N3154" i="1"/>
  <c r="J3154" i="1"/>
  <c r="K3154" i="1"/>
  <c r="L3154" i="1"/>
  <c r="N3150" i="1"/>
  <c r="J3150" i="1"/>
  <c r="K3150" i="1"/>
  <c r="L3150" i="1"/>
  <c r="N3146" i="1"/>
  <c r="J3146" i="1"/>
  <c r="K3146" i="1"/>
  <c r="L3146" i="1"/>
  <c r="N3142" i="1"/>
  <c r="J3142" i="1"/>
  <c r="K3142" i="1"/>
  <c r="L3142" i="1"/>
  <c r="N3138" i="1"/>
  <c r="J3138" i="1"/>
  <c r="K3138" i="1"/>
  <c r="L3138" i="1"/>
  <c r="N3134" i="1"/>
  <c r="J3134" i="1"/>
  <c r="K3134" i="1"/>
  <c r="L3134" i="1"/>
  <c r="N3130" i="1"/>
  <c r="J3130" i="1"/>
  <c r="K3130" i="1"/>
  <c r="L3130" i="1"/>
  <c r="N3126" i="1"/>
  <c r="J3126" i="1"/>
  <c r="K3126" i="1"/>
  <c r="L3126" i="1"/>
  <c r="N3122" i="1"/>
  <c r="J3122" i="1"/>
  <c r="K3122" i="1"/>
  <c r="L3122" i="1"/>
  <c r="N3118" i="1"/>
  <c r="J3118" i="1"/>
  <c r="K3118" i="1"/>
  <c r="L3118" i="1"/>
  <c r="N3114" i="1"/>
  <c r="J3114" i="1"/>
  <c r="K3114" i="1"/>
  <c r="L3114" i="1"/>
  <c r="N3110" i="1"/>
  <c r="J3110" i="1"/>
  <c r="K3110" i="1"/>
  <c r="L3110" i="1"/>
  <c r="N3106" i="1"/>
  <c r="J3106" i="1"/>
  <c r="K3106" i="1"/>
  <c r="L3106" i="1"/>
  <c r="N3102" i="1"/>
  <c r="J3102" i="1"/>
  <c r="K3102" i="1"/>
  <c r="L3102" i="1"/>
  <c r="N3098" i="1"/>
  <c r="J3098" i="1"/>
  <c r="K3098" i="1"/>
  <c r="L3098" i="1"/>
  <c r="N3094" i="1"/>
  <c r="J3094" i="1"/>
  <c r="K3094" i="1"/>
  <c r="L3094" i="1"/>
  <c r="N3090" i="1"/>
  <c r="J3090" i="1"/>
  <c r="K3090" i="1"/>
  <c r="L3090" i="1"/>
  <c r="N3086" i="1"/>
  <c r="J3086" i="1"/>
  <c r="K3086" i="1"/>
  <c r="L3086" i="1"/>
  <c r="N3082" i="1"/>
  <c r="J3082" i="1"/>
  <c r="K3082" i="1"/>
  <c r="L3082" i="1"/>
  <c r="N3078" i="1"/>
  <c r="J3078" i="1"/>
  <c r="K3078" i="1"/>
  <c r="L3078" i="1"/>
  <c r="N3074" i="1"/>
  <c r="J3074" i="1"/>
  <c r="K3074" i="1"/>
  <c r="L3074" i="1"/>
  <c r="N3070" i="1"/>
  <c r="J3070" i="1"/>
  <c r="K3070" i="1"/>
  <c r="L3070" i="1"/>
  <c r="N3066" i="1"/>
  <c r="J3066" i="1"/>
  <c r="K3066" i="1"/>
  <c r="L3066" i="1"/>
  <c r="N3062" i="1"/>
  <c r="J3062" i="1"/>
  <c r="K3062" i="1"/>
  <c r="L3062" i="1"/>
  <c r="N3058" i="1"/>
  <c r="J3058" i="1"/>
  <c r="K3058" i="1"/>
  <c r="L3058" i="1"/>
  <c r="N3054" i="1"/>
  <c r="J3054" i="1"/>
  <c r="K3054" i="1"/>
  <c r="L3054" i="1"/>
  <c r="N3050" i="1"/>
  <c r="J3050" i="1"/>
  <c r="K3050" i="1"/>
  <c r="L3050" i="1"/>
  <c r="N3046" i="1"/>
  <c r="J3046" i="1"/>
  <c r="K3046" i="1"/>
  <c r="L3046" i="1"/>
  <c r="N3042" i="1"/>
  <c r="J3042" i="1"/>
  <c r="K3042" i="1"/>
  <c r="L3042" i="1"/>
  <c r="N3038" i="1"/>
  <c r="J3038" i="1"/>
  <c r="K3038" i="1"/>
  <c r="L3038" i="1"/>
  <c r="N3034" i="1"/>
  <c r="J3034" i="1"/>
  <c r="K3034" i="1"/>
  <c r="L3034" i="1"/>
  <c r="N3030" i="1"/>
  <c r="J3030" i="1"/>
  <c r="K3030" i="1"/>
  <c r="L3030" i="1"/>
  <c r="N3026" i="1"/>
  <c r="J3026" i="1"/>
  <c r="K3026" i="1"/>
  <c r="L3026" i="1"/>
  <c r="N3022" i="1"/>
  <c r="J3022" i="1"/>
  <c r="K3022" i="1"/>
  <c r="L3022" i="1"/>
  <c r="N3018" i="1"/>
  <c r="J3018" i="1"/>
  <c r="K3018" i="1"/>
  <c r="L3018" i="1"/>
  <c r="N3014" i="1"/>
  <c r="J3014" i="1"/>
  <c r="K3014" i="1"/>
  <c r="L3014" i="1"/>
  <c r="N3010" i="1"/>
  <c r="J3010" i="1"/>
  <c r="K3010" i="1"/>
  <c r="L3010" i="1"/>
  <c r="N3006" i="1"/>
  <c r="J3006" i="1"/>
  <c r="K3006" i="1"/>
  <c r="L3006" i="1"/>
  <c r="N3002" i="1"/>
  <c r="J3002" i="1"/>
  <c r="K3002" i="1"/>
  <c r="L3002" i="1"/>
  <c r="N2998" i="1"/>
  <c r="J2998" i="1"/>
  <c r="K2998" i="1"/>
  <c r="L2998" i="1"/>
  <c r="N2994" i="1"/>
  <c r="J2994" i="1"/>
  <c r="K2994" i="1"/>
  <c r="L2994" i="1"/>
  <c r="N2990" i="1"/>
  <c r="J2990" i="1"/>
  <c r="K2990" i="1"/>
  <c r="L2990" i="1"/>
  <c r="N2986" i="1"/>
  <c r="J2986" i="1"/>
  <c r="K2986" i="1"/>
  <c r="L2986" i="1"/>
  <c r="N2982" i="1"/>
  <c r="J2982" i="1"/>
  <c r="K2982" i="1"/>
  <c r="L2982" i="1"/>
  <c r="N2978" i="1"/>
  <c r="J2978" i="1"/>
  <c r="K2978" i="1"/>
  <c r="L2978" i="1"/>
  <c r="N2974" i="1"/>
  <c r="J2974" i="1"/>
  <c r="K2974" i="1"/>
  <c r="L2974" i="1"/>
  <c r="N2970" i="1"/>
  <c r="J2970" i="1"/>
  <c r="K2970" i="1"/>
  <c r="L2970" i="1"/>
  <c r="N2966" i="1"/>
  <c r="J2966" i="1"/>
  <c r="K2966" i="1"/>
  <c r="L2966" i="1"/>
  <c r="N2962" i="1"/>
  <c r="J2962" i="1"/>
  <c r="K2962" i="1"/>
  <c r="L2962" i="1"/>
  <c r="N2958" i="1"/>
  <c r="J2958" i="1"/>
  <c r="K2958" i="1"/>
  <c r="L2958" i="1"/>
  <c r="N2954" i="1"/>
  <c r="J2954" i="1"/>
  <c r="K2954" i="1"/>
  <c r="L2954" i="1"/>
  <c r="N2950" i="1"/>
  <c r="J2950" i="1"/>
  <c r="K2950" i="1"/>
  <c r="L2950" i="1"/>
  <c r="N2946" i="1"/>
  <c r="J2946" i="1"/>
  <c r="K2946" i="1"/>
  <c r="L2946" i="1"/>
  <c r="N2942" i="1"/>
  <c r="J2942" i="1"/>
  <c r="K2942" i="1"/>
  <c r="L2942" i="1"/>
  <c r="N2938" i="1"/>
  <c r="J2938" i="1"/>
  <c r="K2938" i="1"/>
  <c r="L2938" i="1"/>
  <c r="N2934" i="1"/>
  <c r="J2934" i="1"/>
  <c r="K2934" i="1"/>
  <c r="L2934" i="1"/>
  <c r="N2930" i="1"/>
  <c r="J2930" i="1"/>
  <c r="K2930" i="1"/>
  <c r="L2930" i="1"/>
  <c r="N2926" i="1"/>
  <c r="J2926" i="1"/>
  <c r="K2926" i="1"/>
  <c r="L2926" i="1"/>
  <c r="N2922" i="1"/>
  <c r="J2922" i="1"/>
  <c r="K2922" i="1"/>
  <c r="L2922" i="1"/>
  <c r="N2918" i="1"/>
  <c r="J2918" i="1"/>
  <c r="K2918" i="1"/>
  <c r="L2918" i="1"/>
  <c r="N2914" i="1"/>
  <c r="J2914" i="1"/>
  <c r="K2914" i="1"/>
  <c r="L2914" i="1"/>
  <c r="N2910" i="1"/>
  <c r="J2910" i="1"/>
  <c r="K2910" i="1"/>
  <c r="L2910" i="1"/>
  <c r="N2906" i="1"/>
  <c r="J2906" i="1"/>
  <c r="K2906" i="1"/>
  <c r="L2906" i="1"/>
  <c r="N2902" i="1"/>
  <c r="J2902" i="1"/>
  <c r="K2902" i="1"/>
  <c r="L2902" i="1"/>
  <c r="N2898" i="1"/>
  <c r="J2898" i="1"/>
  <c r="K2898" i="1"/>
  <c r="L2898" i="1"/>
  <c r="N2894" i="1"/>
  <c r="J2894" i="1"/>
  <c r="K2894" i="1"/>
  <c r="L2894" i="1"/>
  <c r="N2890" i="1"/>
  <c r="J2890" i="1"/>
  <c r="K2890" i="1"/>
  <c r="L2890" i="1"/>
  <c r="N2886" i="1"/>
  <c r="J2886" i="1"/>
  <c r="K2886" i="1"/>
  <c r="L2886" i="1"/>
  <c r="N2882" i="1"/>
  <c r="J2882" i="1"/>
  <c r="K2882" i="1"/>
  <c r="L2882" i="1"/>
  <c r="N2878" i="1"/>
  <c r="J2878" i="1"/>
  <c r="K2878" i="1"/>
  <c r="L2878" i="1"/>
  <c r="N2874" i="1"/>
  <c r="J2874" i="1"/>
  <c r="K2874" i="1"/>
  <c r="L2874" i="1"/>
  <c r="N2870" i="1"/>
  <c r="J2870" i="1"/>
  <c r="K2870" i="1"/>
  <c r="L2870" i="1"/>
  <c r="N2866" i="1"/>
  <c r="J2866" i="1"/>
  <c r="K2866" i="1"/>
  <c r="L2866" i="1"/>
  <c r="N2862" i="1"/>
  <c r="J2862" i="1"/>
  <c r="K2862" i="1"/>
  <c r="L2862" i="1"/>
  <c r="N2858" i="1"/>
  <c r="J2858" i="1"/>
  <c r="K2858" i="1"/>
  <c r="L2858" i="1"/>
  <c r="N2854" i="1"/>
  <c r="J2854" i="1"/>
  <c r="K2854" i="1"/>
  <c r="L2854" i="1"/>
  <c r="N2850" i="1"/>
  <c r="J2850" i="1"/>
  <c r="K2850" i="1"/>
  <c r="L2850" i="1"/>
  <c r="N2846" i="1"/>
  <c r="J2846" i="1"/>
  <c r="K2846" i="1"/>
  <c r="L2846" i="1"/>
  <c r="N2842" i="1"/>
  <c r="J2842" i="1"/>
  <c r="K2842" i="1"/>
  <c r="L2842" i="1"/>
  <c r="N2838" i="1"/>
  <c r="J2838" i="1"/>
  <c r="K2838" i="1"/>
  <c r="L2838" i="1"/>
  <c r="N2834" i="1"/>
  <c r="J2834" i="1"/>
  <c r="K2834" i="1"/>
  <c r="L2834" i="1"/>
  <c r="N2830" i="1"/>
  <c r="J2830" i="1"/>
  <c r="K2830" i="1"/>
  <c r="L2830" i="1"/>
  <c r="N2826" i="1"/>
  <c r="J2826" i="1"/>
  <c r="K2826" i="1"/>
  <c r="L2826" i="1"/>
  <c r="N2822" i="1"/>
  <c r="J2822" i="1"/>
  <c r="K2822" i="1"/>
  <c r="L2822" i="1"/>
  <c r="N2818" i="1"/>
  <c r="J2818" i="1"/>
  <c r="K2818" i="1"/>
  <c r="L2818" i="1"/>
  <c r="N2814" i="1"/>
  <c r="J2814" i="1"/>
  <c r="K2814" i="1"/>
  <c r="L2814" i="1"/>
  <c r="N2810" i="1"/>
  <c r="J2810" i="1"/>
  <c r="K2810" i="1"/>
  <c r="L2810" i="1"/>
  <c r="N2806" i="1"/>
  <c r="J2806" i="1"/>
  <c r="K2806" i="1"/>
  <c r="L2806" i="1"/>
  <c r="N2802" i="1"/>
  <c r="J2802" i="1"/>
  <c r="K2802" i="1"/>
  <c r="L2802" i="1"/>
  <c r="N2798" i="1"/>
  <c r="J2798" i="1"/>
  <c r="K2798" i="1"/>
  <c r="L2798" i="1"/>
  <c r="N2794" i="1"/>
  <c r="J2794" i="1"/>
  <c r="K2794" i="1"/>
  <c r="L2794" i="1"/>
  <c r="N2790" i="1"/>
  <c r="J2790" i="1"/>
  <c r="K2790" i="1"/>
  <c r="L2790" i="1"/>
  <c r="N2786" i="1"/>
  <c r="J2786" i="1"/>
  <c r="K2786" i="1"/>
  <c r="L2786" i="1"/>
  <c r="N2782" i="1"/>
  <c r="J2782" i="1"/>
  <c r="K2782" i="1"/>
  <c r="L2782" i="1"/>
  <c r="N2778" i="1"/>
  <c r="J2778" i="1"/>
  <c r="K2778" i="1"/>
  <c r="L2778" i="1"/>
  <c r="N2774" i="1"/>
  <c r="J2774" i="1"/>
  <c r="K2774" i="1"/>
  <c r="L2774" i="1"/>
  <c r="N2770" i="1"/>
  <c r="J2770" i="1"/>
  <c r="K2770" i="1"/>
  <c r="L2770" i="1"/>
  <c r="N2766" i="1"/>
  <c r="J2766" i="1"/>
  <c r="K2766" i="1"/>
  <c r="L2766" i="1"/>
  <c r="N2762" i="1"/>
  <c r="J2762" i="1"/>
  <c r="K2762" i="1"/>
  <c r="L2762" i="1"/>
  <c r="N2758" i="1"/>
  <c r="J2758" i="1"/>
  <c r="K2758" i="1"/>
  <c r="L2758" i="1"/>
  <c r="N2754" i="1"/>
  <c r="J2754" i="1"/>
  <c r="K2754" i="1"/>
  <c r="L2754" i="1"/>
  <c r="N2750" i="1"/>
  <c r="J2750" i="1"/>
  <c r="K2750" i="1"/>
  <c r="L2750" i="1"/>
  <c r="N2746" i="1"/>
  <c r="J2746" i="1"/>
  <c r="K2746" i="1"/>
  <c r="L2746" i="1"/>
  <c r="N2742" i="1"/>
  <c r="J2742" i="1"/>
  <c r="K2742" i="1"/>
  <c r="L2742" i="1"/>
  <c r="N2738" i="1"/>
  <c r="J2738" i="1"/>
  <c r="K2738" i="1"/>
  <c r="L2738" i="1"/>
  <c r="N2734" i="1"/>
  <c r="J2734" i="1"/>
  <c r="K2734" i="1"/>
  <c r="L2734" i="1"/>
  <c r="N2730" i="1"/>
  <c r="J2730" i="1"/>
  <c r="K2730" i="1"/>
  <c r="L2730" i="1"/>
  <c r="N2726" i="1"/>
  <c r="J2726" i="1"/>
  <c r="K2726" i="1"/>
  <c r="L2726" i="1"/>
  <c r="N2722" i="1"/>
  <c r="J2722" i="1"/>
  <c r="K2722" i="1"/>
  <c r="L2722" i="1"/>
  <c r="N2718" i="1"/>
  <c r="J2718" i="1"/>
  <c r="K2718" i="1"/>
  <c r="L2718" i="1"/>
  <c r="N2714" i="1"/>
  <c r="J2714" i="1"/>
  <c r="K2714" i="1"/>
  <c r="L2714" i="1"/>
  <c r="N2710" i="1"/>
  <c r="J2710" i="1"/>
  <c r="K2710" i="1"/>
  <c r="L2710" i="1"/>
  <c r="N2706" i="1"/>
  <c r="J2706" i="1"/>
  <c r="K2706" i="1"/>
  <c r="L2706" i="1"/>
  <c r="N2702" i="1"/>
  <c r="J2702" i="1"/>
  <c r="K2702" i="1"/>
  <c r="L2702" i="1"/>
  <c r="N2698" i="1"/>
  <c r="J2698" i="1"/>
  <c r="K2698" i="1"/>
  <c r="L2698" i="1"/>
  <c r="N2694" i="1"/>
  <c r="J2694" i="1"/>
  <c r="K2694" i="1"/>
  <c r="L2694" i="1"/>
  <c r="N2690" i="1"/>
  <c r="J2690" i="1"/>
  <c r="K2690" i="1"/>
  <c r="L2690" i="1"/>
  <c r="N2686" i="1"/>
  <c r="J2686" i="1"/>
  <c r="K2686" i="1"/>
  <c r="L2686" i="1"/>
  <c r="N2682" i="1"/>
  <c r="J2682" i="1"/>
  <c r="K2682" i="1"/>
  <c r="L2682" i="1"/>
  <c r="N2678" i="1"/>
  <c r="J2678" i="1"/>
  <c r="K2678" i="1"/>
  <c r="L2678" i="1"/>
  <c r="N2674" i="1"/>
  <c r="J2674" i="1"/>
  <c r="K2674" i="1"/>
  <c r="L2674" i="1"/>
  <c r="N2670" i="1"/>
  <c r="J2670" i="1"/>
  <c r="K2670" i="1"/>
  <c r="L2670" i="1"/>
  <c r="N2666" i="1"/>
  <c r="J2666" i="1"/>
  <c r="K2666" i="1"/>
  <c r="L2666" i="1"/>
  <c r="N2662" i="1"/>
  <c r="J2662" i="1"/>
  <c r="K2662" i="1"/>
  <c r="L2662" i="1"/>
  <c r="N2658" i="1"/>
  <c r="J2658" i="1"/>
  <c r="K2658" i="1"/>
  <c r="L2658" i="1"/>
  <c r="N2654" i="1"/>
  <c r="J2654" i="1"/>
  <c r="K2654" i="1"/>
  <c r="L2654" i="1"/>
  <c r="N2650" i="1"/>
  <c r="J2650" i="1"/>
  <c r="K2650" i="1"/>
  <c r="L2650" i="1"/>
  <c r="N2646" i="1"/>
  <c r="J2646" i="1"/>
  <c r="K2646" i="1"/>
  <c r="L2646" i="1"/>
  <c r="N2642" i="1"/>
  <c r="J2642" i="1"/>
  <c r="K2642" i="1"/>
  <c r="L2642" i="1"/>
  <c r="N2638" i="1"/>
  <c r="J2638" i="1"/>
  <c r="K2638" i="1"/>
  <c r="L2638" i="1"/>
  <c r="N2634" i="1"/>
  <c r="J2634" i="1"/>
  <c r="K2634" i="1"/>
  <c r="L2634" i="1"/>
  <c r="N2630" i="1"/>
  <c r="J2630" i="1"/>
  <c r="K2630" i="1"/>
  <c r="L2630" i="1"/>
  <c r="N2626" i="1"/>
  <c r="J2626" i="1"/>
  <c r="K2626" i="1"/>
  <c r="L2626" i="1"/>
  <c r="N2622" i="1"/>
  <c r="J2622" i="1"/>
  <c r="K2622" i="1"/>
  <c r="L2622" i="1"/>
  <c r="N2618" i="1"/>
  <c r="J2618" i="1"/>
  <c r="K2618" i="1"/>
  <c r="L2618" i="1"/>
  <c r="N2614" i="1"/>
  <c r="J2614" i="1"/>
  <c r="K2614" i="1"/>
  <c r="L2614" i="1"/>
  <c r="N2610" i="1"/>
  <c r="J2610" i="1"/>
  <c r="K2610" i="1"/>
  <c r="L2610" i="1"/>
  <c r="N2606" i="1"/>
  <c r="J2606" i="1"/>
  <c r="K2606" i="1"/>
  <c r="L2606" i="1"/>
  <c r="N2602" i="1"/>
  <c r="J2602" i="1"/>
  <c r="K2602" i="1"/>
  <c r="L2602" i="1"/>
  <c r="N2598" i="1"/>
  <c r="J2598" i="1"/>
  <c r="K2598" i="1"/>
  <c r="L2598" i="1"/>
  <c r="N2594" i="1"/>
  <c r="J2594" i="1"/>
  <c r="K2594" i="1"/>
  <c r="L2594" i="1"/>
  <c r="N2590" i="1"/>
  <c r="J2590" i="1"/>
  <c r="K2590" i="1"/>
  <c r="L2590" i="1"/>
  <c r="N2586" i="1"/>
  <c r="J2586" i="1"/>
  <c r="K2586" i="1"/>
  <c r="L2586" i="1"/>
  <c r="N2582" i="1"/>
  <c r="J2582" i="1"/>
  <c r="K2582" i="1"/>
  <c r="L2582" i="1"/>
  <c r="N2578" i="1"/>
  <c r="J2578" i="1"/>
  <c r="K2578" i="1"/>
  <c r="L2578" i="1"/>
  <c r="N2574" i="1"/>
  <c r="J2574" i="1"/>
  <c r="K2574" i="1"/>
  <c r="L2574" i="1"/>
  <c r="N2570" i="1"/>
  <c r="J2570" i="1"/>
  <c r="K2570" i="1"/>
  <c r="L2570" i="1"/>
  <c r="N2566" i="1"/>
  <c r="J2566" i="1"/>
  <c r="K2566" i="1"/>
  <c r="L2566" i="1"/>
  <c r="N2562" i="1"/>
  <c r="J2562" i="1"/>
  <c r="K2562" i="1"/>
  <c r="L2562" i="1"/>
  <c r="N2558" i="1"/>
  <c r="J2558" i="1"/>
  <c r="K2558" i="1"/>
  <c r="L2558" i="1"/>
  <c r="N2554" i="1"/>
  <c r="J2554" i="1"/>
  <c r="K2554" i="1"/>
  <c r="L2554" i="1"/>
  <c r="N2550" i="1"/>
  <c r="J2550" i="1"/>
  <c r="K2550" i="1"/>
  <c r="L2550" i="1"/>
  <c r="N2546" i="1"/>
  <c r="J2546" i="1"/>
  <c r="K2546" i="1"/>
  <c r="L2546" i="1"/>
  <c r="N2542" i="1"/>
  <c r="J2542" i="1"/>
  <c r="K2542" i="1"/>
  <c r="L2542" i="1"/>
  <c r="N2538" i="1"/>
  <c r="J2538" i="1"/>
  <c r="K2538" i="1"/>
  <c r="L2538" i="1"/>
  <c r="N2534" i="1"/>
  <c r="J2534" i="1"/>
  <c r="K2534" i="1"/>
  <c r="L2534" i="1"/>
  <c r="N2530" i="1"/>
  <c r="J2530" i="1"/>
  <c r="K2530" i="1"/>
  <c r="L2530" i="1"/>
  <c r="N2526" i="1"/>
  <c r="J2526" i="1"/>
  <c r="K2526" i="1"/>
  <c r="L2526" i="1"/>
  <c r="N2522" i="1"/>
  <c r="J2522" i="1"/>
  <c r="K2522" i="1"/>
  <c r="L2522" i="1"/>
  <c r="N2518" i="1"/>
  <c r="J2518" i="1"/>
  <c r="K2518" i="1"/>
  <c r="L2518" i="1"/>
  <c r="N2514" i="1"/>
  <c r="J2514" i="1"/>
  <c r="K2514" i="1"/>
  <c r="L2514" i="1"/>
  <c r="N2510" i="1"/>
  <c r="J2510" i="1"/>
  <c r="K2510" i="1"/>
  <c r="L2510" i="1"/>
  <c r="N2506" i="1"/>
  <c r="J2506" i="1"/>
  <c r="K2506" i="1"/>
  <c r="L2506" i="1"/>
  <c r="N2502" i="1"/>
  <c r="J2502" i="1"/>
  <c r="K2502" i="1"/>
  <c r="L2502" i="1"/>
  <c r="N2498" i="1"/>
  <c r="J2498" i="1"/>
  <c r="K2498" i="1"/>
  <c r="L2498" i="1"/>
  <c r="N2494" i="1"/>
  <c r="J2494" i="1"/>
  <c r="K2494" i="1"/>
  <c r="L2494" i="1"/>
  <c r="N2490" i="1"/>
  <c r="J2490" i="1"/>
  <c r="K2490" i="1"/>
  <c r="L2490" i="1"/>
  <c r="N2486" i="1"/>
  <c r="J2486" i="1"/>
  <c r="K2486" i="1"/>
  <c r="L2486" i="1"/>
  <c r="N2482" i="1"/>
  <c r="J2482" i="1"/>
  <c r="K2482" i="1"/>
  <c r="L2482" i="1"/>
  <c r="N2478" i="1"/>
  <c r="J2478" i="1"/>
  <c r="K2478" i="1"/>
  <c r="L2478" i="1"/>
  <c r="N2474" i="1"/>
  <c r="J2474" i="1"/>
  <c r="K2474" i="1"/>
  <c r="L2474" i="1"/>
  <c r="N2470" i="1"/>
  <c r="J2470" i="1"/>
  <c r="K2470" i="1"/>
  <c r="L2470" i="1"/>
  <c r="N2466" i="1"/>
  <c r="J2466" i="1"/>
  <c r="K2466" i="1"/>
  <c r="L2466" i="1"/>
  <c r="N2462" i="1"/>
  <c r="J2462" i="1"/>
  <c r="K2462" i="1"/>
  <c r="L2462" i="1"/>
  <c r="N2458" i="1"/>
  <c r="J2458" i="1"/>
  <c r="K2458" i="1"/>
  <c r="L2458" i="1"/>
  <c r="N2454" i="1"/>
  <c r="J2454" i="1"/>
  <c r="K2454" i="1"/>
  <c r="L2454" i="1"/>
  <c r="N2450" i="1"/>
  <c r="J2450" i="1"/>
  <c r="K2450" i="1"/>
  <c r="L2450" i="1"/>
  <c r="N2446" i="1"/>
  <c r="J2446" i="1"/>
  <c r="K2446" i="1"/>
  <c r="L2446" i="1"/>
  <c r="N2442" i="1"/>
  <c r="J2442" i="1"/>
  <c r="K2442" i="1"/>
  <c r="L2442" i="1"/>
  <c r="N2438" i="1"/>
  <c r="J2438" i="1"/>
  <c r="K2438" i="1"/>
  <c r="L2438" i="1"/>
  <c r="N2434" i="1"/>
  <c r="J2434" i="1"/>
  <c r="K2434" i="1"/>
  <c r="L2434" i="1"/>
  <c r="N2430" i="1"/>
  <c r="J2430" i="1"/>
  <c r="K2430" i="1"/>
  <c r="L2430" i="1"/>
  <c r="N2426" i="1"/>
  <c r="J2426" i="1"/>
  <c r="K2426" i="1"/>
  <c r="L2426" i="1"/>
  <c r="N2422" i="1"/>
  <c r="J2422" i="1"/>
  <c r="K2422" i="1"/>
  <c r="L2422" i="1"/>
  <c r="N2418" i="1"/>
  <c r="J2418" i="1"/>
  <c r="K2418" i="1"/>
  <c r="L2418" i="1"/>
  <c r="N2414" i="1"/>
  <c r="J2414" i="1"/>
  <c r="K2414" i="1"/>
  <c r="L2414" i="1"/>
  <c r="N2410" i="1"/>
  <c r="J2410" i="1"/>
  <c r="K2410" i="1"/>
  <c r="L2410" i="1"/>
  <c r="N2406" i="1"/>
  <c r="J2406" i="1"/>
  <c r="K2406" i="1"/>
  <c r="L2406" i="1"/>
  <c r="N2402" i="1"/>
  <c r="J2402" i="1"/>
  <c r="K2402" i="1"/>
  <c r="L2402" i="1"/>
  <c r="N2398" i="1"/>
  <c r="J2398" i="1"/>
  <c r="K2398" i="1"/>
  <c r="L2398" i="1"/>
  <c r="N2394" i="1"/>
  <c r="J2394" i="1"/>
  <c r="K2394" i="1"/>
  <c r="L2394" i="1"/>
  <c r="N2390" i="1"/>
  <c r="J2390" i="1"/>
  <c r="K2390" i="1"/>
  <c r="L2390" i="1"/>
  <c r="N2386" i="1"/>
  <c r="J2386" i="1"/>
  <c r="K2386" i="1"/>
  <c r="L2386" i="1"/>
  <c r="N2382" i="1"/>
  <c r="J2382" i="1"/>
  <c r="K2382" i="1"/>
  <c r="L2382" i="1"/>
  <c r="N2378" i="1"/>
  <c r="J2378" i="1"/>
  <c r="K2378" i="1"/>
  <c r="L2378" i="1"/>
  <c r="N2374" i="1"/>
  <c r="J2374" i="1"/>
  <c r="K2374" i="1"/>
  <c r="L2374" i="1"/>
  <c r="N2370" i="1"/>
  <c r="J2370" i="1"/>
  <c r="K2370" i="1"/>
  <c r="L2370" i="1"/>
  <c r="N2366" i="1"/>
  <c r="J2366" i="1"/>
  <c r="K2366" i="1"/>
  <c r="L2366" i="1"/>
  <c r="N2362" i="1"/>
  <c r="J2362" i="1"/>
  <c r="K2362" i="1"/>
  <c r="L2362" i="1"/>
  <c r="N2358" i="1"/>
  <c r="J2358" i="1"/>
  <c r="K2358" i="1"/>
  <c r="L2358" i="1"/>
  <c r="N2354" i="1"/>
  <c r="J2354" i="1"/>
  <c r="K2354" i="1"/>
  <c r="L2354" i="1"/>
  <c r="N2350" i="1"/>
  <c r="J2350" i="1"/>
  <c r="K2350" i="1"/>
  <c r="L2350" i="1"/>
  <c r="N2346" i="1"/>
  <c r="J2346" i="1"/>
  <c r="K2346" i="1"/>
  <c r="L2346" i="1"/>
  <c r="N2342" i="1"/>
  <c r="J2342" i="1"/>
  <c r="K2342" i="1"/>
  <c r="L2342" i="1"/>
  <c r="N2338" i="1"/>
  <c r="J2338" i="1"/>
  <c r="K2338" i="1"/>
  <c r="L2338" i="1"/>
  <c r="N2334" i="1"/>
  <c r="J2334" i="1"/>
  <c r="K2334" i="1"/>
  <c r="L2334" i="1"/>
  <c r="N2330" i="1"/>
  <c r="J2330" i="1"/>
  <c r="K2330" i="1"/>
  <c r="L2330" i="1"/>
  <c r="N2326" i="1"/>
  <c r="J2326" i="1"/>
  <c r="K2326" i="1"/>
  <c r="L2326" i="1"/>
  <c r="N2322" i="1"/>
  <c r="J2322" i="1"/>
  <c r="K2322" i="1"/>
  <c r="L2322" i="1"/>
  <c r="N2318" i="1"/>
  <c r="J2318" i="1"/>
  <c r="K2318" i="1"/>
  <c r="L2318" i="1"/>
  <c r="N2314" i="1"/>
  <c r="J2314" i="1"/>
  <c r="K2314" i="1"/>
  <c r="L2314" i="1"/>
  <c r="N2310" i="1"/>
  <c r="J2310" i="1"/>
  <c r="K2310" i="1"/>
  <c r="L2310" i="1"/>
  <c r="N2306" i="1"/>
  <c r="J2306" i="1"/>
  <c r="K2306" i="1"/>
  <c r="L2306" i="1"/>
  <c r="N2302" i="1"/>
  <c r="J2302" i="1"/>
  <c r="K2302" i="1"/>
  <c r="L2302" i="1"/>
  <c r="N2298" i="1"/>
  <c r="J2298" i="1"/>
  <c r="K2298" i="1"/>
  <c r="L2298" i="1"/>
  <c r="N2294" i="1"/>
  <c r="J2294" i="1"/>
  <c r="K2294" i="1"/>
  <c r="L2294" i="1"/>
  <c r="N2290" i="1"/>
  <c r="J2290" i="1"/>
  <c r="K2290" i="1"/>
  <c r="L2290" i="1"/>
  <c r="N2286" i="1"/>
  <c r="J2286" i="1"/>
  <c r="K2286" i="1"/>
  <c r="L2286" i="1"/>
  <c r="N2282" i="1"/>
  <c r="J2282" i="1"/>
  <c r="K2282" i="1"/>
  <c r="L2282" i="1"/>
  <c r="N2278" i="1"/>
  <c r="J2278" i="1"/>
  <c r="K2278" i="1"/>
  <c r="L2278" i="1"/>
  <c r="N2274" i="1"/>
  <c r="J2274" i="1"/>
  <c r="K2274" i="1"/>
  <c r="L2274" i="1"/>
  <c r="N2270" i="1"/>
  <c r="J2270" i="1"/>
  <c r="K2270" i="1"/>
  <c r="L2270" i="1"/>
  <c r="N2266" i="1"/>
  <c r="J2266" i="1"/>
  <c r="K2266" i="1"/>
  <c r="L2266" i="1"/>
  <c r="N2262" i="1"/>
  <c r="J2262" i="1"/>
  <c r="K2262" i="1"/>
  <c r="L2262" i="1"/>
  <c r="N2258" i="1"/>
  <c r="J2258" i="1"/>
  <c r="K2258" i="1"/>
  <c r="L2258" i="1"/>
  <c r="N2254" i="1"/>
  <c r="J2254" i="1"/>
  <c r="K2254" i="1"/>
  <c r="L2254" i="1"/>
  <c r="N2250" i="1"/>
  <c r="J2250" i="1"/>
  <c r="K2250" i="1"/>
  <c r="L2250" i="1"/>
  <c r="N2246" i="1"/>
  <c r="J2246" i="1"/>
  <c r="K2246" i="1"/>
  <c r="L2246" i="1"/>
  <c r="N2242" i="1"/>
  <c r="J2242" i="1"/>
  <c r="K2242" i="1"/>
  <c r="L2242" i="1"/>
  <c r="N2238" i="1"/>
  <c r="J2238" i="1"/>
  <c r="K2238" i="1"/>
  <c r="L2238" i="1"/>
  <c r="N2234" i="1"/>
  <c r="J2234" i="1"/>
  <c r="K2234" i="1"/>
  <c r="L2234" i="1"/>
  <c r="N2230" i="1"/>
  <c r="J2230" i="1"/>
  <c r="K2230" i="1"/>
  <c r="L2230" i="1"/>
  <c r="N2226" i="1"/>
  <c r="J2226" i="1"/>
  <c r="K2226" i="1"/>
  <c r="L2226" i="1"/>
  <c r="N2222" i="1"/>
  <c r="J2222" i="1"/>
  <c r="K2222" i="1"/>
  <c r="L2222" i="1"/>
  <c r="N2218" i="1"/>
  <c r="J2218" i="1"/>
  <c r="K2218" i="1"/>
  <c r="L2218" i="1"/>
  <c r="N2214" i="1"/>
  <c r="J2214" i="1"/>
  <c r="K2214" i="1"/>
  <c r="L2214" i="1"/>
  <c r="N2210" i="1"/>
  <c r="J2210" i="1"/>
  <c r="K2210" i="1"/>
  <c r="L2210" i="1"/>
  <c r="N2206" i="1"/>
  <c r="J2206" i="1"/>
  <c r="K2206" i="1"/>
  <c r="L2206" i="1"/>
  <c r="N2202" i="1"/>
  <c r="J2202" i="1"/>
  <c r="K2202" i="1"/>
  <c r="L2202" i="1"/>
  <c r="N2198" i="1"/>
  <c r="J2198" i="1"/>
  <c r="K2198" i="1"/>
  <c r="L2198" i="1"/>
  <c r="N2194" i="1"/>
  <c r="J2194" i="1"/>
  <c r="K2194" i="1"/>
  <c r="L2194" i="1"/>
  <c r="N2190" i="1"/>
  <c r="J2190" i="1"/>
  <c r="K2190" i="1"/>
  <c r="L2190" i="1"/>
  <c r="N2186" i="1"/>
  <c r="J2186" i="1"/>
  <c r="K2186" i="1"/>
  <c r="L2186" i="1"/>
  <c r="N2182" i="1"/>
  <c r="J2182" i="1"/>
  <c r="K2182" i="1"/>
  <c r="L2182" i="1"/>
  <c r="N2178" i="1"/>
  <c r="J2178" i="1"/>
  <c r="K2178" i="1"/>
  <c r="L2178" i="1"/>
  <c r="N2174" i="1"/>
  <c r="J2174" i="1"/>
  <c r="K2174" i="1"/>
  <c r="L2174" i="1"/>
  <c r="N2170" i="1"/>
  <c r="J2170" i="1"/>
  <c r="K2170" i="1"/>
  <c r="L2170" i="1"/>
  <c r="N2166" i="1"/>
  <c r="J2166" i="1"/>
  <c r="K2166" i="1"/>
  <c r="L2166" i="1"/>
  <c r="N2162" i="1"/>
  <c r="J2162" i="1"/>
  <c r="K2162" i="1"/>
  <c r="L2162" i="1"/>
  <c r="N2158" i="1"/>
  <c r="J2158" i="1"/>
  <c r="K2158" i="1"/>
  <c r="L2158" i="1"/>
  <c r="N2154" i="1"/>
  <c r="J2154" i="1"/>
  <c r="K2154" i="1"/>
  <c r="L2154" i="1"/>
  <c r="N2150" i="1"/>
  <c r="J2150" i="1"/>
  <c r="K2150" i="1"/>
  <c r="L2150" i="1"/>
  <c r="N2146" i="1"/>
  <c r="J2146" i="1"/>
  <c r="K2146" i="1"/>
  <c r="L2146" i="1"/>
  <c r="N2142" i="1"/>
  <c r="J2142" i="1"/>
  <c r="K2142" i="1"/>
  <c r="L2142" i="1"/>
  <c r="N2138" i="1"/>
  <c r="J2138" i="1"/>
  <c r="K2138" i="1"/>
  <c r="L2138" i="1"/>
  <c r="N2134" i="1"/>
  <c r="J2134" i="1"/>
  <c r="K2134" i="1"/>
  <c r="L2134" i="1"/>
  <c r="N2130" i="1"/>
  <c r="J2130" i="1"/>
  <c r="K2130" i="1"/>
  <c r="L2130" i="1"/>
  <c r="N2126" i="1"/>
  <c r="J2126" i="1"/>
  <c r="K2126" i="1"/>
  <c r="L2126" i="1"/>
  <c r="N2122" i="1"/>
  <c r="J2122" i="1"/>
  <c r="K2122" i="1"/>
  <c r="L2122" i="1"/>
  <c r="N2118" i="1"/>
  <c r="J2118" i="1"/>
  <c r="K2118" i="1"/>
  <c r="L2118" i="1"/>
  <c r="N2114" i="1"/>
  <c r="J2114" i="1"/>
  <c r="K2114" i="1"/>
  <c r="L2114" i="1"/>
  <c r="N2110" i="1"/>
  <c r="J2110" i="1"/>
  <c r="K2110" i="1"/>
  <c r="L2110" i="1"/>
  <c r="N2106" i="1"/>
  <c r="J2106" i="1"/>
  <c r="K2106" i="1"/>
  <c r="L2106" i="1"/>
  <c r="N2102" i="1"/>
  <c r="J2102" i="1"/>
  <c r="K2102" i="1"/>
  <c r="L2102" i="1"/>
  <c r="N2098" i="1"/>
  <c r="J2098" i="1"/>
  <c r="K2098" i="1"/>
  <c r="L2098" i="1"/>
  <c r="N2094" i="1"/>
  <c r="J2094" i="1"/>
  <c r="K2094" i="1"/>
  <c r="L2094" i="1"/>
  <c r="N2090" i="1"/>
  <c r="J2090" i="1"/>
  <c r="K2090" i="1"/>
  <c r="L2090" i="1"/>
  <c r="N2086" i="1"/>
  <c r="J2086" i="1"/>
  <c r="K2086" i="1"/>
  <c r="L2086" i="1"/>
  <c r="N2082" i="1"/>
  <c r="J2082" i="1"/>
  <c r="K2082" i="1"/>
  <c r="L2082" i="1"/>
  <c r="N2078" i="1"/>
  <c r="J2078" i="1"/>
  <c r="K2078" i="1"/>
  <c r="L2078" i="1"/>
  <c r="N2074" i="1"/>
  <c r="J2074" i="1"/>
  <c r="K2074" i="1"/>
  <c r="L2074" i="1"/>
  <c r="N2070" i="1"/>
  <c r="J2070" i="1"/>
  <c r="K2070" i="1"/>
  <c r="L2070" i="1"/>
  <c r="N2066" i="1"/>
  <c r="J2066" i="1"/>
  <c r="K2066" i="1"/>
  <c r="L2066" i="1"/>
  <c r="N2062" i="1"/>
  <c r="J2062" i="1"/>
  <c r="K2062" i="1"/>
  <c r="L2062" i="1"/>
  <c r="N2058" i="1"/>
  <c r="J2058" i="1"/>
  <c r="K2058" i="1"/>
  <c r="L2058" i="1"/>
  <c r="N2054" i="1"/>
  <c r="J2054" i="1"/>
  <c r="K2054" i="1"/>
  <c r="L2054" i="1"/>
  <c r="N2050" i="1"/>
  <c r="J2050" i="1"/>
  <c r="K2050" i="1"/>
  <c r="L2050" i="1"/>
  <c r="N2046" i="1"/>
  <c r="J2046" i="1"/>
  <c r="K2046" i="1"/>
  <c r="L2046" i="1"/>
  <c r="N2042" i="1"/>
  <c r="J2042" i="1"/>
  <c r="K2042" i="1"/>
  <c r="L2042" i="1"/>
  <c r="N2038" i="1"/>
  <c r="J2038" i="1"/>
  <c r="K2038" i="1"/>
  <c r="L2038" i="1"/>
  <c r="N2034" i="1"/>
  <c r="K2034" i="1"/>
  <c r="L2034" i="1"/>
  <c r="J2034" i="1"/>
  <c r="N2030" i="1"/>
  <c r="K2030" i="1"/>
  <c r="L2030" i="1"/>
  <c r="J2030" i="1"/>
  <c r="N2026" i="1"/>
  <c r="K2026" i="1"/>
  <c r="L2026" i="1"/>
  <c r="J2026" i="1"/>
  <c r="N2022" i="1"/>
  <c r="K2022" i="1"/>
  <c r="L2022" i="1"/>
  <c r="J2022" i="1"/>
  <c r="N2018" i="1"/>
  <c r="K2018" i="1"/>
  <c r="L2018" i="1"/>
  <c r="J2018" i="1"/>
  <c r="N2014" i="1"/>
  <c r="K2014" i="1"/>
  <c r="L2014" i="1"/>
  <c r="J2014" i="1"/>
  <c r="N2010" i="1"/>
  <c r="K2010" i="1"/>
  <c r="L2010" i="1"/>
  <c r="J2010" i="1"/>
  <c r="N2006" i="1"/>
  <c r="K2006" i="1"/>
  <c r="L2006" i="1"/>
  <c r="J2006" i="1"/>
  <c r="N2002" i="1"/>
  <c r="K2002" i="1"/>
  <c r="L2002" i="1"/>
  <c r="J2002" i="1"/>
  <c r="N1998" i="1"/>
  <c r="K1998" i="1"/>
  <c r="L1998" i="1"/>
  <c r="J1998" i="1"/>
  <c r="N1994" i="1"/>
  <c r="K1994" i="1"/>
  <c r="L1994" i="1"/>
  <c r="J1994" i="1"/>
  <c r="N1990" i="1"/>
  <c r="K1990" i="1"/>
  <c r="L1990" i="1"/>
  <c r="J1990" i="1"/>
  <c r="N1986" i="1"/>
  <c r="K1986" i="1"/>
  <c r="L1986" i="1"/>
  <c r="J1986" i="1"/>
  <c r="N1982" i="1"/>
  <c r="K1982" i="1"/>
  <c r="L1982" i="1"/>
  <c r="J1982" i="1"/>
  <c r="N1978" i="1"/>
  <c r="K1978" i="1"/>
  <c r="L1978" i="1"/>
  <c r="J1978" i="1"/>
  <c r="N1974" i="1"/>
  <c r="K1974" i="1"/>
  <c r="L1974" i="1"/>
  <c r="J1974" i="1"/>
  <c r="N1970" i="1"/>
  <c r="K1970" i="1"/>
  <c r="L1970" i="1"/>
  <c r="J1970" i="1"/>
  <c r="N1966" i="1"/>
  <c r="K1966" i="1"/>
  <c r="L1966" i="1"/>
  <c r="J1966" i="1"/>
  <c r="N1962" i="1"/>
  <c r="K1962" i="1"/>
  <c r="L1962" i="1"/>
  <c r="J1962" i="1"/>
  <c r="N1958" i="1"/>
  <c r="K1958" i="1"/>
  <c r="L1958" i="1"/>
  <c r="J1958" i="1"/>
  <c r="N1954" i="1"/>
  <c r="K1954" i="1"/>
  <c r="L1954" i="1"/>
  <c r="J1954" i="1"/>
  <c r="N1950" i="1"/>
  <c r="K1950" i="1"/>
  <c r="L1950" i="1"/>
  <c r="J1950" i="1"/>
  <c r="N1946" i="1"/>
  <c r="K1946" i="1"/>
  <c r="L1946" i="1"/>
  <c r="J1946" i="1"/>
  <c r="N1942" i="1"/>
  <c r="K1942" i="1"/>
  <c r="L1942" i="1"/>
  <c r="J1942" i="1"/>
  <c r="N1938" i="1"/>
  <c r="K1938" i="1"/>
  <c r="L1938" i="1"/>
  <c r="J1938" i="1"/>
  <c r="N1934" i="1"/>
  <c r="K1934" i="1"/>
  <c r="L1934" i="1"/>
  <c r="J1934" i="1"/>
  <c r="N1930" i="1"/>
  <c r="K1930" i="1"/>
  <c r="L1930" i="1"/>
  <c r="J1930" i="1"/>
  <c r="N1926" i="1"/>
  <c r="K1926" i="1"/>
  <c r="L1926" i="1"/>
  <c r="J1926" i="1"/>
  <c r="N1922" i="1"/>
  <c r="K1922" i="1"/>
  <c r="L1922" i="1"/>
  <c r="J1922" i="1"/>
  <c r="N1918" i="1"/>
  <c r="K1918" i="1"/>
  <c r="L1918" i="1"/>
  <c r="J1918" i="1"/>
  <c r="N1914" i="1"/>
  <c r="K1914" i="1"/>
  <c r="L1914" i="1"/>
  <c r="J1914" i="1"/>
  <c r="N1910" i="1"/>
  <c r="K1910" i="1"/>
  <c r="L1910" i="1"/>
  <c r="J1910" i="1"/>
  <c r="N1906" i="1"/>
  <c r="K1906" i="1"/>
  <c r="L1906" i="1"/>
  <c r="J1906" i="1"/>
  <c r="N1902" i="1"/>
  <c r="K1902" i="1"/>
  <c r="L1902" i="1"/>
  <c r="J1902" i="1"/>
  <c r="N1898" i="1"/>
  <c r="K1898" i="1"/>
  <c r="L1898" i="1"/>
  <c r="J1898" i="1"/>
  <c r="N1894" i="1"/>
  <c r="K1894" i="1"/>
  <c r="L1894" i="1"/>
  <c r="J1894" i="1"/>
  <c r="N1890" i="1"/>
  <c r="K1890" i="1"/>
  <c r="L1890" i="1"/>
  <c r="J1890" i="1"/>
  <c r="N1886" i="1"/>
  <c r="K1886" i="1"/>
  <c r="L1886" i="1"/>
  <c r="J1886" i="1"/>
  <c r="N1882" i="1"/>
  <c r="K1882" i="1"/>
  <c r="L1882" i="1"/>
  <c r="J1882" i="1"/>
  <c r="N1878" i="1"/>
  <c r="K1878" i="1"/>
  <c r="L1878" i="1"/>
  <c r="J1878" i="1"/>
  <c r="N1874" i="1"/>
  <c r="K1874" i="1"/>
  <c r="L1874" i="1"/>
  <c r="J1874" i="1"/>
  <c r="N1870" i="1"/>
  <c r="K1870" i="1"/>
  <c r="L1870" i="1"/>
  <c r="J1870" i="1"/>
  <c r="N1866" i="1"/>
  <c r="K1866" i="1"/>
  <c r="L1866" i="1"/>
  <c r="J1866" i="1"/>
  <c r="N1862" i="1"/>
  <c r="K1862" i="1"/>
  <c r="L1862" i="1"/>
  <c r="J1862" i="1"/>
  <c r="N1858" i="1"/>
  <c r="K1858" i="1"/>
  <c r="L1858" i="1"/>
  <c r="J1858" i="1"/>
  <c r="N1854" i="1"/>
  <c r="K1854" i="1"/>
  <c r="L1854" i="1"/>
  <c r="J1854" i="1"/>
  <c r="N1850" i="1"/>
  <c r="K1850" i="1"/>
  <c r="L1850" i="1"/>
  <c r="J1850" i="1"/>
  <c r="N1846" i="1"/>
  <c r="K1846" i="1"/>
  <c r="L1846" i="1"/>
  <c r="J1846" i="1"/>
  <c r="N1842" i="1"/>
  <c r="K1842" i="1"/>
  <c r="L1842" i="1"/>
  <c r="J1842" i="1"/>
  <c r="N1838" i="1"/>
  <c r="K1838" i="1"/>
  <c r="L1838" i="1"/>
  <c r="J1838" i="1"/>
  <c r="N1834" i="1"/>
  <c r="K1834" i="1"/>
  <c r="L1834" i="1"/>
  <c r="J1834" i="1"/>
  <c r="N1830" i="1"/>
  <c r="K1830" i="1"/>
  <c r="L1830" i="1"/>
  <c r="J1830" i="1"/>
  <c r="N1826" i="1"/>
  <c r="K1826" i="1"/>
  <c r="L1826" i="1"/>
  <c r="J1826" i="1"/>
  <c r="N1822" i="1"/>
  <c r="K1822" i="1"/>
  <c r="L1822" i="1"/>
  <c r="J1822" i="1"/>
  <c r="N1818" i="1"/>
  <c r="K1818" i="1"/>
  <c r="L1818" i="1"/>
  <c r="J1818" i="1"/>
  <c r="N1814" i="1"/>
  <c r="K1814" i="1"/>
  <c r="L1814" i="1"/>
  <c r="J1814" i="1"/>
  <c r="N1810" i="1"/>
  <c r="K1810" i="1"/>
  <c r="L1810" i="1"/>
  <c r="J1810" i="1"/>
  <c r="N1806" i="1"/>
  <c r="K1806" i="1"/>
  <c r="L1806" i="1"/>
  <c r="J1806" i="1"/>
  <c r="N1802" i="1"/>
  <c r="K1802" i="1"/>
  <c r="L1802" i="1"/>
  <c r="J1802" i="1"/>
  <c r="N1798" i="1"/>
  <c r="K1798" i="1"/>
  <c r="L1798" i="1"/>
  <c r="J1798" i="1"/>
  <c r="N1794" i="1"/>
  <c r="K1794" i="1"/>
  <c r="L1794" i="1"/>
  <c r="J1794" i="1"/>
  <c r="N1790" i="1"/>
  <c r="K1790" i="1"/>
  <c r="L1790" i="1"/>
  <c r="J1790" i="1"/>
  <c r="N1786" i="1"/>
  <c r="K1786" i="1"/>
  <c r="L1786" i="1"/>
  <c r="J1786" i="1"/>
  <c r="N1782" i="1"/>
  <c r="K1782" i="1"/>
  <c r="L1782" i="1"/>
  <c r="J1782" i="1"/>
  <c r="N1778" i="1"/>
  <c r="K1778" i="1"/>
  <c r="L1778" i="1"/>
  <c r="J1778" i="1"/>
  <c r="N1774" i="1"/>
  <c r="K1774" i="1"/>
  <c r="L1774" i="1"/>
  <c r="J1774" i="1"/>
  <c r="N1770" i="1"/>
  <c r="K1770" i="1"/>
  <c r="L1770" i="1"/>
  <c r="J1770" i="1"/>
  <c r="N1766" i="1"/>
  <c r="K1766" i="1"/>
  <c r="L1766" i="1"/>
  <c r="J1766" i="1"/>
  <c r="N1762" i="1"/>
  <c r="K1762" i="1"/>
  <c r="L1762" i="1"/>
  <c r="J1762" i="1"/>
  <c r="N1758" i="1"/>
  <c r="K1758" i="1"/>
  <c r="L1758" i="1"/>
  <c r="J1758" i="1"/>
  <c r="N1754" i="1"/>
  <c r="K1754" i="1"/>
  <c r="L1754" i="1"/>
  <c r="J1754" i="1"/>
  <c r="N1750" i="1"/>
  <c r="K1750" i="1"/>
  <c r="L1750" i="1"/>
  <c r="J1750" i="1"/>
  <c r="N1746" i="1"/>
  <c r="K1746" i="1"/>
  <c r="L1746" i="1"/>
  <c r="J1746" i="1"/>
  <c r="N1742" i="1"/>
  <c r="K1742" i="1"/>
  <c r="L1742" i="1"/>
  <c r="J1742" i="1"/>
  <c r="N1738" i="1"/>
  <c r="K1738" i="1"/>
  <c r="L1738" i="1"/>
  <c r="J1738" i="1"/>
  <c r="N1734" i="1"/>
  <c r="K1734" i="1"/>
  <c r="L1734" i="1"/>
  <c r="J1734" i="1"/>
  <c r="N1730" i="1"/>
  <c r="K1730" i="1"/>
  <c r="L1730" i="1"/>
  <c r="J1730" i="1"/>
  <c r="N1726" i="1"/>
  <c r="K1726" i="1"/>
  <c r="L1726" i="1"/>
  <c r="J1726" i="1"/>
  <c r="N1722" i="1"/>
  <c r="K1722" i="1"/>
  <c r="L1722" i="1"/>
  <c r="J1722" i="1"/>
  <c r="N1718" i="1"/>
  <c r="K1718" i="1"/>
  <c r="L1718" i="1"/>
  <c r="J1718" i="1"/>
  <c r="N1714" i="1"/>
  <c r="K1714" i="1"/>
  <c r="L1714" i="1"/>
  <c r="J1714" i="1"/>
  <c r="N1710" i="1"/>
  <c r="K1710" i="1"/>
  <c r="L1710" i="1"/>
  <c r="J1710" i="1"/>
  <c r="N1706" i="1"/>
  <c r="K1706" i="1"/>
  <c r="L1706" i="1"/>
  <c r="J1706" i="1"/>
  <c r="N1702" i="1"/>
  <c r="K1702" i="1"/>
  <c r="L1702" i="1"/>
  <c r="J1702" i="1"/>
  <c r="N1698" i="1"/>
  <c r="K1698" i="1"/>
  <c r="L1698" i="1"/>
  <c r="J1698" i="1"/>
  <c r="N1694" i="1"/>
  <c r="K1694" i="1"/>
  <c r="L1694" i="1"/>
  <c r="J1694" i="1"/>
  <c r="N1690" i="1"/>
  <c r="K1690" i="1"/>
  <c r="L1690" i="1"/>
  <c r="J1690" i="1"/>
  <c r="N1686" i="1"/>
  <c r="K1686" i="1"/>
  <c r="L1686" i="1"/>
  <c r="J1686" i="1"/>
  <c r="N1682" i="1"/>
  <c r="K1682" i="1"/>
  <c r="L1682" i="1"/>
  <c r="J1682" i="1"/>
  <c r="N1678" i="1"/>
  <c r="K1678" i="1"/>
  <c r="L1678" i="1"/>
  <c r="J1678" i="1"/>
  <c r="N1674" i="1"/>
  <c r="K1674" i="1"/>
  <c r="L1674" i="1"/>
  <c r="J1674" i="1"/>
  <c r="N1670" i="1"/>
  <c r="K1670" i="1"/>
  <c r="L1670" i="1"/>
  <c r="J1670" i="1"/>
  <c r="N1666" i="1"/>
  <c r="K1666" i="1"/>
  <c r="L1666" i="1"/>
  <c r="J1666" i="1"/>
  <c r="N1662" i="1"/>
  <c r="K1662" i="1"/>
  <c r="L1662" i="1"/>
  <c r="J1662" i="1"/>
  <c r="N1658" i="1"/>
  <c r="K1658" i="1"/>
  <c r="L1658" i="1"/>
  <c r="J1658" i="1"/>
  <c r="N1654" i="1"/>
  <c r="K1654" i="1"/>
  <c r="L1654" i="1"/>
  <c r="J1654" i="1"/>
  <c r="N1650" i="1"/>
  <c r="K1650" i="1"/>
  <c r="L1650" i="1"/>
  <c r="J1650" i="1"/>
  <c r="N1646" i="1"/>
  <c r="K1646" i="1"/>
  <c r="L1646" i="1"/>
  <c r="J1646" i="1"/>
  <c r="N1642" i="1"/>
  <c r="K1642" i="1"/>
  <c r="L1642" i="1"/>
  <c r="J1642" i="1"/>
  <c r="N1638" i="1"/>
  <c r="K1638" i="1"/>
  <c r="L1638" i="1"/>
  <c r="J1638" i="1"/>
  <c r="N1634" i="1"/>
  <c r="K1634" i="1"/>
  <c r="L1634" i="1"/>
  <c r="J1634" i="1"/>
  <c r="N1630" i="1"/>
  <c r="K1630" i="1"/>
  <c r="L1630" i="1"/>
  <c r="J1630" i="1"/>
  <c r="N1626" i="1"/>
  <c r="K1626" i="1"/>
  <c r="L1626" i="1"/>
  <c r="J1626" i="1"/>
  <c r="N1622" i="1"/>
  <c r="K1622" i="1"/>
  <c r="L1622" i="1"/>
  <c r="J1622" i="1"/>
  <c r="N1618" i="1"/>
  <c r="K1618" i="1"/>
  <c r="L1618" i="1"/>
  <c r="J1618" i="1"/>
  <c r="N1614" i="1"/>
  <c r="K1614" i="1"/>
  <c r="L1614" i="1"/>
  <c r="J1614" i="1"/>
  <c r="N1610" i="1"/>
  <c r="K1610" i="1"/>
  <c r="L1610" i="1"/>
  <c r="J1610" i="1"/>
  <c r="N1606" i="1"/>
  <c r="K1606" i="1"/>
  <c r="L1606" i="1"/>
  <c r="J1606" i="1"/>
  <c r="N1602" i="1"/>
  <c r="K1602" i="1"/>
  <c r="L1602" i="1"/>
  <c r="J1602" i="1"/>
  <c r="N1598" i="1"/>
  <c r="K1598" i="1"/>
  <c r="L1598" i="1"/>
  <c r="J1598" i="1"/>
  <c r="N1594" i="1"/>
  <c r="K1594" i="1"/>
  <c r="L1594" i="1"/>
  <c r="J1594" i="1"/>
  <c r="N1590" i="1"/>
  <c r="K1590" i="1"/>
  <c r="L1590" i="1"/>
  <c r="J1590" i="1"/>
  <c r="N1586" i="1"/>
  <c r="K1586" i="1"/>
  <c r="L1586" i="1"/>
  <c r="J1586" i="1"/>
  <c r="N1582" i="1"/>
  <c r="K1582" i="1"/>
  <c r="L1582" i="1"/>
  <c r="J1582" i="1"/>
  <c r="N1578" i="1"/>
  <c r="K1578" i="1"/>
  <c r="L1578" i="1"/>
  <c r="J1578" i="1"/>
  <c r="N1574" i="1"/>
  <c r="K1574" i="1"/>
  <c r="L1574" i="1"/>
  <c r="J1574" i="1"/>
  <c r="N1570" i="1"/>
  <c r="K1570" i="1"/>
  <c r="L1570" i="1"/>
  <c r="J1570" i="1"/>
  <c r="N1566" i="1"/>
  <c r="K1566" i="1"/>
  <c r="L1566" i="1"/>
  <c r="J1566" i="1"/>
  <c r="N1562" i="1"/>
  <c r="K1562" i="1"/>
  <c r="L1562" i="1"/>
  <c r="J1562" i="1"/>
  <c r="N1558" i="1"/>
  <c r="K1558" i="1"/>
  <c r="L1558" i="1"/>
  <c r="J1558" i="1"/>
  <c r="N1554" i="1"/>
  <c r="K1554" i="1"/>
  <c r="L1554" i="1"/>
  <c r="J1554" i="1"/>
  <c r="N1550" i="1"/>
  <c r="K1550" i="1"/>
  <c r="L1550" i="1"/>
  <c r="J1550" i="1"/>
  <c r="N1546" i="1"/>
  <c r="K1546" i="1"/>
  <c r="L1546" i="1"/>
  <c r="J1546" i="1"/>
  <c r="N1542" i="1"/>
  <c r="K1542" i="1"/>
  <c r="L1542" i="1"/>
  <c r="J1542" i="1"/>
  <c r="N1538" i="1"/>
  <c r="K1538" i="1"/>
  <c r="L1538" i="1"/>
  <c r="J1538" i="1"/>
  <c r="N1534" i="1"/>
  <c r="K1534" i="1"/>
  <c r="L1534" i="1"/>
  <c r="J1534" i="1"/>
  <c r="N1530" i="1"/>
  <c r="K1530" i="1"/>
  <c r="L1530" i="1"/>
  <c r="J1530" i="1"/>
  <c r="N1526" i="1"/>
  <c r="K1526" i="1"/>
  <c r="L1526" i="1"/>
  <c r="J1526" i="1"/>
  <c r="N1522" i="1"/>
  <c r="K1522" i="1"/>
  <c r="L1522" i="1"/>
  <c r="J1522" i="1"/>
  <c r="N1518" i="1"/>
  <c r="K1518" i="1"/>
  <c r="L1518" i="1"/>
  <c r="J1518" i="1"/>
  <c r="N1514" i="1"/>
  <c r="K1514" i="1"/>
  <c r="L1514" i="1"/>
  <c r="J1514" i="1"/>
  <c r="N1510" i="1"/>
  <c r="K1510" i="1"/>
  <c r="L1510" i="1"/>
  <c r="J1510" i="1"/>
  <c r="N1506" i="1"/>
  <c r="K1506" i="1"/>
  <c r="L1506" i="1"/>
  <c r="J1506" i="1"/>
  <c r="N1502" i="1"/>
  <c r="K1502" i="1"/>
  <c r="L1502" i="1"/>
  <c r="J1502" i="1"/>
  <c r="N1498" i="1"/>
  <c r="K1498" i="1"/>
  <c r="L1498" i="1"/>
  <c r="J1498" i="1"/>
  <c r="N1494" i="1"/>
  <c r="K1494" i="1"/>
  <c r="L1494" i="1"/>
  <c r="J1494" i="1"/>
  <c r="N1490" i="1"/>
  <c r="K1490" i="1"/>
  <c r="L1490" i="1"/>
  <c r="J1490" i="1"/>
  <c r="N1486" i="1"/>
  <c r="K1486" i="1"/>
  <c r="L1486" i="1"/>
  <c r="J1486" i="1"/>
  <c r="N1482" i="1"/>
  <c r="K1482" i="1"/>
  <c r="L1482" i="1"/>
  <c r="J1482" i="1"/>
  <c r="N1478" i="1"/>
  <c r="K1478" i="1"/>
  <c r="L1478" i="1"/>
  <c r="J1478" i="1"/>
  <c r="N1474" i="1"/>
  <c r="K1474" i="1"/>
  <c r="L1474" i="1"/>
  <c r="J1474" i="1"/>
  <c r="N1470" i="1"/>
  <c r="K1470" i="1"/>
  <c r="L1470" i="1"/>
  <c r="J1470" i="1"/>
  <c r="N1466" i="1"/>
  <c r="K1466" i="1"/>
  <c r="L1466" i="1"/>
  <c r="J1466" i="1"/>
  <c r="N1462" i="1"/>
  <c r="K1462" i="1"/>
  <c r="L1462" i="1"/>
  <c r="J1462" i="1"/>
  <c r="N1458" i="1"/>
  <c r="K1458" i="1"/>
  <c r="L1458" i="1"/>
  <c r="J1458" i="1"/>
  <c r="N1454" i="1"/>
  <c r="K1454" i="1"/>
  <c r="L1454" i="1"/>
  <c r="J1454" i="1"/>
  <c r="N1450" i="1"/>
  <c r="K1450" i="1"/>
  <c r="L1450" i="1"/>
  <c r="J1450" i="1"/>
  <c r="N1446" i="1"/>
  <c r="K1446" i="1"/>
  <c r="L1446" i="1"/>
  <c r="J1446" i="1"/>
  <c r="N1442" i="1"/>
  <c r="K1442" i="1"/>
  <c r="L1442" i="1"/>
  <c r="J1442" i="1"/>
  <c r="N1438" i="1"/>
  <c r="K1438" i="1"/>
  <c r="L1438" i="1"/>
  <c r="J1438" i="1"/>
  <c r="N1434" i="1"/>
  <c r="K1434" i="1"/>
  <c r="L1434" i="1"/>
  <c r="J1434" i="1"/>
  <c r="N1430" i="1"/>
  <c r="K1430" i="1"/>
  <c r="L1430" i="1"/>
  <c r="J1430" i="1"/>
  <c r="N1426" i="1"/>
  <c r="K1426" i="1"/>
  <c r="L1426" i="1"/>
  <c r="J1426" i="1"/>
  <c r="N1422" i="1"/>
  <c r="K1422" i="1"/>
  <c r="L1422" i="1"/>
  <c r="J1422" i="1"/>
  <c r="N1418" i="1"/>
  <c r="K1418" i="1"/>
  <c r="L1418" i="1"/>
  <c r="J1418" i="1"/>
  <c r="N1414" i="1"/>
  <c r="K1414" i="1"/>
  <c r="L1414" i="1"/>
  <c r="J1414" i="1"/>
  <c r="N1410" i="1"/>
  <c r="K1410" i="1"/>
  <c r="L1410" i="1"/>
  <c r="J1410" i="1"/>
  <c r="N1406" i="1"/>
  <c r="K1406" i="1"/>
  <c r="L1406" i="1"/>
  <c r="J1406" i="1"/>
  <c r="N1402" i="1"/>
  <c r="K1402" i="1"/>
  <c r="L1402" i="1"/>
  <c r="J1402" i="1"/>
  <c r="N1398" i="1"/>
  <c r="K1398" i="1"/>
  <c r="L1398" i="1"/>
  <c r="J1398" i="1"/>
  <c r="N1394" i="1"/>
  <c r="K1394" i="1"/>
  <c r="L1394" i="1"/>
  <c r="J1394" i="1"/>
  <c r="N1390" i="1"/>
  <c r="K1390" i="1"/>
  <c r="L1390" i="1"/>
  <c r="J1390" i="1"/>
  <c r="N1386" i="1"/>
  <c r="K1386" i="1"/>
  <c r="L1386" i="1"/>
  <c r="J1386" i="1"/>
  <c r="N1382" i="1"/>
  <c r="K1382" i="1"/>
  <c r="L1382" i="1"/>
  <c r="J1382" i="1"/>
  <c r="N1378" i="1"/>
  <c r="K1378" i="1"/>
  <c r="L1378" i="1"/>
  <c r="J1378" i="1"/>
  <c r="N1374" i="1"/>
  <c r="K1374" i="1"/>
  <c r="L1374" i="1"/>
  <c r="J1374" i="1"/>
  <c r="N1370" i="1"/>
  <c r="K1370" i="1"/>
  <c r="L1370" i="1"/>
  <c r="J1370" i="1"/>
  <c r="N1366" i="1"/>
  <c r="K1366" i="1"/>
  <c r="L1366" i="1"/>
  <c r="J1366" i="1"/>
  <c r="N1362" i="1"/>
  <c r="K1362" i="1"/>
  <c r="L1362" i="1"/>
  <c r="J1362" i="1"/>
  <c r="N1358" i="1"/>
  <c r="K1358" i="1"/>
  <c r="L1358" i="1"/>
  <c r="J1358" i="1"/>
  <c r="N1354" i="1"/>
  <c r="K1354" i="1"/>
  <c r="L1354" i="1"/>
  <c r="J1354" i="1"/>
  <c r="N1350" i="1"/>
  <c r="K1350" i="1"/>
  <c r="L1350" i="1"/>
  <c r="J1350" i="1"/>
  <c r="N1346" i="1"/>
  <c r="K1346" i="1"/>
  <c r="L1346" i="1"/>
  <c r="J1346" i="1"/>
  <c r="N1342" i="1"/>
  <c r="K1342" i="1"/>
  <c r="L1342" i="1"/>
  <c r="J1342" i="1"/>
  <c r="N1338" i="1"/>
  <c r="K1338" i="1"/>
  <c r="L1338" i="1"/>
  <c r="J1338" i="1"/>
  <c r="N1334" i="1"/>
  <c r="K1334" i="1"/>
  <c r="L1334" i="1"/>
  <c r="J1334" i="1"/>
  <c r="N1330" i="1"/>
  <c r="K1330" i="1"/>
  <c r="L1330" i="1"/>
  <c r="J1330" i="1"/>
  <c r="N1326" i="1"/>
  <c r="K1326" i="1"/>
  <c r="L1326" i="1"/>
  <c r="J1326" i="1"/>
  <c r="N1322" i="1"/>
  <c r="K1322" i="1"/>
  <c r="L1322" i="1"/>
  <c r="J1322" i="1"/>
  <c r="N1318" i="1"/>
  <c r="K1318" i="1"/>
  <c r="L1318" i="1"/>
  <c r="J1318" i="1"/>
  <c r="N1314" i="1"/>
  <c r="K1314" i="1"/>
  <c r="L1314" i="1"/>
  <c r="J1314" i="1"/>
  <c r="N1310" i="1"/>
  <c r="K1310" i="1"/>
  <c r="L1310" i="1"/>
  <c r="J1310" i="1"/>
  <c r="N1306" i="1"/>
  <c r="K1306" i="1"/>
  <c r="L1306" i="1"/>
  <c r="J1306" i="1"/>
  <c r="N1302" i="1"/>
  <c r="K1302" i="1"/>
  <c r="L1302" i="1"/>
  <c r="J1302" i="1"/>
  <c r="N1298" i="1"/>
  <c r="K1298" i="1"/>
  <c r="L1298" i="1"/>
  <c r="J1298" i="1"/>
  <c r="N1294" i="1"/>
  <c r="K1294" i="1"/>
  <c r="L1294" i="1"/>
  <c r="J1294" i="1"/>
  <c r="N1290" i="1"/>
  <c r="K1290" i="1"/>
  <c r="L1290" i="1"/>
  <c r="J1290" i="1"/>
  <c r="N1286" i="1"/>
  <c r="K1286" i="1"/>
  <c r="L1286" i="1"/>
  <c r="J1286" i="1"/>
  <c r="N1282" i="1"/>
  <c r="K1282" i="1"/>
  <c r="L1282" i="1"/>
  <c r="J1282" i="1"/>
  <c r="N1278" i="1"/>
  <c r="K1278" i="1"/>
  <c r="L1278" i="1"/>
  <c r="J1278" i="1"/>
  <c r="N1274" i="1"/>
  <c r="K1274" i="1"/>
  <c r="L1274" i="1"/>
  <c r="J1274" i="1"/>
  <c r="N1270" i="1"/>
  <c r="K1270" i="1"/>
  <c r="L1270" i="1"/>
  <c r="J1270" i="1"/>
  <c r="N1266" i="1"/>
  <c r="K1266" i="1"/>
  <c r="L1266" i="1"/>
  <c r="J1266" i="1"/>
  <c r="N1262" i="1"/>
  <c r="K1262" i="1"/>
  <c r="L1262" i="1"/>
  <c r="J1262" i="1"/>
  <c r="N1258" i="1"/>
  <c r="K1258" i="1"/>
  <c r="L1258" i="1"/>
  <c r="J1258" i="1"/>
  <c r="N1254" i="1"/>
  <c r="K1254" i="1"/>
  <c r="L1254" i="1"/>
  <c r="J1254" i="1"/>
  <c r="N1250" i="1"/>
  <c r="K1250" i="1"/>
  <c r="L1250" i="1"/>
  <c r="J1250" i="1"/>
  <c r="N1246" i="1"/>
  <c r="K1246" i="1"/>
  <c r="L1246" i="1"/>
  <c r="J1246" i="1"/>
  <c r="N1242" i="1"/>
  <c r="K1242" i="1"/>
  <c r="L1242" i="1"/>
  <c r="J1242" i="1"/>
  <c r="N1238" i="1"/>
  <c r="K1238" i="1"/>
  <c r="L1238" i="1"/>
  <c r="J1238" i="1"/>
  <c r="N1234" i="1"/>
  <c r="K1234" i="1"/>
  <c r="L1234" i="1"/>
  <c r="J1234" i="1"/>
  <c r="N1230" i="1"/>
  <c r="K1230" i="1"/>
  <c r="L1230" i="1"/>
  <c r="J1230" i="1"/>
  <c r="N1226" i="1"/>
  <c r="K1226" i="1"/>
  <c r="L1226" i="1"/>
  <c r="J1226" i="1"/>
  <c r="N1222" i="1"/>
  <c r="K1222" i="1"/>
  <c r="L1222" i="1"/>
  <c r="J1222" i="1"/>
  <c r="N1207" i="1"/>
  <c r="L1207" i="1"/>
  <c r="J1207" i="1"/>
  <c r="K1207" i="1"/>
  <c r="N1191" i="1"/>
  <c r="L1191" i="1"/>
  <c r="J1191" i="1"/>
  <c r="K1191" i="1"/>
  <c r="N1179" i="1"/>
  <c r="L1179" i="1"/>
  <c r="J1179" i="1"/>
  <c r="K1179" i="1"/>
  <c r="N1167" i="1"/>
  <c r="L1167" i="1"/>
  <c r="J1167" i="1"/>
  <c r="K1167" i="1"/>
  <c r="N1159" i="1"/>
  <c r="L1159" i="1"/>
  <c r="J1159" i="1"/>
  <c r="K1159" i="1"/>
  <c r="N1147" i="1"/>
  <c r="L1147" i="1"/>
  <c r="J1147" i="1"/>
  <c r="K1147" i="1"/>
  <c r="N1135" i="1"/>
  <c r="L1135" i="1"/>
  <c r="J1135" i="1"/>
  <c r="K1135" i="1"/>
  <c r="N1123" i="1"/>
  <c r="K1123" i="1"/>
  <c r="L1123" i="1"/>
  <c r="J1123" i="1"/>
  <c r="N1111" i="1"/>
  <c r="J1111" i="1"/>
  <c r="K1111" i="1"/>
  <c r="L1111" i="1"/>
  <c r="N1099" i="1"/>
  <c r="J1099" i="1"/>
  <c r="K1099" i="1"/>
  <c r="L1099" i="1"/>
  <c r="N1091" i="1"/>
  <c r="J1091" i="1"/>
  <c r="K1091" i="1"/>
  <c r="L1091" i="1"/>
  <c r="N1083" i="1"/>
  <c r="J1083" i="1"/>
  <c r="K1083" i="1"/>
  <c r="L1083" i="1"/>
  <c r="N1075" i="1"/>
  <c r="J1075" i="1"/>
  <c r="K1075" i="1"/>
  <c r="L1075" i="1"/>
  <c r="N1067" i="1"/>
  <c r="J1067" i="1"/>
  <c r="K1067" i="1"/>
  <c r="L1067" i="1"/>
  <c r="N1059" i="1"/>
  <c r="J1059" i="1"/>
  <c r="K1059" i="1"/>
  <c r="L1059" i="1"/>
  <c r="N1051" i="1"/>
  <c r="J1051" i="1"/>
  <c r="K1051" i="1"/>
  <c r="L1051" i="1"/>
  <c r="N1043" i="1"/>
  <c r="J1043" i="1"/>
  <c r="K1043" i="1"/>
  <c r="L1043" i="1"/>
  <c r="N1031" i="1"/>
  <c r="J1031" i="1"/>
  <c r="K1031" i="1"/>
  <c r="L1031" i="1"/>
  <c r="N1023" i="1"/>
  <c r="J1023" i="1"/>
  <c r="K1023" i="1"/>
  <c r="L1023" i="1"/>
  <c r="N1015" i="1"/>
  <c r="J1015" i="1"/>
  <c r="K1015" i="1"/>
  <c r="L1015" i="1"/>
  <c r="N1007" i="1"/>
  <c r="J1007" i="1"/>
  <c r="K1007" i="1"/>
  <c r="L1007" i="1"/>
  <c r="N999" i="1"/>
  <c r="J999" i="1"/>
  <c r="K999" i="1"/>
  <c r="L999" i="1"/>
  <c r="N991" i="1"/>
  <c r="J991" i="1"/>
  <c r="K991" i="1"/>
  <c r="L991" i="1"/>
  <c r="N983" i="1"/>
  <c r="J983" i="1"/>
  <c r="K983" i="1"/>
  <c r="L983" i="1"/>
  <c r="N975" i="1"/>
  <c r="J975" i="1"/>
  <c r="K975" i="1"/>
  <c r="L975" i="1"/>
  <c r="N967" i="1"/>
  <c r="J967" i="1"/>
  <c r="K967" i="1"/>
  <c r="L967" i="1"/>
  <c r="N959" i="1"/>
  <c r="J959" i="1"/>
  <c r="K959" i="1"/>
  <c r="L959" i="1"/>
  <c r="N951" i="1"/>
  <c r="J951" i="1"/>
  <c r="K951" i="1"/>
  <c r="L951" i="1"/>
  <c r="N943" i="1"/>
  <c r="J943" i="1"/>
  <c r="K943" i="1"/>
  <c r="L943" i="1"/>
  <c r="N935" i="1"/>
  <c r="J935" i="1"/>
  <c r="K935" i="1"/>
  <c r="L935" i="1"/>
  <c r="N927" i="1"/>
  <c r="J927" i="1"/>
  <c r="K927" i="1"/>
  <c r="L927" i="1"/>
  <c r="N919" i="1"/>
  <c r="J919" i="1"/>
  <c r="K919" i="1"/>
  <c r="L919" i="1"/>
  <c r="N911" i="1"/>
  <c r="J911" i="1"/>
  <c r="K911" i="1"/>
  <c r="L911" i="1"/>
  <c r="N903" i="1"/>
  <c r="J903" i="1"/>
  <c r="K903" i="1"/>
  <c r="L903" i="1"/>
  <c r="N899" i="1"/>
  <c r="J899" i="1"/>
  <c r="K899" i="1"/>
  <c r="L899" i="1"/>
  <c r="N895" i="1"/>
  <c r="J895" i="1"/>
  <c r="K895" i="1"/>
  <c r="L895" i="1"/>
  <c r="N887" i="1"/>
  <c r="J887" i="1"/>
  <c r="K887" i="1"/>
  <c r="L887" i="1"/>
  <c r="N883" i="1"/>
  <c r="J883" i="1"/>
  <c r="K883" i="1"/>
  <c r="L883" i="1"/>
  <c r="N879" i="1"/>
  <c r="J879" i="1"/>
  <c r="K879" i="1"/>
  <c r="L879" i="1"/>
  <c r="N875" i="1"/>
  <c r="J875" i="1"/>
  <c r="K875" i="1"/>
  <c r="L875" i="1"/>
  <c r="N871" i="1"/>
  <c r="J871" i="1"/>
  <c r="K871" i="1"/>
  <c r="L871" i="1"/>
  <c r="N867" i="1"/>
  <c r="J867" i="1"/>
  <c r="K867" i="1"/>
  <c r="L867" i="1"/>
  <c r="N863" i="1"/>
  <c r="J863" i="1"/>
  <c r="K863" i="1"/>
  <c r="L863" i="1"/>
  <c r="N859" i="1"/>
  <c r="J859" i="1"/>
  <c r="K859" i="1"/>
  <c r="L859" i="1"/>
  <c r="N855" i="1"/>
  <c r="J855" i="1"/>
  <c r="K855" i="1"/>
  <c r="L855" i="1"/>
  <c r="N851" i="1"/>
  <c r="J851" i="1"/>
  <c r="K851" i="1"/>
  <c r="L851" i="1"/>
  <c r="N847" i="1"/>
  <c r="J847" i="1"/>
  <c r="K847" i="1"/>
  <c r="L847" i="1"/>
  <c r="N843" i="1"/>
  <c r="J843" i="1"/>
  <c r="K843" i="1"/>
  <c r="L843" i="1"/>
  <c r="N839" i="1"/>
  <c r="J839" i="1"/>
  <c r="K839" i="1"/>
  <c r="L839" i="1"/>
  <c r="N835" i="1"/>
  <c r="J835" i="1"/>
  <c r="K835" i="1"/>
  <c r="L835" i="1"/>
  <c r="N831" i="1"/>
  <c r="J831" i="1"/>
  <c r="K831" i="1"/>
  <c r="L831" i="1"/>
  <c r="N827" i="1"/>
  <c r="J827" i="1"/>
  <c r="K827" i="1"/>
  <c r="L827" i="1"/>
  <c r="N823" i="1"/>
  <c r="J823" i="1"/>
  <c r="K823" i="1"/>
  <c r="L823" i="1"/>
  <c r="N819" i="1"/>
  <c r="J819" i="1"/>
  <c r="K819" i="1"/>
  <c r="L819" i="1"/>
  <c r="N815" i="1"/>
  <c r="J815" i="1"/>
  <c r="K815" i="1"/>
  <c r="L815" i="1"/>
  <c r="N811" i="1"/>
  <c r="J811" i="1"/>
  <c r="K811" i="1"/>
  <c r="L811" i="1"/>
  <c r="N807" i="1"/>
  <c r="J807" i="1"/>
  <c r="K807" i="1"/>
  <c r="L807" i="1"/>
  <c r="N803" i="1"/>
  <c r="J803" i="1"/>
  <c r="K803" i="1"/>
  <c r="L803" i="1"/>
  <c r="N799" i="1"/>
  <c r="J799" i="1"/>
  <c r="K799" i="1"/>
  <c r="L799" i="1"/>
  <c r="N795" i="1"/>
  <c r="J795" i="1"/>
  <c r="K795" i="1"/>
  <c r="L795" i="1"/>
  <c r="N791" i="1"/>
  <c r="J791" i="1"/>
  <c r="K791" i="1"/>
  <c r="L791" i="1"/>
  <c r="N787" i="1"/>
  <c r="J787" i="1"/>
  <c r="K787" i="1"/>
  <c r="L787" i="1"/>
  <c r="N783" i="1"/>
  <c r="J783" i="1"/>
  <c r="K783" i="1"/>
  <c r="L783" i="1"/>
  <c r="N779" i="1"/>
  <c r="J779" i="1"/>
  <c r="K779" i="1"/>
  <c r="L779" i="1"/>
  <c r="N775" i="1"/>
  <c r="J775" i="1"/>
  <c r="K775" i="1"/>
  <c r="L775" i="1"/>
  <c r="N771" i="1"/>
  <c r="J771" i="1"/>
  <c r="K771" i="1"/>
  <c r="L771" i="1"/>
  <c r="N767" i="1"/>
  <c r="J767" i="1"/>
  <c r="K767" i="1"/>
  <c r="L767" i="1"/>
  <c r="N763" i="1"/>
  <c r="J763" i="1"/>
  <c r="K763" i="1"/>
  <c r="L763" i="1"/>
  <c r="N759" i="1"/>
  <c r="J759" i="1"/>
  <c r="K759" i="1"/>
  <c r="L759" i="1"/>
  <c r="N755" i="1"/>
  <c r="J755" i="1"/>
  <c r="K755" i="1"/>
  <c r="L755" i="1"/>
  <c r="N751" i="1"/>
  <c r="J751" i="1"/>
  <c r="K751" i="1"/>
  <c r="L751" i="1"/>
  <c r="N747" i="1"/>
  <c r="J747" i="1"/>
  <c r="K747" i="1"/>
  <c r="L747" i="1"/>
  <c r="N743" i="1"/>
  <c r="J743" i="1"/>
  <c r="K743" i="1"/>
  <c r="L743" i="1"/>
  <c r="N739" i="1"/>
  <c r="J739" i="1"/>
  <c r="K739" i="1"/>
  <c r="L739" i="1"/>
  <c r="N735" i="1"/>
  <c r="J735" i="1"/>
  <c r="K735" i="1"/>
  <c r="L735" i="1"/>
  <c r="N731" i="1"/>
  <c r="J731" i="1"/>
  <c r="K731" i="1"/>
  <c r="L731" i="1"/>
  <c r="N727" i="1"/>
  <c r="J727" i="1"/>
  <c r="K727" i="1"/>
  <c r="L727" i="1"/>
  <c r="N723" i="1"/>
  <c r="J723" i="1"/>
  <c r="K723" i="1"/>
  <c r="L723" i="1"/>
  <c r="N719" i="1"/>
  <c r="J719" i="1"/>
  <c r="K719" i="1"/>
  <c r="L719" i="1"/>
  <c r="N715" i="1"/>
  <c r="J715" i="1"/>
  <c r="K715" i="1"/>
  <c r="L715" i="1"/>
  <c r="N711" i="1"/>
  <c r="K711" i="1"/>
  <c r="J711" i="1"/>
  <c r="L711" i="1"/>
  <c r="N707" i="1"/>
  <c r="K707" i="1"/>
  <c r="L707" i="1"/>
  <c r="J707" i="1"/>
  <c r="N703" i="1"/>
  <c r="K703" i="1"/>
  <c r="J703" i="1"/>
  <c r="L703" i="1"/>
  <c r="N699" i="1"/>
  <c r="K699" i="1"/>
  <c r="L699" i="1"/>
  <c r="J699" i="1"/>
  <c r="N695" i="1"/>
  <c r="K695" i="1"/>
  <c r="J695" i="1"/>
  <c r="L695" i="1"/>
  <c r="N691" i="1"/>
  <c r="K691" i="1"/>
  <c r="L691" i="1"/>
  <c r="J691" i="1"/>
  <c r="N687" i="1"/>
  <c r="K687" i="1"/>
  <c r="J687" i="1"/>
  <c r="L687" i="1"/>
  <c r="N683" i="1"/>
  <c r="K683" i="1"/>
  <c r="L683" i="1"/>
  <c r="J683" i="1"/>
  <c r="N679" i="1"/>
  <c r="K679" i="1"/>
  <c r="J679" i="1"/>
  <c r="L679" i="1"/>
  <c r="N675" i="1"/>
  <c r="K675" i="1"/>
  <c r="L675" i="1"/>
  <c r="J675" i="1"/>
  <c r="N671" i="1"/>
  <c r="K671" i="1"/>
  <c r="J671" i="1"/>
  <c r="L671" i="1"/>
  <c r="N667" i="1"/>
  <c r="K667" i="1"/>
  <c r="L667" i="1"/>
  <c r="J667" i="1"/>
  <c r="N663" i="1"/>
  <c r="K663" i="1"/>
  <c r="J663" i="1"/>
  <c r="L663" i="1"/>
  <c r="N659" i="1"/>
  <c r="K659" i="1"/>
  <c r="L659" i="1"/>
  <c r="J659" i="1"/>
  <c r="N655" i="1"/>
  <c r="K655" i="1"/>
  <c r="J655" i="1"/>
  <c r="L655" i="1"/>
  <c r="N651" i="1"/>
  <c r="K651" i="1"/>
  <c r="L651" i="1"/>
  <c r="J651" i="1"/>
  <c r="N647" i="1"/>
  <c r="K647" i="1"/>
  <c r="J647" i="1"/>
  <c r="L647" i="1"/>
  <c r="N643" i="1"/>
  <c r="K643" i="1"/>
  <c r="L643" i="1"/>
  <c r="J643" i="1"/>
  <c r="N639" i="1"/>
  <c r="K639" i="1"/>
  <c r="J639" i="1"/>
  <c r="L639" i="1"/>
  <c r="N635" i="1"/>
  <c r="L635" i="1"/>
  <c r="J635" i="1"/>
  <c r="K635" i="1"/>
  <c r="N631" i="1"/>
  <c r="L631" i="1"/>
  <c r="J631" i="1"/>
  <c r="K631" i="1"/>
  <c r="N627" i="1"/>
  <c r="L627" i="1"/>
  <c r="J627" i="1"/>
  <c r="K627" i="1"/>
  <c r="N623" i="1"/>
  <c r="L623" i="1"/>
  <c r="J623" i="1"/>
  <c r="K623" i="1"/>
  <c r="N619" i="1"/>
  <c r="L619" i="1"/>
  <c r="J619" i="1"/>
  <c r="K619" i="1"/>
  <c r="N615" i="1"/>
  <c r="L615" i="1"/>
  <c r="J615" i="1"/>
  <c r="K615" i="1"/>
  <c r="N611" i="1"/>
  <c r="L611" i="1"/>
  <c r="J611" i="1"/>
  <c r="K611" i="1"/>
  <c r="N607" i="1"/>
  <c r="L607" i="1"/>
  <c r="J607" i="1"/>
  <c r="K607" i="1"/>
  <c r="N603" i="1"/>
  <c r="L603" i="1"/>
  <c r="J603" i="1"/>
  <c r="K603" i="1"/>
  <c r="N599" i="1"/>
  <c r="L599" i="1"/>
  <c r="J599" i="1"/>
  <c r="K599" i="1"/>
  <c r="N595" i="1"/>
  <c r="L595" i="1"/>
  <c r="J595" i="1"/>
  <c r="K595" i="1"/>
  <c r="N591" i="1"/>
  <c r="L591" i="1"/>
  <c r="J591" i="1"/>
  <c r="K591" i="1"/>
  <c r="N587" i="1"/>
  <c r="L587" i="1"/>
  <c r="J587" i="1"/>
  <c r="K587" i="1"/>
  <c r="N583" i="1"/>
  <c r="L583" i="1"/>
  <c r="J583" i="1"/>
  <c r="K583" i="1"/>
  <c r="N579" i="1"/>
  <c r="L579" i="1"/>
  <c r="J579" i="1"/>
  <c r="K579" i="1"/>
  <c r="N575" i="1"/>
  <c r="L575" i="1"/>
  <c r="J575" i="1"/>
  <c r="K575" i="1"/>
  <c r="N571" i="1"/>
  <c r="L571" i="1"/>
  <c r="J571" i="1"/>
  <c r="K571" i="1"/>
  <c r="N567" i="1"/>
  <c r="L567" i="1"/>
  <c r="J567" i="1"/>
  <c r="K567" i="1"/>
  <c r="N563" i="1"/>
  <c r="L563" i="1"/>
  <c r="J563" i="1"/>
  <c r="K563" i="1"/>
  <c r="N559" i="1"/>
  <c r="L559" i="1"/>
  <c r="J559" i="1"/>
  <c r="K559" i="1"/>
  <c r="N555" i="1"/>
  <c r="L555" i="1"/>
  <c r="J555" i="1"/>
  <c r="K555" i="1"/>
  <c r="N551" i="1"/>
  <c r="L551" i="1"/>
  <c r="J551" i="1"/>
  <c r="K551" i="1"/>
  <c r="N547" i="1"/>
  <c r="L547" i="1"/>
  <c r="J547" i="1"/>
  <c r="K547" i="1"/>
  <c r="N543" i="1"/>
  <c r="L543" i="1"/>
  <c r="J543" i="1"/>
  <c r="K543" i="1"/>
  <c r="N539" i="1"/>
  <c r="L539" i="1"/>
  <c r="J539" i="1"/>
  <c r="K539" i="1"/>
  <c r="N535" i="1"/>
  <c r="L535" i="1"/>
  <c r="J535" i="1"/>
  <c r="K535" i="1"/>
  <c r="N531" i="1"/>
  <c r="L531" i="1"/>
  <c r="J531" i="1"/>
  <c r="K531" i="1"/>
  <c r="N527" i="1"/>
  <c r="L527" i="1"/>
  <c r="J527" i="1"/>
  <c r="K527" i="1"/>
  <c r="N523" i="1"/>
  <c r="L523" i="1"/>
  <c r="J523" i="1"/>
  <c r="K523" i="1"/>
  <c r="N519" i="1"/>
  <c r="L519" i="1"/>
  <c r="J519" i="1"/>
  <c r="K519" i="1"/>
  <c r="N515" i="1"/>
  <c r="L515" i="1"/>
  <c r="J515" i="1"/>
  <c r="K515" i="1"/>
  <c r="N511" i="1"/>
  <c r="L511" i="1"/>
  <c r="J511" i="1"/>
  <c r="K511" i="1"/>
  <c r="N507" i="1"/>
  <c r="L507" i="1"/>
  <c r="J507" i="1"/>
  <c r="K507" i="1"/>
  <c r="N503" i="1"/>
  <c r="L503" i="1"/>
  <c r="J503" i="1"/>
  <c r="K503" i="1"/>
  <c r="N499" i="1"/>
  <c r="L499" i="1"/>
  <c r="J499" i="1"/>
  <c r="K499" i="1"/>
  <c r="N495" i="1"/>
  <c r="L495" i="1"/>
  <c r="J495" i="1"/>
  <c r="K495" i="1"/>
  <c r="N491" i="1"/>
  <c r="L491" i="1"/>
  <c r="J491" i="1"/>
  <c r="K491" i="1"/>
  <c r="N487" i="1"/>
  <c r="L487" i="1"/>
  <c r="J487" i="1"/>
  <c r="K487" i="1"/>
  <c r="N483" i="1"/>
  <c r="L483" i="1"/>
  <c r="J483" i="1"/>
  <c r="K483" i="1"/>
  <c r="N479" i="1"/>
  <c r="L479" i="1"/>
  <c r="J479" i="1"/>
  <c r="K479" i="1"/>
  <c r="N475" i="1"/>
  <c r="L475" i="1"/>
  <c r="J475" i="1"/>
  <c r="K475" i="1"/>
  <c r="N471" i="1"/>
  <c r="L471" i="1"/>
  <c r="J471" i="1"/>
  <c r="K471" i="1"/>
  <c r="N467" i="1"/>
  <c r="L467" i="1"/>
  <c r="J467" i="1"/>
  <c r="K467" i="1"/>
  <c r="N463" i="1"/>
  <c r="L463" i="1"/>
  <c r="J463" i="1"/>
  <c r="K463" i="1"/>
  <c r="N459" i="1"/>
  <c r="L459" i="1"/>
  <c r="J459" i="1"/>
  <c r="K459" i="1"/>
  <c r="N455" i="1"/>
  <c r="L455" i="1"/>
  <c r="J455" i="1"/>
  <c r="K455" i="1"/>
  <c r="N451" i="1"/>
  <c r="L451" i="1"/>
  <c r="J451" i="1"/>
  <c r="K451" i="1"/>
  <c r="N447" i="1"/>
  <c r="L447" i="1"/>
  <c r="J447" i="1"/>
  <c r="K447" i="1"/>
  <c r="N443" i="1"/>
  <c r="L443" i="1"/>
  <c r="J443" i="1"/>
  <c r="K443" i="1"/>
  <c r="N439" i="1"/>
  <c r="L439" i="1"/>
  <c r="J439" i="1"/>
  <c r="K439" i="1"/>
  <c r="N435" i="1"/>
  <c r="L435" i="1"/>
  <c r="J435" i="1"/>
  <c r="K435" i="1"/>
  <c r="N431" i="1"/>
  <c r="L431" i="1"/>
  <c r="J431" i="1"/>
  <c r="K431" i="1"/>
  <c r="N427" i="1"/>
  <c r="L427" i="1"/>
  <c r="J427" i="1"/>
  <c r="K427" i="1"/>
  <c r="N423" i="1"/>
  <c r="L423" i="1"/>
  <c r="J423" i="1"/>
  <c r="K423" i="1"/>
  <c r="N419" i="1"/>
  <c r="L419" i="1"/>
  <c r="J419" i="1"/>
  <c r="K419" i="1"/>
  <c r="N415" i="1"/>
  <c r="L415" i="1"/>
  <c r="J415" i="1"/>
  <c r="K415" i="1"/>
  <c r="N411" i="1"/>
  <c r="L411" i="1"/>
  <c r="J411" i="1"/>
  <c r="K411" i="1"/>
  <c r="N407" i="1"/>
  <c r="L407" i="1"/>
  <c r="J407" i="1"/>
  <c r="K407" i="1"/>
  <c r="N403" i="1"/>
  <c r="L403" i="1"/>
  <c r="J403" i="1"/>
  <c r="K403" i="1"/>
  <c r="N399" i="1"/>
  <c r="L399" i="1"/>
  <c r="J399" i="1"/>
  <c r="K399" i="1"/>
  <c r="N395" i="1"/>
  <c r="L395" i="1"/>
  <c r="J395" i="1"/>
  <c r="K395" i="1"/>
  <c r="N391" i="1"/>
  <c r="L391" i="1"/>
  <c r="J391" i="1"/>
  <c r="K391" i="1"/>
  <c r="N387" i="1"/>
  <c r="L387" i="1"/>
  <c r="J387" i="1"/>
  <c r="K387" i="1"/>
  <c r="N383" i="1"/>
  <c r="L383" i="1"/>
  <c r="J383" i="1"/>
  <c r="K383" i="1"/>
  <c r="N379" i="1"/>
  <c r="L379" i="1"/>
  <c r="J379" i="1"/>
  <c r="K379" i="1"/>
  <c r="N375" i="1"/>
  <c r="L375" i="1"/>
  <c r="J375" i="1"/>
  <c r="K375" i="1"/>
  <c r="N371" i="1"/>
  <c r="L371" i="1"/>
  <c r="J371" i="1"/>
  <c r="K371" i="1"/>
  <c r="N367" i="1"/>
  <c r="L367" i="1"/>
  <c r="J367" i="1"/>
  <c r="K367" i="1"/>
  <c r="N363" i="1"/>
  <c r="L363" i="1"/>
  <c r="J363" i="1"/>
  <c r="K363" i="1"/>
  <c r="N359" i="1"/>
  <c r="L359" i="1"/>
  <c r="J359" i="1"/>
  <c r="K359" i="1"/>
  <c r="N355" i="1"/>
  <c r="L355" i="1"/>
  <c r="J355" i="1"/>
  <c r="K355" i="1"/>
  <c r="N351" i="1"/>
  <c r="L351" i="1"/>
  <c r="J351" i="1"/>
  <c r="K351" i="1"/>
  <c r="N347" i="1"/>
  <c r="L347" i="1"/>
  <c r="J347" i="1"/>
  <c r="K347" i="1"/>
  <c r="N343" i="1"/>
  <c r="L343" i="1"/>
  <c r="J343" i="1"/>
  <c r="K343" i="1"/>
  <c r="N339" i="1"/>
  <c r="L339" i="1"/>
  <c r="J339" i="1"/>
  <c r="K339" i="1"/>
  <c r="N335" i="1"/>
  <c r="L335" i="1"/>
  <c r="J335" i="1"/>
  <c r="K335" i="1"/>
  <c r="N331" i="1"/>
  <c r="L331" i="1"/>
  <c r="J331" i="1"/>
  <c r="K331" i="1"/>
  <c r="N327" i="1"/>
  <c r="L327" i="1"/>
  <c r="J327" i="1"/>
  <c r="K327" i="1"/>
  <c r="N323" i="1"/>
  <c r="L323" i="1"/>
  <c r="J323" i="1"/>
  <c r="K323" i="1"/>
  <c r="N319" i="1"/>
  <c r="L319" i="1"/>
  <c r="J319" i="1"/>
  <c r="K319" i="1"/>
  <c r="N315" i="1"/>
  <c r="L315" i="1"/>
  <c r="J315" i="1"/>
  <c r="K315" i="1"/>
  <c r="N311" i="1"/>
  <c r="L311" i="1"/>
  <c r="J311" i="1"/>
  <c r="K311" i="1"/>
  <c r="N307" i="1"/>
  <c r="L307" i="1"/>
  <c r="J307" i="1"/>
  <c r="K307" i="1"/>
  <c r="N303" i="1"/>
  <c r="L303" i="1"/>
  <c r="J303" i="1"/>
  <c r="K303" i="1"/>
  <c r="N299" i="1"/>
  <c r="L299" i="1"/>
  <c r="J299" i="1"/>
  <c r="K299" i="1"/>
  <c r="N295" i="1"/>
  <c r="L295" i="1"/>
  <c r="J295" i="1"/>
  <c r="K295" i="1"/>
  <c r="N291" i="1"/>
  <c r="L291" i="1"/>
  <c r="J291" i="1"/>
  <c r="K291" i="1"/>
  <c r="N287" i="1"/>
  <c r="L287" i="1"/>
  <c r="J287" i="1"/>
  <c r="K287" i="1"/>
  <c r="N283" i="1"/>
  <c r="L283" i="1"/>
  <c r="J283" i="1"/>
  <c r="K283" i="1"/>
  <c r="N279" i="1"/>
  <c r="L279" i="1"/>
  <c r="J279" i="1"/>
  <c r="K279" i="1"/>
  <c r="N275" i="1"/>
  <c r="L275" i="1"/>
  <c r="J275" i="1"/>
  <c r="K275" i="1"/>
  <c r="N271" i="1"/>
  <c r="L271" i="1"/>
  <c r="J271" i="1"/>
  <c r="K271" i="1"/>
  <c r="N267" i="1"/>
  <c r="L267" i="1"/>
  <c r="J267" i="1"/>
  <c r="K267" i="1"/>
  <c r="N263" i="1"/>
  <c r="L263" i="1"/>
  <c r="J263" i="1"/>
  <c r="K263" i="1"/>
  <c r="N259" i="1"/>
  <c r="L259" i="1"/>
  <c r="J259" i="1"/>
  <c r="K259" i="1"/>
  <c r="N255" i="1"/>
  <c r="L255" i="1"/>
  <c r="J255" i="1"/>
  <c r="K255" i="1"/>
  <c r="N251" i="1"/>
  <c r="L251" i="1"/>
  <c r="J251" i="1"/>
  <c r="K251" i="1"/>
  <c r="N247" i="1"/>
  <c r="L247" i="1"/>
  <c r="J247" i="1"/>
  <c r="K247" i="1"/>
  <c r="N243" i="1"/>
  <c r="L243" i="1"/>
  <c r="J243" i="1"/>
  <c r="K243" i="1"/>
  <c r="N239" i="1"/>
  <c r="K239" i="1"/>
  <c r="L239" i="1"/>
  <c r="J239" i="1"/>
  <c r="N235" i="1"/>
  <c r="K235" i="1"/>
  <c r="L235" i="1"/>
  <c r="J235" i="1"/>
  <c r="N231" i="1"/>
  <c r="K231" i="1"/>
  <c r="L231" i="1"/>
  <c r="J231" i="1"/>
  <c r="N227" i="1"/>
  <c r="K227" i="1"/>
  <c r="L227" i="1"/>
  <c r="J227" i="1"/>
  <c r="N223" i="1"/>
  <c r="K223" i="1"/>
  <c r="L223" i="1"/>
  <c r="J223" i="1"/>
  <c r="N219" i="1"/>
  <c r="K219" i="1"/>
  <c r="L219" i="1"/>
  <c r="J219" i="1"/>
  <c r="N215" i="1"/>
  <c r="K215" i="1"/>
  <c r="L215" i="1"/>
  <c r="J215" i="1"/>
  <c r="N211" i="1"/>
  <c r="K211" i="1"/>
  <c r="L211" i="1"/>
  <c r="J211" i="1"/>
  <c r="N207" i="1"/>
  <c r="K207" i="1"/>
  <c r="L207" i="1"/>
  <c r="J207" i="1"/>
  <c r="N203" i="1"/>
  <c r="K203" i="1"/>
  <c r="L203" i="1"/>
  <c r="J203" i="1"/>
  <c r="N199" i="1"/>
  <c r="K199" i="1"/>
  <c r="L199" i="1"/>
  <c r="J199" i="1"/>
  <c r="N195" i="1"/>
  <c r="K195" i="1"/>
  <c r="L195" i="1"/>
  <c r="J195" i="1"/>
  <c r="N191" i="1"/>
  <c r="K191" i="1"/>
  <c r="L191" i="1"/>
  <c r="J191" i="1"/>
  <c r="N187" i="1"/>
  <c r="K187" i="1"/>
  <c r="L187" i="1"/>
  <c r="J187" i="1"/>
  <c r="N183" i="1"/>
  <c r="K183" i="1"/>
  <c r="L183" i="1"/>
  <c r="J183" i="1"/>
  <c r="N179" i="1"/>
  <c r="K179" i="1"/>
  <c r="L179" i="1"/>
  <c r="J179" i="1"/>
  <c r="N175" i="1"/>
  <c r="K175" i="1"/>
  <c r="L175" i="1"/>
  <c r="J175" i="1"/>
  <c r="N171" i="1"/>
  <c r="K171" i="1"/>
  <c r="L171" i="1"/>
  <c r="J171" i="1"/>
  <c r="N167" i="1"/>
  <c r="K167" i="1"/>
  <c r="L167" i="1"/>
  <c r="J167" i="1"/>
  <c r="N163" i="1"/>
  <c r="K163" i="1"/>
  <c r="L163" i="1"/>
  <c r="J163" i="1"/>
  <c r="N159" i="1"/>
  <c r="K159" i="1"/>
  <c r="L159" i="1"/>
  <c r="J159" i="1"/>
  <c r="N155" i="1"/>
  <c r="K155" i="1"/>
  <c r="L155" i="1"/>
  <c r="J155" i="1"/>
  <c r="N151" i="1"/>
  <c r="K151" i="1"/>
  <c r="L151" i="1"/>
  <c r="J151" i="1"/>
  <c r="N147" i="1"/>
  <c r="K147" i="1"/>
  <c r="L147" i="1"/>
  <c r="J147" i="1"/>
  <c r="N143" i="1"/>
  <c r="K143" i="1"/>
  <c r="L143" i="1"/>
  <c r="J143" i="1"/>
  <c r="N139" i="1"/>
  <c r="K139" i="1"/>
  <c r="L139" i="1"/>
  <c r="J139" i="1"/>
  <c r="N135" i="1"/>
  <c r="K135" i="1"/>
  <c r="L135" i="1"/>
  <c r="J135" i="1"/>
  <c r="N131" i="1"/>
  <c r="K131" i="1"/>
  <c r="L131" i="1"/>
  <c r="J131" i="1"/>
  <c r="N127" i="1"/>
  <c r="K127" i="1"/>
  <c r="L127" i="1"/>
  <c r="J127" i="1"/>
  <c r="N123" i="1"/>
  <c r="K123" i="1"/>
  <c r="L123" i="1"/>
  <c r="J123" i="1"/>
  <c r="N119" i="1"/>
  <c r="K119" i="1"/>
  <c r="L119" i="1"/>
  <c r="J119" i="1"/>
  <c r="N115" i="1"/>
  <c r="K115" i="1"/>
  <c r="L115" i="1"/>
  <c r="J115" i="1"/>
  <c r="N111" i="1"/>
  <c r="K111" i="1"/>
  <c r="L111" i="1"/>
  <c r="J111" i="1"/>
  <c r="N107" i="1"/>
  <c r="K107" i="1"/>
  <c r="L107" i="1"/>
  <c r="J107" i="1"/>
  <c r="N103" i="1"/>
  <c r="K103" i="1"/>
  <c r="L103" i="1"/>
  <c r="J103" i="1"/>
  <c r="N99" i="1"/>
  <c r="K99" i="1"/>
  <c r="L99" i="1"/>
  <c r="J99" i="1"/>
  <c r="N95" i="1"/>
  <c r="K95" i="1"/>
  <c r="L95" i="1"/>
  <c r="J95" i="1"/>
  <c r="N91" i="1"/>
  <c r="K91" i="1"/>
  <c r="L91" i="1"/>
  <c r="J91" i="1"/>
  <c r="N87" i="1"/>
  <c r="K87" i="1"/>
  <c r="L87" i="1"/>
  <c r="J87" i="1"/>
  <c r="N83" i="1"/>
  <c r="K83" i="1"/>
  <c r="L83" i="1"/>
  <c r="J83" i="1"/>
  <c r="N79" i="1"/>
  <c r="K79" i="1"/>
  <c r="L79" i="1"/>
  <c r="J79" i="1"/>
  <c r="N75" i="1"/>
  <c r="K75" i="1"/>
  <c r="L75" i="1"/>
  <c r="J75" i="1"/>
  <c r="N71" i="1"/>
  <c r="K71" i="1"/>
  <c r="L71" i="1"/>
  <c r="J71" i="1"/>
  <c r="N67" i="1"/>
  <c r="K67" i="1"/>
  <c r="L67" i="1"/>
  <c r="J67" i="1"/>
  <c r="N63" i="1"/>
  <c r="K63" i="1"/>
  <c r="L63" i="1"/>
  <c r="J63" i="1"/>
  <c r="N59" i="1"/>
  <c r="K59" i="1"/>
  <c r="L59" i="1"/>
  <c r="J59" i="1"/>
  <c r="N55" i="1"/>
  <c r="K55" i="1"/>
  <c r="L55" i="1"/>
  <c r="J55" i="1"/>
  <c r="N51" i="1"/>
  <c r="K51" i="1"/>
  <c r="L51" i="1"/>
  <c r="J51" i="1"/>
  <c r="N47" i="1"/>
  <c r="K47" i="1"/>
  <c r="L47" i="1"/>
  <c r="J47" i="1"/>
  <c r="N43" i="1"/>
  <c r="K43" i="1"/>
  <c r="L43" i="1"/>
  <c r="J43" i="1"/>
  <c r="N39" i="1"/>
  <c r="K39" i="1"/>
  <c r="L39" i="1"/>
  <c r="J39" i="1"/>
  <c r="N4013" i="1"/>
  <c r="J4013" i="1"/>
  <c r="K4013" i="1"/>
  <c r="L4013" i="1"/>
  <c r="N4009" i="1"/>
  <c r="J4009" i="1"/>
  <c r="K4009" i="1"/>
  <c r="L4009" i="1"/>
  <c r="N4005" i="1"/>
  <c r="J4005" i="1"/>
  <c r="K4005" i="1"/>
  <c r="L4005" i="1"/>
  <c r="N4001" i="1"/>
  <c r="J4001" i="1"/>
  <c r="K4001" i="1"/>
  <c r="L4001" i="1"/>
  <c r="N3997" i="1"/>
  <c r="J3997" i="1"/>
  <c r="K3997" i="1"/>
  <c r="L3997" i="1"/>
  <c r="N3993" i="1"/>
  <c r="J3993" i="1"/>
  <c r="K3993" i="1"/>
  <c r="L3993" i="1"/>
  <c r="N3989" i="1"/>
  <c r="J3989" i="1"/>
  <c r="K3989" i="1"/>
  <c r="L3989" i="1"/>
  <c r="N3985" i="1"/>
  <c r="J3985" i="1"/>
  <c r="K3985" i="1"/>
  <c r="L3985" i="1"/>
  <c r="N3981" i="1"/>
  <c r="J3981" i="1"/>
  <c r="K3981" i="1"/>
  <c r="L3981" i="1"/>
  <c r="N3977" i="1"/>
  <c r="J3977" i="1"/>
  <c r="K3977" i="1"/>
  <c r="L3977" i="1"/>
  <c r="N3973" i="1"/>
  <c r="J3973" i="1"/>
  <c r="K3973" i="1"/>
  <c r="L3973" i="1"/>
  <c r="N3969" i="1"/>
  <c r="J3969" i="1"/>
  <c r="K3969" i="1"/>
  <c r="L3969" i="1"/>
  <c r="N3965" i="1"/>
  <c r="J3965" i="1"/>
  <c r="K3965" i="1"/>
  <c r="L3965" i="1"/>
  <c r="N3961" i="1"/>
  <c r="J3961" i="1"/>
  <c r="K3961" i="1"/>
  <c r="L3961" i="1"/>
  <c r="N3957" i="1"/>
  <c r="J3957" i="1"/>
  <c r="K3957" i="1"/>
  <c r="L3957" i="1"/>
  <c r="N3953" i="1"/>
  <c r="J3953" i="1"/>
  <c r="K3953" i="1"/>
  <c r="L3953" i="1"/>
  <c r="N3949" i="1"/>
  <c r="J3949" i="1"/>
  <c r="K3949" i="1"/>
  <c r="L3949" i="1"/>
  <c r="N3945" i="1"/>
  <c r="J3945" i="1"/>
  <c r="K3945" i="1"/>
  <c r="L3945" i="1"/>
  <c r="N3941" i="1"/>
  <c r="J3941" i="1"/>
  <c r="K3941" i="1"/>
  <c r="L3941" i="1"/>
  <c r="N3937" i="1"/>
  <c r="J3937" i="1"/>
  <c r="K3937" i="1"/>
  <c r="L3937" i="1"/>
  <c r="N3933" i="1"/>
  <c r="J3933" i="1"/>
  <c r="K3933" i="1"/>
  <c r="L3933" i="1"/>
  <c r="N3929" i="1"/>
  <c r="J3929" i="1"/>
  <c r="K3929" i="1"/>
  <c r="L3929" i="1"/>
  <c r="N3925" i="1"/>
  <c r="J3925" i="1"/>
  <c r="K3925" i="1"/>
  <c r="L3925" i="1"/>
  <c r="N3921" i="1"/>
  <c r="J3921" i="1"/>
  <c r="K3921" i="1"/>
  <c r="L3921" i="1"/>
  <c r="N3917" i="1"/>
  <c r="J3917" i="1"/>
  <c r="K3917" i="1"/>
  <c r="L3917" i="1"/>
  <c r="N3913" i="1"/>
  <c r="J3913" i="1"/>
  <c r="K3913" i="1"/>
  <c r="L3913" i="1"/>
  <c r="N3909" i="1"/>
  <c r="J3909" i="1"/>
  <c r="K3909" i="1"/>
  <c r="L3909" i="1"/>
  <c r="N3905" i="1"/>
  <c r="J3905" i="1"/>
  <c r="K3905" i="1"/>
  <c r="L3905" i="1"/>
  <c r="N3901" i="1"/>
  <c r="J3901" i="1"/>
  <c r="K3901" i="1"/>
  <c r="L3901" i="1"/>
  <c r="N3897" i="1"/>
  <c r="J3897" i="1"/>
  <c r="K3897" i="1"/>
  <c r="L3897" i="1"/>
  <c r="N3893" i="1"/>
  <c r="J3893" i="1"/>
  <c r="K3893" i="1"/>
  <c r="L3893" i="1"/>
  <c r="N3889" i="1"/>
  <c r="J3889" i="1"/>
  <c r="K3889" i="1"/>
  <c r="L3889" i="1"/>
  <c r="N3885" i="1"/>
  <c r="J3885" i="1"/>
  <c r="K3885" i="1"/>
  <c r="L3885" i="1"/>
  <c r="N3881" i="1"/>
  <c r="J3881" i="1"/>
  <c r="K3881" i="1"/>
  <c r="L3881" i="1"/>
  <c r="N3877" i="1"/>
  <c r="J3877" i="1"/>
  <c r="K3877" i="1"/>
  <c r="L3877" i="1"/>
  <c r="N3873" i="1"/>
  <c r="J3873" i="1"/>
  <c r="K3873" i="1"/>
  <c r="L3873" i="1"/>
  <c r="N3869" i="1"/>
  <c r="J3869" i="1"/>
  <c r="K3869" i="1"/>
  <c r="L3869" i="1"/>
  <c r="N3865" i="1"/>
  <c r="J3865" i="1"/>
  <c r="K3865" i="1"/>
  <c r="L3865" i="1"/>
  <c r="N3861" i="1"/>
  <c r="J3861" i="1"/>
  <c r="K3861" i="1"/>
  <c r="L3861" i="1"/>
  <c r="N3857" i="1"/>
  <c r="J3857" i="1"/>
  <c r="K3857" i="1"/>
  <c r="L3857" i="1"/>
  <c r="N3853" i="1"/>
  <c r="L3853" i="1"/>
  <c r="J3853" i="1"/>
  <c r="K3853" i="1"/>
  <c r="N3849" i="1"/>
  <c r="L3849" i="1"/>
  <c r="J3849" i="1"/>
  <c r="K3849" i="1"/>
  <c r="N3845" i="1"/>
  <c r="L3845" i="1"/>
  <c r="J3845" i="1"/>
  <c r="K3845" i="1"/>
  <c r="N3841" i="1"/>
  <c r="L3841" i="1"/>
  <c r="J3841" i="1"/>
  <c r="K3841" i="1"/>
  <c r="N3837" i="1"/>
  <c r="L3837" i="1"/>
  <c r="J3837" i="1"/>
  <c r="K3837" i="1"/>
  <c r="N3833" i="1"/>
  <c r="L3833" i="1"/>
  <c r="J3833" i="1"/>
  <c r="K3833" i="1"/>
  <c r="N3829" i="1"/>
  <c r="L3829" i="1"/>
  <c r="J3829" i="1"/>
  <c r="K3829" i="1"/>
  <c r="N3825" i="1"/>
  <c r="L3825" i="1"/>
  <c r="J3825" i="1"/>
  <c r="K3825" i="1"/>
  <c r="N3821" i="1"/>
  <c r="L3821" i="1"/>
  <c r="J3821" i="1"/>
  <c r="K3821" i="1"/>
  <c r="N3817" i="1"/>
  <c r="L3817" i="1"/>
  <c r="J3817" i="1"/>
  <c r="K3817" i="1"/>
  <c r="N3813" i="1"/>
  <c r="L3813" i="1"/>
  <c r="J3813" i="1"/>
  <c r="K3813" i="1"/>
  <c r="N3809" i="1"/>
  <c r="L3809" i="1"/>
  <c r="J3809" i="1"/>
  <c r="K3809" i="1"/>
  <c r="N3805" i="1"/>
  <c r="L3805" i="1"/>
  <c r="J3805" i="1"/>
  <c r="K3805" i="1"/>
  <c r="N3801" i="1"/>
  <c r="L3801" i="1"/>
  <c r="J3801" i="1"/>
  <c r="K3801" i="1"/>
  <c r="N3797" i="1"/>
  <c r="L3797" i="1"/>
  <c r="J3797" i="1"/>
  <c r="K3797" i="1"/>
  <c r="N3793" i="1"/>
  <c r="L3793" i="1"/>
  <c r="J3793" i="1"/>
  <c r="K3793" i="1"/>
  <c r="N3789" i="1"/>
  <c r="L3789" i="1"/>
  <c r="J3789" i="1"/>
  <c r="K3789" i="1"/>
  <c r="N3785" i="1"/>
  <c r="L3785" i="1"/>
  <c r="J3785" i="1"/>
  <c r="K3785" i="1"/>
  <c r="N3781" i="1"/>
  <c r="L3781" i="1"/>
  <c r="J3781" i="1"/>
  <c r="K3781" i="1"/>
  <c r="N3777" i="1"/>
  <c r="L3777" i="1"/>
  <c r="J3777" i="1"/>
  <c r="K3777" i="1"/>
  <c r="N3773" i="1"/>
  <c r="L3773" i="1"/>
  <c r="J3773" i="1"/>
  <c r="K3773" i="1"/>
  <c r="N3769" i="1"/>
  <c r="L3769" i="1"/>
  <c r="J3769" i="1"/>
  <c r="K3769" i="1"/>
  <c r="N3765" i="1"/>
  <c r="L3765" i="1"/>
  <c r="J3765" i="1"/>
  <c r="K3765" i="1"/>
  <c r="N3761" i="1"/>
  <c r="L3761" i="1"/>
  <c r="J3761" i="1"/>
  <c r="K3761" i="1"/>
  <c r="N3757" i="1"/>
  <c r="L3757" i="1"/>
  <c r="J3757" i="1"/>
  <c r="K3757" i="1"/>
  <c r="N3753" i="1"/>
  <c r="L3753" i="1"/>
  <c r="J3753" i="1"/>
  <c r="K3753" i="1"/>
  <c r="N3749" i="1"/>
  <c r="L3749" i="1"/>
  <c r="J3749" i="1"/>
  <c r="K3749" i="1"/>
  <c r="N3745" i="1"/>
  <c r="L3745" i="1"/>
  <c r="J3745" i="1"/>
  <c r="K3745" i="1"/>
  <c r="N3741" i="1"/>
  <c r="L3741" i="1"/>
  <c r="J3741" i="1"/>
  <c r="K3741" i="1"/>
  <c r="N3737" i="1"/>
  <c r="L3737" i="1"/>
  <c r="J3737" i="1"/>
  <c r="K3737" i="1"/>
  <c r="N3733" i="1"/>
  <c r="L3733" i="1"/>
  <c r="J3733" i="1"/>
  <c r="K3733" i="1"/>
  <c r="N3729" i="1"/>
  <c r="L3729" i="1"/>
  <c r="J3729" i="1"/>
  <c r="K3729" i="1"/>
  <c r="N3725" i="1"/>
  <c r="L3725" i="1"/>
  <c r="J3725" i="1"/>
  <c r="K3725" i="1"/>
  <c r="N3721" i="1"/>
  <c r="L3721" i="1"/>
  <c r="J3721" i="1"/>
  <c r="K3721" i="1"/>
  <c r="N3717" i="1"/>
  <c r="L3717" i="1"/>
  <c r="J3717" i="1"/>
  <c r="K3717" i="1"/>
  <c r="N3713" i="1"/>
  <c r="L3713" i="1"/>
  <c r="J3713" i="1"/>
  <c r="K3713" i="1"/>
  <c r="N3709" i="1"/>
  <c r="L3709" i="1"/>
  <c r="J3709" i="1"/>
  <c r="K3709" i="1"/>
  <c r="N3705" i="1"/>
  <c r="L3705" i="1"/>
  <c r="J3705" i="1"/>
  <c r="K3705" i="1"/>
  <c r="N3701" i="1"/>
  <c r="L3701" i="1"/>
  <c r="J3701" i="1"/>
  <c r="K3701" i="1"/>
  <c r="N3697" i="1"/>
  <c r="L3697" i="1"/>
  <c r="J3697" i="1"/>
  <c r="K3697" i="1"/>
  <c r="N3693" i="1"/>
  <c r="L3693" i="1"/>
  <c r="J3693" i="1"/>
  <c r="K3693" i="1"/>
  <c r="N3689" i="1"/>
  <c r="L3689" i="1"/>
  <c r="J3689" i="1"/>
  <c r="K3689" i="1"/>
  <c r="N3685" i="1"/>
  <c r="L3685" i="1"/>
  <c r="J3685" i="1"/>
  <c r="K3685" i="1"/>
  <c r="N3681" i="1"/>
  <c r="L3681" i="1"/>
  <c r="J3681" i="1"/>
  <c r="K3681" i="1"/>
  <c r="N3677" i="1"/>
  <c r="L3677" i="1"/>
  <c r="J3677" i="1"/>
  <c r="K3677" i="1"/>
  <c r="N3673" i="1"/>
  <c r="L3673" i="1"/>
  <c r="J3673" i="1"/>
  <c r="K3673" i="1"/>
  <c r="N3669" i="1"/>
  <c r="L3669" i="1"/>
  <c r="J3669" i="1"/>
  <c r="K3669" i="1"/>
  <c r="N3665" i="1"/>
  <c r="L3665" i="1"/>
  <c r="J3665" i="1"/>
  <c r="K3665" i="1"/>
  <c r="N3661" i="1"/>
  <c r="L3661" i="1"/>
  <c r="J3661" i="1"/>
  <c r="K3661" i="1"/>
  <c r="N3657" i="1"/>
  <c r="L3657" i="1"/>
  <c r="J3657" i="1"/>
  <c r="K3657" i="1"/>
  <c r="N3653" i="1"/>
  <c r="L3653" i="1"/>
  <c r="J3653" i="1"/>
  <c r="K3653" i="1"/>
  <c r="N3649" i="1"/>
  <c r="L3649" i="1"/>
  <c r="J3649" i="1"/>
  <c r="K3649" i="1"/>
  <c r="N3645" i="1"/>
  <c r="L3645" i="1"/>
  <c r="J3645" i="1"/>
  <c r="K3645" i="1"/>
  <c r="N3641" i="1"/>
  <c r="L3641" i="1"/>
  <c r="J3641" i="1"/>
  <c r="K3641" i="1"/>
  <c r="N3637" i="1"/>
  <c r="L3637" i="1"/>
  <c r="J3637" i="1"/>
  <c r="K3637" i="1"/>
  <c r="N3633" i="1"/>
  <c r="L3633" i="1"/>
  <c r="J3633" i="1"/>
  <c r="K3633" i="1"/>
  <c r="N3629" i="1"/>
  <c r="L3629" i="1"/>
  <c r="J3629" i="1"/>
  <c r="K3629" i="1"/>
  <c r="N3625" i="1"/>
  <c r="L3625" i="1"/>
  <c r="J3625" i="1"/>
  <c r="K3625" i="1"/>
  <c r="N3621" i="1"/>
  <c r="L3621" i="1"/>
  <c r="J3621" i="1"/>
  <c r="K3621" i="1"/>
  <c r="N3617" i="1"/>
  <c r="L3617" i="1"/>
  <c r="J3617" i="1"/>
  <c r="K3617" i="1"/>
  <c r="N3613" i="1"/>
  <c r="L3613" i="1"/>
  <c r="J3613" i="1"/>
  <c r="K3613" i="1"/>
  <c r="N3609" i="1"/>
  <c r="L3609" i="1"/>
  <c r="J3609" i="1"/>
  <c r="K3609" i="1"/>
  <c r="N3605" i="1"/>
  <c r="L3605" i="1"/>
  <c r="J3605" i="1"/>
  <c r="K3605" i="1"/>
  <c r="N3601" i="1"/>
  <c r="L3601" i="1"/>
  <c r="J3601" i="1"/>
  <c r="K3601" i="1"/>
  <c r="N3597" i="1"/>
  <c r="L3597" i="1"/>
  <c r="J3597" i="1"/>
  <c r="K3597" i="1"/>
  <c r="N3593" i="1"/>
  <c r="L3593" i="1"/>
  <c r="J3593" i="1"/>
  <c r="K3593" i="1"/>
  <c r="N3589" i="1"/>
  <c r="L3589" i="1"/>
  <c r="J3589" i="1"/>
  <c r="K3589" i="1"/>
  <c r="N3585" i="1"/>
  <c r="L3585" i="1"/>
  <c r="J3585" i="1"/>
  <c r="K3585" i="1"/>
  <c r="N3581" i="1"/>
  <c r="L3581" i="1"/>
  <c r="J3581" i="1"/>
  <c r="K3581" i="1"/>
  <c r="N3577" i="1"/>
  <c r="L3577" i="1"/>
  <c r="J3577" i="1"/>
  <c r="K3577" i="1"/>
  <c r="N3573" i="1"/>
  <c r="L3573" i="1"/>
  <c r="J3573" i="1"/>
  <c r="K3573" i="1"/>
  <c r="N3569" i="1"/>
  <c r="L3569" i="1"/>
  <c r="J3569" i="1"/>
  <c r="K3569" i="1"/>
  <c r="N3565" i="1"/>
  <c r="L3565" i="1"/>
  <c r="J3565" i="1"/>
  <c r="K3565" i="1"/>
  <c r="N3561" i="1"/>
  <c r="L3561" i="1"/>
  <c r="J3561" i="1"/>
  <c r="K3561" i="1"/>
  <c r="N3557" i="1"/>
  <c r="L3557" i="1"/>
  <c r="J3557" i="1"/>
  <c r="K3557" i="1"/>
  <c r="N3553" i="1"/>
  <c r="L3553" i="1"/>
  <c r="J3553" i="1"/>
  <c r="K3553" i="1"/>
  <c r="N3549" i="1"/>
  <c r="L3549" i="1"/>
  <c r="J3549" i="1"/>
  <c r="K3549" i="1"/>
  <c r="N3545" i="1"/>
  <c r="L3545" i="1"/>
  <c r="J3545" i="1"/>
  <c r="K3545" i="1"/>
  <c r="N3541" i="1"/>
  <c r="L3541" i="1"/>
  <c r="J3541" i="1"/>
  <c r="K3541" i="1"/>
  <c r="N3537" i="1"/>
  <c r="L3537" i="1"/>
  <c r="J3537" i="1"/>
  <c r="K3537" i="1"/>
  <c r="N3533" i="1"/>
  <c r="L3533" i="1"/>
  <c r="J3533" i="1"/>
  <c r="K3533" i="1"/>
  <c r="N3529" i="1"/>
  <c r="L3529" i="1"/>
  <c r="J3529" i="1"/>
  <c r="K3529" i="1"/>
  <c r="N3525" i="1"/>
  <c r="L3525" i="1"/>
  <c r="J3525" i="1"/>
  <c r="K3525" i="1"/>
  <c r="N3521" i="1"/>
  <c r="L3521" i="1"/>
  <c r="J3521" i="1"/>
  <c r="K3521" i="1"/>
  <c r="N3517" i="1"/>
  <c r="L3517" i="1"/>
  <c r="J3517" i="1"/>
  <c r="K3517" i="1"/>
  <c r="N3513" i="1"/>
  <c r="L3513" i="1"/>
  <c r="J3513" i="1"/>
  <c r="K3513" i="1"/>
  <c r="N3509" i="1"/>
  <c r="L3509" i="1"/>
  <c r="J3509" i="1"/>
  <c r="K3509" i="1"/>
  <c r="N3505" i="1"/>
  <c r="L3505" i="1"/>
  <c r="J3505" i="1"/>
  <c r="K3505" i="1"/>
  <c r="N3501" i="1"/>
  <c r="L3501" i="1"/>
  <c r="J3501" i="1"/>
  <c r="K3501" i="1"/>
  <c r="N3497" i="1"/>
  <c r="L3497" i="1"/>
  <c r="J3497" i="1"/>
  <c r="K3497" i="1"/>
  <c r="N3493" i="1"/>
  <c r="L3493" i="1"/>
  <c r="J3493" i="1"/>
  <c r="K3493" i="1"/>
  <c r="N3489" i="1"/>
  <c r="L3489" i="1"/>
  <c r="J3489" i="1"/>
  <c r="K3489" i="1"/>
  <c r="N3485" i="1"/>
  <c r="L3485" i="1"/>
  <c r="J3485" i="1"/>
  <c r="K3485" i="1"/>
  <c r="N3481" i="1"/>
  <c r="L3481" i="1"/>
  <c r="J3481" i="1"/>
  <c r="K3481" i="1"/>
  <c r="N3477" i="1"/>
  <c r="L3477" i="1"/>
  <c r="J3477" i="1"/>
  <c r="K3477" i="1"/>
  <c r="N3473" i="1"/>
  <c r="L3473" i="1"/>
  <c r="J3473" i="1"/>
  <c r="K3473" i="1"/>
  <c r="N3469" i="1"/>
  <c r="L3469" i="1"/>
  <c r="J3469" i="1"/>
  <c r="K3469" i="1"/>
  <c r="N3465" i="1"/>
  <c r="L3465" i="1"/>
  <c r="J3465" i="1"/>
  <c r="K3465" i="1"/>
  <c r="N3461" i="1"/>
  <c r="L3461" i="1"/>
  <c r="J3461" i="1"/>
  <c r="K3461" i="1"/>
  <c r="N3457" i="1"/>
  <c r="L3457" i="1"/>
  <c r="J3457" i="1"/>
  <c r="K3457" i="1"/>
  <c r="N3453" i="1"/>
  <c r="L3453" i="1"/>
  <c r="J3453" i="1"/>
  <c r="K3453" i="1"/>
  <c r="N3449" i="1"/>
  <c r="L3449" i="1"/>
  <c r="J3449" i="1"/>
  <c r="K3449" i="1"/>
  <c r="N3445" i="1"/>
  <c r="L3445" i="1"/>
  <c r="J3445" i="1"/>
  <c r="K3445" i="1"/>
  <c r="N3441" i="1"/>
  <c r="L3441" i="1"/>
  <c r="J3441" i="1"/>
  <c r="K3441" i="1"/>
  <c r="N3437" i="1"/>
  <c r="L3437" i="1"/>
  <c r="J3437" i="1"/>
  <c r="K3437" i="1"/>
  <c r="N3433" i="1"/>
  <c r="L3433" i="1"/>
  <c r="J3433" i="1"/>
  <c r="K3433" i="1"/>
  <c r="N3429" i="1"/>
  <c r="L3429" i="1"/>
  <c r="J3429" i="1"/>
  <c r="K3429" i="1"/>
  <c r="N3425" i="1"/>
  <c r="L3425" i="1"/>
  <c r="J3425" i="1"/>
  <c r="K3425" i="1"/>
  <c r="N3421" i="1"/>
  <c r="L3421" i="1"/>
  <c r="J3421" i="1"/>
  <c r="K3421" i="1"/>
  <c r="N3417" i="1"/>
  <c r="L3417" i="1"/>
  <c r="J3417" i="1"/>
  <c r="K3417" i="1"/>
  <c r="N3413" i="1"/>
  <c r="L3413" i="1"/>
  <c r="J3413" i="1"/>
  <c r="K3413" i="1"/>
  <c r="N3409" i="1"/>
  <c r="L3409" i="1"/>
  <c r="J3409" i="1"/>
  <c r="K3409" i="1"/>
  <c r="N3405" i="1"/>
  <c r="L3405" i="1"/>
  <c r="J3405" i="1"/>
  <c r="K3405" i="1"/>
  <c r="N3401" i="1"/>
  <c r="L3401" i="1"/>
  <c r="J3401" i="1"/>
  <c r="K3401" i="1"/>
  <c r="N3397" i="1"/>
  <c r="L3397" i="1"/>
  <c r="J3397" i="1"/>
  <c r="K3397" i="1"/>
  <c r="N3393" i="1"/>
  <c r="L3393" i="1"/>
  <c r="J3393" i="1"/>
  <c r="K3393" i="1"/>
  <c r="N3389" i="1"/>
  <c r="L3389" i="1"/>
  <c r="J3389" i="1"/>
  <c r="K3389" i="1"/>
  <c r="N3385" i="1"/>
  <c r="L3385" i="1"/>
  <c r="J3385" i="1"/>
  <c r="K3385" i="1"/>
  <c r="N3381" i="1"/>
  <c r="L3381" i="1"/>
  <c r="J3381" i="1"/>
  <c r="K3381" i="1"/>
  <c r="N3377" i="1"/>
  <c r="L3377" i="1"/>
  <c r="J3377" i="1"/>
  <c r="K3377" i="1"/>
  <c r="N3373" i="1"/>
  <c r="L3373" i="1"/>
  <c r="J3373" i="1"/>
  <c r="K3373" i="1"/>
  <c r="N3369" i="1"/>
  <c r="L3369" i="1"/>
  <c r="J3369" i="1"/>
  <c r="K3369" i="1"/>
  <c r="N3365" i="1"/>
  <c r="L3365" i="1"/>
  <c r="J3365" i="1"/>
  <c r="K3365" i="1"/>
  <c r="N3361" i="1"/>
  <c r="L3361" i="1"/>
  <c r="J3361" i="1"/>
  <c r="K3361" i="1"/>
  <c r="N3357" i="1"/>
  <c r="L3357" i="1"/>
  <c r="J3357" i="1"/>
  <c r="K3357" i="1"/>
  <c r="N3353" i="1"/>
  <c r="L3353" i="1"/>
  <c r="J3353" i="1"/>
  <c r="K3353" i="1"/>
  <c r="N3349" i="1"/>
  <c r="L3349" i="1"/>
  <c r="J3349" i="1"/>
  <c r="K3349" i="1"/>
  <c r="N3345" i="1"/>
  <c r="L3345" i="1"/>
  <c r="J3345" i="1"/>
  <c r="K3345" i="1"/>
  <c r="N3341" i="1"/>
  <c r="L3341" i="1"/>
  <c r="J3341" i="1"/>
  <c r="K3341" i="1"/>
  <c r="N3337" i="1"/>
  <c r="L3337" i="1"/>
  <c r="J3337" i="1"/>
  <c r="K3337" i="1"/>
  <c r="N3333" i="1"/>
  <c r="L3333" i="1"/>
  <c r="J3333" i="1"/>
  <c r="K3333" i="1"/>
  <c r="N3329" i="1"/>
  <c r="L3329" i="1"/>
  <c r="J3329" i="1"/>
  <c r="K3329" i="1"/>
  <c r="N3325" i="1"/>
  <c r="L3325" i="1"/>
  <c r="J3325" i="1"/>
  <c r="K3325" i="1"/>
  <c r="N3321" i="1"/>
  <c r="L3321" i="1"/>
  <c r="J3321" i="1"/>
  <c r="K3321" i="1"/>
  <c r="N3317" i="1"/>
  <c r="L3317" i="1"/>
  <c r="J3317" i="1"/>
  <c r="K3317" i="1"/>
  <c r="N3313" i="1"/>
  <c r="L3313" i="1"/>
  <c r="J3313" i="1"/>
  <c r="K3313" i="1"/>
  <c r="N3309" i="1"/>
  <c r="L3309" i="1"/>
  <c r="J3309" i="1"/>
  <c r="K3309" i="1"/>
  <c r="N3305" i="1"/>
  <c r="L3305" i="1"/>
  <c r="J3305" i="1"/>
  <c r="K3305" i="1"/>
  <c r="N3301" i="1"/>
  <c r="L3301" i="1"/>
  <c r="J3301" i="1"/>
  <c r="K3301" i="1"/>
  <c r="N3297" i="1"/>
  <c r="L3297" i="1"/>
  <c r="J3297" i="1"/>
  <c r="K3297" i="1"/>
  <c r="N3293" i="1"/>
  <c r="L3293" i="1"/>
  <c r="J3293" i="1"/>
  <c r="K3293" i="1"/>
  <c r="N3289" i="1"/>
  <c r="L3289" i="1"/>
  <c r="J3289" i="1"/>
  <c r="K3289" i="1"/>
  <c r="N3285" i="1"/>
  <c r="L3285" i="1"/>
  <c r="J3285" i="1"/>
  <c r="K3285" i="1"/>
  <c r="N3281" i="1"/>
  <c r="L3281" i="1"/>
  <c r="J3281" i="1"/>
  <c r="K3281" i="1"/>
  <c r="N3277" i="1"/>
  <c r="L3277" i="1"/>
  <c r="J3277" i="1"/>
  <c r="K3277" i="1"/>
  <c r="N3273" i="1"/>
  <c r="L3273" i="1"/>
  <c r="J3273" i="1"/>
  <c r="K3273" i="1"/>
  <c r="N3269" i="1"/>
  <c r="L3269" i="1"/>
  <c r="J3269" i="1"/>
  <c r="K3269" i="1"/>
  <c r="N3265" i="1"/>
  <c r="L3265" i="1"/>
  <c r="J3265" i="1"/>
  <c r="K3265" i="1"/>
  <c r="N3261" i="1"/>
  <c r="L3261" i="1"/>
  <c r="J3261" i="1"/>
  <c r="K3261" i="1"/>
  <c r="N3257" i="1"/>
  <c r="L3257" i="1"/>
  <c r="J3257" i="1"/>
  <c r="K3257" i="1"/>
  <c r="N3253" i="1"/>
  <c r="L3253" i="1"/>
  <c r="J3253" i="1"/>
  <c r="K3253" i="1"/>
  <c r="N3249" i="1"/>
  <c r="L3249" i="1"/>
  <c r="J3249" i="1"/>
  <c r="K3249" i="1"/>
  <c r="N3245" i="1"/>
  <c r="L3245" i="1"/>
  <c r="J3245" i="1"/>
  <c r="K3245" i="1"/>
  <c r="N3241" i="1"/>
  <c r="L3241" i="1"/>
  <c r="J3241" i="1"/>
  <c r="K3241" i="1"/>
  <c r="N3237" i="1"/>
  <c r="L3237" i="1"/>
  <c r="J3237" i="1"/>
  <c r="K3237" i="1"/>
  <c r="N3233" i="1"/>
  <c r="L3233" i="1"/>
  <c r="J3233" i="1"/>
  <c r="K3233" i="1"/>
  <c r="N3229" i="1"/>
  <c r="L3229" i="1"/>
  <c r="J3229" i="1"/>
  <c r="K3229" i="1"/>
  <c r="N3225" i="1"/>
  <c r="L3225" i="1"/>
  <c r="J3225" i="1"/>
  <c r="K3225" i="1"/>
  <c r="N3221" i="1"/>
  <c r="L3221" i="1"/>
  <c r="J3221" i="1"/>
  <c r="K3221" i="1"/>
  <c r="N3217" i="1"/>
  <c r="L3217" i="1"/>
  <c r="J3217" i="1"/>
  <c r="K3217" i="1"/>
  <c r="N3213" i="1"/>
  <c r="L3213" i="1"/>
  <c r="J3213" i="1"/>
  <c r="K3213" i="1"/>
  <c r="N3209" i="1"/>
  <c r="L3209" i="1"/>
  <c r="J3209" i="1"/>
  <c r="K3209" i="1"/>
  <c r="N3205" i="1"/>
  <c r="L3205" i="1"/>
  <c r="J3205" i="1"/>
  <c r="K3205" i="1"/>
  <c r="N3201" i="1"/>
  <c r="L3201" i="1"/>
  <c r="J3201" i="1"/>
  <c r="K3201" i="1"/>
  <c r="N3197" i="1"/>
  <c r="L3197" i="1"/>
  <c r="J3197" i="1"/>
  <c r="K3197" i="1"/>
  <c r="N3193" i="1"/>
  <c r="L3193" i="1"/>
  <c r="J3193" i="1"/>
  <c r="K3193" i="1"/>
  <c r="N3189" i="1"/>
  <c r="L3189" i="1"/>
  <c r="J3189" i="1"/>
  <c r="K3189" i="1"/>
  <c r="N3185" i="1"/>
  <c r="L3185" i="1"/>
  <c r="J3185" i="1"/>
  <c r="K3185" i="1"/>
  <c r="N3181" i="1"/>
  <c r="L3181" i="1"/>
  <c r="J3181" i="1"/>
  <c r="K3181" i="1"/>
  <c r="N3177" i="1"/>
  <c r="L3177" i="1"/>
  <c r="J3177" i="1"/>
  <c r="K3177" i="1"/>
  <c r="N3173" i="1"/>
  <c r="L3173" i="1"/>
  <c r="J3173" i="1"/>
  <c r="K3173" i="1"/>
  <c r="N3169" i="1"/>
  <c r="L3169" i="1"/>
  <c r="J3169" i="1"/>
  <c r="K3169" i="1"/>
  <c r="N3165" i="1"/>
  <c r="L3165" i="1"/>
  <c r="J3165" i="1"/>
  <c r="K3165" i="1"/>
  <c r="N3161" i="1"/>
  <c r="L3161" i="1"/>
  <c r="J3161" i="1"/>
  <c r="K3161" i="1"/>
  <c r="N3157" i="1"/>
  <c r="L3157" i="1"/>
  <c r="J3157" i="1"/>
  <c r="K3157" i="1"/>
  <c r="N3153" i="1"/>
  <c r="L3153" i="1"/>
  <c r="J3153" i="1"/>
  <c r="K3153" i="1"/>
  <c r="N3149" i="1"/>
  <c r="L3149" i="1"/>
  <c r="J3149" i="1"/>
  <c r="K3149" i="1"/>
  <c r="N3145" i="1"/>
  <c r="L3145" i="1"/>
  <c r="J3145" i="1"/>
  <c r="K3145" i="1"/>
  <c r="N3141" i="1"/>
  <c r="L3141" i="1"/>
  <c r="J3141" i="1"/>
  <c r="K3141" i="1"/>
  <c r="N3137" i="1"/>
  <c r="L3137" i="1"/>
  <c r="J3137" i="1"/>
  <c r="K3137" i="1"/>
  <c r="N3133" i="1"/>
  <c r="L3133" i="1"/>
  <c r="J3133" i="1"/>
  <c r="K3133" i="1"/>
  <c r="N3129" i="1"/>
  <c r="L3129" i="1"/>
  <c r="J3129" i="1"/>
  <c r="K3129" i="1"/>
  <c r="N3125" i="1"/>
  <c r="L3125" i="1"/>
  <c r="J3125" i="1"/>
  <c r="K3125" i="1"/>
  <c r="N3121" i="1"/>
  <c r="L3121" i="1"/>
  <c r="J3121" i="1"/>
  <c r="K3121" i="1"/>
  <c r="N3117" i="1"/>
  <c r="L3117" i="1"/>
  <c r="J3117" i="1"/>
  <c r="K3117" i="1"/>
  <c r="N3113" i="1"/>
  <c r="L3113" i="1"/>
  <c r="J3113" i="1"/>
  <c r="K3113" i="1"/>
  <c r="N3109" i="1"/>
  <c r="L3109" i="1"/>
  <c r="J3109" i="1"/>
  <c r="K3109" i="1"/>
  <c r="N3105" i="1"/>
  <c r="L3105" i="1"/>
  <c r="J3105" i="1"/>
  <c r="K3105" i="1"/>
  <c r="N3101" i="1"/>
  <c r="L3101" i="1"/>
  <c r="J3101" i="1"/>
  <c r="K3101" i="1"/>
  <c r="N3097" i="1"/>
  <c r="L3097" i="1"/>
  <c r="J3097" i="1"/>
  <c r="K3097" i="1"/>
  <c r="N3093" i="1"/>
  <c r="L3093" i="1"/>
  <c r="J3093" i="1"/>
  <c r="K3093" i="1"/>
  <c r="N3089" i="1"/>
  <c r="L3089" i="1"/>
  <c r="J3089" i="1"/>
  <c r="K3089" i="1"/>
  <c r="N3085" i="1"/>
  <c r="L3085" i="1"/>
  <c r="J3085" i="1"/>
  <c r="K3085" i="1"/>
  <c r="N3081" i="1"/>
  <c r="L3081" i="1"/>
  <c r="J3081" i="1"/>
  <c r="K3081" i="1"/>
  <c r="N3077" i="1"/>
  <c r="L3077" i="1"/>
  <c r="J3077" i="1"/>
  <c r="K3077" i="1"/>
  <c r="N3073" i="1"/>
  <c r="L3073" i="1"/>
  <c r="J3073" i="1"/>
  <c r="K3073" i="1"/>
  <c r="N3069" i="1"/>
  <c r="L3069" i="1"/>
  <c r="J3069" i="1"/>
  <c r="K3069" i="1"/>
  <c r="N3065" i="1"/>
  <c r="L3065" i="1"/>
  <c r="J3065" i="1"/>
  <c r="K3065" i="1"/>
  <c r="N3061" i="1"/>
  <c r="L3061" i="1"/>
  <c r="J3061" i="1"/>
  <c r="K3061" i="1"/>
  <c r="N3057" i="1"/>
  <c r="L3057" i="1"/>
  <c r="J3057" i="1"/>
  <c r="K3057" i="1"/>
  <c r="N3053" i="1"/>
  <c r="L3053" i="1"/>
  <c r="J3053" i="1"/>
  <c r="K3053" i="1"/>
  <c r="N3049" i="1"/>
  <c r="L3049" i="1"/>
  <c r="J3049" i="1"/>
  <c r="K3049" i="1"/>
  <c r="N3045" i="1"/>
  <c r="L3045" i="1"/>
  <c r="J3045" i="1"/>
  <c r="K3045" i="1"/>
  <c r="N3041" i="1"/>
  <c r="L3041" i="1"/>
  <c r="J3041" i="1"/>
  <c r="K3041" i="1"/>
  <c r="N3037" i="1"/>
  <c r="L3037" i="1"/>
  <c r="J3037" i="1"/>
  <c r="K3037" i="1"/>
  <c r="N3033" i="1"/>
  <c r="L3033" i="1"/>
  <c r="J3033" i="1"/>
  <c r="K3033" i="1"/>
  <c r="N3029" i="1"/>
  <c r="L3029" i="1"/>
  <c r="J3029" i="1"/>
  <c r="K3029" i="1"/>
  <c r="N3025" i="1"/>
  <c r="L3025" i="1"/>
  <c r="J3025" i="1"/>
  <c r="K3025" i="1"/>
  <c r="N3021" i="1"/>
  <c r="L3021" i="1"/>
  <c r="J3021" i="1"/>
  <c r="K3021" i="1"/>
  <c r="N3017" i="1"/>
  <c r="L3017" i="1"/>
  <c r="J3017" i="1"/>
  <c r="K3017" i="1"/>
  <c r="N3013" i="1"/>
  <c r="L3013" i="1"/>
  <c r="J3013" i="1"/>
  <c r="K3013" i="1"/>
  <c r="N3009" i="1"/>
  <c r="L3009" i="1"/>
  <c r="J3009" i="1"/>
  <c r="K3009" i="1"/>
  <c r="N3005" i="1"/>
  <c r="L3005" i="1"/>
  <c r="J3005" i="1"/>
  <c r="K3005" i="1"/>
  <c r="N3001" i="1"/>
  <c r="L3001" i="1"/>
  <c r="J3001" i="1"/>
  <c r="K3001" i="1"/>
  <c r="N2997" i="1"/>
  <c r="L2997" i="1"/>
  <c r="J2997" i="1"/>
  <c r="K2997" i="1"/>
  <c r="N2993" i="1"/>
  <c r="L2993" i="1"/>
  <c r="J2993" i="1"/>
  <c r="K2993" i="1"/>
  <c r="N2989" i="1"/>
  <c r="L2989" i="1"/>
  <c r="J2989" i="1"/>
  <c r="K2989" i="1"/>
  <c r="N2985" i="1"/>
  <c r="L2985" i="1"/>
  <c r="J2985" i="1"/>
  <c r="K2985" i="1"/>
  <c r="N2981" i="1"/>
  <c r="L2981" i="1"/>
  <c r="J2981" i="1"/>
  <c r="K2981" i="1"/>
  <c r="N2977" i="1"/>
  <c r="L2977" i="1"/>
  <c r="J2977" i="1"/>
  <c r="K2977" i="1"/>
  <c r="N2973" i="1"/>
  <c r="L2973" i="1"/>
  <c r="J2973" i="1"/>
  <c r="K2973" i="1"/>
  <c r="N2969" i="1"/>
  <c r="L2969" i="1"/>
  <c r="J2969" i="1"/>
  <c r="K2969" i="1"/>
  <c r="N2965" i="1"/>
  <c r="L2965" i="1"/>
  <c r="J2965" i="1"/>
  <c r="K2965" i="1"/>
  <c r="N2961" i="1"/>
  <c r="L2961" i="1"/>
  <c r="J2961" i="1"/>
  <c r="K2961" i="1"/>
  <c r="N2957" i="1"/>
  <c r="L2957" i="1"/>
  <c r="J2957" i="1"/>
  <c r="K2957" i="1"/>
  <c r="N2953" i="1"/>
  <c r="L2953" i="1"/>
  <c r="J2953" i="1"/>
  <c r="K2953" i="1"/>
  <c r="N2949" i="1"/>
  <c r="L2949" i="1"/>
  <c r="J2949" i="1"/>
  <c r="K2949" i="1"/>
  <c r="N2945" i="1"/>
  <c r="J2945" i="1"/>
  <c r="K2945" i="1"/>
  <c r="L2945" i="1"/>
  <c r="N2941" i="1"/>
  <c r="L2941" i="1"/>
  <c r="J2941" i="1"/>
  <c r="K2941" i="1"/>
  <c r="N2937" i="1"/>
  <c r="L2937" i="1"/>
  <c r="J2937" i="1"/>
  <c r="K2937" i="1"/>
  <c r="N2933" i="1"/>
  <c r="L2933" i="1"/>
  <c r="J2933" i="1"/>
  <c r="K2933" i="1"/>
  <c r="N2929" i="1"/>
  <c r="L2929" i="1"/>
  <c r="J2929" i="1"/>
  <c r="K2929" i="1"/>
  <c r="N2925" i="1"/>
  <c r="L2925" i="1"/>
  <c r="J2925" i="1"/>
  <c r="K2925" i="1"/>
  <c r="N2921" i="1"/>
  <c r="L2921" i="1"/>
  <c r="J2921" i="1"/>
  <c r="K2921" i="1"/>
  <c r="N2917" i="1"/>
  <c r="L2917" i="1"/>
  <c r="J2917" i="1"/>
  <c r="K2917" i="1"/>
  <c r="N2913" i="1"/>
  <c r="L2913" i="1"/>
  <c r="J2913" i="1"/>
  <c r="K2913" i="1"/>
  <c r="N2909" i="1"/>
  <c r="L2909" i="1"/>
  <c r="J2909" i="1"/>
  <c r="K2909" i="1"/>
  <c r="N2905" i="1"/>
  <c r="L2905" i="1"/>
  <c r="J2905" i="1"/>
  <c r="K2905" i="1"/>
  <c r="N2901" i="1"/>
  <c r="L2901" i="1"/>
  <c r="J2901" i="1"/>
  <c r="K2901" i="1"/>
  <c r="N2897" i="1"/>
  <c r="L2897" i="1"/>
  <c r="J2897" i="1"/>
  <c r="K2897" i="1"/>
  <c r="N2893" i="1"/>
  <c r="L2893" i="1"/>
  <c r="J2893" i="1"/>
  <c r="K2893" i="1"/>
  <c r="N2889" i="1"/>
  <c r="L2889" i="1"/>
  <c r="J2889" i="1"/>
  <c r="K2889" i="1"/>
  <c r="N2885" i="1"/>
  <c r="L2885" i="1"/>
  <c r="J2885" i="1"/>
  <c r="K2885" i="1"/>
  <c r="N2881" i="1"/>
  <c r="L2881" i="1"/>
  <c r="J2881" i="1"/>
  <c r="K2881" i="1"/>
  <c r="N2877" i="1"/>
  <c r="L2877" i="1"/>
  <c r="J2877" i="1"/>
  <c r="K2877" i="1"/>
  <c r="N2873" i="1"/>
  <c r="L2873" i="1"/>
  <c r="J2873" i="1"/>
  <c r="K2873" i="1"/>
  <c r="N2869" i="1"/>
  <c r="L2869" i="1"/>
  <c r="J2869" i="1"/>
  <c r="K2869" i="1"/>
  <c r="N2865" i="1"/>
  <c r="L2865" i="1"/>
  <c r="J2865" i="1"/>
  <c r="K2865" i="1"/>
  <c r="N2861" i="1"/>
  <c r="L2861" i="1"/>
  <c r="J2861" i="1"/>
  <c r="K2861" i="1"/>
  <c r="N2857" i="1"/>
  <c r="L2857" i="1"/>
  <c r="J2857" i="1"/>
  <c r="K2857" i="1"/>
  <c r="N2853" i="1"/>
  <c r="L2853" i="1"/>
  <c r="J2853" i="1"/>
  <c r="K2853" i="1"/>
  <c r="N2849" i="1"/>
  <c r="L2849" i="1"/>
  <c r="J2849" i="1"/>
  <c r="K2849" i="1"/>
  <c r="N2845" i="1"/>
  <c r="L2845" i="1"/>
  <c r="J2845" i="1"/>
  <c r="K2845" i="1"/>
  <c r="N2841" i="1"/>
  <c r="L2841" i="1"/>
  <c r="J2841" i="1"/>
  <c r="K2841" i="1"/>
  <c r="N2837" i="1"/>
  <c r="L2837" i="1"/>
  <c r="J2837" i="1"/>
  <c r="K2837" i="1"/>
  <c r="N2833" i="1"/>
  <c r="L2833" i="1"/>
  <c r="J2833" i="1"/>
  <c r="K2833" i="1"/>
  <c r="N2829" i="1"/>
  <c r="L2829" i="1"/>
  <c r="J2829" i="1"/>
  <c r="K2829" i="1"/>
  <c r="N2825" i="1"/>
  <c r="L2825" i="1"/>
  <c r="J2825" i="1"/>
  <c r="K2825" i="1"/>
  <c r="N2821" i="1"/>
  <c r="L2821" i="1"/>
  <c r="J2821" i="1"/>
  <c r="K2821" i="1"/>
  <c r="N2817" i="1"/>
  <c r="L2817" i="1"/>
  <c r="J2817" i="1"/>
  <c r="K2817" i="1"/>
  <c r="N2813" i="1"/>
  <c r="L2813" i="1"/>
  <c r="J2813" i="1"/>
  <c r="K2813" i="1"/>
  <c r="N2809" i="1"/>
  <c r="L2809" i="1"/>
  <c r="J2809" i="1"/>
  <c r="K2809" i="1"/>
  <c r="N2805" i="1"/>
  <c r="L2805" i="1"/>
  <c r="J2805" i="1"/>
  <c r="K2805" i="1"/>
  <c r="N2801" i="1"/>
  <c r="L2801" i="1"/>
  <c r="J2801" i="1"/>
  <c r="K2801" i="1"/>
  <c r="N2797" i="1"/>
  <c r="L2797" i="1"/>
  <c r="J2797" i="1"/>
  <c r="K2797" i="1"/>
  <c r="N2793" i="1"/>
  <c r="L2793" i="1"/>
  <c r="J2793" i="1"/>
  <c r="K2793" i="1"/>
  <c r="N2789" i="1"/>
  <c r="L2789" i="1"/>
  <c r="J2789" i="1"/>
  <c r="K2789" i="1"/>
  <c r="N2785" i="1"/>
  <c r="L2785" i="1"/>
  <c r="J2785" i="1"/>
  <c r="K2785" i="1"/>
  <c r="N2781" i="1"/>
  <c r="L2781" i="1"/>
  <c r="J2781" i="1"/>
  <c r="K2781" i="1"/>
  <c r="N2777" i="1"/>
  <c r="L2777" i="1"/>
  <c r="J2777" i="1"/>
  <c r="K2777" i="1"/>
  <c r="N2773" i="1"/>
  <c r="L2773" i="1"/>
  <c r="J2773" i="1"/>
  <c r="K2773" i="1"/>
  <c r="N2769" i="1"/>
  <c r="L2769" i="1"/>
  <c r="J2769" i="1"/>
  <c r="K2769" i="1"/>
  <c r="N2765" i="1"/>
  <c r="L2765" i="1"/>
  <c r="J2765" i="1"/>
  <c r="K2765" i="1"/>
  <c r="N2761" i="1"/>
  <c r="L2761" i="1"/>
  <c r="J2761" i="1"/>
  <c r="K2761" i="1"/>
  <c r="N2757" i="1"/>
  <c r="L2757" i="1"/>
  <c r="J2757" i="1"/>
  <c r="K2757" i="1"/>
  <c r="N2753" i="1"/>
  <c r="L2753" i="1"/>
  <c r="J2753" i="1"/>
  <c r="K2753" i="1"/>
  <c r="N2749" i="1"/>
  <c r="L2749" i="1"/>
  <c r="J2749" i="1"/>
  <c r="K2749" i="1"/>
  <c r="N2745" i="1"/>
  <c r="L2745" i="1"/>
  <c r="J2745" i="1"/>
  <c r="K2745" i="1"/>
  <c r="N2741" i="1"/>
  <c r="L2741" i="1"/>
  <c r="J2741" i="1"/>
  <c r="K2741" i="1"/>
  <c r="N2737" i="1"/>
  <c r="L2737" i="1"/>
  <c r="J2737" i="1"/>
  <c r="K2737" i="1"/>
  <c r="N2733" i="1"/>
  <c r="L2733" i="1"/>
  <c r="J2733" i="1"/>
  <c r="K2733" i="1"/>
  <c r="N2729" i="1"/>
  <c r="L2729" i="1"/>
  <c r="J2729" i="1"/>
  <c r="K2729" i="1"/>
  <c r="N2725" i="1"/>
  <c r="L2725" i="1"/>
  <c r="J2725" i="1"/>
  <c r="K2725" i="1"/>
  <c r="N2721" i="1"/>
  <c r="L2721" i="1"/>
  <c r="J2721" i="1"/>
  <c r="K2721" i="1"/>
  <c r="N2717" i="1"/>
  <c r="L2717" i="1"/>
  <c r="J2717" i="1"/>
  <c r="K2717" i="1"/>
  <c r="N2713" i="1"/>
  <c r="L2713" i="1"/>
  <c r="J2713" i="1"/>
  <c r="K2713" i="1"/>
  <c r="N2709" i="1"/>
  <c r="L2709" i="1"/>
  <c r="J2709" i="1"/>
  <c r="K2709" i="1"/>
  <c r="N2705" i="1"/>
  <c r="L2705" i="1"/>
  <c r="J2705" i="1"/>
  <c r="K2705" i="1"/>
  <c r="N2701" i="1"/>
  <c r="L2701" i="1"/>
  <c r="J2701" i="1"/>
  <c r="K2701" i="1"/>
  <c r="N2697" i="1"/>
  <c r="L2697" i="1"/>
  <c r="J2697" i="1"/>
  <c r="K2697" i="1"/>
  <c r="N2693" i="1"/>
  <c r="L2693" i="1"/>
  <c r="J2693" i="1"/>
  <c r="K2693" i="1"/>
  <c r="N2689" i="1"/>
  <c r="L2689" i="1"/>
  <c r="J2689" i="1"/>
  <c r="K2689" i="1"/>
  <c r="N2685" i="1"/>
  <c r="L2685" i="1"/>
  <c r="J2685" i="1"/>
  <c r="K2685" i="1"/>
  <c r="N2681" i="1"/>
  <c r="L2681" i="1"/>
  <c r="J2681" i="1"/>
  <c r="K2681" i="1"/>
  <c r="N2677" i="1"/>
  <c r="L2677" i="1"/>
  <c r="J2677" i="1"/>
  <c r="K2677" i="1"/>
  <c r="N2673" i="1"/>
  <c r="L2673" i="1"/>
  <c r="J2673" i="1"/>
  <c r="K2673" i="1"/>
  <c r="N2669" i="1"/>
  <c r="L2669" i="1"/>
  <c r="J2669" i="1"/>
  <c r="K2669" i="1"/>
  <c r="N2665" i="1"/>
  <c r="L2665" i="1"/>
  <c r="J2665" i="1"/>
  <c r="K2665" i="1"/>
  <c r="N2661" i="1"/>
  <c r="L2661" i="1"/>
  <c r="J2661" i="1"/>
  <c r="K2661" i="1"/>
  <c r="N2657" i="1"/>
  <c r="L2657" i="1"/>
  <c r="J2657" i="1"/>
  <c r="K2657" i="1"/>
  <c r="N2653" i="1"/>
  <c r="L2653" i="1"/>
  <c r="J2653" i="1"/>
  <c r="K2653" i="1"/>
  <c r="N2649" i="1"/>
  <c r="L2649" i="1"/>
  <c r="J2649" i="1"/>
  <c r="K2649" i="1"/>
  <c r="N2645" i="1"/>
  <c r="L2645" i="1"/>
  <c r="J2645" i="1"/>
  <c r="K2645" i="1"/>
  <c r="N2641" i="1"/>
  <c r="L2641" i="1"/>
  <c r="J2641" i="1"/>
  <c r="K2641" i="1"/>
  <c r="N2637" i="1"/>
  <c r="L2637" i="1"/>
  <c r="J2637" i="1"/>
  <c r="K2637" i="1"/>
  <c r="N2633" i="1"/>
  <c r="L2633" i="1"/>
  <c r="J2633" i="1"/>
  <c r="K2633" i="1"/>
  <c r="N2629" i="1"/>
  <c r="L2629" i="1"/>
  <c r="J2629" i="1"/>
  <c r="K2629" i="1"/>
  <c r="N2625" i="1"/>
  <c r="L2625" i="1"/>
  <c r="J2625" i="1"/>
  <c r="K2625" i="1"/>
  <c r="N2621" i="1"/>
  <c r="L2621" i="1"/>
  <c r="J2621" i="1"/>
  <c r="K2621" i="1"/>
  <c r="N2617" i="1"/>
  <c r="L2617" i="1"/>
  <c r="J2617" i="1"/>
  <c r="K2617" i="1"/>
  <c r="N2613" i="1"/>
  <c r="L2613" i="1"/>
  <c r="J2613" i="1"/>
  <c r="K2613" i="1"/>
  <c r="N2609" i="1"/>
  <c r="L2609" i="1"/>
  <c r="J2609" i="1"/>
  <c r="K2609" i="1"/>
  <c r="N2605" i="1"/>
  <c r="L2605" i="1"/>
  <c r="J2605" i="1"/>
  <c r="K2605" i="1"/>
  <c r="N2601" i="1"/>
  <c r="L2601" i="1"/>
  <c r="J2601" i="1"/>
  <c r="K2601" i="1"/>
  <c r="N2597" i="1"/>
  <c r="L2597" i="1"/>
  <c r="J2597" i="1"/>
  <c r="K2597" i="1"/>
  <c r="N2593" i="1"/>
  <c r="L2593" i="1"/>
  <c r="J2593" i="1"/>
  <c r="K2593" i="1"/>
  <c r="N2589" i="1"/>
  <c r="L2589" i="1"/>
  <c r="J2589" i="1"/>
  <c r="K2589" i="1"/>
  <c r="N2585" i="1"/>
  <c r="L2585" i="1"/>
  <c r="J2585" i="1"/>
  <c r="K2585" i="1"/>
  <c r="N2581" i="1"/>
  <c r="L2581" i="1"/>
  <c r="J2581" i="1"/>
  <c r="K2581" i="1"/>
  <c r="N2577" i="1"/>
  <c r="L2577" i="1"/>
  <c r="J2577" i="1"/>
  <c r="K2577" i="1"/>
  <c r="N2573" i="1"/>
  <c r="L2573" i="1"/>
  <c r="J2573" i="1"/>
  <c r="K2573" i="1"/>
  <c r="N2569" i="1"/>
  <c r="L2569" i="1"/>
  <c r="J2569" i="1"/>
  <c r="K2569" i="1"/>
  <c r="N2565" i="1"/>
  <c r="L2565" i="1"/>
  <c r="J2565" i="1"/>
  <c r="K2565" i="1"/>
  <c r="N2561" i="1"/>
  <c r="L2561" i="1"/>
  <c r="J2561" i="1"/>
  <c r="K2561" i="1"/>
  <c r="N2557" i="1"/>
  <c r="L2557" i="1"/>
  <c r="J2557" i="1"/>
  <c r="K2557" i="1"/>
  <c r="N2553" i="1"/>
  <c r="L2553" i="1"/>
  <c r="J2553" i="1"/>
  <c r="K2553" i="1"/>
  <c r="N2549" i="1"/>
  <c r="L2549" i="1"/>
  <c r="J2549" i="1"/>
  <c r="K2549" i="1"/>
  <c r="N2545" i="1"/>
  <c r="L2545" i="1"/>
  <c r="J2545" i="1"/>
  <c r="K2545" i="1"/>
  <c r="N2541" i="1"/>
  <c r="L2541" i="1"/>
  <c r="J2541" i="1"/>
  <c r="K2541" i="1"/>
  <c r="N2537" i="1"/>
  <c r="L2537" i="1"/>
  <c r="J2537" i="1"/>
  <c r="K2537" i="1"/>
  <c r="N2533" i="1"/>
  <c r="L2533" i="1"/>
  <c r="J2533" i="1"/>
  <c r="K2533" i="1"/>
  <c r="N2529" i="1"/>
  <c r="L2529" i="1"/>
  <c r="J2529" i="1"/>
  <c r="K2529" i="1"/>
  <c r="N2525" i="1"/>
  <c r="L2525" i="1"/>
  <c r="J2525" i="1"/>
  <c r="K2525" i="1"/>
  <c r="N2521" i="1"/>
  <c r="L2521" i="1"/>
  <c r="J2521" i="1"/>
  <c r="K2521" i="1"/>
  <c r="N2517" i="1"/>
  <c r="L2517" i="1"/>
  <c r="J2517" i="1"/>
  <c r="K2517" i="1"/>
  <c r="N2513" i="1"/>
  <c r="L2513" i="1"/>
  <c r="J2513" i="1"/>
  <c r="K2513" i="1"/>
  <c r="N2509" i="1"/>
  <c r="L2509" i="1"/>
  <c r="J2509" i="1"/>
  <c r="K2509" i="1"/>
  <c r="N2505" i="1"/>
  <c r="L2505" i="1"/>
  <c r="J2505" i="1"/>
  <c r="K2505" i="1"/>
  <c r="N2501" i="1"/>
  <c r="L2501" i="1"/>
  <c r="J2501" i="1"/>
  <c r="K2501" i="1"/>
  <c r="N2497" i="1"/>
  <c r="L2497" i="1"/>
  <c r="J2497" i="1"/>
  <c r="K2497" i="1"/>
  <c r="N2493" i="1"/>
  <c r="L2493" i="1"/>
  <c r="J2493" i="1"/>
  <c r="K2493" i="1"/>
  <c r="N2489" i="1"/>
  <c r="L2489" i="1"/>
  <c r="J2489" i="1"/>
  <c r="K2489" i="1"/>
  <c r="N2485" i="1"/>
  <c r="L2485" i="1"/>
  <c r="J2485" i="1"/>
  <c r="K2485" i="1"/>
  <c r="N2481" i="1"/>
  <c r="L2481" i="1"/>
  <c r="J2481" i="1"/>
  <c r="K2481" i="1"/>
  <c r="N2477" i="1"/>
  <c r="L2477" i="1"/>
  <c r="J2477" i="1"/>
  <c r="K2477" i="1"/>
  <c r="N2473" i="1"/>
  <c r="L2473" i="1"/>
  <c r="J2473" i="1"/>
  <c r="K2473" i="1"/>
  <c r="N2469" i="1"/>
  <c r="L2469" i="1"/>
  <c r="J2469" i="1"/>
  <c r="K2469" i="1"/>
  <c r="N2465" i="1"/>
  <c r="L2465" i="1"/>
  <c r="J2465" i="1"/>
  <c r="K2465" i="1"/>
  <c r="N2461" i="1"/>
  <c r="L2461" i="1"/>
  <c r="J2461" i="1"/>
  <c r="K2461" i="1"/>
  <c r="N2457" i="1"/>
  <c r="L2457" i="1"/>
  <c r="J2457" i="1"/>
  <c r="K2457" i="1"/>
  <c r="N2453" i="1"/>
  <c r="L2453" i="1"/>
  <c r="J2453" i="1"/>
  <c r="K2453" i="1"/>
  <c r="N2449" i="1"/>
  <c r="L2449" i="1"/>
  <c r="J2449" i="1"/>
  <c r="K2449" i="1"/>
  <c r="N2445" i="1"/>
  <c r="L2445" i="1"/>
  <c r="J2445" i="1"/>
  <c r="K2445" i="1"/>
  <c r="N2441" i="1"/>
  <c r="L2441" i="1"/>
  <c r="J2441" i="1"/>
  <c r="K2441" i="1"/>
  <c r="N2437" i="1"/>
  <c r="L2437" i="1"/>
  <c r="J2437" i="1"/>
  <c r="K2437" i="1"/>
  <c r="N2433" i="1"/>
  <c r="L2433" i="1"/>
  <c r="J2433" i="1"/>
  <c r="K2433" i="1"/>
  <c r="N2429" i="1"/>
  <c r="L2429" i="1"/>
  <c r="J2429" i="1"/>
  <c r="K2429" i="1"/>
  <c r="N2425" i="1"/>
  <c r="L2425" i="1"/>
  <c r="J2425" i="1"/>
  <c r="K2425" i="1"/>
  <c r="N2421" i="1"/>
  <c r="L2421" i="1"/>
  <c r="J2421" i="1"/>
  <c r="K2421" i="1"/>
  <c r="N2417" i="1"/>
  <c r="L2417" i="1"/>
  <c r="J2417" i="1"/>
  <c r="K2417" i="1"/>
  <c r="N2413" i="1"/>
  <c r="L2413" i="1"/>
  <c r="J2413" i="1"/>
  <c r="K2413" i="1"/>
  <c r="N2409" i="1"/>
  <c r="L2409" i="1"/>
  <c r="J2409" i="1"/>
  <c r="K2409" i="1"/>
  <c r="N2405" i="1"/>
  <c r="L2405" i="1"/>
  <c r="J2405" i="1"/>
  <c r="K2405" i="1"/>
  <c r="N2401" i="1"/>
  <c r="L2401" i="1"/>
  <c r="J2401" i="1"/>
  <c r="K2401" i="1"/>
  <c r="N2397" i="1"/>
  <c r="L2397" i="1"/>
  <c r="J2397" i="1"/>
  <c r="K2397" i="1"/>
  <c r="N2393" i="1"/>
  <c r="L2393" i="1"/>
  <c r="J2393" i="1"/>
  <c r="K2393" i="1"/>
  <c r="N2389" i="1"/>
  <c r="L2389" i="1"/>
  <c r="J2389" i="1"/>
  <c r="K2389" i="1"/>
  <c r="N2385" i="1"/>
  <c r="L2385" i="1"/>
  <c r="J2385" i="1"/>
  <c r="K2385" i="1"/>
  <c r="N2381" i="1"/>
  <c r="L2381" i="1"/>
  <c r="J2381" i="1"/>
  <c r="K2381" i="1"/>
  <c r="N2377" i="1"/>
  <c r="L2377" i="1"/>
  <c r="J2377" i="1"/>
  <c r="K2377" i="1"/>
  <c r="N2373" i="1"/>
  <c r="L2373" i="1"/>
  <c r="J2373" i="1"/>
  <c r="K2373" i="1"/>
  <c r="N2369" i="1"/>
  <c r="L2369" i="1"/>
  <c r="J2369" i="1"/>
  <c r="K2369" i="1"/>
  <c r="N2365" i="1"/>
  <c r="L2365" i="1"/>
  <c r="J2365" i="1"/>
  <c r="K2365" i="1"/>
  <c r="N2361" i="1"/>
  <c r="L2361" i="1"/>
  <c r="J2361" i="1"/>
  <c r="K2361" i="1"/>
  <c r="N2357" i="1"/>
  <c r="L2357" i="1"/>
  <c r="J2357" i="1"/>
  <c r="K2357" i="1"/>
  <c r="N2353" i="1"/>
  <c r="L2353" i="1"/>
  <c r="J2353" i="1"/>
  <c r="K2353" i="1"/>
  <c r="N2349" i="1"/>
  <c r="L2349" i="1"/>
  <c r="J2349" i="1"/>
  <c r="K2349" i="1"/>
  <c r="N2345" i="1"/>
  <c r="L2345" i="1"/>
  <c r="J2345" i="1"/>
  <c r="K2345" i="1"/>
  <c r="N2341" i="1"/>
  <c r="L2341" i="1"/>
  <c r="J2341" i="1"/>
  <c r="K2341" i="1"/>
  <c r="N2337" i="1"/>
  <c r="L2337" i="1"/>
  <c r="J2337" i="1"/>
  <c r="K2337" i="1"/>
  <c r="N2333" i="1"/>
  <c r="L2333" i="1"/>
  <c r="J2333" i="1"/>
  <c r="K2333" i="1"/>
  <c r="N2329" i="1"/>
  <c r="L2329" i="1"/>
  <c r="J2329" i="1"/>
  <c r="K2329" i="1"/>
  <c r="N2325" i="1"/>
  <c r="L2325" i="1"/>
  <c r="J2325" i="1"/>
  <c r="K2325" i="1"/>
  <c r="N2321" i="1"/>
  <c r="L2321" i="1"/>
  <c r="J2321" i="1"/>
  <c r="K2321" i="1"/>
  <c r="N2317" i="1"/>
  <c r="L2317" i="1"/>
  <c r="J2317" i="1"/>
  <c r="K2317" i="1"/>
  <c r="N2313" i="1"/>
  <c r="L2313" i="1"/>
  <c r="J2313" i="1"/>
  <c r="K2313" i="1"/>
  <c r="N2309" i="1"/>
  <c r="L2309" i="1"/>
  <c r="J2309" i="1"/>
  <c r="K2309" i="1"/>
  <c r="N2305" i="1"/>
  <c r="L2305" i="1"/>
  <c r="J2305" i="1"/>
  <c r="K2305" i="1"/>
  <c r="N2301" i="1"/>
  <c r="L2301" i="1"/>
  <c r="J2301" i="1"/>
  <c r="K2301" i="1"/>
  <c r="N2297" i="1"/>
  <c r="L2297" i="1"/>
  <c r="J2297" i="1"/>
  <c r="K2297" i="1"/>
  <c r="N2293" i="1"/>
  <c r="L2293" i="1"/>
  <c r="J2293" i="1"/>
  <c r="K2293" i="1"/>
  <c r="N2289" i="1"/>
  <c r="L2289" i="1"/>
  <c r="J2289" i="1"/>
  <c r="K2289" i="1"/>
  <c r="N2285" i="1"/>
  <c r="L2285" i="1"/>
  <c r="J2285" i="1"/>
  <c r="K2285" i="1"/>
  <c r="N2281" i="1"/>
  <c r="L2281" i="1"/>
  <c r="J2281" i="1"/>
  <c r="K2281" i="1"/>
  <c r="N2277" i="1"/>
  <c r="L2277" i="1"/>
  <c r="J2277" i="1"/>
  <c r="K2277" i="1"/>
  <c r="N2273" i="1"/>
  <c r="L2273" i="1"/>
  <c r="J2273" i="1"/>
  <c r="K2273" i="1"/>
  <c r="N2269" i="1"/>
  <c r="L2269" i="1"/>
  <c r="J2269" i="1"/>
  <c r="K2269" i="1"/>
  <c r="N2265" i="1"/>
  <c r="L2265" i="1"/>
  <c r="J2265" i="1"/>
  <c r="K2265" i="1"/>
  <c r="N2261" i="1"/>
  <c r="L2261" i="1"/>
  <c r="J2261" i="1"/>
  <c r="K2261" i="1"/>
  <c r="N2257" i="1"/>
  <c r="L2257" i="1"/>
  <c r="J2257" i="1"/>
  <c r="K2257" i="1"/>
  <c r="N2253" i="1"/>
  <c r="L2253" i="1"/>
  <c r="J2253" i="1"/>
  <c r="K2253" i="1"/>
  <c r="N2249" i="1"/>
  <c r="L2249" i="1"/>
  <c r="J2249" i="1"/>
  <c r="K2249" i="1"/>
  <c r="N2245" i="1"/>
  <c r="L2245" i="1"/>
  <c r="J2245" i="1"/>
  <c r="K2245" i="1"/>
  <c r="N2241" i="1"/>
  <c r="L2241" i="1"/>
  <c r="J2241" i="1"/>
  <c r="K2241" i="1"/>
  <c r="N2237" i="1"/>
  <c r="L2237" i="1"/>
  <c r="J2237" i="1"/>
  <c r="K2237" i="1"/>
  <c r="N2233" i="1"/>
  <c r="L2233" i="1"/>
  <c r="J2233" i="1"/>
  <c r="K2233" i="1"/>
  <c r="N2229" i="1"/>
  <c r="L2229" i="1"/>
  <c r="J2229" i="1"/>
  <c r="K2229" i="1"/>
  <c r="N2225" i="1"/>
  <c r="L2225" i="1"/>
  <c r="J2225" i="1"/>
  <c r="K2225" i="1"/>
  <c r="N2221" i="1"/>
  <c r="L2221" i="1"/>
  <c r="J2221" i="1"/>
  <c r="K2221" i="1"/>
  <c r="N2217" i="1"/>
  <c r="L2217" i="1"/>
  <c r="J2217" i="1"/>
  <c r="K2217" i="1"/>
  <c r="N2213" i="1"/>
  <c r="L2213" i="1"/>
  <c r="J2213" i="1"/>
  <c r="K2213" i="1"/>
  <c r="N2209" i="1"/>
  <c r="L2209" i="1"/>
  <c r="J2209" i="1"/>
  <c r="K2209" i="1"/>
  <c r="N2205" i="1"/>
  <c r="L2205" i="1"/>
  <c r="J2205" i="1"/>
  <c r="K2205" i="1"/>
  <c r="N2201" i="1"/>
  <c r="L2201" i="1"/>
  <c r="J2201" i="1"/>
  <c r="K2201" i="1"/>
  <c r="N2197" i="1"/>
  <c r="L2197" i="1"/>
  <c r="J2197" i="1"/>
  <c r="K2197" i="1"/>
  <c r="N2193" i="1"/>
  <c r="L2193" i="1"/>
  <c r="J2193" i="1"/>
  <c r="K2193" i="1"/>
  <c r="N2189" i="1"/>
  <c r="L2189" i="1"/>
  <c r="J2189" i="1"/>
  <c r="K2189" i="1"/>
  <c r="N2185" i="1"/>
  <c r="L2185" i="1"/>
  <c r="J2185" i="1"/>
  <c r="K2185" i="1"/>
  <c r="N2181" i="1"/>
  <c r="L2181" i="1"/>
  <c r="J2181" i="1"/>
  <c r="K2181" i="1"/>
  <c r="N2177" i="1"/>
  <c r="L2177" i="1"/>
  <c r="J2177" i="1"/>
  <c r="K2177" i="1"/>
  <c r="N2173" i="1"/>
  <c r="L2173" i="1"/>
  <c r="J2173" i="1"/>
  <c r="K2173" i="1"/>
  <c r="N2169" i="1"/>
  <c r="L2169" i="1"/>
  <c r="J2169" i="1"/>
  <c r="K2169" i="1"/>
  <c r="N2165" i="1"/>
  <c r="L2165" i="1"/>
  <c r="J2165" i="1"/>
  <c r="K2165" i="1"/>
  <c r="N2161" i="1"/>
  <c r="L2161" i="1"/>
  <c r="J2161" i="1"/>
  <c r="K2161" i="1"/>
  <c r="N2157" i="1"/>
  <c r="L2157" i="1"/>
  <c r="J2157" i="1"/>
  <c r="K2157" i="1"/>
  <c r="N2153" i="1"/>
  <c r="L2153" i="1"/>
  <c r="J2153" i="1"/>
  <c r="K2153" i="1"/>
  <c r="N2149" i="1"/>
  <c r="L2149" i="1"/>
  <c r="J2149" i="1"/>
  <c r="K2149" i="1"/>
  <c r="N2145" i="1"/>
  <c r="L2145" i="1"/>
  <c r="J2145" i="1"/>
  <c r="K2145" i="1"/>
  <c r="N2141" i="1"/>
  <c r="L2141" i="1"/>
  <c r="J2141" i="1"/>
  <c r="K2141" i="1"/>
  <c r="N2137" i="1"/>
  <c r="L2137" i="1"/>
  <c r="J2137" i="1"/>
  <c r="K2137" i="1"/>
  <c r="N2133" i="1"/>
  <c r="L2133" i="1"/>
  <c r="J2133" i="1"/>
  <c r="K2133" i="1"/>
  <c r="N2129" i="1"/>
  <c r="L2129" i="1"/>
  <c r="J2129" i="1"/>
  <c r="K2129" i="1"/>
  <c r="N2125" i="1"/>
  <c r="L2125" i="1"/>
  <c r="J2125" i="1"/>
  <c r="K2125" i="1"/>
  <c r="N2121" i="1"/>
  <c r="L2121" i="1"/>
  <c r="J2121" i="1"/>
  <c r="K2121" i="1"/>
  <c r="N2117" i="1"/>
  <c r="L2117" i="1"/>
  <c r="J2117" i="1"/>
  <c r="K2117" i="1"/>
  <c r="N2113" i="1"/>
  <c r="L2113" i="1"/>
  <c r="J2113" i="1"/>
  <c r="K2113" i="1"/>
  <c r="N2109" i="1"/>
  <c r="L2109" i="1"/>
  <c r="J2109" i="1"/>
  <c r="K2109" i="1"/>
  <c r="N2105" i="1"/>
  <c r="L2105" i="1"/>
  <c r="J2105" i="1"/>
  <c r="K2105" i="1"/>
  <c r="N2101" i="1"/>
  <c r="L2101" i="1"/>
  <c r="J2101" i="1"/>
  <c r="K2101" i="1"/>
  <c r="N2097" i="1"/>
  <c r="L2097" i="1"/>
  <c r="J2097" i="1"/>
  <c r="K2097" i="1"/>
  <c r="N2093" i="1"/>
  <c r="L2093" i="1"/>
  <c r="J2093" i="1"/>
  <c r="K2093" i="1"/>
  <c r="N2089" i="1"/>
  <c r="L2089" i="1"/>
  <c r="J2089" i="1"/>
  <c r="K2089" i="1"/>
  <c r="N2085" i="1"/>
  <c r="L2085" i="1"/>
  <c r="J2085" i="1"/>
  <c r="K2085" i="1"/>
  <c r="N2081" i="1"/>
  <c r="L2081" i="1"/>
  <c r="J2081" i="1"/>
  <c r="K2081" i="1"/>
  <c r="N2077" i="1"/>
  <c r="L2077" i="1"/>
  <c r="J2077" i="1"/>
  <c r="K2077" i="1"/>
  <c r="N2073" i="1"/>
  <c r="L2073" i="1"/>
  <c r="J2073" i="1"/>
  <c r="K2073" i="1"/>
  <c r="N2069" i="1"/>
  <c r="L2069" i="1"/>
  <c r="J2069" i="1"/>
  <c r="K2069" i="1"/>
  <c r="N2065" i="1"/>
  <c r="L2065" i="1"/>
  <c r="J2065" i="1"/>
  <c r="K2065" i="1"/>
  <c r="N2061" i="1"/>
  <c r="L2061" i="1"/>
  <c r="J2061" i="1"/>
  <c r="K2061" i="1"/>
  <c r="N2057" i="1"/>
  <c r="L2057" i="1"/>
  <c r="J2057" i="1"/>
  <c r="K2057" i="1"/>
  <c r="N2053" i="1"/>
  <c r="L2053" i="1"/>
  <c r="J2053" i="1"/>
  <c r="K2053" i="1"/>
  <c r="N2049" i="1"/>
  <c r="L2049" i="1"/>
  <c r="J2049" i="1"/>
  <c r="K2049" i="1"/>
  <c r="N2045" i="1"/>
  <c r="L2045" i="1"/>
  <c r="J2045" i="1"/>
  <c r="K2045" i="1"/>
  <c r="N2041" i="1"/>
  <c r="L2041" i="1"/>
  <c r="J2041" i="1"/>
  <c r="K2041" i="1"/>
  <c r="N2037" i="1"/>
  <c r="L2037" i="1"/>
  <c r="J2037" i="1"/>
  <c r="K2037" i="1"/>
  <c r="N2033" i="1"/>
  <c r="J2033" i="1"/>
  <c r="K2033" i="1"/>
  <c r="L2033" i="1"/>
  <c r="N2029" i="1"/>
  <c r="J2029" i="1"/>
  <c r="K2029" i="1"/>
  <c r="L2029" i="1"/>
  <c r="N2025" i="1"/>
  <c r="J2025" i="1"/>
  <c r="K2025" i="1"/>
  <c r="L2025" i="1"/>
  <c r="N2021" i="1"/>
  <c r="J2021" i="1"/>
  <c r="K2021" i="1"/>
  <c r="L2021" i="1"/>
  <c r="N2017" i="1"/>
  <c r="J2017" i="1"/>
  <c r="K2017" i="1"/>
  <c r="L2017" i="1"/>
  <c r="N2013" i="1"/>
  <c r="J2013" i="1"/>
  <c r="K2013" i="1"/>
  <c r="L2013" i="1"/>
  <c r="N2009" i="1"/>
  <c r="J2009" i="1"/>
  <c r="K2009" i="1"/>
  <c r="L2009" i="1"/>
  <c r="N2005" i="1"/>
  <c r="J2005" i="1"/>
  <c r="K2005" i="1"/>
  <c r="L2005" i="1"/>
  <c r="N2001" i="1"/>
  <c r="J2001" i="1"/>
  <c r="K2001" i="1"/>
  <c r="L2001" i="1"/>
  <c r="N1997" i="1"/>
  <c r="J1997" i="1"/>
  <c r="K1997" i="1"/>
  <c r="L1997" i="1"/>
  <c r="N1993" i="1"/>
  <c r="J1993" i="1"/>
  <c r="K1993" i="1"/>
  <c r="L1993" i="1"/>
  <c r="N1989" i="1"/>
  <c r="J1989" i="1"/>
  <c r="K1989" i="1"/>
  <c r="L1989" i="1"/>
  <c r="N1985" i="1"/>
  <c r="J1985" i="1"/>
  <c r="K1985" i="1"/>
  <c r="L1985" i="1"/>
  <c r="N1981" i="1"/>
  <c r="J1981" i="1"/>
  <c r="K1981" i="1"/>
  <c r="L1981" i="1"/>
  <c r="N1977" i="1"/>
  <c r="J1977" i="1"/>
  <c r="K1977" i="1"/>
  <c r="L1977" i="1"/>
  <c r="N1973" i="1"/>
  <c r="J1973" i="1"/>
  <c r="K1973" i="1"/>
  <c r="L1973" i="1"/>
  <c r="N1969" i="1"/>
  <c r="J1969" i="1"/>
  <c r="K1969" i="1"/>
  <c r="L1969" i="1"/>
  <c r="N1965" i="1"/>
  <c r="J1965" i="1"/>
  <c r="K1965" i="1"/>
  <c r="L1965" i="1"/>
  <c r="N1961" i="1"/>
  <c r="J1961" i="1"/>
  <c r="K1961" i="1"/>
  <c r="L1961" i="1"/>
  <c r="N1957" i="1"/>
  <c r="J1957" i="1"/>
  <c r="K1957" i="1"/>
  <c r="L1957" i="1"/>
  <c r="N1953" i="1"/>
  <c r="J1953" i="1"/>
  <c r="K1953" i="1"/>
  <c r="L1953" i="1"/>
  <c r="N1949" i="1"/>
  <c r="J1949" i="1"/>
  <c r="K1949" i="1"/>
  <c r="L1949" i="1"/>
  <c r="N1945" i="1"/>
  <c r="J1945" i="1"/>
  <c r="K1945" i="1"/>
  <c r="L1945" i="1"/>
  <c r="N1941" i="1"/>
  <c r="J1941" i="1"/>
  <c r="K1941" i="1"/>
  <c r="L1941" i="1"/>
  <c r="N1937" i="1"/>
  <c r="J1937" i="1"/>
  <c r="K1937" i="1"/>
  <c r="L1937" i="1"/>
  <c r="N1933" i="1"/>
  <c r="J1933" i="1"/>
  <c r="K1933" i="1"/>
  <c r="L1933" i="1"/>
  <c r="N1929" i="1"/>
  <c r="J1929" i="1"/>
  <c r="K1929" i="1"/>
  <c r="L1929" i="1"/>
  <c r="N1925" i="1"/>
  <c r="J1925" i="1"/>
  <c r="K1925" i="1"/>
  <c r="L1925" i="1"/>
  <c r="N1921" i="1"/>
  <c r="J1921" i="1"/>
  <c r="K1921" i="1"/>
  <c r="L1921" i="1"/>
  <c r="N1917" i="1"/>
  <c r="J1917" i="1"/>
  <c r="K1917" i="1"/>
  <c r="L1917" i="1"/>
  <c r="N1913" i="1"/>
  <c r="J1913" i="1"/>
  <c r="K1913" i="1"/>
  <c r="L1913" i="1"/>
  <c r="N1909" i="1"/>
  <c r="J1909" i="1"/>
  <c r="K1909" i="1"/>
  <c r="L1909" i="1"/>
  <c r="N1905" i="1"/>
  <c r="J1905" i="1"/>
  <c r="K1905" i="1"/>
  <c r="L1905" i="1"/>
  <c r="N1901" i="1"/>
  <c r="J1901" i="1"/>
  <c r="K1901" i="1"/>
  <c r="L1901" i="1"/>
  <c r="N1897" i="1"/>
  <c r="J1897" i="1"/>
  <c r="K1897" i="1"/>
  <c r="L1897" i="1"/>
  <c r="N1893" i="1"/>
  <c r="J1893" i="1"/>
  <c r="K1893" i="1"/>
  <c r="L1893" i="1"/>
  <c r="N1889" i="1"/>
  <c r="J1889" i="1"/>
  <c r="K1889" i="1"/>
  <c r="L1889" i="1"/>
  <c r="N1885" i="1"/>
  <c r="J1885" i="1"/>
  <c r="K1885" i="1"/>
  <c r="L1885" i="1"/>
  <c r="N1881" i="1"/>
  <c r="J1881" i="1"/>
  <c r="K1881" i="1"/>
  <c r="L1881" i="1"/>
  <c r="N1877" i="1"/>
  <c r="J1877" i="1"/>
  <c r="K1877" i="1"/>
  <c r="L1877" i="1"/>
  <c r="N1873" i="1"/>
  <c r="J1873" i="1"/>
  <c r="K1873" i="1"/>
  <c r="L1873" i="1"/>
  <c r="N1869" i="1"/>
  <c r="J1869" i="1"/>
  <c r="K1869" i="1"/>
  <c r="L1869" i="1"/>
  <c r="N1865" i="1"/>
  <c r="J1865" i="1"/>
  <c r="K1865" i="1"/>
  <c r="L1865" i="1"/>
  <c r="N1861" i="1"/>
  <c r="J1861" i="1"/>
  <c r="K1861" i="1"/>
  <c r="L1861" i="1"/>
  <c r="N1857" i="1"/>
  <c r="J1857" i="1"/>
  <c r="K1857" i="1"/>
  <c r="L1857" i="1"/>
  <c r="N1853" i="1"/>
  <c r="J1853" i="1"/>
  <c r="K1853" i="1"/>
  <c r="L1853" i="1"/>
  <c r="N1849" i="1"/>
  <c r="J1849" i="1"/>
  <c r="K1849" i="1"/>
  <c r="L1849" i="1"/>
  <c r="N1845" i="1"/>
  <c r="J1845" i="1"/>
  <c r="K1845" i="1"/>
  <c r="L1845" i="1"/>
  <c r="N1841" i="1"/>
  <c r="J1841" i="1"/>
  <c r="K1841" i="1"/>
  <c r="L1841" i="1"/>
  <c r="N1837" i="1"/>
  <c r="J1837" i="1"/>
  <c r="K1837" i="1"/>
  <c r="L1837" i="1"/>
  <c r="N1833" i="1"/>
  <c r="J1833" i="1"/>
  <c r="K1833" i="1"/>
  <c r="L1833" i="1"/>
  <c r="N1829" i="1"/>
  <c r="J1829" i="1"/>
  <c r="K1829" i="1"/>
  <c r="L1829" i="1"/>
  <c r="N1825" i="1"/>
  <c r="J1825" i="1"/>
  <c r="K1825" i="1"/>
  <c r="L1825" i="1"/>
  <c r="N1821" i="1"/>
  <c r="J1821" i="1"/>
  <c r="K1821" i="1"/>
  <c r="L1821" i="1"/>
  <c r="N1817" i="1"/>
  <c r="J1817" i="1"/>
  <c r="K1817" i="1"/>
  <c r="L1817" i="1"/>
  <c r="N1813" i="1"/>
  <c r="J1813" i="1"/>
  <c r="K1813" i="1"/>
  <c r="L1813" i="1"/>
  <c r="N1809" i="1"/>
  <c r="J1809" i="1"/>
  <c r="K1809" i="1"/>
  <c r="L1809" i="1"/>
  <c r="N1805" i="1"/>
  <c r="J1805" i="1"/>
  <c r="K1805" i="1"/>
  <c r="L1805" i="1"/>
  <c r="N1801" i="1"/>
  <c r="J1801" i="1"/>
  <c r="K1801" i="1"/>
  <c r="L1801" i="1"/>
  <c r="N1797" i="1"/>
  <c r="J1797" i="1"/>
  <c r="K1797" i="1"/>
  <c r="L1797" i="1"/>
  <c r="N1793" i="1"/>
  <c r="J1793" i="1"/>
  <c r="K1793" i="1"/>
  <c r="L1793" i="1"/>
  <c r="N1789" i="1"/>
  <c r="J1789" i="1"/>
  <c r="K1789" i="1"/>
  <c r="L1789" i="1"/>
  <c r="N1785" i="1"/>
  <c r="J1785" i="1"/>
  <c r="K1785" i="1"/>
  <c r="L1785" i="1"/>
  <c r="N1781" i="1"/>
  <c r="J1781" i="1"/>
  <c r="K1781" i="1"/>
  <c r="L1781" i="1"/>
  <c r="N1777" i="1"/>
  <c r="J1777" i="1"/>
  <c r="K1777" i="1"/>
  <c r="L1777" i="1"/>
  <c r="N1773" i="1"/>
  <c r="J1773" i="1"/>
  <c r="K1773" i="1"/>
  <c r="L1773" i="1"/>
  <c r="N1769" i="1"/>
  <c r="J1769" i="1"/>
  <c r="K1769" i="1"/>
  <c r="L1769" i="1"/>
  <c r="N1765" i="1"/>
  <c r="J1765" i="1"/>
  <c r="K1765" i="1"/>
  <c r="L1765" i="1"/>
  <c r="N1761" i="1"/>
  <c r="J1761" i="1"/>
  <c r="K1761" i="1"/>
  <c r="L1761" i="1"/>
  <c r="N1757" i="1"/>
  <c r="J1757" i="1"/>
  <c r="K1757" i="1"/>
  <c r="L1757" i="1"/>
  <c r="N1753" i="1"/>
  <c r="J1753" i="1"/>
  <c r="K1753" i="1"/>
  <c r="L1753" i="1"/>
  <c r="N1749" i="1"/>
  <c r="J1749" i="1"/>
  <c r="K1749" i="1"/>
  <c r="L1749" i="1"/>
  <c r="N1745" i="1"/>
  <c r="J1745" i="1"/>
  <c r="K1745" i="1"/>
  <c r="L1745" i="1"/>
  <c r="N1741" i="1"/>
  <c r="J1741" i="1"/>
  <c r="K1741" i="1"/>
  <c r="L1741" i="1"/>
  <c r="N1737" i="1"/>
  <c r="J1737" i="1"/>
  <c r="K1737" i="1"/>
  <c r="L1737" i="1"/>
  <c r="N1733" i="1"/>
  <c r="J1733" i="1"/>
  <c r="K1733" i="1"/>
  <c r="L1733" i="1"/>
  <c r="N1729" i="1"/>
  <c r="J1729" i="1"/>
  <c r="K1729" i="1"/>
  <c r="L1729" i="1"/>
  <c r="N1725" i="1"/>
  <c r="J1725" i="1"/>
  <c r="K1725" i="1"/>
  <c r="L1725" i="1"/>
  <c r="N1721" i="1"/>
  <c r="J1721" i="1"/>
  <c r="K1721" i="1"/>
  <c r="L1721" i="1"/>
  <c r="N1717" i="1"/>
  <c r="J1717" i="1"/>
  <c r="K1717" i="1"/>
  <c r="L1717" i="1"/>
  <c r="N1713" i="1"/>
  <c r="J1713" i="1"/>
  <c r="K1713" i="1"/>
  <c r="L1713" i="1"/>
  <c r="N1709" i="1"/>
  <c r="J1709" i="1"/>
  <c r="K1709" i="1"/>
  <c r="L1709" i="1"/>
  <c r="N1705" i="1"/>
  <c r="J1705" i="1"/>
  <c r="K1705" i="1"/>
  <c r="L1705" i="1"/>
  <c r="N1701" i="1"/>
  <c r="J1701" i="1"/>
  <c r="K1701" i="1"/>
  <c r="L1701" i="1"/>
  <c r="N1697" i="1"/>
  <c r="J1697" i="1"/>
  <c r="K1697" i="1"/>
  <c r="L1697" i="1"/>
  <c r="N1693" i="1"/>
  <c r="J1693" i="1"/>
  <c r="K1693" i="1"/>
  <c r="L1693" i="1"/>
  <c r="N1689" i="1"/>
  <c r="J1689" i="1"/>
  <c r="K1689" i="1"/>
  <c r="L1689" i="1"/>
  <c r="N1685" i="1"/>
  <c r="J1685" i="1"/>
  <c r="K1685" i="1"/>
  <c r="L1685" i="1"/>
  <c r="N1681" i="1"/>
  <c r="J1681" i="1"/>
  <c r="K1681" i="1"/>
  <c r="L1681" i="1"/>
  <c r="N1677" i="1"/>
  <c r="J1677" i="1"/>
  <c r="K1677" i="1"/>
  <c r="L1677" i="1"/>
  <c r="N1673" i="1"/>
  <c r="J1673" i="1"/>
  <c r="K1673" i="1"/>
  <c r="L1673" i="1"/>
  <c r="N1669" i="1"/>
  <c r="J1669" i="1"/>
  <c r="K1669" i="1"/>
  <c r="L1669" i="1"/>
  <c r="N1665" i="1"/>
  <c r="J1665" i="1"/>
  <c r="K1665" i="1"/>
  <c r="L1665" i="1"/>
  <c r="N1661" i="1"/>
  <c r="J1661" i="1"/>
  <c r="K1661" i="1"/>
  <c r="L1661" i="1"/>
  <c r="N1657" i="1"/>
  <c r="J1657" i="1"/>
  <c r="K1657" i="1"/>
  <c r="L1657" i="1"/>
  <c r="N1653" i="1"/>
  <c r="J1653" i="1"/>
  <c r="K1653" i="1"/>
  <c r="L1653" i="1"/>
  <c r="N1649" i="1"/>
  <c r="J1649" i="1"/>
  <c r="K1649" i="1"/>
  <c r="L1649" i="1"/>
  <c r="N1645" i="1"/>
  <c r="J1645" i="1"/>
  <c r="K1645" i="1"/>
  <c r="L1645" i="1"/>
  <c r="N1641" i="1"/>
  <c r="J1641" i="1"/>
  <c r="K1641" i="1"/>
  <c r="L1641" i="1"/>
  <c r="N1637" i="1"/>
  <c r="J1637" i="1"/>
  <c r="K1637" i="1"/>
  <c r="L1637" i="1"/>
  <c r="N1633" i="1"/>
  <c r="J1633" i="1"/>
  <c r="K1633" i="1"/>
  <c r="L1633" i="1"/>
  <c r="N1629" i="1"/>
  <c r="J1629" i="1"/>
  <c r="K1629" i="1"/>
  <c r="L1629" i="1"/>
  <c r="N1625" i="1"/>
  <c r="J1625" i="1"/>
  <c r="K1625" i="1"/>
  <c r="L1625" i="1"/>
  <c r="N1621" i="1"/>
  <c r="J1621" i="1"/>
  <c r="K1621" i="1"/>
  <c r="L1621" i="1"/>
  <c r="N1617" i="1"/>
  <c r="J1617" i="1"/>
  <c r="K1617" i="1"/>
  <c r="L1617" i="1"/>
  <c r="N1613" i="1"/>
  <c r="J1613" i="1"/>
  <c r="K1613" i="1"/>
  <c r="L1613" i="1"/>
  <c r="N1609" i="1"/>
  <c r="J1609" i="1"/>
  <c r="K1609" i="1"/>
  <c r="L1609" i="1"/>
  <c r="N1605" i="1"/>
  <c r="J1605" i="1"/>
  <c r="K1605" i="1"/>
  <c r="L1605" i="1"/>
  <c r="N1601" i="1"/>
  <c r="J1601" i="1"/>
  <c r="K1601" i="1"/>
  <c r="L1601" i="1"/>
  <c r="N1597" i="1"/>
  <c r="J1597" i="1"/>
  <c r="K1597" i="1"/>
  <c r="L1597" i="1"/>
  <c r="N1593" i="1"/>
  <c r="J1593" i="1"/>
  <c r="K1593" i="1"/>
  <c r="L1593" i="1"/>
  <c r="N1589" i="1"/>
  <c r="J1589" i="1"/>
  <c r="K1589" i="1"/>
  <c r="L1589" i="1"/>
  <c r="N1585" i="1"/>
  <c r="J1585" i="1"/>
  <c r="K1585" i="1"/>
  <c r="L1585" i="1"/>
  <c r="N1581" i="1"/>
  <c r="J1581" i="1"/>
  <c r="K1581" i="1"/>
  <c r="L1581" i="1"/>
  <c r="N1577" i="1"/>
  <c r="J1577" i="1"/>
  <c r="K1577" i="1"/>
  <c r="L1577" i="1"/>
  <c r="N1573" i="1"/>
  <c r="J1573" i="1"/>
  <c r="K1573" i="1"/>
  <c r="L1573" i="1"/>
  <c r="N1569" i="1"/>
  <c r="J1569" i="1"/>
  <c r="K1569" i="1"/>
  <c r="L1569" i="1"/>
  <c r="N1565" i="1"/>
  <c r="J1565" i="1"/>
  <c r="K1565" i="1"/>
  <c r="L1565" i="1"/>
  <c r="N1561" i="1"/>
  <c r="J1561" i="1"/>
  <c r="K1561" i="1"/>
  <c r="L1561" i="1"/>
  <c r="N1557" i="1"/>
  <c r="J1557" i="1"/>
  <c r="K1557" i="1"/>
  <c r="L1557" i="1"/>
  <c r="N1553" i="1"/>
  <c r="J1553" i="1"/>
  <c r="K1553" i="1"/>
  <c r="L1553" i="1"/>
  <c r="N1549" i="1"/>
  <c r="J1549" i="1"/>
  <c r="K1549" i="1"/>
  <c r="L1549" i="1"/>
  <c r="N1545" i="1"/>
  <c r="J1545" i="1"/>
  <c r="K1545" i="1"/>
  <c r="L1545" i="1"/>
  <c r="N1541" i="1"/>
  <c r="J1541" i="1"/>
  <c r="K1541" i="1"/>
  <c r="L1541" i="1"/>
  <c r="N1537" i="1"/>
  <c r="J1537" i="1"/>
  <c r="K1537" i="1"/>
  <c r="L1537" i="1"/>
  <c r="N1533" i="1"/>
  <c r="J1533" i="1"/>
  <c r="K1533" i="1"/>
  <c r="L1533" i="1"/>
  <c r="N1529" i="1"/>
  <c r="J1529" i="1"/>
  <c r="K1529" i="1"/>
  <c r="L1529" i="1"/>
  <c r="N1525" i="1"/>
  <c r="J1525" i="1"/>
  <c r="K1525" i="1"/>
  <c r="L1525" i="1"/>
  <c r="N1521" i="1"/>
  <c r="J1521" i="1"/>
  <c r="K1521" i="1"/>
  <c r="L1521" i="1"/>
  <c r="N1517" i="1"/>
  <c r="J1517" i="1"/>
  <c r="K1517" i="1"/>
  <c r="L1517" i="1"/>
  <c r="N1513" i="1"/>
  <c r="J1513" i="1"/>
  <c r="K1513" i="1"/>
  <c r="L1513" i="1"/>
  <c r="N1509" i="1"/>
  <c r="J1509" i="1"/>
  <c r="K1509" i="1"/>
  <c r="L1509" i="1"/>
  <c r="N1505" i="1"/>
  <c r="J1505" i="1"/>
  <c r="K1505" i="1"/>
  <c r="L1505" i="1"/>
  <c r="N1501" i="1"/>
  <c r="J1501" i="1"/>
  <c r="K1501" i="1"/>
  <c r="L1501" i="1"/>
  <c r="N1497" i="1"/>
  <c r="J1497" i="1"/>
  <c r="K1497" i="1"/>
  <c r="L1497" i="1"/>
  <c r="N1493" i="1"/>
  <c r="J1493" i="1"/>
  <c r="K1493" i="1"/>
  <c r="L1493" i="1"/>
  <c r="N1489" i="1"/>
  <c r="J1489" i="1"/>
  <c r="K1489" i="1"/>
  <c r="L1489" i="1"/>
  <c r="N1485" i="1"/>
  <c r="J1485" i="1"/>
  <c r="K1485" i="1"/>
  <c r="L1485" i="1"/>
  <c r="N1481" i="1"/>
  <c r="J1481" i="1"/>
  <c r="K1481" i="1"/>
  <c r="L1481" i="1"/>
  <c r="N1477" i="1"/>
  <c r="J1477" i="1"/>
  <c r="K1477" i="1"/>
  <c r="L1477" i="1"/>
  <c r="N1473" i="1"/>
  <c r="J1473" i="1"/>
  <c r="K1473" i="1"/>
  <c r="L1473" i="1"/>
  <c r="N1469" i="1"/>
  <c r="J1469" i="1"/>
  <c r="K1469" i="1"/>
  <c r="L1469" i="1"/>
  <c r="N1465" i="1"/>
  <c r="J1465" i="1"/>
  <c r="K1465" i="1"/>
  <c r="L1465" i="1"/>
  <c r="N1461" i="1"/>
  <c r="J1461" i="1"/>
  <c r="K1461" i="1"/>
  <c r="L1461" i="1"/>
  <c r="N1457" i="1"/>
  <c r="J1457" i="1"/>
  <c r="K1457" i="1"/>
  <c r="L1457" i="1"/>
  <c r="N1453" i="1"/>
  <c r="J1453" i="1"/>
  <c r="K1453" i="1"/>
  <c r="L1453" i="1"/>
  <c r="N1449" i="1"/>
  <c r="J1449" i="1"/>
  <c r="K1449" i="1"/>
  <c r="L1449" i="1"/>
  <c r="N1445" i="1"/>
  <c r="J1445" i="1"/>
  <c r="K1445" i="1"/>
  <c r="L1445" i="1"/>
  <c r="N1441" i="1"/>
  <c r="J1441" i="1"/>
  <c r="K1441" i="1"/>
  <c r="L1441" i="1"/>
  <c r="N1437" i="1"/>
  <c r="J1437" i="1"/>
  <c r="K1437" i="1"/>
  <c r="L1437" i="1"/>
  <c r="N1433" i="1"/>
  <c r="J1433" i="1"/>
  <c r="K1433" i="1"/>
  <c r="L1433" i="1"/>
  <c r="N1429" i="1"/>
  <c r="J1429" i="1"/>
  <c r="K1429" i="1"/>
  <c r="L1429" i="1"/>
  <c r="N1425" i="1"/>
  <c r="J1425" i="1"/>
  <c r="K1425" i="1"/>
  <c r="L1425" i="1"/>
  <c r="N1421" i="1"/>
  <c r="J1421" i="1"/>
  <c r="K1421" i="1"/>
  <c r="L1421" i="1"/>
  <c r="N1417" i="1"/>
  <c r="J1417" i="1"/>
  <c r="K1417" i="1"/>
  <c r="L1417" i="1"/>
  <c r="N1413" i="1"/>
  <c r="J1413" i="1"/>
  <c r="K1413" i="1"/>
  <c r="L1413" i="1"/>
  <c r="N1409" i="1"/>
  <c r="J1409" i="1"/>
  <c r="K1409" i="1"/>
  <c r="L1409" i="1"/>
  <c r="N1405" i="1"/>
  <c r="J1405" i="1"/>
  <c r="K1405" i="1"/>
  <c r="L1405" i="1"/>
  <c r="N1401" i="1"/>
  <c r="J1401" i="1"/>
  <c r="K1401" i="1"/>
  <c r="L1401" i="1"/>
  <c r="N1397" i="1"/>
  <c r="J1397" i="1"/>
  <c r="K1397" i="1"/>
  <c r="L1397" i="1"/>
  <c r="N1393" i="1"/>
  <c r="J1393" i="1"/>
  <c r="K1393" i="1"/>
  <c r="L1393" i="1"/>
  <c r="N1389" i="1"/>
  <c r="J1389" i="1"/>
  <c r="K1389" i="1"/>
  <c r="L1389" i="1"/>
  <c r="N1385" i="1"/>
  <c r="J1385" i="1"/>
  <c r="K1385" i="1"/>
  <c r="L1385" i="1"/>
  <c r="N1381" i="1"/>
  <c r="J1381" i="1"/>
  <c r="K1381" i="1"/>
  <c r="L1381" i="1"/>
  <c r="N1377" i="1"/>
  <c r="J1377" i="1"/>
  <c r="K1377" i="1"/>
  <c r="L1377" i="1"/>
  <c r="N1373" i="1"/>
  <c r="J1373" i="1"/>
  <c r="K1373" i="1"/>
  <c r="L1373" i="1"/>
  <c r="N1369" i="1"/>
  <c r="J1369" i="1"/>
  <c r="K1369" i="1"/>
  <c r="L1369" i="1"/>
  <c r="N1365" i="1"/>
  <c r="J1365" i="1"/>
  <c r="K1365" i="1"/>
  <c r="L1365" i="1"/>
  <c r="N1361" i="1"/>
  <c r="J1361" i="1"/>
  <c r="K1361" i="1"/>
  <c r="L1361" i="1"/>
  <c r="N1357" i="1"/>
  <c r="J1357" i="1"/>
  <c r="K1357" i="1"/>
  <c r="L1357" i="1"/>
  <c r="N1353" i="1"/>
  <c r="J1353" i="1"/>
  <c r="K1353" i="1"/>
  <c r="L1353" i="1"/>
  <c r="N1349" i="1"/>
  <c r="J1349" i="1"/>
  <c r="K1349" i="1"/>
  <c r="L1349" i="1"/>
  <c r="N1345" i="1"/>
  <c r="J1345" i="1"/>
  <c r="K1345" i="1"/>
  <c r="L1345" i="1"/>
  <c r="N1341" i="1"/>
  <c r="J1341" i="1"/>
  <c r="K1341" i="1"/>
  <c r="L1341" i="1"/>
  <c r="N1337" i="1"/>
  <c r="J1337" i="1"/>
  <c r="K1337" i="1"/>
  <c r="L1337" i="1"/>
  <c r="N1333" i="1"/>
  <c r="J1333" i="1"/>
  <c r="K1333" i="1"/>
  <c r="L1333" i="1"/>
  <c r="N1329" i="1"/>
  <c r="J1329" i="1"/>
  <c r="K1329" i="1"/>
  <c r="L1329" i="1"/>
  <c r="N1325" i="1"/>
  <c r="J1325" i="1"/>
  <c r="K1325" i="1"/>
  <c r="L1325" i="1"/>
  <c r="N1321" i="1"/>
  <c r="J1321" i="1"/>
  <c r="K1321" i="1"/>
  <c r="L1321" i="1"/>
  <c r="N1317" i="1"/>
  <c r="J1317" i="1"/>
  <c r="K1317" i="1"/>
  <c r="L1317" i="1"/>
  <c r="N1313" i="1"/>
  <c r="J1313" i="1"/>
  <c r="K1313" i="1"/>
  <c r="L1313" i="1"/>
  <c r="N1309" i="1"/>
  <c r="J1309" i="1"/>
  <c r="K1309" i="1"/>
  <c r="L1309" i="1"/>
  <c r="N1305" i="1"/>
  <c r="J1305" i="1"/>
  <c r="K1305" i="1"/>
  <c r="L1305" i="1"/>
  <c r="N1301" i="1"/>
  <c r="J1301" i="1"/>
  <c r="K1301" i="1"/>
  <c r="L1301" i="1"/>
  <c r="N1297" i="1"/>
  <c r="J1297" i="1"/>
  <c r="K1297" i="1"/>
  <c r="L1297" i="1"/>
  <c r="N1293" i="1"/>
  <c r="J1293" i="1"/>
  <c r="K1293" i="1"/>
  <c r="L1293" i="1"/>
  <c r="N1289" i="1"/>
  <c r="J1289" i="1"/>
  <c r="K1289" i="1"/>
  <c r="L1289" i="1"/>
  <c r="N1285" i="1"/>
  <c r="J1285" i="1"/>
  <c r="K1285" i="1"/>
  <c r="L1285" i="1"/>
  <c r="N1281" i="1"/>
  <c r="J1281" i="1"/>
  <c r="K1281" i="1"/>
  <c r="L1281" i="1"/>
  <c r="N1277" i="1"/>
  <c r="J1277" i="1"/>
  <c r="K1277" i="1"/>
  <c r="L1277" i="1"/>
  <c r="N1273" i="1"/>
  <c r="J1273" i="1"/>
  <c r="K1273" i="1"/>
  <c r="L1273" i="1"/>
  <c r="N1269" i="1"/>
  <c r="J1269" i="1"/>
  <c r="K1269" i="1"/>
  <c r="L1269" i="1"/>
  <c r="N1265" i="1"/>
  <c r="J1265" i="1"/>
  <c r="K1265" i="1"/>
  <c r="L1265" i="1"/>
  <c r="N1261" i="1"/>
  <c r="J1261" i="1"/>
  <c r="K1261" i="1"/>
  <c r="L1261" i="1"/>
  <c r="N1257" i="1"/>
  <c r="J1257" i="1"/>
  <c r="K1257" i="1"/>
  <c r="L1257" i="1"/>
  <c r="N1253" i="1"/>
  <c r="J1253" i="1"/>
  <c r="K1253" i="1"/>
  <c r="L1253" i="1"/>
  <c r="N1249" i="1"/>
  <c r="J1249" i="1"/>
  <c r="K1249" i="1"/>
  <c r="L1249" i="1"/>
  <c r="N1245" i="1"/>
  <c r="J1245" i="1"/>
  <c r="K1245" i="1"/>
  <c r="L1245" i="1"/>
  <c r="N1241" i="1"/>
  <c r="J1241" i="1"/>
  <c r="K1241" i="1"/>
  <c r="L1241" i="1"/>
  <c r="N1237" i="1"/>
  <c r="J1237" i="1"/>
  <c r="K1237" i="1"/>
  <c r="L1237" i="1"/>
  <c r="N1233" i="1"/>
  <c r="J1233" i="1"/>
  <c r="K1233" i="1"/>
  <c r="L1233" i="1"/>
  <c r="N1229" i="1"/>
  <c r="J1229" i="1"/>
  <c r="K1229" i="1"/>
  <c r="L1229" i="1"/>
  <c r="N1225" i="1"/>
  <c r="J1225" i="1"/>
  <c r="K1225" i="1"/>
  <c r="L1225" i="1"/>
  <c r="N1221" i="1"/>
  <c r="J1221" i="1"/>
  <c r="K1221" i="1"/>
  <c r="L1221" i="1"/>
  <c r="N1219" i="1"/>
  <c r="L1219" i="1"/>
  <c r="J1219" i="1"/>
  <c r="K1219" i="1"/>
  <c r="N1199" i="1"/>
  <c r="L1199" i="1"/>
  <c r="J1199" i="1"/>
  <c r="K1199" i="1"/>
  <c r="N1155" i="1"/>
  <c r="L1155" i="1"/>
  <c r="J1155" i="1"/>
  <c r="K1155" i="1"/>
  <c r="N1143" i="1"/>
  <c r="L1143" i="1"/>
  <c r="J1143" i="1"/>
  <c r="K1143" i="1"/>
  <c r="N1131" i="1"/>
  <c r="K1131" i="1"/>
  <c r="L1131" i="1"/>
  <c r="J1131" i="1"/>
  <c r="N1119" i="1"/>
  <c r="J1119" i="1"/>
  <c r="K1119" i="1"/>
  <c r="L1119" i="1"/>
  <c r="N1107" i="1"/>
  <c r="J1107" i="1"/>
  <c r="K1107" i="1"/>
  <c r="L1107" i="1"/>
  <c r="N1095" i="1"/>
  <c r="J1095" i="1"/>
  <c r="K1095" i="1"/>
  <c r="L1095" i="1"/>
  <c r="N1087" i="1"/>
  <c r="J1087" i="1"/>
  <c r="K1087" i="1"/>
  <c r="L1087" i="1"/>
  <c r="N1079" i="1"/>
  <c r="J1079" i="1"/>
  <c r="K1079" i="1"/>
  <c r="L1079" i="1"/>
  <c r="N1071" i="1"/>
  <c r="J1071" i="1"/>
  <c r="K1071" i="1"/>
  <c r="L1071" i="1"/>
  <c r="N1063" i="1"/>
  <c r="J1063" i="1"/>
  <c r="K1063" i="1"/>
  <c r="L1063" i="1"/>
  <c r="N1055" i="1"/>
  <c r="J1055" i="1"/>
  <c r="K1055" i="1"/>
  <c r="L1055" i="1"/>
  <c r="N1047" i="1"/>
  <c r="J1047" i="1"/>
  <c r="K1047" i="1"/>
  <c r="L1047" i="1"/>
  <c r="N1039" i="1"/>
  <c r="J1039" i="1"/>
  <c r="K1039" i="1"/>
  <c r="L1039" i="1"/>
  <c r="N1035" i="1"/>
  <c r="J1035" i="1"/>
  <c r="K1035" i="1"/>
  <c r="L1035" i="1"/>
  <c r="N1027" i="1"/>
  <c r="J1027" i="1"/>
  <c r="K1027" i="1"/>
  <c r="L1027" i="1"/>
  <c r="N1019" i="1"/>
  <c r="J1019" i="1"/>
  <c r="K1019" i="1"/>
  <c r="L1019" i="1"/>
  <c r="N1011" i="1"/>
  <c r="J1011" i="1"/>
  <c r="K1011" i="1"/>
  <c r="L1011" i="1"/>
  <c r="N1003" i="1"/>
  <c r="J1003" i="1"/>
  <c r="K1003" i="1"/>
  <c r="L1003" i="1"/>
  <c r="N995" i="1"/>
  <c r="J995" i="1"/>
  <c r="K995" i="1"/>
  <c r="L995" i="1"/>
  <c r="N987" i="1"/>
  <c r="J987" i="1"/>
  <c r="K987" i="1"/>
  <c r="L987" i="1"/>
  <c r="N979" i="1"/>
  <c r="J979" i="1"/>
  <c r="K979" i="1"/>
  <c r="L979" i="1"/>
  <c r="N971" i="1"/>
  <c r="J971" i="1"/>
  <c r="K971" i="1"/>
  <c r="L971" i="1"/>
  <c r="N963" i="1"/>
  <c r="J963" i="1"/>
  <c r="K963" i="1"/>
  <c r="L963" i="1"/>
  <c r="N955" i="1"/>
  <c r="J955" i="1"/>
  <c r="K955" i="1"/>
  <c r="L955" i="1"/>
  <c r="N947" i="1"/>
  <c r="J947" i="1"/>
  <c r="K947" i="1"/>
  <c r="L947" i="1"/>
  <c r="N939" i="1"/>
  <c r="J939" i="1"/>
  <c r="K939" i="1"/>
  <c r="L939" i="1"/>
  <c r="N931" i="1"/>
  <c r="J931" i="1"/>
  <c r="K931" i="1"/>
  <c r="L931" i="1"/>
  <c r="N923" i="1"/>
  <c r="J923" i="1"/>
  <c r="K923" i="1"/>
  <c r="L923" i="1"/>
  <c r="N915" i="1"/>
  <c r="J915" i="1"/>
  <c r="K915" i="1"/>
  <c r="L915" i="1"/>
  <c r="N907" i="1"/>
  <c r="J907" i="1"/>
  <c r="K907" i="1"/>
  <c r="L907" i="1"/>
  <c r="N891" i="1"/>
  <c r="J891" i="1"/>
  <c r="K891" i="1"/>
  <c r="L891" i="1"/>
  <c r="N1218" i="1"/>
  <c r="K1218" i="1"/>
  <c r="L1218" i="1"/>
  <c r="J1218" i="1"/>
  <c r="N1214" i="1"/>
  <c r="K1214" i="1"/>
  <c r="L1214" i="1"/>
  <c r="J1214" i="1"/>
  <c r="N1210" i="1"/>
  <c r="K1210" i="1"/>
  <c r="L1210" i="1"/>
  <c r="J1210" i="1"/>
  <c r="N1206" i="1"/>
  <c r="K1206" i="1"/>
  <c r="L1206" i="1"/>
  <c r="J1206" i="1"/>
  <c r="N1202" i="1"/>
  <c r="K1202" i="1"/>
  <c r="L1202" i="1"/>
  <c r="J1202" i="1"/>
  <c r="N1198" i="1"/>
  <c r="K1198" i="1"/>
  <c r="L1198" i="1"/>
  <c r="J1198" i="1"/>
  <c r="N1194" i="1"/>
  <c r="K1194" i="1"/>
  <c r="L1194" i="1"/>
  <c r="J1194" i="1"/>
  <c r="N1190" i="1"/>
  <c r="K1190" i="1"/>
  <c r="L1190" i="1"/>
  <c r="J1190" i="1"/>
  <c r="N1186" i="1"/>
  <c r="K1186" i="1"/>
  <c r="L1186" i="1"/>
  <c r="J1186" i="1"/>
  <c r="N1182" i="1"/>
  <c r="K1182" i="1"/>
  <c r="L1182" i="1"/>
  <c r="J1182" i="1"/>
  <c r="N1178" i="1"/>
  <c r="K1178" i="1"/>
  <c r="L1178" i="1"/>
  <c r="J1178" i="1"/>
  <c r="N1174" i="1"/>
  <c r="K1174" i="1"/>
  <c r="L1174" i="1"/>
  <c r="J1174" i="1"/>
  <c r="N1170" i="1"/>
  <c r="K1170" i="1"/>
  <c r="L1170" i="1"/>
  <c r="J1170" i="1"/>
  <c r="N1166" i="1"/>
  <c r="K1166" i="1"/>
  <c r="L1166" i="1"/>
  <c r="J1166" i="1"/>
  <c r="N1162" i="1"/>
  <c r="K1162" i="1"/>
  <c r="L1162" i="1"/>
  <c r="J1162" i="1"/>
  <c r="N1158" i="1"/>
  <c r="K1158" i="1"/>
  <c r="L1158" i="1"/>
  <c r="J1158" i="1"/>
  <c r="N1154" i="1"/>
  <c r="K1154" i="1"/>
  <c r="L1154" i="1"/>
  <c r="J1154" i="1"/>
  <c r="N1150" i="1"/>
  <c r="K1150" i="1"/>
  <c r="L1150" i="1"/>
  <c r="J1150" i="1"/>
  <c r="N1146" i="1"/>
  <c r="K1146" i="1"/>
  <c r="L1146" i="1"/>
  <c r="J1146" i="1"/>
  <c r="N1142" i="1"/>
  <c r="K1142" i="1"/>
  <c r="L1142" i="1"/>
  <c r="J1142" i="1"/>
  <c r="N1138" i="1"/>
  <c r="K1138" i="1"/>
  <c r="L1138" i="1"/>
  <c r="J1138" i="1"/>
  <c r="N1134" i="1"/>
  <c r="K1134" i="1"/>
  <c r="L1134" i="1"/>
  <c r="J1134" i="1"/>
  <c r="N1130" i="1"/>
  <c r="J1130" i="1"/>
  <c r="L1130" i="1"/>
  <c r="K1130" i="1"/>
  <c r="N1126" i="1"/>
  <c r="J1126" i="1"/>
  <c r="L1126" i="1"/>
  <c r="K1126" i="1"/>
  <c r="N1122" i="1"/>
  <c r="J1122" i="1"/>
  <c r="L1122" i="1"/>
  <c r="K1122" i="1"/>
  <c r="N1118" i="1"/>
  <c r="J1118" i="1"/>
  <c r="K1118" i="1"/>
  <c r="L1118" i="1"/>
  <c r="N1114" i="1"/>
  <c r="J1114" i="1"/>
  <c r="K1114" i="1"/>
  <c r="L1114" i="1"/>
  <c r="N1110" i="1"/>
  <c r="J1110" i="1"/>
  <c r="K1110" i="1"/>
  <c r="L1110" i="1"/>
  <c r="N1106" i="1"/>
  <c r="J1106" i="1"/>
  <c r="K1106" i="1"/>
  <c r="L1106" i="1"/>
  <c r="N1102" i="1"/>
  <c r="J1102" i="1"/>
  <c r="K1102" i="1"/>
  <c r="L1102" i="1"/>
  <c r="N1098" i="1"/>
  <c r="J1098" i="1"/>
  <c r="K1098" i="1"/>
  <c r="L1098" i="1"/>
  <c r="N1094" i="1"/>
  <c r="J1094" i="1"/>
  <c r="K1094" i="1"/>
  <c r="L1094" i="1"/>
  <c r="N1090" i="1"/>
  <c r="J1090" i="1"/>
  <c r="K1090" i="1"/>
  <c r="L1090" i="1"/>
  <c r="N1086" i="1"/>
  <c r="J1086" i="1"/>
  <c r="K1086" i="1"/>
  <c r="L1086" i="1"/>
  <c r="N1082" i="1"/>
  <c r="J1082" i="1"/>
  <c r="K1082" i="1"/>
  <c r="L1082" i="1"/>
  <c r="N1078" i="1"/>
  <c r="J1078" i="1"/>
  <c r="K1078" i="1"/>
  <c r="L1078" i="1"/>
  <c r="N1074" i="1"/>
  <c r="J1074" i="1"/>
  <c r="K1074" i="1"/>
  <c r="L1074" i="1"/>
  <c r="N1070" i="1"/>
  <c r="J1070" i="1"/>
  <c r="K1070" i="1"/>
  <c r="L1070" i="1"/>
  <c r="N1066" i="1"/>
  <c r="J1066" i="1"/>
  <c r="K1066" i="1"/>
  <c r="L1066" i="1"/>
  <c r="N1062" i="1"/>
  <c r="J1062" i="1"/>
  <c r="K1062" i="1"/>
  <c r="L1062" i="1"/>
  <c r="N1058" i="1"/>
  <c r="J1058" i="1"/>
  <c r="K1058" i="1"/>
  <c r="L1058" i="1"/>
  <c r="N1054" i="1"/>
  <c r="J1054" i="1"/>
  <c r="K1054" i="1"/>
  <c r="L1054" i="1"/>
  <c r="N1050" i="1"/>
  <c r="J1050" i="1"/>
  <c r="K1050" i="1"/>
  <c r="L1050" i="1"/>
  <c r="N1046" i="1"/>
  <c r="J1046" i="1"/>
  <c r="K1046" i="1"/>
  <c r="L1046" i="1"/>
  <c r="N1042" i="1"/>
  <c r="J1042" i="1"/>
  <c r="K1042" i="1"/>
  <c r="L1042" i="1"/>
  <c r="N1038" i="1"/>
  <c r="J1038" i="1"/>
  <c r="K1038" i="1"/>
  <c r="L1038" i="1"/>
  <c r="N1034" i="1"/>
  <c r="J1034" i="1"/>
  <c r="K1034" i="1"/>
  <c r="L1034" i="1"/>
  <c r="N1030" i="1"/>
  <c r="J1030" i="1"/>
  <c r="K1030" i="1"/>
  <c r="L1030" i="1"/>
  <c r="N1026" i="1"/>
  <c r="J1026" i="1"/>
  <c r="K1026" i="1"/>
  <c r="L1026" i="1"/>
  <c r="N1022" i="1"/>
  <c r="J1022" i="1"/>
  <c r="K1022" i="1"/>
  <c r="L1022" i="1"/>
  <c r="N1018" i="1"/>
  <c r="J1018" i="1"/>
  <c r="K1018" i="1"/>
  <c r="L1018" i="1"/>
  <c r="N1014" i="1"/>
  <c r="J1014" i="1"/>
  <c r="K1014" i="1"/>
  <c r="L1014" i="1"/>
  <c r="N1010" i="1"/>
  <c r="J1010" i="1"/>
  <c r="K1010" i="1"/>
  <c r="L1010" i="1"/>
  <c r="N1006" i="1"/>
  <c r="J1006" i="1"/>
  <c r="K1006" i="1"/>
  <c r="L1006" i="1"/>
  <c r="N1002" i="1"/>
  <c r="J1002" i="1"/>
  <c r="K1002" i="1"/>
  <c r="L1002" i="1"/>
  <c r="N998" i="1"/>
  <c r="J998" i="1"/>
  <c r="K998" i="1"/>
  <c r="L998" i="1"/>
  <c r="N994" i="1"/>
  <c r="J994" i="1"/>
  <c r="K994" i="1"/>
  <c r="L994" i="1"/>
  <c r="N990" i="1"/>
  <c r="J990" i="1"/>
  <c r="K990" i="1"/>
  <c r="L990" i="1"/>
  <c r="N986" i="1"/>
  <c r="J986" i="1"/>
  <c r="K986" i="1"/>
  <c r="L986" i="1"/>
  <c r="N982" i="1"/>
  <c r="J982" i="1"/>
  <c r="K982" i="1"/>
  <c r="L982" i="1"/>
  <c r="N978" i="1"/>
  <c r="J978" i="1"/>
  <c r="K978" i="1"/>
  <c r="L978" i="1"/>
  <c r="N974" i="1"/>
  <c r="J974" i="1"/>
  <c r="K974" i="1"/>
  <c r="L974" i="1"/>
  <c r="N970" i="1"/>
  <c r="J970" i="1"/>
  <c r="K970" i="1"/>
  <c r="L970" i="1"/>
  <c r="N966" i="1"/>
  <c r="J966" i="1"/>
  <c r="K966" i="1"/>
  <c r="L966" i="1"/>
  <c r="N962" i="1"/>
  <c r="J962" i="1"/>
  <c r="K962" i="1"/>
  <c r="L962" i="1"/>
  <c r="N958" i="1"/>
  <c r="J958" i="1"/>
  <c r="K958" i="1"/>
  <c r="L958" i="1"/>
  <c r="N954" i="1"/>
  <c r="J954" i="1"/>
  <c r="K954" i="1"/>
  <c r="L954" i="1"/>
  <c r="N950" i="1"/>
  <c r="J950" i="1"/>
  <c r="K950" i="1"/>
  <c r="L950" i="1"/>
  <c r="N946" i="1"/>
  <c r="J946" i="1"/>
  <c r="K946" i="1"/>
  <c r="L946" i="1"/>
  <c r="N942" i="1"/>
  <c r="J942" i="1"/>
  <c r="K942" i="1"/>
  <c r="L942" i="1"/>
  <c r="N938" i="1"/>
  <c r="J938" i="1"/>
  <c r="K938" i="1"/>
  <c r="L938" i="1"/>
  <c r="N934" i="1"/>
  <c r="J934" i="1"/>
  <c r="K934" i="1"/>
  <c r="L934" i="1"/>
  <c r="N930" i="1"/>
  <c r="J930" i="1"/>
  <c r="K930" i="1"/>
  <c r="L930" i="1"/>
  <c r="N926" i="1"/>
  <c r="J926" i="1"/>
  <c r="K926" i="1"/>
  <c r="L926" i="1"/>
  <c r="N922" i="1"/>
  <c r="J922" i="1"/>
  <c r="K922" i="1"/>
  <c r="L922" i="1"/>
  <c r="N918" i="1"/>
  <c r="J918" i="1"/>
  <c r="K918" i="1"/>
  <c r="L918" i="1"/>
  <c r="N914" i="1"/>
  <c r="J914" i="1"/>
  <c r="K914" i="1"/>
  <c r="L914" i="1"/>
  <c r="N910" i="1"/>
  <c r="J910" i="1"/>
  <c r="K910" i="1"/>
  <c r="L910" i="1"/>
  <c r="N906" i="1"/>
  <c r="J906" i="1"/>
  <c r="K906" i="1"/>
  <c r="L906" i="1"/>
  <c r="N902" i="1"/>
  <c r="J902" i="1"/>
  <c r="K902" i="1"/>
  <c r="L902" i="1"/>
  <c r="N898" i="1"/>
  <c r="J898" i="1"/>
  <c r="K898" i="1"/>
  <c r="L898" i="1"/>
  <c r="N894" i="1"/>
  <c r="J894" i="1"/>
  <c r="K894" i="1"/>
  <c r="L894" i="1"/>
  <c r="N890" i="1"/>
  <c r="J890" i="1"/>
  <c r="K890" i="1"/>
  <c r="L890" i="1"/>
  <c r="N886" i="1"/>
  <c r="J886" i="1"/>
  <c r="K886" i="1"/>
  <c r="L886" i="1"/>
  <c r="N882" i="1"/>
  <c r="J882" i="1"/>
  <c r="K882" i="1"/>
  <c r="L882" i="1"/>
  <c r="N878" i="1"/>
  <c r="J878" i="1"/>
  <c r="K878" i="1"/>
  <c r="L878" i="1"/>
  <c r="N874" i="1"/>
  <c r="J874" i="1"/>
  <c r="K874" i="1"/>
  <c r="L874" i="1"/>
  <c r="N870" i="1"/>
  <c r="J870" i="1"/>
  <c r="K870" i="1"/>
  <c r="L870" i="1"/>
  <c r="N866" i="1"/>
  <c r="J866" i="1"/>
  <c r="K866" i="1"/>
  <c r="L866" i="1"/>
  <c r="N862" i="1"/>
  <c r="J862" i="1"/>
  <c r="K862" i="1"/>
  <c r="L862" i="1"/>
  <c r="N858" i="1"/>
  <c r="J858" i="1"/>
  <c r="K858" i="1"/>
  <c r="L858" i="1"/>
  <c r="N854" i="1"/>
  <c r="J854" i="1"/>
  <c r="K854" i="1"/>
  <c r="L854" i="1"/>
  <c r="N850" i="1"/>
  <c r="J850" i="1"/>
  <c r="K850" i="1"/>
  <c r="L850" i="1"/>
  <c r="N846" i="1"/>
  <c r="J846" i="1"/>
  <c r="K846" i="1"/>
  <c r="L846" i="1"/>
  <c r="N842" i="1"/>
  <c r="J842" i="1"/>
  <c r="K842" i="1"/>
  <c r="L842" i="1"/>
  <c r="N838" i="1"/>
  <c r="J838" i="1"/>
  <c r="K838" i="1"/>
  <c r="L838" i="1"/>
  <c r="N834" i="1"/>
  <c r="J834" i="1"/>
  <c r="K834" i="1"/>
  <c r="L834" i="1"/>
  <c r="N830" i="1"/>
  <c r="J830" i="1"/>
  <c r="K830" i="1"/>
  <c r="L830" i="1"/>
  <c r="N826" i="1"/>
  <c r="J826" i="1"/>
  <c r="K826" i="1"/>
  <c r="L826" i="1"/>
  <c r="N822" i="1"/>
  <c r="J822" i="1"/>
  <c r="K822" i="1"/>
  <c r="L822" i="1"/>
  <c r="N818" i="1"/>
  <c r="J818" i="1"/>
  <c r="K818" i="1"/>
  <c r="L818" i="1"/>
  <c r="N814" i="1"/>
  <c r="J814" i="1"/>
  <c r="K814" i="1"/>
  <c r="L814" i="1"/>
  <c r="N810" i="1"/>
  <c r="J810" i="1"/>
  <c r="K810" i="1"/>
  <c r="L810" i="1"/>
  <c r="N806" i="1"/>
  <c r="J806" i="1"/>
  <c r="K806" i="1"/>
  <c r="L806" i="1"/>
  <c r="N802" i="1"/>
  <c r="J802" i="1"/>
  <c r="K802" i="1"/>
  <c r="L802" i="1"/>
  <c r="N798" i="1"/>
  <c r="J798" i="1"/>
  <c r="K798" i="1"/>
  <c r="L798" i="1"/>
  <c r="N794" i="1"/>
  <c r="J794" i="1"/>
  <c r="K794" i="1"/>
  <c r="L794" i="1"/>
  <c r="N790" i="1"/>
  <c r="J790" i="1"/>
  <c r="K790" i="1"/>
  <c r="L790" i="1"/>
  <c r="N786" i="1"/>
  <c r="J786" i="1"/>
  <c r="K786" i="1"/>
  <c r="L786" i="1"/>
  <c r="N782" i="1"/>
  <c r="J782" i="1"/>
  <c r="K782" i="1"/>
  <c r="L782" i="1"/>
  <c r="N778" i="1"/>
  <c r="J778" i="1"/>
  <c r="K778" i="1"/>
  <c r="L778" i="1"/>
  <c r="N774" i="1"/>
  <c r="J774" i="1"/>
  <c r="K774" i="1"/>
  <c r="L774" i="1"/>
  <c r="N770" i="1"/>
  <c r="J770" i="1"/>
  <c r="K770" i="1"/>
  <c r="L770" i="1"/>
  <c r="N766" i="1"/>
  <c r="J766" i="1"/>
  <c r="K766" i="1"/>
  <c r="L766" i="1"/>
  <c r="N762" i="1"/>
  <c r="J762" i="1"/>
  <c r="K762" i="1"/>
  <c r="L762" i="1"/>
  <c r="N758" i="1"/>
  <c r="J758" i="1"/>
  <c r="K758" i="1"/>
  <c r="L758" i="1"/>
  <c r="N754" i="1"/>
  <c r="J754" i="1"/>
  <c r="K754" i="1"/>
  <c r="L754" i="1"/>
  <c r="N750" i="1"/>
  <c r="J750" i="1"/>
  <c r="K750" i="1"/>
  <c r="L750" i="1"/>
  <c r="N746" i="1"/>
  <c r="J746" i="1"/>
  <c r="K746" i="1"/>
  <c r="L746" i="1"/>
  <c r="N742" i="1"/>
  <c r="J742" i="1"/>
  <c r="K742" i="1"/>
  <c r="L742" i="1"/>
  <c r="N738" i="1"/>
  <c r="J738" i="1"/>
  <c r="K738" i="1"/>
  <c r="L738" i="1"/>
  <c r="N734" i="1"/>
  <c r="J734" i="1"/>
  <c r="K734" i="1"/>
  <c r="L734" i="1"/>
  <c r="N730" i="1"/>
  <c r="J730" i="1"/>
  <c r="K730" i="1"/>
  <c r="L730" i="1"/>
  <c r="N726" i="1"/>
  <c r="J726" i="1"/>
  <c r="K726" i="1"/>
  <c r="L726" i="1"/>
  <c r="N722" i="1"/>
  <c r="J722" i="1"/>
  <c r="K722" i="1"/>
  <c r="L722" i="1"/>
  <c r="N718" i="1"/>
  <c r="J718" i="1"/>
  <c r="K718" i="1"/>
  <c r="L718" i="1"/>
  <c r="N714" i="1"/>
  <c r="J714" i="1"/>
  <c r="K714" i="1"/>
  <c r="L714" i="1"/>
  <c r="N710" i="1"/>
  <c r="L710" i="1"/>
  <c r="J710" i="1"/>
  <c r="K710" i="1"/>
  <c r="N706" i="1"/>
  <c r="L706" i="1"/>
  <c r="J706" i="1"/>
  <c r="K706" i="1"/>
  <c r="N702" i="1"/>
  <c r="L702" i="1"/>
  <c r="J702" i="1"/>
  <c r="K702" i="1"/>
  <c r="N698" i="1"/>
  <c r="L698" i="1"/>
  <c r="J698" i="1"/>
  <c r="K698" i="1"/>
  <c r="N694" i="1"/>
  <c r="L694" i="1"/>
  <c r="J694" i="1"/>
  <c r="K694" i="1"/>
  <c r="N690" i="1"/>
  <c r="L690" i="1"/>
  <c r="J690" i="1"/>
  <c r="K690" i="1"/>
  <c r="N686" i="1"/>
  <c r="L686" i="1"/>
  <c r="J686" i="1"/>
  <c r="K686" i="1"/>
  <c r="N682" i="1"/>
  <c r="L682" i="1"/>
  <c r="J682" i="1"/>
  <c r="K682" i="1"/>
  <c r="N678" i="1"/>
  <c r="L678" i="1"/>
  <c r="J678" i="1"/>
  <c r="K678" i="1"/>
  <c r="N674" i="1"/>
  <c r="L674" i="1"/>
  <c r="J674" i="1"/>
  <c r="K674" i="1"/>
  <c r="N670" i="1"/>
  <c r="L670" i="1"/>
  <c r="J670" i="1"/>
  <c r="K670" i="1"/>
  <c r="N666" i="1"/>
  <c r="L666" i="1"/>
  <c r="J666" i="1"/>
  <c r="K666" i="1"/>
  <c r="N662" i="1"/>
  <c r="L662" i="1"/>
  <c r="J662" i="1"/>
  <c r="K662" i="1"/>
  <c r="N658" i="1"/>
  <c r="L658" i="1"/>
  <c r="J658" i="1"/>
  <c r="K658" i="1"/>
  <c r="N654" i="1"/>
  <c r="L654" i="1"/>
  <c r="J654" i="1"/>
  <c r="K654" i="1"/>
  <c r="N650" i="1"/>
  <c r="L650" i="1"/>
  <c r="J650" i="1"/>
  <c r="K650" i="1"/>
  <c r="N646" i="1"/>
  <c r="L646" i="1"/>
  <c r="J646" i="1"/>
  <c r="K646" i="1"/>
  <c r="N642" i="1"/>
  <c r="L642" i="1"/>
  <c r="J642" i="1"/>
  <c r="K642" i="1"/>
  <c r="N638" i="1"/>
  <c r="L638" i="1"/>
  <c r="J638" i="1"/>
  <c r="K638" i="1"/>
  <c r="N634" i="1"/>
  <c r="K634" i="1"/>
  <c r="L634" i="1"/>
  <c r="J634" i="1"/>
  <c r="N630" i="1"/>
  <c r="K630" i="1"/>
  <c r="L630" i="1"/>
  <c r="J630" i="1"/>
  <c r="N626" i="1"/>
  <c r="K626" i="1"/>
  <c r="L626" i="1"/>
  <c r="J626" i="1"/>
  <c r="N622" i="1"/>
  <c r="K622" i="1"/>
  <c r="L622" i="1"/>
  <c r="J622" i="1"/>
  <c r="N618" i="1"/>
  <c r="K618" i="1"/>
  <c r="L618" i="1"/>
  <c r="J618" i="1"/>
  <c r="N614" i="1"/>
  <c r="K614" i="1"/>
  <c r="L614" i="1"/>
  <c r="J614" i="1"/>
  <c r="N610" i="1"/>
  <c r="K610" i="1"/>
  <c r="L610" i="1"/>
  <c r="J610" i="1"/>
  <c r="N606" i="1"/>
  <c r="K606" i="1"/>
  <c r="L606" i="1"/>
  <c r="J606" i="1"/>
  <c r="N602" i="1"/>
  <c r="K602" i="1"/>
  <c r="L602" i="1"/>
  <c r="J602" i="1"/>
  <c r="N598" i="1"/>
  <c r="K598" i="1"/>
  <c r="L598" i="1"/>
  <c r="J598" i="1"/>
  <c r="N594" i="1"/>
  <c r="K594" i="1"/>
  <c r="L594" i="1"/>
  <c r="J594" i="1"/>
  <c r="N590" i="1"/>
  <c r="K590" i="1"/>
  <c r="L590" i="1"/>
  <c r="J590" i="1"/>
  <c r="N586" i="1"/>
  <c r="K586" i="1"/>
  <c r="L586" i="1"/>
  <c r="J586" i="1"/>
  <c r="N582" i="1"/>
  <c r="K582" i="1"/>
  <c r="L582" i="1"/>
  <c r="J582" i="1"/>
  <c r="N578" i="1"/>
  <c r="K578" i="1"/>
  <c r="L578" i="1"/>
  <c r="J578" i="1"/>
  <c r="N574" i="1"/>
  <c r="K574" i="1"/>
  <c r="L574" i="1"/>
  <c r="J574" i="1"/>
  <c r="N570" i="1"/>
  <c r="K570" i="1"/>
  <c r="L570" i="1"/>
  <c r="J570" i="1"/>
  <c r="N566" i="1"/>
  <c r="K566" i="1"/>
  <c r="L566" i="1"/>
  <c r="J566" i="1"/>
  <c r="N562" i="1"/>
  <c r="K562" i="1"/>
  <c r="L562" i="1"/>
  <c r="J562" i="1"/>
  <c r="N558" i="1"/>
  <c r="K558" i="1"/>
  <c r="L558" i="1"/>
  <c r="J558" i="1"/>
  <c r="N554" i="1"/>
  <c r="K554" i="1"/>
  <c r="L554" i="1"/>
  <c r="J554" i="1"/>
  <c r="N550" i="1"/>
  <c r="K550" i="1"/>
  <c r="L550" i="1"/>
  <c r="J550" i="1"/>
  <c r="N546" i="1"/>
  <c r="K546" i="1"/>
  <c r="L546" i="1"/>
  <c r="J546" i="1"/>
  <c r="N542" i="1"/>
  <c r="K542" i="1"/>
  <c r="L542" i="1"/>
  <c r="J542" i="1"/>
  <c r="N538" i="1"/>
  <c r="K538" i="1"/>
  <c r="L538" i="1"/>
  <c r="J538" i="1"/>
  <c r="N534" i="1"/>
  <c r="K534" i="1"/>
  <c r="L534" i="1"/>
  <c r="J534" i="1"/>
  <c r="N530" i="1"/>
  <c r="K530" i="1"/>
  <c r="L530" i="1"/>
  <c r="J530" i="1"/>
  <c r="N526" i="1"/>
  <c r="K526" i="1"/>
  <c r="L526" i="1"/>
  <c r="J526" i="1"/>
  <c r="N522" i="1"/>
  <c r="K522" i="1"/>
  <c r="L522" i="1"/>
  <c r="J522" i="1"/>
  <c r="N518" i="1"/>
  <c r="K518" i="1"/>
  <c r="L518" i="1"/>
  <c r="J518" i="1"/>
  <c r="N514" i="1"/>
  <c r="K514" i="1"/>
  <c r="L514" i="1"/>
  <c r="J514" i="1"/>
  <c r="N510" i="1"/>
  <c r="K510" i="1"/>
  <c r="L510" i="1"/>
  <c r="J510" i="1"/>
  <c r="N506" i="1"/>
  <c r="K506" i="1"/>
  <c r="L506" i="1"/>
  <c r="J506" i="1"/>
  <c r="N502" i="1"/>
  <c r="K502" i="1"/>
  <c r="L502" i="1"/>
  <c r="J502" i="1"/>
  <c r="N498" i="1"/>
  <c r="K498" i="1"/>
  <c r="L498" i="1"/>
  <c r="J498" i="1"/>
  <c r="N494" i="1"/>
  <c r="K494" i="1"/>
  <c r="L494" i="1"/>
  <c r="J494" i="1"/>
  <c r="N490" i="1"/>
  <c r="K490" i="1"/>
  <c r="L490" i="1"/>
  <c r="J490" i="1"/>
  <c r="N486" i="1"/>
  <c r="K486" i="1"/>
  <c r="L486" i="1"/>
  <c r="J486" i="1"/>
  <c r="N482" i="1"/>
  <c r="K482" i="1"/>
  <c r="L482" i="1"/>
  <c r="J482" i="1"/>
  <c r="N478" i="1"/>
  <c r="K478" i="1"/>
  <c r="L478" i="1"/>
  <c r="J478" i="1"/>
  <c r="N474" i="1"/>
  <c r="K474" i="1"/>
  <c r="L474" i="1"/>
  <c r="J474" i="1"/>
  <c r="N470" i="1"/>
  <c r="K470" i="1"/>
  <c r="L470" i="1"/>
  <c r="J470" i="1"/>
  <c r="N466" i="1"/>
  <c r="K466" i="1"/>
  <c r="L466" i="1"/>
  <c r="J466" i="1"/>
  <c r="N462" i="1"/>
  <c r="K462" i="1"/>
  <c r="L462" i="1"/>
  <c r="J462" i="1"/>
  <c r="N458" i="1"/>
  <c r="K458" i="1"/>
  <c r="L458" i="1"/>
  <c r="J458" i="1"/>
  <c r="N454" i="1"/>
  <c r="K454" i="1"/>
  <c r="L454" i="1"/>
  <c r="J454" i="1"/>
  <c r="N450" i="1"/>
  <c r="K450" i="1"/>
  <c r="L450" i="1"/>
  <c r="J450" i="1"/>
  <c r="N446" i="1"/>
  <c r="K446" i="1"/>
  <c r="L446" i="1"/>
  <c r="J446" i="1"/>
  <c r="N442" i="1"/>
  <c r="K442" i="1"/>
  <c r="L442" i="1"/>
  <c r="J442" i="1"/>
  <c r="N438" i="1"/>
  <c r="K438" i="1"/>
  <c r="L438" i="1"/>
  <c r="J438" i="1"/>
  <c r="N434" i="1"/>
  <c r="K434" i="1"/>
  <c r="L434" i="1"/>
  <c r="J434" i="1"/>
  <c r="N430" i="1"/>
  <c r="K430" i="1"/>
  <c r="L430" i="1"/>
  <c r="J430" i="1"/>
  <c r="N426" i="1"/>
  <c r="K426" i="1"/>
  <c r="L426" i="1"/>
  <c r="J426" i="1"/>
  <c r="N422" i="1"/>
  <c r="K422" i="1"/>
  <c r="L422" i="1"/>
  <c r="J422" i="1"/>
  <c r="N418" i="1"/>
  <c r="K418" i="1"/>
  <c r="L418" i="1"/>
  <c r="J418" i="1"/>
  <c r="N414" i="1"/>
  <c r="K414" i="1"/>
  <c r="L414" i="1"/>
  <c r="J414" i="1"/>
  <c r="N410" i="1"/>
  <c r="K410" i="1"/>
  <c r="L410" i="1"/>
  <c r="J410" i="1"/>
  <c r="N406" i="1"/>
  <c r="K406" i="1"/>
  <c r="L406" i="1"/>
  <c r="J406" i="1"/>
  <c r="N402" i="1"/>
  <c r="K402" i="1"/>
  <c r="L402" i="1"/>
  <c r="J402" i="1"/>
  <c r="N398" i="1"/>
  <c r="K398" i="1"/>
  <c r="L398" i="1"/>
  <c r="J398" i="1"/>
  <c r="N394" i="1"/>
  <c r="K394" i="1"/>
  <c r="L394" i="1"/>
  <c r="J394" i="1"/>
  <c r="N390" i="1"/>
  <c r="K390" i="1"/>
  <c r="L390" i="1"/>
  <c r="J390" i="1"/>
  <c r="N386" i="1"/>
  <c r="K386" i="1"/>
  <c r="L386" i="1"/>
  <c r="J386" i="1"/>
  <c r="N382" i="1"/>
  <c r="K382" i="1"/>
  <c r="L382" i="1"/>
  <c r="J382" i="1"/>
  <c r="N378" i="1"/>
  <c r="K378" i="1"/>
  <c r="L378" i="1"/>
  <c r="J378" i="1"/>
  <c r="N374" i="1"/>
  <c r="K374" i="1"/>
  <c r="L374" i="1"/>
  <c r="J374" i="1"/>
  <c r="N370" i="1"/>
  <c r="K370" i="1"/>
  <c r="L370" i="1"/>
  <c r="J370" i="1"/>
  <c r="N366" i="1"/>
  <c r="K366" i="1"/>
  <c r="L366" i="1"/>
  <c r="J366" i="1"/>
  <c r="N362" i="1"/>
  <c r="K362" i="1"/>
  <c r="L362" i="1"/>
  <c r="J362" i="1"/>
  <c r="N358" i="1"/>
  <c r="K358" i="1"/>
  <c r="L358" i="1"/>
  <c r="J358" i="1"/>
  <c r="N354" i="1"/>
  <c r="K354" i="1"/>
  <c r="L354" i="1"/>
  <c r="J354" i="1"/>
  <c r="N350" i="1"/>
  <c r="K350" i="1"/>
  <c r="L350" i="1"/>
  <c r="J350" i="1"/>
  <c r="N346" i="1"/>
  <c r="K346" i="1"/>
  <c r="L346" i="1"/>
  <c r="J346" i="1"/>
  <c r="N342" i="1"/>
  <c r="K342" i="1"/>
  <c r="L342" i="1"/>
  <c r="J342" i="1"/>
  <c r="N338" i="1"/>
  <c r="K338" i="1"/>
  <c r="L338" i="1"/>
  <c r="J338" i="1"/>
  <c r="N334" i="1"/>
  <c r="K334" i="1"/>
  <c r="L334" i="1"/>
  <c r="J334" i="1"/>
  <c r="N330" i="1"/>
  <c r="K330" i="1"/>
  <c r="L330" i="1"/>
  <c r="J330" i="1"/>
  <c r="N326" i="1"/>
  <c r="K326" i="1"/>
  <c r="L326" i="1"/>
  <c r="J326" i="1"/>
  <c r="N322" i="1"/>
  <c r="K322" i="1"/>
  <c r="L322" i="1"/>
  <c r="J322" i="1"/>
  <c r="N318" i="1"/>
  <c r="K318" i="1"/>
  <c r="L318" i="1"/>
  <c r="J318" i="1"/>
  <c r="N314" i="1"/>
  <c r="K314" i="1"/>
  <c r="L314" i="1"/>
  <c r="J314" i="1"/>
  <c r="N310" i="1"/>
  <c r="K310" i="1"/>
  <c r="L310" i="1"/>
  <c r="J310" i="1"/>
  <c r="N306" i="1"/>
  <c r="K306" i="1"/>
  <c r="L306" i="1"/>
  <c r="J306" i="1"/>
  <c r="N302" i="1"/>
  <c r="K302" i="1"/>
  <c r="L302" i="1"/>
  <c r="J302" i="1"/>
  <c r="N298" i="1"/>
  <c r="K298" i="1"/>
  <c r="L298" i="1"/>
  <c r="J298" i="1"/>
  <c r="N294" i="1"/>
  <c r="K294" i="1"/>
  <c r="L294" i="1"/>
  <c r="J294" i="1"/>
  <c r="N290" i="1"/>
  <c r="K290" i="1"/>
  <c r="L290" i="1"/>
  <c r="J290" i="1"/>
  <c r="N286" i="1"/>
  <c r="K286" i="1"/>
  <c r="L286" i="1"/>
  <c r="J286" i="1"/>
  <c r="N282" i="1"/>
  <c r="K282" i="1"/>
  <c r="L282" i="1"/>
  <c r="J282" i="1"/>
  <c r="N278" i="1"/>
  <c r="K278" i="1"/>
  <c r="L278" i="1"/>
  <c r="J278" i="1"/>
  <c r="N274" i="1"/>
  <c r="K274" i="1"/>
  <c r="J274" i="1"/>
  <c r="L274" i="1"/>
  <c r="N270" i="1"/>
  <c r="K270" i="1"/>
  <c r="L270" i="1"/>
  <c r="J270" i="1"/>
  <c r="N266" i="1"/>
  <c r="K266" i="1"/>
  <c r="J266" i="1"/>
  <c r="L266" i="1"/>
  <c r="N262" i="1"/>
  <c r="K262" i="1"/>
  <c r="L262" i="1"/>
  <c r="J262" i="1"/>
  <c r="N258" i="1"/>
  <c r="K258" i="1"/>
  <c r="J258" i="1"/>
  <c r="L258" i="1"/>
  <c r="N254" i="1"/>
  <c r="K254" i="1"/>
  <c r="L254" i="1"/>
  <c r="J254" i="1"/>
  <c r="N250" i="1"/>
  <c r="K250" i="1"/>
  <c r="J250" i="1"/>
  <c r="L250" i="1"/>
  <c r="N246" i="1"/>
  <c r="K246" i="1"/>
  <c r="L246" i="1"/>
  <c r="J246" i="1"/>
  <c r="N242" i="1"/>
  <c r="K242" i="1"/>
  <c r="J242" i="1"/>
  <c r="L242" i="1"/>
  <c r="N238" i="1"/>
  <c r="J238" i="1"/>
  <c r="K238" i="1"/>
  <c r="L238" i="1"/>
  <c r="N234" i="1"/>
  <c r="J234" i="1"/>
  <c r="K234" i="1"/>
  <c r="L234" i="1"/>
  <c r="N230" i="1"/>
  <c r="J230" i="1"/>
  <c r="K230" i="1"/>
  <c r="L230" i="1"/>
  <c r="N226" i="1"/>
  <c r="J226" i="1"/>
  <c r="K226" i="1"/>
  <c r="L226" i="1"/>
  <c r="N222" i="1"/>
  <c r="J222" i="1"/>
  <c r="K222" i="1"/>
  <c r="L222" i="1"/>
  <c r="N218" i="1"/>
  <c r="J218" i="1"/>
  <c r="K218" i="1"/>
  <c r="L218" i="1"/>
  <c r="N214" i="1"/>
  <c r="J214" i="1"/>
  <c r="K214" i="1"/>
  <c r="L214" i="1"/>
  <c r="N210" i="1"/>
  <c r="J210" i="1"/>
  <c r="K210" i="1"/>
  <c r="L210" i="1"/>
  <c r="N206" i="1"/>
  <c r="J206" i="1"/>
  <c r="K206" i="1"/>
  <c r="L206" i="1"/>
  <c r="N202" i="1"/>
  <c r="J202" i="1"/>
  <c r="K202" i="1"/>
  <c r="L202" i="1"/>
  <c r="N198" i="1"/>
  <c r="J198" i="1"/>
  <c r="K198" i="1"/>
  <c r="L198" i="1"/>
  <c r="N194" i="1"/>
  <c r="J194" i="1"/>
  <c r="K194" i="1"/>
  <c r="L194" i="1"/>
  <c r="N190" i="1"/>
  <c r="J190" i="1"/>
  <c r="K190" i="1"/>
  <c r="L190" i="1"/>
  <c r="N186" i="1"/>
  <c r="J186" i="1"/>
  <c r="K186" i="1"/>
  <c r="L186" i="1"/>
  <c r="N182" i="1"/>
  <c r="J182" i="1"/>
  <c r="K182" i="1"/>
  <c r="L182" i="1"/>
  <c r="N178" i="1"/>
  <c r="J178" i="1"/>
  <c r="K178" i="1"/>
  <c r="L178" i="1"/>
  <c r="N174" i="1"/>
  <c r="J174" i="1"/>
  <c r="K174" i="1"/>
  <c r="L174" i="1"/>
  <c r="N170" i="1"/>
  <c r="J170" i="1"/>
  <c r="K170" i="1"/>
  <c r="L170" i="1"/>
  <c r="N166" i="1"/>
  <c r="J166" i="1"/>
  <c r="K166" i="1"/>
  <c r="L166" i="1"/>
  <c r="N162" i="1"/>
  <c r="J162" i="1"/>
  <c r="K162" i="1"/>
  <c r="L162" i="1"/>
  <c r="N158" i="1"/>
  <c r="J158" i="1"/>
  <c r="K158" i="1"/>
  <c r="L158" i="1"/>
  <c r="N154" i="1"/>
  <c r="J154" i="1"/>
  <c r="K154" i="1"/>
  <c r="L154" i="1"/>
  <c r="N150" i="1"/>
  <c r="J150" i="1"/>
  <c r="K150" i="1"/>
  <c r="L150" i="1"/>
  <c r="N146" i="1"/>
  <c r="J146" i="1"/>
  <c r="K146" i="1"/>
  <c r="L146" i="1"/>
  <c r="N142" i="1"/>
  <c r="J142" i="1"/>
  <c r="K142" i="1"/>
  <c r="L142" i="1"/>
  <c r="N138" i="1"/>
  <c r="J138" i="1"/>
  <c r="K138" i="1"/>
  <c r="L138" i="1"/>
  <c r="N134" i="1"/>
  <c r="J134" i="1"/>
  <c r="K134" i="1"/>
  <c r="L134" i="1"/>
  <c r="N130" i="1"/>
  <c r="J130" i="1"/>
  <c r="K130" i="1"/>
  <c r="L130" i="1"/>
  <c r="N126" i="1"/>
  <c r="J126" i="1"/>
  <c r="K126" i="1"/>
  <c r="L126" i="1"/>
  <c r="N122" i="1"/>
  <c r="J122" i="1"/>
  <c r="K122" i="1"/>
  <c r="L122" i="1"/>
  <c r="N118" i="1"/>
  <c r="J118" i="1"/>
  <c r="K118" i="1"/>
  <c r="L118" i="1"/>
  <c r="N114" i="1"/>
  <c r="J114" i="1"/>
  <c r="K114" i="1"/>
  <c r="L114" i="1"/>
  <c r="N110" i="1"/>
  <c r="J110" i="1"/>
  <c r="K110" i="1"/>
  <c r="L110" i="1"/>
  <c r="N106" i="1"/>
  <c r="J106" i="1"/>
  <c r="K106" i="1"/>
  <c r="L106" i="1"/>
  <c r="N102" i="1"/>
  <c r="J102" i="1"/>
  <c r="K102" i="1"/>
  <c r="L102" i="1"/>
  <c r="N98" i="1"/>
  <c r="J98" i="1"/>
  <c r="K98" i="1"/>
  <c r="L98" i="1"/>
  <c r="N94" i="1"/>
  <c r="J94" i="1"/>
  <c r="K94" i="1"/>
  <c r="L94" i="1"/>
  <c r="N90" i="1"/>
  <c r="J90" i="1"/>
  <c r="K90" i="1"/>
  <c r="L90" i="1"/>
  <c r="N86" i="1"/>
  <c r="J86" i="1"/>
  <c r="K86" i="1"/>
  <c r="L86" i="1"/>
  <c r="N82" i="1"/>
  <c r="J82" i="1"/>
  <c r="K82" i="1"/>
  <c r="L82" i="1"/>
  <c r="N78" i="1"/>
  <c r="J78" i="1"/>
  <c r="K78" i="1"/>
  <c r="L78" i="1"/>
  <c r="N74" i="1"/>
  <c r="J74" i="1"/>
  <c r="K74" i="1"/>
  <c r="L74" i="1"/>
  <c r="N70" i="1"/>
  <c r="J70" i="1"/>
  <c r="K70" i="1"/>
  <c r="L70" i="1"/>
  <c r="N66" i="1"/>
  <c r="J66" i="1"/>
  <c r="K66" i="1"/>
  <c r="L66" i="1"/>
  <c r="N62" i="1"/>
  <c r="J62" i="1"/>
  <c r="K62" i="1"/>
  <c r="L62" i="1"/>
  <c r="N58" i="1"/>
  <c r="J58" i="1"/>
  <c r="K58" i="1"/>
  <c r="L58" i="1"/>
  <c r="N54" i="1"/>
  <c r="J54" i="1"/>
  <c r="K54" i="1"/>
  <c r="L54" i="1"/>
  <c r="N50" i="1"/>
  <c r="J50" i="1"/>
  <c r="K50" i="1"/>
  <c r="L50" i="1"/>
  <c r="N46" i="1"/>
  <c r="J46" i="1"/>
  <c r="K46" i="1"/>
  <c r="L46" i="1"/>
  <c r="N42" i="1"/>
  <c r="J42" i="1"/>
  <c r="K42" i="1"/>
  <c r="L42" i="1"/>
  <c r="N38" i="1"/>
  <c r="J38" i="1"/>
  <c r="K38" i="1"/>
  <c r="L38" i="1"/>
  <c r="N4012" i="1"/>
  <c r="L4012" i="1"/>
  <c r="J4012" i="1"/>
  <c r="K4012" i="1"/>
  <c r="N4008" i="1"/>
  <c r="L4008" i="1"/>
  <c r="J4008" i="1"/>
  <c r="K4008" i="1"/>
  <c r="N4004" i="1"/>
  <c r="L4004" i="1"/>
  <c r="J4004" i="1"/>
  <c r="K4004" i="1"/>
  <c r="N4000" i="1"/>
  <c r="L4000" i="1"/>
  <c r="J4000" i="1"/>
  <c r="K4000" i="1"/>
  <c r="N3996" i="1"/>
  <c r="L3996" i="1"/>
  <c r="J3996" i="1"/>
  <c r="K3996" i="1"/>
  <c r="N3992" i="1"/>
  <c r="L3992" i="1"/>
  <c r="J3992" i="1"/>
  <c r="K3992" i="1"/>
  <c r="N3988" i="1"/>
  <c r="L3988" i="1"/>
  <c r="J3988" i="1"/>
  <c r="K3988" i="1"/>
  <c r="N3984" i="1"/>
  <c r="L3984" i="1"/>
  <c r="J3984" i="1"/>
  <c r="K3984" i="1"/>
  <c r="N3980" i="1"/>
  <c r="L3980" i="1"/>
  <c r="J3980" i="1"/>
  <c r="K3980" i="1"/>
  <c r="N3976" i="1"/>
  <c r="L3976" i="1"/>
  <c r="J3976" i="1"/>
  <c r="K3976" i="1"/>
  <c r="N3972" i="1"/>
  <c r="L3972" i="1"/>
  <c r="J3972" i="1"/>
  <c r="K3972" i="1"/>
  <c r="N3968" i="1"/>
  <c r="L3968" i="1"/>
  <c r="J3968" i="1"/>
  <c r="K3968" i="1"/>
  <c r="N3964" i="1"/>
  <c r="L3964" i="1"/>
  <c r="J3964" i="1"/>
  <c r="K3964" i="1"/>
  <c r="N3960" i="1"/>
  <c r="L3960" i="1"/>
  <c r="J3960" i="1"/>
  <c r="K3960" i="1"/>
  <c r="N3956" i="1"/>
  <c r="L3956" i="1"/>
  <c r="J3956" i="1"/>
  <c r="K3956" i="1"/>
  <c r="N3952" i="1"/>
  <c r="L3952" i="1"/>
  <c r="J3952" i="1"/>
  <c r="K3952" i="1"/>
  <c r="N3948" i="1"/>
  <c r="L3948" i="1"/>
  <c r="J3948" i="1"/>
  <c r="K3948" i="1"/>
  <c r="N3944" i="1"/>
  <c r="L3944" i="1"/>
  <c r="J3944" i="1"/>
  <c r="K3944" i="1"/>
  <c r="N3940" i="1"/>
  <c r="L3940" i="1"/>
  <c r="J3940" i="1"/>
  <c r="K3940" i="1"/>
  <c r="N3936" i="1"/>
  <c r="L3936" i="1"/>
  <c r="J3936" i="1"/>
  <c r="K3936" i="1"/>
  <c r="N3932" i="1"/>
  <c r="L3932" i="1"/>
  <c r="J3932" i="1"/>
  <c r="K3932" i="1"/>
  <c r="N3928" i="1"/>
  <c r="L3928" i="1"/>
  <c r="J3928" i="1"/>
  <c r="K3928" i="1"/>
  <c r="N3924" i="1"/>
  <c r="L3924" i="1"/>
  <c r="J3924" i="1"/>
  <c r="K3924" i="1"/>
  <c r="N3920" i="1"/>
  <c r="L3920" i="1"/>
  <c r="J3920" i="1"/>
  <c r="K3920" i="1"/>
  <c r="N3916" i="1"/>
  <c r="L3916" i="1"/>
  <c r="J3916" i="1"/>
  <c r="K3916" i="1"/>
  <c r="N3912" i="1"/>
  <c r="L3912" i="1"/>
  <c r="J3912" i="1"/>
  <c r="K3912" i="1"/>
  <c r="N3908" i="1"/>
  <c r="L3908" i="1"/>
  <c r="J3908" i="1"/>
  <c r="K3908" i="1"/>
  <c r="N3904" i="1"/>
  <c r="L3904" i="1"/>
  <c r="J3904" i="1"/>
  <c r="K3904" i="1"/>
  <c r="N3900" i="1"/>
  <c r="L3900" i="1"/>
  <c r="J3900" i="1"/>
  <c r="K3900" i="1"/>
  <c r="N3896" i="1"/>
  <c r="L3896" i="1"/>
  <c r="J3896" i="1"/>
  <c r="K3896" i="1"/>
  <c r="N3892" i="1"/>
  <c r="L3892" i="1"/>
  <c r="J3892" i="1"/>
  <c r="K3892" i="1"/>
  <c r="N3888" i="1"/>
  <c r="L3888" i="1"/>
  <c r="J3888" i="1"/>
  <c r="K3888" i="1"/>
  <c r="N3884" i="1"/>
  <c r="L3884" i="1"/>
  <c r="J3884" i="1"/>
  <c r="K3884" i="1"/>
  <c r="N3880" i="1"/>
  <c r="L3880" i="1"/>
  <c r="J3880" i="1"/>
  <c r="K3880" i="1"/>
  <c r="N3876" i="1"/>
  <c r="L3876" i="1"/>
  <c r="J3876" i="1"/>
  <c r="K3876" i="1"/>
  <c r="N3872" i="1"/>
  <c r="L3872" i="1"/>
  <c r="J3872" i="1"/>
  <c r="K3872" i="1"/>
  <c r="N3868" i="1"/>
  <c r="L3868" i="1"/>
  <c r="J3868" i="1"/>
  <c r="K3868" i="1"/>
  <c r="N3864" i="1"/>
  <c r="L3864" i="1"/>
  <c r="J3864" i="1"/>
  <c r="K3864" i="1"/>
  <c r="N3860" i="1"/>
  <c r="L3860" i="1"/>
  <c r="J3860" i="1"/>
  <c r="K3860" i="1"/>
  <c r="N3856" i="1"/>
  <c r="L3856" i="1"/>
  <c r="J3856" i="1"/>
  <c r="K3856" i="1"/>
  <c r="N3852" i="1"/>
  <c r="K3852" i="1"/>
  <c r="L3852" i="1"/>
  <c r="J3852" i="1"/>
  <c r="N3848" i="1"/>
  <c r="K3848" i="1"/>
  <c r="L3848" i="1"/>
  <c r="J3848" i="1"/>
  <c r="N3844" i="1"/>
  <c r="K3844" i="1"/>
  <c r="L3844" i="1"/>
  <c r="J3844" i="1"/>
  <c r="N3840" i="1"/>
  <c r="K3840" i="1"/>
  <c r="L3840" i="1"/>
  <c r="J3840" i="1"/>
  <c r="N3836" i="1"/>
  <c r="K3836" i="1"/>
  <c r="L3836" i="1"/>
  <c r="J3836" i="1"/>
  <c r="N3832" i="1"/>
  <c r="K3832" i="1"/>
  <c r="L3832" i="1"/>
  <c r="J3832" i="1"/>
  <c r="N3828" i="1"/>
  <c r="K3828" i="1"/>
  <c r="L3828" i="1"/>
  <c r="J3828" i="1"/>
  <c r="N3824" i="1"/>
  <c r="K3824" i="1"/>
  <c r="L3824" i="1"/>
  <c r="J3824" i="1"/>
  <c r="N3820" i="1"/>
  <c r="K3820" i="1"/>
  <c r="L3820" i="1"/>
  <c r="J3820" i="1"/>
  <c r="N3816" i="1"/>
  <c r="K3816" i="1"/>
  <c r="L3816" i="1"/>
  <c r="J3816" i="1"/>
  <c r="N3812" i="1"/>
  <c r="K3812" i="1"/>
  <c r="L3812" i="1"/>
  <c r="J3812" i="1"/>
  <c r="N3808" i="1"/>
  <c r="K3808" i="1"/>
  <c r="L3808" i="1"/>
  <c r="J3808" i="1"/>
  <c r="N3804" i="1"/>
  <c r="K3804" i="1"/>
  <c r="L3804" i="1"/>
  <c r="J3804" i="1"/>
  <c r="N3800" i="1"/>
  <c r="K3800" i="1"/>
  <c r="L3800" i="1"/>
  <c r="J3800" i="1"/>
  <c r="N3796" i="1"/>
  <c r="K3796" i="1"/>
  <c r="L3796" i="1"/>
  <c r="J3796" i="1"/>
  <c r="N3792" i="1"/>
  <c r="K3792" i="1"/>
  <c r="L3792" i="1"/>
  <c r="J3792" i="1"/>
  <c r="N3788" i="1"/>
  <c r="K3788" i="1"/>
  <c r="L3788" i="1"/>
  <c r="J3788" i="1"/>
  <c r="N3784" i="1"/>
  <c r="K3784" i="1"/>
  <c r="L3784" i="1"/>
  <c r="J3784" i="1"/>
  <c r="N3780" i="1"/>
  <c r="K3780" i="1"/>
  <c r="L3780" i="1"/>
  <c r="J3780" i="1"/>
  <c r="N3776" i="1"/>
  <c r="K3776" i="1"/>
  <c r="L3776" i="1"/>
  <c r="J3776" i="1"/>
  <c r="N3772" i="1"/>
  <c r="K3772" i="1"/>
  <c r="L3772" i="1"/>
  <c r="J3772" i="1"/>
  <c r="N3768" i="1"/>
  <c r="K3768" i="1"/>
  <c r="L3768" i="1"/>
  <c r="J3768" i="1"/>
  <c r="N3764" i="1"/>
  <c r="K3764" i="1"/>
  <c r="L3764" i="1"/>
  <c r="J3764" i="1"/>
  <c r="N3760" i="1"/>
  <c r="K3760" i="1"/>
  <c r="L3760" i="1"/>
  <c r="J3760" i="1"/>
  <c r="N3756" i="1"/>
  <c r="K3756" i="1"/>
  <c r="L3756" i="1"/>
  <c r="J3756" i="1"/>
  <c r="N3752" i="1"/>
  <c r="K3752" i="1"/>
  <c r="L3752" i="1"/>
  <c r="J3752" i="1"/>
  <c r="N3748" i="1"/>
  <c r="K3748" i="1"/>
  <c r="L3748" i="1"/>
  <c r="J3748" i="1"/>
  <c r="N3744" i="1"/>
  <c r="K3744" i="1"/>
  <c r="L3744" i="1"/>
  <c r="J3744" i="1"/>
  <c r="N3740" i="1"/>
  <c r="K3740" i="1"/>
  <c r="L3740" i="1"/>
  <c r="J3740" i="1"/>
  <c r="N3736" i="1"/>
  <c r="K3736" i="1"/>
  <c r="L3736" i="1"/>
  <c r="J3736" i="1"/>
  <c r="N3732" i="1"/>
  <c r="K3732" i="1"/>
  <c r="L3732" i="1"/>
  <c r="J3732" i="1"/>
  <c r="N3728" i="1"/>
  <c r="K3728" i="1"/>
  <c r="L3728" i="1"/>
  <c r="J3728" i="1"/>
  <c r="N3724" i="1"/>
  <c r="K3724" i="1"/>
  <c r="L3724" i="1"/>
  <c r="J3724" i="1"/>
  <c r="N3720" i="1"/>
  <c r="K3720" i="1"/>
  <c r="L3720" i="1"/>
  <c r="J3720" i="1"/>
  <c r="N3716" i="1"/>
  <c r="K3716" i="1"/>
  <c r="L3716" i="1"/>
  <c r="J3716" i="1"/>
  <c r="N3712" i="1"/>
  <c r="K3712" i="1"/>
  <c r="L3712" i="1"/>
  <c r="J3712" i="1"/>
  <c r="N3708" i="1"/>
  <c r="K3708" i="1"/>
  <c r="L3708" i="1"/>
  <c r="J3708" i="1"/>
  <c r="N3704" i="1"/>
  <c r="K3704" i="1"/>
  <c r="L3704" i="1"/>
  <c r="J3704" i="1"/>
  <c r="N3700" i="1"/>
  <c r="K3700" i="1"/>
  <c r="L3700" i="1"/>
  <c r="J3700" i="1"/>
  <c r="N3696" i="1"/>
  <c r="K3696" i="1"/>
  <c r="L3696" i="1"/>
  <c r="J3696" i="1"/>
  <c r="N3692" i="1"/>
  <c r="K3692" i="1"/>
  <c r="L3692" i="1"/>
  <c r="J3692" i="1"/>
  <c r="N3688" i="1"/>
  <c r="K3688" i="1"/>
  <c r="L3688" i="1"/>
  <c r="J3688" i="1"/>
  <c r="N3684" i="1"/>
  <c r="K3684" i="1"/>
  <c r="L3684" i="1"/>
  <c r="J3684" i="1"/>
  <c r="N3680" i="1"/>
  <c r="K3680" i="1"/>
  <c r="L3680" i="1"/>
  <c r="J3680" i="1"/>
  <c r="N3676" i="1"/>
  <c r="K3676" i="1"/>
  <c r="L3676" i="1"/>
  <c r="J3676" i="1"/>
  <c r="N3672" i="1"/>
  <c r="K3672" i="1"/>
  <c r="L3672" i="1"/>
  <c r="J3672" i="1"/>
  <c r="N3668" i="1"/>
  <c r="K3668" i="1"/>
  <c r="L3668" i="1"/>
  <c r="J3668" i="1"/>
  <c r="N3664" i="1"/>
  <c r="K3664" i="1"/>
  <c r="L3664" i="1"/>
  <c r="J3664" i="1"/>
  <c r="N3660" i="1"/>
  <c r="K3660" i="1"/>
  <c r="L3660" i="1"/>
  <c r="J3660" i="1"/>
  <c r="N3656" i="1"/>
  <c r="K3656" i="1"/>
  <c r="L3656" i="1"/>
  <c r="J3656" i="1"/>
  <c r="N3652" i="1"/>
  <c r="K3652" i="1"/>
  <c r="L3652" i="1"/>
  <c r="J3652" i="1"/>
  <c r="N3648" i="1"/>
  <c r="K3648" i="1"/>
  <c r="L3648" i="1"/>
  <c r="J3648" i="1"/>
  <c r="N3644" i="1"/>
  <c r="K3644" i="1"/>
  <c r="L3644" i="1"/>
  <c r="J3644" i="1"/>
  <c r="N3640" i="1"/>
  <c r="K3640" i="1"/>
  <c r="L3640" i="1"/>
  <c r="J3640" i="1"/>
  <c r="N3636" i="1"/>
  <c r="K3636" i="1"/>
  <c r="L3636" i="1"/>
  <c r="J3636" i="1"/>
  <c r="N3632" i="1"/>
  <c r="K3632" i="1"/>
  <c r="L3632" i="1"/>
  <c r="J3632" i="1"/>
  <c r="N3628" i="1"/>
  <c r="K3628" i="1"/>
  <c r="L3628" i="1"/>
  <c r="J3628" i="1"/>
  <c r="N3624" i="1"/>
  <c r="K3624" i="1"/>
  <c r="L3624" i="1"/>
  <c r="J3624" i="1"/>
  <c r="N3620" i="1"/>
  <c r="K3620" i="1"/>
  <c r="L3620" i="1"/>
  <c r="J3620" i="1"/>
  <c r="N3616" i="1"/>
  <c r="K3616" i="1"/>
  <c r="L3616" i="1"/>
  <c r="J3616" i="1"/>
  <c r="N3612" i="1"/>
  <c r="K3612" i="1"/>
  <c r="L3612" i="1"/>
  <c r="J3612" i="1"/>
  <c r="N3608" i="1"/>
  <c r="K3608" i="1"/>
  <c r="L3608" i="1"/>
  <c r="J3608" i="1"/>
  <c r="N3604" i="1"/>
  <c r="K3604" i="1"/>
  <c r="L3604" i="1"/>
  <c r="J3604" i="1"/>
  <c r="N3600" i="1"/>
  <c r="K3600" i="1"/>
  <c r="L3600" i="1"/>
  <c r="J3600" i="1"/>
  <c r="N3596" i="1"/>
  <c r="K3596" i="1"/>
  <c r="L3596" i="1"/>
  <c r="J3596" i="1"/>
  <c r="N3592" i="1"/>
  <c r="K3592" i="1"/>
  <c r="L3592" i="1"/>
  <c r="J3592" i="1"/>
  <c r="N3588" i="1"/>
  <c r="K3588" i="1"/>
  <c r="L3588" i="1"/>
  <c r="J3588" i="1"/>
  <c r="N3584" i="1"/>
  <c r="K3584" i="1"/>
  <c r="L3584" i="1"/>
  <c r="J3584" i="1"/>
  <c r="N3580" i="1"/>
  <c r="K3580" i="1"/>
  <c r="L3580" i="1"/>
  <c r="J3580" i="1"/>
  <c r="N3576" i="1"/>
  <c r="K3576" i="1"/>
  <c r="L3576" i="1"/>
  <c r="J3576" i="1"/>
  <c r="N3572" i="1"/>
  <c r="K3572" i="1"/>
  <c r="L3572" i="1"/>
  <c r="J3572" i="1"/>
  <c r="N3568" i="1"/>
  <c r="K3568" i="1"/>
  <c r="L3568" i="1"/>
  <c r="J3568" i="1"/>
  <c r="N3564" i="1"/>
  <c r="K3564" i="1"/>
  <c r="L3564" i="1"/>
  <c r="J3564" i="1"/>
  <c r="N3560" i="1"/>
  <c r="K3560" i="1"/>
  <c r="L3560" i="1"/>
  <c r="J3560" i="1"/>
  <c r="N3556" i="1"/>
  <c r="K3556" i="1"/>
  <c r="L3556" i="1"/>
  <c r="J3556" i="1"/>
  <c r="N3552" i="1"/>
  <c r="K3552" i="1"/>
  <c r="L3552" i="1"/>
  <c r="J3552" i="1"/>
  <c r="N3548" i="1"/>
  <c r="K3548" i="1"/>
  <c r="L3548" i="1"/>
  <c r="J3548" i="1"/>
  <c r="N3544" i="1"/>
  <c r="K3544" i="1"/>
  <c r="L3544" i="1"/>
  <c r="J3544" i="1"/>
  <c r="N3540" i="1"/>
  <c r="K3540" i="1"/>
  <c r="L3540" i="1"/>
  <c r="J3540" i="1"/>
  <c r="N3536" i="1"/>
  <c r="K3536" i="1"/>
  <c r="L3536" i="1"/>
  <c r="J3536" i="1"/>
  <c r="N3532" i="1"/>
  <c r="K3532" i="1"/>
  <c r="L3532" i="1"/>
  <c r="J3532" i="1"/>
  <c r="N3528" i="1"/>
  <c r="K3528" i="1"/>
  <c r="L3528" i="1"/>
  <c r="J3528" i="1"/>
  <c r="N3524" i="1"/>
  <c r="K3524" i="1"/>
  <c r="L3524" i="1"/>
  <c r="J3524" i="1"/>
  <c r="N3520" i="1"/>
  <c r="K3520" i="1"/>
  <c r="L3520" i="1"/>
  <c r="J3520" i="1"/>
  <c r="N3516" i="1"/>
  <c r="K3516" i="1"/>
  <c r="L3516" i="1"/>
  <c r="J3516" i="1"/>
  <c r="N3512" i="1"/>
  <c r="K3512" i="1"/>
  <c r="L3512" i="1"/>
  <c r="J3512" i="1"/>
  <c r="N3508" i="1"/>
  <c r="K3508" i="1"/>
  <c r="L3508" i="1"/>
  <c r="J3508" i="1"/>
  <c r="N3504" i="1"/>
  <c r="K3504" i="1"/>
  <c r="L3504" i="1"/>
  <c r="J3504" i="1"/>
  <c r="N3500" i="1"/>
  <c r="K3500" i="1"/>
  <c r="L3500" i="1"/>
  <c r="J3500" i="1"/>
  <c r="N3496" i="1"/>
  <c r="K3496" i="1"/>
  <c r="L3496" i="1"/>
  <c r="J3496" i="1"/>
  <c r="N3492" i="1"/>
  <c r="K3492" i="1"/>
  <c r="L3492" i="1"/>
  <c r="J3492" i="1"/>
  <c r="N3488" i="1"/>
  <c r="K3488" i="1"/>
  <c r="L3488" i="1"/>
  <c r="J3488" i="1"/>
  <c r="N3484" i="1"/>
  <c r="K3484" i="1"/>
  <c r="L3484" i="1"/>
  <c r="J3484" i="1"/>
  <c r="N3480" i="1"/>
  <c r="K3480" i="1"/>
  <c r="L3480" i="1"/>
  <c r="J3480" i="1"/>
  <c r="N3476" i="1"/>
  <c r="K3476" i="1"/>
  <c r="L3476" i="1"/>
  <c r="J3476" i="1"/>
  <c r="N3472" i="1"/>
  <c r="K3472" i="1"/>
  <c r="L3472" i="1"/>
  <c r="J3472" i="1"/>
  <c r="N3468" i="1"/>
  <c r="K3468" i="1"/>
  <c r="L3468" i="1"/>
  <c r="J3468" i="1"/>
  <c r="N3464" i="1"/>
  <c r="K3464" i="1"/>
  <c r="L3464" i="1"/>
  <c r="J3464" i="1"/>
  <c r="N3460" i="1"/>
  <c r="K3460" i="1"/>
  <c r="L3460" i="1"/>
  <c r="J3460" i="1"/>
  <c r="N3456" i="1"/>
  <c r="K3456" i="1"/>
  <c r="L3456" i="1"/>
  <c r="J3456" i="1"/>
  <c r="N3452" i="1"/>
  <c r="K3452" i="1"/>
  <c r="L3452" i="1"/>
  <c r="J3452" i="1"/>
  <c r="N3448" i="1"/>
  <c r="K3448" i="1"/>
  <c r="L3448" i="1"/>
  <c r="J3448" i="1"/>
  <c r="N3444" i="1"/>
  <c r="K3444" i="1"/>
  <c r="L3444" i="1"/>
  <c r="J3444" i="1"/>
  <c r="N3440" i="1"/>
  <c r="K3440" i="1"/>
  <c r="L3440" i="1"/>
  <c r="J3440" i="1"/>
  <c r="N3436" i="1"/>
  <c r="K3436" i="1"/>
  <c r="L3436" i="1"/>
  <c r="J3436" i="1"/>
  <c r="N3432" i="1"/>
  <c r="K3432" i="1"/>
  <c r="L3432" i="1"/>
  <c r="J3432" i="1"/>
  <c r="N3428" i="1"/>
  <c r="K3428" i="1"/>
  <c r="L3428" i="1"/>
  <c r="J3428" i="1"/>
  <c r="N3424" i="1"/>
  <c r="K3424" i="1"/>
  <c r="L3424" i="1"/>
  <c r="J3424" i="1"/>
  <c r="N3420" i="1"/>
  <c r="K3420" i="1"/>
  <c r="L3420" i="1"/>
  <c r="J3420" i="1"/>
  <c r="N3416" i="1"/>
  <c r="K3416" i="1"/>
  <c r="L3416" i="1"/>
  <c r="J3416" i="1"/>
  <c r="N3412" i="1"/>
  <c r="K3412" i="1"/>
  <c r="L3412" i="1"/>
  <c r="J3412" i="1"/>
  <c r="N3408" i="1"/>
  <c r="K3408" i="1"/>
  <c r="L3408" i="1"/>
  <c r="J3408" i="1"/>
  <c r="N3404" i="1"/>
  <c r="K3404" i="1"/>
  <c r="L3404" i="1"/>
  <c r="J3404" i="1"/>
  <c r="N3400" i="1"/>
  <c r="K3400" i="1"/>
  <c r="L3400" i="1"/>
  <c r="J3400" i="1"/>
  <c r="N3396" i="1"/>
  <c r="K3396" i="1"/>
  <c r="L3396" i="1"/>
  <c r="J3396" i="1"/>
  <c r="N3392" i="1"/>
  <c r="K3392" i="1"/>
  <c r="L3392" i="1"/>
  <c r="J3392" i="1"/>
  <c r="N3388" i="1"/>
  <c r="K3388" i="1"/>
  <c r="L3388" i="1"/>
  <c r="J3388" i="1"/>
  <c r="N3384" i="1"/>
  <c r="K3384" i="1"/>
  <c r="L3384" i="1"/>
  <c r="J3384" i="1"/>
  <c r="N3380" i="1"/>
  <c r="K3380" i="1"/>
  <c r="L3380" i="1"/>
  <c r="J3380" i="1"/>
  <c r="N3376" i="1"/>
  <c r="K3376" i="1"/>
  <c r="L3376" i="1"/>
  <c r="J3376" i="1"/>
  <c r="N3372" i="1"/>
  <c r="K3372" i="1"/>
  <c r="L3372" i="1"/>
  <c r="J3372" i="1"/>
  <c r="N3368" i="1"/>
  <c r="K3368" i="1"/>
  <c r="L3368" i="1"/>
  <c r="J3368" i="1"/>
  <c r="N3364" i="1"/>
  <c r="K3364" i="1"/>
  <c r="L3364" i="1"/>
  <c r="J3364" i="1"/>
  <c r="N3360" i="1"/>
  <c r="K3360" i="1"/>
  <c r="L3360" i="1"/>
  <c r="J3360" i="1"/>
  <c r="N3356" i="1"/>
  <c r="K3356" i="1"/>
  <c r="L3356" i="1"/>
  <c r="J3356" i="1"/>
  <c r="N3352" i="1"/>
  <c r="K3352" i="1"/>
  <c r="L3352" i="1"/>
  <c r="J3352" i="1"/>
  <c r="N3348" i="1"/>
  <c r="K3348" i="1"/>
  <c r="L3348" i="1"/>
  <c r="J3348" i="1"/>
  <c r="N3344" i="1"/>
  <c r="K3344" i="1"/>
  <c r="L3344" i="1"/>
  <c r="J3344" i="1"/>
  <c r="N3340" i="1"/>
  <c r="K3340" i="1"/>
  <c r="L3340" i="1"/>
  <c r="J3340" i="1"/>
  <c r="N3336" i="1"/>
  <c r="K3336" i="1"/>
  <c r="L3336" i="1"/>
  <c r="J3336" i="1"/>
  <c r="N3332" i="1"/>
  <c r="K3332" i="1"/>
  <c r="L3332" i="1"/>
  <c r="J3332" i="1"/>
  <c r="N3328" i="1"/>
  <c r="K3328" i="1"/>
  <c r="L3328" i="1"/>
  <c r="J3328" i="1"/>
  <c r="N3324" i="1"/>
  <c r="K3324" i="1"/>
  <c r="L3324" i="1"/>
  <c r="J3324" i="1"/>
  <c r="N3320" i="1"/>
  <c r="K3320" i="1"/>
  <c r="L3320" i="1"/>
  <c r="J3320" i="1"/>
  <c r="N3316" i="1"/>
  <c r="K3316" i="1"/>
  <c r="L3316" i="1"/>
  <c r="J3316" i="1"/>
  <c r="N3312" i="1"/>
  <c r="K3312" i="1"/>
  <c r="L3312" i="1"/>
  <c r="J3312" i="1"/>
  <c r="N3308" i="1"/>
  <c r="K3308" i="1"/>
  <c r="L3308" i="1"/>
  <c r="J3308" i="1"/>
  <c r="N3304" i="1"/>
  <c r="K3304" i="1"/>
  <c r="L3304" i="1"/>
  <c r="J3304" i="1"/>
  <c r="N3300" i="1"/>
  <c r="K3300" i="1"/>
  <c r="L3300" i="1"/>
  <c r="J3300" i="1"/>
  <c r="N3296" i="1"/>
  <c r="K3296" i="1"/>
  <c r="L3296" i="1"/>
  <c r="J3296" i="1"/>
  <c r="N3292" i="1"/>
  <c r="K3292" i="1"/>
  <c r="L3292" i="1"/>
  <c r="J3292" i="1"/>
  <c r="N3288" i="1"/>
  <c r="K3288" i="1"/>
  <c r="L3288" i="1"/>
  <c r="J3288" i="1"/>
  <c r="N3284" i="1"/>
  <c r="K3284" i="1"/>
  <c r="L3284" i="1"/>
  <c r="J3284" i="1"/>
  <c r="N3280" i="1"/>
  <c r="K3280" i="1"/>
  <c r="L3280" i="1"/>
  <c r="J3280" i="1"/>
  <c r="N3276" i="1"/>
  <c r="K3276" i="1"/>
  <c r="L3276" i="1"/>
  <c r="J3276" i="1"/>
  <c r="N3272" i="1"/>
  <c r="K3272" i="1"/>
  <c r="L3272" i="1"/>
  <c r="J3272" i="1"/>
  <c r="N3268" i="1"/>
  <c r="K3268" i="1"/>
  <c r="L3268" i="1"/>
  <c r="J3268" i="1"/>
  <c r="N3264" i="1"/>
  <c r="K3264" i="1"/>
  <c r="L3264" i="1"/>
  <c r="J3264" i="1"/>
  <c r="N3260" i="1"/>
  <c r="K3260" i="1"/>
  <c r="L3260" i="1"/>
  <c r="J3260" i="1"/>
  <c r="N3256" i="1"/>
  <c r="K3256" i="1"/>
  <c r="L3256" i="1"/>
  <c r="J3256" i="1"/>
  <c r="N3252" i="1"/>
  <c r="K3252" i="1"/>
  <c r="L3252" i="1"/>
  <c r="J3252" i="1"/>
  <c r="N3248" i="1"/>
  <c r="K3248" i="1"/>
  <c r="L3248" i="1"/>
  <c r="J3248" i="1"/>
  <c r="N3244" i="1"/>
  <c r="K3244" i="1"/>
  <c r="L3244" i="1"/>
  <c r="J3244" i="1"/>
  <c r="N3240" i="1"/>
  <c r="K3240" i="1"/>
  <c r="L3240" i="1"/>
  <c r="J3240" i="1"/>
  <c r="N3236" i="1"/>
  <c r="K3236" i="1"/>
  <c r="L3236" i="1"/>
  <c r="J3236" i="1"/>
  <c r="N3232" i="1"/>
  <c r="K3232" i="1"/>
  <c r="L3232" i="1"/>
  <c r="J3232" i="1"/>
  <c r="N3228" i="1"/>
  <c r="K3228" i="1"/>
  <c r="L3228" i="1"/>
  <c r="J3228" i="1"/>
  <c r="N3224" i="1"/>
  <c r="K3224" i="1"/>
  <c r="L3224" i="1"/>
  <c r="J3224" i="1"/>
  <c r="N3220" i="1"/>
  <c r="K3220" i="1"/>
  <c r="L3220" i="1"/>
  <c r="J3220" i="1"/>
  <c r="N3216" i="1"/>
  <c r="K3216" i="1"/>
  <c r="L3216" i="1"/>
  <c r="J3216" i="1"/>
  <c r="N3212" i="1"/>
  <c r="K3212" i="1"/>
  <c r="L3212" i="1"/>
  <c r="J3212" i="1"/>
  <c r="N3208" i="1"/>
  <c r="K3208" i="1"/>
  <c r="L3208" i="1"/>
  <c r="J3208" i="1"/>
  <c r="N3204" i="1"/>
  <c r="K3204" i="1"/>
  <c r="L3204" i="1"/>
  <c r="J3204" i="1"/>
  <c r="N3200" i="1"/>
  <c r="K3200" i="1"/>
  <c r="L3200" i="1"/>
  <c r="J3200" i="1"/>
  <c r="N3196" i="1"/>
  <c r="K3196" i="1"/>
  <c r="L3196" i="1"/>
  <c r="J3196" i="1"/>
  <c r="N3192" i="1"/>
  <c r="K3192" i="1"/>
  <c r="L3192" i="1"/>
  <c r="J3192" i="1"/>
  <c r="N3188" i="1"/>
  <c r="K3188" i="1"/>
  <c r="L3188" i="1"/>
  <c r="J3188" i="1"/>
  <c r="N3184" i="1"/>
  <c r="K3184" i="1"/>
  <c r="L3184" i="1"/>
  <c r="J3184" i="1"/>
  <c r="N3180" i="1"/>
  <c r="K3180" i="1"/>
  <c r="L3180" i="1"/>
  <c r="J3180" i="1"/>
  <c r="N3176" i="1"/>
  <c r="K3176" i="1"/>
  <c r="L3176" i="1"/>
  <c r="J3176" i="1"/>
  <c r="N3172" i="1"/>
  <c r="K3172" i="1"/>
  <c r="L3172" i="1"/>
  <c r="J3172" i="1"/>
  <c r="N3168" i="1"/>
  <c r="K3168" i="1"/>
  <c r="L3168" i="1"/>
  <c r="J3168" i="1"/>
  <c r="N3164" i="1"/>
  <c r="K3164" i="1"/>
  <c r="L3164" i="1"/>
  <c r="J3164" i="1"/>
  <c r="N3160" i="1"/>
  <c r="K3160" i="1"/>
  <c r="L3160" i="1"/>
  <c r="J3160" i="1"/>
  <c r="N3156" i="1"/>
  <c r="K3156" i="1"/>
  <c r="L3156" i="1"/>
  <c r="J3156" i="1"/>
  <c r="N3152" i="1"/>
  <c r="K3152" i="1"/>
  <c r="L3152" i="1"/>
  <c r="J3152" i="1"/>
  <c r="N3148" i="1"/>
  <c r="K3148" i="1"/>
  <c r="L3148" i="1"/>
  <c r="J3148" i="1"/>
  <c r="N3144" i="1"/>
  <c r="K3144" i="1"/>
  <c r="L3144" i="1"/>
  <c r="J3144" i="1"/>
  <c r="N3140" i="1"/>
  <c r="K3140" i="1"/>
  <c r="L3140" i="1"/>
  <c r="J3140" i="1"/>
  <c r="N3136" i="1"/>
  <c r="K3136" i="1"/>
  <c r="L3136" i="1"/>
  <c r="J3136" i="1"/>
  <c r="N3132" i="1"/>
  <c r="K3132" i="1"/>
  <c r="L3132" i="1"/>
  <c r="J3132" i="1"/>
  <c r="N3128" i="1"/>
  <c r="K3128" i="1"/>
  <c r="L3128" i="1"/>
  <c r="J3128" i="1"/>
  <c r="N3124" i="1"/>
  <c r="K3124" i="1"/>
  <c r="L3124" i="1"/>
  <c r="J3124" i="1"/>
  <c r="N3120" i="1"/>
  <c r="K3120" i="1"/>
  <c r="L3120" i="1"/>
  <c r="J3120" i="1"/>
  <c r="N3116" i="1"/>
  <c r="K3116" i="1"/>
  <c r="L3116" i="1"/>
  <c r="J3116" i="1"/>
  <c r="N3112" i="1"/>
  <c r="K3112" i="1"/>
  <c r="L3112" i="1"/>
  <c r="J3112" i="1"/>
  <c r="N3108" i="1"/>
  <c r="K3108" i="1"/>
  <c r="L3108" i="1"/>
  <c r="J3108" i="1"/>
  <c r="N3104" i="1"/>
  <c r="K3104" i="1"/>
  <c r="L3104" i="1"/>
  <c r="J3104" i="1"/>
  <c r="N3100" i="1"/>
  <c r="K3100" i="1"/>
  <c r="L3100" i="1"/>
  <c r="J3100" i="1"/>
  <c r="N3096" i="1"/>
  <c r="K3096" i="1"/>
  <c r="L3096" i="1"/>
  <c r="J3096" i="1"/>
  <c r="N3092" i="1"/>
  <c r="K3092" i="1"/>
  <c r="L3092" i="1"/>
  <c r="J3092" i="1"/>
  <c r="N3088" i="1"/>
  <c r="K3088" i="1"/>
  <c r="L3088" i="1"/>
  <c r="J3088" i="1"/>
  <c r="N3084" i="1"/>
  <c r="K3084" i="1"/>
  <c r="L3084" i="1"/>
  <c r="J3084" i="1"/>
  <c r="N3080" i="1"/>
  <c r="K3080" i="1"/>
  <c r="L3080" i="1"/>
  <c r="J3080" i="1"/>
  <c r="N3076" i="1"/>
  <c r="K3076" i="1"/>
  <c r="L3076" i="1"/>
  <c r="J3076" i="1"/>
  <c r="N3072" i="1"/>
  <c r="K3072" i="1"/>
  <c r="L3072" i="1"/>
  <c r="J3072" i="1"/>
  <c r="N3068" i="1"/>
  <c r="K3068" i="1"/>
  <c r="L3068" i="1"/>
  <c r="J3068" i="1"/>
  <c r="N3064" i="1"/>
  <c r="K3064" i="1"/>
  <c r="L3064" i="1"/>
  <c r="J3064" i="1"/>
  <c r="N3060" i="1"/>
  <c r="K3060" i="1"/>
  <c r="L3060" i="1"/>
  <c r="J3060" i="1"/>
  <c r="N3056" i="1"/>
  <c r="K3056" i="1"/>
  <c r="L3056" i="1"/>
  <c r="J3056" i="1"/>
  <c r="N3052" i="1"/>
  <c r="K3052" i="1"/>
  <c r="L3052" i="1"/>
  <c r="J3052" i="1"/>
  <c r="N3048" i="1"/>
  <c r="K3048" i="1"/>
  <c r="L3048" i="1"/>
  <c r="J3048" i="1"/>
  <c r="N3044" i="1"/>
  <c r="K3044" i="1"/>
  <c r="L3044" i="1"/>
  <c r="J3044" i="1"/>
  <c r="N3040" i="1"/>
  <c r="K3040" i="1"/>
  <c r="L3040" i="1"/>
  <c r="J3040" i="1"/>
  <c r="N3036" i="1"/>
  <c r="K3036" i="1"/>
  <c r="L3036" i="1"/>
  <c r="J3036" i="1"/>
  <c r="N3032" i="1"/>
  <c r="K3032" i="1"/>
  <c r="L3032" i="1"/>
  <c r="J3032" i="1"/>
  <c r="N3028" i="1"/>
  <c r="K3028" i="1"/>
  <c r="L3028" i="1"/>
  <c r="J3028" i="1"/>
  <c r="N3024" i="1"/>
  <c r="K3024" i="1"/>
  <c r="L3024" i="1"/>
  <c r="J3024" i="1"/>
  <c r="N3020" i="1"/>
  <c r="K3020" i="1"/>
  <c r="L3020" i="1"/>
  <c r="J3020" i="1"/>
  <c r="N3016" i="1"/>
  <c r="K3016" i="1"/>
  <c r="L3016" i="1"/>
  <c r="J3016" i="1"/>
  <c r="N3012" i="1"/>
  <c r="K3012" i="1"/>
  <c r="L3012" i="1"/>
  <c r="J3012" i="1"/>
  <c r="N3008" i="1"/>
  <c r="K3008" i="1"/>
  <c r="L3008" i="1"/>
  <c r="J3008" i="1"/>
  <c r="N3004" i="1"/>
  <c r="K3004" i="1"/>
  <c r="L3004" i="1"/>
  <c r="J3004" i="1"/>
  <c r="N3000" i="1"/>
  <c r="K3000" i="1"/>
  <c r="L3000" i="1"/>
  <c r="J3000" i="1"/>
  <c r="N2996" i="1"/>
  <c r="K2996" i="1"/>
  <c r="L2996" i="1"/>
  <c r="J2996" i="1"/>
  <c r="N2992" i="1"/>
  <c r="K2992" i="1"/>
  <c r="L2992" i="1"/>
  <c r="J2992" i="1"/>
  <c r="N2988" i="1"/>
  <c r="K2988" i="1"/>
  <c r="L2988" i="1"/>
  <c r="J2988" i="1"/>
  <c r="N2984" i="1"/>
  <c r="K2984" i="1"/>
  <c r="L2984" i="1"/>
  <c r="J2984" i="1"/>
  <c r="N2980" i="1"/>
  <c r="K2980" i="1"/>
  <c r="L2980" i="1"/>
  <c r="J2980" i="1"/>
  <c r="N2976" i="1"/>
  <c r="K2976" i="1"/>
  <c r="L2976" i="1"/>
  <c r="J2976" i="1"/>
  <c r="N2972" i="1"/>
  <c r="K2972" i="1"/>
  <c r="L2972" i="1"/>
  <c r="J2972" i="1"/>
  <c r="N2968" i="1"/>
  <c r="K2968" i="1"/>
  <c r="L2968" i="1"/>
  <c r="J2968" i="1"/>
  <c r="N2964" i="1"/>
  <c r="K2964" i="1"/>
  <c r="L2964" i="1"/>
  <c r="J2964" i="1"/>
  <c r="N2960" i="1"/>
  <c r="K2960" i="1"/>
  <c r="L2960" i="1"/>
  <c r="J2960" i="1"/>
  <c r="N2956" i="1"/>
  <c r="K2956" i="1"/>
  <c r="L2956" i="1"/>
  <c r="J2956" i="1"/>
  <c r="N2952" i="1"/>
  <c r="K2952" i="1"/>
  <c r="L2952" i="1"/>
  <c r="J2952" i="1"/>
  <c r="N2948" i="1"/>
  <c r="K2948" i="1"/>
  <c r="L2948" i="1"/>
  <c r="J2948" i="1"/>
  <c r="N2944" i="1"/>
  <c r="K2944" i="1"/>
  <c r="L2944" i="1"/>
  <c r="J2944" i="1"/>
  <c r="N2940" i="1"/>
  <c r="K2940" i="1"/>
  <c r="L2940" i="1"/>
  <c r="J2940" i="1"/>
  <c r="N2936" i="1"/>
  <c r="K2936" i="1"/>
  <c r="L2936" i="1"/>
  <c r="J2936" i="1"/>
  <c r="N2932" i="1"/>
  <c r="K2932" i="1"/>
  <c r="L2932" i="1"/>
  <c r="J2932" i="1"/>
  <c r="N2928" i="1"/>
  <c r="K2928" i="1"/>
  <c r="L2928" i="1"/>
  <c r="J2928" i="1"/>
  <c r="N2924" i="1"/>
  <c r="K2924" i="1"/>
  <c r="L2924" i="1"/>
  <c r="J2924" i="1"/>
  <c r="N2920" i="1"/>
  <c r="K2920" i="1"/>
  <c r="L2920" i="1"/>
  <c r="J2920" i="1"/>
  <c r="N2916" i="1"/>
  <c r="K2916" i="1"/>
  <c r="L2916" i="1"/>
  <c r="J2916" i="1"/>
  <c r="N2912" i="1"/>
  <c r="K2912" i="1"/>
  <c r="L2912" i="1"/>
  <c r="J2912" i="1"/>
  <c r="N2908" i="1"/>
  <c r="K2908" i="1"/>
  <c r="L2908" i="1"/>
  <c r="J2908" i="1"/>
  <c r="N2904" i="1"/>
  <c r="K2904" i="1"/>
  <c r="L2904" i="1"/>
  <c r="J2904" i="1"/>
  <c r="N2900" i="1"/>
  <c r="K2900" i="1"/>
  <c r="L2900" i="1"/>
  <c r="J2900" i="1"/>
  <c r="N2896" i="1"/>
  <c r="K2896" i="1"/>
  <c r="L2896" i="1"/>
  <c r="J2896" i="1"/>
  <c r="N2892" i="1"/>
  <c r="K2892" i="1"/>
  <c r="L2892" i="1"/>
  <c r="J2892" i="1"/>
  <c r="N2888" i="1"/>
  <c r="K2888" i="1"/>
  <c r="L2888" i="1"/>
  <c r="J2888" i="1"/>
  <c r="N2884" i="1"/>
  <c r="K2884" i="1"/>
  <c r="L2884" i="1"/>
  <c r="J2884" i="1"/>
  <c r="N2880" i="1"/>
  <c r="K2880" i="1"/>
  <c r="L2880" i="1"/>
  <c r="J2880" i="1"/>
  <c r="N2876" i="1"/>
  <c r="K2876" i="1"/>
  <c r="L2876" i="1"/>
  <c r="J2876" i="1"/>
  <c r="N2872" i="1"/>
  <c r="K2872" i="1"/>
  <c r="L2872" i="1"/>
  <c r="J2872" i="1"/>
  <c r="N2868" i="1"/>
  <c r="K2868" i="1"/>
  <c r="L2868" i="1"/>
  <c r="J2868" i="1"/>
  <c r="N2864" i="1"/>
  <c r="K2864" i="1"/>
  <c r="L2864" i="1"/>
  <c r="J2864" i="1"/>
  <c r="N2860" i="1"/>
  <c r="K2860" i="1"/>
  <c r="L2860" i="1"/>
  <c r="J2860" i="1"/>
  <c r="N2856" i="1"/>
  <c r="K2856" i="1"/>
  <c r="L2856" i="1"/>
  <c r="J2856" i="1"/>
  <c r="N2852" i="1"/>
  <c r="K2852" i="1"/>
  <c r="L2852" i="1"/>
  <c r="J2852" i="1"/>
  <c r="N2848" i="1"/>
  <c r="K2848" i="1"/>
  <c r="L2848" i="1"/>
  <c r="J2848" i="1"/>
  <c r="N2844" i="1"/>
  <c r="K2844" i="1"/>
  <c r="L2844" i="1"/>
  <c r="J2844" i="1"/>
  <c r="N2840" i="1"/>
  <c r="K2840" i="1"/>
  <c r="L2840" i="1"/>
  <c r="J2840" i="1"/>
  <c r="N2836" i="1"/>
  <c r="K2836" i="1"/>
  <c r="L2836" i="1"/>
  <c r="J2836" i="1"/>
  <c r="N2832" i="1"/>
  <c r="K2832" i="1"/>
  <c r="L2832" i="1"/>
  <c r="J2832" i="1"/>
  <c r="N2828" i="1"/>
  <c r="K2828" i="1"/>
  <c r="L2828" i="1"/>
  <c r="J2828" i="1"/>
  <c r="N2824" i="1"/>
  <c r="K2824" i="1"/>
  <c r="L2824" i="1"/>
  <c r="J2824" i="1"/>
  <c r="N2820" i="1"/>
  <c r="K2820" i="1"/>
  <c r="L2820" i="1"/>
  <c r="J2820" i="1"/>
  <c r="N2816" i="1"/>
  <c r="K2816" i="1"/>
  <c r="L2816" i="1"/>
  <c r="J2816" i="1"/>
  <c r="N2812" i="1"/>
  <c r="K2812" i="1"/>
  <c r="L2812" i="1"/>
  <c r="J2812" i="1"/>
  <c r="N2808" i="1"/>
  <c r="K2808" i="1"/>
  <c r="L2808" i="1"/>
  <c r="J2808" i="1"/>
  <c r="N2804" i="1"/>
  <c r="K2804" i="1"/>
  <c r="L2804" i="1"/>
  <c r="J2804" i="1"/>
  <c r="N2800" i="1"/>
  <c r="K2800" i="1"/>
  <c r="L2800" i="1"/>
  <c r="J2800" i="1"/>
  <c r="N2796" i="1"/>
  <c r="K2796" i="1"/>
  <c r="L2796" i="1"/>
  <c r="J2796" i="1"/>
  <c r="N2792" i="1"/>
  <c r="K2792" i="1"/>
  <c r="L2792" i="1"/>
  <c r="J2792" i="1"/>
  <c r="N2788" i="1"/>
  <c r="K2788" i="1"/>
  <c r="L2788" i="1"/>
  <c r="J2788" i="1"/>
  <c r="N2784" i="1"/>
  <c r="K2784" i="1"/>
  <c r="L2784" i="1"/>
  <c r="J2784" i="1"/>
  <c r="N2780" i="1"/>
  <c r="K2780" i="1"/>
  <c r="L2780" i="1"/>
  <c r="J2780" i="1"/>
  <c r="N2776" i="1"/>
  <c r="K2776" i="1"/>
  <c r="L2776" i="1"/>
  <c r="J2776" i="1"/>
  <c r="N2772" i="1"/>
  <c r="K2772" i="1"/>
  <c r="L2772" i="1"/>
  <c r="J2772" i="1"/>
  <c r="N2768" i="1"/>
  <c r="K2768" i="1"/>
  <c r="L2768" i="1"/>
  <c r="J2768" i="1"/>
  <c r="N2764" i="1"/>
  <c r="K2764" i="1"/>
  <c r="L2764" i="1"/>
  <c r="J2764" i="1"/>
  <c r="N2760" i="1"/>
  <c r="K2760" i="1"/>
  <c r="L2760" i="1"/>
  <c r="J2760" i="1"/>
  <c r="N2756" i="1"/>
  <c r="K2756" i="1"/>
  <c r="L2756" i="1"/>
  <c r="J2756" i="1"/>
  <c r="N2752" i="1"/>
  <c r="K2752" i="1"/>
  <c r="L2752" i="1"/>
  <c r="J2752" i="1"/>
  <c r="N2748" i="1"/>
  <c r="K2748" i="1"/>
  <c r="L2748" i="1"/>
  <c r="J2748" i="1"/>
  <c r="N2744" i="1"/>
  <c r="K2744" i="1"/>
  <c r="L2744" i="1"/>
  <c r="J2744" i="1"/>
  <c r="N2740" i="1"/>
  <c r="K2740" i="1"/>
  <c r="L2740" i="1"/>
  <c r="J2740" i="1"/>
  <c r="N2736" i="1"/>
  <c r="K2736" i="1"/>
  <c r="L2736" i="1"/>
  <c r="J2736" i="1"/>
  <c r="N2732" i="1"/>
  <c r="K2732" i="1"/>
  <c r="L2732" i="1"/>
  <c r="J2732" i="1"/>
  <c r="N2728" i="1"/>
  <c r="K2728" i="1"/>
  <c r="L2728" i="1"/>
  <c r="J2728" i="1"/>
  <c r="N2724" i="1"/>
  <c r="K2724" i="1"/>
  <c r="L2724" i="1"/>
  <c r="J2724" i="1"/>
  <c r="N2720" i="1"/>
  <c r="K2720" i="1"/>
  <c r="L2720" i="1"/>
  <c r="J2720" i="1"/>
  <c r="N2716" i="1"/>
  <c r="K2716" i="1"/>
  <c r="L2716" i="1"/>
  <c r="J2716" i="1"/>
  <c r="N2712" i="1"/>
  <c r="K2712" i="1"/>
  <c r="L2712" i="1"/>
  <c r="J2712" i="1"/>
  <c r="N2708" i="1"/>
  <c r="K2708" i="1"/>
  <c r="L2708" i="1"/>
  <c r="J2708" i="1"/>
  <c r="N2704" i="1"/>
  <c r="K2704" i="1"/>
  <c r="L2704" i="1"/>
  <c r="J2704" i="1"/>
  <c r="N2700" i="1"/>
  <c r="K2700" i="1"/>
  <c r="L2700" i="1"/>
  <c r="J2700" i="1"/>
  <c r="N2696" i="1"/>
  <c r="K2696" i="1"/>
  <c r="L2696" i="1"/>
  <c r="J2696" i="1"/>
  <c r="N2692" i="1"/>
  <c r="K2692" i="1"/>
  <c r="L2692" i="1"/>
  <c r="J2692" i="1"/>
  <c r="N2688" i="1"/>
  <c r="K2688" i="1"/>
  <c r="L2688" i="1"/>
  <c r="J2688" i="1"/>
  <c r="N2684" i="1"/>
  <c r="K2684" i="1"/>
  <c r="L2684" i="1"/>
  <c r="J2684" i="1"/>
  <c r="N2680" i="1"/>
  <c r="K2680" i="1"/>
  <c r="L2680" i="1"/>
  <c r="J2680" i="1"/>
  <c r="N2676" i="1"/>
  <c r="K2676" i="1"/>
  <c r="L2676" i="1"/>
  <c r="J2676" i="1"/>
  <c r="N2672" i="1"/>
  <c r="K2672" i="1"/>
  <c r="L2672" i="1"/>
  <c r="J2672" i="1"/>
  <c r="N2668" i="1"/>
  <c r="K2668" i="1"/>
  <c r="L2668" i="1"/>
  <c r="J2668" i="1"/>
  <c r="N2664" i="1"/>
  <c r="K2664" i="1"/>
  <c r="L2664" i="1"/>
  <c r="J2664" i="1"/>
  <c r="N2660" i="1"/>
  <c r="K2660" i="1"/>
  <c r="L2660" i="1"/>
  <c r="J2660" i="1"/>
  <c r="N2656" i="1"/>
  <c r="K2656" i="1"/>
  <c r="L2656" i="1"/>
  <c r="J2656" i="1"/>
  <c r="N2652" i="1"/>
  <c r="K2652" i="1"/>
  <c r="L2652" i="1"/>
  <c r="J2652" i="1"/>
  <c r="N2648" i="1"/>
  <c r="K2648" i="1"/>
  <c r="L2648" i="1"/>
  <c r="J2648" i="1"/>
  <c r="N2644" i="1"/>
  <c r="K2644" i="1"/>
  <c r="L2644" i="1"/>
  <c r="J2644" i="1"/>
  <c r="N2640" i="1"/>
  <c r="K2640" i="1"/>
  <c r="L2640" i="1"/>
  <c r="J2640" i="1"/>
  <c r="N2636" i="1"/>
  <c r="K2636" i="1"/>
  <c r="L2636" i="1"/>
  <c r="J2636" i="1"/>
  <c r="N2632" i="1"/>
  <c r="K2632" i="1"/>
  <c r="L2632" i="1"/>
  <c r="J2632" i="1"/>
  <c r="N2628" i="1"/>
  <c r="K2628" i="1"/>
  <c r="L2628" i="1"/>
  <c r="J2628" i="1"/>
  <c r="N2624" i="1"/>
  <c r="K2624" i="1"/>
  <c r="L2624" i="1"/>
  <c r="J2624" i="1"/>
  <c r="N2620" i="1"/>
  <c r="K2620" i="1"/>
  <c r="L2620" i="1"/>
  <c r="J2620" i="1"/>
  <c r="N2616" i="1"/>
  <c r="K2616" i="1"/>
  <c r="L2616" i="1"/>
  <c r="J2616" i="1"/>
  <c r="N2612" i="1"/>
  <c r="K2612" i="1"/>
  <c r="L2612" i="1"/>
  <c r="J2612" i="1"/>
  <c r="N2608" i="1"/>
  <c r="K2608" i="1"/>
  <c r="L2608" i="1"/>
  <c r="J2608" i="1"/>
  <c r="N2604" i="1"/>
  <c r="K2604" i="1"/>
  <c r="L2604" i="1"/>
  <c r="J2604" i="1"/>
  <c r="N2600" i="1"/>
  <c r="K2600" i="1"/>
  <c r="L2600" i="1"/>
  <c r="J2600" i="1"/>
  <c r="N2596" i="1"/>
  <c r="K2596" i="1"/>
  <c r="L2596" i="1"/>
  <c r="J2596" i="1"/>
  <c r="N2592" i="1"/>
  <c r="K2592" i="1"/>
  <c r="L2592" i="1"/>
  <c r="J2592" i="1"/>
  <c r="N2588" i="1"/>
  <c r="K2588" i="1"/>
  <c r="L2588" i="1"/>
  <c r="J2588" i="1"/>
  <c r="N2584" i="1"/>
  <c r="K2584" i="1"/>
  <c r="L2584" i="1"/>
  <c r="J2584" i="1"/>
  <c r="N2580" i="1"/>
  <c r="K2580" i="1"/>
  <c r="L2580" i="1"/>
  <c r="J2580" i="1"/>
  <c r="N2576" i="1"/>
  <c r="K2576" i="1"/>
  <c r="L2576" i="1"/>
  <c r="J2576" i="1"/>
  <c r="N2572" i="1"/>
  <c r="K2572" i="1"/>
  <c r="L2572" i="1"/>
  <c r="J2572" i="1"/>
  <c r="N2568" i="1"/>
  <c r="K2568" i="1"/>
  <c r="L2568" i="1"/>
  <c r="J2568" i="1"/>
  <c r="N2564" i="1"/>
  <c r="K2564" i="1"/>
  <c r="L2564" i="1"/>
  <c r="J2564" i="1"/>
  <c r="N2560" i="1"/>
  <c r="K2560" i="1"/>
  <c r="L2560" i="1"/>
  <c r="J2560" i="1"/>
  <c r="N2556" i="1"/>
  <c r="K2556" i="1"/>
  <c r="L2556" i="1"/>
  <c r="J2556" i="1"/>
  <c r="N2552" i="1"/>
  <c r="K2552" i="1"/>
  <c r="L2552" i="1"/>
  <c r="J2552" i="1"/>
  <c r="N2548" i="1"/>
  <c r="K2548" i="1"/>
  <c r="L2548" i="1"/>
  <c r="J2548" i="1"/>
  <c r="N2544" i="1"/>
  <c r="K2544" i="1"/>
  <c r="L2544" i="1"/>
  <c r="J2544" i="1"/>
  <c r="N2540" i="1"/>
  <c r="K2540" i="1"/>
  <c r="L2540" i="1"/>
  <c r="J2540" i="1"/>
  <c r="N2536" i="1"/>
  <c r="K2536" i="1"/>
  <c r="L2536" i="1"/>
  <c r="J2536" i="1"/>
  <c r="N2532" i="1"/>
  <c r="K2532" i="1"/>
  <c r="L2532" i="1"/>
  <c r="J2532" i="1"/>
  <c r="N2528" i="1"/>
  <c r="K2528" i="1"/>
  <c r="L2528" i="1"/>
  <c r="J2528" i="1"/>
  <c r="N2524" i="1"/>
  <c r="K2524" i="1"/>
  <c r="L2524" i="1"/>
  <c r="J2524" i="1"/>
  <c r="N2520" i="1"/>
  <c r="K2520" i="1"/>
  <c r="L2520" i="1"/>
  <c r="J2520" i="1"/>
  <c r="N2516" i="1"/>
  <c r="K2516" i="1"/>
  <c r="L2516" i="1"/>
  <c r="J2516" i="1"/>
  <c r="N2512" i="1"/>
  <c r="K2512" i="1"/>
  <c r="L2512" i="1"/>
  <c r="J2512" i="1"/>
  <c r="N2508" i="1"/>
  <c r="K2508" i="1"/>
  <c r="L2508" i="1"/>
  <c r="J2508" i="1"/>
  <c r="N2504" i="1"/>
  <c r="K2504" i="1"/>
  <c r="L2504" i="1"/>
  <c r="J2504" i="1"/>
  <c r="N2500" i="1"/>
  <c r="K2500" i="1"/>
  <c r="L2500" i="1"/>
  <c r="J2500" i="1"/>
  <c r="N2496" i="1"/>
  <c r="K2496" i="1"/>
  <c r="L2496" i="1"/>
  <c r="J2496" i="1"/>
  <c r="N2492" i="1"/>
  <c r="K2492" i="1"/>
  <c r="L2492" i="1"/>
  <c r="J2492" i="1"/>
  <c r="N2488" i="1"/>
  <c r="K2488" i="1"/>
  <c r="L2488" i="1"/>
  <c r="J2488" i="1"/>
  <c r="N2484" i="1"/>
  <c r="K2484" i="1"/>
  <c r="L2484" i="1"/>
  <c r="J2484" i="1"/>
  <c r="N2480" i="1"/>
  <c r="K2480" i="1"/>
  <c r="L2480" i="1"/>
  <c r="J2480" i="1"/>
  <c r="N2476" i="1"/>
  <c r="K2476" i="1"/>
  <c r="L2476" i="1"/>
  <c r="J2476" i="1"/>
  <c r="N2472" i="1"/>
  <c r="K2472" i="1"/>
  <c r="L2472" i="1"/>
  <c r="J2472" i="1"/>
  <c r="N2468" i="1"/>
  <c r="K2468" i="1"/>
  <c r="L2468" i="1"/>
  <c r="J2468" i="1"/>
  <c r="N2464" i="1"/>
  <c r="K2464" i="1"/>
  <c r="L2464" i="1"/>
  <c r="J2464" i="1"/>
  <c r="N2460" i="1"/>
  <c r="K2460" i="1"/>
  <c r="L2460" i="1"/>
  <c r="J2460" i="1"/>
  <c r="N2456" i="1"/>
  <c r="K2456" i="1"/>
  <c r="L2456" i="1"/>
  <c r="J2456" i="1"/>
  <c r="N2452" i="1"/>
  <c r="K2452" i="1"/>
  <c r="L2452" i="1"/>
  <c r="J2452" i="1"/>
  <c r="N2448" i="1"/>
  <c r="K2448" i="1"/>
  <c r="L2448" i="1"/>
  <c r="J2448" i="1"/>
  <c r="N2444" i="1"/>
  <c r="K2444" i="1"/>
  <c r="L2444" i="1"/>
  <c r="J2444" i="1"/>
  <c r="N2440" i="1"/>
  <c r="K2440" i="1"/>
  <c r="L2440" i="1"/>
  <c r="J2440" i="1"/>
  <c r="N2436" i="1"/>
  <c r="K2436" i="1"/>
  <c r="L2436" i="1"/>
  <c r="J2436" i="1"/>
  <c r="N2432" i="1"/>
  <c r="K2432" i="1"/>
  <c r="L2432" i="1"/>
  <c r="J2432" i="1"/>
  <c r="N2428" i="1"/>
  <c r="K2428" i="1"/>
  <c r="L2428" i="1"/>
  <c r="J2428" i="1"/>
  <c r="N2424" i="1"/>
  <c r="K2424" i="1"/>
  <c r="L2424" i="1"/>
  <c r="J2424" i="1"/>
  <c r="N2420" i="1"/>
  <c r="K2420" i="1"/>
  <c r="L2420" i="1"/>
  <c r="J2420" i="1"/>
  <c r="N2416" i="1"/>
  <c r="K2416" i="1"/>
  <c r="L2416" i="1"/>
  <c r="J2416" i="1"/>
  <c r="N2412" i="1"/>
  <c r="K2412" i="1"/>
  <c r="L2412" i="1"/>
  <c r="J2412" i="1"/>
  <c r="N2408" i="1"/>
  <c r="K2408" i="1"/>
  <c r="L2408" i="1"/>
  <c r="J2408" i="1"/>
  <c r="N2404" i="1"/>
  <c r="K2404" i="1"/>
  <c r="L2404" i="1"/>
  <c r="J2404" i="1"/>
  <c r="N2400" i="1"/>
  <c r="K2400" i="1"/>
  <c r="L2400" i="1"/>
  <c r="J2400" i="1"/>
  <c r="N2396" i="1"/>
  <c r="K2396" i="1"/>
  <c r="L2396" i="1"/>
  <c r="J2396" i="1"/>
  <c r="N2392" i="1"/>
  <c r="K2392" i="1"/>
  <c r="L2392" i="1"/>
  <c r="J2392" i="1"/>
  <c r="N2388" i="1"/>
  <c r="K2388" i="1"/>
  <c r="L2388" i="1"/>
  <c r="J2388" i="1"/>
  <c r="N2384" i="1"/>
  <c r="K2384" i="1"/>
  <c r="L2384" i="1"/>
  <c r="J2384" i="1"/>
  <c r="N2380" i="1"/>
  <c r="K2380" i="1"/>
  <c r="L2380" i="1"/>
  <c r="J2380" i="1"/>
  <c r="N2376" i="1"/>
  <c r="K2376" i="1"/>
  <c r="L2376" i="1"/>
  <c r="J2376" i="1"/>
  <c r="N2372" i="1"/>
  <c r="K2372" i="1"/>
  <c r="L2372" i="1"/>
  <c r="J2372" i="1"/>
  <c r="N2368" i="1"/>
  <c r="K2368" i="1"/>
  <c r="L2368" i="1"/>
  <c r="J2368" i="1"/>
  <c r="N2364" i="1"/>
  <c r="K2364" i="1"/>
  <c r="L2364" i="1"/>
  <c r="J2364" i="1"/>
  <c r="N2360" i="1"/>
  <c r="K2360" i="1"/>
  <c r="L2360" i="1"/>
  <c r="J2360" i="1"/>
  <c r="N2356" i="1"/>
  <c r="K2356" i="1"/>
  <c r="L2356" i="1"/>
  <c r="J2356" i="1"/>
  <c r="N2352" i="1"/>
  <c r="K2352" i="1"/>
  <c r="L2352" i="1"/>
  <c r="J2352" i="1"/>
  <c r="N2348" i="1"/>
  <c r="K2348" i="1"/>
  <c r="L2348" i="1"/>
  <c r="J2348" i="1"/>
  <c r="N2344" i="1"/>
  <c r="K2344" i="1"/>
  <c r="L2344" i="1"/>
  <c r="J2344" i="1"/>
  <c r="N2340" i="1"/>
  <c r="K2340" i="1"/>
  <c r="L2340" i="1"/>
  <c r="J2340" i="1"/>
  <c r="N2336" i="1"/>
  <c r="K2336" i="1"/>
  <c r="L2336" i="1"/>
  <c r="J2336" i="1"/>
  <c r="N2332" i="1"/>
  <c r="K2332" i="1"/>
  <c r="L2332" i="1"/>
  <c r="J2332" i="1"/>
  <c r="N2328" i="1"/>
  <c r="K2328" i="1"/>
  <c r="L2328" i="1"/>
  <c r="J2328" i="1"/>
  <c r="N2324" i="1"/>
  <c r="K2324" i="1"/>
  <c r="L2324" i="1"/>
  <c r="J2324" i="1"/>
  <c r="N2320" i="1"/>
  <c r="K2320" i="1"/>
  <c r="L2320" i="1"/>
  <c r="J2320" i="1"/>
  <c r="N2316" i="1"/>
  <c r="K2316" i="1"/>
  <c r="L2316" i="1"/>
  <c r="J2316" i="1"/>
  <c r="N2312" i="1"/>
  <c r="K2312" i="1"/>
  <c r="L2312" i="1"/>
  <c r="J2312" i="1"/>
  <c r="N2308" i="1"/>
  <c r="K2308" i="1"/>
  <c r="L2308" i="1"/>
  <c r="J2308" i="1"/>
  <c r="N2304" i="1"/>
  <c r="K2304" i="1"/>
  <c r="L2304" i="1"/>
  <c r="J2304" i="1"/>
  <c r="N2300" i="1"/>
  <c r="K2300" i="1"/>
  <c r="L2300" i="1"/>
  <c r="J2300" i="1"/>
  <c r="N2296" i="1"/>
  <c r="K2296" i="1"/>
  <c r="L2296" i="1"/>
  <c r="J2296" i="1"/>
  <c r="N2292" i="1"/>
  <c r="K2292" i="1"/>
  <c r="L2292" i="1"/>
  <c r="J2292" i="1"/>
  <c r="N2288" i="1"/>
  <c r="K2288" i="1"/>
  <c r="L2288" i="1"/>
  <c r="J2288" i="1"/>
  <c r="N2284" i="1"/>
  <c r="K2284" i="1"/>
  <c r="L2284" i="1"/>
  <c r="J2284" i="1"/>
  <c r="N2280" i="1"/>
  <c r="K2280" i="1"/>
  <c r="L2280" i="1"/>
  <c r="J2280" i="1"/>
  <c r="N2276" i="1"/>
  <c r="K2276" i="1"/>
  <c r="L2276" i="1"/>
  <c r="J2276" i="1"/>
  <c r="N2272" i="1"/>
  <c r="K2272" i="1"/>
  <c r="L2272" i="1"/>
  <c r="J2272" i="1"/>
  <c r="N2268" i="1"/>
  <c r="K2268" i="1"/>
  <c r="L2268" i="1"/>
  <c r="J2268" i="1"/>
  <c r="N2264" i="1"/>
  <c r="K2264" i="1"/>
  <c r="L2264" i="1"/>
  <c r="J2264" i="1"/>
  <c r="N2260" i="1"/>
  <c r="K2260" i="1"/>
  <c r="L2260" i="1"/>
  <c r="J2260" i="1"/>
  <c r="N2256" i="1"/>
  <c r="K2256" i="1"/>
  <c r="L2256" i="1"/>
  <c r="J2256" i="1"/>
  <c r="N2252" i="1"/>
  <c r="K2252" i="1"/>
  <c r="L2252" i="1"/>
  <c r="J2252" i="1"/>
  <c r="N2248" i="1"/>
  <c r="K2248" i="1"/>
  <c r="L2248" i="1"/>
  <c r="J2248" i="1"/>
  <c r="N2244" i="1"/>
  <c r="K2244" i="1"/>
  <c r="L2244" i="1"/>
  <c r="J2244" i="1"/>
  <c r="N2240" i="1"/>
  <c r="K2240" i="1"/>
  <c r="L2240" i="1"/>
  <c r="J2240" i="1"/>
  <c r="N2236" i="1"/>
  <c r="K2236" i="1"/>
  <c r="L2236" i="1"/>
  <c r="J2236" i="1"/>
  <c r="N2232" i="1"/>
  <c r="K2232" i="1"/>
  <c r="L2232" i="1"/>
  <c r="J2232" i="1"/>
  <c r="N2228" i="1"/>
  <c r="K2228" i="1"/>
  <c r="L2228" i="1"/>
  <c r="J2228" i="1"/>
  <c r="N2224" i="1"/>
  <c r="K2224" i="1"/>
  <c r="L2224" i="1"/>
  <c r="J2224" i="1"/>
  <c r="N2220" i="1"/>
  <c r="K2220" i="1"/>
  <c r="L2220" i="1"/>
  <c r="J2220" i="1"/>
  <c r="N2216" i="1"/>
  <c r="K2216" i="1"/>
  <c r="L2216" i="1"/>
  <c r="J2216" i="1"/>
  <c r="N2212" i="1"/>
  <c r="K2212" i="1"/>
  <c r="L2212" i="1"/>
  <c r="J2212" i="1"/>
  <c r="N2208" i="1"/>
  <c r="K2208" i="1"/>
  <c r="L2208" i="1"/>
  <c r="J2208" i="1"/>
  <c r="N2204" i="1"/>
  <c r="K2204" i="1"/>
  <c r="L2204" i="1"/>
  <c r="J2204" i="1"/>
  <c r="N2200" i="1"/>
  <c r="K2200" i="1"/>
  <c r="L2200" i="1"/>
  <c r="J2200" i="1"/>
  <c r="N2196" i="1"/>
  <c r="K2196" i="1"/>
  <c r="L2196" i="1"/>
  <c r="J2196" i="1"/>
  <c r="N2192" i="1"/>
  <c r="K2192" i="1"/>
  <c r="L2192" i="1"/>
  <c r="J2192" i="1"/>
  <c r="N2188" i="1"/>
  <c r="K2188" i="1"/>
  <c r="L2188" i="1"/>
  <c r="J2188" i="1"/>
  <c r="N2184" i="1"/>
  <c r="K2184" i="1"/>
  <c r="L2184" i="1"/>
  <c r="J2184" i="1"/>
  <c r="N2180" i="1"/>
  <c r="K2180" i="1"/>
  <c r="L2180" i="1"/>
  <c r="J2180" i="1"/>
  <c r="N2176" i="1"/>
  <c r="K2176" i="1"/>
  <c r="L2176" i="1"/>
  <c r="J2176" i="1"/>
  <c r="N2172" i="1"/>
  <c r="K2172" i="1"/>
  <c r="L2172" i="1"/>
  <c r="J2172" i="1"/>
  <c r="N2168" i="1"/>
  <c r="K2168" i="1"/>
  <c r="L2168" i="1"/>
  <c r="J2168" i="1"/>
  <c r="N2164" i="1"/>
  <c r="K2164" i="1"/>
  <c r="L2164" i="1"/>
  <c r="J2164" i="1"/>
  <c r="N2160" i="1"/>
  <c r="K2160" i="1"/>
  <c r="L2160" i="1"/>
  <c r="J2160" i="1"/>
  <c r="N2156" i="1"/>
  <c r="K2156" i="1"/>
  <c r="L2156" i="1"/>
  <c r="J2156" i="1"/>
  <c r="N2152" i="1"/>
  <c r="K2152" i="1"/>
  <c r="L2152" i="1"/>
  <c r="J2152" i="1"/>
  <c r="N2148" i="1"/>
  <c r="K2148" i="1"/>
  <c r="L2148" i="1"/>
  <c r="J2148" i="1"/>
  <c r="N2144" i="1"/>
  <c r="K2144" i="1"/>
  <c r="L2144" i="1"/>
  <c r="J2144" i="1"/>
  <c r="N2140" i="1"/>
  <c r="K2140" i="1"/>
  <c r="L2140" i="1"/>
  <c r="J2140" i="1"/>
  <c r="N2136" i="1"/>
  <c r="K2136" i="1"/>
  <c r="L2136" i="1"/>
  <c r="J2136" i="1"/>
  <c r="N2132" i="1"/>
  <c r="K2132" i="1"/>
  <c r="L2132" i="1"/>
  <c r="J2132" i="1"/>
  <c r="N2128" i="1"/>
  <c r="K2128" i="1"/>
  <c r="L2128" i="1"/>
  <c r="J2128" i="1"/>
  <c r="N2124" i="1"/>
  <c r="K2124" i="1"/>
  <c r="L2124" i="1"/>
  <c r="J2124" i="1"/>
  <c r="N2120" i="1"/>
  <c r="K2120" i="1"/>
  <c r="L2120" i="1"/>
  <c r="J2120" i="1"/>
  <c r="N2116" i="1"/>
  <c r="K2116" i="1"/>
  <c r="L2116" i="1"/>
  <c r="J2116" i="1"/>
  <c r="N2112" i="1"/>
  <c r="K2112" i="1"/>
  <c r="L2112" i="1"/>
  <c r="J2112" i="1"/>
  <c r="N2108" i="1"/>
  <c r="K2108" i="1"/>
  <c r="L2108" i="1"/>
  <c r="J2108" i="1"/>
  <c r="N2104" i="1"/>
  <c r="K2104" i="1"/>
  <c r="L2104" i="1"/>
  <c r="J2104" i="1"/>
  <c r="N2100" i="1"/>
  <c r="K2100" i="1"/>
  <c r="L2100" i="1"/>
  <c r="J2100" i="1"/>
  <c r="N2096" i="1"/>
  <c r="K2096" i="1"/>
  <c r="L2096" i="1"/>
  <c r="J2096" i="1"/>
  <c r="N2092" i="1"/>
  <c r="K2092" i="1"/>
  <c r="L2092" i="1"/>
  <c r="J2092" i="1"/>
  <c r="N2088" i="1"/>
  <c r="K2088" i="1"/>
  <c r="L2088" i="1"/>
  <c r="J2088" i="1"/>
  <c r="N2084" i="1"/>
  <c r="K2084" i="1"/>
  <c r="L2084" i="1"/>
  <c r="J2084" i="1"/>
  <c r="N2080" i="1"/>
  <c r="K2080" i="1"/>
  <c r="L2080" i="1"/>
  <c r="J2080" i="1"/>
  <c r="N2076" i="1"/>
  <c r="K2076" i="1"/>
  <c r="L2076" i="1"/>
  <c r="J2076" i="1"/>
  <c r="N2072" i="1"/>
  <c r="K2072" i="1"/>
  <c r="L2072" i="1"/>
  <c r="J2072" i="1"/>
  <c r="N2068" i="1"/>
  <c r="K2068" i="1"/>
  <c r="L2068" i="1"/>
  <c r="J2068" i="1"/>
  <c r="N2064" i="1"/>
  <c r="K2064" i="1"/>
  <c r="L2064" i="1"/>
  <c r="J2064" i="1"/>
  <c r="N2060" i="1"/>
  <c r="K2060" i="1"/>
  <c r="L2060" i="1"/>
  <c r="J2060" i="1"/>
  <c r="N2056" i="1"/>
  <c r="K2056" i="1"/>
  <c r="L2056" i="1"/>
  <c r="J2056" i="1"/>
  <c r="N2052" i="1"/>
  <c r="K2052" i="1"/>
  <c r="L2052" i="1"/>
  <c r="J2052" i="1"/>
  <c r="N2048" i="1"/>
  <c r="K2048" i="1"/>
  <c r="L2048" i="1"/>
  <c r="J2048" i="1"/>
  <c r="N2044" i="1"/>
  <c r="K2044" i="1"/>
  <c r="L2044" i="1"/>
  <c r="J2044" i="1"/>
  <c r="N2040" i="1"/>
  <c r="K2040" i="1"/>
  <c r="L2040" i="1"/>
  <c r="J2040" i="1"/>
  <c r="N2036" i="1"/>
  <c r="J2036" i="1"/>
  <c r="K2036" i="1"/>
  <c r="L2036" i="1"/>
  <c r="N2032" i="1"/>
  <c r="J2032" i="1"/>
  <c r="K2032" i="1"/>
  <c r="L2032" i="1"/>
  <c r="N2028" i="1"/>
  <c r="J2028" i="1"/>
  <c r="K2028" i="1"/>
  <c r="L2028" i="1"/>
  <c r="N2024" i="1"/>
  <c r="J2024" i="1"/>
  <c r="K2024" i="1"/>
  <c r="L2024" i="1"/>
  <c r="N2020" i="1"/>
  <c r="J2020" i="1"/>
  <c r="K2020" i="1"/>
  <c r="L2020" i="1"/>
  <c r="N2016" i="1"/>
  <c r="J2016" i="1"/>
  <c r="K2016" i="1"/>
  <c r="L2016" i="1"/>
  <c r="N2012" i="1"/>
  <c r="J2012" i="1"/>
  <c r="K2012" i="1"/>
  <c r="L2012" i="1"/>
  <c r="N2008" i="1"/>
  <c r="J2008" i="1"/>
  <c r="K2008" i="1"/>
  <c r="L2008" i="1"/>
  <c r="N2004" i="1"/>
  <c r="J2004" i="1"/>
  <c r="K2004" i="1"/>
  <c r="L2004" i="1"/>
  <c r="N2000" i="1"/>
  <c r="J2000" i="1"/>
  <c r="K2000" i="1"/>
  <c r="L2000" i="1"/>
  <c r="N1996" i="1"/>
  <c r="J1996" i="1"/>
  <c r="K1996" i="1"/>
  <c r="L1996" i="1"/>
  <c r="N1992" i="1"/>
  <c r="J1992" i="1"/>
  <c r="K1992" i="1"/>
  <c r="L1992" i="1"/>
  <c r="N1988" i="1"/>
  <c r="J1988" i="1"/>
  <c r="K1988" i="1"/>
  <c r="L1988" i="1"/>
  <c r="N1984" i="1"/>
  <c r="J1984" i="1"/>
  <c r="K1984" i="1"/>
  <c r="L1984" i="1"/>
  <c r="N1980" i="1"/>
  <c r="J1980" i="1"/>
  <c r="K1980" i="1"/>
  <c r="L1980" i="1"/>
  <c r="N1976" i="1"/>
  <c r="J1976" i="1"/>
  <c r="K1976" i="1"/>
  <c r="L1976" i="1"/>
  <c r="N1972" i="1"/>
  <c r="J1972" i="1"/>
  <c r="K1972" i="1"/>
  <c r="L1972" i="1"/>
  <c r="N1968" i="1"/>
  <c r="J1968" i="1"/>
  <c r="K1968" i="1"/>
  <c r="L1968" i="1"/>
  <c r="N1964" i="1"/>
  <c r="J1964" i="1"/>
  <c r="K1964" i="1"/>
  <c r="L1964" i="1"/>
  <c r="N1960" i="1"/>
  <c r="J1960" i="1"/>
  <c r="K1960" i="1"/>
  <c r="L1960" i="1"/>
  <c r="N1956" i="1"/>
  <c r="J1956" i="1"/>
  <c r="K1956" i="1"/>
  <c r="L1956" i="1"/>
  <c r="N1952" i="1"/>
  <c r="J1952" i="1"/>
  <c r="K1952" i="1"/>
  <c r="L1952" i="1"/>
  <c r="N1948" i="1"/>
  <c r="J1948" i="1"/>
  <c r="K1948" i="1"/>
  <c r="L1948" i="1"/>
  <c r="N1944" i="1"/>
  <c r="J1944" i="1"/>
  <c r="K1944" i="1"/>
  <c r="L1944" i="1"/>
  <c r="N1940" i="1"/>
  <c r="J1940" i="1"/>
  <c r="K1940" i="1"/>
  <c r="L1940" i="1"/>
  <c r="N1936" i="1"/>
  <c r="J1936" i="1"/>
  <c r="K1936" i="1"/>
  <c r="L1936" i="1"/>
  <c r="N1932" i="1"/>
  <c r="J1932" i="1"/>
  <c r="K1932" i="1"/>
  <c r="L1932" i="1"/>
  <c r="N1928" i="1"/>
  <c r="J1928" i="1"/>
  <c r="K1928" i="1"/>
  <c r="L1928" i="1"/>
  <c r="N1924" i="1"/>
  <c r="J1924" i="1"/>
  <c r="K1924" i="1"/>
  <c r="L1924" i="1"/>
  <c r="N1920" i="1"/>
  <c r="J1920" i="1"/>
  <c r="K1920" i="1"/>
  <c r="L1920" i="1"/>
  <c r="N1916" i="1"/>
  <c r="J1916" i="1"/>
  <c r="K1916" i="1"/>
  <c r="L1916" i="1"/>
  <c r="N1912" i="1"/>
  <c r="J1912" i="1"/>
  <c r="K1912" i="1"/>
  <c r="L1912" i="1"/>
  <c r="N1908" i="1"/>
  <c r="J1908" i="1"/>
  <c r="K1908" i="1"/>
  <c r="L1908" i="1"/>
  <c r="N1904" i="1"/>
  <c r="J1904" i="1"/>
  <c r="K1904" i="1"/>
  <c r="L1904" i="1"/>
  <c r="N1900" i="1"/>
  <c r="J1900" i="1"/>
  <c r="K1900" i="1"/>
  <c r="L1900" i="1"/>
  <c r="N1896" i="1"/>
  <c r="J1896" i="1"/>
  <c r="K1896" i="1"/>
  <c r="L1896" i="1"/>
  <c r="N1892" i="1"/>
  <c r="J1892" i="1"/>
  <c r="K1892" i="1"/>
  <c r="L1892" i="1"/>
  <c r="N1888" i="1"/>
  <c r="J1888" i="1"/>
  <c r="K1888" i="1"/>
  <c r="L1888" i="1"/>
  <c r="N1884" i="1"/>
  <c r="J1884" i="1"/>
  <c r="K1884" i="1"/>
  <c r="L1884" i="1"/>
  <c r="N1880" i="1"/>
  <c r="J1880" i="1"/>
  <c r="K1880" i="1"/>
  <c r="L1880" i="1"/>
  <c r="N1876" i="1"/>
  <c r="J1876" i="1"/>
  <c r="K1876" i="1"/>
  <c r="L1876" i="1"/>
  <c r="N1872" i="1"/>
  <c r="J1872" i="1"/>
  <c r="K1872" i="1"/>
  <c r="L1872" i="1"/>
  <c r="N1868" i="1"/>
  <c r="J1868" i="1"/>
  <c r="K1868" i="1"/>
  <c r="L1868" i="1"/>
  <c r="N1864" i="1"/>
  <c r="J1864" i="1"/>
  <c r="K1864" i="1"/>
  <c r="L1864" i="1"/>
  <c r="N1860" i="1"/>
  <c r="J1860" i="1"/>
  <c r="K1860" i="1"/>
  <c r="L1860" i="1"/>
  <c r="N1856" i="1"/>
  <c r="J1856" i="1"/>
  <c r="K1856" i="1"/>
  <c r="L1856" i="1"/>
  <c r="N1852" i="1"/>
  <c r="J1852" i="1"/>
  <c r="K1852" i="1"/>
  <c r="L1852" i="1"/>
  <c r="N1848" i="1"/>
  <c r="J1848" i="1"/>
  <c r="K1848" i="1"/>
  <c r="L1848" i="1"/>
  <c r="N1844" i="1"/>
  <c r="J1844" i="1"/>
  <c r="K1844" i="1"/>
  <c r="L1844" i="1"/>
  <c r="N1840" i="1"/>
  <c r="J1840" i="1"/>
  <c r="K1840" i="1"/>
  <c r="L1840" i="1"/>
  <c r="N1836" i="1"/>
  <c r="J1836" i="1"/>
  <c r="K1836" i="1"/>
  <c r="L1836" i="1"/>
  <c r="N1832" i="1"/>
  <c r="J1832" i="1"/>
  <c r="K1832" i="1"/>
  <c r="L1832" i="1"/>
  <c r="N1828" i="1"/>
  <c r="J1828" i="1"/>
  <c r="K1828" i="1"/>
  <c r="L1828" i="1"/>
  <c r="N1824" i="1"/>
  <c r="J1824" i="1"/>
  <c r="K1824" i="1"/>
  <c r="L1824" i="1"/>
  <c r="N1820" i="1"/>
  <c r="J1820" i="1"/>
  <c r="K1820" i="1"/>
  <c r="L1820" i="1"/>
  <c r="N1816" i="1"/>
  <c r="J1816" i="1"/>
  <c r="K1816" i="1"/>
  <c r="L1816" i="1"/>
  <c r="N1812" i="1"/>
  <c r="J1812" i="1"/>
  <c r="K1812" i="1"/>
  <c r="L1812" i="1"/>
  <c r="N1808" i="1"/>
  <c r="J1808" i="1"/>
  <c r="K1808" i="1"/>
  <c r="L1808" i="1"/>
  <c r="N1804" i="1"/>
  <c r="J1804" i="1"/>
  <c r="K1804" i="1"/>
  <c r="L1804" i="1"/>
  <c r="N1800" i="1"/>
  <c r="J1800" i="1"/>
  <c r="K1800" i="1"/>
  <c r="L1800" i="1"/>
  <c r="N1796" i="1"/>
  <c r="J1796" i="1"/>
  <c r="K1796" i="1"/>
  <c r="L1796" i="1"/>
  <c r="N1792" i="1"/>
  <c r="J1792" i="1"/>
  <c r="K1792" i="1"/>
  <c r="L1792" i="1"/>
  <c r="N1788" i="1"/>
  <c r="J1788" i="1"/>
  <c r="K1788" i="1"/>
  <c r="L1788" i="1"/>
  <c r="N1784" i="1"/>
  <c r="J1784" i="1"/>
  <c r="K1784" i="1"/>
  <c r="L1784" i="1"/>
  <c r="N1780" i="1"/>
  <c r="J1780" i="1"/>
  <c r="K1780" i="1"/>
  <c r="L1780" i="1"/>
  <c r="N1776" i="1"/>
  <c r="J1776" i="1"/>
  <c r="K1776" i="1"/>
  <c r="L1776" i="1"/>
  <c r="N1772" i="1"/>
  <c r="J1772" i="1"/>
  <c r="K1772" i="1"/>
  <c r="L1772" i="1"/>
  <c r="N1768" i="1"/>
  <c r="J1768" i="1"/>
  <c r="K1768" i="1"/>
  <c r="L1768" i="1"/>
  <c r="N1764" i="1"/>
  <c r="J1764" i="1"/>
  <c r="K1764" i="1"/>
  <c r="L1764" i="1"/>
  <c r="N1760" i="1"/>
  <c r="J1760" i="1"/>
  <c r="K1760" i="1"/>
  <c r="L1760" i="1"/>
  <c r="N1756" i="1"/>
  <c r="J1756" i="1"/>
  <c r="K1756" i="1"/>
  <c r="L1756" i="1"/>
  <c r="N1752" i="1"/>
  <c r="J1752" i="1"/>
  <c r="K1752" i="1"/>
  <c r="L1752" i="1"/>
  <c r="N1748" i="1"/>
  <c r="J1748" i="1"/>
  <c r="K1748" i="1"/>
  <c r="L1748" i="1"/>
  <c r="N1744" i="1"/>
  <c r="J1744" i="1"/>
  <c r="K1744" i="1"/>
  <c r="L1744" i="1"/>
  <c r="N1740" i="1"/>
  <c r="J1740" i="1"/>
  <c r="K1740" i="1"/>
  <c r="L1740" i="1"/>
  <c r="N1736" i="1"/>
  <c r="J1736" i="1"/>
  <c r="K1736" i="1"/>
  <c r="L1736" i="1"/>
  <c r="N1732" i="1"/>
  <c r="J1732" i="1"/>
  <c r="K1732" i="1"/>
  <c r="L1732" i="1"/>
  <c r="N1728" i="1"/>
  <c r="J1728" i="1"/>
  <c r="K1728" i="1"/>
  <c r="L1728" i="1"/>
  <c r="N1724" i="1"/>
  <c r="J1724" i="1"/>
  <c r="K1724" i="1"/>
  <c r="L1724" i="1"/>
  <c r="N1720" i="1"/>
  <c r="J1720" i="1"/>
  <c r="K1720" i="1"/>
  <c r="L1720" i="1"/>
  <c r="N1716" i="1"/>
  <c r="J1716" i="1"/>
  <c r="K1716" i="1"/>
  <c r="L1716" i="1"/>
  <c r="N1712" i="1"/>
  <c r="J1712" i="1"/>
  <c r="K1712" i="1"/>
  <c r="L1712" i="1"/>
  <c r="N1708" i="1"/>
  <c r="J1708" i="1"/>
  <c r="K1708" i="1"/>
  <c r="L1708" i="1"/>
  <c r="N1704" i="1"/>
  <c r="J1704" i="1"/>
  <c r="K1704" i="1"/>
  <c r="L1704" i="1"/>
  <c r="N1700" i="1"/>
  <c r="J1700" i="1"/>
  <c r="K1700" i="1"/>
  <c r="L1700" i="1"/>
  <c r="N1696" i="1"/>
  <c r="J1696" i="1"/>
  <c r="K1696" i="1"/>
  <c r="L1696" i="1"/>
  <c r="N1692" i="1"/>
  <c r="J1692" i="1"/>
  <c r="K1692" i="1"/>
  <c r="L1692" i="1"/>
  <c r="N1688" i="1"/>
  <c r="J1688" i="1"/>
  <c r="K1688" i="1"/>
  <c r="L1688" i="1"/>
  <c r="N1684" i="1"/>
  <c r="J1684" i="1"/>
  <c r="K1684" i="1"/>
  <c r="L1684" i="1"/>
  <c r="N1680" i="1"/>
  <c r="J1680" i="1"/>
  <c r="K1680" i="1"/>
  <c r="L1680" i="1"/>
  <c r="N1676" i="1"/>
  <c r="J1676" i="1"/>
  <c r="K1676" i="1"/>
  <c r="L1676" i="1"/>
  <c r="N1672" i="1"/>
  <c r="J1672" i="1"/>
  <c r="K1672" i="1"/>
  <c r="L1672" i="1"/>
  <c r="N1668" i="1"/>
  <c r="J1668" i="1"/>
  <c r="K1668" i="1"/>
  <c r="L1668" i="1"/>
  <c r="N1664" i="1"/>
  <c r="J1664" i="1"/>
  <c r="K1664" i="1"/>
  <c r="L1664" i="1"/>
  <c r="N1660" i="1"/>
  <c r="J1660" i="1"/>
  <c r="K1660" i="1"/>
  <c r="L1660" i="1"/>
  <c r="N1656" i="1"/>
  <c r="J1656" i="1"/>
  <c r="K1656" i="1"/>
  <c r="L1656" i="1"/>
  <c r="N1652" i="1"/>
  <c r="J1652" i="1"/>
  <c r="K1652" i="1"/>
  <c r="L1652" i="1"/>
  <c r="N1648" i="1"/>
  <c r="J1648" i="1"/>
  <c r="K1648" i="1"/>
  <c r="L1648" i="1"/>
  <c r="N1644" i="1"/>
  <c r="J1644" i="1"/>
  <c r="K1644" i="1"/>
  <c r="L1644" i="1"/>
  <c r="N1640" i="1"/>
  <c r="J1640" i="1"/>
  <c r="K1640" i="1"/>
  <c r="L1640" i="1"/>
  <c r="N1636" i="1"/>
  <c r="J1636" i="1"/>
  <c r="K1636" i="1"/>
  <c r="L1636" i="1"/>
  <c r="N1632" i="1"/>
  <c r="J1632" i="1"/>
  <c r="K1632" i="1"/>
  <c r="L1632" i="1"/>
  <c r="N1628" i="1"/>
  <c r="J1628" i="1"/>
  <c r="K1628" i="1"/>
  <c r="L1628" i="1"/>
  <c r="N1624" i="1"/>
  <c r="J1624" i="1"/>
  <c r="K1624" i="1"/>
  <c r="L1624" i="1"/>
  <c r="N1620" i="1"/>
  <c r="J1620" i="1"/>
  <c r="K1620" i="1"/>
  <c r="L1620" i="1"/>
  <c r="N1616" i="1"/>
  <c r="J1616" i="1"/>
  <c r="K1616" i="1"/>
  <c r="L1616" i="1"/>
  <c r="N1612" i="1"/>
  <c r="J1612" i="1"/>
  <c r="K1612" i="1"/>
  <c r="L1612" i="1"/>
  <c r="N1608" i="1"/>
  <c r="J1608" i="1"/>
  <c r="K1608" i="1"/>
  <c r="L1608" i="1"/>
  <c r="N1604" i="1"/>
  <c r="J1604" i="1"/>
  <c r="K1604" i="1"/>
  <c r="L1604" i="1"/>
  <c r="N1600" i="1"/>
  <c r="J1600" i="1"/>
  <c r="K1600" i="1"/>
  <c r="L1600" i="1"/>
  <c r="N1596" i="1"/>
  <c r="J1596" i="1"/>
  <c r="K1596" i="1"/>
  <c r="L1596" i="1"/>
  <c r="N1592" i="1"/>
  <c r="J1592" i="1"/>
  <c r="K1592" i="1"/>
  <c r="L1592" i="1"/>
  <c r="N1588" i="1"/>
  <c r="J1588" i="1"/>
  <c r="K1588" i="1"/>
  <c r="L1588" i="1"/>
  <c r="N1584" i="1"/>
  <c r="J1584" i="1"/>
  <c r="K1584" i="1"/>
  <c r="L1584" i="1"/>
  <c r="N1580" i="1"/>
  <c r="J1580" i="1"/>
  <c r="K1580" i="1"/>
  <c r="L1580" i="1"/>
  <c r="N1576" i="1"/>
  <c r="J1576" i="1"/>
  <c r="K1576" i="1"/>
  <c r="L1576" i="1"/>
  <c r="N1572" i="1"/>
  <c r="J1572" i="1"/>
  <c r="K1572" i="1"/>
  <c r="L1572" i="1"/>
  <c r="N1568" i="1"/>
  <c r="J1568" i="1"/>
  <c r="K1568" i="1"/>
  <c r="L1568" i="1"/>
  <c r="N1564" i="1"/>
  <c r="J1564" i="1"/>
  <c r="K1564" i="1"/>
  <c r="L1564" i="1"/>
  <c r="N1560" i="1"/>
  <c r="J1560" i="1"/>
  <c r="K1560" i="1"/>
  <c r="L1560" i="1"/>
  <c r="N1556" i="1"/>
  <c r="J1556" i="1"/>
  <c r="K1556" i="1"/>
  <c r="L1556" i="1"/>
  <c r="N1552" i="1"/>
  <c r="J1552" i="1"/>
  <c r="K1552" i="1"/>
  <c r="L1552" i="1"/>
  <c r="N1548" i="1"/>
  <c r="J1548" i="1"/>
  <c r="K1548" i="1"/>
  <c r="L1548" i="1"/>
  <c r="N1544" i="1"/>
  <c r="J1544" i="1"/>
  <c r="K1544" i="1"/>
  <c r="L1544" i="1"/>
  <c r="N1540" i="1"/>
  <c r="J1540" i="1"/>
  <c r="K1540" i="1"/>
  <c r="L1540" i="1"/>
  <c r="N1536" i="1"/>
  <c r="J1536" i="1"/>
  <c r="K1536" i="1"/>
  <c r="L1536" i="1"/>
  <c r="N1532" i="1"/>
  <c r="J1532" i="1"/>
  <c r="K1532" i="1"/>
  <c r="L1532" i="1"/>
  <c r="N1528" i="1"/>
  <c r="J1528" i="1"/>
  <c r="K1528" i="1"/>
  <c r="L1528" i="1"/>
  <c r="N1524" i="1"/>
  <c r="J1524" i="1"/>
  <c r="K1524" i="1"/>
  <c r="L1524" i="1"/>
  <c r="N1520" i="1"/>
  <c r="J1520" i="1"/>
  <c r="K1520" i="1"/>
  <c r="L1520" i="1"/>
  <c r="N1516" i="1"/>
  <c r="J1516" i="1"/>
  <c r="K1516" i="1"/>
  <c r="L1516" i="1"/>
  <c r="N1512" i="1"/>
  <c r="J1512" i="1"/>
  <c r="K1512" i="1"/>
  <c r="L1512" i="1"/>
  <c r="N1508" i="1"/>
  <c r="J1508" i="1"/>
  <c r="K1508" i="1"/>
  <c r="L1508" i="1"/>
  <c r="N1504" i="1"/>
  <c r="J1504" i="1"/>
  <c r="K1504" i="1"/>
  <c r="L1504" i="1"/>
  <c r="N1500" i="1"/>
  <c r="J1500" i="1"/>
  <c r="K1500" i="1"/>
  <c r="L1500" i="1"/>
  <c r="N1496" i="1"/>
  <c r="J1496" i="1"/>
  <c r="K1496" i="1"/>
  <c r="L1496" i="1"/>
  <c r="N1492" i="1"/>
  <c r="J1492" i="1"/>
  <c r="K1492" i="1"/>
  <c r="L1492" i="1"/>
  <c r="N1488" i="1"/>
  <c r="J1488" i="1"/>
  <c r="K1488" i="1"/>
  <c r="L1488" i="1"/>
  <c r="N1484" i="1"/>
  <c r="J1484" i="1"/>
  <c r="K1484" i="1"/>
  <c r="L1484" i="1"/>
  <c r="N1480" i="1"/>
  <c r="J1480" i="1"/>
  <c r="K1480" i="1"/>
  <c r="L1480" i="1"/>
  <c r="N1476" i="1"/>
  <c r="J1476" i="1"/>
  <c r="K1476" i="1"/>
  <c r="L1476" i="1"/>
  <c r="N1472" i="1"/>
  <c r="J1472" i="1"/>
  <c r="K1472" i="1"/>
  <c r="L1472" i="1"/>
  <c r="N1468" i="1"/>
  <c r="J1468" i="1"/>
  <c r="K1468" i="1"/>
  <c r="L1468" i="1"/>
  <c r="N1464" i="1"/>
  <c r="J1464" i="1"/>
  <c r="K1464" i="1"/>
  <c r="L1464" i="1"/>
  <c r="N1460" i="1"/>
  <c r="J1460" i="1"/>
  <c r="K1460" i="1"/>
  <c r="L1460" i="1"/>
  <c r="N1456" i="1"/>
  <c r="J1456" i="1"/>
  <c r="K1456" i="1"/>
  <c r="L1456" i="1"/>
  <c r="N1452" i="1"/>
  <c r="J1452" i="1"/>
  <c r="K1452" i="1"/>
  <c r="L1452" i="1"/>
  <c r="N1448" i="1"/>
  <c r="J1448" i="1"/>
  <c r="K1448" i="1"/>
  <c r="L1448" i="1"/>
  <c r="N1444" i="1"/>
  <c r="J1444" i="1"/>
  <c r="K1444" i="1"/>
  <c r="L1444" i="1"/>
  <c r="N1440" i="1"/>
  <c r="J1440" i="1"/>
  <c r="K1440" i="1"/>
  <c r="L1440" i="1"/>
  <c r="N1436" i="1"/>
  <c r="J1436" i="1"/>
  <c r="K1436" i="1"/>
  <c r="L1436" i="1"/>
  <c r="N1432" i="1"/>
  <c r="J1432" i="1"/>
  <c r="K1432" i="1"/>
  <c r="L1432" i="1"/>
  <c r="N1428" i="1"/>
  <c r="J1428" i="1"/>
  <c r="K1428" i="1"/>
  <c r="L1428" i="1"/>
  <c r="N1424" i="1"/>
  <c r="J1424" i="1"/>
  <c r="K1424" i="1"/>
  <c r="L1424" i="1"/>
  <c r="N1420" i="1"/>
  <c r="J1420" i="1"/>
  <c r="K1420" i="1"/>
  <c r="L1420" i="1"/>
  <c r="N1416" i="1"/>
  <c r="J1416" i="1"/>
  <c r="K1416" i="1"/>
  <c r="L1416" i="1"/>
  <c r="N1412" i="1"/>
  <c r="J1412" i="1"/>
  <c r="K1412" i="1"/>
  <c r="L1412" i="1"/>
  <c r="N1408" i="1"/>
  <c r="J1408" i="1"/>
  <c r="K1408" i="1"/>
  <c r="L1408" i="1"/>
  <c r="N1404" i="1"/>
  <c r="J1404" i="1"/>
  <c r="K1404" i="1"/>
  <c r="L1404" i="1"/>
  <c r="N1400" i="1"/>
  <c r="J1400" i="1"/>
  <c r="K1400" i="1"/>
  <c r="L1400" i="1"/>
  <c r="N1396" i="1"/>
  <c r="J1396" i="1"/>
  <c r="K1396" i="1"/>
  <c r="L1396" i="1"/>
  <c r="N1392" i="1"/>
  <c r="J1392" i="1"/>
  <c r="K1392" i="1"/>
  <c r="L1392" i="1"/>
  <c r="N1388" i="1"/>
  <c r="J1388" i="1"/>
  <c r="K1388" i="1"/>
  <c r="L1388" i="1"/>
  <c r="N1384" i="1"/>
  <c r="J1384" i="1"/>
  <c r="K1384" i="1"/>
  <c r="L1384" i="1"/>
  <c r="N1380" i="1"/>
  <c r="J1380" i="1"/>
  <c r="K1380" i="1"/>
  <c r="L1380" i="1"/>
  <c r="N1376" i="1"/>
  <c r="J1376" i="1"/>
  <c r="K1376" i="1"/>
  <c r="L1376" i="1"/>
  <c r="N1372" i="1"/>
  <c r="J1372" i="1"/>
  <c r="K1372" i="1"/>
  <c r="L1372" i="1"/>
  <c r="N1368" i="1"/>
  <c r="J1368" i="1"/>
  <c r="K1368" i="1"/>
  <c r="L1368" i="1"/>
  <c r="N1364" i="1"/>
  <c r="J1364" i="1"/>
  <c r="K1364" i="1"/>
  <c r="L1364" i="1"/>
  <c r="N1360" i="1"/>
  <c r="J1360" i="1"/>
  <c r="K1360" i="1"/>
  <c r="L1360" i="1"/>
  <c r="N1356" i="1"/>
  <c r="J1356" i="1"/>
  <c r="K1356" i="1"/>
  <c r="L1356" i="1"/>
  <c r="N1352" i="1"/>
  <c r="J1352" i="1"/>
  <c r="K1352" i="1"/>
  <c r="L1352" i="1"/>
  <c r="N1348" i="1"/>
  <c r="J1348" i="1"/>
  <c r="K1348" i="1"/>
  <c r="L1348" i="1"/>
  <c r="N1344" i="1"/>
  <c r="J1344" i="1"/>
  <c r="K1344" i="1"/>
  <c r="L1344" i="1"/>
  <c r="N1340" i="1"/>
  <c r="J1340" i="1"/>
  <c r="K1340" i="1"/>
  <c r="L1340" i="1"/>
  <c r="N1336" i="1"/>
  <c r="J1336" i="1"/>
  <c r="K1336" i="1"/>
  <c r="L1336" i="1"/>
  <c r="N1332" i="1"/>
  <c r="J1332" i="1"/>
  <c r="K1332" i="1"/>
  <c r="L1332" i="1"/>
  <c r="N1328" i="1"/>
  <c r="J1328" i="1"/>
  <c r="K1328" i="1"/>
  <c r="L1328" i="1"/>
  <c r="N1324" i="1"/>
  <c r="J1324" i="1"/>
  <c r="K1324" i="1"/>
  <c r="L1324" i="1"/>
  <c r="N1320" i="1"/>
  <c r="J1320" i="1"/>
  <c r="K1320" i="1"/>
  <c r="L1320" i="1"/>
  <c r="N1316" i="1"/>
  <c r="J1316" i="1"/>
  <c r="K1316" i="1"/>
  <c r="L1316" i="1"/>
  <c r="N1312" i="1"/>
  <c r="J1312" i="1"/>
  <c r="K1312" i="1"/>
  <c r="L1312" i="1"/>
  <c r="N1308" i="1"/>
  <c r="J1308" i="1"/>
  <c r="K1308" i="1"/>
  <c r="L1308" i="1"/>
  <c r="N1304" i="1"/>
  <c r="J1304" i="1"/>
  <c r="K1304" i="1"/>
  <c r="L1304" i="1"/>
  <c r="N1300" i="1"/>
  <c r="J1300" i="1"/>
  <c r="K1300" i="1"/>
  <c r="L1300" i="1"/>
  <c r="N1296" i="1"/>
  <c r="J1296" i="1"/>
  <c r="K1296" i="1"/>
  <c r="L1296" i="1"/>
  <c r="N1292" i="1"/>
  <c r="J1292" i="1"/>
  <c r="K1292" i="1"/>
  <c r="L1292" i="1"/>
  <c r="N1288" i="1"/>
  <c r="J1288" i="1"/>
  <c r="K1288" i="1"/>
  <c r="L1288" i="1"/>
  <c r="N1284" i="1"/>
  <c r="J1284" i="1"/>
  <c r="K1284" i="1"/>
  <c r="L1284" i="1"/>
  <c r="N1280" i="1"/>
  <c r="J1280" i="1"/>
  <c r="K1280" i="1"/>
  <c r="L1280" i="1"/>
  <c r="N1276" i="1"/>
  <c r="J1276" i="1"/>
  <c r="K1276" i="1"/>
  <c r="L1276" i="1"/>
  <c r="N1272" i="1"/>
  <c r="J1272" i="1"/>
  <c r="K1272" i="1"/>
  <c r="L1272" i="1"/>
  <c r="N1268" i="1"/>
  <c r="J1268" i="1"/>
  <c r="K1268" i="1"/>
  <c r="L1268" i="1"/>
  <c r="N1264" i="1"/>
  <c r="J1264" i="1"/>
  <c r="K1264" i="1"/>
  <c r="L1264" i="1"/>
  <c r="N1260" i="1"/>
  <c r="J1260" i="1"/>
  <c r="K1260" i="1"/>
  <c r="L1260" i="1"/>
  <c r="N1256" i="1"/>
  <c r="J1256" i="1"/>
  <c r="K1256" i="1"/>
  <c r="L1256" i="1"/>
  <c r="N1252" i="1"/>
  <c r="J1252" i="1"/>
  <c r="K1252" i="1"/>
  <c r="L1252" i="1"/>
  <c r="N1248" i="1"/>
  <c r="J1248" i="1"/>
  <c r="K1248" i="1"/>
  <c r="L1248" i="1"/>
  <c r="N1244" i="1"/>
  <c r="J1244" i="1"/>
  <c r="K1244" i="1"/>
  <c r="L1244" i="1"/>
  <c r="N1240" i="1"/>
  <c r="J1240" i="1"/>
  <c r="K1240" i="1"/>
  <c r="L1240" i="1"/>
  <c r="N1236" i="1"/>
  <c r="J1236" i="1"/>
  <c r="K1236" i="1"/>
  <c r="L1236" i="1"/>
  <c r="N1232" i="1"/>
  <c r="J1232" i="1"/>
  <c r="K1232" i="1"/>
  <c r="L1232" i="1"/>
  <c r="N1228" i="1"/>
  <c r="J1228" i="1"/>
  <c r="K1228" i="1"/>
  <c r="L1228" i="1"/>
  <c r="N1224" i="1"/>
  <c r="J1224" i="1"/>
  <c r="K1224" i="1"/>
  <c r="L1224" i="1"/>
  <c r="C1208" i="1"/>
  <c r="B1208" i="1"/>
  <c r="M1208" i="1"/>
  <c r="D1208" i="1"/>
  <c r="E1208" i="1"/>
  <c r="F1208" i="1"/>
  <c r="H1208" i="1"/>
  <c r="I1208" i="1"/>
  <c r="G1208" i="1"/>
  <c r="C1152" i="1"/>
  <c r="E1152" i="1"/>
  <c r="F1152" i="1"/>
  <c r="H1152" i="1"/>
  <c r="I1152" i="1"/>
  <c r="B1152" i="1"/>
  <c r="D1152" i="1"/>
  <c r="M1152" i="1"/>
  <c r="G1152" i="1"/>
  <c r="C1104" i="1"/>
  <c r="B1104" i="1"/>
  <c r="M1104" i="1"/>
  <c r="D1104" i="1"/>
  <c r="E1104" i="1"/>
  <c r="F1104" i="1"/>
  <c r="H1104" i="1"/>
  <c r="I1104" i="1"/>
  <c r="G1104" i="1"/>
  <c r="B1048" i="1"/>
  <c r="C1048" i="1"/>
  <c r="G1048" i="1"/>
  <c r="E1048" i="1"/>
  <c r="M1048" i="1"/>
  <c r="I1048" i="1"/>
  <c r="H1048" i="1"/>
  <c r="F1048" i="1"/>
  <c r="D1048" i="1"/>
  <c r="F992" i="1"/>
  <c r="I992" i="1"/>
  <c r="B992" i="1"/>
  <c r="H992" i="1"/>
  <c r="C992" i="1"/>
  <c r="D992" i="1"/>
  <c r="M992" i="1"/>
  <c r="G992" i="1"/>
  <c r="E992" i="1"/>
  <c r="G928" i="1"/>
  <c r="C928" i="1"/>
  <c r="H928" i="1"/>
  <c r="D928" i="1"/>
  <c r="I928" i="1"/>
  <c r="E928" i="1"/>
  <c r="B928" i="1"/>
  <c r="F928" i="1"/>
  <c r="M928" i="1"/>
  <c r="D880" i="1"/>
  <c r="H880" i="1"/>
  <c r="I880" i="1"/>
  <c r="C880" i="1"/>
  <c r="M880" i="1"/>
  <c r="G880" i="1"/>
  <c r="F880" i="1"/>
  <c r="E880" i="1"/>
  <c r="B880" i="1"/>
  <c r="C824" i="1"/>
  <c r="E824" i="1"/>
  <c r="B824" i="1"/>
  <c r="M824" i="1"/>
  <c r="D824" i="1"/>
  <c r="F824" i="1"/>
  <c r="I824" i="1"/>
  <c r="G824" i="1"/>
  <c r="H824" i="1"/>
  <c r="E768" i="1"/>
  <c r="I768" i="1"/>
  <c r="D768" i="1"/>
  <c r="H768" i="1"/>
  <c r="M768" i="1"/>
  <c r="C768" i="1"/>
  <c r="B768" i="1"/>
  <c r="F768" i="1"/>
  <c r="G768" i="1"/>
  <c r="C704" i="1"/>
  <c r="D704" i="1"/>
  <c r="I704" i="1"/>
  <c r="G704" i="1"/>
  <c r="H704" i="1"/>
  <c r="B704" i="1"/>
  <c r="E704" i="1"/>
  <c r="F704" i="1"/>
  <c r="M704" i="1"/>
  <c r="B656" i="1"/>
  <c r="C656" i="1"/>
  <c r="D656" i="1"/>
  <c r="M656" i="1"/>
  <c r="E656" i="1"/>
  <c r="F656" i="1"/>
  <c r="I656" i="1"/>
  <c r="G656" i="1"/>
  <c r="H656" i="1"/>
  <c r="C600" i="1"/>
  <c r="D600" i="1"/>
  <c r="E600" i="1"/>
  <c r="M600" i="1"/>
  <c r="F600" i="1"/>
  <c r="G600" i="1"/>
  <c r="I600" i="1"/>
  <c r="B600" i="1"/>
  <c r="H600" i="1"/>
  <c r="D552" i="1"/>
  <c r="E552" i="1"/>
  <c r="M552" i="1"/>
  <c r="F552" i="1"/>
  <c r="G552" i="1"/>
  <c r="B552" i="1"/>
  <c r="C552" i="1"/>
  <c r="H552" i="1"/>
  <c r="I552" i="1"/>
  <c r="E496" i="1"/>
  <c r="F496" i="1"/>
  <c r="G496" i="1"/>
  <c r="I496" i="1"/>
  <c r="M496" i="1"/>
  <c r="B496" i="1"/>
  <c r="D496" i="1"/>
  <c r="H496" i="1"/>
  <c r="C496" i="1"/>
  <c r="E432" i="1"/>
  <c r="B432" i="1"/>
  <c r="D432" i="1"/>
  <c r="F432" i="1"/>
  <c r="I432" i="1"/>
  <c r="C432" i="1"/>
  <c r="M432" i="1"/>
  <c r="G432" i="1"/>
  <c r="H432" i="1"/>
  <c r="B360" i="1"/>
  <c r="I360" i="1"/>
  <c r="C360" i="1"/>
  <c r="G360" i="1"/>
  <c r="F360" i="1"/>
  <c r="H360" i="1"/>
  <c r="D360" i="1"/>
  <c r="E360" i="1"/>
  <c r="M360" i="1"/>
  <c r="D288" i="1"/>
  <c r="E288" i="1"/>
  <c r="B288" i="1"/>
  <c r="I288" i="1"/>
  <c r="M288" i="1"/>
  <c r="C288" i="1"/>
  <c r="F288" i="1"/>
  <c r="G288" i="1"/>
  <c r="H288" i="1"/>
  <c r="F232" i="1"/>
  <c r="I232" i="1"/>
  <c r="G232" i="1"/>
  <c r="H232" i="1"/>
  <c r="D232" i="1"/>
  <c r="B232" i="1"/>
  <c r="C232" i="1"/>
  <c r="E232" i="1"/>
  <c r="M232" i="1"/>
  <c r="D200" i="1"/>
  <c r="F200" i="1"/>
  <c r="B200" i="1"/>
  <c r="C200" i="1"/>
  <c r="E200" i="1"/>
  <c r="H200" i="1"/>
  <c r="G200" i="1"/>
  <c r="M200" i="1"/>
  <c r="I200" i="1"/>
  <c r="E152" i="1"/>
  <c r="G152" i="1"/>
  <c r="I152" i="1"/>
  <c r="F152" i="1"/>
  <c r="B152" i="1"/>
  <c r="C152" i="1"/>
  <c r="D152" i="1"/>
  <c r="H152" i="1"/>
  <c r="M152" i="1"/>
  <c r="C96" i="1"/>
  <c r="D96" i="1"/>
  <c r="F96" i="1"/>
  <c r="G96" i="1"/>
  <c r="H96" i="1"/>
  <c r="B96" i="1"/>
  <c r="I96" i="1"/>
  <c r="E96" i="1"/>
  <c r="M96" i="1"/>
  <c r="C3986" i="1"/>
  <c r="B3986" i="1"/>
  <c r="H3986" i="1"/>
  <c r="M3986" i="1"/>
  <c r="E3986" i="1"/>
  <c r="I3986" i="1"/>
  <c r="D3986" i="1"/>
  <c r="F3986" i="1"/>
  <c r="G3986" i="1"/>
  <c r="C3938" i="1"/>
  <c r="B3938" i="1"/>
  <c r="G3938" i="1"/>
  <c r="D3938" i="1"/>
  <c r="M3938" i="1"/>
  <c r="H3938" i="1"/>
  <c r="E3938" i="1"/>
  <c r="F3938" i="1"/>
  <c r="I3938" i="1"/>
  <c r="C3890" i="1"/>
  <c r="B3890" i="1"/>
  <c r="E3890" i="1"/>
  <c r="D3890" i="1"/>
  <c r="F3890" i="1"/>
  <c r="I3890" i="1"/>
  <c r="M3890" i="1"/>
  <c r="H3890" i="1"/>
  <c r="G3890" i="1"/>
  <c r="B3834" i="1"/>
  <c r="C3834" i="1"/>
  <c r="F3834" i="1"/>
  <c r="G3834" i="1"/>
  <c r="I3834" i="1"/>
  <c r="E3834" i="1"/>
  <c r="H3834" i="1"/>
  <c r="M3834" i="1"/>
  <c r="D3834" i="1"/>
  <c r="B3770" i="1"/>
  <c r="E3770" i="1"/>
  <c r="G3770" i="1"/>
  <c r="H3770" i="1"/>
  <c r="M3770" i="1"/>
  <c r="C3770" i="1"/>
  <c r="F3770" i="1"/>
  <c r="D3770" i="1"/>
  <c r="I3770" i="1"/>
  <c r="G3722" i="1"/>
  <c r="H3722" i="1"/>
  <c r="I3722" i="1"/>
  <c r="B3722" i="1"/>
  <c r="C3722" i="1"/>
  <c r="E3722" i="1"/>
  <c r="M3722" i="1"/>
  <c r="D3722" i="1"/>
  <c r="F3722" i="1"/>
  <c r="F3666" i="1"/>
  <c r="G3666" i="1"/>
  <c r="H3666" i="1"/>
  <c r="I3666" i="1"/>
  <c r="B3666" i="1"/>
  <c r="D3666" i="1"/>
  <c r="C3666" i="1"/>
  <c r="E3666" i="1"/>
  <c r="M3666" i="1"/>
  <c r="D3626" i="1"/>
  <c r="E3626" i="1"/>
  <c r="M3626" i="1"/>
  <c r="F3626" i="1"/>
  <c r="G3626" i="1"/>
  <c r="H3626" i="1"/>
  <c r="B3626" i="1"/>
  <c r="C3626" i="1"/>
  <c r="I3626" i="1"/>
  <c r="H3578" i="1"/>
  <c r="I3578" i="1"/>
  <c r="B3578" i="1"/>
  <c r="C3578" i="1"/>
  <c r="D3578" i="1"/>
  <c r="F3578" i="1"/>
  <c r="E3578" i="1"/>
  <c r="G3578" i="1"/>
  <c r="M3578" i="1"/>
  <c r="F3554" i="1"/>
  <c r="G3554" i="1"/>
  <c r="H3554" i="1"/>
  <c r="I3554" i="1"/>
  <c r="B3554" i="1"/>
  <c r="D3554" i="1"/>
  <c r="E3554" i="1"/>
  <c r="C3554" i="1"/>
  <c r="M3554" i="1"/>
  <c r="D3530" i="1"/>
  <c r="E3530" i="1"/>
  <c r="M3530" i="1"/>
  <c r="F3530" i="1"/>
  <c r="G3530" i="1"/>
  <c r="H3530" i="1"/>
  <c r="B3530" i="1"/>
  <c r="C3530" i="1"/>
  <c r="I3530" i="1"/>
  <c r="E3506" i="1"/>
  <c r="H3506" i="1"/>
  <c r="B3506" i="1"/>
  <c r="I3506" i="1"/>
  <c r="C3506" i="1"/>
  <c r="F3506" i="1"/>
  <c r="D3506" i="1"/>
  <c r="G3506" i="1"/>
  <c r="M3506" i="1"/>
  <c r="C3466" i="1"/>
  <c r="E3466" i="1"/>
  <c r="F3466" i="1"/>
  <c r="G3466" i="1"/>
  <c r="I3466" i="1"/>
  <c r="H3466" i="1"/>
  <c r="B3466" i="1"/>
  <c r="M3466" i="1"/>
  <c r="D3466" i="1"/>
  <c r="I3442" i="1"/>
  <c r="G3442" i="1"/>
  <c r="D3442" i="1"/>
  <c r="H3442" i="1"/>
  <c r="C3442" i="1"/>
  <c r="M3442" i="1"/>
  <c r="E3442" i="1"/>
  <c r="F3442" i="1"/>
  <c r="B3442" i="1"/>
  <c r="M3394" i="1"/>
  <c r="E3394" i="1"/>
  <c r="D3394" i="1"/>
  <c r="B3394" i="1"/>
  <c r="F3394" i="1"/>
  <c r="G3394" i="1"/>
  <c r="C3394" i="1"/>
  <c r="H3394" i="1"/>
  <c r="I3394" i="1"/>
  <c r="E3354" i="1"/>
  <c r="D3354" i="1"/>
  <c r="F3354" i="1"/>
  <c r="G3354" i="1"/>
  <c r="H3354" i="1"/>
  <c r="I3354" i="1"/>
  <c r="M3354" i="1"/>
  <c r="C3354" i="1"/>
  <c r="B3354" i="1"/>
  <c r="C3330" i="1"/>
  <c r="M3330" i="1"/>
  <c r="D3330" i="1"/>
  <c r="F3330" i="1"/>
  <c r="E3330" i="1"/>
  <c r="I3330" i="1"/>
  <c r="H3330" i="1"/>
  <c r="B3330" i="1"/>
  <c r="G3330" i="1"/>
  <c r="C3306" i="1"/>
  <c r="D3306" i="1"/>
  <c r="M3306" i="1"/>
  <c r="H3306" i="1"/>
  <c r="B3306" i="1"/>
  <c r="I3306" i="1"/>
  <c r="G3306" i="1"/>
  <c r="F3306" i="1"/>
  <c r="E3306" i="1"/>
  <c r="E3290" i="1"/>
  <c r="I3290" i="1"/>
  <c r="C3290" i="1"/>
  <c r="M3290" i="1"/>
  <c r="D3290" i="1"/>
  <c r="G3290" i="1"/>
  <c r="F3290" i="1"/>
  <c r="H3290" i="1"/>
  <c r="B3290" i="1"/>
  <c r="C3266" i="1"/>
  <c r="F3266" i="1"/>
  <c r="I3266" i="1"/>
  <c r="M3266" i="1"/>
  <c r="D3266" i="1"/>
  <c r="E3266" i="1"/>
  <c r="G3266" i="1"/>
  <c r="B3266" i="1"/>
  <c r="H3266" i="1"/>
  <c r="F3250" i="1"/>
  <c r="G3250" i="1"/>
  <c r="H3250" i="1"/>
  <c r="I3250" i="1"/>
  <c r="D3250" i="1"/>
  <c r="M3250" i="1"/>
  <c r="C3250" i="1"/>
  <c r="E3250" i="1"/>
  <c r="B3250" i="1"/>
  <c r="E3226" i="1"/>
  <c r="F3226" i="1"/>
  <c r="G3226" i="1"/>
  <c r="I3226" i="1"/>
  <c r="C3226" i="1"/>
  <c r="M3226" i="1"/>
  <c r="D3226" i="1"/>
  <c r="B3226" i="1"/>
  <c r="H3226" i="1"/>
  <c r="E3202" i="1"/>
  <c r="G3202" i="1"/>
  <c r="I3202" i="1"/>
  <c r="C3202" i="1"/>
  <c r="M3202" i="1"/>
  <c r="D3202" i="1"/>
  <c r="B3202" i="1"/>
  <c r="F3202" i="1"/>
  <c r="H3202" i="1"/>
  <c r="C3178" i="1"/>
  <c r="E3178" i="1"/>
  <c r="D3178" i="1"/>
  <c r="M3178" i="1"/>
  <c r="I3178" i="1"/>
  <c r="F3178" i="1"/>
  <c r="H3178" i="1"/>
  <c r="G3178" i="1"/>
  <c r="B3178" i="1"/>
  <c r="B1215" i="1"/>
  <c r="C1215" i="1"/>
  <c r="D1215" i="1"/>
  <c r="E1215" i="1"/>
  <c r="M1215" i="1"/>
  <c r="F1215" i="1"/>
  <c r="G1215" i="1"/>
  <c r="H1215" i="1"/>
  <c r="I1215" i="1"/>
  <c r="H1207" i="1"/>
  <c r="I1207" i="1"/>
  <c r="B1207" i="1"/>
  <c r="C1207" i="1"/>
  <c r="D1207" i="1"/>
  <c r="F1207" i="1"/>
  <c r="G1207" i="1"/>
  <c r="M1207" i="1"/>
  <c r="E1207" i="1"/>
  <c r="F1199" i="1"/>
  <c r="G1199" i="1"/>
  <c r="H1199" i="1"/>
  <c r="I1199" i="1"/>
  <c r="B1199" i="1"/>
  <c r="E1199" i="1"/>
  <c r="M1199" i="1"/>
  <c r="C1199" i="1"/>
  <c r="D1199" i="1"/>
  <c r="F1191" i="1"/>
  <c r="G1191" i="1"/>
  <c r="B1191" i="1"/>
  <c r="C1191" i="1"/>
  <c r="M1191" i="1"/>
  <c r="D1191" i="1"/>
  <c r="E1191" i="1"/>
  <c r="H1191" i="1"/>
  <c r="I1191" i="1"/>
  <c r="B1183" i="1"/>
  <c r="C1183" i="1"/>
  <c r="D1183" i="1"/>
  <c r="E1183" i="1"/>
  <c r="M1183" i="1"/>
  <c r="F1183" i="1"/>
  <c r="G1183" i="1"/>
  <c r="H1183" i="1"/>
  <c r="I1183" i="1"/>
  <c r="H1175" i="1"/>
  <c r="I1175" i="1"/>
  <c r="B1175" i="1"/>
  <c r="C1175" i="1"/>
  <c r="D1175" i="1"/>
  <c r="G1175" i="1"/>
  <c r="M1175" i="1"/>
  <c r="E1175" i="1"/>
  <c r="F1175" i="1"/>
  <c r="F1167" i="1"/>
  <c r="G1167" i="1"/>
  <c r="H1167" i="1"/>
  <c r="I1167" i="1"/>
  <c r="B1167" i="1"/>
  <c r="M1167" i="1"/>
  <c r="C1167" i="1"/>
  <c r="D1167" i="1"/>
  <c r="E1167" i="1"/>
  <c r="D1159" i="1"/>
  <c r="E1159" i="1"/>
  <c r="M1159" i="1"/>
  <c r="F1159" i="1"/>
  <c r="G1159" i="1"/>
  <c r="H1159" i="1"/>
  <c r="C1159" i="1"/>
  <c r="I1159" i="1"/>
  <c r="B1159" i="1"/>
  <c r="B1151" i="1"/>
  <c r="C1151" i="1"/>
  <c r="D1151" i="1"/>
  <c r="E1151" i="1"/>
  <c r="M1151" i="1"/>
  <c r="F1151" i="1"/>
  <c r="I1151" i="1"/>
  <c r="G1151" i="1"/>
  <c r="H1151" i="1"/>
  <c r="H1143" i="1"/>
  <c r="I1143" i="1"/>
  <c r="B1143" i="1"/>
  <c r="C1143" i="1"/>
  <c r="D1143" i="1"/>
  <c r="M1143" i="1"/>
  <c r="F1143" i="1"/>
  <c r="G1143" i="1"/>
  <c r="E1143" i="1"/>
  <c r="F1135" i="1"/>
  <c r="G1135" i="1"/>
  <c r="H1135" i="1"/>
  <c r="I1135" i="1"/>
  <c r="B1135" i="1"/>
  <c r="M1135" i="1"/>
  <c r="C1135" i="1"/>
  <c r="D1135" i="1"/>
  <c r="E1135" i="1"/>
  <c r="D1127" i="1"/>
  <c r="E1127" i="1"/>
  <c r="M1127" i="1"/>
  <c r="F1127" i="1"/>
  <c r="G1127" i="1"/>
  <c r="H1127" i="1"/>
  <c r="B1127" i="1"/>
  <c r="I1127" i="1"/>
  <c r="C1127" i="1"/>
  <c r="B1119" i="1"/>
  <c r="C1119" i="1"/>
  <c r="D1119" i="1"/>
  <c r="E1119" i="1"/>
  <c r="M1119" i="1"/>
  <c r="F1119" i="1"/>
  <c r="G1119" i="1"/>
  <c r="H1119" i="1"/>
  <c r="I1119" i="1"/>
  <c r="H1111" i="1"/>
  <c r="I1111" i="1"/>
  <c r="B1111" i="1"/>
  <c r="C1111" i="1"/>
  <c r="D1111" i="1"/>
  <c r="E1111" i="1"/>
  <c r="G1111" i="1"/>
  <c r="M1111" i="1"/>
  <c r="F1111" i="1"/>
  <c r="F1103" i="1"/>
  <c r="G1103" i="1"/>
  <c r="H1103" i="1"/>
  <c r="I1103" i="1"/>
  <c r="B1103" i="1"/>
  <c r="M1103" i="1"/>
  <c r="C1103" i="1"/>
  <c r="D1103" i="1"/>
  <c r="E1103" i="1"/>
  <c r="D1095" i="1"/>
  <c r="E1095" i="1"/>
  <c r="M1095" i="1"/>
  <c r="F1095" i="1"/>
  <c r="G1095" i="1"/>
  <c r="H1095" i="1"/>
  <c r="B1095" i="1"/>
  <c r="C1095" i="1"/>
  <c r="I1095" i="1"/>
  <c r="B1087" i="1"/>
  <c r="C1087" i="1"/>
  <c r="D1087" i="1"/>
  <c r="E1087" i="1"/>
  <c r="M1087" i="1"/>
  <c r="F1087" i="1"/>
  <c r="G1087" i="1"/>
  <c r="H1087" i="1"/>
  <c r="I1087" i="1"/>
  <c r="H1079" i="1"/>
  <c r="I1079" i="1"/>
  <c r="B1079" i="1"/>
  <c r="C1079" i="1"/>
  <c r="D1079" i="1"/>
  <c r="E1079" i="1"/>
  <c r="F1079" i="1"/>
  <c r="M1079" i="1"/>
  <c r="G1079" i="1"/>
  <c r="F1071" i="1"/>
  <c r="G1071" i="1"/>
  <c r="H1071" i="1"/>
  <c r="I1071" i="1"/>
  <c r="B1071" i="1"/>
  <c r="C1071" i="1"/>
  <c r="D1071" i="1"/>
  <c r="E1071" i="1"/>
  <c r="M1071" i="1"/>
  <c r="C1063" i="1"/>
  <c r="D1063" i="1"/>
  <c r="M1063" i="1"/>
  <c r="E1063" i="1"/>
  <c r="F1063" i="1"/>
  <c r="G1063" i="1"/>
  <c r="H1063" i="1"/>
  <c r="I1063" i="1"/>
  <c r="B1063" i="1"/>
  <c r="D1055" i="1"/>
  <c r="C1055" i="1"/>
  <c r="E1055" i="1"/>
  <c r="F1055" i="1"/>
  <c r="G1055" i="1"/>
  <c r="I1055" i="1"/>
  <c r="B1055" i="1"/>
  <c r="M1055" i="1"/>
  <c r="H1055" i="1"/>
  <c r="F1047" i="1"/>
  <c r="D1047" i="1"/>
  <c r="E1047" i="1"/>
  <c r="G1047" i="1"/>
  <c r="H1047" i="1"/>
  <c r="I1047" i="1"/>
  <c r="M1047" i="1"/>
  <c r="C1047" i="1"/>
  <c r="B1047" i="1"/>
  <c r="F1039" i="1"/>
  <c r="D1039" i="1"/>
  <c r="E1039" i="1"/>
  <c r="G1039" i="1"/>
  <c r="H1039" i="1"/>
  <c r="I1039" i="1"/>
  <c r="M1039" i="1"/>
  <c r="C1039" i="1"/>
  <c r="B1039" i="1"/>
  <c r="I1031" i="1"/>
  <c r="M1031" i="1"/>
  <c r="D1031" i="1"/>
  <c r="H1031" i="1"/>
  <c r="F1031" i="1"/>
  <c r="G1031" i="1"/>
  <c r="E1031" i="1"/>
  <c r="C1031" i="1"/>
  <c r="B1031" i="1"/>
  <c r="I1023" i="1"/>
  <c r="M1023" i="1"/>
  <c r="D1023" i="1"/>
  <c r="H1023" i="1"/>
  <c r="E1023" i="1"/>
  <c r="F1023" i="1"/>
  <c r="G1023" i="1"/>
  <c r="B1023" i="1"/>
  <c r="C1023" i="1"/>
  <c r="E1015" i="1"/>
  <c r="D1015" i="1"/>
  <c r="G1015" i="1"/>
  <c r="H1015" i="1"/>
  <c r="M1015" i="1"/>
  <c r="I1015" i="1"/>
  <c r="C1015" i="1"/>
  <c r="B1015" i="1"/>
  <c r="F1015" i="1"/>
  <c r="I1007" i="1"/>
  <c r="M1007" i="1"/>
  <c r="H1007" i="1"/>
  <c r="D1007" i="1"/>
  <c r="E1007" i="1"/>
  <c r="F1007" i="1"/>
  <c r="B1007" i="1"/>
  <c r="G1007" i="1"/>
  <c r="C1007" i="1"/>
  <c r="B999" i="1"/>
  <c r="I999" i="1"/>
  <c r="M999" i="1"/>
  <c r="D999" i="1"/>
  <c r="E999" i="1"/>
  <c r="F999" i="1"/>
  <c r="G999" i="1"/>
  <c r="H999" i="1"/>
  <c r="C999" i="1"/>
  <c r="B991" i="1"/>
  <c r="I991" i="1"/>
  <c r="M991" i="1"/>
  <c r="D991" i="1"/>
  <c r="E991" i="1"/>
  <c r="F991" i="1"/>
  <c r="G991" i="1"/>
  <c r="H991" i="1"/>
  <c r="C991" i="1"/>
  <c r="B983" i="1"/>
  <c r="M983" i="1"/>
  <c r="D983" i="1"/>
  <c r="E983" i="1"/>
  <c r="F983" i="1"/>
  <c r="G983" i="1"/>
  <c r="H983" i="1"/>
  <c r="I983" i="1"/>
  <c r="C983" i="1"/>
  <c r="B975" i="1"/>
  <c r="E975" i="1"/>
  <c r="F975" i="1"/>
  <c r="G975" i="1"/>
  <c r="H975" i="1"/>
  <c r="D975" i="1"/>
  <c r="I975" i="1"/>
  <c r="M975" i="1"/>
  <c r="C975" i="1"/>
  <c r="B967" i="1"/>
  <c r="M967" i="1"/>
  <c r="D967" i="1"/>
  <c r="E967" i="1"/>
  <c r="F967" i="1"/>
  <c r="G967" i="1"/>
  <c r="H967" i="1"/>
  <c r="I967" i="1"/>
  <c r="C967" i="1"/>
  <c r="B959" i="1"/>
  <c r="E959" i="1"/>
  <c r="F959" i="1"/>
  <c r="G959" i="1"/>
  <c r="H959" i="1"/>
  <c r="D959" i="1"/>
  <c r="I959" i="1"/>
  <c r="M959" i="1"/>
  <c r="C959" i="1"/>
  <c r="B951" i="1"/>
  <c r="E951" i="1"/>
  <c r="F951" i="1"/>
  <c r="G951" i="1"/>
  <c r="H951" i="1"/>
  <c r="D951" i="1"/>
  <c r="I951" i="1"/>
  <c r="M951" i="1"/>
  <c r="C951" i="1"/>
  <c r="B943" i="1"/>
  <c r="E943" i="1"/>
  <c r="F943" i="1"/>
  <c r="G943" i="1"/>
  <c r="H943" i="1"/>
  <c r="D943" i="1"/>
  <c r="I943" i="1"/>
  <c r="M943" i="1"/>
  <c r="C943" i="1"/>
  <c r="B935" i="1"/>
  <c r="E935" i="1"/>
  <c r="F935" i="1"/>
  <c r="G935" i="1"/>
  <c r="H935" i="1"/>
  <c r="D935" i="1"/>
  <c r="I935" i="1"/>
  <c r="M935" i="1"/>
  <c r="C935" i="1"/>
  <c r="B927" i="1"/>
  <c r="E927" i="1"/>
  <c r="F927" i="1"/>
  <c r="G927" i="1"/>
  <c r="H927" i="1"/>
  <c r="D927" i="1"/>
  <c r="I927" i="1"/>
  <c r="M927" i="1"/>
  <c r="C927" i="1"/>
  <c r="B919" i="1"/>
  <c r="M919" i="1"/>
  <c r="D919" i="1"/>
  <c r="E919" i="1"/>
  <c r="I919" i="1"/>
  <c r="G919" i="1"/>
  <c r="H919" i="1"/>
  <c r="F919" i="1"/>
  <c r="C919" i="1"/>
  <c r="B911" i="1"/>
  <c r="M911" i="1"/>
  <c r="D911" i="1"/>
  <c r="E911" i="1"/>
  <c r="F911" i="1"/>
  <c r="G911" i="1"/>
  <c r="H911" i="1"/>
  <c r="I911" i="1"/>
  <c r="C911" i="1"/>
  <c r="B903" i="1"/>
  <c r="F903" i="1"/>
  <c r="G903" i="1"/>
  <c r="H903" i="1"/>
  <c r="I903" i="1"/>
  <c r="D903" i="1"/>
  <c r="E903" i="1"/>
  <c r="M903" i="1"/>
  <c r="C903" i="1"/>
  <c r="H895" i="1"/>
  <c r="C895" i="1"/>
  <c r="G895" i="1"/>
  <c r="D895" i="1"/>
  <c r="B895" i="1"/>
  <c r="I895" i="1"/>
  <c r="E895" i="1"/>
  <c r="F895" i="1"/>
  <c r="M895" i="1"/>
  <c r="H887" i="1"/>
  <c r="F887" i="1"/>
  <c r="G887" i="1"/>
  <c r="I887" i="1"/>
  <c r="E887" i="1"/>
  <c r="M887" i="1"/>
  <c r="B887" i="1"/>
  <c r="C887" i="1"/>
  <c r="D887" i="1"/>
  <c r="H879" i="1"/>
  <c r="F879" i="1"/>
  <c r="G879" i="1"/>
  <c r="I879" i="1"/>
  <c r="E879" i="1"/>
  <c r="M879" i="1"/>
  <c r="D879" i="1"/>
  <c r="C879" i="1"/>
  <c r="B879" i="1"/>
  <c r="E871" i="1"/>
  <c r="H871" i="1"/>
  <c r="B871" i="1"/>
  <c r="F871" i="1"/>
  <c r="G871" i="1"/>
  <c r="C871" i="1"/>
  <c r="I871" i="1"/>
  <c r="D871" i="1"/>
  <c r="M871" i="1"/>
  <c r="H863" i="1"/>
  <c r="C863" i="1"/>
  <c r="I863" i="1"/>
  <c r="B863" i="1"/>
  <c r="E863" i="1"/>
  <c r="M863" i="1"/>
  <c r="D863" i="1"/>
  <c r="F863" i="1"/>
  <c r="G863" i="1"/>
  <c r="H855" i="1"/>
  <c r="E855" i="1"/>
  <c r="F855" i="1"/>
  <c r="G855" i="1"/>
  <c r="I855" i="1"/>
  <c r="D855" i="1"/>
  <c r="M855" i="1"/>
  <c r="B855" i="1"/>
  <c r="C855" i="1"/>
  <c r="H847" i="1"/>
  <c r="F847" i="1"/>
  <c r="E847" i="1"/>
  <c r="G847" i="1"/>
  <c r="M847" i="1"/>
  <c r="I847" i="1"/>
  <c r="B847" i="1"/>
  <c r="C847" i="1"/>
  <c r="D847" i="1"/>
  <c r="C839" i="1"/>
  <c r="D839" i="1"/>
  <c r="F839" i="1"/>
  <c r="G839" i="1"/>
  <c r="I839" i="1"/>
  <c r="H839" i="1"/>
  <c r="B839" i="1"/>
  <c r="E839" i="1"/>
  <c r="M839" i="1"/>
  <c r="C831" i="1"/>
  <c r="D831" i="1"/>
  <c r="H831" i="1"/>
  <c r="B831" i="1"/>
  <c r="G831" i="1"/>
  <c r="E831" i="1"/>
  <c r="F831" i="1"/>
  <c r="M831" i="1"/>
  <c r="I831" i="1"/>
  <c r="H823" i="1"/>
  <c r="G823" i="1"/>
  <c r="I823" i="1"/>
  <c r="F823" i="1"/>
  <c r="C823" i="1"/>
  <c r="M823" i="1"/>
  <c r="E823" i="1"/>
  <c r="D823" i="1"/>
  <c r="B823" i="1"/>
  <c r="H815" i="1"/>
  <c r="F815" i="1"/>
  <c r="G815" i="1"/>
  <c r="I815" i="1"/>
  <c r="C815" i="1"/>
  <c r="D815" i="1"/>
  <c r="B815" i="1"/>
  <c r="E815" i="1"/>
  <c r="M815" i="1"/>
  <c r="H807" i="1"/>
  <c r="C807" i="1"/>
  <c r="D807" i="1"/>
  <c r="F807" i="1"/>
  <c r="G807" i="1"/>
  <c r="I807" i="1"/>
  <c r="M807" i="1"/>
  <c r="E807" i="1"/>
  <c r="B807" i="1"/>
  <c r="B799" i="1"/>
  <c r="E799" i="1"/>
  <c r="F799" i="1"/>
  <c r="M799" i="1"/>
  <c r="D799" i="1"/>
  <c r="C799" i="1"/>
  <c r="G799" i="1"/>
  <c r="I799" i="1"/>
  <c r="H799" i="1"/>
  <c r="B791" i="1"/>
  <c r="E791" i="1"/>
  <c r="G791" i="1"/>
  <c r="H791" i="1"/>
  <c r="C791" i="1"/>
  <c r="M791" i="1"/>
  <c r="I791" i="1"/>
  <c r="F791" i="1"/>
  <c r="D791" i="1"/>
  <c r="I783" i="1"/>
  <c r="D783" i="1"/>
  <c r="F783" i="1"/>
  <c r="G783" i="1"/>
  <c r="B783" i="1"/>
  <c r="H783" i="1"/>
  <c r="M783" i="1"/>
  <c r="C783" i="1"/>
  <c r="E783" i="1"/>
  <c r="H775" i="1"/>
  <c r="I775" i="1"/>
  <c r="M775" i="1"/>
  <c r="B775" i="1"/>
  <c r="C775" i="1"/>
  <c r="F775" i="1"/>
  <c r="G775" i="1"/>
  <c r="E775" i="1"/>
  <c r="D775" i="1"/>
  <c r="B767" i="1"/>
  <c r="C767" i="1"/>
  <c r="F767" i="1"/>
  <c r="G767" i="1"/>
  <c r="H767" i="1"/>
  <c r="D767" i="1"/>
  <c r="I767" i="1"/>
  <c r="E767" i="1"/>
  <c r="M767" i="1"/>
  <c r="B759" i="1"/>
  <c r="F759" i="1"/>
  <c r="G759" i="1"/>
  <c r="H759" i="1"/>
  <c r="D759" i="1"/>
  <c r="I759" i="1"/>
  <c r="M759" i="1"/>
  <c r="E759" i="1"/>
  <c r="C759" i="1"/>
  <c r="B751" i="1"/>
  <c r="E751" i="1"/>
  <c r="M751" i="1"/>
  <c r="F751" i="1"/>
  <c r="G751" i="1"/>
  <c r="I751" i="1"/>
  <c r="C751" i="1"/>
  <c r="D751" i="1"/>
  <c r="H751" i="1"/>
  <c r="B743" i="1"/>
  <c r="G743" i="1"/>
  <c r="C743" i="1"/>
  <c r="H743" i="1"/>
  <c r="I743" i="1"/>
  <c r="D743" i="1"/>
  <c r="M743" i="1"/>
  <c r="F743" i="1"/>
  <c r="E743" i="1"/>
  <c r="B735" i="1"/>
  <c r="E735" i="1"/>
  <c r="M735" i="1"/>
  <c r="F735" i="1"/>
  <c r="G735" i="1"/>
  <c r="I735" i="1"/>
  <c r="H735" i="1"/>
  <c r="C735" i="1"/>
  <c r="D735" i="1"/>
  <c r="B727" i="1"/>
  <c r="G727" i="1"/>
  <c r="C727" i="1"/>
  <c r="H727" i="1"/>
  <c r="I727" i="1"/>
  <c r="D727" i="1"/>
  <c r="M727" i="1"/>
  <c r="E727" i="1"/>
  <c r="F727" i="1"/>
  <c r="B719" i="1"/>
  <c r="E719" i="1"/>
  <c r="M719" i="1"/>
  <c r="F719" i="1"/>
  <c r="G719" i="1"/>
  <c r="I719" i="1"/>
  <c r="C719" i="1"/>
  <c r="D719" i="1"/>
  <c r="H719" i="1"/>
  <c r="B711" i="1"/>
  <c r="G711" i="1"/>
  <c r="C711" i="1"/>
  <c r="H711" i="1"/>
  <c r="I711" i="1"/>
  <c r="D711" i="1"/>
  <c r="M711" i="1"/>
  <c r="E711" i="1"/>
  <c r="F711" i="1"/>
  <c r="G703" i="1"/>
  <c r="I703" i="1"/>
  <c r="B703" i="1"/>
  <c r="E703" i="1"/>
  <c r="M703" i="1"/>
  <c r="F703" i="1"/>
  <c r="D703" i="1"/>
  <c r="C703" i="1"/>
  <c r="H703" i="1"/>
  <c r="B695" i="1"/>
  <c r="G695" i="1"/>
  <c r="I695" i="1"/>
  <c r="C695" i="1"/>
  <c r="H695" i="1"/>
  <c r="D695" i="1"/>
  <c r="E695" i="1"/>
  <c r="F695" i="1"/>
  <c r="M695" i="1"/>
  <c r="I687" i="1"/>
  <c r="B687" i="1"/>
  <c r="D687" i="1"/>
  <c r="E687" i="1"/>
  <c r="M687" i="1"/>
  <c r="F687" i="1"/>
  <c r="C687" i="1"/>
  <c r="G687" i="1"/>
  <c r="H687" i="1"/>
  <c r="B679" i="1"/>
  <c r="I679" i="1"/>
  <c r="F679" i="1"/>
  <c r="C679" i="1"/>
  <c r="G679" i="1"/>
  <c r="H679" i="1"/>
  <c r="D679" i="1"/>
  <c r="E679" i="1"/>
  <c r="M679" i="1"/>
  <c r="I671" i="1"/>
  <c r="G671" i="1"/>
  <c r="B671" i="1"/>
  <c r="F671" i="1"/>
  <c r="H671" i="1"/>
  <c r="C671" i="1"/>
  <c r="M671" i="1"/>
  <c r="D671" i="1"/>
  <c r="E671" i="1"/>
  <c r="G663" i="1"/>
  <c r="C663" i="1"/>
  <c r="M663" i="1"/>
  <c r="D663" i="1"/>
  <c r="E663" i="1"/>
  <c r="F663" i="1"/>
  <c r="H663" i="1"/>
  <c r="I663" i="1"/>
  <c r="B663" i="1"/>
  <c r="B655" i="1"/>
  <c r="C655" i="1"/>
  <c r="I655" i="1"/>
  <c r="M655" i="1"/>
  <c r="G655" i="1"/>
  <c r="D655" i="1"/>
  <c r="H655" i="1"/>
  <c r="F655" i="1"/>
  <c r="E655" i="1"/>
  <c r="B647" i="1"/>
  <c r="I647" i="1"/>
  <c r="C647" i="1"/>
  <c r="D647" i="1"/>
  <c r="H647" i="1"/>
  <c r="G647" i="1"/>
  <c r="M647" i="1"/>
  <c r="F647" i="1"/>
  <c r="E647" i="1"/>
  <c r="B639" i="1"/>
  <c r="C639" i="1"/>
  <c r="I639" i="1"/>
  <c r="H639" i="1"/>
  <c r="D639" i="1"/>
  <c r="E639" i="1"/>
  <c r="M639" i="1"/>
  <c r="F639" i="1"/>
  <c r="G639" i="1"/>
  <c r="B631" i="1"/>
  <c r="H631" i="1"/>
  <c r="I631" i="1"/>
  <c r="C631" i="1"/>
  <c r="D631" i="1"/>
  <c r="E631" i="1"/>
  <c r="M631" i="1"/>
  <c r="F631" i="1"/>
  <c r="G631" i="1"/>
  <c r="B623" i="1"/>
  <c r="C623" i="1"/>
  <c r="G623" i="1"/>
  <c r="D623" i="1"/>
  <c r="H623" i="1"/>
  <c r="I623" i="1"/>
  <c r="E623" i="1"/>
  <c r="F623" i="1"/>
  <c r="M623" i="1"/>
  <c r="C615" i="1"/>
  <c r="D615" i="1"/>
  <c r="B615" i="1"/>
  <c r="E615" i="1"/>
  <c r="I615" i="1"/>
  <c r="M615" i="1"/>
  <c r="F615" i="1"/>
  <c r="G615" i="1"/>
  <c r="H615" i="1"/>
  <c r="C607" i="1"/>
  <c r="I607" i="1"/>
  <c r="G607" i="1"/>
  <c r="H607" i="1"/>
  <c r="D607" i="1"/>
  <c r="B607" i="1"/>
  <c r="M607" i="1"/>
  <c r="E607" i="1"/>
  <c r="F607" i="1"/>
  <c r="C599" i="1"/>
  <c r="I599" i="1"/>
  <c r="G599" i="1"/>
  <c r="H599" i="1"/>
  <c r="D599" i="1"/>
  <c r="B599" i="1"/>
  <c r="M599" i="1"/>
  <c r="E599" i="1"/>
  <c r="F599" i="1"/>
  <c r="C591" i="1"/>
  <c r="E591" i="1"/>
  <c r="M591" i="1"/>
  <c r="I591" i="1"/>
  <c r="F591" i="1"/>
  <c r="H591" i="1"/>
  <c r="G591" i="1"/>
  <c r="D591" i="1"/>
  <c r="B591" i="1"/>
  <c r="F583" i="1"/>
  <c r="C583" i="1"/>
  <c r="G583" i="1"/>
  <c r="H583" i="1"/>
  <c r="D583" i="1"/>
  <c r="B583" i="1"/>
  <c r="E583" i="1"/>
  <c r="I583" i="1"/>
  <c r="M583" i="1"/>
  <c r="C575" i="1"/>
  <c r="I575" i="1"/>
  <c r="D575" i="1"/>
  <c r="B575" i="1"/>
  <c r="E575" i="1"/>
  <c r="M575" i="1"/>
  <c r="F575" i="1"/>
  <c r="G575" i="1"/>
  <c r="H575" i="1"/>
  <c r="C567" i="1"/>
  <c r="I567" i="1"/>
  <c r="G567" i="1"/>
  <c r="H567" i="1"/>
  <c r="D567" i="1"/>
  <c r="B567" i="1"/>
  <c r="E567" i="1"/>
  <c r="F567" i="1"/>
  <c r="M567" i="1"/>
  <c r="C559" i="1"/>
  <c r="I559" i="1"/>
  <c r="F559" i="1"/>
  <c r="G559" i="1"/>
  <c r="M559" i="1"/>
  <c r="H559" i="1"/>
  <c r="D559" i="1"/>
  <c r="B559" i="1"/>
  <c r="E559" i="1"/>
  <c r="C551" i="1"/>
  <c r="D551" i="1"/>
  <c r="B551" i="1"/>
  <c r="E551" i="1"/>
  <c r="I551" i="1"/>
  <c r="M551" i="1"/>
  <c r="F551" i="1"/>
  <c r="G551" i="1"/>
  <c r="H551" i="1"/>
  <c r="F543" i="1"/>
  <c r="B543" i="1"/>
  <c r="I543" i="1"/>
  <c r="H543" i="1"/>
  <c r="E543" i="1"/>
  <c r="G543" i="1"/>
  <c r="D543" i="1"/>
  <c r="C543" i="1"/>
  <c r="M543" i="1"/>
  <c r="D535" i="1"/>
  <c r="M535" i="1"/>
  <c r="B535" i="1"/>
  <c r="C535" i="1"/>
  <c r="I535" i="1"/>
  <c r="F535" i="1"/>
  <c r="G535" i="1"/>
  <c r="E535" i="1"/>
  <c r="H535" i="1"/>
  <c r="F527" i="1"/>
  <c r="B527" i="1"/>
  <c r="C527" i="1"/>
  <c r="D527" i="1"/>
  <c r="M527" i="1"/>
  <c r="E527" i="1"/>
  <c r="G527" i="1"/>
  <c r="H527" i="1"/>
  <c r="I527" i="1"/>
  <c r="F519" i="1"/>
  <c r="H519" i="1"/>
  <c r="I519" i="1"/>
  <c r="B519" i="1"/>
  <c r="C519" i="1"/>
  <c r="D519" i="1"/>
  <c r="E519" i="1"/>
  <c r="G519" i="1"/>
  <c r="M519" i="1"/>
  <c r="H511" i="1"/>
  <c r="I511" i="1"/>
  <c r="B511" i="1"/>
  <c r="C511" i="1"/>
  <c r="D511" i="1"/>
  <c r="E511" i="1"/>
  <c r="F511" i="1"/>
  <c r="G511" i="1"/>
  <c r="M511" i="1"/>
  <c r="D503" i="1"/>
  <c r="E503" i="1"/>
  <c r="M503" i="1"/>
  <c r="F503" i="1"/>
  <c r="G503" i="1"/>
  <c r="B503" i="1"/>
  <c r="C503" i="1"/>
  <c r="H503" i="1"/>
  <c r="I503" i="1"/>
  <c r="B495" i="1"/>
  <c r="C495" i="1"/>
  <c r="D495" i="1"/>
  <c r="E495" i="1"/>
  <c r="M495" i="1"/>
  <c r="F495" i="1"/>
  <c r="G495" i="1"/>
  <c r="H495" i="1"/>
  <c r="I495" i="1"/>
  <c r="B487" i="1"/>
  <c r="C487" i="1"/>
  <c r="D487" i="1"/>
  <c r="E487" i="1"/>
  <c r="M487" i="1"/>
  <c r="F487" i="1"/>
  <c r="G487" i="1"/>
  <c r="H487" i="1"/>
  <c r="I487" i="1"/>
  <c r="G479" i="1"/>
  <c r="H479" i="1"/>
  <c r="I479" i="1"/>
  <c r="B479" i="1"/>
  <c r="M479" i="1"/>
  <c r="C479" i="1"/>
  <c r="F479" i="1"/>
  <c r="D479" i="1"/>
  <c r="E479" i="1"/>
  <c r="C471" i="1"/>
  <c r="D471" i="1"/>
  <c r="E471" i="1"/>
  <c r="M471" i="1"/>
  <c r="I471" i="1"/>
  <c r="B471" i="1"/>
  <c r="F471" i="1"/>
  <c r="G471" i="1"/>
  <c r="H471" i="1"/>
  <c r="B463" i="1"/>
  <c r="C463" i="1"/>
  <c r="D463" i="1"/>
  <c r="E463" i="1"/>
  <c r="M463" i="1"/>
  <c r="H463" i="1"/>
  <c r="I463" i="1"/>
  <c r="G463" i="1"/>
  <c r="F463" i="1"/>
  <c r="H455" i="1"/>
  <c r="I455" i="1"/>
  <c r="B455" i="1"/>
  <c r="C455" i="1"/>
  <c r="D455" i="1"/>
  <c r="E455" i="1"/>
  <c r="F455" i="1"/>
  <c r="M455" i="1"/>
  <c r="G455" i="1"/>
  <c r="B447" i="1"/>
  <c r="C447" i="1"/>
  <c r="D447" i="1"/>
  <c r="E447" i="1"/>
  <c r="M447" i="1"/>
  <c r="F447" i="1"/>
  <c r="G447" i="1"/>
  <c r="H447" i="1"/>
  <c r="I447" i="1"/>
  <c r="D439" i="1"/>
  <c r="E439" i="1"/>
  <c r="M439" i="1"/>
  <c r="F439" i="1"/>
  <c r="G439" i="1"/>
  <c r="B439" i="1"/>
  <c r="C439" i="1"/>
  <c r="H439" i="1"/>
  <c r="I439" i="1"/>
  <c r="F431" i="1"/>
  <c r="G431" i="1"/>
  <c r="H431" i="1"/>
  <c r="I431" i="1"/>
  <c r="D431" i="1"/>
  <c r="E431" i="1"/>
  <c r="M431" i="1"/>
  <c r="C431" i="1"/>
  <c r="B431" i="1"/>
  <c r="H423" i="1"/>
  <c r="I423" i="1"/>
  <c r="B423" i="1"/>
  <c r="C423" i="1"/>
  <c r="F423" i="1"/>
  <c r="G423" i="1"/>
  <c r="M423" i="1"/>
  <c r="D423" i="1"/>
  <c r="E423" i="1"/>
  <c r="B415" i="1"/>
  <c r="C415" i="1"/>
  <c r="D415" i="1"/>
  <c r="E415" i="1"/>
  <c r="M415" i="1"/>
  <c r="F415" i="1"/>
  <c r="G415" i="1"/>
  <c r="H415" i="1"/>
  <c r="I415" i="1"/>
  <c r="D407" i="1"/>
  <c r="E407" i="1"/>
  <c r="M407" i="1"/>
  <c r="F407" i="1"/>
  <c r="G407" i="1"/>
  <c r="B407" i="1"/>
  <c r="C407" i="1"/>
  <c r="H407" i="1"/>
  <c r="I407" i="1"/>
  <c r="H399" i="1"/>
  <c r="I399" i="1"/>
  <c r="B399" i="1"/>
  <c r="C399" i="1"/>
  <c r="D399" i="1"/>
  <c r="E399" i="1"/>
  <c r="F399" i="1"/>
  <c r="G399" i="1"/>
  <c r="M399" i="1"/>
  <c r="E391" i="1"/>
  <c r="M391" i="1"/>
  <c r="F391" i="1"/>
  <c r="G391" i="1"/>
  <c r="H391" i="1"/>
  <c r="C391" i="1"/>
  <c r="D391" i="1"/>
  <c r="I391" i="1"/>
  <c r="B391" i="1"/>
  <c r="G383" i="1"/>
  <c r="H383" i="1"/>
  <c r="I383" i="1"/>
  <c r="B383" i="1"/>
  <c r="M383" i="1"/>
  <c r="C383" i="1"/>
  <c r="D383" i="1"/>
  <c r="E383" i="1"/>
  <c r="F383" i="1"/>
  <c r="H375" i="1"/>
  <c r="I375" i="1"/>
  <c r="B375" i="1"/>
  <c r="C375" i="1"/>
  <c r="F375" i="1"/>
  <c r="G375" i="1"/>
  <c r="M375" i="1"/>
  <c r="D375" i="1"/>
  <c r="E375" i="1"/>
  <c r="E367" i="1"/>
  <c r="M367" i="1"/>
  <c r="F367" i="1"/>
  <c r="H367" i="1"/>
  <c r="I367" i="1"/>
  <c r="B367" i="1"/>
  <c r="C367" i="1"/>
  <c r="D367" i="1"/>
  <c r="G367" i="1"/>
  <c r="F359" i="1"/>
  <c r="G359" i="1"/>
  <c r="H359" i="1"/>
  <c r="I359" i="1"/>
  <c r="D359" i="1"/>
  <c r="E359" i="1"/>
  <c r="B359" i="1"/>
  <c r="C359" i="1"/>
  <c r="M359" i="1"/>
  <c r="G351" i="1"/>
  <c r="H351" i="1"/>
  <c r="I351" i="1"/>
  <c r="B351" i="1"/>
  <c r="C351" i="1"/>
  <c r="D351" i="1"/>
  <c r="E351" i="1"/>
  <c r="F351" i="1"/>
  <c r="M351" i="1"/>
  <c r="I343" i="1"/>
  <c r="B343" i="1"/>
  <c r="C343" i="1"/>
  <c r="D343" i="1"/>
  <c r="E343" i="1"/>
  <c r="M343" i="1"/>
  <c r="H343" i="1"/>
  <c r="F343" i="1"/>
  <c r="G343" i="1"/>
  <c r="B335" i="1"/>
  <c r="C335" i="1"/>
  <c r="D335" i="1"/>
  <c r="I335" i="1"/>
  <c r="M335" i="1"/>
  <c r="E335" i="1"/>
  <c r="G335" i="1"/>
  <c r="F335" i="1"/>
  <c r="H335" i="1"/>
  <c r="F327" i="1"/>
  <c r="E327" i="1"/>
  <c r="G327" i="1"/>
  <c r="H327" i="1"/>
  <c r="I327" i="1"/>
  <c r="B327" i="1"/>
  <c r="C327" i="1"/>
  <c r="D327" i="1"/>
  <c r="M327" i="1"/>
  <c r="F319" i="1"/>
  <c r="D319" i="1"/>
  <c r="M319" i="1"/>
  <c r="E319" i="1"/>
  <c r="H319" i="1"/>
  <c r="B319" i="1"/>
  <c r="I319" i="1"/>
  <c r="C319" i="1"/>
  <c r="G319" i="1"/>
  <c r="F311" i="1"/>
  <c r="B311" i="1"/>
  <c r="D311" i="1"/>
  <c r="M311" i="1"/>
  <c r="H311" i="1"/>
  <c r="C311" i="1"/>
  <c r="E311" i="1"/>
  <c r="I311" i="1"/>
  <c r="G311" i="1"/>
  <c r="F303" i="1"/>
  <c r="I303" i="1"/>
  <c r="C303" i="1"/>
  <c r="G303" i="1"/>
  <c r="M303" i="1"/>
  <c r="B303" i="1"/>
  <c r="D303" i="1"/>
  <c r="E303" i="1"/>
  <c r="H303" i="1"/>
  <c r="E295" i="1"/>
  <c r="M295" i="1"/>
  <c r="F295" i="1"/>
  <c r="H295" i="1"/>
  <c r="C295" i="1"/>
  <c r="I295" i="1"/>
  <c r="D295" i="1"/>
  <c r="G295" i="1"/>
  <c r="B295" i="1"/>
  <c r="I287" i="1"/>
  <c r="B287" i="1"/>
  <c r="D287" i="1"/>
  <c r="G287" i="1"/>
  <c r="M287" i="1"/>
  <c r="C287" i="1"/>
  <c r="E287" i="1"/>
  <c r="F287" i="1"/>
  <c r="H287" i="1"/>
  <c r="C279" i="1"/>
  <c r="D279" i="1"/>
  <c r="E279" i="1"/>
  <c r="M279" i="1"/>
  <c r="F279" i="1"/>
  <c r="I279" i="1"/>
  <c r="B279" i="1"/>
  <c r="G279" i="1"/>
  <c r="H279" i="1"/>
  <c r="G271" i="1"/>
  <c r="H271" i="1"/>
  <c r="I271" i="1"/>
  <c r="B271" i="1"/>
  <c r="E271" i="1"/>
  <c r="M271" i="1"/>
  <c r="C271" i="1"/>
  <c r="D271" i="1"/>
  <c r="F271" i="1"/>
  <c r="I263" i="1"/>
  <c r="B263" i="1"/>
  <c r="C263" i="1"/>
  <c r="D263" i="1"/>
  <c r="G263" i="1"/>
  <c r="E263" i="1"/>
  <c r="F263" i="1"/>
  <c r="H263" i="1"/>
  <c r="M263" i="1"/>
  <c r="C255" i="1"/>
  <c r="D255" i="1"/>
  <c r="E255" i="1"/>
  <c r="M255" i="1"/>
  <c r="F255" i="1"/>
  <c r="I255" i="1"/>
  <c r="G255" i="1"/>
  <c r="H255" i="1"/>
  <c r="B255" i="1"/>
  <c r="E247" i="1"/>
  <c r="M247" i="1"/>
  <c r="F247" i="1"/>
  <c r="G247" i="1"/>
  <c r="H247" i="1"/>
  <c r="C247" i="1"/>
  <c r="I247" i="1"/>
  <c r="B247" i="1"/>
  <c r="D247" i="1"/>
  <c r="C239" i="1"/>
  <c r="D239" i="1"/>
  <c r="E239" i="1"/>
  <c r="F239" i="1"/>
  <c r="B239" i="1"/>
  <c r="G239" i="1"/>
  <c r="H239" i="1"/>
  <c r="M239" i="1"/>
  <c r="I239" i="1"/>
  <c r="C231" i="1"/>
  <c r="M231" i="1"/>
  <c r="E231" i="1"/>
  <c r="F231" i="1"/>
  <c r="D231" i="1"/>
  <c r="G231" i="1"/>
  <c r="B231" i="1"/>
  <c r="H231" i="1"/>
  <c r="I231" i="1"/>
  <c r="C223" i="1"/>
  <c r="E223" i="1"/>
  <c r="B223" i="1"/>
  <c r="D223" i="1"/>
  <c r="H223" i="1"/>
  <c r="F223" i="1"/>
  <c r="M223" i="1"/>
  <c r="I223" i="1"/>
  <c r="G223" i="1"/>
  <c r="G215" i="1"/>
  <c r="D215" i="1"/>
  <c r="E215" i="1"/>
  <c r="F215" i="1"/>
  <c r="I215" i="1"/>
  <c r="M215" i="1"/>
  <c r="C215" i="1"/>
  <c r="B215" i="1"/>
  <c r="H215" i="1"/>
  <c r="G207" i="1"/>
  <c r="B207" i="1"/>
  <c r="C207" i="1"/>
  <c r="M207" i="1"/>
  <c r="D207" i="1"/>
  <c r="I207" i="1"/>
  <c r="E207" i="1"/>
  <c r="F207" i="1"/>
  <c r="H207" i="1"/>
  <c r="G199" i="1"/>
  <c r="B199" i="1"/>
  <c r="I199" i="1"/>
  <c r="D199" i="1"/>
  <c r="H199" i="1"/>
  <c r="M199" i="1"/>
  <c r="E199" i="1"/>
  <c r="C199" i="1"/>
  <c r="F199" i="1"/>
  <c r="C191" i="1"/>
  <c r="B191" i="1"/>
  <c r="M191" i="1"/>
  <c r="I191" i="1"/>
  <c r="D191" i="1"/>
  <c r="G191" i="1"/>
  <c r="F191" i="1"/>
  <c r="E191" i="1"/>
  <c r="H191" i="1"/>
  <c r="G183" i="1"/>
  <c r="I183" i="1"/>
  <c r="D183" i="1"/>
  <c r="M183" i="1"/>
  <c r="B183" i="1"/>
  <c r="E183" i="1"/>
  <c r="H183" i="1"/>
  <c r="F183" i="1"/>
  <c r="C183" i="1"/>
  <c r="C175" i="1"/>
  <c r="G175" i="1"/>
  <c r="H175" i="1"/>
  <c r="F175" i="1"/>
  <c r="I175" i="1"/>
  <c r="M175" i="1"/>
  <c r="E175" i="1"/>
  <c r="B175" i="1"/>
  <c r="D175" i="1"/>
  <c r="M167" i="1"/>
  <c r="G167" i="1"/>
  <c r="B167" i="1"/>
  <c r="D167" i="1"/>
  <c r="I167" i="1"/>
  <c r="E167" i="1"/>
  <c r="C167" i="1"/>
  <c r="H167" i="1"/>
  <c r="F167" i="1"/>
  <c r="B159" i="1"/>
  <c r="D159" i="1"/>
  <c r="F159" i="1"/>
  <c r="H159" i="1"/>
  <c r="G159" i="1"/>
  <c r="M159" i="1"/>
  <c r="C159" i="1"/>
  <c r="E159" i="1"/>
  <c r="I159" i="1"/>
  <c r="I151" i="1"/>
  <c r="B151" i="1"/>
  <c r="F151" i="1"/>
  <c r="C151" i="1"/>
  <c r="G151" i="1"/>
  <c r="H151" i="1"/>
  <c r="M151" i="1"/>
  <c r="D151" i="1"/>
  <c r="E151" i="1"/>
  <c r="B143" i="1"/>
  <c r="I143" i="1"/>
  <c r="G143" i="1"/>
  <c r="C143" i="1"/>
  <c r="D143" i="1"/>
  <c r="E143" i="1"/>
  <c r="M143" i="1"/>
  <c r="F143" i="1"/>
  <c r="H143" i="1"/>
  <c r="B135" i="1"/>
  <c r="I135" i="1"/>
  <c r="C135" i="1"/>
  <c r="H135" i="1"/>
  <c r="E135" i="1"/>
  <c r="G135" i="1"/>
  <c r="F135" i="1"/>
  <c r="D135" i="1"/>
  <c r="M135" i="1"/>
  <c r="B127" i="1"/>
  <c r="C127" i="1"/>
  <c r="D127" i="1"/>
  <c r="I127" i="1"/>
  <c r="E127" i="1"/>
  <c r="M127" i="1"/>
  <c r="F127" i="1"/>
  <c r="G127" i="1"/>
  <c r="H127" i="1"/>
  <c r="B119" i="1"/>
  <c r="C119" i="1"/>
  <c r="D119" i="1"/>
  <c r="M119" i="1"/>
  <c r="F119" i="1"/>
  <c r="I119" i="1"/>
  <c r="G119" i="1"/>
  <c r="E119" i="1"/>
  <c r="H119" i="1"/>
  <c r="B111" i="1"/>
  <c r="D111" i="1"/>
  <c r="C111" i="1"/>
  <c r="H111" i="1"/>
  <c r="G111" i="1"/>
  <c r="I111" i="1"/>
  <c r="E111" i="1"/>
  <c r="M111" i="1"/>
  <c r="F111" i="1"/>
  <c r="B103" i="1"/>
  <c r="D103" i="1"/>
  <c r="I103" i="1"/>
  <c r="C103" i="1"/>
  <c r="M103" i="1"/>
  <c r="F103" i="1"/>
  <c r="G103" i="1"/>
  <c r="E103" i="1"/>
  <c r="H103" i="1"/>
  <c r="B95" i="1"/>
  <c r="D95" i="1"/>
  <c r="I95" i="1"/>
  <c r="M95" i="1"/>
  <c r="G95" i="1"/>
  <c r="H95" i="1"/>
  <c r="E95" i="1"/>
  <c r="C95" i="1"/>
  <c r="F95" i="1"/>
  <c r="C87" i="1"/>
  <c r="H87" i="1"/>
  <c r="I87" i="1"/>
  <c r="B87" i="1"/>
  <c r="D87" i="1"/>
  <c r="M87" i="1"/>
  <c r="E87" i="1"/>
  <c r="F87" i="1"/>
  <c r="G87" i="1"/>
  <c r="D79" i="1"/>
  <c r="H79" i="1"/>
  <c r="M79" i="1"/>
  <c r="E79" i="1"/>
  <c r="C79" i="1"/>
  <c r="B79" i="1"/>
  <c r="F79" i="1"/>
  <c r="I79" i="1"/>
  <c r="G79" i="1"/>
  <c r="D71" i="1"/>
  <c r="E71" i="1"/>
  <c r="M71" i="1"/>
  <c r="F71" i="1"/>
  <c r="G71" i="1"/>
  <c r="H71" i="1"/>
  <c r="I71" i="1"/>
  <c r="C71" i="1"/>
  <c r="B71" i="1"/>
  <c r="C63" i="1"/>
  <c r="F63" i="1"/>
  <c r="G63" i="1"/>
  <c r="H63" i="1"/>
  <c r="M63" i="1"/>
  <c r="D63" i="1"/>
  <c r="I63" i="1"/>
  <c r="B63" i="1"/>
  <c r="E63" i="1"/>
  <c r="C55" i="1"/>
  <c r="F55" i="1"/>
  <c r="H55" i="1"/>
  <c r="I55" i="1"/>
  <c r="E55" i="1"/>
  <c r="G55" i="1"/>
  <c r="M55" i="1"/>
  <c r="D55" i="1"/>
  <c r="B55" i="1"/>
  <c r="C47" i="1"/>
  <c r="H47" i="1"/>
  <c r="D47" i="1"/>
  <c r="M47" i="1"/>
  <c r="E47" i="1"/>
  <c r="G47" i="1"/>
  <c r="F47" i="1"/>
  <c r="B47" i="1"/>
  <c r="I47" i="1"/>
  <c r="E39" i="1"/>
  <c r="C39" i="1"/>
  <c r="D39" i="1"/>
  <c r="F39" i="1"/>
  <c r="B39" i="1"/>
  <c r="G39" i="1"/>
  <c r="M39" i="1"/>
  <c r="H39" i="1"/>
  <c r="I39" i="1"/>
  <c r="H4009" i="1"/>
  <c r="M4009" i="1"/>
  <c r="I4009" i="1"/>
  <c r="B4009" i="1"/>
  <c r="E4009" i="1"/>
  <c r="C4009" i="1"/>
  <c r="D4009" i="1"/>
  <c r="G4009" i="1"/>
  <c r="F4009" i="1"/>
  <c r="D4001" i="1"/>
  <c r="I4001" i="1"/>
  <c r="E4001" i="1"/>
  <c r="M4001" i="1"/>
  <c r="F4001" i="1"/>
  <c r="G4001" i="1"/>
  <c r="H4001" i="1"/>
  <c r="B4001" i="1"/>
  <c r="C4001" i="1"/>
  <c r="B3993" i="1"/>
  <c r="C3993" i="1"/>
  <c r="D3993" i="1"/>
  <c r="G3993" i="1"/>
  <c r="I3993" i="1"/>
  <c r="E3993" i="1"/>
  <c r="M3993" i="1"/>
  <c r="F3993" i="1"/>
  <c r="H3993" i="1"/>
  <c r="B3985" i="1"/>
  <c r="C3985" i="1"/>
  <c r="D3985" i="1"/>
  <c r="I3985" i="1"/>
  <c r="E3985" i="1"/>
  <c r="M3985" i="1"/>
  <c r="F3985" i="1"/>
  <c r="G3985" i="1"/>
  <c r="H3985" i="1"/>
  <c r="E3977" i="1"/>
  <c r="M3977" i="1"/>
  <c r="H3977" i="1"/>
  <c r="C3977" i="1"/>
  <c r="D3977" i="1"/>
  <c r="F3977" i="1"/>
  <c r="G3977" i="1"/>
  <c r="I3977" i="1"/>
  <c r="B3977" i="1"/>
  <c r="E3969" i="1"/>
  <c r="M3969" i="1"/>
  <c r="H3969" i="1"/>
  <c r="B3969" i="1"/>
  <c r="C3969" i="1"/>
  <c r="G3969" i="1"/>
  <c r="D3969" i="1"/>
  <c r="F3969" i="1"/>
  <c r="I3969" i="1"/>
  <c r="E3961" i="1"/>
  <c r="M3961" i="1"/>
  <c r="H3961" i="1"/>
  <c r="I3961" i="1"/>
  <c r="B3961" i="1"/>
  <c r="C3961" i="1"/>
  <c r="D3961" i="1"/>
  <c r="G3961" i="1"/>
  <c r="F3961" i="1"/>
  <c r="G3953" i="1"/>
  <c r="B3953" i="1"/>
  <c r="H3953" i="1"/>
  <c r="D3953" i="1"/>
  <c r="I3953" i="1"/>
  <c r="M3953" i="1"/>
  <c r="C3953" i="1"/>
  <c r="F3953" i="1"/>
  <c r="E3953" i="1"/>
  <c r="I3945" i="1"/>
  <c r="D3945" i="1"/>
  <c r="G3945" i="1"/>
  <c r="H3945" i="1"/>
  <c r="B3945" i="1"/>
  <c r="M3945" i="1"/>
  <c r="C3945" i="1"/>
  <c r="E3945" i="1"/>
  <c r="F3945" i="1"/>
  <c r="C3937" i="1"/>
  <c r="F3937" i="1"/>
  <c r="G3937" i="1"/>
  <c r="B3937" i="1"/>
  <c r="H3937" i="1"/>
  <c r="I3937" i="1"/>
  <c r="M3937" i="1"/>
  <c r="D3937" i="1"/>
  <c r="E3937" i="1"/>
  <c r="E3929" i="1"/>
  <c r="M3929" i="1"/>
  <c r="H3929" i="1"/>
  <c r="F3929" i="1"/>
  <c r="G3929" i="1"/>
  <c r="I3929" i="1"/>
  <c r="B3929" i="1"/>
  <c r="C3929" i="1"/>
  <c r="D3929" i="1"/>
  <c r="G3921" i="1"/>
  <c r="B3921" i="1"/>
  <c r="E3921" i="1"/>
  <c r="F3921" i="1"/>
  <c r="H3921" i="1"/>
  <c r="I3921" i="1"/>
  <c r="D3921" i="1"/>
  <c r="C3921" i="1"/>
  <c r="M3921" i="1"/>
  <c r="I3913" i="1"/>
  <c r="D3913" i="1"/>
  <c r="E3913" i="1"/>
  <c r="F3913" i="1"/>
  <c r="G3913" i="1"/>
  <c r="H3913" i="1"/>
  <c r="B3913" i="1"/>
  <c r="M3913" i="1"/>
  <c r="C3913" i="1"/>
  <c r="H3905" i="1"/>
  <c r="B3905" i="1"/>
  <c r="C3905" i="1"/>
  <c r="M3905" i="1"/>
  <c r="F3905" i="1"/>
  <c r="D3905" i="1"/>
  <c r="G3905" i="1"/>
  <c r="E3905" i="1"/>
  <c r="I3905" i="1"/>
  <c r="H3897" i="1"/>
  <c r="E3897" i="1"/>
  <c r="C3897" i="1"/>
  <c r="D3897" i="1"/>
  <c r="I3897" i="1"/>
  <c r="M3897" i="1"/>
  <c r="B3897" i="1"/>
  <c r="G3897" i="1"/>
  <c r="F3897" i="1"/>
  <c r="H3889" i="1"/>
  <c r="F3889" i="1"/>
  <c r="E3889" i="1"/>
  <c r="B3889" i="1"/>
  <c r="C3889" i="1"/>
  <c r="G3889" i="1"/>
  <c r="I3889" i="1"/>
  <c r="M3889" i="1"/>
  <c r="D3889" i="1"/>
  <c r="H3881" i="1"/>
  <c r="G3881" i="1"/>
  <c r="E3881" i="1"/>
  <c r="I3881" i="1"/>
  <c r="M3881" i="1"/>
  <c r="B3881" i="1"/>
  <c r="C3881" i="1"/>
  <c r="D3881" i="1"/>
  <c r="F3881" i="1"/>
  <c r="H3873" i="1"/>
  <c r="C3873" i="1"/>
  <c r="B3873" i="1"/>
  <c r="I3873" i="1"/>
  <c r="D3873" i="1"/>
  <c r="E3873" i="1"/>
  <c r="G3873" i="1"/>
  <c r="F3873" i="1"/>
  <c r="M3873" i="1"/>
  <c r="H3865" i="1"/>
  <c r="E3865" i="1"/>
  <c r="I3865" i="1"/>
  <c r="C3865" i="1"/>
  <c r="D3865" i="1"/>
  <c r="M3865" i="1"/>
  <c r="G3865" i="1"/>
  <c r="F3865" i="1"/>
  <c r="B3865" i="1"/>
  <c r="H3857" i="1"/>
  <c r="C3857" i="1"/>
  <c r="F3857" i="1"/>
  <c r="G3857" i="1"/>
  <c r="B3857" i="1"/>
  <c r="E3857" i="1"/>
  <c r="I3857" i="1"/>
  <c r="M3857" i="1"/>
  <c r="D3857" i="1"/>
  <c r="H3849" i="1"/>
  <c r="E3849" i="1"/>
  <c r="C3849" i="1"/>
  <c r="F3849" i="1"/>
  <c r="M3849" i="1"/>
  <c r="D3849" i="1"/>
  <c r="B3849" i="1"/>
  <c r="I3849" i="1"/>
  <c r="G3849" i="1"/>
  <c r="D3841" i="1"/>
  <c r="E3841" i="1"/>
  <c r="G3841" i="1"/>
  <c r="M3841" i="1"/>
  <c r="C3841" i="1"/>
  <c r="F3841" i="1"/>
  <c r="I3841" i="1"/>
  <c r="H3841" i="1"/>
  <c r="B3841" i="1"/>
  <c r="C3833" i="1"/>
  <c r="M3833" i="1"/>
  <c r="D3833" i="1"/>
  <c r="F3833" i="1"/>
  <c r="E3833" i="1"/>
  <c r="H3833" i="1"/>
  <c r="I3833" i="1"/>
  <c r="G3833" i="1"/>
  <c r="B3833" i="1"/>
  <c r="E3825" i="1"/>
  <c r="C3825" i="1"/>
  <c r="D3825" i="1"/>
  <c r="I3825" i="1"/>
  <c r="F3825" i="1"/>
  <c r="M3825" i="1"/>
  <c r="G3825" i="1"/>
  <c r="H3825" i="1"/>
  <c r="B3825" i="1"/>
  <c r="C3817" i="1"/>
  <c r="E3817" i="1"/>
  <c r="F3817" i="1"/>
  <c r="M3817" i="1"/>
  <c r="D3817" i="1"/>
  <c r="I3817" i="1"/>
  <c r="G3817" i="1"/>
  <c r="H3817" i="1"/>
  <c r="B3817" i="1"/>
  <c r="D3809" i="1"/>
  <c r="M3809" i="1"/>
  <c r="C3809" i="1"/>
  <c r="F3809" i="1"/>
  <c r="G3809" i="1"/>
  <c r="H3809" i="1"/>
  <c r="I3809" i="1"/>
  <c r="E3809" i="1"/>
  <c r="B3809" i="1"/>
  <c r="D3801" i="1"/>
  <c r="G3801" i="1"/>
  <c r="M3801" i="1"/>
  <c r="E3801" i="1"/>
  <c r="H3801" i="1"/>
  <c r="B3801" i="1"/>
  <c r="I3801" i="1"/>
  <c r="F3801" i="1"/>
  <c r="C3801" i="1"/>
  <c r="C3793" i="1"/>
  <c r="D3793" i="1"/>
  <c r="F3793" i="1"/>
  <c r="I3793" i="1"/>
  <c r="M3793" i="1"/>
  <c r="H3793" i="1"/>
  <c r="E3793" i="1"/>
  <c r="B3793" i="1"/>
  <c r="G3793" i="1"/>
  <c r="C3785" i="1"/>
  <c r="D3785" i="1"/>
  <c r="F3785" i="1"/>
  <c r="E3785" i="1"/>
  <c r="M3785" i="1"/>
  <c r="G3785" i="1"/>
  <c r="H3785" i="1"/>
  <c r="B3785" i="1"/>
  <c r="I3785" i="1"/>
  <c r="M3777" i="1"/>
  <c r="C3777" i="1"/>
  <c r="D3777" i="1"/>
  <c r="G3777" i="1"/>
  <c r="H3777" i="1"/>
  <c r="F3777" i="1"/>
  <c r="B3777" i="1"/>
  <c r="I3777" i="1"/>
  <c r="E3777" i="1"/>
  <c r="F3769" i="1"/>
  <c r="I3769" i="1"/>
  <c r="H3769" i="1"/>
  <c r="B3769" i="1"/>
  <c r="E3769" i="1"/>
  <c r="C3769" i="1"/>
  <c r="M3769" i="1"/>
  <c r="D3769" i="1"/>
  <c r="G3769" i="1"/>
  <c r="C3761" i="1"/>
  <c r="F3761" i="1"/>
  <c r="I3761" i="1"/>
  <c r="M3761" i="1"/>
  <c r="D3761" i="1"/>
  <c r="G3761" i="1"/>
  <c r="H3761" i="1"/>
  <c r="B3761" i="1"/>
  <c r="E3761" i="1"/>
  <c r="C3753" i="1"/>
  <c r="M3753" i="1"/>
  <c r="E3753" i="1"/>
  <c r="D3753" i="1"/>
  <c r="F3753" i="1"/>
  <c r="G3753" i="1"/>
  <c r="H3753" i="1"/>
  <c r="B3753" i="1"/>
  <c r="I3753" i="1"/>
  <c r="C3745" i="1"/>
  <c r="D3745" i="1"/>
  <c r="M3745" i="1"/>
  <c r="E3745" i="1"/>
  <c r="I3745" i="1"/>
  <c r="F3745" i="1"/>
  <c r="H3745" i="1"/>
  <c r="G3745" i="1"/>
  <c r="B3745" i="1"/>
  <c r="C3737" i="1"/>
  <c r="D3737" i="1"/>
  <c r="E3737" i="1"/>
  <c r="F3737" i="1"/>
  <c r="M3737" i="1"/>
  <c r="G3737" i="1"/>
  <c r="H3737" i="1"/>
  <c r="I3737" i="1"/>
  <c r="B3737" i="1"/>
  <c r="G3729" i="1"/>
  <c r="C3729" i="1"/>
  <c r="D3729" i="1"/>
  <c r="E3729" i="1"/>
  <c r="F3729" i="1"/>
  <c r="I3729" i="1"/>
  <c r="M3729" i="1"/>
  <c r="B3729" i="1"/>
  <c r="H3729" i="1"/>
  <c r="G3721" i="1"/>
  <c r="M3721" i="1"/>
  <c r="C3721" i="1"/>
  <c r="D3721" i="1"/>
  <c r="E3721" i="1"/>
  <c r="F3721" i="1"/>
  <c r="I3721" i="1"/>
  <c r="H3721" i="1"/>
  <c r="B3721" i="1"/>
  <c r="G3713" i="1"/>
  <c r="M3713" i="1"/>
  <c r="C3713" i="1"/>
  <c r="D3713" i="1"/>
  <c r="E3713" i="1"/>
  <c r="F3713" i="1"/>
  <c r="I3713" i="1"/>
  <c r="B3713" i="1"/>
  <c r="H3713" i="1"/>
  <c r="G3705" i="1"/>
  <c r="M3705" i="1"/>
  <c r="C3705" i="1"/>
  <c r="D3705" i="1"/>
  <c r="F3705" i="1"/>
  <c r="E3705" i="1"/>
  <c r="I3705" i="1"/>
  <c r="B3705" i="1"/>
  <c r="H3705" i="1"/>
  <c r="G3697" i="1"/>
  <c r="M3697" i="1"/>
  <c r="C3697" i="1"/>
  <c r="D3697" i="1"/>
  <c r="E3697" i="1"/>
  <c r="I3697" i="1"/>
  <c r="F3697" i="1"/>
  <c r="B3697" i="1"/>
  <c r="H3697" i="1"/>
  <c r="G3689" i="1"/>
  <c r="M3689" i="1"/>
  <c r="C3689" i="1"/>
  <c r="D3689" i="1"/>
  <c r="F3689" i="1"/>
  <c r="E3689" i="1"/>
  <c r="I3689" i="1"/>
  <c r="H3689" i="1"/>
  <c r="B3689" i="1"/>
  <c r="G3681" i="1"/>
  <c r="D3681" i="1"/>
  <c r="E3681" i="1"/>
  <c r="F3681" i="1"/>
  <c r="I3681" i="1"/>
  <c r="M3681" i="1"/>
  <c r="C3681" i="1"/>
  <c r="B3681" i="1"/>
  <c r="H3681" i="1"/>
  <c r="G3673" i="1"/>
  <c r="C3673" i="1"/>
  <c r="D3673" i="1"/>
  <c r="E3673" i="1"/>
  <c r="F3673" i="1"/>
  <c r="I3673" i="1"/>
  <c r="M3673" i="1"/>
  <c r="B3673" i="1"/>
  <c r="H3673" i="1"/>
  <c r="G3665" i="1"/>
  <c r="M3665" i="1"/>
  <c r="C3665" i="1"/>
  <c r="D3665" i="1"/>
  <c r="E3665" i="1"/>
  <c r="I3665" i="1"/>
  <c r="F3665" i="1"/>
  <c r="B3665" i="1"/>
  <c r="H3665" i="1"/>
  <c r="G3657" i="1"/>
  <c r="F3657" i="1"/>
  <c r="I3657" i="1"/>
  <c r="M3657" i="1"/>
  <c r="D3657" i="1"/>
  <c r="C3657" i="1"/>
  <c r="E3657" i="1"/>
  <c r="B3657" i="1"/>
  <c r="H3657" i="1"/>
  <c r="G3649" i="1"/>
  <c r="M3649" i="1"/>
  <c r="C3649" i="1"/>
  <c r="D3649" i="1"/>
  <c r="E3649" i="1"/>
  <c r="F3649" i="1"/>
  <c r="I3649" i="1"/>
  <c r="B3649" i="1"/>
  <c r="H3649" i="1"/>
  <c r="G3641" i="1"/>
  <c r="C3641" i="1"/>
  <c r="D3641" i="1"/>
  <c r="E3641" i="1"/>
  <c r="F3641" i="1"/>
  <c r="I3641" i="1"/>
  <c r="M3641" i="1"/>
  <c r="B3641" i="1"/>
  <c r="H3641" i="1"/>
  <c r="G3633" i="1"/>
  <c r="E3633" i="1"/>
  <c r="F3633" i="1"/>
  <c r="I3633" i="1"/>
  <c r="C3633" i="1"/>
  <c r="D3633" i="1"/>
  <c r="M3633" i="1"/>
  <c r="B3633" i="1"/>
  <c r="H3633" i="1"/>
  <c r="G3625" i="1"/>
  <c r="I3625" i="1"/>
  <c r="M3625" i="1"/>
  <c r="C3625" i="1"/>
  <c r="E3625" i="1"/>
  <c r="D3625" i="1"/>
  <c r="F3625" i="1"/>
  <c r="B3625" i="1"/>
  <c r="H3625" i="1"/>
  <c r="G3617" i="1"/>
  <c r="M3617" i="1"/>
  <c r="C3617" i="1"/>
  <c r="D3617" i="1"/>
  <c r="E3617" i="1"/>
  <c r="I3617" i="1"/>
  <c r="F3617" i="1"/>
  <c r="B3617" i="1"/>
  <c r="H3617" i="1"/>
  <c r="G3609" i="1"/>
  <c r="C3609" i="1"/>
  <c r="D3609" i="1"/>
  <c r="E3609" i="1"/>
  <c r="F3609" i="1"/>
  <c r="I3609" i="1"/>
  <c r="M3609" i="1"/>
  <c r="B3609" i="1"/>
  <c r="H3609" i="1"/>
  <c r="G3601" i="1"/>
  <c r="E3601" i="1"/>
  <c r="F3601" i="1"/>
  <c r="I3601" i="1"/>
  <c r="C3601" i="1"/>
  <c r="D3601" i="1"/>
  <c r="M3601" i="1"/>
  <c r="B3601" i="1"/>
  <c r="H3601" i="1"/>
  <c r="G3593" i="1"/>
  <c r="I3593" i="1"/>
  <c r="M3593" i="1"/>
  <c r="C3593" i="1"/>
  <c r="E3593" i="1"/>
  <c r="D3593" i="1"/>
  <c r="F3593" i="1"/>
  <c r="B3593" i="1"/>
  <c r="H3593" i="1"/>
  <c r="G3585" i="1"/>
  <c r="M3585" i="1"/>
  <c r="C3585" i="1"/>
  <c r="D3585" i="1"/>
  <c r="E3585" i="1"/>
  <c r="I3585" i="1"/>
  <c r="F3585" i="1"/>
  <c r="B3585" i="1"/>
  <c r="H3585" i="1"/>
  <c r="G3577" i="1"/>
  <c r="C3577" i="1"/>
  <c r="D3577" i="1"/>
  <c r="E3577" i="1"/>
  <c r="F3577" i="1"/>
  <c r="I3577" i="1"/>
  <c r="M3577" i="1"/>
  <c r="B3577" i="1"/>
  <c r="H3577" i="1"/>
  <c r="G3569" i="1"/>
  <c r="E3569" i="1"/>
  <c r="F3569" i="1"/>
  <c r="I3569" i="1"/>
  <c r="C3569" i="1"/>
  <c r="M3569" i="1"/>
  <c r="D3569" i="1"/>
  <c r="B3569" i="1"/>
  <c r="H3569" i="1"/>
  <c r="G3561" i="1"/>
  <c r="I3561" i="1"/>
  <c r="M3561" i="1"/>
  <c r="C3561" i="1"/>
  <c r="E3561" i="1"/>
  <c r="F3561" i="1"/>
  <c r="D3561" i="1"/>
  <c r="B3561" i="1"/>
  <c r="H3561" i="1"/>
  <c r="G3553" i="1"/>
  <c r="M3553" i="1"/>
  <c r="C3553" i="1"/>
  <c r="D3553" i="1"/>
  <c r="E3553" i="1"/>
  <c r="I3553" i="1"/>
  <c r="F3553" i="1"/>
  <c r="B3553" i="1"/>
  <c r="H3553" i="1"/>
  <c r="G3545" i="1"/>
  <c r="C3545" i="1"/>
  <c r="D3545" i="1"/>
  <c r="E3545" i="1"/>
  <c r="F3545" i="1"/>
  <c r="I3545" i="1"/>
  <c r="M3545" i="1"/>
  <c r="B3545" i="1"/>
  <c r="H3545" i="1"/>
  <c r="G3537" i="1"/>
  <c r="E3537" i="1"/>
  <c r="F3537" i="1"/>
  <c r="I3537" i="1"/>
  <c r="C3537" i="1"/>
  <c r="D3537" i="1"/>
  <c r="M3537" i="1"/>
  <c r="B3537" i="1"/>
  <c r="H3537" i="1"/>
  <c r="G3529" i="1"/>
  <c r="I3529" i="1"/>
  <c r="M3529" i="1"/>
  <c r="C3529" i="1"/>
  <c r="E3529" i="1"/>
  <c r="D3529" i="1"/>
  <c r="F3529" i="1"/>
  <c r="B3529" i="1"/>
  <c r="H3529" i="1"/>
  <c r="G3521" i="1"/>
  <c r="E3521" i="1"/>
  <c r="M3521" i="1"/>
  <c r="C3521" i="1"/>
  <c r="F3521" i="1"/>
  <c r="I3521" i="1"/>
  <c r="D3521" i="1"/>
  <c r="B3521" i="1"/>
  <c r="H3521" i="1"/>
  <c r="G3513" i="1"/>
  <c r="I3513" i="1"/>
  <c r="M3513" i="1"/>
  <c r="C3513" i="1"/>
  <c r="E3513" i="1"/>
  <c r="D3513" i="1"/>
  <c r="F3513" i="1"/>
  <c r="B3513" i="1"/>
  <c r="H3513" i="1"/>
  <c r="G3505" i="1"/>
  <c r="M3505" i="1"/>
  <c r="E3505" i="1"/>
  <c r="F3505" i="1"/>
  <c r="D3505" i="1"/>
  <c r="I3505" i="1"/>
  <c r="B3505" i="1"/>
  <c r="C3505" i="1"/>
  <c r="H3505" i="1"/>
  <c r="G3497" i="1"/>
  <c r="B3497" i="1"/>
  <c r="F3497" i="1"/>
  <c r="D3497" i="1"/>
  <c r="E3497" i="1"/>
  <c r="I3497" i="1"/>
  <c r="M3497" i="1"/>
  <c r="H3497" i="1"/>
  <c r="C3497" i="1"/>
  <c r="G3489" i="1"/>
  <c r="E3489" i="1"/>
  <c r="B3489" i="1"/>
  <c r="D3489" i="1"/>
  <c r="F3489" i="1"/>
  <c r="I3489" i="1"/>
  <c r="M3489" i="1"/>
  <c r="H3489" i="1"/>
  <c r="C3489" i="1"/>
  <c r="G3481" i="1"/>
  <c r="I3481" i="1"/>
  <c r="M3481" i="1"/>
  <c r="B3481" i="1"/>
  <c r="E3481" i="1"/>
  <c r="D3481" i="1"/>
  <c r="F3481" i="1"/>
  <c r="H3481" i="1"/>
  <c r="C3481" i="1"/>
  <c r="H3473" i="1"/>
  <c r="G3473" i="1"/>
  <c r="M3473" i="1"/>
  <c r="D3473" i="1"/>
  <c r="I3473" i="1"/>
  <c r="F3473" i="1"/>
  <c r="E3473" i="1"/>
  <c r="C3473" i="1"/>
  <c r="B3473" i="1"/>
  <c r="F3465" i="1"/>
  <c r="G3465" i="1"/>
  <c r="I3465" i="1"/>
  <c r="H3465" i="1"/>
  <c r="B3465" i="1"/>
  <c r="D3465" i="1"/>
  <c r="E3465" i="1"/>
  <c r="M3465" i="1"/>
  <c r="C3465" i="1"/>
  <c r="H3457" i="1"/>
  <c r="C3457" i="1"/>
  <c r="E3457" i="1"/>
  <c r="I3457" i="1"/>
  <c r="D3457" i="1"/>
  <c r="M3457" i="1"/>
  <c r="G3457" i="1"/>
  <c r="F3457" i="1"/>
  <c r="B3457" i="1"/>
  <c r="H3449" i="1"/>
  <c r="E3449" i="1"/>
  <c r="G3449" i="1"/>
  <c r="I3449" i="1"/>
  <c r="B3449" i="1"/>
  <c r="M3449" i="1"/>
  <c r="C3449" i="1"/>
  <c r="D3449" i="1"/>
  <c r="F3449" i="1"/>
  <c r="B3441" i="1"/>
  <c r="M3441" i="1"/>
  <c r="E3441" i="1"/>
  <c r="F3441" i="1"/>
  <c r="I3441" i="1"/>
  <c r="G3441" i="1"/>
  <c r="D3441" i="1"/>
  <c r="H3441" i="1"/>
  <c r="C3441" i="1"/>
  <c r="F3433" i="1"/>
  <c r="M3433" i="1"/>
  <c r="C3433" i="1"/>
  <c r="G3433" i="1"/>
  <c r="D3433" i="1"/>
  <c r="I3433" i="1"/>
  <c r="H3433" i="1"/>
  <c r="B3433" i="1"/>
  <c r="E3433" i="1"/>
  <c r="E3425" i="1"/>
  <c r="F3425" i="1"/>
  <c r="C3425" i="1"/>
  <c r="I3425" i="1"/>
  <c r="B3425" i="1"/>
  <c r="H3425" i="1"/>
  <c r="D3425" i="1"/>
  <c r="M3425" i="1"/>
  <c r="G3425" i="1"/>
  <c r="H3417" i="1"/>
  <c r="G3417" i="1"/>
  <c r="B3417" i="1"/>
  <c r="D3417" i="1"/>
  <c r="M3417" i="1"/>
  <c r="F3417" i="1"/>
  <c r="I3417" i="1"/>
  <c r="C3417" i="1"/>
  <c r="E3417" i="1"/>
  <c r="B3409" i="1"/>
  <c r="E3409" i="1"/>
  <c r="D3409" i="1"/>
  <c r="F3409" i="1"/>
  <c r="G3409" i="1"/>
  <c r="M3409" i="1"/>
  <c r="I3409" i="1"/>
  <c r="C3409" i="1"/>
  <c r="H3409" i="1"/>
  <c r="H3401" i="1"/>
  <c r="I3401" i="1"/>
  <c r="M3401" i="1"/>
  <c r="C3401" i="1"/>
  <c r="F3401" i="1"/>
  <c r="D3401" i="1"/>
  <c r="G3401" i="1"/>
  <c r="B3401" i="1"/>
  <c r="E3401" i="1"/>
  <c r="H3393" i="1"/>
  <c r="I3393" i="1"/>
  <c r="C3393" i="1"/>
  <c r="E3393" i="1"/>
  <c r="B3393" i="1"/>
  <c r="D3393" i="1"/>
  <c r="F3393" i="1"/>
  <c r="M3393" i="1"/>
  <c r="G3393" i="1"/>
  <c r="H3385" i="1"/>
  <c r="E3385" i="1"/>
  <c r="F3385" i="1"/>
  <c r="G3385" i="1"/>
  <c r="I3385" i="1"/>
  <c r="C3385" i="1"/>
  <c r="B3385" i="1"/>
  <c r="D3385" i="1"/>
  <c r="M3385" i="1"/>
  <c r="F3377" i="1"/>
  <c r="M3377" i="1"/>
  <c r="D3377" i="1"/>
  <c r="E3377" i="1"/>
  <c r="B3377" i="1"/>
  <c r="C3377" i="1"/>
  <c r="G3377" i="1"/>
  <c r="H3377" i="1"/>
  <c r="I3377" i="1"/>
  <c r="H3369" i="1"/>
  <c r="I3369" i="1"/>
  <c r="M3369" i="1"/>
  <c r="C3369" i="1"/>
  <c r="F3369" i="1"/>
  <c r="D3369" i="1"/>
  <c r="G3369" i="1"/>
  <c r="E3369" i="1"/>
  <c r="B3369" i="1"/>
  <c r="B3361" i="1"/>
  <c r="M3361" i="1"/>
  <c r="E3361" i="1"/>
  <c r="F3361" i="1"/>
  <c r="H3361" i="1"/>
  <c r="G3361" i="1"/>
  <c r="I3361" i="1"/>
  <c r="C3361" i="1"/>
  <c r="D3361" i="1"/>
  <c r="H3353" i="1"/>
  <c r="I3353" i="1"/>
  <c r="B3353" i="1"/>
  <c r="C3353" i="1"/>
  <c r="D3353" i="1"/>
  <c r="M3353" i="1"/>
  <c r="F3353" i="1"/>
  <c r="E3353" i="1"/>
  <c r="G3353" i="1"/>
  <c r="H3345" i="1"/>
  <c r="D3345" i="1"/>
  <c r="E3345" i="1"/>
  <c r="F3345" i="1"/>
  <c r="M3345" i="1"/>
  <c r="B3345" i="1"/>
  <c r="G3345" i="1"/>
  <c r="I3345" i="1"/>
  <c r="C3345" i="1"/>
  <c r="H3337" i="1"/>
  <c r="M3337" i="1"/>
  <c r="C3337" i="1"/>
  <c r="D3337" i="1"/>
  <c r="F3337" i="1"/>
  <c r="G3337" i="1"/>
  <c r="I3337" i="1"/>
  <c r="B3337" i="1"/>
  <c r="E3337" i="1"/>
  <c r="B3329" i="1"/>
  <c r="D3329" i="1"/>
  <c r="M3329" i="1"/>
  <c r="E3329" i="1"/>
  <c r="I3329" i="1"/>
  <c r="H3329" i="1"/>
  <c r="G3329" i="1"/>
  <c r="C3329" i="1"/>
  <c r="F3329" i="1"/>
  <c r="H3321" i="1"/>
  <c r="C3321" i="1"/>
  <c r="D3321" i="1"/>
  <c r="M3321" i="1"/>
  <c r="E3321" i="1"/>
  <c r="F3321" i="1"/>
  <c r="G3321" i="1"/>
  <c r="B3321" i="1"/>
  <c r="I3321" i="1"/>
  <c r="H3313" i="1"/>
  <c r="E3313" i="1"/>
  <c r="F3313" i="1"/>
  <c r="M3313" i="1"/>
  <c r="D3313" i="1"/>
  <c r="I3313" i="1"/>
  <c r="G3313" i="1"/>
  <c r="C3313" i="1"/>
  <c r="B3313" i="1"/>
  <c r="H3305" i="1"/>
  <c r="M3305" i="1"/>
  <c r="C3305" i="1"/>
  <c r="D3305" i="1"/>
  <c r="F3305" i="1"/>
  <c r="G3305" i="1"/>
  <c r="I3305" i="1"/>
  <c r="B3305" i="1"/>
  <c r="E3305" i="1"/>
  <c r="C3297" i="1"/>
  <c r="I3297" i="1"/>
  <c r="D3297" i="1"/>
  <c r="B3297" i="1"/>
  <c r="M3297" i="1"/>
  <c r="E3297" i="1"/>
  <c r="F3297" i="1"/>
  <c r="G3297" i="1"/>
  <c r="H3297" i="1"/>
  <c r="H3289" i="1"/>
  <c r="D3289" i="1"/>
  <c r="M3289" i="1"/>
  <c r="E3289" i="1"/>
  <c r="F3289" i="1"/>
  <c r="G3289" i="1"/>
  <c r="I3289" i="1"/>
  <c r="B3289" i="1"/>
  <c r="C3289" i="1"/>
  <c r="H3281" i="1"/>
  <c r="M3281" i="1"/>
  <c r="D3281" i="1"/>
  <c r="F3281" i="1"/>
  <c r="E3281" i="1"/>
  <c r="G3281" i="1"/>
  <c r="I3281" i="1"/>
  <c r="B3281" i="1"/>
  <c r="C3281" i="1"/>
  <c r="H3273" i="1"/>
  <c r="M3273" i="1"/>
  <c r="C3273" i="1"/>
  <c r="D3273" i="1"/>
  <c r="F3273" i="1"/>
  <c r="G3273" i="1"/>
  <c r="I3273" i="1"/>
  <c r="B3273" i="1"/>
  <c r="E3273" i="1"/>
  <c r="B3265" i="1"/>
  <c r="F3265" i="1"/>
  <c r="H3265" i="1"/>
  <c r="G3265" i="1"/>
  <c r="C3265" i="1"/>
  <c r="I3265" i="1"/>
  <c r="M3265" i="1"/>
  <c r="D3265" i="1"/>
  <c r="E3265" i="1"/>
  <c r="E3257" i="1"/>
  <c r="B3257" i="1"/>
  <c r="F3257" i="1"/>
  <c r="G3257" i="1"/>
  <c r="H3257" i="1"/>
  <c r="I3257" i="1"/>
  <c r="D3257" i="1"/>
  <c r="C3257" i="1"/>
  <c r="M3257" i="1"/>
  <c r="B3249" i="1"/>
  <c r="C3249" i="1"/>
  <c r="M3249" i="1"/>
  <c r="D3249" i="1"/>
  <c r="E3249" i="1"/>
  <c r="I3249" i="1"/>
  <c r="G3249" i="1"/>
  <c r="F3249" i="1"/>
  <c r="H3249" i="1"/>
  <c r="H3241" i="1"/>
  <c r="G3241" i="1"/>
  <c r="I3241" i="1"/>
  <c r="C3241" i="1"/>
  <c r="M3241" i="1"/>
  <c r="B3241" i="1"/>
  <c r="D3241" i="1"/>
  <c r="E3241" i="1"/>
  <c r="F3241" i="1"/>
  <c r="C3233" i="1"/>
  <c r="D3233" i="1"/>
  <c r="M3233" i="1"/>
  <c r="E3233" i="1"/>
  <c r="G3233" i="1"/>
  <c r="F3233" i="1"/>
  <c r="B3233" i="1"/>
  <c r="I3233" i="1"/>
  <c r="H3233" i="1"/>
  <c r="E3225" i="1"/>
  <c r="I3225" i="1"/>
  <c r="C3225" i="1"/>
  <c r="B3225" i="1"/>
  <c r="G3225" i="1"/>
  <c r="D3225" i="1"/>
  <c r="M3225" i="1"/>
  <c r="F3225" i="1"/>
  <c r="H3225" i="1"/>
  <c r="M3217" i="1"/>
  <c r="C3217" i="1"/>
  <c r="D3217" i="1"/>
  <c r="H3217" i="1"/>
  <c r="E3217" i="1"/>
  <c r="I3217" i="1"/>
  <c r="F3217" i="1"/>
  <c r="B3217" i="1"/>
  <c r="G3217" i="1"/>
  <c r="C3209" i="1"/>
  <c r="E3209" i="1"/>
  <c r="F3209" i="1"/>
  <c r="G3209" i="1"/>
  <c r="M3209" i="1"/>
  <c r="H3209" i="1"/>
  <c r="B3209" i="1"/>
  <c r="D3209" i="1"/>
  <c r="I3209" i="1"/>
  <c r="D3201" i="1"/>
  <c r="M3201" i="1"/>
  <c r="C3201" i="1"/>
  <c r="F3201" i="1"/>
  <c r="E3201" i="1"/>
  <c r="H3201" i="1"/>
  <c r="I3201" i="1"/>
  <c r="G3201" i="1"/>
  <c r="B3201" i="1"/>
  <c r="B3193" i="1"/>
  <c r="C3193" i="1"/>
  <c r="D3193" i="1"/>
  <c r="M3193" i="1"/>
  <c r="F3193" i="1"/>
  <c r="I3193" i="1"/>
  <c r="E3193" i="1"/>
  <c r="H3193" i="1"/>
  <c r="G3193" i="1"/>
  <c r="C3185" i="1"/>
  <c r="D3185" i="1"/>
  <c r="B3185" i="1"/>
  <c r="M3185" i="1"/>
  <c r="F3185" i="1"/>
  <c r="G3185" i="1"/>
  <c r="I3185" i="1"/>
  <c r="H3185" i="1"/>
  <c r="E3185" i="1"/>
  <c r="C3177" i="1"/>
  <c r="E3177" i="1"/>
  <c r="D3177" i="1"/>
  <c r="M3177" i="1"/>
  <c r="G3177" i="1"/>
  <c r="H3177" i="1"/>
  <c r="B3177" i="1"/>
  <c r="F3177" i="1"/>
  <c r="I3177" i="1"/>
  <c r="C3169" i="1"/>
  <c r="E3169" i="1"/>
  <c r="I3169" i="1"/>
  <c r="G3169" i="1"/>
  <c r="H3169" i="1"/>
  <c r="B3169" i="1"/>
  <c r="M3169" i="1"/>
  <c r="D3169" i="1"/>
  <c r="F3169" i="1"/>
  <c r="C3161" i="1"/>
  <c r="I3161" i="1"/>
  <c r="B3161" i="1"/>
  <c r="E3161" i="1"/>
  <c r="H3161" i="1"/>
  <c r="G3161" i="1"/>
  <c r="M3161" i="1"/>
  <c r="F3161" i="1"/>
  <c r="D3161" i="1"/>
  <c r="C1200" i="1"/>
  <c r="B1200" i="1"/>
  <c r="M1200" i="1"/>
  <c r="D1200" i="1"/>
  <c r="E1200" i="1"/>
  <c r="F1200" i="1"/>
  <c r="H1200" i="1"/>
  <c r="I1200" i="1"/>
  <c r="G1200" i="1"/>
  <c r="C1144" i="1"/>
  <c r="B1144" i="1"/>
  <c r="M1144" i="1"/>
  <c r="D1144" i="1"/>
  <c r="E1144" i="1"/>
  <c r="F1144" i="1"/>
  <c r="H1144" i="1"/>
  <c r="I1144" i="1"/>
  <c r="G1144" i="1"/>
  <c r="C1080" i="1"/>
  <c r="B1080" i="1"/>
  <c r="M1080" i="1"/>
  <c r="D1080" i="1"/>
  <c r="E1080" i="1"/>
  <c r="F1080" i="1"/>
  <c r="H1080" i="1"/>
  <c r="I1080" i="1"/>
  <c r="G1080" i="1"/>
  <c r="C1008" i="1"/>
  <c r="B1008" i="1"/>
  <c r="G1008" i="1"/>
  <c r="H1008" i="1"/>
  <c r="I1008" i="1"/>
  <c r="F1008" i="1"/>
  <c r="D1008" i="1"/>
  <c r="E1008" i="1"/>
  <c r="M1008" i="1"/>
  <c r="I944" i="1"/>
  <c r="F944" i="1"/>
  <c r="G944" i="1"/>
  <c r="B944" i="1"/>
  <c r="H944" i="1"/>
  <c r="C944" i="1"/>
  <c r="D944" i="1"/>
  <c r="E944" i="1"/>
  <c r="M944" i="1"/>
  <c r="C856" i="1"/>
  <c r="F856" i="1"/>
  <c r="G856" i="1"/>
  <c r="I856" i="1"/>
  <c r="H856" i="1"/>
  <c r="E856" i="1"/>
  <c r="B856" i="1"/>
  <c r="D856" i="1"/>
  <c r="M856" i="1"/>
  <c r="B784" i="1"/>
  <c r="E784" i="1"/>
  <c r="M784" i="1"/>
  <c r="D784" i="1"/>
  <c r="H784" i="1"/>
  <c r="F784" i="1"/>
  <c r="I784" i="1"/>
  <c r="C784" i="1"/>
  <c r="G784" i="1"/>
  <c r="C696" i="1"/>
  <c r="D696" i="1"/>
  <c r="M696" i="1"/>
  <c r="F696" i="1"/>
  <c r="G696" i="1"/>
  <c r="H696" i="1"/>
  <c r="E696" i="1"/>
  <c r="B696" i="1"/>
  <c r="I696" i="1"/>
  <c r="H624" i="1"/>
  <c r="I624" i="1"/>
  <c r="B624" i="1"/>
  <c r="C624" i="1"/>
  <c r="E624" i="1"/>
  <c r="F624" i="1"/>
  <c r="G624" i="1"/>
  <c r="M624" i="1"/>
  <c r="D624" i="1"/>
  <c r="I544" i="1"/>
  <c r="B544" i="1"/>
  <c r="C544" i="1"/>
  <c r="D544" i="1"/>
  <c r="M544" i="1"/>
  <c r="E544" i="1"/>
  <c r="H544" i="1"/>
  <c r="F544" i="1"/>
  <c r="G544" i="1"/>
  <c r="B464" i="1"/>
  <c r="I464" i="1"/>
  <c r="D464" i="1"/>
  <c r="F464" i="1"/>
  <c r="E464" i="1"/>
  <c r="M464" i="1"/>
  <c r="H464" i="1"/>
  <c r="G464" i="1"/>
  <c r="C464" i="1"/>
  <c r="F392" i="1"/>
  <c r="G392" i="1"/>
  <c r="M392" i="1"/>
  <c r="H392" i="1"/>
  <c r="B392" i="1"/>
  <c r="C392" i="1"/>
  <c r="I392" i="1"/>
  <c r="D392" i="1"/>
  <c r="E392" i="1"/>
  <c r="B304" i="1"/>
  <c r="M304" i="1"/>
  <c r="D304" i="1"/>
  <c r="I304" i="1"/>
  <c r="E304" i="1"/>
  <c r="G304" i="1"/>
  <c r="F304" i="1"/>
  <c r="C304" i="1"/>
  <c r="H304" i="1"/>
  <c r="G240" i="1"/>
  <c r="H240" i="1"/>
  <c r="I240" i="1"/>
  <c r="B240" i="1"/>
  <c r="E240" i="1"/>
  <c r="M240" i="1"/>
  <c r="C240" i="1"/>
  <c r="D240" i="1"/>
  <c r="F240" i="1"/>
  <c r="E160" i="1"/>
  <c r="F160" i="1"/>
  <c r="G160" i="1"/>
  <c r="I160" i="1"/>
  <c r="D160" i="1"/>
  <c r="C160" i="1"/>
  <c r="B160" i="1"/>
  <c r="M160" i="1"/>
  <c r="H160" i="1"/>
  <c r="D88" i="1"/>
  <c r="F88" i="1"/>
  <c r="G88" i="1"/>
  <c r="B88" i="1"/>
  <c r="M88" i="1"/>
  <c r="H88" i="1"/>
  <c r="C88" i="1"/>
  <c r="E88" i="1"/>
  <c r="I88" i="1"/>
  <c r="C3994" i="1"/>
  <c r="B3994" i="1"/>
  <c r="I3994" i="1"/>
  <c r="H3994" i="1"/>
  <c r="D3994" i="1"/>
  <c r="E3994" i="1"/>
  <c r="F3994" i="1"/>
  <c r="M3994" i="1"/>
  <c r="G3994" i="1"/>
  <c r="C3930" i="1"/>
  <c r="B3930" i="1"/>
  <c r="I3930" i="1"/>
  <c r="H3930" i="1"/>
  <c r="F3930" i="1"/>
  <c r="M3930" i="1"/>
  <c r="G3930" i="1"/>
  <c r="E3930" i="1"/>
  <c r="D3930" i="1"/>
  <c r="C3874" i="1"/>
  <c r="E3874" i="1"/>
  <c r="G3874" i="1"/>
  <c r="F3874" i="1"/>
  <c r="I3874" i="1"/>
  <c r="M3874" i="1"/>
  <c r="H3874" i="1"/>
  <c r="B3874" i="1"/>
  <c r="D3874" i="1"/>
  <c r="B3810" i="1"/>
  <c r="G3810" i="1"/>
  <c r="I3810" i="1"/>
  <c r="D3810" i="1"/>
  <c r="M3810" i="1"/>
  <c r="F3810" i="1"/>
  <c r="H3810" i="1"/>
  <c r="C3810" i="1"/>
  <c r="E3810" i="1"/>
  <c r="B3754" i="1"/>
  <c r="I3754" i="1"/>
  <c r="C3754" i="1"/>
  <c r="D3754" i="1"/>
  <c r="M3754" i="1"/>
  <c r="E3754" i="1"/>
  <c r="G3754" i="1"/>
  <c r="F3754" i="1"/>
  <c r="H3754" i="1"/>
  <c r="G3714" i="1"/>
  <c r="H3714" i="1"/>
  <c r="I3714" i="1"/>
  <c r="B3714" i="1"/>
  <c r="C3714" i="1"/>
  <c r="E3714" i="1"/>
  <c r="M3714" i="1"/>
  <c r="D3714" i="1"/>
  <c r="F3714" i="1"/>
  <c r="G3650" i="1"/>
  <c r="H3650" i="1"/>
  <c r="I3650" i="1"/>
  <c r="B3650" i="1"/>
  <c r="C3650" i="1"/>
  <c r="E3650" i="1"/>
  <c r="M3650" i="1"/>
  <c r="D3650" i="1"/>
  <c r="F3650" i="1"/>
  <c r="F3618" i="1"/>
  <c r="G3618" i="1"/>
  <c r="H3618" i="1"/>
  <c r="I3618" i="1"/>
  <c r="B3618" i="1"/>
  <c r="D3618" i="1"/>
  <c r="C3618" i="1"/>
  <c r="E3618" i="1"/>
  <c r="M3618" i="1"/>
  <c r="F3586" i="1"/>
  <c r="G3586" i="1"/>
  <c r="H3586" i="1"/>
  <c r="I3586" i="1"/>
  <c r="B3586" i="1"/>
  <c r="D3586" i="1"/>
  <c r="M3586" i="1"/>
  <c r="C3586" i="1"/>
  <c r="E3586" i="1"/>
  <c r="D3562" i="1"/>
  <c r="E3562" i="1"/>
  <c r="M3562" i="1"/>
  <c r="F3562" i="1"/>
  <c r="G3562" i="1"/>
  <c r="H3562" i="1"/>
  <c r="B3562" i="1"/>
  <c r="I3562" i="1"/>
  <c r="C3562" i="1"/>
  <c r="B3538" i="1"/>
  <c r="C3538" i="1"/>
  <c r="D3538" i="1"/>
  <c r="E3538" i="1"/>
  <c r="M3538" i="1"/>
  <c r="F3538" i="1"/>
  <c r="H3538" i="1"/>
  <c r="G3538" i="1"/>
  <c r="I3538" i="1"/>
  <c r="D3514" i="1"/>
  <c r="G3514" i="1"/>
  <c r="H3514" i="1"/>
  <c r="I3514" i="1"/>
  <c r="B3514" i="1"/>
  <c r="M3514" i="1"/>
  <c r="E3514" i="1"/>
  <c r="C3514" i="1"/>
  <c r="F3514" i="1"/>
  <c r="E3490" i="1"/>
  <c r="B3490" i="1"/>
  <c r="F3490" i="1"/>
  <c r="C3490" i="1"/>
  <c r="D3490" i="1"/>
  <c r="G3490" i="1"/>
  <c r="I3490" i="1"/>
  <c r="H3490" i="1"/>
  <c r="M3490" i="1"/>
  <c r="E3482" i="1"/>
  <c r="D3482" i="1"/>
  <c r="H3482" i="1"/>
  <c r="I3482" i="1"/>
  <c r="B3482" i="1"/>
  <c r="F3482" i="1"/>
  <c r="G3482" i="1"/>
  <c r="C3482" i="1"/>
  <c r="M3482" i="1"/>
  <c r="F3450" i="1"/>
  <c r="M3450" i="1"/>
  <c r="C3450" i="1"/>
  <c r="D3450" i="1"/>
  <c r="H3450" i="1"/>
  <c r="G3450" i="1"/>
  <c r="I3450" i="1"/>
  <c r="B3450" i="1"/>
  <c r="E3450" i="1"/>
  <c r="H3402" i="1"/>
  <c r="M3402" i="1"/>
  <c r="D3402" i="1"/>
  <c r="C3402" i="1"/>
  <c r="G3402" i="1"/>
  <c r="E3402" i="1"/>
  <c r="F3402" i="1"/>
  <c r="I3402" i="1"/>
  <c r="B3402" i="1"/>
  <c r="M3370" i="1"/>
  <c r="F3370" i="1"/>
  <c r="H3370" i="1"/>
  <c r="I3370" i="1"/>
  <c r="B3370" i="1"/>
  <c r="D3370" i="1"/>
  <c r="E3370" i="1"/>
  <c r="C3370" i="1"/>
  <c r="G3370" i="1"/>
  <c r="I3346" i="1"/>
  <c r="H3346" i="1"/>
  <c r="B3346" i="1"/>
  <c r="F3346" i="1"/>
  <c r="G3346" i="1"/>
  <c r="C3346" i="1"/>
  <c r="M3346" i="1"/>
  <c r="D3346" i="1"/>
  <c r="E3346" i="1"/>
  <c r="C3314" i="1"/>
  <c r="H3314" i="1"/>
  <c r="D3314" i="1"/>
  <c r="M3314" i="1"/>
  <c r="E3314" i="1"/>
  <c r="I3314" i="1"/>
  <c r="B3314" i="1"/>
  <c r="F3314" i="1"/>
  <c r="G3314" i="1"/>
  <c r="C3298" i="1"/>
  <c r="M3298" i="1"/>
  <c r="D3298" i="1"/>
  <c r="E3298" i="1"/>
  <c r="I3298" i="1"/>
  <c r="F3298" i="1"/>
  <c r="B3298" i="1"/>
  <c r="H3298" i="1"/>
  <c r="G3298" i="1"/>
  <c r="C3274" i="1"/>
  <c r="D3274" i="1"/>
  <c r="M3274" i="1"/>
  <c r="G3274" i="1"/>
  <c r="F3274" i="1"/>
  <c r="I3274" i="1"/>
  <c r="B3274" i="1"/>
  <c r="E3274" i="1"/>
  <c r="H3274" i="1"/>
  <c r="C3242" i="1"/>
  <c r="F3242" i="1"/>
  <c r="G3242" i="1"/>
  <c r="H3242" i="1"/>
  <c r="D3242" i="1"/>
  <c r="M3242" i="1"/>
  <c r="B3242" i="1"/>
  <c r="E3242" i="1"/>
  <c r="I3242" i="1"/>
  <c r="C3218" i="1"/>
  <c r="D3218" i="1"/>
  <c r="M3218" i="1"/>
  <c r="E3218" i="1"/>
  <c r="F3218" i="1"/>
  <c r="G3218" i="1"/>
  <c r="I3218" i="1"/>
  <c r="H3218" i="1"/>
  <c r="B3218" i="1"/>
  <c r="C3194" i="1"/>
  <c r="M3194" i="1"/>
  <c r="D3194" i="1"/>
  <c r="E3194" i="1"/>
  <c r="F3194" i="1"/>
  <c r="I3194" i="1"/>
  <c r="G3194" i="1"/>
  <c r="B3194" i="1"/>
  <c r="H3194" i="1"/>
  <c r="F3162" i="1"/>
  <c r="G3162" i="1"/>
  <c r="I3162" i="1"/>
  <c r="D3162" i="1"/>
  <c r="C3162" i="1"/>
  <c r="E3162" i="1"/>
  <c r="M3162" i="1"/>
  <c r="H3162" i="1"/>
  <c r="B3162" i="1"/>
  <c r="E1214" i="1"/>
  <c r="D1214" i="1"/>
  <c r="F1214" i="1"/>
  <c r="I1214" i="1"/>
  <c r="M1214" i="1"/>
  <c r="C1214" i="1"/>
  <c r="H1214" i="1"/>
  <c r="G1214" i="1"/>
  <c r="B1214" i="1"/>
  <c r="E1206" i="1"/>
  <c r="D1206" i="1"/>
  <c r="F1206" i="1"/>
  <c r="I1206" i="1"/>
  <c r="C1206" i="1"/>
  <c r="M1206" i="1"/>
  <c r="B1206" i="1"/>
  <c r="G1206" i="1"/>
  <c r="H1206" i="1"/>
  <c r="E1198" i="1"/>
  <c r="I1198" i="1"/>
  <c r="D1198" i="1"/>
  <c r="F1198" i="1"/>
  <c r="H1198" i="1"/>
  <c r="G1198" i="1"/>
  <c r="M1198" i="1"/>
  <c r="C1198" i="1"/>
  <c r="B1198" i="1"/>
  <c r="E1190" i="1"/>
  <c r="I1190" i="1"/>
  <c r="D1190" i="1"/>
  <c r="F1190" i="1"/>
  <c r="B1190" i="1"/>
  <c r="H1190" i="1"/>
  <c r="M1190" i="1"/>
  <c r="C1190" i="1"/>
  <c r="G1190" i="1"/>
  <c r="E1182" i="1"/>
  <c r="D1182" i="1"/>
  <c r="F1182" i="1"/>
  <c r="I1182" i="1"/>
  <c r="M1182" i="1"/>
  <c r="C1182" i="1"/>
  <c r="G1182" i="1"/>
  <c r="H1182" i="1"/>
  <c r="B1182" i="1"/>
  <c r="E1174" i="1"/>
  <c r="D1174" i="1"/>
  <c r="F1174" i="1"/>
  <c r="I1174" i="1"/>
  <c r="C1174" i="1"/>
  <c r="M1174" i="1"/>
  <c r="B1174" i="1"/>
  <c r="G1174" i="1"/>
  <c r="H1174" i="1"/>
  <c r="E1166" i="1"/>
  <c r="I1166" i="1"/>
  <c r="D1166" i="1"/>
  <c r="F1166" i="1"/>
  <c r="H1166" i="1"/>
  <c r="G1166" i="1"/>
  <c r="M1166" i="1"/>
  <c r="B1166" i="1"/>
  <c r="C1166" i="1"/>
  <c r="E1158" i="1"/>
  <c r="D1158" i="1"/>
  <c r="F1158" i="1"/>
  <c r="I1158" i="1"/>
  <c r="B1158" i="1"/>
  <c r="H1158" i="1"/>
  <c r="M1158" i="1"/>
  <c r="C1158" i="1"/>
  <c r="G1158" i="1"/>
  <c r="E1150" i="1"/>
  <c r="D1150" i="1"/>
  <c r="F1150" i="1"/>
  <c r="I1150" i="1"/>
  <c r="M1150" i="1"/>
  <c r="C1150" i="1"/>
  <c r="B1150" i="1"/>
  <c r="H1150" i="1"/>
  <c r="G1150" i="1"/>
  <c r="E1142" i="1"/>
  <c r="D1142" i="1"/>
  <c r="F1142" i="1"/>
  <c r="I1142" i="1"/>
  <c r="C1142" i="1"/>
  <c r="M1142" i="1"/>
  <c r="B1142" i="1"/>
  <c r="G1142" i="1"/>
  <c r="H1142" i="1"/>
  <c r="E1134" i="1"/>
  <c r="I1134" i="1"/>
  <c r="D1134" i="1"/>
  <c r="F1134" i="1"/>
  <c r="H1134" i="1"/>
  <c r="G1134" i="1"/>
  <c r="M1134" i="1"/>
  <c r="B1134" i="1"/>
  <c r="C1134" i="1"/>
  <c r="E1126" i="1"/>
  <c r="D1126" i="1"/>
  <c r="F1126" i="1"/>
  <c r="I1126" i="1"/>
  <c r="B1126" i="1"/>
  <c r="H1126" i="1"/>
  <c r="M1126" i="1"/>
  <c r="G1126" i="1"/>
  <c r="C1126" i="1"/>
  <c r="E1118" i="1"/>
  <c r="D1118" i="1"/>
  <c r="F1118" i="1"/>
  <c r="I1118" i="1"/>
  <c r="M1118" i="1"/>
  <c r="C1118" i="1"/>
  <c r="G1118" i="1"/>
  <c r="H1118" i="1"/>
  <c r="B1118" i="1"/>
  <c r="E1110" i="1"/>
  <c r="D1110" i="1"/>
  <c r="F1110" i="1"/>
  <c r="I1110" i="1"/>
  <c r="C1110" i="1"/>
  <c r="M1110" i="1"/>
  <c r="B1110" i="1"/>
  <c r="G1110" i="1"/>
  <c r="H1110" i="1"/>
  <c r="E1102" i="1"/>
  <c r="I1102" i="1"/>
  <c r="D1102" i="1"/>
  <c r="F1102" i="1"/>
  <c r="H1102" i="1"/>
  <c r="G1102" i="1"/>
  <c r="M1102" i="1"/>
  <c r="B1102" i="1"/>
  <c r="C1102" i="1"/>
  <c r="E1094" i="1"/>
  <c r="D1094" i="1"/>
  <c r="F1094" i="1"/>
  <c r="I1094" i="1"/>
  <c r="B1094" i="1"/>
  <c r="H1094" i="1"/>
  <c r="M1094" i="1"/>
  <c r="G1094" i="1"/>
  <c r="C1094" i="1"/>
  <c r="E1086" i="1"/>
  <c r="D1086" i="1"/>
  <c r="F1086" i="1"/>
  <c r="I1086" i="1"/>
  <c r="M1086" i="1"/>
  <c r="C1086" i="1"/>
  <c r="H1086" i="1"/>
  <c r="G1086" i="1"/>
  <c r="B1086" i="1"/>
  <c r="E1078" i="1"/>
  <c r="D1078" i="1"/>
  <c r="F1078" i="1"/>
  <c r="I1078" i="1"/>
  <c r="C1078" i="1"/>
  <c r="M1078" i="1"/>
  <c r="B1078" i="1"/>
  <c r="G1078" i="1"/>
  <c r="H1078" i="1"/>
  <c r="E1070" i="1"/>
  <c r="I1070" i="1"/>
  <c r="D1070" i="1"/>
  <c r="F1070" i="1"/>
  <c r="H1070" i="1"/>
  <c r="G1070" i="1"/>
  <c r="M1070" i="1"/>
  <c r="C1070" i="1"/>
  <c r="B1070" i="1"/>
  <c r="H1062" i="1"/>
  <c r="C1062" i="1"/>
  <c r="E1062" i="1"/>
  <c r="I1062" i="1"/>
  <c r="G1062" i="1"/>
  <c r="F1062" i="1"/>
  <c r="B1062" i="1"/>
  <c r="M1062" i="1"/>
  <c r="D1062" i="1"/>
  <c r="H1054" i="1"/>
  <c r="C1054" i="1"/>
  <c r="E1054" i="1"/>
  <c r="G1054" i="1"/>
  <c r="B1054" i="1"/>
  <c r="M1054" i="1"/>
  <c r="D1054" i="1"/>
  <c r="F1054" i="1"/>
  <c r="I1054" i="1"/>
  <c r="H1046" i="1"/>
  <c r="G1046" i="1"/>
  <c r="I1046" i="1"/>
  <c r="B1046" i="1"/>
  <c r="F1046" i="1"/>
  <c r="M1046" i="1"/>
  <c r="C1046" i="1"/>
  <c r="D1046" i="1"/>
  <c r="E1046" i="1"/>
  <c r="H1038" i="1"/>
  <c r="E1038" i="1"/>
  <c r="F1038" i="1"/>
  <c r="G1038" i="1"/>
  <c r="I1038" i="1"/>
  <c r="M1038" i="1"/>
  <c r="B1038" i="1"/>
  <c r="C1038" i="1"/>
  <c r="D1038" i="1"/>
  <c r="H1030" i="1"/>
  <c r="D1030" i="1"/>
  <c r="M1030" i="1"/>
  <c r="E1030" i="1"/>
  <c r="F1030" i="1"/>
  <c r="G1030" i="1"/>
  <c r="C1030" i="1"/>
  <c r="I1030" i="1"/>
  <c r="B1030" i="1"/>
  <c r="E1022" i="1"/>
  <c r="M1022" i="1"/>
  <c r="F1022" i="1"/>
  <c r="G1022" i="1"/>
  <c r="H1022" i="1"/>
  <c r="D1022" i="1"/>
  <c r="I1022" i="1"/>
  <c r="B1022" i="1"/>
  <c r="C1022" i="1"/>
  <c r="G1014" i="1"/>
  <c r="H1014" i="1"/>
  <c r="I1014" i="1"/>
  <c r="B1014" i="1"/>
  <c r="C1014" i="1"/>
  <c r="D1014" i="1"/>
  <c r="E1014" i="1"/>
  <c r="F1014" i="1"/>
  <c r="M1014" i="1"/>
  <c r="D1006" i="1"/>
  <c r="E1006" i="1"/>
  <c r="M1006" i="1"/>
  <c r="F1006" i="1"/>
  <c r="G1006" i="1"/>
  <c r="C1006" i="1"/>
  <c r="H1006" i="1"/>
  <c r="I1006" i="1"/>
  <c r="B1006" i="1"/>
  <c r="E998" i="1"/>
  <c r="M998" i="1"/>
  <c r="F998" i="1"/>
  <c r="G998" i="1"/>
  <c r="H998" i="1"/>
  <c r="B998" i="1"/>
  <c r="C998" i="1"/>
  <c r="D998" i="1"/>
  <c r="I998" i="1"/>
  <c r="E990" i="1"/>
  <c r="M990" i="1"/>
  <c r="F990" i="1"/>
  <c r="G990" i="1"/>
  <c r="H990" i="1"/>
  <c r="B990" i="1"/>
  <c r="C990" i="1"/>
  <c r="D990" i="1"/>
  <c r="I990" i="1"/>
  <c r="G982" i="1"/>
  <c r="H982" i="1"/>
  <c r="I982" i="1"/>
  <c r="B982" i="1"/>
  <c r="C982" i="1"/>
  <c r="D982" i="1"/>
  <c r="E982" i="1"/>
  <c r="F982" i="1"/>
  <c r="M982" i="1"/>
  <c r="I974" i="1"/>
  <c r="B974" i="1"/>
  <c r="C974" i="1"/>
  <c r="D974" i="1"/>
  <c r="E974" i="1"/>
  <c r="F974" i="1"/>
  <c r="G974" i="1"/>
  <c r="H974" i="1"/>
  <c r="M974" i="1"/>
  <c r="G966" i="1"/>
  <c r="H966" i="1"/>
  <c r="I966" i="1"/>
  <c r="B966" i="1"/>
  <c r="C966" i="1"/>
  <c r="D966" i="1"/>
  <c r="E966" i="1"/>
  <c r="F966" i="1"/>
  <c r="M966" i="1"/>
  <c r="I958" i="1"/>
  <c r="B958" i="1"/>
  <c r="C958" i="1"/>
  <c r="D958" i="1"/>
  <c r="E958" i="1"/>
  <c r="F958" i="1"/>
  <c r="G958" i="1"/>
  <c r="H958" i="1"/>
  <c r="M958" i="1"/>
  <c r="I950" i="1"/>
  <c r="B950" i="1"/>
  <c r="C950" i="1"/>
  <c r="D950" i="1"/>
  <c r="H950" i="1"/>
  <c r="M950" i="1"/>
  <c r="E950" i="1"/>
  <c r="F950" i="1"/>
  <c r="G950" i="1"/>
  <c r="I942" i="1"/>
  <c r="B942" i="1"/>
  <c r="C942" i="1"/>
  <c r="D942" i="1"/>
  <c r="H942" i="1"/>
  <c r="M942" i="1"/>
  <c r="E942" i="1"/>
  <c r="F942" i="1"/>
  <c r="G942" i="1"/>
  <c r="I934" i="1"/>
  <c r="B934" i="1"/>
  <c r="C934" i="1"/>
  <c r="D934" i="1"/>
  <c r="E934" i="1"/>
  <c r="F934" i="1"/>
  <c r="G934" i="1"/>
  <c r="H934" i="1"/>
  <c r="M934" i="1"/>
  <c r="I926" i="1"/>
  <c r="B926" i="1"/>
  <c r="C926" i="1"/>
  <c r="D926" i="1"/>
  <c r="H926" i="1"/>
  <c r="M926" i="1"/>
  <c r="E926" i="1"/>
  <c r="F926" i="1"/>
  <c r="G926" i="1"/>
  <c r="F918" i="1"/>
  <c r="G918" i="1"/>
  <c r="H918" i="1"/>
  <c r="I918" i="1"/>
  <c r="E918" i="1"/>
  <c r="M918" i="1"/>
  <c r="B918" i="1"/>
  <c r="C918" i="1"/>
  <c r="D918" i="1"/>
  <c r="F910" i="1"/>
  <c r="G910" i="1"/>
  <c r="H910" i="1"/>
  <c r="I910" i="1"/>
  <c r="M910" i="1"/>
  <c r="B910" i="1"/>
  <c r="C910" i="1"/>
  <c r="D910" i="1"/>
  <c r="E910" i="1"/>
  <c r="B902" i="1"/>
  <c r="C902" i="1"/>
  <c r="D902" i="1"/>
  <c r="E902" i="1"/>
  <c r="M902" i="1"/>
  <c r="I902" i="1"/>
  <c r="G902" i="1"/>
  <c r="H902" i="1"/>
  <c r="F902" i="1"/>
  <c r="B894" i="1"/>
  <c r="M894" i="1"/>
  <c r="D894" i="1"/>
  <c r="I894" i="1"/>
  <c r="E894" i="1"/>
  <c r="G894" i="1"/>
  <c r="H894" i="1"/>
  <c r="C894" i="1"/>
  <c r="F894" i="1"/>
  <c r="F886" i="1"/>
  <c r="E886" i="1"/>
  <c r="G886" i="1"/>
  <c r="B886" i="1"/>
  <c r="H886" i="1"/>
  <c r="I886" i="1"/>
  <c r="C886" i="1"/>
  <c r="D886" i="1"/>
  <c r="M886" i="1"/>
  <c r="B878" i="1"/>
  <c r="C878" i="1"/>
  <c r="F878" i="1"/>
  <c r="I878" i="1"/>
  <c r="M878" i="1"/>
  <c r="D878" i="1"/>
  <c r="E878" i="1"/>
  <c r="G878" i="1"/>
  <c r="H878" i="1"/>
  <c r="B870" i="1"/>
  <c r="C870" i="1"/>
  <c r="D870" i="1"/>
  <c r="M870" i="1"/>
  <c r="I870" i="1"/>
  <c r="H870" i="1"/>
  <c r="E870" i="1"/>
  <c r="G870" i="1"/>
  <c r="F870" i="1"/>
  <c r="B862" i="1"/>
  <c r="I862" i="1"/>
  <c r="M862" i="1"/>
  <c r="H862" i="1"/>
  <c r="D862" i="1"/>
  <c r="E862" i="1"/>
  <c r="G862" i="1"/>
  <c r="C862" i="1"/>
  <c r="F862" i="1"/>
  <c r="C854" i="1"/>
  <c r="D854" i="1"/>
  <c r="M854" i="1"/>
  <c r="F854" i="1"/>
  <c r="E854" i="1"/>
  <c r="B854" i="1"/>
  <c r="H854" i="1"/>
  <c r="I854" i="1"/>
  <c r="G854" i="1"/>
  <c r="B846" i="1"/>
  <c r="D846" i="1"/>
  <c r="F846" i="1"/>
  <c r="G846" i="1"/>
  <c r="M846" i="1"/>
  <c r="I846" i="1"/>
  <c r="C846" i="1"/>
  <c r="H846" i="1"/>
  <c r="E846" i="1"/>
  <c r="B838" i="1"/>
  <c r="D838" i="1"/>
  <c r="E838" i="1"/>
  <c r="G838" i="1"/>
  <c r="I838" i="1"/>
  <c r="M838" i="1"/>
  <c r="H838" i="1"/>
  <c r="C838" i="1"/>
  <c r="F838" i="1"/>
  <c r="D830" i="1"/>
  <c r="B830" i="1"/>
  <c r="E830" i="1"/>
  <c r="G830" i="1"/>
  <c r="M830" i="1"/>
  <c r="F830" i="1"/>
  <c r="H830" i="1"/>
  <c r="I830" i="1"/>
  <c r="C830" i="1"/>
  <c r="D822" i="1"/>
  <c r="E822" i="1"/>
  <c r="I822" i="1"/>
  <c r="M822" i="1"/>
  <c r="F822" i="1"/>
  <c r="G822" i="1"/>
  <c r="H822" i="1"/>
  <c r="B822" i="1"/>
  <c r="C822" i="1"/>
  <c r="D814" i="1"/>
  <c r="E814" i="1"/>
  <c r="G814" i="1"/>
  <c r="I814" i="1"/>
  <c r="H814" i="1"/>
  <c r="B814" i="1"/>
  <c r="M814" i="1"/>
  <c r="C814" i="1"/>
  <c r="F814" i="1"/>
  <c r="F806" i="1"/>
  <c r="D806" i="1"/>
  <c r="M806" i="1"/>
  <c r="E806" i="1"/>
  <c r="I806" i="1"/>
  <c r="H806" i="1"/>
  <c r="G806" i="1"/>
  <c r="C806" i="1"/>
  <c r="B806" i="1"/>
  <c r="I798" i="1"/>
  <c r="B798" i="1"/>
  <c r="F798" i="1"/>
  <c r="G798" i="1"/>
  <c r="C798" i="1"/>
  <c r="H798" i="1"/>
  <c r="D798" i="1"/>
  <c r="E798" i="1"/>
  <c r="M798" i="1"/>
  <c r="G790" i="1"/>
  <c r="H790" i="1"/>
  <c r="I790" i="1"/>
  <c r="C790" i="1"/>
  <c r="D790" i="1"/>
  <c r="F790" i="1"/>
  <c r="M790" i="1"/>
  <c r="B790" i="1"/>
  <c r="E790" i="1"/>
  <c r="C782" i="1"/>
  <c r="E782" i="1"/>
  <c r="F782" i="1"/>
  <c r="M782" i="1"/>
  <c r="G782" i="1"/>
  <c r="D782" i="1"/>
  <c r="H782" i="1"/>
  <c r="B782" i="1"/>
  <c r="I782" i="1"/>
  <c r="C774" i="1"/>
  <c r="G774" i="1"/>
  <c r="H774" i="1"/>
  <c r="M774" i="1"/>
  <c r="E774" i="1"/>
  <c r="D774" i="1"/>
  <c r="I774" i="1"/>
  <c r="B774" i="1"/>
  <c r="F774" i="1"/>
  <c r="D766" i="1"/>
  <c r="M766" i="1"/>
  <c r="E766" i="1"/>
  <c r="F766" i="1"/>
  <c r="C766" i="1"/>
  <c r="H766" i="1"/>
  <c r="G766" i="1"/>
  <c r="B766" i="1"/>
  <c r="I766" i="1"/>
  <c r="B758" i="1"/>
  <c r="I758" i="1"/>
  <c r="M758" i="1"/>
  <c r="D758" i="1"/>
  <c r="E758" i="1"/>
  <c r="F758" i="1"/>
  <c r="G758" i="1"/>
  <c r="H758" i="1"/>
  <c r="C758" i="1"/>
  <c r="B750" i="1"/>
  <c r="F750" i="1"/>
  <c r="G750" i="1"/>
  <c r="H750" i="1"/>
  <c r="I750" i="1"/>
  <c r="E750" i="1"/>
  <c r="M750" i="1"/>
  <c r="D750" i="1"/>
  <c r="C750" i="1"/>
  <c r="B742" i="1"/>
  <c r="D742" i="1"/>
  <c r="E742" i="1"/>
  <c r="F742" i="1"/>
  <c r="G742" i="1"/>
  <c r="H742" i="1"/>
  <c r="I742" i="1"/>
  <c r="M742" i="1"/>
  <c r="C742" i="1"/>
  <c r="B734" i="1"/>
  <c r="M734" i="1"/>
  <c r="D734" i="1"/>
  <c r="E734" i="1"/>
  <c r="F734" i="1"/>
  <c r="H734" i="1"/>
  <c r="I734" i="1"/>
  <c r="G734" i="1"/>
  <c r="C734" i="1"/>
  <c r="B726" i="1"/>
  <c r="H726" i="1"/>
  <c r="I726" i="1"/>
  <c r="M726" i="1"/>
  <c r="D726" i="1"/>
  <c r="E726" i="1"/>
  <c r="F726" i="1"/>
  <c r="G726" i="1"/>
  <c r="C726" i="1"/>
  <c r="B718" i="1"/>
  <c r="F718" i="1"/>
  <c r="G718" i="1"/>
  <c r="H718" i="1"/>
  <c r="I718" i="1"/>
  <c r="M718" i="1"/>
  <c r="E718" i="1"/>
  <c r="D718" i="1"/>
  <c r="C718" i="1"/>
  <c r="B710" i="1"/>
  <c r="D710" i="1"/>
  <c r="E710" i="1"/>
  <c r="F710" i="1"/>
  <c r="G710" i="1"/>
  <c r="H710" i="1"/>
  <c r="I710" i="1"/>
  <c r="M710" i="1"/>
  <c r="C710" i="1"/>
  <c r="B702" i="1"/>
  <c r="G702" i="1"/>
  <c r="H702" i="1"/>
  <c r="I702" i="1"/>
  <c r="M702" i="1"/>
  <c r="D702" i="1"/>
  <c r="E702" i="1"/>
  <c r="F702" i="1"/>
  <c r="C702" i="1"/>
  <c r="B694" i="1"/>
  <c r="M694" i="1"/>
  <c r="D694" i="1"/>
  <c r="E694" i="1"/>
  <c r="F694" i="1"/>
  <c r="I694" i="1"/>
  <c r="H694" i="1"/>
  <c r="G694" i="1"/>
  <c r="C694" i="1"/>
  <c r="B686" i="1"/>
  <c r="G686" i="1"/>
  <c r="H686" i="1"/>
  <c r="I686" i="1"/>
  <c r="M686" i="1"/>
  <c r="F686" i="1"/>
  <c r="D686" i="1"/>
  <c r="E686" i="1"/>
  <c r="C686" i="1"/>
  <c r="B678" i="1"/>
  <c r="M678" i="1"/>
  <c r="D678" i="1"/>
  <c r="E678" i="1"/>
  <c r="F678" i="1"/>
  <c r="I678" i="1"/>
  <c r="H678" i="1"/>
  <c r="G678" i="1"/>
  <c r="C678" i="1"/>
  <c r="C670" i="1"/>
  <c r="B670" i="1"/>
  <c r="D670" i="1"/>
  <c r="F670" i="1"/>
  <c r="I670" i="1"/>
  <c r="H670" i="1"/>
  <c r="G670" i="1"/>
  <c r="E670" i="1"/>
  <c r="M670" i="1"/>
  <c r="B662" i="1"/>
  <c r="C662" i="1"/>
  <c r="H662" i="1"/>
  <c r="I662" i="1"/>
  <c r="E662" i="1"/>
  <c r="F662" i="1"/>
  <c r="M662" i="1"/>
  <c r="G662" i="1"/>
  <c r="D662" i="1"/>
  <c r="C654" i="1"/>
  <c r="B654" i="1"/>
  <c r="F654" i="1"/>
  <c r="G654" i="1"/>
  <c r="M654" i="1"/>
  <c r="I654" i="1"/>
  <c r="H654" i="1"/>
  <c r="E654" i="1"/>
  <c r="D654" i="1"/>
  <c r="B646" i="1"/>
  <c r="H646" i="1"/>
  <c r="I646" i="1"/>
  <c r="F646" i="1"/>
  <c r="G646" i="1"/>
  <c r="C646" i="1"/>
  <c r="D646" i="1"/>
  <c r="E646" i="1"/>
  <c r="M646" i="1"/>
  <c r="G638" i="1"/>
  <c r="H638" i="1"/>
  <c r="I638" i="1"/>
  <c r="F638" i="1"/>
  <c r="M638" i="1"/>
  <c r="B638" i="1"/>
  <c r="C638" i="1"/>
  <c r="D638" i="1"/>
  <c r="E638" i="1"/>
  <c r="F630" i="1"/>
  <c r="G630" i="1"/>
  <c r="E630" i="1"/>
  <c r="H630" i="1"/>
  <c r="M630" i="1"/>
  <c r="I630" i="1"/>
  <c r="B630" i="1"/>
  <c r="C630" i="1"/>
  <c r="D630" i="1"/>
  <c r="G622" i="1"/>
  <c r="I622" i="1"/>
  <c r="E622" i="1"/>
  <c r="M622" i="1"/>
  <c r="B622" i="1"/>
  <c r="F622" i="1"/>
  <c r="C622" i="1"/>
  <c r="D622" i="1"/>
  <c r="H622" i="1"/>
  <c r="G614" i="1"/>
  <c r="B614" i="1"/>
  <c r="F614" i="1"/>
  <c r="I614" i="1"/>
  <c r="C614" i="1"/>
  <c r="H614" i="1"/>
  <c r="D614" i="1"/>
  <c r="E614" i="1"/>
  <c r="M614" i="1"/>
  <c r="G606" i="1"/>
  <c r="I606" i="1"/>
  <c r="D606" i="1"/>
  <c r="E606" i="1"/>
  <c r="M606" i="1"/>
  <c r="B606" i="1"/>
  <c r="F606" i="1"/>
  <c r="C606" i="1"/>
  <c r="H606" i="1"/>
  <c r="C598" i="1"/>
  <c r="H598" i="1"/>
  <c r="G598" i="1"/>
  <c r="D598" i="1"/>
  <c r="I598" i="1"/>
  <c r="E598" i="1"/>
  <c r="B598" i="1"/>
  <c r="F598" i="1"/>
  <c r="M598" i="1"/>
  <c r="G590" i="1"/>
  <c r="I590" i="1"/>
  <c r="D590" i="1"/>
  <c r="E590" i="1"/>
  <c r="M590" i="1"/>
  <c r="B590" i="1"/>
  <c r="H590" i="1"/>
  <c r="C590" i="1"/>
  <c r="F590" i="1"/>
  <c r="G582" i="1"/>
  <c r="I582" i="1"/>
  <c r="D582" i="1"/>
  <c r="E582" i="1"/>
  <c r="M582" i="1"/>
  <c r="F582" i="1"/>
  <c r="H582" i="1"/>
  <c r="B582" i="1"/>
  <c r="C582" i="1"/>
  <c r="G574" i="1"/>
  <c r="I574" i="1"/>
  <c r="M574" i="1"/>
  <c r="B574" i="1"/>
  <c r="F574" i="1"/>
  <c r="C574" i="1"/>
  <c r="H574" i="1"/>
  <c r="D574" i="1"/>
  <c r="E574" i="1"/>
  <c r="M566" i="1"/>
  <c r="B566" i="1"/>
  <c r="F566" i="1"/>
  <c r="C566" i="1"/>
  <c r="H566" i="1"/>
  <c r="G566" i="1"/>
  <c r="I566" i="1"/>
  <c r="D566" i="1"/>
  <c r="E566" i="1"/>
  <c r="G558" i="1"/>
  <c r="I558" i="1"/>
  <c r="D558" i="1"/>
  <c r="E558" i="1"/>
  <c r="M558" i="1"/>
  <c r="B558" i="1"/>
  <c r="F558" i="1"/>
  <c r="C558" i="1"/>
  <c r="H558" i="1"/>
  <c r="G550" i="1"/>
  <c r="E550" i="1"/>
  <c r="M550" i="1"/>
  <c r="B550" i="1"/>
  <c r="F550" i="1"/>
  <c r="C550" i="1"/>
  <c r="H550" i="1"/>
  <c r="D550" i="1"/>
  <c r="I550" i="1"/>
  <c r="B542" i="1"/>
  <c r="M542" i="1"/>
  <c r="C542" i="1"/>
  <c r="E542" i="1"/>
  <c r="F542" i="1"/>
  <c r="G542" i="1"/>
  <c r="H542" i="1"/>
  <c r="I542" i="1"/>
  <c r="D542" i="1"/>
  <c r="B534" i="1"/>
  <c r="F534" i="1"/>
  <c r="G534" i="1"/>
  <c r="H534" i="1"/>
  <c r="I534" i="1"/>
  <c r="D534" i="1"/>
  <c r="C534" i="1"/>
  <c r="E534" i="1"/>
  <c r="M534" i="1"/>
  <c r="B526" i="1"/>
  <c r="C526" i="1"/>
  <c r="E526" i="1"/>
  <c r="M526" i="1"/>
  <c r="G526" i="1"/>
  <c r="I526" i="1"/>
  <c r="D526" i="1"/>
  <c r="F526" i="1"/>
  <c r="H526" i="1"/>
  <c r="M518" i="1"/>
  <c r="B518" i="1"/>
  <c r="C518" i="1"/>
  <c r="E518" i="1"/>
  <c r="H518" i="1"/>
  <c r="I518" i="1"/>
  <c r="G518" i="1"/>
  <c r="D518" i="1"/>
  <c r="F518" i="1"/>
  <c r="B510" i="1"/>
  <c r="C510" i="1"/>
  <c r="E510" i="1"/>
  <c r="F510" i="1"/>
  <c r="H510" i="1"/>
  <c r="I510" i="1"/>
  <c r="M510" i="1"/>
  <c r="D510" i="1"/>
  <c r="G510" i="1"/>
  <c r="B502" i="1"/>
  <c r="M502" i="1"/>
  <c r="G502" i="1"/>
  <c r="E502" i="1"/>
  <c r="I502" i="1"/>
  <c r="F502" i="1"/>
  <c r="C502" i="1"/>
  <c r="D502" i="1"/>
  <c r="H502" i="1"/>
  <c r="B494" i="1"/>
  <c r="C494" i="1"/>
  <c r="E494" i="1"/>
  <c r="F494" i="1"/>
  <c r="H494" i="1"/>
  <c r="I494" i="1"/>
  <c r="D494" i="1"/>
  <c r="G494" i="1"/>
  <c r="M494" i="1"/>
  <c r="E486" i="1"/>
  <c r="B486" i="1"/>
  <c r="F486" i="1"/>
  <c r="H486" i="1"/>
  <c r="I486" i="1"/>
  <c r="M486" i="1"/>
  <c r="G486" i="1"/>
  <c r="C486" i="1"/>
  <c r="D486" i="1"/>
  <c r="C478" i="1"/>
  <c r="M478" i="1"/>
  <c r="B478" i="1"/>
  <c r="E478" i="1"/>
  <c r="F478" i="1"/>
  <c r="H478" i="1"/>
  <c r="I478" i="1"/>
  <c r="D478" i="1"/>
  <c r="G478" i="1"/>
  <c r="C470" i="1"/>
  <c r="F470" i="1"/>
  <c r="H470" i="1"/>
  <c r="I470" i="1"/>
  <c r="M470" i="1"/>
  <c r="B470" i="1"/>
  <c r="E470" i="1"/>
  <c r="G470" i="1"/>
  <c r="D470" i="1"/>
  <c r="C462" i="1"/>
  <c r="E462" i="1"/>
  <c r="F462" i="1"/>
  <c r="H462" i="1"/>
  <c r="I462" i="1"/>
  <c r="B462" i="1"/>
  <c r="M462" i="1"/>
  <c r="D462" i="1"/>
  <c r="G462" i="1"/>
  <c r="C454" i="1"/>
  <c r="B454" i="1"/>
  <c r="E454" i="1"/>
  <c r="F454" i="1"/>
  <c r="M454" i="1"/>
  <c r="H454" i="1"/>
  <c r="I454" i="1"/>
  <c r="G454" i="1"/>
  <c r="D454" i="1"/>
  <c r="C446" i="1"/>
  <c r="E446" i="1"/>
  <c r="F446" i="1"/>
  <c r="H446" i="1"/>
  <c r="I446" i="1"/>
  <c r="B446" i="1"/>
  <c r="M446" i="1"/>
  <c r="G446" i="1"/>
  <c r="D446" i="1"/>
  <c r="C438" i="1"/>
  <c r="H438" i="1"/>
  <c r="I438" i="1"/>
  <c r="M438" i="1"/>
  <c r="B438" i="1"/>
  <c r="E438" i="1"/>
  <c r="F438" i="1"/>
  <c r="G438" i="1"/>
  <c r="D438" i="1"/>
  <c r="C430" i="1"/>
  <c r="M430" i="1"/>
  <c r="B430" i="1"/>
  <c r="E430" i="1"/>
  <c r="F430" i="1"/>
  <c r="H430" i="1"/>
  <c r="I430" i="1"/>
  <c r="G430" i="1"/>
  <c r="D430" i="1"/>
  <c r="G422" i="1"/>
  <c r="E422" i="1"/>
  <c r="H422" i="1"/>
  <c r="B422" i="1"/>
  <c r="M422" i="1"/>
  <c r="F422" i="1"/>
  <c r="D422" i="1"/>
  <c r="I422" i="1"/>
  <c r="C422" i="1"/>
  <c r="G414" i="1"/>
  <c r="F414" i="1"/>
  <c r="H414" i="1"/>
  <c r="I414" i="1"/>
  <c r="B414" i="1"/>
  <c r="C414" i="1"/>
  <c r="E414" i="1"/>
  <c r="D414" i="1"/>
  <c r="M414" i="1"/>
  <c r="G406" i="1"/>
  <c r="B406" i="1"/>
  <c r="C406" i="1"/>
  <c r="D406" i="1"/>
  <c r="M406" i="1"/>
  <c r="H406" i="1"/>
  <c r="I406" i="1"/>
  <c r="E406" i="1"/>
  <c r="F406" i="1"/>
  <c r="G398" i="1"/>
  <c r="E398" i="1"/>
  <c r="F398" i="1"/>
  <c r="H398" i="1"/>
  <c r="I398" i="1"/>
  <c r="M398" i="1"/>
  <c r="B398" i="1"/>
  <c r="C398" i="1"/>
  <c r="D398" i="1"/>
  <c r="G390" i="1"/>
  <c r="B390" i="1"/>
  <c r="C390" i="1"/>
  <c r="D390" i="1"/>
  <c r="M390" i="1"/>
  <c r="E390" i="1"/>
  <c r="F390" i="1"/>
  <c r="H390" i="1"/>
  <c r="I390" i="1"/>
  <c r="G382" i="1"/>
  <c r="D382" i="1"/>
  <c r="M382" i="1"/>
  <c r="E382" i="1"/>
  <c r="F382" i="1"/>
  <c r="H382" i="1"/>
  <c r="B382" i="1"/>
  <c r="C382" i="1"/>
  <c r="I382" i="1"/>
  <c r="G374" i="1"/>
  <c r="E374" i="1"/>
  <c r="F374" i="1"/>
  <c r="H374" i="1"/>
  <c r="I374" i="1"/>
  <c r="C374" i="1"/>
  <c r="D374" i="1"/>
  <c r="M374" i="1"/>
  <c r="B374" i="1"/>
  <c r="G366" i="1"/>
  <c r="B366" i="1"/>
  <c r="C366" i="1"/>
  <c r="M366" i="1"/>
  <c r="D366" i="1"/>
  <c r="H366" i="1"/>
  <c r="I366" i="1"/>
  <c r="F366" i="1"/>
  <c r="E366" i="1"/>
  <c r="G358" i="1"/>
  <c r="C358" i="1"/>
  <c r="D358" i="1"/>
  <c r="M358" i="1"/>
  <c r="E358" i="1"/>
  <c r="F358" i="1"/>
  <c r="B358" i="1"/>
  <c r="H358" i="1"/>
  <c r="I358" i="1"/>
  <c r="G350" i="1"/>
  <c r="D350" i="1"/>
  <c r="M350" i="1"/>
  <c r="E350" i="1"/>
  <c r="F350" i="1"/>
  <c r="H350" i="1"/>
  <c r="I350" i="1"/>
  <c r="B350" i="1"/>
  <c r="C350" i="1"/>
  <c r="C342" i="1"/>
  <c r="E342" i="1"/>
  <c r="G342" i="1"/>
  <c r="I342" i="1"/>
  <c r="B342" i="1"/>
  <c r="M342" i="1"/>
  <c r="F342" i="1"/>
  <c r="H342" i="1"/>
  <c r="D342" i="1"/>
  <c r="F334" i="1"/>
  <c r="G334" i="1"/>
  <c r="I334" i="1"/>
  <c r="E334" i="1"/>
  <c r="M334" i="1"/>
  <c r="B334" i="1"/>
  <c r="C334" i="1"/>
  <c r="D334" i="1"/>
  <c r="H334" i="1"/>
  <c r="B326" i="1"/>
  <c r="H326" i="1"/>
  <c r="I326" i="1"/>
  <c r="C326" i="1"/>
  <c r="D326" i="1"/>
  <c r="F326" i="1"/>
  <c r="G326" i="1"/>
  <c r="M326" i="1"/>
  <c r="E326" i="1"/>
  <c r="B318" i="1"/>
  <c r="C318" i="1"/>
  <c r="H318" i="1"/>
  <c r="I318" i="1"/>
  <c r="M318" i="1"/>
  <c r="D318" i="1"/>
  <c r="E318" i="1"/>
  <c r="F318" i="1"/>
  <c r="G318" i="1"/>
  <c r="C310" i="1"/>
  <c r="F310" i="1"/>
  <c r="M310" i="1"/>
  <c r="H310" i="1"/>
  <c r="I310" i="1"/>
  <c r="E310" i="1"/>
  <c r="G310" i="1"/>
  <c r="B310" i="1"/>
  <c r="D310" i="1"/>
  <c r="C302" i="1"/>
  <c r="I302" i="1"/>
  <c r="E302" i="1"/>
  <c r="F302" i="1"/>
  <c r="M302" i="1"/>
  <c r="G302" i="1"/>
  <c r="B302" i="1"/>
  <c r="H302" i="1"/>
  <c r="D302" i="1"/>
  <c r="F294" i="1"/>
  <c r="I294" i="1"/>
  <c r="C294" i="1"/>
  <c r="E294" i="1"/>
  <c r="M294" i="1"/>
  <c r="H294" i="1"/>
  <c r="D294" i="1"/>
  <c r="B294" i="1"/>
  <c r="G294" i="1"/>
  <c r="I286" i="1"/>
  <c r="E286" i="1"/>
  <c r="F286" i="1"/>
  <c r="D286" i="1"/>
  <c r="G286" i="1"/>
  <c r="M286" i="1"/>
  <c r="B286" i="1"/>
  <c r="H286" i="1"/>
  <c r="C286" i="1"/>
  <c r="E278" i="1"/>
  <c r="F278" i="1"/>
  <c r="M278" i="1"/>
  <c r="G278" i="1"/>
  <c r="C278" i="1"/>
  <c r="D278" i="1"/>
  <c r="I278" i="1"/>
  <c r="B278" i="1"/>
  <c r="H278" i="1"/>
  <c r="C270" i="1"/>
  <c r="H270" i="1"/>
  <c r="I270" i="1"/>
  <c r="D270" i="1"/>
  <c r="F270" i="1"/>
  <c r="M270" i="1"/>
  <c r="E270" i="1"/>
  <c r="B270" i="1"/>
  <c r="G270" i="1"/>
  <c r="E262" i="1"/>
  <c r="M262" i="1"/>
  <c r="B262" i="1"/>
  <c r="G262" i="1"/>
  <c r="F262" i="1"/>
  <c r="I262" i="1"/>
  <c r="H262" i="1"/>
  <c r="C262" i="1"/>
  <c r="D262" i="1"/>
  <c r="C254" i="1"/>
  <c r="H254" i="1"/>
  <c r="I254" i="1"/>
  <c r="D254" i="1"/>
  <c r="F254" i="1"/>
  <c r="E254" i="1"/>
  <c r="M254" i="1"/>
  <c r="B254" i="1"/>
  <c r="G254" i="1"/>
  <c r="B246" i="1"/>
  <c r="G246" i="1"/>
  <c r="F246" i="1"/>
  <c r="C246" i="1"/>
  <c r="H246" i="1"/>
  <c r="I246" i="1"/>
  <c r="M246" i="1"/>
  <c r="D246" i="1"/>
  <c r="E246" i="1"/>
  <c r="G238" i="1"/>
  <c r="F238" i="1"/>
  <c r="H238" i="1"/>
  <c r="I238" i="1"/>
  <c r="C238" i="1"/>
  <c r="B238" i="1"/>
  <c r="D238" i="1"/>
  <c r="E238" i="1"/>
  <c r="M238" i="1"/>
  <c r="H230" i="1"/>
  <c r="D230" i="1"/>
  <c r="I230" i="1"/>
  <c r="C230" i="1"/>
  <c r="B230" i="1"/>
  <c r="G230" i="1"/>
  <c r="F230" i="1"/>
  <c r="M230" i="1"/>
  <c r="E230" i="1"/>
  <c r="B222" i="1"/>
  <c r="C222" i="1"/>
  <c r="D222" i="1"/>
  <c r="H222" i="1"/>
  <c r="I222" i="1"/>
  <c r="G222" i="1"/>
  <c r="F222" i="1"/>
  <c r="M222" i="1"/>
  <c r="E222" i="1"/>
  <c r="B214" i="1"/>
  <c r="C214" i="1"/>
  <c r="D214" i="1"/>
  <c r="M214" i="1"/>
  <c r="F214" i="1"/>
  <c r="G214" i="1"/>
  <c r="I214" i="1"/>
  <c r="H214" i="1"/>
  <c r="E214" i="1"/>
  <c r="I206" i="1"/>
  <c r="C206" i="1"/>
  <c r="D206" i="1"/>
  <c r="M206" i="1"/>
  <c r="B206" i="1"/>
  <c r="F206" i="1"/>
  <c r="E206" i="1"/>
  <c r="G206" i="1"/>
  <c r="H206" i="1"/>
  <c r="D198" i="1"/>
  <c r="E198" i="1"/>
  <c r="M198" i="1"/>
  <c r="F198" i="1"/>
  <c r="G198" i="1"/>
  <c r="B198" i="1"/>
  <c r="H198" i="1"/>
  <c r="I198" i="1"/>
  <c r="C198" i="1"/>
  <c r="F190" i="1"/>
  <c r="G190" i="1"/>
  <c r="H190" i="1"/>
  <c r="I190" i="1"/>
  <c r="D190" i="1"/>
  <c r="M190" i="1"/>
  <c r="B190" i="1"/>
  <c r="E190" i="1"/>
  <c r="C190" i="1"/>
  <c r="C182" i="1"/>
  <c r="F182" i="1"/>
  <c r="B182" i="1"/>
  <c r="D182" i="1"/>
  <c r="M182" i="1"/>
  <c r="E182" i="1"/>
  <c r="I182" i="1"/>
  <c r="G182" i="1"/>
  <c r="H182" i="1"/>
  <c r="E174" i="1"/>
  <c r="M174" i="1"/>
  <c r="F174" i="1"/>
  <c r="G174" i="1"/>
  <c r="H174" i="1"/>
  <c r="D174" i="1"/>
  <c r="C174" i="1"/>
  <c r="I174" i="1"/>
  <c r="B174" i="1"/>
  <c r="E166" i="1"/>
  <c r="M166" i="1"/>
  <c r="F166" i="1"/>
  <c r="G166" i="1"/>
  <c r="H166" i="1"/>
  <c r="D166" i="1"/>
  <c r="B166" i="1"/>
  <c r="C166" i="1"/>
  <c r="I166" i="1"/>
  <c r="F158" i="1"/>
  <c r="G158" i="1"/>
  <c r="H158" i="1"/>
  <c r="I158" i="1"/>
  <c r="E158" i="1"/>
  <c r="M158" i="1"/>
  <c r="D158" i="1"/>
  <c r="B158" i="1"/>
  <c r="C158" i="1"/>
  <c r="B150" i="1"/>
  <c r="E150" i="1"/>
  <c r="I150" i="1"/>
  <c r="F150" i="1"/>
  <c r="G150" i="1"/>
  <c r="C150" i="1"/>
  <c r="M150" i="1"/>
  <c r="H150" i="1"/>
  <c r="D150" i="1"/>
  <c r="B142" i="1"/>
  <c r="H142" i="1"/>
  <c r="M142" i="1"/>
  <c r="G142" i="1"/>
  <c r="F142" i="1"/>
  <c r="C142" i="1"/>
  <c r="D142" i="1"/>
  <c r="E142" i="1"/>
  <c r="I142" i="1"/>
  <c r="B134" i="1"/>
  <c r="M134" i="1"/>
  <c r="C134" i="1"/>
  <c r="F134" i="1"/>
  <c r="E134" i="1"/>
  <c r="D134" i="1"/>
  <c r="H134" i="1"/>
  <c r="G134" i="1"/>
  <c r="I134" i="1"/>
  <c r="B126" i="1"/>
  <c r="F126" i="1"/>
  <c r="G126" i="1"/>
  <c r="I126" i="1"/>
  <c r="D126" i="1"/>
  <c r="E126" i="1"/>
  <c r="M126" i="1"/>
  <c r="C126" i="1"/>
  <c r="H126" i="1"/>
  <c r="B118" i="1"/>
  <c r="I118" i="1"/>
  <c r="G118" i="1"/>
  <c r="D118" i="1"/>
  <c r="H118" i="1"/>
  <c r="E118" i="1"/>
  <c r="C118" i="1"/>
  <c r="M118" i="1"/>
  <c r="F118" i="1"/>
  <c r="B110" i="1"/>
  <c r="I110" i="1"/>
  <c r="D110" i="1"/>
  <c r="H110" i="1"/>
  <c r="F110" i="1"/>
  <c r="C110" i="1"/>
  <c r="E110" i="1"/>
  <c r="G110" i="1"/>
  <c r="M110" i="1"/>
  <c r="B102" i="1"/>
  <c r="H102" i="1"/>
  <c r="I102" i="1"/>
  <c r="D102" i="1"/>
  <c r="F102" i="1"/>
  <c r="E102" i="1"/>
  <c r="M102" i="1"/>
  <c r="G102" i="1"/>
  <c r="C102" i="1"/>
  <c r="H94" i="1"/>
  <c r="I94" i="1"/>
  <c r="B94" i="1"/>
  <c r="C94" i="1"/>
  <c r="D94" i="1"/>
  <c r="E94" i="1"/>
  <c r="M94" i="1"/>
  <c r="F94" i="1"/>
  <c r="G94" i="1"/>
  <c r="E86" i="1"/>
  <c r="M86" i="1"/>
  <c r="F86" i="1"/>
  <c r="G86" i="1"/>
  <c r="H86" i="1"/>
  <c r="I86" i="1"/>
  <c r="B86" i="1"/>
  <c r="C86" i="1"/>
  <c r="D86" i="1"/>
  <c r="H78" i="1"/>
  <c r="D78" i="1"/>
  <c r="F78" i="1"/>
  <c r="G78" i="1"/>
  <c r="I78" i="1"/>
  <c r="M78" i="1"/>
  <c r="B78" i="1"/>
  <c r="E78" i="1"/>
  <c r="C78" i="1"/>
  <c r="M70" i="1"/>
  <c r="E70" i="1"/>
  <c r="I70" i="1"/>
  <c r="H70" i="1"/>
  <c r="C70" i="1"/>
  <c r="D70" i="1"/>
  <c r="B70" i="1"/>
  <c r="G70" i="1"/>
  <c r="F70" i="1"/>
  <c r="H62" i="1"/>
  <c r="I62" i="1"/>
  <c r="B62" i="1"/>
  <c r="C62" i="1"/>
  <c r="D62" i="1"/>
  <c r="M62" i="1"/>
  <c r="E62" i="1"/>
  <c r="F62" i="1"/>
  <c r="G62" i="1"/>
  <c r="H54" i="1"/>
  <c r="B54" i="1"/>
  <c r="M54" i="1"/>
  <c r="D54" i="1"/>
  <c r="E54" i="1"/>
  <c r="F54" i="1"/>
  <c r="G54" i="1"/>
  <c r="I54" i="1"/>
  <c r="C54" i="1"/>
  <c r="H46" i="1"/>
  <c r="M46" i="1"/>
  <c r="B46" i="1"/>
  <c r="D46" i="1"/>
  <c r="F46" i="1"/>
  <c r="G46" i="1"/>
  <c r="I46" i="1"/>
  <c r="C46" i="1"/>
  <c r="E46" i="1"/>
  <c r="F38" i="1"/>
  <c r="I38" i="1"/>
  <c r="C38" i="1"/>
  <c r="E38" i="1"/>
  <c r="G38" i="1"/>
  <c r="D38" i="1"/>
  <c r="B38" i="1"/>
  <c r="M38" i="1"/>
  <c r="H38" i="1"/>
  <c r="G4008" i="1"/>
  <c r="M4008" i="1"/>
  <c r="D4008" i="1"/>
  <c r="F4008" i="1"/>
  <c r="E4008" i="1"/>
  <c r="I4008" i="1"/>
  <c r="B4008" i="1"/>
  <c r="H4008" i="1"/>
  <c r="C4008" i="1"/>
  <c r="G4000" i="1"/>
  <c r="E4000" i="1"/>
  <c r="F4000" i="1"/>
  <c r="M4000" i="1"/>
  <c r="D4000" i="1"/>
  <c r="I4000" i="1"/>
  <c r="C4000" i="1"/>
  <c r="H4000" i="1"/>
  <c r="B4000" i="1"/>
  <c r="G3992" i="1"/>
  <c r="D3992" i="1"/>
  <c r="E3992" i="1"/>
  <c r="F3992" i="1"/>
  <c r="M3992" i="1"/>
  <c r="H3992" i="1"/>
  <c r="C3992" i="1"/>
  <c r="B3992" i="1"/>
  <c r="I3992" i="1"/>
  <c r="G3984" i="1"/>
  <c r="D3984" i="1"/>
  <c r="E3984" i="1"/>
  <c r="M3984" i="1"/>
  <c r="F3984" i="1"/>
  <c r="I3984" i="1"/>
  <c r="B3984" i="1"/>
  <c r="C3984" i="1"/>
  <c r="H3984" i="1"/>
  <c r="G3976" i="1"/>
  <c r="F3976" i="1"/>
  <c r="D3976" i="1"/>
  <c r="E3976" i="1"/>
  <c r="M3976" i="1"/>
  <c r="H3976" i="1"/>
  <c r="B3976" i="1"/>
  <c r="C3976" i="1"/>
  <c r="I3976" i="1"/>
  <c r="G3968" i="1"/>
  <c r="F3968" i="1"/>
  <c r="D3968" i="1"/>
  <c r="E3968" i="1"/>
  <c r="M3968" i="1"/>
  <c r="C3968" i="1"/>
  <c r="H3968" i="1"/>
  <c r="B3968" i="1"/>
  <c r="I3968" i="1"/>
  <c r="G3960" i="1"/>
  <c r="I3960" i="1"/>
  <c r="D3960" i="1"/>
  <c r="M3960" i="1"/>
  <c r="E3960" i="1"/>
  <c r="F3960" i="1"/>
  <c r="C3960" i="1"/>
  <c r="H3960" i="1"/>
  <c r="B3960" i="1"/>
  <c r="G3952" i="1"/>
  <c r="M3952" i="1"/>
  <c r="D3952" i="1"/>
  <c r="I3952" i="1"/>
  <c r="F3952" i="1"/>
  <c r="E3952" i="1"/>
  <c r="H3952" i="1"/>
  <c r="B3952" i="1"/>
  <c r="C3952" i="1"/>
  <c r="G3944" i="1"/>
  <c r="F3944" i="1"/>
  <c r="I3944" i="1"/>
  <c r="M3944" i="1"/>
  <c r="E3944" i="1"/>
  <c r="D3944" i="1"/>
  <c r="H3944" i="1"/>
  <c r="B3944" i="1"/>
  <c r="C3944" i="1"/>
  <c r="G3936" i="1"/>
  <c r="E3936" i="1"/>
  <c r="F3936" i="1"/>
  <c r="I3936" i="1"/>
  <c r="M3936" i="1"/>
  <c r="D3936" i="1"/>
  <c r="H3936" i="1"/>
  <c r="C3936" i="1"/>
  <c r="B3936" i="1"/>
  <c r="G3928" i="1"/>
  <c r="I3928" i="1"/>
  <c r="E3928" i="1"/>
  <c r="F3928" i="1"/>
  <c r="M3928" i="1"/>
  <c r="D3928" i="1"/>
  <c r="H3928" i="1"/>
  <c r="C3928" i="1"/>
  <c r="B3928" i="1"/>
  <c r="G3920" i="1"/>
  <c r="M3920" i="1"/>
  <c r="D3920" i="1"/>
  <c r="E3920" i="1"/>
  <c r="F3920" i="1"/>
  <c r="I3920" i="1"/>
  <c r="B3920" i="1"/>
  <c r="H3920" i="1"/>
  <c r="C3920" i="1"/>
  <c r="F3912" i="1"/>
  <c r="C3912" i="1"/>
  <c r="I3912" i="1"/>
  <c r="D3912" i="1"/>
  <c r="E3912" i="1"/>
  <c r="M3912" i="1"/>
  <c r="H3912" i="1"/>
  <c r="G3912" i="1"/>
  <c r="B3912" i="1"/>
  <c r="D3904" i="1"/>
  <c r="H3904" i="1"/>
  <c r="E3904" i="1"/>
  <c r="G3904" i="1"/>
  <c r="B3904" i="1"/>
  <c r="C3904" i="1"/>
  <c r="F3904" i="1"/>
  <c r="I3904" i="1"/>
  <c r="M3904" i="1"/>
  <c r="E3896" i="1"/>
  <c r="H3896" i="1"/>
  <c r="M3896" i="1"/>
  <c r="I3896" i="1"/>
  <c r="D3896" i="1"/>
  <c r="G3896" i="1"/>
  <c r="C3896" i="1"/>
  <c r="B3896" i="1"/>
  <c r="F3896" i="1"/>
  <c r="C3888" i="1"/>
  <c r="B3888" i="1"/>
  <c r="I3888" i="1"/>
  <c r="E3888" i="1"/>
  <c r="G3888" i="1"/>
  <c r="M3888" i="1"/>
  <c r="D3888" i="1"/>
  <c r="F3888" i="1"/>
  <c r="H3888" i="1"/>
  <c r="B3880" i="1"/>
  <c r="C3880" i="1"/>
  <c r="I3880" i="1"/>
  <c r="D3880" i="1"/>
  <c r="E3880" i="1"/>
  <c r="M3880" i="1"/>
  <c r="F3880" i="1"/>
  <c r="H3880" i="1"/>
  <c r="G3880" i="1"/>
  <c r="D3872" i="1"/>
  <c r="H3872" i="1"/>
  <c r="B3872" i="1"/>
  <c r="C3872" i="1"/>
  <c r="E3872" i="1"/>
  <c r="G3872" i="1"/>
  <c r="M3872" i="1"/>
  <c r="I3872" i="1"/>
  <c r="F3872" i="1"/>
  <c r="D3864" i="1"/>
  <c r="G3864" i="1"/>
  <c r="M3864" i="1"/>
  <c r="C3864" i="1"/>
  <c r="I3864" i="1"/>
  <c r="H3864" i="1"/>
  <c r="F3864" i="1"/>
  <c r="B3864" i="1"/>
  <c r="E3864" i="1"/>
  <c r="C3856" i="1"/>
  <c r="B3856" i="1"/>
  <c r="G3856" i="1"/>
  <c r="F3856" i="1"/>
  <c r="M3856" i="1"/>
  <c r="D3856" i="1"/>
  <c r="I3856" i="1"/>
  <c r="E3856" i="1"/>
  <c r="H3856" i="1"/>
  <c r="B3848" i="1"/>
  <c r="M3848" i="1"/>
  <c r="C3848" i="1"/>
  <c r="D3848" i="1"/>
  <c r="I3848" i="1"/>
  <c r="E3848" i="1"/>
  <c r="F3848" i="1"/>
  <c r="H3848" i="1"/>
  <c r="G3848" i="1"/>
  <c r="B3840" i="1"/>
  <c r="M3840" i="1"/>
  <c r="C3840" i="1"/>
  <c r="F3840" i="1"/>
  <c r="D3840" i="1"/>
  <c r="H3840" i="1"/>
  <c r="G3840" i="1"/>
  <c r="E3840" i="1"/>
  <c r="I3840" i="1"/>
  <c r="B3832" i="1"/>
  <c r="D3832" i="1"/>
  <c r="C3832" i="1"/>
  <c r="I3832" i="1"/>
  <c r="E3832" i="1"/>
  <c r="M3832" i="1"/>
  <c r="G3832" i="1"/>
  <c r="F3832" i="1"/>
  <c r="H3832" i="1"/>
  <c r="C3824" i="1"/>
  <c r="D3824" i="1"/>
  <c r="I3824" i="1"/>
  <c r="B3824" i="1"/>
  <c r="G3824" i="1"/>
  <c r="E3824" i="1"/>
  <c r="M3824" i="1"/>
  <c r="F3824" i="1"/>
  <c r="H3824" i="1"/>
  <c r="B3816" i="1"/>
  <c r="G3816" i="1"/>
  <c r="D3816" i="1"/>
  <c r="I3816" i="1"/>
  <c r="E3816" i="1"/>
  <c r="M3816" i="1"/>
  <c r="F3816" i="1"/>
  <c r="H3816" i="1"/>
  <c r="C3816" i="1"/>
  <c r="C3808" i="1"/>
  <c r="I3808" i="1"/>
  <c r="B3808" i="1"/>
  <c r="D3808" i="1"/>
  <c r="F3808" i="1"/>
  <c r="H3808" i="1"/>
  <c r="E3808" i="1"/>
  <c r="M3808" i="1"/>
  <c r="G3808" i="1"/>
  <c r="B3800" i="1"/>
  <c r="E3800" i="1"/>
  <c r="M3800" i="1"/>
  <c r="F3800" i="1"/>
  <c r="G3800" i="1"/>
  <c r="D3800" i="1"/>
  <c r="C3800" i="1"/>
  <c r="H3800" i="1"/>
  <c r="I3800" i="1"/>
  <c r="I3792" i="1"/>
  <c r="C3792" i="1"/>
  <c r="G3792" i="1"/>
  <c r="B3792" i="1"/>
  <c r="D3792" i="1"/>
  <c r="M3792" i="1"/>
  <c r="F3792" i="1"/>
  <c r="H3792" i="1"/>
  <c r="E3792" i="1"/>
  <c r="B3784" i="1"/>
  <c r="D3784" i="1"/>
  <c r="I3784" i="1"/>
  <c r="C3784" i="1"/>
  <c r="G3784" i="1"/>
  <c r="H3784" i="1"/>
  <c r="M3784" i="1"/>
  <c r="E3784" i="1"/>
  <c r="F3784" i="1"/>
  <c r="C3776" i="1"/>
  <c r="I3776" i="1"/>
  <c r="B3776" i="1"/>
  <c r="D3776" i="1"/>
  <c r="E3776" i="1"/>
  <c r="M3776" i="1"/>
  <c r="F3776" i="1"/>
  <c r="G3776" i="1"/>
  <c r="H3776" i="1"/>
  <c r="B3768" i="1"/>
  <c r="E3768" i="1"/>
  <c r="G3768" i="1"/>
  <c r="M3768" i="1"/>
  <c r="C3768" i="1"/>
  <c r="F3768" i="1"/>
  <c r="I3768" i="1"/>
  <c r="H3768" i="1"/>
  <c r="D3768" i="1"/>
  <c r="D3760" i="1"/>
  <c r="G3760" i="1"/>
  <c r="I3760" i="1"/>
  <c r="B3760" i="1"/>
  <c r="C3760" i="1"/>
  <c r="H3760" i="1"/>
  <c r="E3760" i="1"/>
  <c r="F3760" i="1"/>
  <c r="M3760" i="1"/>
  <c r="G3752" i="1"/>
  <c r="I3752" i="1"/>
  <c r="C3752" i="1"/>
  <c r="B3752" i="1"/>
  <c r="D3752" i="1"/>
  <c r="E3752" i="1"/>
  <c r="M3752" i="1"/>
  <c r="F3752" i="1"/>
  <c r="H3752" i="1"/>
  <c r="B3744" i="1"/>
  <c r="C3744" i="1"/>
  <c r="D3744" i="1"/>
  <c r="I3744" i="1"/>
  <c r="F3744" i="1"/>
  <c r="G3744" i="1"/>
  <c r="H3744" i="1"/>
  <c r="E3744" i="1"/>
  <c r="M3744" i="1"/>
  <c r="B3736" i="1"/>
  <c r="C3736" i="1"/>
  <c r="D3736" i="1"/>
  <c r="G3736" i="1"/>
  <c r="I3736" i="1"/>
  <c r="E3736" i="1"/>
  <c r="M3736" i="1"/>
  <c r="F3736" i="1"/>
  <c r="H3736" i="1"/>
  <c r="B3728" i="1"/>
  <c r="C3728" i="1"/>
  <c r="I3728" i="1"/>
  <c r="D3728" i="1"/>
  <c r="H3728" i="1"/>
  <c r="E3728" i="1"/>
  <c r="M3728" i="1"/>
  <c r="F3728" i="1"/>
  <c r="G3728" i="1"/>
  <c r="B3720" i="1"/>
  <c r="C3720" i="1"/>
  <c r="D3720" i="1"/>
  <c r="E3720" i="1"/>
  <c r="M3720" i="1"/>
  <c r="I3720" i="1"/>
  <c r="F3720" i="1"/>
  <c r="G3720" i="1"/>
  <c r="H3720" i="1"/>
  <c r="B3712" i="1"/>
  <c r="C3712" i="1"/>
  <c r="I3712" i="1"/>
  <c r="G3712" i="1"/>
  <c r="H3712" i="1"/>
  <c r="D3712" i="1"/>
  <c r="M3712" i="1"/>
  <c r="E3712" i="1"/>
  <c r="F3712" i="1"/>
  <c r="C3704" i="1"/>
  <c r="B3704" i="1"/>
  <c r="G3704" i="1"/>
  <c r="H3704" i="1"/>
  <c r="E3704" i="1"/>
  <c r="F3704" i="1"/>
  <c r="M3704" i="1"/>
  <c r="I3704" i="1"/>
  <c r="D3704" i="1"/>
  <c r="B3696" i="1"/>
  <c r="C3696" i="1"/>
  <c r="I3696" i="1"/>
  <c r="D3696" i="1"/>
  <c r="E3696" i="1"/>
  <c r="M3696" i="1"/>
  <c r="F3696" i="1"/>
  <c r="G3696" i="1"/>
  <c r="H3696" i="1"/>
  <c r="C3688" i="1"/>
  <c r="B3688" i="1"/>
  <c r="I3688" i="1"/>
  <c r="F3688" i="1"/>
  <c r="G3688" i="1"/>
  <c r="H3688" i="1"/>
  <c r="E3688" i="1"/>
  <c r="D3688" i="1"/>
  <c r="M3688" i="1"/>
  <c r="B3680" i="1"/>
  <c r="C3680" i="1"/>
  <c r="D3680" i="1"/>
  <c r="E3680" i="1"/>
  <c r="M3680" i="1"/>
  <c r="F3680" i="1"/>
  <c r="I3680" i="1"/>
  <c r="G3680" i="1"/>
  <c r="H3680" i="1"/>
  <c r="E3672" i="1"/>
  <c r="B3672" i="1"/>
  <c r="C3672" i="1"/>
  <c r="D3672" i="1"/>
  <c r="I3672" i="1"/>
  <c r="M3672" i="1"/>
  <c r="G3672" i="1"/>
  <c r="F3672" i="1"/>
  <c r="H3672" i="1"/>
  <c r="E3664" i="1"/>
  <c r="B3664" i="1"/>
  <c r="C3664" i="1"/>
  <c r="D3664" i="1"/>
  <c r="I3664" i="1"/>
  <c r="M3664" i="1"/>
  <c r="H3664" i="1"/>
  <c r="G3664" i="1"/>
  <c r="F3664" i="1"/>
  <c r="E3656" i="1"/>
  <c r="I3656" i="1"/>
  <c r="C3656" i="1"/>
  <c r="B3656" i="1"/>
  <c r="D3656" i="1"/>
  <c r="G3656" i="1"/>
  <c r="H3656" i="1"/>
  <c r="F3656" i="1"/>
  <c r="M3656" i="1"/>
  <c r="E3648" i="1"/>
  <c r="B3648" i="1"/>
  <c r="C3648" i="1"/>
  <c r="D3648" i="1"/>
  <c r="I3648" i="1"/>
  <c r="F3648" i="1"/>
  <c r="G3648" i="1"/>
  <c r="M3648" i="1"/>
  <c r="H3648" i="1"/>
  <c r="E3640" i="1"/>
  <c r="B3640" i="1"/>
  <c r="C3640" i="1"/>
  <c r="D3640" i="1"/>
  <c r="I3640" i="1"/>
  <c r="F3640" i="1"/>
  <c r="M3640" i="1"/>
  <c r="G3640" i="1"/>
  <c r="H3640" i="1"/>
  <c r="E3632" i="1"/>
  <c r="D3632" i="1"/>
  <c r="I3632" i="1"/>
  <c r="B3632" i="1"/>
  <c r="C3632" i="1"/>
  <c r="H3632" i="1"/>
  <c r="F3632" i="1"/>
  <c r="G3632" i="1"/>
  <c r="M3632" i="1"/>
  <c r="E3624" i="1"/>
  <c r="B3624" i="1"/>
  <c r="D3624" i="1"/>
  <c r="C3624" i="1"/>
  <c r="I3624" i="1"/>
  <c r="M3624" i="1"/>
  <c r="G3624" i="1"/>
  <c r="H3624" i="1"/>
  <c r="F3624" i="1"/>
  <c r="E3616" i="1"/>
  <c r="B3616" i="1"/>
  <c r="C3616" i="1"/>
  <c r="D3616" i="1"/>
  <c r="I3616" i="1"/>
  <c r="G3616" i="1"/>
  <c r="H3616" i="1"/>
  <c r="F3616" i="1"/>
  <c r="M3616" i="1"/>
  <c r="E3608" i="1"/>
  <c r="B3608" i="1"/>
  <c r="C3608" i="1"/>
  <c r="D3608" i="1"/>
  <c r="I3608" i="1"/>
  <c r="F3608" i="1"/>
  <c r="M3608" i="1"/>
  <c r="G3608" i="1"/>
  <c r="H3608" i="1"/>
  <c r="E3600" i="1"/>
  <c r="D3600" i="1"/>
  <c r="I3600" i="1"/>
  <c r="B3600" i="1"/>
  <c r="C3600" i="1"/>
  <c r="H3600" i="1"/>
  <c r="F3600" i="1"/>
  <c r="G3600" i="1"/>
  <c r="M3600" i="1"/>
  <c r="E3592" i="1"/>
  <c r="B3592" i="1"/>
  <c r="D3592" i="1"/>
  <c r="I3592" i="1"/>
  <c r="C3592" i="1"/>
  <c r="M3592" i="1"/>
  <c r="G3592" i="1"/>
  <c r="H3592" i="1"/>
  <c r="F3592" i="1"/>
  <c r="E3584" i="1"/>
  <c r="B3584" i="1"/>
  <c r="C3584" i="1"/>
  <c r="D3584" i="1"/>
  <c r="I3584" i="1"/>
  <c r="G3584" i="1"/>
  <c r="M3584" i="1"/>
  <c r="H3584" i="1"/>
  <c r="F3584" i="1"/>
  <c r="E3576" i="1"/>
  <c r="B3576" i="1"/>
  <c r="C3576" i="1"/>
  <c r="D3576" i="1"/>
  <c r="I3576" i="1"/>
  <c r="F3576" i="1"/>
  <c r="M3576" i="1"/>
  <c r="G3576" i="1"/>
  <c r="H3576" i="1"/>
  <c r="E3568" i="1"/>
  <c r="D3568" i="1"/>
  <c r="I3568" i="1"/>
  <c r="B3568" i="1"/>
  <c r="C3568" i="1"/>
  <c r="H3568" i="1"/>
  <c r="F3568" i="1"/>
  <c r="G3568" i="1"/>
  <c r="M3568" i="1"/>
  <c r="E3560" i="1"/>
  <c r="B3560" i="1"/>
  <c r="D3560" i="1"/>
  <c r="C3560" i="1"/>
  <c r="I3560" i="1"/>
  <c r="M3560" i="1"/>
  <c r="G3560" i="1"/>
  <c r="H3560" i="1"/>
  <c r="F3560" i="1"/>
  <c r="E3552" i="1"/>
  <c r="B3552" i="1"/>
  <c r="C3552" i="1"/>
  <c r="D3552" i="1"/>
  <c r="I3552" i="1"/>
  <c r="G3552" i="1"/>
  <c r="F3552" i="1"/>
  <c r="H3552" i="1"/>
  <c r="M3552" i="1"/>
  <c r="E3544" i="1"/>
  <c r="B3544" i="1"/>
  <c r="C3544" i="1"/>
  <c r="D3544" i="1"/>
  <c r="I3544" i="1"/>
  <c r="F3544" i="1"/>
  <c r="M3544" i="1"/>
  <c r="G3544" i="1"/>
  <c r="H3544" i="1"/>
  <c r="E3536" i="1"/>
  <c r="D3536" i="1"/>
  <c r="I3536" i="1"/>
  <c r="B3536" i="1"/>
  <c r="C3536" i="1"/>
  <c r="H3536" i="1"/>
  <c r="F3536" i="1"/>
  <c r="G3536" i="1"/>
  <c r="M3536" i="1"/>
  <c r="E3528" i="1"/>
  <c r="B3528" i="1"/>
  <c r="I3528" i="1"/>
  <c r="C3528" i="1"/>
  <c r="D3528" i="1"/>
  <c r="M3528" i="1"/>
  <c r="G3528" i="1"/>
  <c r="H3528" i="1"/>
  <c r="F3528" i="1"/>
  <c r="E3520" i="1"/>
  <c r="D3520" i="1"/>
  <c r="I3520" i="1"/>
  <c r="B3520" i="1"/>
  <c r="C3520" i="1"/>
  <c r="G3520" i="1"/>
  <c r="H3520" i="1"/>
  <c r="M3520" i="1"/>
  <c r="F3520" i="1"/>
  <c r="E3512" i="1"/>
  <c r="D3512" i="1"/>
  <c r="I3512" i="1"/>
  <c r="B3512" i="1"/>
  <c r="C3512" i="1"/>
  <c r="F3512" i="1"/>
  <c r="M3512" i="1"/>
  <c r="G3512" i="1"/>
  <c r="H3512" i="1"/>
  <c r="F3504" i="1"/>
  <c r="I3504" i="1"/>
  <c r="B3504" i="1"/>
  <c r="C3504" i="1"/>
  <c r="M3504" i="1"/>
  <c r="D3504" i="1"/>
  <c r="G3504" i="1"/>
  <c r="E3504" i="1"/>
  <c r="H3504" i="1"/>
  <c r="H3496" i="1"/>
  <c r="C3496" i="1"/>
  <c r="F3496" i="1"/>
  <c r="G3496" i="1"/>
  <c r="I3496" i="1"/>
  <c r="D3496" i="1"/>
  <c r="M3496" i="1"/>
  <c r="B3496" i="1"/>
  <c r="E3496" i="1"/>
  <c r="B3488" i="1"/>
  <c r="E3488" i="1"/>
  <c r="M3488" i="1"/>
  <c r="C3488" i="1"/>
  <c r="D3488" i="1"/>
  <c r="F3488" i="1"/>
  <c r="G3488" i="1"/>
  <c r="H3488" i="1"/>
  <c r="I3488" i="1"/>
  <c r="D3480" i="1"/>
  <c r="G3480" i="1"/>
  <c r="B3480" i="1"/>
  <c r="M3480" i="1"/>
  <c r="C3480" i="1"/>
  <c r="E3480" i="1"/>
  <c r="H3480" i="1"/>
  <c r="F3480" i="1"/>
  <c r="I3480" i="1"/>
  <c r="B3472" i="1"/>
  <c r="C3472" i="1"/>
  <c r="D3472" i="1"/>
  <c r="E3472" i="1"/>
  <c r="M3472" i="1"/>
  <c r="I3472" i="1"/>
  <c r="F3472" i="1"/>
  <c r="H3472" i="1"/>
  <c r="G3472" i="1"/>
  <c r="D3464" i="1"/>
  <c r="B3464" i="1"/>
  <c r="G3464" i="1"/>
  <c r="C3464" i="1"/>
  <c r="E3464" i="1"/>
  <c r="H3464" i="1"/>
  <c r="M3464" i="1"/>
  <c r="F3464" i="1"/>
  <c r="I3464" i="1"/>
  <c r="E3456" i="1"/>
  <c r="B3456" i="1"/>
  <c r="G3456" i="1"/>
  <c r="H3456" i="1"/>
  <c r="D3456" i="1"/>
  <c r="I3456" i="1"/>
  <c r="M3456" i="1"/>
  <c r="C3456" i="1"/>
  <c r="F3456" i="1"/>
  <c r="D3448" i="1"/>
  <c r="I3448" i="1"/>
  <c r="M3448" i="1"/>
  <c r="C3448" i="1"/>
  <c r="H3448" i="1"/>
  <c r="B3448" i="1"/>
  <c r="G3448" i="1"/>
  <c r="F3448" i="1"/>
  <c r="E3448" i="1"/>
  <c r="D3440" i="1"/>
  <c r="C3440" i="1"/>
  <c r="G3440" i="1"/>
  <c r="I3440" i="1"/>
  <c r="B3440" i="1"/>
  <c r="E3440" i="1"/>
  <c r="M3440" i="1"/>
  <c r="F3440" i="1"/>
  <c r="H3440" i="1"/>
  <c r="C3432" i="1"/>
  <c r="E3432" i="1"/>
  <c r="G3432" i="1"/>
  <c r="I3432" i="1"/>
  <c r="B3432" i="1"/>
  <c r="D3432" i="1"/>
  <c r="H3432" i="1"/>
  <c r="M3432" i="1"/>
  <c r="F3432" i="1"/>
  <c r="G3424" i="1"/>
  <c r="E3424" i="1"/>
  <c r="B3424" i="1"/>
  <c r="D3424" i="1"/>
  <c r="M3424" i="1"/>
  <c r="H3424" i="1"/>
  <c r="F3424" i="1"/>
  <c r="I3424" i="1"/>
  <c r="C3424" i="1"/>
  <c r="H3416" i="1"/>
  <c r="C3416" i="1"/>
  <c r="G3416" i="1"/>
  <c r="D3416" i="1"/>
  <c r="I3416" i="1"/>
  <c r="M3416" i="1"/>
  <c r="E3416" i="1"/>
  <c r="F3416" i="1"/>
  <c r="B3416" i="1"/>
  <c r="G3408" i="1"/>
  <c r="I3408" i="1"/>
  <c r="B3408" i="1"/>
  <c r="E3408" i="1"/>
  <c r="F3408" i="1"/>
  <c r="C3408" i="1"/>
  <c r="D3408" i="1"/>
  <c r="H3408" i="1"/>
  <c r="M3408" i="1"/>
  <c r="B3400" i="1"/>
  <c r="C3400" i="1"/>
  <c r="D3400" i="1"/>
  <c r="M3400" i="1"/>
  <c r="E3400" i="1"/>
  <c r="G3400" i="1"/>
  <c r="I3400" i="1"/>
  <c r="H3400" i="1"/>
  <c r="F3400" i="1"/>
  <c r="H3392" i="1"/>
  <c r="I3392" i="1"/>
  <c r="G3392" i="1"/>
  <c r="C3392" i="1"/>
  <c r="D3392" i="1"/>
  <c r="B3392" i="1"/>
  <c r="E3392" i="1"/>
  <c r="F3392" i="1"/>
  <c r="M3392" i="1"/>
  <c r="B3384" i="1"/>
  <c r="I3384" i="1"/>
  <c r="M3384" i="1"/>
  <c r="C3384" i="1"/>
  <c r="G3384" i="1"/>
  <c r="D3384" i="1"/>
  <c r="H3384" i="1"/>
  <c r="F3384" i="1"/>
  <c r="E3384" i="1"/>
  <c r="B3376" i="1"/>
  <c r="D3376" i="1"/>
  <c r="M3376" i="1"/>
  <c r="G3376" i="1"/>
  <c r="H3376" i="1"/>
  <c r="I3376" i="1"/>
  <c r="F3376" i="1"/>
  <c r="C3376" i="1"/>
  <c r="E3376" i="1"/>
  <c r="B3368" i="1"/>
  <c r="C3368" i="1"/>
  <c r="D3368" i="1"/>
  <c r="M3368" i="1"/>
  <c r="E3368" i="1"/>
  <c r="G3368" i="1"/>
  <c r="I3368" i="1"/>
  <c r="H3368" i="1"/>
  <c r="F3368" i="1"/>
  <c r="B3360" i="1"/>
  <c r="E3360" i="1"/>
  <c r="G3360" i="1"/>
  <c r="M3360" i="1"/>
  <c r="D3360" i="1"/>
  <c r="H3360" i="1"/>
  <c r="C3360" i="1"/>
  <c r="I3360" i="1"/>
  <c r="F3360" i="1"/>
  <c r="B3352" i="1"/>
  <c r="M3352" i="1"/>
  <c r="C3352" i="1"/>
  <c r="D3352" i="1"/>
  <c r="G3352" i="1"/>
  <c r="H3352" i="1"/>
  <c r="I3352" i="1"/>
  <c r="F3352" i="1"/>
  <c r="E3352" i="1"/>
  <c r="M3344" i="1"/>
  <c r="E3344" i="1"/>
  <c r="G3344" i="1"/>
  <c r="F3344" i="1"/>
  <c r="H3344" i="1"/>
  <c r="B3344" i="1"/>
  <c r="I3344" i="1"/>
  <c r="C3344" i="1"/>
  <c r="D3344" i="1"/>
  <c r="E3336" i="1"/>
  <c r="G3336" i="1"/>
  <c r="H3336" i="1"/>
  <c r="I3336" i="1"/>
  <c r="C3336" i="1"/>
  <c r="B3336" i="1"/>
  <c r="M3336" i="1"/>
  <c r="D3336" i="1"/>
  <c r="F3336" i="1"/>
  <c r="B3328" i="1"/>
  <c r="D3328" i="1"/>
  <c r="E3328" i="1"/>
  <c r="G3328" i="1"/>
  <c r="M3328" i="1"/>
  <c r="F3328" i="1"/>
  <c r="I3328" i="1"/>
  <c r="C3328" i="1"/>
  <c r="H3328" i="1"/>
  <c r="B3320" i="1"/>
  <c r="G3320" i="1"/>
  <c r="H3320" i="1"/>
  <c r="I3320" i="1"/>
  <c r="C3320" i="1"/>
  <c r="D3320" i="1"/>
  <c r="M3320" i="1"/>
  <c r="F3320" i="1"/>
  <c r="E3320" i="1"/>
  <c r="B3312" i="1"/>
  <c r="C3312" i="1"/>
  <c r="D3312" i="1"/>
  <c r="M3312" i="1"/>
  <c r="E3312" i="1"/>
  <c r="F3312" i="1"/>
  <c r="H3312" i="1"/>
  <c r="G3312" i="1"/>
  <c r="I3312" i="1"/>
  <c r="E3304" i="1"/>
  <c r="G3304" i="1"/>
  <c r="H3304" i="1"/>
  <c r="I3304" i="1"/>
  <c r="C3304" i="1"/>
  <c r="B3304" i="1"/>
  <c r="D3304" i="1"/>
  <c r="M3304" i="1"/>
  <c r="F3304" i="1"/>
  <c r="B3296" i="1"/>
  <c r="M3296" i="1"/>
  <c r="D3296" i="1"/>
  <c r="G3296" i="1"/>
  <c r="E3296" i="1"/>
  <c r="I3296" i="1"/>
  <c r="H3296" i="1"/>
  <c r="C3296" i="1"/>
  <c r="F3296" i="1"/>
  <c r="B3288" i="1"/>
  <c r="H3288" i="1"/>
  <c r="I3288" i="1"/>
  <c r="M3288" i="1"/>
  <c r="D3288" i="1"/>
  <c r="C3288" i="1"/>
  <c r="G3288" i="1"/>
  <c r="F3288" i="1"/>
  <c r="E3288" i="1"/>
  <c r="B3280" i="1"/>
  <c r="C3280" i="1"/>
  <c r="D3280" i="1"/>
  <c r="M3280" i="1"/>
  <c r="E3280" i="1"/>
  <c r="F3280" i="1"/>
  <c r="H3280" i="1"/>
  <c r="G3280" i="1"/>
  <c r="I3280" i="1"/>
  <c r="E3272" i="1"/>
  <c r="G3272" i="1"/>
  <c r="H3272" i="1"/>
  <c r="I3272" i="1"/>
  <c r="C3272" i="1"/>
  <c r="B3272" i="1"/>
  <c r="D3272" i="1"/>
  <c r="M3272" i="1"/>
  <c r="F3272" i="1"/>
  <c r="B3264" i="1"/>
  <c r="E3264" i="1"/>
  <c r="G3264" i="1"/>
  <c r="M3264" i="1"/>
  <c r="D3264" i="1"/>
  <c r="C3264" i="1"/>
  <c r="H3264" i="1"/>
  <c r="I3264" i="1"/>
  <c r="F3264" i="1"/>
  <c r="B3256" i="1"/>
  <c r="M3256" i="1"/>
  <c r="C3256" i="1"/>
  <c r="D3256" i="1"/>
  <c r="G3256" i="1"/>
  <c r="E3256" i="1"/>
  <c r="H3256" i="1"/>
  <c r="F3256" i="1"/>
  <c r="I3256" i="1"/>
  <c r="C3248" i="1"/>
  <c r="E3248" i="1"/>
  <c r="H3248" i="1"/>
  <c r="G3248" i="1"/>
  <c r="F3248" i="1"/>
  <c r="M3248" i="1"/>
  <c r="B3248" i="1"/>
  <c r="I3248" i="1"/>
  <c r="D3248" i="1"/>
  <c r="C3240" i="1"/>
  <c r="E3240" i="1"/>
  <c r="G3240" i="1"/>
  <c r="H3240" i="1"/>
  <c r="I3240" i="1"/>
  <c r="B3240" i="1"/>
  <c r="D3240" i="1"/>
  <c r="M3240" i="1"/>
  <c r="F3240" i="1"/>
  <c r="B3232" i="1"/>
  <c r="H3232" i="1"/>
  <c r="D3232" i="1"/>
  <c r="E3232" i="1"/>
  <c r="I3232" i="1"/>
  <c r="F3232" i="1"/>
  <c r="M3232" i="1"/>
  <c r="C3232" i="1"/>
  <c r="G3232" i="1"/>
  <c r="C3224" i="1"/>
  <c r="H3224" i="1"/>
  <c r="M3224" i="1"/>
  <c r="D3224" i="1"/>
  <c r="F3224" i="1"/>
  <c r="G3224" i="1"/>
  <c r="I3224" i="1"/>
  <c r="E3224" i="1"/>
  <c r="B3224" i="1"/>
  <c r="F3216" i="1"/>
  <c r="G3216" i="1"/>
  <c r="H3216" i="1"/>
  <c r="B3216" i="1"/>
  <c r="I3216" i="1"/>
  <c r="D3216" i="1"/>
  <c r="C3216" i="1"/>
  <c r="M3216" i="1"/>
  <c r="E3216" i="1"/>
  <c r="B3208" i="1"/>
  <c r="E3208" i="1"/>
  <c r="H3208" i="1"/>
  <c r="C3208" i="1"/>
  <c r="F3208" i="1"/>
  <c r="D3208" i="1"/>
  <c r="M3208" i="1"/>
  <c r="G3208" i="1"/>
  <c r="I3208" i="1"/>
  <c r="C3200" i="1"/>
  <c r="D3200" i="1"/>
  <c r="E3200" i="1"/>
  <c r="F3200" i="1"/>
  <c r="H3200" i="1"/>
  <c r="I3200" i="1"/>
  <c r="M3200" i="1"/>
  <c r="G3200" i="1"/>
  <c r="B3200" i="1"/>
  <c r="G3192" i="1"/>
  <c r="E3192" i="1"/>
  <c r="C3192" i="1"/>
  <c r="H3192" i="1"/>
  <c r="F3192" i="1"/>
  <c r="I3192" i="1"/>
  <c r="B3192" i="1"/>
  <c r="D3192" i="1"/>
  <c r="M3192" i="1"/>
  <c r="I3184" i="1"/>
  <c r="B3184" i="1"/>
  <c r="D3184" i="1"/>
  <c r="C3184" i="1"/>
  <c r="M3184" i="1"/>
  <c r="E3184" i="1"/>
  <c r="G3184" i="1"/>
  <c r="H3184" i="1"/>
  <c r="F3184" i="1"/>
  <c r="B3176" i="1"/>
  <c r="C3176" i="1"/>
  <c r="E3176" i="1"/>
  <c r="F3176" i="1"/>
  <c r="H3176" i="1"/>
  <c r="D3176" i="1"/>
  <c r="G3176" i="1"/>
  <c r="M3176" i="1"/>
  <c r="I3176" i="1"/>
  <c r="D3168" i="1"/>
  <c r="M3168" i="1"/>
  <c r="F3168" i="1"/>
  <c r="C3168" i="1"/>
  <c r="E3168" i="1"/>
  <c r="I3168" i="1"/>
  <c r="G3168" i="1"/>
  <c r="B3168" i="1"/>
  <c r="H3168" i="1"/>
  <c r="C3160" i="1"/>
  <c r="E3160" i="1"/>
  <c r="G3160" i="1"/>
  <c r="F3160" i="1"/>
  <c r="H3160" i="1"/>
  <c r="I3160" i="1"/>
  <c r="B3160" i="1"/>
  <c r="D3160" i="1"/>
  <c r="M3160" i="1"/>
  <c r="C1168" i="1"/>
  <c r="B1168" i="1"/>
  <c r="M1168" i="1"/>
  <c r="D1168" i="1"/>
  <c r="E1168" i="1"/>
  <c r="F1168" i="1"/>
  <c r="H1168" i="1"/>
  <c r="I1168" i="1"/>
  <c r="G1168" i="1"/>
  <c r="C1112" i="1"/>
  <c r="B1112" i="1"/>
  <c r="M1112" i="1"/>
  <c r="D1112" i="1"/>
  <c r="E1112" i="1"/>
  <c r="F1112" i="1"/>
  <c r="H1112" i="1"/>
  <c r="I1112" i="1"/>
  <c r="G1112" i="1"/>
  <c r="B1056" i="1"/>
  <c r="E1056" i="1"/>
  <c r="G1056" i="1"/>
  <c r="F1056" i="1"/>
  <c r="I1056" i="1"/>
  <c r="H1056" i="1"/>
  <c r="C1056" i="1"/>
  <c r="M1056" i="1"/>
  <c r="D1056" i="1"/>
  <c r="B968" i="1"/>
  <c r="I968" i="1"/>
  <c r="F968" i="1"/>
  <c r="G968" i="1"/>
  <c r="H968" i="1"/>
  <c r="C968" i="1"/>
  <c r="D968" i="1"/>
  <c r="E968" i="1"/>
  <c r="M968" i="1"/>
  <c r="I912" i="1"/>
  <c r="H912" i="1"/>
  <c r="D912" i="1"/>
  <c r="E912" i="1"/>
  <c r="M912" i="1"/>
  <c r="B912" i="1"/>
  <c r="C912" i="1"/>
  <c r="F912" i="1"/>
  <c r="G912" i="1"/>
  <c r="C864" i="1"/>
  <c r="D864" i="1"/>
  <c r="E864" i="1"/>
  <c r="F864" i="1"/>
  <c r="G864" i="1"/>
  <c r="M864" i="1"/>
  <c r="H864" i="1"/>
  <c r="I864" i="1"/>
  <c r="B864" i="1"/>
  <c r="H816" i="1"/>
  <c r="I816" i="1"/>
  <c r="M816" i="1"/>
  <c r="E816" i="1"/>
  <c r="C816" i="1"/>
  <c r="D816" i="1"/>
  <c r="F816" i="1"/>
  <c r="G816" i="1"/>
  <c r="B816" i="1"/>
  <c r="B760" i="1"/>
  <c r="D760" i="1"/>
  <c r="M760" i="1"/>
  <c r="C760" i="1"/>
  <c r="E760" i="1"/>
  <c r="H760" i="1"/>
  <c r="I760" i="1"/>
  <c r="F760" i="1"/>
  <c r="G760" i="1"/>
  <c r="B720" i="1"/>
  <c r="D720" i="1"/>
  <c r="H720" i="1"/>
  <c r="E720" i="1"/>
  <c r="I720" i="1"/>
  <c r="M720" i="1"/>
  <c r="F720" i="1"/>
  <c r="G720" i="1"/>
  <c r="C720" i="1"/>
  <c r="G664" i="1"/>
  <c r="H664" i="1"/>
  <c r="I664" i="1"/>
  <c r="B664" i="1"/>
  <c r="C664" i="1"/>
  <c r="D664" i="1"/>
  <c r="E664" i="1"/>
  <c r="F664" i="1"/>
  <c r="M664" i="1"/>
  <c r="G608" i="1"/>
  <c r="H608" i="1"/>
  <c r="I608" i="1"/>
  <c r="B608" i="1"/>
  <c r="D608" i="1"/>
  <c r="E608" i="1"/>
  <c r="F608" i="1"/>
  <c r="C608" i="1"/>
  <c r="M608" i="1"/>
  <c r="H560" i="1"/>
  <c r="I560" i="1"/>
  <c r="B560" i="1"/>
  <c r="C560" i="1"/>
  <c r="D560" i="1"/>
  <c r="E560" i="1"/>
  <c r="F560" i="1"/>
  <c r="G560" i="1"/>
  <c r="M560" i="1"/>
  <c r="I504" i="1"/>
  <c r="E504" i="1"/>
  <c r="H504" i="1"/>
  <c r="F504" i="1"/>
  <c r="C504" i="1"/>
  <c r="G504" i="1"/>
  <c r="B504" i="1"/>
  <c r="D504" i="1"/>
  <c r="M504" i="1"/>
  <c r="E448" i="1"/>
  <c r="F448" i="1"/>
  <c r="I448" i="1"/>
  <c r="B448" i="1"/>
  <c r="D448" i="1"/>
  <c r="M448" i="1"/>
  <c r="G448" i="1"/>
  <c r="C448" i="1"/>
  <c r="H448" i="1"/>
  <c r="D408" i="1"/>
  <c r="B408" i="1"/>
  <c r="F408" i="1"/>
  <c r="G408" i="1"/>
  <c r="I408" i="1"/>
  <c r="M408" i="1"/>
  <c r="C408" i="1"/>
  <c r="E408" i="1"/>
  <c r="H408" i="1"/>
  <c r="B344" i="1"/>
  <c r="M344" i="1"/>
  <c r="I344" i="1"/>
  <c r="F344" i="1"/>
  <c r="D344" i="1"/>
  <c r="E344" i="1"/>
  <c r="C344" i="1"/>
  <c r="G344" i="1"/>
  <c r="H344" i="1"/>
  <c r="B296" i="1"/>
  <c r="E296" i="1"/>
  <c r="G296" i="1"/>
  <c r="M296" i="1"/>
  <c r="D296" i="1"/>
  <c r="F296" i="1"/>
  <c r="I296" i="1"/>
  <c r="H296" i="1"/>
  <c r="C296" i="1"/>
  <c r="F248" i="1"/>
  <c r="M248" i="1"/>
  <c r="B248" i="1"/>
  <c r="I248" i="1"/>
  <c r="D248" i="1"/>
  <c r="E248" i="1"/>
  <c r="H248" i="1"/>
  <c r="C248" i="1"/>
  <c r="G248" i="1"/>
  <c r="E208" i="1"/>
  <c r="M208" i="1"/>
  <c r="F208" i="1"/>
  <c r="G208" i="1"/>
  <c r="H208" i="1"/>
  <c r="C208" i="1"/>
  <c r="D208" i="1"/>
  <c r="B208" i="1"/>
  <c r="I208" i="1"/>
  <c r="G128" i="1"/>
  <c r="C128" i="1"/>
  <c r="M128" i="1"/>
  <c r="D128" i="1"/>
  <c r="E128" i="1"/>
  <c r="F128" i="1"/>
  <c r="B128" i="1"/>
  <c r="I128" i="1"/>
  <c r="H128" i="1"/>
  <c r="B64" i="1"/>
  <c r="D64" i="1"/>
  <c r="I64" i="1"/>
  <c r="H64" i="1"/>
  <c r="C64" i="1"/>
  <c r="M64" i="1"/>
  <c r="G64" i="1"/>
  <c r="E64" i="1"/>
  <c r="F64" i="1"/>
  <c r="C4010" i="1"/>
  <c r="B4010" i="1"/>
  <c r="I4010" i="1"/>
  <c r="E4010" i="1"/>
  <c r="G4010" i="1"/>
  <c r="M4010" i="1"/>
  <c r="F4010" i="1"/>
  <c r="H4010" i="1"/>
  <c r="D4010" i="1"/>
  <c r="C3954" i="1"/>
  <c r="B3954" i="1"/>
  <c r="H3954" i="1"/>
  <c r="D3954" i="1"/>
  <c r="I3954" i="1"/>
  <c r="M3954" i="1"/>
  <c r="E3954" i="1"/>
  <c r="F3954" i="1"/>
  <c r="G3954" i="1"/>
  <c r="C3914" i="1"/>
  <c r="B3914" i="1"/>
  <c r="I3914" i="1"/>
  <c r="G3914" i="1"/>
  <c r="D3914" i="1"/>
  <c r="F3914" i="1"/>
  <c r="H3914" i="1"/>
  <c r="M3914" i="1"/>
  <c r="E3914" i="1"/>
  <c r="I3850" i="1"/>
  <c r="C3850" i="1"/>
  <c r="M3850" i="1"/>
  <c r="E3850" i="1"/>
  <c r="D3850" i="1"/>
  <c r="G3850" i="1"/>
  <c r="H3850" i="1"/>
  <c r="B3850" i="1"/>
  <c r="F3850" i="1"/>
  <c r="B3802" i="1"/>
  <c r="F3802" i="1"/>
  <c r="H3802" i="1"/>
  <c r="I3802" i="1"/>
  <c r="C3802" i="1"/>
  <c r="G3802" i="1"/>
  <c r="D3802" i="1"/>
  <c r="E3802" i="1"/>
  <c r="M3802" i="1"/>
  <c r="B3746" i="1"/>
  <c r="F3746" i="1"/>
  <c r="G3746" i="1"/>
  <c r="H3746" i="1"/>
  <c r="I3746" i="1"/>
  <c r="D3746" i="1"/>
  <c r="M3746" i="1"/>
  <c r="C3746" i="1"/>
  <c r="E3746" i="1"/>
  <c r="E3690" i="1"/>
  <c r="M3690" i="1"/>
  <c r="F3690" i="1"/>
  <c r="G3690" i="1"/>
  <c r="H3690" i="1"/>
  <c r="I3690" i="1"/>
  <c r="C3690" i="1"/>
  <c r="D3690" i="1"/>
  <c r="B3690" i="1"/>
  <c r="C3658" i="1"/>
  <c r="D3658" i="1"/>
  <c r="E3658" i="1"/>
  <c r="M3658" i="1"/>
  <c r="F3658" i="1"/>
  <c r="G3658" i="1"/>
  <c r="I3658" i="1"/>
  <c r="B3658" i="1"/>
  <c r="H3658" i="1"/>
  <c r="H3610" i="1"/>
  <c r="I3610" i="1"/>
  <c r="B3610" i="1"/>
  <c r="C3610" i="1"/>
  <c r="D3610" i="1"/>
  <c r="F3610" i="1"/>
  <c r="M3610" i="1"/>
  <c r="E3610" i="1"/>
  <c r="G3610" i="1"/>
  <c r="B3570" i="1"/>
  <c r="C3570" i="1"/>
  <c r="D3570" i="1"/>
  <c r="E3570" i="1"/>
  <c r="M3570" i="1"/>
  <c r="F3570" i="1"/>
  <c r="H3570" i="1"/>
  <c r="G3570" i="1"/>
  <c r="I3570" i="1"/>
  <c r="H3546" i="1"/>
  <c r="I3546" i="1"/>
  <c r="B3546" i="1"/>
  <c r="C3546" i="1"/>
  <c r="D3546" i="1"/>
  <c r="F3546" i="1"/>
  <c r="E3546" i="1"/>
  <c r="G3546" i="1"/>
  <c r="M3546" i="1"/>
  <c r="B3522" i="1"/>
  <c r="E3522" i="1"/>
  <c r="M3522" i="1"/>
  <c r="H3522" i="1"/>
  <c r="I3522" i="1"/>
  <c r="C3522" i="1"/>
  <c r="F3522" i="1"/>
  <c r="D3522" i="1"/>
  <c r="G3522" i="1"/>
  <c r="E3498" i="1"/>
  <c r="I3498" i="1"/>
  <c r="C3498" i="1"/>
  <c r="D3498" i="1"/>
  <c r="F3498" i="1"/>
  <c r="G3498" i="1"/>
  <c r="H3498" i="1"/>
  <c r="B3498" i="1"/>
  <c r="M3498" i="1"/>
  <c r="E3474" i="1"/>
  <c r="H3474" i="1"/>
  <c r="M3474" i="1"/>
  <c r="C3474" i="1"/>
  <c r="D3474" i="1"/>
  <c r="F3474" i="1"/>
  <c r="I3474" i="1"/>
  <c r="G3474" i="1"/>
  <c r="B3474" i="1"/>
  <c r="F3458" i="1"/>
  <c r="D3458" i="1"/>
  <c r="E3458" i="1"/>
  <c r="H3458" i="1"/>
  <c r="C3458" i="1"/>
  <c r="G3458" i="1"/>
  <c r="I3458" i="1"/>
  <c r="M3458" i="1"/>
  <c r="B3458" i="1"/>
  <c r="D3426" i="1"/>
  <c r="G3426" i="1"/>
  <c r="E3426" i="1"/>
  <c r="F3426" i="1"/>
  <c r="I3426" i="1"/>
  <c r="B3426" i="1"/>
  <c r="C3426" i="1"/>
  <c r="H3426" i="1"/>
  <c r="M3426" i="1"/>
  <c r="E3386" i="1"/>
  <c r="C3386" i="1"/>
  <c r="M3386" i="1"/>
  <c r="D3386" i="1"/>
  <c r="F3386" i="1"/>
  <c r="H3386" i="1"/>
  <c r="G3386" i="1"/>
  <c r="I3386" i="1"/>
  <c r="B3386" i="1"/>
  <c r="C3362" i="1"/>
  <c r="E3362" i="1"/>
  <c r="F3362" i="1"/>
  <c r="I3362" i="1"/>
  <c r="M3362" i="1"/>
  <c r="D3362" i="1"/>
  <c r="H3362" i="1"/>
  <c r="B3362" i="1"/>
  <c r="G3362" i="1"/>
  <c r="D3338" i="1"/>
  <c r="C3338" i="1"/>
  <c r="M3338" i="1"/>
  <c r="G3338" i="1"/>
  <c r="H3338" i="1"/>
  <c r="I3338" i="1"/>
  <c r="B3338" i="1"/>
  <c r="E3338" i="1"/>
  <c r="F3338" i="1"/>
  <c r="E3322" i="1"/>
  <c r="H3322" i="1"/>
  <c r="I3322" i="1"/>
  <c r="C3322" i="1"/>
  <c r="M3322" i="1"/>
  <c r="F3322" i="1"/>
  <c r="D3322" i="1"/>
  <c r="G3322" i="1"/>
  <c r="B3322" i="1"/>
  <c r="I3282" i="1"/>
  <c r="B3282" i="1"/>
  <c r="F3282" i="1"/>
  <c r="G3282" i="1"/>
  <c r="C3282" i="1"/>
  <c r="H3282" i="1"/>
  <c r="D3282" i="1"/>
  <c r="E3282" i="1"/>
  <c r="M3282" i="1"/>
  <c r="E3258" i="1"/>
  <c r="I3258" i="1"/>
  <c r="M3258" i="1"/>
  <c r="C3258" i="1"/>
  <c r="F3258" i="1"/>
  <c r="D3258" i="1"/>
  <c r="G3258" i="1"/>
  <c r="B3258" i="1"/>
  <c r="H3258" i="1"/>
  <c r="C3234" i="1"/>
  <c r="D3234" i="1"/>
  <c r="H3234" i="1"/>
  <c r="I3234" i="1"/>
  <c r="F3234" i="1"/>
  <c r="M3234" i="1"/>
  <c r="G3234" i="1"/>
  <c r="E3234" i="1"/>
  <c r="B3234" i="1"/>
  <c r="E3210" i="1"/>
  <c r="G3210" i="1"/>
  <c r="H3210" i="1"/>
  <c r="I3210" i="1"/>
  <c r="C3210" i="1"/>
  <c r="B3210" i="1"/>
  <c r="D3210" i="1"/>
  <c r="F3210" i="1"/>
  <c r="M3210" i="1"/>
  <c r="E3186" i="1"/>
  <c r="F3186" i="1"/>
  <c r="G3186" i="1"/>
  <c r="H3186" i="1"/>
  <c r="I3186" i="1"/>
  <c r="C3186" i="1"/>
  <c r="D3186" i="1"/>
  <c r="M3186" i="1"/>
  <c r="B3186" i="1"/>
  <c r="M3170" i="1"/>
  <c r="C3170" i="1"/>
  <c r="D3170" i="1"/>
  <c r="E3170" i="1"/>
  <c r="G3170" i="1"/>
  <c r="I3170" i="1"/>
  <c r="F3170" i="1"/>
  <c r="B3170" i="1"/>
  <c r="H3170" i="1"/>
  <c r="E1213" i="1"/>
  <c r="D1213" i="1"/>
  <c r="F1213" i="1"/>
  <c r="G1213" i="1"/>
  <c r="H1213" i="1"/>
  <c r="I1213" i="1"/>
  <c r="B1213" i="1"/>
  <c r="C1213" i="1"/>
  <c r="M1213" i="1"/>
  <c r="E1205" i="1"/>
  <c r="B1205" i="1"/>
  <c r="C1205" i="1"/>
  <c r="D1205" i="1"/>
  <c r="F1205" i="1"/>
  <c r="G1205" i="1"/>
  <c r="H1205" i="1"/>
  <c r="I1205" i="1"/>
  <c r="M1205" i="1"/>
  <c r="E1197" i="1"/>
  <c r="I1197" i="1"/>
  <c r="B1197" i="1"/>
  <c r="C1197" i="1"/>
  <c r="D1197" i="1"/>
  <c r="F1197" i="1"/>
  <c r="G1197" i="1"/>
  <c r="H1197" i="1"/>
  <c r="M1197" i="1"/>
  <c r="E1189" i="1"/>
  <c r="I1189" i="1"/>
  <c r="B1189" i="1"/>
  <c r="C1189" i="1"/>
  <c r="D1189" i="1"/>
  <c r="F1189" i="1"/>
  <c r="G1189" i="1"/>
  <c r="H1189" i="1"/>
  <c r="M1189" i="1"/>
  <c r="E1181" i="1"/>
  <c r="D1181" i="1"/>
  <c r="F1181" i="1"/>
  <c r="G1181" i="1"/>
  <c r="H1181" i="1"/>
  <c r="B1181" i="1"/>
  <c r="C1181" i="1"/>
  <c r="I1181" i="1"/>
  <c r="M1181" i="1"/>
  <c r="E1173" i="1"/>
  <c r="B1173" i="1"/>
  <c r="C1173" i="1"/>
  <c r="D1173" i="1"/>
  <c r="F1173" i="1"/>
  <c r="G1173" i="1"/>
  <c r="H1173" i="1"/>
  <c r="I1173" i="1"/>
  <c r="M1173" i="1"/>
  <c r="E1165" i="1"/>
  <c r="I1165" i="1"/>
  <c r="B1165" i="1"/>
  <c r="C1165" i="1"/>
  <c r="D1165" i="1"/>
  <c r="G1165" i="1"/>
  <c r="H1165" i="1"/>
  <c r="F1165" i="1"/>
  <c r="M1165" i="1"/>
  <c r="E1157" i="1"/>
  <c r="G1157" i="1"/>
  <c r="H1157" i="1"/>
  <c r="I1157" i="1"/>
  <c r="B1157" i="1"/>
  <c r="F1157" i="1"/>
  <c r="C1157" i="1"/>
  <c r="D1157" i="1"/>
  <c r="M1157" i="1"/>
  <c r="E1149" i="1"/>
  <c r="D1149" i="1"/>
  <c r="F1149" i="1"/>
  <c r="G1149" i="1"/>
  <c r="H1149" i="1"/>
  <c r="I1149" i="1"/>
  <c r="B1149" i="1"/>
  <c r="C1149" i="1"/>
  <c r="M1149" i="1"/>
  <c r="E1141" i="1"/>
  <c r="B1141" i="1"/>
  <c r="C1141" i="1"/>
  <c r="D1141" i="1"/>
  <c r="F1141" i="1"/>
  <c r="G1141" i="1"/>
  <c r="I1141" i="1"/>
  <c r="H1141" i="1"/>
  <c r="M1141" i="1"/>
  <c r="E1133" i="1"/>
  <c r="I1133" i="1"/>
  <c r="B1133" i="1"/>
  <c r="C1133" i="1"/>
  <c r="D1133" i="1"/>
  <c r="H1133" i="1"/>
  <c r="F1133" i="1"/>
  <c r="G1133" i="1"/>
  <c r="M1133" i="1"/>
  <c r="E1125" i="1"/>
  <c r="G1125" i="1"/>
  <c r="H1125" i="1"/>
  <c r="I1125" i="1"/>
  <c r="B1125" i="1"/>
  <c r="C1125" i="1"/>
  <c r="F1125" i="1"/>
  <c r="D1125" i="1"/>
  <c r="M1125" i="1"/>
  <c r="E1117" i="1"/>
  <c r="D1117" i="1"/>
  <c r="F1117" i="1"/>
  <c r="G1117" i="1"/>
  <c r="H1117" i="1"/>
  <c r="I1117" i="1"/>
  <c r="B1117" i="1"/>
  <c r="C1117" i="1"/>
  <c r="M1117" i="1"/>
  <c r="E1109" i="1"/>
  <c r="B1109" i="1"/>
  <c r="C1109" i="1"/>
  <c r="D1109" i="1"/>
  <c r="F1109" i="1"/>
  <c r="G1109" i="1"/>
  <c r="H1109" i="1"/>
  <c r="I1109" i="1"/>
  <c r="M1109" i="1"/>
  <c r="E1101" i="1"/>
  <c r="I1101" i="1"/>
  <c r="B1101" i="1"/>
  <c r="C1101" i="1"/>
  <c r="D1101" i="1"/>
  <c r="F1101" i="1"/>
  <c r="G1101" i="1"/>
  <c r="H1101" i="1"/>
  <c r="M1101" i="1"/>
  <c r="E1093" i="1"/>
  <c r="G1093" i="1"/>
  <c r="H1093" i="1"/>
  <c r="I1093" i="1"/>
  <c r="B1093" i="1"/>
  <c r="C1093" i="1"/>
  <c r="D1093" i="1"/>
  <c r="F1093" i="1"/>
  <c r="M1093" i="1"/>
  <c r="E1085" i="1"/>
  <c r="D1085" i="1"/>
  <c r="F1085" i="1"/>
  <c r="G1085" i="1"/>
  <c r="H1085" i="1"/>
  <c r="I1085" i="1"/>
  <c r="B1085" i="1"/>
  <c r="C1085" i="1"/>
  <c r="M1085" i="1"/>
  <c r="E1077" i="1"/>
  <c r="B1077" i="1"/>
  <c r="C1077" i="1"/>
  <c r="D1077" i="1"/>
  <c r="F1077" i="1"/>
  <c r="G1077" i="1"/>
  <c r="H1077" i="1"/>
  <c r="I1077" i="1"/>
  <c r="M1077" i="1"/>
  <c r="E1069" i="1"/>
  <c r="I1069" i="1"/>
  <c r="B1069" i="1"/>
  <c r="C1069" i="1"/>
  <c r="D1069" i="1"/>
  <c r="F1069" i="1"/>
  <c r="G1069" i="1"/>
  <c r="H1069" i="1"/>
  <c r="M1069" i="1"/>
  <c r="B1061" i="1"/>
  <c r="H1061" i="1"/>
  <c r="E1061" i="1"/>
  <c r="I1061" i="1"/>
  <c r="M1061" i="1"/>
  <c r="D1061" i="1"/>
  <c r="C1061" i="1"/>
  <c r="G1061" i="1"/>
  <c r="F1061" i="1"/>
  <c r="B1053" i="1"/>
  <c r="H1053" i="1"/>
  <c r="I1053" i="1"/>
  <c r="C1053" i="1"/>
  <c r="D1053" i="1"/>
  <c r="F1053" i="1"/>
  <c r="E1053" i="1"/>
  <c r="M1053" i="1"/>
  <c r="G1053" i="1"/>
  <c r="D1045" i="1"/>
  <c r="M1045" i="1"/>
  <c r="B1045" i="1"/>
  <c r="C1045" i="1"/>
  <c r="E1045" i="1"/>
  <c r="H1045" i="1"/>
  <c r="I1045" i="1"/>
  <c r="F1045" i="1"/>
  <c r="G1045" i="1"/>
  <c r="D1037" i="1"/>
  <c r="I1037" i="1"/>
  <c r="M1037" i="1"/>
  <c r="H1037" i="1"/>
  <c r="B1037" i="1"/>
  <c r="C1037" i="1"/>
  <c r="E1037" i="1"/>
  <c r="F1037" i="1"/>
  <c r="G1037" i="1"/>
  <c r="H1029" i="1"/>
  <c r="I1029" i="1"/>
  <c r="B1029" i="1"/>
  <c r="C1029" i="1"/>
  <c r="D1029" i="1"/>
  <c r="E1029" i="1"/>
  <c r="M1029" i="1"/>
  <c r="F1029" i="1"/>
  <c r="G1029" i="1"/>
  <c r="B1021" i="1"/>
  <c r="I1021" i="1"/>
  <c r="M1021" i="1"/>
  <c r="G1021" i="1"/>
  <c r="C1021" i="1"/>
  <c r="D1021" i="1"/>
  <c r="H1021" i="1"/>
  <c r="F1021" i="1"/>
  <c r="E1021" i="1"/>
  <c r="F1013" i="1"/>
  <c r="E1013" i="1"/>
  <c r="H1013" i="1"/>
  <c r="G1013" i="1"/>
  <c r="I1013" i="1"/>
  <c r="B1013" i="1"/>
  <c r="M1013" i="1"/>
  <c r="C1013" i="1"/>
  <c r="D1013" i="1"/>
  <c r="B1005" i="1"/>
  <c r="C1005" i="1"/>
  <c r="E1005" i="1"/>
  <c r="M1005" i="1"/>
  <c r="D1005" i="1"/>
  <c r="F1005" i="1"/>
  <c r="G1005" i="1"/>
  <c r="I1005" i="1"/>
  <c r="H1005" i="1"/>
  <c r="B997" i="1"/>
  <c r="F997" i="1"/>
  <c r="I997" i="1"/>
  <c r="C997" i="1"/>
  <c r="G997" i="1"/>
  <c r="D997" i="1"/>
  <c r="E997" i="1"/>
  <c r="M997" i="1"/>
  <c r="H997" i="1"/>
  <c r="C989" i="1"/>
  <c r="D989" i="1"/>
  <c r="E989" i="1"/>
  <c r="H989" i="1"/>
  <c r="M989" i="1"/>
  <c r="I989" i="1"/>
  <c r="F989" i="1"/>
  <c r="G989" i="1"/>
  <c r="B989" i="1"/>
  <c r="B981" i="1"/>
  <c r="H981" i="1"/>
  <c r="C981" i="1"/>
  <c r="D981" i="1"/>
  <c r="M981" i="1"/>
  <c r="F981" i="1"/>
  <c r="G981" i="1"/>
  <c r="I981" i="1"/>
  <c r="E981" i="1"/>
  <c r="D973" i="1"/>
  <c r="B973" i="1"/>
  <c r="C973" i="1"/>
  <c r="H973" i="1"/>
  <c r="I973" i="1"/>
  <c r="E973" i="1"/>
  <c r="M973" i="1"/>
  <c r="F973" i="1"/>
  <c r="G973" i="1"/>
  <c r="B965" i="1"/>
  <c r="D965" i="1"/>
  <c r="E965" i="1"/>
  <c r="H965" i="1"/>
  <c r="M965" i="1"/>
  <c r="I965" i="1"/>
  <c r="F965" i="1"/>
  <c r="C965" i="1"/>
  <c r="G965" i="1"/>
  <c r="I957" i="1"/>
  <c r="C957" i="1"/>
  <c r="H957" i="1"/>
  <c r="M957" i="1"/>
  <c r="F957" i="1"/>
  <c r="G957" i="1"/>
  <c r="B957" i="1"/>
  <c r="D957" i="1"/>
  <c r="E957" i="1"/>
  <c r="C949" i="1"/>
  <c r="H949" i="1"/>
  <c r="I949" i="1"/>
  <c r="E949" i="1"/>
  <c r="M949" i="1"/>
  <c r="F949" i="1"/>
  <c r="G949" i="1"/>
  <c r="D949" i="1"/>
  <c r="B949" i="1"/>
  <c r="C941" i="1"/>
  <c r="H941" i="1"/>
  <c r="I941" i="1"/>
  <c r="E941" i="1"/>
  <c r="M941" i="1"/>
  <c r="F941" i="1"/>
  <c r="B941" i="1"/>
  <c r="D941" i="1"/>
  <c r="G941" i="1"/>
  <c r="I933" i="1"/>
  <c r="C933" i="1"/>
  <c r="G933" i="1"/>
  <c r="H933" i="1"/>
  <c r="D933" i="1"/>
  <c r="B933" i="1"/>
  <c r="E933" i="1"/>
  <c r="F933" i="1"/>
  <c r="M933" i="1"/>
  <c r="C925" i="1"/>
  <c r="I925" i="1"/>
  <c r="E925" i="1"/>
  <c r="M925" i="1"/>
  <c r="F925" i="1"/>
  <c r="H925" i="1"/>
  <c r="D925" i="1"/>
  <c r="G925" i="1"/>
  <c r="B925" i="1"/>
  <c r="E917" i="1"/>
  <c r="C917" i="1"/>
  <c r="M917" i="1"/>
  <c r="I917" i="1"/>
  <c r="F917" i="1"/>
  <c r="G917" i="1"/>
  <c r="D917" i="1"/>
  <c r="B917" i="1"/>
  <c r="H917" i="1"/>
  <c r="D909" i="1"/>
  <c r="C909" i="1"/>
  <c r="I909" i="1"/>
  <c r="B909" i="1"/>
  <c r="F909" i="1"/>
  <c r="H909" i="1"/>
  <c r="G909" i="1"/>
  <c r="E909" i="1"/>
  <c r="M909" i="1"/>
  <c r="I901" i="1"/>
  <c r="C901" i="1"/>
  <c r="M901" i="1"/>
  <c r="E901" i="1"/>
  <c r="G901" i="1"/>
  <c r="D901" i="1"/>
  <c r="H901" i="1"/>
  <c r="B901" i="1"/>
  <c r="F901" i="1"/>
  <c r="B893" i="1"/>
  <c r="M893" i="1"/>
  <c r="C893" i="1"/>
  <c r="D893" i="1"/>
  <c r="F893" i="1"/>
  <c r="E893" i="1"/>
  <c r="H893" i="1"/>
  <c r="G893" i="1"/>
  <c r="I893" i="1"/>
  <c r="E885" i="1"/>
  <c r="F885" i="1"/>
  <c r="G885" i="1"/>
  <c r="H885" i="1"/>
  <c r="C885" i="1"/>
  <c r="I885" i="1"/>
  <c r="M885" i="1"/>
  <c r="B885" i="1"/>
  <c r="D885" i="1"/>
  <c r="B877" i="1"/>
  <c r="E877" i="1"/>
  <c r="F877" i="1"/>
  <c r="G877" i="1"/>
  <c r="H877" i="1"/>
  <c r="I877" i="1"/>
  <c r="M877" i="1"/>
  <c r="D877" i="1"/>
  <c r="C877" i="1"/>
  <c r="D869" i="1"/>
  <c r="F869" i="1"/>
  <c r="G869" i="1"/>
  <c r="B869" i="1"/>
  <c r="H869" i="1"/>
  <c r="I869" i="1"/>
  <c r="M869" i="1"/>
  <c r="C869" i="1"/>
  <c r="E869" i="1"/>
  <c r="B861" i="1"/>
  <c r="C861" i="1"/>
  <c r="M861" i="1"/>
  <c r="I861" i="1"/>
  <c r="H861" i="1"/>
  <c r="D861" i="1"/>
  <c r="G861" i="1"/>
  <c r="F861" i="1"/>
  <c r="E861" i="1"/>
  <c r="C853" i="1"/>
  <c r="M853" i="1"/>
  <c r="E853" i="1"/>
  <c r="F853" i="1"/>
  <c r="G853" i="1"/>
  <c r="B853" i="1"/>
  <c r="H853" i="1"/>
  <c r="I853" i="1"/>
  <c r="D853" i="1"/>
  <c r="D845" i="1"/>
  <c r="G845" i="1"/>
  <c r="H845" i="1"/>
  <c r="I845" i="1"/>
  <c r="B845" i="1"/>
  <c r="C845" i="1"/>
  <c r="E845" i="1"/>
  <c r="F845" i="1"/>
  <c r="M845" i="1"/>
  <c r="D837" i="1"/>
  <c r="G837" i="1"/>
  <c r="H837" i="1"/>
  <c r="I837" i="1"/>
  <c r="F837" i="1"/>
  <c r="M837" i="1"/>
  <c r="B837" i="1"/>
  <c r="C837" i="1"/>
  <c r="E837" i="1"/>
  <c r="D829" i="1"/>
  <c r="F829" i="1"/>
  <c r="G829" i="1"/>
  <c r="H829" i="1"/>
  <c r="I829" i="1"/>
  <c r="B829" i="1"/>
  <c r="C829" i="1"/>
  <c r="E829" i="1"/>
  <c r="M829" i="1"/>
  <c r="D821" i="1"/>
  <c r="G821" i="1"/>
  <c r="H821" i="1"/>
  <c r="I821" i="1"/>
  <c r="F821" i="1"/>
  <c r="M821" i="1"/>
  <c r="B821" i="1"/>
  <c r="C821" i="1"/>
  <c r="E821" i="1"/>
  <c r="D813" i="1"/>
  <c r="B813" i="1"/>
  <c r="C813" i="1"/>
  <c r="M813" i="1"/>
  <c r="E813" i="1"/>
  <c r="F813" i="1"/>
  <c r="H813" i="1"/>
  <c r="I813" i="1"/>
  <c r="G813" i="1"/>
  <c r="D805" i="1"/>
  <c r="C805" i="1"/>
  <c r="M805" i="1"/>
  <c r="E805" i="1"/>
  <c r="F805" i="1"/>
  <c r="G805" i="1"/>
  <c r="B805" i="1"/>
  <c r="H805" i="1"/>
  <c r="I805" i="1"/>
  <c r="H797" i="1"/>
  <c r="E797" i="1"/>
  <c r="F797" i="1"/>
  <c r="I797" i="1"/>
  <c r="B797" i="1"/>
  <c r="C797" i="1"/>
  <c r="M797" i="1"/>
  <c r="D797" i="1"/>
  <c r="G797" i="1"/>
  <c r="H789" i="1"/>
  <c r="B789" i="1"/>
  <c r="C789" i="1"/>
  <c r="D789" i="1"/>
  <c r="M789" i="1"/>
  <c r="E789" i="1"/>
  <c r="I789" i="1"/>
  <c r="F789" i="1"/>
  <c r="G789" i="1"/>
  <c r="B781" i="1"/>
  <c r="F781" i="1"/>
  <c r="H781" i="1"/>
  <c r="G781" i="1"/>
  <c r="C781" i="1"/>
  <c r="I781" i="1"/>
  <c r="M781" i="1"/>
  <c r="E781" i="1"/>
  <c r="D781" i="1"/>
  <c r="H773" i="1"/>
  <c r="M773" i="1"/>
  <c r="C773" i="1"/>
  <c r="D773" i="1"/>
  <c r="I773" i="1"/>
  <c r="B773" i="1"/>
  <c r="E773" i="1"/>
  <c r="G773" i="1"/>
  <c r="F773" i="1"/>
  <c r="H765" i="1"/>
  <c r="B765" i="1"/>
  <c r="D765" i="1"/>
  <c r="M765" i="1"/>
  <c r="E765" i="1"/>
  <c r="F765" i="1"/>
  <c r="G765" i="1"/>
  <c r="I765" i="1"/>
  <c r="C765" i="1"/>
  <c r="H757" i="1"/>
  <c r="D757" i="1"/>
  <c r="M757" i="1"/>
  <c r="F757" i="1"/>
  <c r="G757" i="1"/>
  <c r="B757" i="1"/>
  <c r="C757" i="1"/>
  <c r="E757" i="1"/>
  <c r="I757" i="1"/>
  <c r="H749" i="1"/>
  <c r="B749" i="1"/>
  <c r="C749" i="1"/>
  <c r="D749" i="1"/>
  <c r="M749" i="1"/>
  <c r="E749" i="1"/>
  <c r="F749" i="1"/>
  <c r="G749" i="1"/>
  <c r="I749" i="1"/>
  <c r="H741" i="1"/>
  <c r="G741" i="1"/>
  <c r="I741" i="1"/>
  <c r="B741" i="1"/>
  <c r="C741" i="1"/>
  <c r="F741" i="1"/>
  <c r="M741" i="1"/>
  <c r="D741" i="1"/>
  <c r="E741" i="1"/>
  <c r="H733" i="1"/>
  <c r="E733" i="1"/>
  <c r="F733" i="1"/>
  <c r="G733" i="1"/>
  <c r="I733" i="1"/>
  <c r="B733" i="1"/>
  <c r="C733" i="1"/>
  <c r="D733" i="1"/>
  <c r="M733" i="1"/>
  <c r="H725" i="1"/>
  <c r="C725" i="1"/>
  <c r="D725" i="1"/>
  <c r="M725" i="1"/>
  <c r="E725" i="1"/>
  <c r="F725" i="1"/>
  <c r="G725" i="1"/>
  <c r="B725" i="1"/>
  <c r="I725" i="1"/>
  <c r="H717" i="1"/>
  <c r="B717" i="1"/>
  <c r="C717" i="1"/>
  <c r="D717" i="1"/>
  <c r="M717" i="1"/>
  <c r="E717" i="1"/>
  <c r="F717" i="1"/>
  <c r="G717" i="1"/>
  <c r="I717" i="1"/>
  <c r="H709" i="1"/>
  <c r="G709" i="1"/>
  <c r="I709" i="1"/>
  <c r="B709" i="1"/>
  <c r="C709" i="1"/>
  <c r="M709" i="1"/>
  <c r="D709" i="1"/>
  <c r="E709" i="1"/>
  <c r="F709" i="1"/>
  <c r="H701" i="1"/>
  <c r="B701" i="1"/>
  <c r="C701" i="1"/>
  <c r="D701" i="1"/>
  <c r="M701" i="1"/>
  <c r="E701" i="1"/>
  <c r="F701" i="1"/>
  <c r="G701" i="1"/>
  <c r="I701" i="1"/>
  <c r="H693" i="1"/>
  <c r="E693" i="1"/>
  <c r="F693" i="1"/>
  <c r="G693" i="1"/>
  <c r="I693" i="1"/>
  <c r="B693" i="1"/>
  <c r="C693" i="1"/>
  <c r="D693" i="1"/>
  <c r="M693" i="1"/>
  <c r="C685" i="1"/>
  <c r="D685" i="1"/>
  <c r="E685" i="1"/>
  <c r="M685" i="1"/>
  <c r="F685" i="1"/>
  <c r="G685" i="1"/>
  <c r="B685" i="1"/>
  <c r="H685" i="1"/>
  <c r="I685" i="1"/>
  <c r="F677" i="1"/>
  <c r="G677" i="1"/>
  <c r="H677" i="1"/>
  <c r="I677" i="1"/>
  <c r="B677" i="1"/>
  <c r="C677" i="1"/>
  <c r="D677" i="1"/>
  <c r="E677" i="1"/>
  <c r="M677" i="1"/>
  <c r="I669" i="1"/>
  <c r="B669" i="1"/>
  <c r="H669" i="1"/>
  <c r="D669" i="1"/>
  <c r="M669" i="1"/>
  <c r="E669" i="1"/>
  <c r="C669" i="1"/>
  <c r="F669" i="1"/>
  <c r="G669" i="1"/>
  <c r="B661" i="1"/>
  <c r="F661" i="1"/>
  <c r="G661" i="1"/>
  <c r="H661" i="1"/>
  <c r="I661" i="1"/>
  <c r="M661" i="1"/>
  <c r="D661" i="1"/>
  <c r="E661" i="1"/>
  <c r="C661" i="1"/>
  <c r="D653" i="1"/>
  <c r="M653" i="1"/>
  <c r="F653" i="1"/>
  <c r="G653" i="1"/>
  <c r="H653" i="1"/>
  <c r="I653" i="1"/>
  <c r="E653" i="1"/>
  <c r="B653" i="1"/>
  <c r="C653" i="1"/>
  <c r="B645" i="1"/>
  <c r="H645" i="1"/>
  <c r="I645" i="1"/>
  <c r="M645" i="1"/>
  <c r="D645" i="1"/>
  <c r="E645" i="1"/>
  <c r="F645" i="1"/>
  <c r="G645" i="1"/>
  <c r="C645" i="1"/>
  <c r="C637" i="1"/>
  <c r="H637" i="1"/>
  <c r="I637" i="1"/>
  <c r="B637" i="1"/>
  <c r="E637" i="1"/>
  <c r="F637" i="1"/>
  <c r="G637" i="1"/>
  <c r="M637" i="1"/>
  <c r="D637" i="1"/>
  <c r="C629" i="1"/>
  <c r="D629" i="1"/>
  <c r="M629" i="1"/>
  <c r="E629" i="1"/>
  <c r="F629" i="1"/>
  <c r="G629" i="1"/>
  <c r="I629" i="1"/>
  <c r="B629" i="1"/>
  <c r="H629" i="1"/>
  <c r="C621" i="1"/>
  <c r="D621" i="1"/>
  <c r="M621" i="1"/>
  <c r="E621" i="1"/>
  <c r="F621" i="1"/>
  <c r="G621" i="1"/>
  <c r="I621" i="1"/>
  <c r="B621" i="1"/>
  <c r="H621" i="1"/>
  <c r="C613" i="1"/>
  <c r="B613" i="1"/>
  <c r="D613" i="1"/>
  <c r="M613" i="1"/>
  <c r="E613" i="1"/>
  <c r="G613" i="1"/>
  <c r="H613" i="1"/>
  <c r="I613" i="1"/>
  <c r="F613" i="1"/>
  <c r="C605" i="1"/>
  <c r="I605" i="1"/>
  <c r="B605" i="1"/>
  <c r="D605" i="1"/>
  <c r="M605" i="1"/>
  <c r="F605" i="1"/>
  <c r="G605" i="1"/>
  <c r="H605" i="1"/>
  <c r="E605" i="1"/>
  <c r="C597" i="1"/>
  <c r="E597" i="1"/>
  <c r="F597" i="1"/>
  <c r="G597" i="1"/>
  <c r="H597" i="1"/>
  <c r="I597" i="1"/>
  <c r="D597" i="1"/>
  <c r="M597" i="1"/>
  <c r="B597" i="1"/>
  <c r="C589" i="1"/>
  <c r="B589" i="1"/>
  <c r="D589" i="1"/>
  <c r="M589" i="1"/>
  <c r="E589" i="1"/>
  <c r="F589" i="1"/>
  <c r="G589" i="1"/>
  <c r="H589" i="1"/>
  <c r="I589" i="1"/>
  <c r="C581" i="1"/>
  <c r="B581" i="1"/>
  <c r="D581" i="1"/>
  <c r="M581" i="1"/>
  <c r="E581" i="1"/>
  <c r="F581" i="1"/>
  <c r="G581" i="1"/>
  <c r="H581" i="1"/>
  <c r="I581" i="1"/>
  <c r="C573" i="1"/>
  <c r="B573" i="1"/>
  <c r="D573" i="1"/>
  <c r="M573" i="1"/>
  <c r="E573" i="1"/>
  <c r="F573" i="1"/>
  <c r="G573" i="1"/>
  <c r="H573" i="1"/>
  <c r="I573" i="1"/>
  <c r="C565" i="1"/>
  <c r="E565" i="1"/>
  <c r="G565" i="1"/>
  <c r="D565" i="1"/>
  <c r="F565" i="1"/>
  <c r="H565" i="1"/>
  <c r="I565" i="1"/>
  <c r="M565" i="1"/>
  <c r="B565" i="1"/>
  <c r="C557" i="1"/>
  <c r="B557" i="1"/>
  <c r="D557" i="1"/>
  <c r="M557" i="1"/>
  <c r="E557" i="1"/>
  <c r="F557" i="1"/>
  <c r="G557" i="1"/>
  <c r="H557" i="1"/>
  <c r="I557" i="1"/>
  <c r="C549" i="1"/>
  <c r="D549" i="1"/>
  <c r="M549" i="1"/>
  <c r="E549" i="1"/>
  <c r="F549" i="1"/>
  <c r="G549" i="1"/>
  <c r="B549" i="1"/>
  <c r="H549" i="1"/>
  <c r="I549" i="1"/>
  <c r="C541" i="1"/>
  <c r="I541" i="1"/>
  <c r="B541" i="1"/>
  <c r="F541" i="1"/>
  <c r="H541" i="1"/>
  <c r="E541" i="1"/>
  <c r="G541" i="1"/>
  <c r="M541" i="1"/>
  <c r="D541" i="1"/>
  <c r="C533" i="1"/>
  <c r="D533" i="1"/>
  <c r="E533" i="1"/>
  <c r="M533" i="1"/>
  <c r="G533" i="1"/>
  <c r="F533" i="1"/>
  <c r="B533" i="1"/>
  <c r="I533" i="1"/>
  <c r="H533" i="1"/>
  <c r="C525" i="1"/>
  <c r="D525" i="1"/>
  <c r="F525" i="1"/>
  <c r="G525" i="1"/>
  <c r="H525" i="1"/>
  <c r="I525" i="1"/>
  <c r="B525" i="1"/>
  <c r="E525" i="1"/>
  <c r="M525" i="1"/>
  <c r="C517" i="1"/>
  <c r="H517" i="1"/>
  <c r="I517" i="1"/>
  <c r="D517" i="1"/>
  <c r="F517" i="1"/>
  <c r="G517" i="1"/>
  <c r="B517" i="1"/>
  <c r="E517" i="1"/>
  <c r="M517" i="1"/>
  <c r="C509" i="1"/>
  <c r="G509" i="1"/>
  <c r="H509" i="1"/>
  <c r="I509" i="1"/>
  <c r="B509" i="1"/>
  <c r="D509" i="1"/>
  <c r="F509" i="1"/>
  <c r="E509" i="1"/>
  <c r="M509" i="1"/>
  <c r="C501" i="1"/>
  <c r="D501" i="1"/>
  <c r="F501" i="1"/>
  <c r="G501" i="1"/>
  <c r="H501" i="1"/>
  <c r="B501" i="1"/>
  <c r="E501" i="1"/>
  <c r="I501" i="1"/>
  <c r="M501" i="1"/>
  <c r="C493" i="1"/>
  <c r="G493" i="1"/>
  <c r="H493" i="1"/>
  <c r="I493" i="1"/>
  <c r="M493" i="1"/>
  <c r="B493" i="1"/>
  <c r="E493" i="1"/>
  <c r="D493" i="1"/>
  <c r="F493" i="1"/>
  <c r="B485" i="1"/>
  <c r="F485" i="1"/>
  <c r="G485" i="1"/>
  <c r="H485" i="1"/>
  <c r="I485" i="1"/>
  <c r="C485" i="1"/>
  <c r="D485" i="1"/>
  <c r="E485" i="1"/>
  <c r="M485" i="1"/>
  <c r="B477" i="1"/>
  <c r="C477" i="1"/>
  <c r="D477" i="1"/>
  <c r="F477" i="1"/>
  <c r="G477" i="1"/>
  <c r="H477" i="1"/>
  <c r="I477" i="1"/>
  <c r="M477" i="1"/>
  <c r="E477" i="1"/>
  <c r="B469" i="1"/>
  <c r="H469" i="1"/>
  <c r="I469" i="1"/>
  <c r="D469" i="1"/>
  <c r="F469" i="1"/>
  <c r="G469" i="1"/>
  <c r="C469" i="1"/>
  <c r="M469" i="1"/>
  <c r="E469" i="1"/>
  <c r="B461" i="1"/>
  <c r="G461" i="1"/>
  <c r="H461" i="1"/>
  <c r="I461" i="1"/>
  <c r="C461" i="1"/>
  <c r="D461" i="1"/>
  <c r="F461" i="1"/>
  <c r="M461" i="1"/>
  <c r="E461" i="1"/>
  <c r="B453" i="1"/>
  <c r="D453" i="1"/>
  <c r="F453" i="1"/>
  <c r="G453" i="1"/>
  <c r="H453" i="1"/>
  <c r="C453" i="1"/>
  <c r="I453" i="1"/>
  <c r="E453" i="1"/>
  <c r="M453" i="1"/>
  <c r="B445" i="1"/>
  <c r="G445" i="1"/>
  <c r="H445" i="1"/>
  <c r="I445" i="1"/>
  <c r="D445" i="1"/>
  <c r="F445" i="1"/>
  <c r="C445" i="1"/>
  <c r="E445" i="1"/>
  <c r="M445" i="1"/>
  <c r="B437" i="1"/>
  <c r="I437" i="1"/>
  <c r="C437" i="1"/>
  <c r="G437" i="1"/>
  <c r="H437" i="1"/>
  <c r="D437" i="1"/>
  <c r="F437" i="1"/>
  <c r="M437" i="1"/>
  <c r="E437" i="1"/>
  <c r="B429" i="1"/>
  <c r="C429" i="1"/>
  <c r="D429" i="1"/>
  <c r="F429" i="1"/>
  <c r="I429" i="1"/>
  <c r="G429" i="1"/>
  <c r="H429" i="1"/>
  <c r="M429" i="1"/>
  <c r="E429" i="1"/>
  <c r="G421" i="1"/>
  <c r="H421" i="1"/>
  <c r="I421" i="1"/>
  <c r="E421" i="1"/>
  <c r="B421" i="1"/>
  <c r="M421" i="1"/>
  <c r="C421" i="1"/>
  <c r="D421" i="1"/>
  <c r="F421" i="1"/>
  <c r="H413" i="1"/>
  <c r="B413" i="1"/>
  <c r="I413" i="1"/>
  <c r="C413" i="1"/>
  <c r="G413" i="1"/>
  <c r="M413" i="1"/>
  <c r="D413" i="1"/>
  <c r="E413" i="1"/>
  <c r="F413" i="1"/>
  <c r="B405" i="1"/>
  <c r="C405" i="1"/>
  <c r="D405" i="1"/>
  <c r="H405" i="1"/>
  <c r="I405" i="1"/>
  <c r="E405" i="1"/>
  <c r="M405" i="1"/>
  <c r="G405" i="1"/>
  <c r="F405" i="1"/>
  <c r="B397" i="1"/>
  <c r="H397" i="1"/>
  <c r="C397" i="1"/>
  <c r="D397" i="1"/>
  <c r="M397" i="1"/>
  <c r="E397" i="1"/>
  <c r="F397" i="1"/>
  <c r="G397" i="1"/>
  <c r="I397" i="1"/>
  <c r="H389" i="1"/>
  <c r="C389" i="1"/>
  <c r="D389" i="1"/>
  <c r="I389" i="1"/>
  <c r="G389" i="1"/>
  <c r="B389" i="1"/>
  <c r="E389" i="1"/>
  <c r="F389" i="1"/>
  <c r="M389" i="1"/>
  <c r="C381" i="1"/>
  <c r="H381" i="1"/>
  <c r="I381" i="1"/>
  <c r="E381" i="1"/>
  <c r="M381" i="1"/>
  <c r="D381" i="1"/>
  <c r="F381" i="1"/>
  <c r="G381" i="1"/>
  <c r="B381" i="1"/>
  <c r="E373" i="1"/>
  <c r="H373" i="1"/>
  <c r="I373" i="1"/>
  <c r="C373" i="1"/>
  <c r="D373" i="1"/>
  <c r="G373" i="1"/>
  <c r="B373" i="1"/>
  <c r="F373" i="1"/>
  <c r="M373" i="1"/>
  <c r="E365" i="1"/>
  <c r="C365" i="1"/>
  <c r="D365" i="1"/>
  <c r="H365" i="1"/>
  <c r="I365" i="1"/>
  <c r="F365" i="1"/>
  <c r="B365" i="1"/>
  <c r="M365" i="1"/>
  <c r="G365" i="1"/>
  <c r="E357" i="1"/>
  <c r="C357" i="1"/>
  <c r="D357" i="1"/>
  <c r="H357" i="1"/>
  <c r="I357" i="1"/>
  <c r="B357" i="1"/>
  <c r="G357" i="1"/>
  <c r="M357" i="1"/>
  <c r="F357" i="1"/>
  <c r="E349" i="1"/>
  <c r="D349" i="1"/>
  <c r="H349" i="1"/>
  <c r="I349" i="1"/>
  <c r="C349" i="1"/>
  <c r="F349" i="1"/>
  <c r="B349" i="1"/>
  <c r="G349" i="1"/>
  <c r="M349" i="1"/>
  <c r="H341" i="1"/>
  <c r="I341" i="1"/>
  <c r="C341" i="1"/>
  <c r="D341" i="1"/>
  <c r="M341" i="1"/>
  <c r="E341" i="1"/>
  <c r="F341" i="1"/>
  <c r="G341" i="1"/>
  <c r="B341" i="1"/>
  <c r="C333" i="1"/>
  <c r="F333" i="1"/>
  <c r="D333" i="1"/>
  <c r="G333" i="1"/>
  <c r="E333" i="1"/>
  <c r="B333" i="1"/>
  <c r="H333" i="1"/>
  <c r="I333" i="1"/>
  <c r="M333" i="1"/>
  <c r="E325" i="1"/>
  <c r="D325" i="1"/>
  <c r="F325" i="1"/>
  <c r="C325" i="1"/>
  <c r="B325" i="1"/>
  <c r="G325" i="1"/>
  <c r="I325" i="1"/>
  <c r="H325" i="1"/>
  <c r="M325" i="1"/>
  <c r="B317" i="1"/>
  <c r="G317" i="1"/>
  <c r="H317" i="1"/>
  <c r="E317" i="1"/>
  <c r="I317" i="1"/>
  <c r="M317" i="1"/>
  <c r="F317" i="1"/>
  <c r="C317" i="1"/>
  <c r="D317" i="1"/>
  <c r="C309" i="1"/>
  <c r="D309" i="1"/>
  <c r="I309" i="1"/>
  <c r="G309" i="1"/>
  <c r="M309" i="1"/>
  <c r="F309" i="1"/>
  <c r="E309" i="1"/>
  <c r="B309" i="1"/>
  <c r="H309" i="1"/>
  <c r="C301" i="1"/>
  <c r="F301" i="1"/>
  <c r="G301" i="1"/>
  <c r="M301" i="1"/>
  <c r="B301" i="1"/>
  <c r="E301" i="1"/>
  <c r="D301" i="1"/>
  <c r="I301" i="1"/>
  <c r="H301" i="1"/>
  <c r="C293" i="1"/>
  <c r="G293" i="1"/>
  <c r="F293" i="1"/>
  <c r="B293" i="1"/>
  <c r="E293" i="1"/>
  <c r="I293" i="1"/>
  <c r="D293" i="1"/>
  <c r="M293" i="1"/>
  <c r="H293" i="1"/>
  <c r="H285" i="1"/>
  <c r="C285" i="1"/>
  <c r="G285" i="1"/>
  <c r="D285" i="1"/>
  <c r="F285" i="1"/>
  <c r="I285" i="1"/>
  <c r="E285" i="1"/>
  <c r="M285" i="1"/>
  <c r="B285" i="1"/>
  <c r="H277" i="1"/>
  <c r="C277" i="1"/>
  <c r="D277" i="1"/>
  <c r="I277" i="1"/>
  <c r="G277" i="1"/>
  <c r="F277" i="1"/>
  <c r="M277" i="1"/>
  <c r="B277" i="1"/>
  <c r="E277" i="1"/>
  <c r="H269" i="1"/>
  <c r="C269" i="1"/>
  <c r="D269" i="1"/>
  <c r="F269" i="1"/>
  <c r="G269" i="1"/>
  <c r="I269" i="1"/>
  <c r="B269" i="1"/>
  <c r="E269" i="1"/>
  <c r="M269" i="1"/>
  <c r="H261" i="1"/>
  <c r="D261" i="1"/>
  <c r="F261" i="1"/>
  <c r="G261" i="1"/>
  <c r="I261" i="1"/>
  <c r="C261" i="1"/>
  <c r="B261" i="1"/>
  <c r="E261" i="1"/>
  <c r="M261" i="1"/>
  <c r="H253" i="1"/>
  <c r="G253" i="1"/>
  <c r="I253" i="1"/>
  <c r="D253" i="1"/>
  <c r="C253" i="1"/>
  <c r="F253" i="1"/>
  <c r="B253" i="1"/>
  <c r="E253" i="1"/>
  <c r="M253" i="1"/>
  <c r="C245" i="1"/>
  <c r="B245" i="1"/>
  <c r="D245" i="1"/>
  <c r="I245" i="1"/>
  <c r="F245" i="1"/>
  <c r="G245" i="1"/>
  <c r="H245" i="1"/>
  <c r="E245" i="1"/>
  <c r="M245" i="1"/>
  <c r="D237" i="1"/>
  <c r="M237" i="1"/>
  <c r="H237" i="1"/>
  <c r="E237" i="1"/>
  <c r="I237" i="1"/>
  <c r="B237" i="1"/>
  <c r="G237" i="1"/>
  <c r="C237" i="1"/>
  <c r="F237" i="1"/>
  <c r="E229" i="1"/>
  <c r="G229" i="1"/>
  <c r="M229" i="1"/>
  <c r="B229" i="1"/>
  <c r="F229" i="1"/>
  <c r="D229" i="1"/>
  <c r="I229" i="1"/>
  <c r="C229" i="1"/>
  <c r="H229" i="1"/>
  <c r="H221" i="1"/>
  <c r="M221" i="1"/>
  <c r="I221" i="1"/>
  <c r="D221" i="1"/>
  <c r="B221" i="1"/>
  <c r="E221" i="1"/>
  <c r="G221" i="1"/>
  <c r="C221" i="1"/>
  <c r="F221" i="1"/>
  <c r="G213" i="1"/>
  <c r="I213" i="1"/>
  <c r="B213" i="1"/>
  <c r="H213" i="1"/>
  <c r="E213" i="1"/>
  <c r="M213" i="1"/>
  <c r="C213" i="1"/>
  <c r="D213" i="1"/>
  <c r="F213" i="1"/>
  <c r="G205" i="1"/>
  <c r="B205" i="1"/>
  <c r="I205" i="1"/>
  <c r="H205" i="1"/>
  <c r="E205" i="1"/>
  <c r="M205" i="1"/>
  <c r="F205" i="1"/>
  <c r="C205" i="1"/>
  <c r="D205" i="1"/>
  <c r="G197" i="1"/>
  <c r="D197" i="1"/>
  <c r="M197" i="1"/>
  <c r="C197" i="1"/>
  <c r="F197" i="1"/>
  <c r="I197" i="1"/>
  <c r="E197" i="1"/>
  <c r="B197" i="1"/>
  <c r="H197" i="1"/>
  <c r="C189" i="1"/>
  <c r="M189" i="1"/>
  <c r="E189" i="1"/>
  <c r="G189" i="1"/>
  <c r="D189" i="1"/>
  <c r="F189" i="1"/>
  <c r="B189" i="1"/>
  <c r="I189" i="1"/>
  <c r="H189" i="1"/>
  <c r="C181" i="1"/>
  <c r="D181" i="1"/>
  <c r="E181" i="1"/>
  <c r="H181" i="1"/>
  <c r="F181" i="1"/>
  <c r="M181" i="1"/>
  <c r="G181" i="1"/>
  <c r="I181" i="1"/>
  <c r="B181" i="1"/>
  <c r="C173" i="1"/>
  <c r="M173" i="1"/>
  <c r="I173" i="1"/>
  <c r="H173" i="1"/>
  <c r="E173" i="1"/>
  <c r="B173" i="1"/>
  <c r="G173" i="1"/>
  <c r="F173" i="1"/>
  <c r="D173" i="1"/>
  <c r="G165" i="1"/>
  <c r="I165" i="1"/>
  <c r="M165" i="1"/>
  <c r="H165" i="1"/>
  <c r="F165" i="1"/>
  <c r="D165" i="1"/>
  <c r="E165" i="1"/>
  <c r="C165" i="1"/>
  <c r="B165" i="1"/>
  <c r="G157" i="1"/>
  <c r="M157" i="1"/>
  <c r="D157" i="1"/>
  <c r="I157" i="1"/>
  <c r="E157" i="1"/>
  <c r="H157" i="1"/>
  <c r="F157" i="1"/>
  <c r="C157" i="1"/>
  <c r="B157" i="1"/>
  <c r="E149" i="1"/>
  <c r="M149" i="1"/>
  <c r="F149" i="1"/>
  <c r="G149" i="1"/>
  <c r="H149" i="1"/>
  <c r="D149" i="1"/>
  <c r="B149" i="1"/>
  <c r="C149" i="1"/>
  <c r="I149" i="1"/>
  <c r="I141" i="1"/>
  <c r="B141" i="1"/>
  <c r="C141" i="1"/>
  <c r="D141" i="1"/>
  <c r="H141" i="1"/>
  <c r="E141" i="1"/>
  <c r="F141" i="1"/>
  <c r="G141" i="1"/>
  <c r="M141" i="1"/>
  <c r="E133" i="1"/>
  <c r="M133" i="1"/>
  <c r="F133" i="1"/>
  <c r="G133" i="1"/>
  <c r="H133" i="1"/>
  <c r="D133" i="1"/>
  <c r="B133" i="1"/>
  <c r="C133" i="1"/>
  <c r="I133" i="1"/>
  <c r="F125" i="1"/>
  <c r="G125" i="1"/>
  <c r="H125" i="1"/>
  <c r="I125" i="1"/>
  <c r="E125" i="1"/>
  <c r="M125" i="1"/>
  <c r="C125" i="1"/>
  <c r="B125" i="1"/>
  <c r="D125" i="1"/>
  <c r="E117" i="1"/>
  <c r="H117" i="1"/>
  <c r="I117" i="1"/>
  <c r="B117" i="1"/>
  <c r="G117" i="1"/>
  <c r="M117" i="1"/>
  <c r="D117" i="1"/>
  <c r="C117" i="1"/>
  <c r="F117" i="1"/>
  <c r="D109" i="1"/>
  <c r="E109" i="1"/>
  <c r="M109" i="1"/>
  <c r="F109" i="1"/>
  <c r="B109" i="1"/>
  <c r="C109" i="1"/>
  <c r="G109" i="1"/>
  <c r="H109" i="1"/>
  <c r="I109" i="1"/>
  <c r="E101" i="1"/>
  <c r="M101" i="1"/>
  <c r="F101" i="1"/>
  <c r="G101" i="1"/>
  <c r="H101" i="1"/>
  <c r="I101" i="1"/>
  <c r="B101" i="1"/>
  <c r="C101" i="1"/>
  <c r="D101" i="1"/>
  <c r="C93" i="1"/>
  <c r="D93" i="1"/>
  <c r="G93" i="1"/>
  <c r="M93" i="1"/>
  <c r="F93" i="1"/>
  <c r="H93" i="1"/>
  <c r="B93" i="1"/>
  <c r="I93" i="1"/>
  <c r="E93" i="1"/>
  <c r="I85" i="1"/>
  <c r="B85" i="1"/>
  <c r="D85" i="1"/>
  <c r="F85" i="1"/>
  <c r="H85" i="1"/>
  <c r="E85" i="1"/>
  <c r="M85" i="1"/>
  <c r="G85" i="1"/>
  <c r="C85" i="1"/>
  <c r="H77" i="1"/>
  <c r="I77" i="1"/>
  <c r="B77" i="1"/>
  <c r="C77" i="1"/>
  <c r="D77" i="1"/>
  <c r="M77" i="1"/>
  <c r="E77" i="1"/>
  <c r="G77" i="1"/>
  <c r="F77" i="1"/>
  <c r="C69" i="1"/>
  <c r="B69" i="1"/>
  <c r="M69" i="1"/>
  <c r="D69" i="1"/>
  <c r="E69" i="1"/>
  <c r="G69" i="1"/>
  <c r="H69" i="1"/>
  <c r="I69" i="1"/>
  <c r="F69" i="1"/>
  <c r="C61" i="1"/>
  <c r="M61" i="1"/>
  <c r="B61" i="1"/>
  <c r="D61" i="1"/>
  <c r="G61" i="1"/>
  <c r="H61" i="1"/>
  <c r="I61" i="1"/>
  <c r="F61" i="1"/>
  <c r="E61" i="1"/>
  <c r="H53" i="1"/>
  <c r="E53" i="1"/>
  <c r="B53" i="1"/>
  <c r="G53" i="1"/>
  <c r="I53" i="1"/>
  <c r="C53" i="1"/>
  <c r="D53" i="1"/>
  <c r="F53" i="1"/>
  <c r="M53" i="1"/>
  <c r="D45" i="1"/>
  <c r="M45" i="1"/>
  <c r="E45" i="1"/>
  <c r="G45" i="1"/>
  <c r="H45" i="1"/>
  <c r="I45" i="1"/>
  <c r="B45" i="1"/>
  <c r="C45" i="1"/>
  <c r="F45" i="1"/>
  <c r="E4007" i="1"/>
  <c r="B4007" i="1"/>
  <c r="C4007" i="1"/>
  <c r="D4007" i="1"/>
  <c r="G4007" i="1"/>
  <c r="H4007" i="1"/>
  <c r="I4007" i="1"/>
  <c r="M4007" i="1"/>
  <c r="F4007" i="1"/>
  <c r="E3999" i="1"/>
  <c r="G3999" i="1"/>
  <c r="B3999" i="1"/>
  <c r="H3999" i="1"/>
  <c r="I3999" i="1"/>
  <c r="D3999" i="1"/>
  <c r="C3999" i="1"/>
  <c r="F3999" i="1"/>
  <c r="M3999" i="1"/>
  <c r="E3991" i="1"/>
  <c r="F3991" i="1"/>
  <c r="G3991" i="1"/>
  <c r="H3991" i="1"/>
  <c r="B3991" i="1"/>
  <c r="I3991" i="1"/>
  <c r="D3991" i="1"/>
  <c r="C3991" i="1"/>
  <c r="M3991" i="1"/>
  <c r="E3983" i="1"/>
  <c r="F3983" i="1"/>
  <c r="G3983" i="1"/>
  <c r="H3983" i="1"/>
  <c r="I3983" i="1"/>
  <c r="B3983" i="1"/>
  <c r="D3983" i="1"/>
  <c r="C3983" i="1"/>
  <c r="M3983" i="1"/>
  <c r="E3975" i="1"/>
  <c r="I3975" i="1"/>
  <c r="C3975" i="1"/>
  <c r="B3975" i="1"/>
  <c r="H3975" i="1"/>
  <c r="D3975" i="1"/>
  <c r="F3975" i="1"/>
  <c r="G3975" i="1"/>
  <c r="M3975" i="1"/>
  <c r="E3967" i="1"/>
  <c r="I3967" i="1"/>
  <c r="C3967" i="1"/>
  <c r="F3967" i="1"/>
  <c r="H3967" i="1"/>
  <c r="B3967" i="1"/>
  <c r="D3967" i="1"/>
  <c r="G3967" i="1"/>
  <c r="M3967" i="1"/>
  <c r="E3959" i="1"/>
  <c r="D3959" i="1"/>
  <c r="H3959" i="1"/>
  <c r="I3959" i="1"/>
  <c r="C3959" i="1"/>
  <c r="B3959" i="1"/>
  <c r="G3959" i="1"/>
  <c r="F3959" i="1"/>
  <c r="M3959" i="1"/>
  <c r="E3951" i="1"/>
  <c r="C3951" i="1"/>
  <c r="G3951" i="1"/>
  <c r="H3951" i="1"/>
  <c r="I3951" i="1"/>
  <c r="F3951" i="1"/>
  <c r="B3951" i="1"/>
  <c r="D3951" i="1"/>
  <c r="M3951" i="1"/>
  <c r="E3943" i="1"/>
  <c r="F3943" i="1"/>
  <c r="I3943" i="1"/>
  <c r="G3943" i="1"/>
  <c r="B3943" i="1"/>
  <c r="H3943" i="1"/>
  <c r="D3943" i="1"/>
  <c r="C3943" i="1"/>
  <c r="M3943" i="1"/>
  <c r="E3935" i="1"/>
  <c r="H3935" i="1"/>
  <c r="B3935" i="1"/>
  <c r="F3935" i="1"/>
  <c r="G3935" i="1"/>
  <c r="I3935" i="1"/>
  <c r="D3935" i="1"/>
  <c r="C3935" i="1"/>
  <c r="M3935" i="1"/>
  <c r="E3927" i="1"/>
  <c r="D3927" i="1"/>
  <c r="F3927" i="1"/>
  <c r="G3927" i="1"/>
  <c r="H3927" i="1"/>
  <c r="I3927" i="1"/>
  <c r="B3927" i="1"/>
  <c r="C3927" i="1"/>
  <c r="M3927" i="1"/>
  <c r="E3919" i="1"/>
  <c r="C3919" i="1"/>
  <c r="G3919" i="1"/>
  <c r="D3919" i="1"/>
  <c r="B3919" i="1"/>
  <c r="F3919" i="1"/>
  <c r="H3919" i="1"/>
  <c r="I3919" i="1"/>
  <c r="M3919" i="1"/>
  <c r="G3911" i="1"/>
  <c r="B3911" i="1"/>
  <c r="E3911" i="1"/>
  <c r="I3911" i="1"/>
  <c r="C3911" i="1"/>
  <c r="H3911" i="1"/>
  <c r="F3911" i="1"/>
  <c r="M3911" i="1"/>
  <c r="D3911" i="1"/>
  <c r="B3903" i="1"/>
  <c r="M3903" i="1"/>
  <c r="C3903" i="1"/>
  <c r="G3903" i="1"/>
  <c r="F3903" i="1"/>
  <c r="E3903" i="1"/>
  <c r="D3903" i="1"/>
  <c r="H3903" i="1"/>
  <c r="I3903" i="1"/>
  <c r="B3895" i="1"/>
  <c r="I3895" i="1"/>
  <c r="F3895" i="1"/>
  <c r="C3895" i="1"/>
  <c r="E3895" i="1"/>
  <c r="M3895" i="1"/>
  <c r="H3895" i="1"/>
  <c r="G3895" i="1"/>
  <c r="D3895" i="1"/>
  <c r="E3887" i="1"/>
  <c r="F3887" i="1"/>
  <c r="B3887" i="1"/>
  <c r="C3887" i="1"/>
  <c r="M3887" i="1"/>
  <c r="G3887" i="1"/>
  <c r="H3887" i="1"/>
  <c r="D3887" i="1"/>
  <c r="I3887" i="1"/>
  <c r="G3879" i="1"/>
  <c r="D3879" i="1"/>
  <c r="M3879" i="1"/>
  <c r="H3879" i="1"/>
  <c r="C3879" i="1"/>
  <c r="I3879" i="1"/>
  <c r="F3879" i="1"/>
  <c r="E3879" i="1"/>
  <c r="B3879" i="1"/>
  <c r="C3871" i="1"/>
  <c r="B3871" i="1"/>
  <c r="M3871" i="1"/>
  <c r="G3871" i="1"/>
  <c r="I3871" i="1"/>
  <c r="E3871" i="1"/>
  <c r="D3871" i="1"/>
  <c r="H3871" i="1"/>
  <c r="F3871" i="1"/>
  <c r="B3863" i="1"/>
  <c r="I3863" i="1"/>
  <c r="E3863" i="1"/>
  <c r="C3863" i="1"/>
  <c r="F3863" i="1"/>
  <c r="M3863" i="1"/>
  <c r="H3863" i="1"/>
  <c r="D3863" i="1"/>
  <c r="G3863" i="1"/>
  <c r="E3855" i="1"/>
  <c r="B3855" i="1"/>
  <c r="F3855" i="1"/>
  <c r="G3855" i="1"/>
  <c r="M3855" i="1"/>
  <c r="C3855" i="1"/>
  <c r="H3855" i="1"/>
  <c r="I3855" i="1"/>
  <c r="D3855" i="1"/>
  <c r="I3847" i="1"/>
  <c r="M3847" i="1"/>
  <c r="G3847" i="1"/>
  <c r="F3847" i="1"/>
  <c r="C3847" i="1"/>
  <c r="D3847" i="1"/>
  <c r="H3847" i="1"/>
  <c r="B3847" i="1"/>
  <c r="E3847" i="1"/>
  <c r="B3839" i="1"/>
  <c r="C3839" i="1"/>
  <c r="E3839" i="1"/>
  <c r="G3839" i="1"/>
  <c r="F3839" i="1"/>
  <c r="H3839" i="1"/>
  <c r="M3839" i="1"/>
  <c r="D3839" i="1"/>
  <c r="I3839" i="1"/>
  <c r="E3831" i="1"/>
  <c r="I3831" i="1"/>
  <c r="M3831" i="1"/>
  <c r="B3831" i="1"/>
  <c r="G3831" i="1"/>
  <c r="F3831" i="1"/>
  <c r="H3831" i="1"/>
  <c r="C3831" i="1"/>
  <c r="D3831" i="1"/>
  <c r="E3823" i="1"/>
  <c r="G3823" i="1"/>
  <c r="I3823" i="1"/>
  <c r="B3823" i="1"/>
  <c r="H3823" i="1"/>
  <c r="M3823" i="1"/>
  <c r="D3823" i="1"/>
  <c r="F3823" i="1"/>
  <c r="C3823" i="1"/>
  <c r="B3815" i="1"/>
  <c r="G3815" i="1"/>
  <c r="I3815" i="1"/>
  <c r="H3815" i="1"/>
  <c r="E3815" i="1"/>
  <c r="C3815" i="1"/>
  <c r="D3815" i="1"/>
  <c r="F3815" i="1"/>
  <c r="M3815" i="1"/>
  <c r="B3807" i="1"/>
  <c r="G3807" i="1"/>
  <c r="I3807" i="1"/>
  <c r="M3807" i="1"/>
  <c r="E3807" i="1"/>
  <c r="H3807" i="1"/>
  <c r="C3807" i="1"/>
  <c r="D3807" i="1"/>
  <c r="F3807" i="1"/>
  <c r="B3799" i="1"/>
  <c r="D3799" i="1"/>
  <c r="F3799" i="1"/>
  <c r="H3799" i="1"/>
  <c r="C3799" i="1"/>
  <c r="I3799" i="1"/>
  <c r="E3799" i="1"/>
  <c r="M3799" i="1"/>
  <c r="G3799" i="1"/>
  <c r="I3791" i="1"/>
  <c r="M3791" i="1"/>
  <c r="E3791" i="1"/>
  <c r="B3791" i="1"/>
  <c r="G3791" i="1"/>
  <c r="H3791" i="1"/>
  <c r="F3791" i="1"/>
  <c r="C3791" i="1"/>
  <c r="D3791" i="1"/>
  <c r="I3783" i="1"/>
  <c r="E3783" i="1"/>
  <c r="B3783" i="1"/>
  <c r="G3783" i="1"/>
  <c r="H3783" i="1"/>
  <c r="M3783" i="1"/>
  <c r="C3783" i="1"/>
  <c r="D3783" i="1"/>
  <c r="F3783" i="1"/>
  <c r="E3775" i="1"/>
  <c r="G3775" i="1"/>
  <c r="M3775" i="1"/>
  <c r="B3775" i="1"/>
  <c r="I3775" i="1"/>
  <c r="D3775" i="1"/>
  <c r="F3775" i="1"/>
  <c r="H3775" i="1"/>
  <c r="C3775" i="1"/>
  <c r="B3767" i="1"/>
  <c r="D3767" i="1"/>
  <c r="M3767" i="1"/>
  <c r="F3767" i="1"/>
  <c r="H3767" i="1"/>
  <c r="E3767" i="1"/>
  <c r="I3767" i="1"/>
  <c r="G3767" i="1"/>
  <c r="C3767" i="1"/>
  <c r="G3759" i="1"/>
  <c r="H3759" i="1"/>
  <c r="I3759" i="1"/>
  <c r="M3759" i="1"/>
  <c r="B3759" i="1"/>
  <c r="E3759" i="1"/>
  <c r="C3759" i="1"/>
  <c r="D3759" i="1"/>
  <c r="F3759" i="1"/>
  <c r="G3751" i="1"/>
  <c r="H3751" i="1"/>
  <c r="I3751" i="1"/>
  <c r="M3751" i="1"/>
  <c r="B3751" i="1"/>
  <c r="E3751" i="1"/>
  <c r="C3751" i="1"/>
  <c r="D3751" i="1"/>
  <c r="F3751" i="1"/>
  <c r="B3743" i="1"/>
  <c r="E3743" i="1"/>
  <c r="I3743" i="1"/>
  <c r="M3743" i="1"/>
  <c r="G3743" i="1"/>
  <c r="H3743" i="1"/>
  <c r="C3743" i="1"/>
  <c r="D3743" i="1"/>
  <c r="F3743" i="1"/>
  <c r="B3735" i="1"/>
  <c r="E3735" i="1"/>
  <c r="G3735" i="1"/>
  <c r="I3735" i="1"/>
  <c r="H3735" i="1"/>
  <c r="M3735" i="1"/>
  <c r="F3735" i="1"/>
  <c r="C3735" i="1"/>
  <c r="D3735" i="1"/>
  <c r="B3727" i="1"/>
  <c r="H3727" i="1"/>
  <c r="I3727" i="1"/>
  <c r="G3727" i="1"/>
  <c r="D3727" i="1"/>
  <c r="E3727" i="1"/>
  <c r="M3727" i="1"/>
  <c r="C3727" i="1"/>
  <c r="F3727" i="1"/>
  <c r="G3719" i="1"/>
  <c r="M3719" i="1"/>
  <c r="F3719" i="1"/>
  <c r="B3719" i="1"/>
  <c r="H3719" i="1"/>
  <c r="C3719" i="1"/>
  <c r="I3719" i="1"/>
  <c r="D3719" i="1"/>
  <c r="E3719" i="1"/>
  <c r="B3711" i="1"/>
  <c r="H3711" i="1"/>
  <c r="I3711" i="1"/>
  <c r="C3711" i="1"/>
  <c r="G3711" i="1"/>
  <c r="D3711" i="1"/>
  <c r="E3711" i="1"/>
  <c r="F3711" i="1"/>
  <c r="M3711" i="1"/>
  <c r="I3703" i="1"/>
  <c r="M3703" i="1"/>
  <c r="B3703" i="1"/>
  <c r="F3703" i="1"/>
  <c r="C3703" i="1"/>
  <c r="G3703" i="1"/>
  <c r="D3703" i="1"/>
  <c r="E3703" i="1"/>
  <c r="H3703" i="1"/>
  <c r="B3695" i="1"/>
  <c r="H3695" i="1"/>
  <c r="I3695" i="1"/>
  <c r="D3695" i="1"/>
  <c r="E3695" i="1"/>
  <c r="G3695" i="1"/>
  <c r="M3695" i="1"/>
  <c r="C3695" i="1"/>
  <c r="F3695" i="1"/>
  <c r="I3687" i="1"/>
  <c r="M3687" i="1"/>
  <c r="G3687" i="1"/>
  <c r="F3687" i="1"/>
  <c r="C3687" i="1"/>
  <c r="H3687" i="1"/>
  <c r="D3687" i="1"/>
  <c r="E3687" i="1"/>
  <c r="B3687" i="1"/>
  <c r="B3679" i="1"/>
  <c r="I3679" i="1"/>
  <c r="H3679" i="1"/>
  <c r="D3679" i="1"/>
  <c r="E3679" i="1"/>
  <c r="M3679" i="1"/>
  <c r="F3679" i="1"/>
  <c r="C3679" i="1"/>
  <c r="G3679" i="1"/>
  <c r="B3671" i="1"/>
  <c r="E3671" i="1"/>
  <c r="M3671" i="1"/>
  <c r="F3671" i="1"/>
  <c r="I3671" i="1"/>
  <c r="C3671" i="1"/>
  <c r="D3671" i="1"/>
  <c r="G3671" i="1"/>
  <c r="H3671" i="1"/>
  <c r="B3663" i="1"/>
  <c r="C3663" i="1"/>
  <c r="G3663" i="1"/>
  <c r="I3663" i="1"/>
  <c r="D3663" i="1"/>
  <c r="M3663" i="1"/>
  <c r="H3663" i="1"/>
  <c r="E3663" i="1"/>
  <c r="F3663" i="1"/>
  <c r="B3655" i="1"/>
  <c r="H3655" i="1"/>
  <c r="I3655" i="1"/>
  <c r="F3655" i="1"/>
  <c r="C3655" i="1"/>
  <c r="G3655" i="1"/>
  <c r="D3655" i="1"/>
  <c r="E3655" i="1"/>
  <c r="M3655" i="1"/>
  <c r="B3647" i="1"/>
  <c r="I3647" i="1"/>
  <c r="H3647" i="1"/>
  <c r="F3647" i="1"/>
  <c r="C3647" i="1"/>
  <c r="G3647" i="1"/>
  <c r="D3647" i="1"/>
  <c r="E3647" i="1"/>
  <c r="M3647" i="1"/>
  <c r="C3639" i="1"/>
  <c r="B3639" i="1"/>
  <c r="H3639" i="1"/>
  <c r="I3639" i="1"/>
  <c r="E3639" i="1"/>
  <c r="G3639" i="1"/>
  <c r="F3639" i="1"/>
  <c r="D3639" i="1"/>
  <c r="M3639" i="1"/>
  <c r="C3631" i="1"/>
  <c r="B3631" i="1"/>
  <c r="H3631" i="1"/>
  <c r="I3631" i="1"/>
  <c r="G3631" i="1"/>
  <c r="F3631" i="1"/>
  <c r="E3631" i="1"/>
  <c r="D3631" i="1"/>
  <c r="M3631" i="1"/>
  <c r="C3623" i="1"/>
  <c r="H3623" i="1"/>
  <c r="I3623" i="1"/>
  <c r="B3623" i="1"/>
  <c r="M3623" i="1"/>
  <c r="E3623" i="1"/>
  <c r="F3623" i="1"/>
  <c r="G3623" i="1"/>
  <c r="D3623" i="1"/>
  <c r="C3615" i="1"/>
  <c r="H3615" i="1"/>
  <c r="B3615" i="1"/>
  <c r="I3615" i="1"/>
  <c r="M3615" i="1"/>
  <c r="D3615" i="1"/>
  <c r="E3615" i="1"/>
  <c r="G3615" i="1"/>
  <c r="F3615" i="1"/>
  <c r="C3607" i="1"/>
  <c r="B3607" i="1"/>
  <c r="H3607" i="1"/>
  <c r="I3607" i="1"/>
  <c r="E3607" i="1"/>
  <c r="G3607" i="1"/>
  <c r="F3607" i="1"/>
  <c r="D3607" i="1"/>
  <c r="M3607" i="1"/>
  <c r="C3599" i="1"/>
  <c r="B3599" i="1"/>
  <c r="H3599" i="1"/>
  <c r="I3599" i="1"/>
  <c r="G3599" i="1"/>
  <c r="F3599" i="1"/>
  <c r="E3599" i="1"/>
  <c r="M3599" i="1"/>
  <c r="D3599" i="1"/>
  <c r="C3591" i="1"/>
  <c r="H3591" i="1"/>
  <c r="I3591" i="1"/>
  <c r="B3591" i="1"/>
  <c r="M3591" i="1"/>
  <c r="E3591" i="1"/>
  <c r="F3591" i="1"/>
  <c r="D3591" i="1"/>
  <c r="G3591" i="1"/>
  <c r="C3583" i="1"/>
  <c r="H3583" i="1"/>
  <c r="B3583" i="1"/>
  <c r="I3583" i="1"/>
  <c r="M3583" i="1"/>
  <c r="D3583" i="1"/>
  <c r="E3583" i="1"/>
  <c r="F3583" i="1"/>
  <c r="G3583" i="1"/>
  <c r="C3575" i="1"/>
  <c r="B3575" i="1"/>
  <c r="H3575" i="1"/>
  <c r="I3575" i="1"/>
  <c r="E3575" i="1"/>
  <c r="G3575" i="1"/>
  <c r="F3575" i="1"/>
  <c r="D3575" i="1"/>
  <c r="M3575" i="1"/>
  <c r="C3567" i="1"/>
  <c r="B3567" i="1"/>
  <c r="H3567" i="1"/>
  <c r="I3567" i="1"/>
  <c r="G3567" i="1"/>
  <c r="F3567" i="1"/>
  <c r="E3567" i="1"/>
  <c r="M3567" i="1"/>
  <c r="D3567" i="1"/>
  <c r="C3559" i="1"/>
  <c r="H3559" i="1"/>
  <c r="I3559" i="1"/>
  <c r="B3559" i="1"/>
  <c r="M3559" i="1"/>
  <c r="E3559" i="1"/>
  <c r="G3559" i="1"/>
  <c r="D3559" i="1"/>
  <c r="F3559" i="1"/>
  <c r="C3551" i="1"/>
  <c r="H3551" i="1"/>
  <c r="B3551" i="1"/>
  <c r="I3551" i="1"/>
  <c r="M3551" i="1"/>
  <c r="D3551" i="1"/>
  <c r="E3551" i="1"/>
  <c r="G3551" i="1"/>
  <c r="F3551" i="1"/>
  <c r="C3543" i="1"/>
  <c r="B3543" i="1"/>
  <c r="H3543" i="1"/>
  <c r="I3543" i="1"/>
  <c r="E3543" i="1"/>
  <c r="G3543" i="1"/>
  <c r="F3543" i="1"/>
  <c r="D3543" i="1"/>
  <c r="M3543" i="1"/>
  <c r="C3535" i="1"/>
  <c r="B3535" i="1"/>
  <c r="H3535" i="1"/>
  <c r="I3535" i="1"/>
  <c r="G3535" i="1"/>
  <c r="F3535" i="1"/>
  <c r="E3535" i="1"/>
  <c r="M3535" i="1"/>
  <c r="D3535" i="1"/>
  <c r="C3527" i="1"/>
  <c r="B3527" i="1"/>
  <c r="H3527" i="1"/>
  <c r="I3527" i="1"/>
  <c r="M3527" i="1"/>
  <c r="E3527" i="1"/>
  <c r="G3527" i="1"/>
  <c r="D3527" i="1"/>
  <c r="F3527" i="1"/>
  <c r="C3519" i="1"/>
  <c r="I3519" i="1"/>
  <c r="B3519" i="1"/>
  <c r="H3519" i="1"/>
  <c r="M3519" i="1"/>
  <c r="D3519" i="1"/>
  <c r="E3519" i="1"/>
  <c r="G3519" i="1"/>
  <c r="F3519" i="1"/>
  <c r="C3511" i="1"/>
  <c r="H3511" i="1"/>
  <c r="B3511" i="1"/>
  <c r="I3511" i="1"/>
  <c r="E3511" i="1"/>
  <c r="G3511" i="1"/>
  <c r="F3511" i="1"/>
  <c r="D3511" i="1"/>
  <c r="M3511" i="1"/>
  <c r="C3503" i="1"/>
  <c r="H3503" i="1"/>
  <c r="I3503" i="1"/>
  <c r="B3503" i="1"/>
  <c r="G3503" i="1"/>
  <c r="F3503" i="1"/>
  <c r="D3503" i="1"/>
  <c r="M3503" i="1"/>
  <c r="E3503" i="1"/>
  <c r="C3495" i="1"/>
  <c r="B3495" i="1"/>
  <c r="H3495" i="1"/>
  <c r="I3495" i="1"/>
  <c r="G3495" i="1"/>
  <c r="E3495" i="1"/>
  <c r="F3495" i="1"/>
  <c r="D3495" i="1"/>
  <c r="M3495" i="1"/>
  <c r="C3487" i="1"/>
  <c r="B3487" i="1"/>
  <c r="H3487" i="1"/>
  <c r="I3487" i="1"/>
  <c r="G3487" i="1"/>
  <c r="F3487" i="1"/>
  <c r="M3487" i="1"/>
  <c r="E3487" i="1"/>
  <c r="D3487" i="1"/>
  <c r="C3479" i="1"/>
  <c r="I3479" i="1"/>
  <c r="B3479" i="1"/>
  <c r="H3479" i="1"/>
  <c r="G3479" i="1"/>
  <c r="E3479" i="1"/>
  <c r="D3479" i="1"/>
  <c r="F3479" i="1"/>
  <c r="M3479" i="1"/>
  <c r="H3471" i="1"/>
  <c r="G3471" i="1"/>
  <c r="M3471" i="1"/>
  <c r="F3471" i="1"/>
  <c r="C3471" i="1"/>
  <c r="B3471" i="1"/>
  <c r="D3471" i="1"/>
  <c r="I3471" i="1"/>
  <c r="E3471" i="1"/>
  <c r="F3463" i="1"/>
  <c r="G3463" i="1"/>
  <c r="H3463" i="1"/>
  <c r="I3463" i="1"/>
  <c r="D3463" i="1"/>
  <c r="B3463" i="1"/>
  <c r="E3463" i="1"/>
  <c r="C3463" i="1"/>
  <c r="M3463" i="1"/>
  <c r="B3455" i="1"/>
  <c r="M3455" i="1"/>
  <c r="D3455" i="1"/>
  <c r="G3455" i="1"/>
  <c r="H3455" i="1"/>
  <c r="E3455" i="1"/>
  <c r="C3455" i="1"/>
  <c r="I3455" i="1"/>
  <c r="F3455" i="1"/>
  <c r="B3447" i="1"/>
  <c r="E3447" i="1"/>
  <c r="F3447" i="1"/>
  <c r="H3447" i="1"/>
  <c r="C3447" i="1"/>
  <c r="G3447" i="1"/>
  <c r="I3447" i="1"/>
  <c r="M3447" i="1"/>
  <c r="D3447" i="1"/>
  <c r="I3439" i="1"/>
  <c r="G3439" i="1"/>
  <c r="F3439" i="1"/>
  <c r="B3439" i="1"/>
  <c r="D3439" i="1"/>
  <c r="C3439" i="1"/>
  <c r="H3439" i="1"/>
  <c r="M3439" i="1"/>
  <c r="E3439" i="1"/>
  <c r="G3431" i="1"/>
  <c r="I3431" i="1"/>
  <c r="C3431" i="1"/>
  <c r="E3431" i="1"/>
  <c r="M3431" i="1"/>
  <c r="H3431" i="1"/>
  <c r="D3431" i="1"/>
  <c r="B3431" i="1"/>
  <c r="F3431" i="1"/>
  <c r="M3423" i="1"/>
  <c r="E3423" i="1"/>
  <c r="G3423" i="1"/>
  <c r="F3423" i="1"/>
  <c r="H3423" i="1"/>
  <c r="I3423" i="1"/>
  <c r="D3423" i="1"/>
  <c r="C3423" i="1"/>
  <c r="B3423" i="1"/>
  <c r="C3415" i="1"/>
  <c r="M3415" i="1"/>
  <c r="F3415" i="1"/>
  <c r="G3415" i="1"/>
  <c r="I3415" i="1"/>
  <c r="B3415" i="1"/>
  <c r="H3415" i="1"/>
  <c r="E3415" i="1"/>
  <c r="D3415" i="1"/>
  <c r="F3407" i="1"/>
  <c r="G3407" i="1"/>
  <c r="B3407" i="1"/>
  <c r="E3407" i="1"/>
  <c r="H3407" i="1"/>
  <c r="I3407" i="1"/>
  <c r="C3407" i="1"/>
  <c r="M3407" i="1"/>
  <c r="D3407" i="1"/>
  <c r="B3399" i="1"/>
  <c r="E3399" i="1"/>
  <c r="G3399" i="1"/>
  <c r="H3399" i="1"/>
  <c r="I3399" i="1"/>
  <c r="M3399" i="1"/>
  <c r="C3399" i="1"/>
  <c r="F3399" i="1"/>
  <c r="D3399" i="1"/>
  <c r="I3391" i="1"/>
  <c r="F3391" i="1"/>
  <c r="G3391" i="1"/>
  <c r="B3391" i="1"/>
  <c r="H3391" i="1"/>
  <c r="D3391" i="1"/>
  <c r="M3391" i="1"/>
  <c r="C3391" i="1"/>
  <c r="E3391" i="1"/>
  <c r="B3383" i="1"/>
  <c r="C3383" i="1"/>
  <c r="M3383" i="1"/>
  <c r="E3383" i="1"/>
  <c r="F3383" i="1"/>
  <c r="G3383" i="1"/>
  <c r="I3383" i="1"/>
  <c r="H3383" i="1"/>
  <c r="D3383" i="1"/>
  <c r="F3375" i="1"/>
  <c r="G3375" i="1"/>
  <c r="E3375" i="1"/>
  <c r="H3375" i="1"/>
  <c r="I3375" i="1"/>
  <c r="B3375" i="1"/>
  <c r="C3375" i="1"/>
  <c r="D3375" i="1"/>
  <c r="M3375" i="1"/>
  <c r="B3367" i="1"/>
  <c r="E3367" i="1"/>
  <c r="G3367" i="1"/>
  <c r="H3367" i="1"/>
  <c r="I3367" i="1"/>
  <c r="M3367" i="1"/>
  <c r="C3367" i="1"/>
  <c r="F3367" i="1"/>
  <c r="D3367" i="1"/>
  <c r="B3359" i="1"/>
  <c r="I3359" i="1"/>
  <c r="D3359" i="1"/>
  <c r="H3359" i="1"/>
  <c r="C3359" i="1"/>
  <c r="M3359" i="1"/>
  <c r="E3359" i="1"/>
  <c r="F3359" i="1"/>
  <c r="G3359" i="1"/>
  <c r="F3351" i="1"/>
  <c r="G3351" i="1"/>
  <c r="H3351" i="1"/>
  <c r="I3351" i="1"/>
  <c r="C3351" i="1"/>
  <c r="M3351" i="1"/>
  <c r="B3351" i="1"/>
  <c r="E3351" i="1"/>
  <c r="D3351" i="1"/>
  <c r="B3343" i="1"/>
  <c r="E3343" i="1"/>
  <c r="F3343" i="1"/>
  <c r="G3343" i="1"/>
  <c r="C3343" i="1"/>
  <c r="D3343" i="1"/>
  <c r="H3343" i="1"/>
  <c r="I3343" i="1"/>
  <c r="M3343" i="1"/>
  <c r="B3335" i="1"/>
  <c r="I3335" i="1"/>
  <c r="M3335" i="1"/>
  <c r="C3335" i="1"/>
  <c r="G3335" i="1"/>
  <c r="E3335" i="1"/>
  <c r="H3335" i="1"/>
  <c r="F3335" i="1"/>
  <c r="D3335" i="1"/>
  <c r="M3327" i="1"/>
  <c r="E3327" i="1"/>
  <c r="F3327" i="1"/>
  <c r="B3327" i="1"/>
  <c r="G3327" i="1"/>
  <c r="I3327" i="1"/>
  <c r="D3327" i="1"/>
  <c r="C3327" i="1"/>
  <c r="H3327" i="1"/>
  <c r="I3319" i="1"/>
  <c r="B3319" i="1"/>
  <c r="C3319" i="1"/>
  <c r="M3319" i="1"/>
  <c r="E3319" i="1"/>
  <c r="G3319" i="1"/>
  <c r="F3319" i="1"/>
  <c r="H3319" i="1"/>
  <c r="D3319" i="1"/>
  <c r="B3311" i="1"/>
  <c r="F3311" i="1"/>
  <c r="E3311" i="1"/>
  <c r="G3311" i="1"/>
  <c r="D3311" i="1"/>
  <c r="I3311" i="1"/>
  <c r="H3311" i="1"/>
  <c r="M3311" i="1"/>
  <c r="C3311" i="1"/>
  <c r="B3303" i="1"/>
  <c r="I3303" i="1"/>
  <c r="M3303" i="1"/>
  <c r="C3303" i="1"/>
  <c r="G3303" i="1"/>
  <c r="E3303" i="1"/>
  <c r="H3303" i="1"/>
  <c r="D3303" i="1"/>
  <c r="F3303" i="1"/>
  <c r="B3295" i="1"/>
  <c r="C3295" i="1"/>
  <c r="M3295" i="1"/>
  <c r="E3295" i="1"/>
  <c r="F3295" i="1"/>
  <c r="D3295" i="1"/>
  <c r="H3295" i="1"/>
  <c r="G3295" i="1"/>
  <c r="I3295" i="1"/>
  <c r="B3287" i="1"/>
  <c r="C3287" i="1"/>
  <c r="M3287" i="1"/>
  <c r="E3287" i="1"/>
  <c r="F3287" i="1"/>
  <c r="H3287" i="1"/>
  <c r="G3287" i="1"/>
  <c r="I3287" i="1"/>
  <c r="D3287" i="1"/>
  <c r="B3279" i="1"/>
  <c r="F3279" i="1"/>
  <c r="E3279" i="1"/>
  <c r="G3279" i="1"/>
  <c r="C3279" i="1"/>
  <c r="H3279" i="1"/>
  <c r="I3279" i="1"/>
  <c r="D3279" i="1"/>
  <c r="M3279" i="1"/>
  <c r="B3271" i="1"/>
  <c r="I3271" i="1"/>
  <c r="M3271" i="1"/>
  <c r="C3271" i="1"/>
  <c r="G3271" i="1"/>
  <c r="E3271" i="1"/>
  <c r="H3271" i="1"/>
  <c r="F3271" i="1"/>
  <c r="D3271" i="1"/>
  <c r="M3263" i="1"/>
  <c r="E3263" i="1"/>
  <c r="F3263" i="1"/>
  <c r="D3263" i="1"/>
  <c r="G3263" i="1"/>
  <c r="B3263" i="1"/>
  <c r="I3263" i="1"/>
  <c r="C3263" i="1"/>
  <c r="H3263" i="1"/>
  <c r="F3255" i="1"/>
  <c r="M3255" i="1"/>
  <c r="B3255" i="1"/>
  <c r="C3255" i="1"/>
  <c r="G3255" i="1"/>
  <c r="I3255" i="1"/>
  <c r="H3255" i="1"/>
  <c r="D3255" i="1"/>
  <c r="E3255" i="1"/>
  <c r="B3247" i="1"/>
  <c r="M3247" i="1"/>
  <c r="C3247" i="1"/>
  <c r="E3247" i="1"/>
  <c r="H3247" i="1"/>
  <c r="F3247" i="1"/>
  <c r="I3247" i="1"/>
  <c r="D3247" i="1"/>
  <c r="G3247" i="1"/>
  <c r="E3239" i="1"/>
  <c r="G3239" i="1"/>
  <c r="H3239" i="1"/>
  <c r="M3239" i="1"/>
  <c r="C3239" i="1"/>
  <c r="B3239" i="1"/>
  <c r="F3239" i="1"/>
  <c r="I3239" i="1"/>
  <c r="D3239" i="1"/>
  <c r="C3231" i="1"/>
  <c r="E3231" i="1"/>
  <c r="H3231" i="1"/>
  <c r="I3231" i="1"/>
  <c r="M3231" i="1"/>
  <c r="F3231" i="1"/>
  <c r="D3231" i="1"/>
  <c r="G3231" i="1"/>
  <c r="B3231" i="1"/>
  <c r="M3223" i="1"/>
  <c r="E3223" i="1"/>
  <c r="G3223" i="1"/>
  <c r="B3223" i="1"/>
  <c r="C3223" i="1"/>
  <c r="D3223" i="1"/>
  <c r="H3223" i="1"/>
  <c r="F3223" i="1"/>
  <c r="I3223" i="1"/>
  <c r="B3215" i="1"/>
  <c r="C3215" i="1"/>
  <c r="M3215" i="1"/>
  <c r="H3215" i="1"/>
  <c r="D3215" i="1"/>
  <c r="F3215" i="1"/>
  <c r="I3215" i="1"/>
  <c r="E3215" i="1"/>
  <c r="G3215" i="1"/>
  <c r="C3207" i="1"/>
  <c r="F3207" i="1"/>
  <c r="G3207" i="1"/>
  <c r="H3207" i="1"/>
  <c r="D3207" i="1"/>
  <c r="I3207" i="1"/>
  <c r="B3207" i="1"/>
  <c r="E3207" i="1"/>
  <c r="M3207" i="1"/>
  <c r="B3199" i="1"/>
  <c r="I3199" i="1"/>
  <c r="E3199" i="1"/>
  <c r="M3199" i="1"/>
  <c r="G3199" i="1"/>
  <c r="D3199" i="1"/>
  <c r="F3199" i="1"/>
  <c r="C3199" i="1"/>
  <c r="H3199" i="1"/>
  <c r="F3191" i="1"/>
  <c r="H3191" i="1"/>
  <c r="M3191" i="1"/>
  <c r="B3191" i="1"/>
  <c r="C3191" i="1"/>
  <c r="D3191" i="1"/>
  <c r="E3191" i="1"/>
  <c r="G3191" i="1"/>
  <c r="I3191" i="1"/>
  <c r="D3183" i="1"/>
  <c r="H3183" i="1"/>
  <c r="G3183" i="1"/>
  <c r="M3183" i="1"/>
  <c r="I3183" i="1"/>
  <c r="B3183" i="1"/>
  <c r="C3183" i="1"/>
  <c r="E3183" i="1"/>
  <c r="F3183" i="1"/>
  <c r="G3175" i="1"/>
  <c r="M3175" i="1"/>
  <c r="F3175" i="1"/>
  <c r="C3175" i="1"/>
  <c r="H3175" i="1"/>
  <c r="D3175" i="1"/>
  <c r="I3175" i="1"/>
  <c r="B3175" i="1"/>
  <c r="E3175" i="1"/>
  <c r="H3167" i="1"/>
  <c r="C3167" i="1"/>
  <c r="F3167" i="1"/>
  <c r="M3167" i="1"/>
  <c r="B3167" i="1"/>
  <c r="E3167" i="1"/>
  <c r="G3167" i="1"/>
  <c r="D3167" i="1"/>
  <c r="I3167" i="1"/>
  <c r="C1216" i="1"/>
  <c r="E1216" i="1"/>
  <c r="F1216" i="1"/>
  <c r="H1216" i="1"/>
  <c r="I1216" i="1"/>
  <c r="B1216" i="1"/>
  <c r="D1216" i="1"/>
  <c r="M1216" i="1"/>
  <c r="G1216" i="1"/>
  <c r="C1160" i="1"/>
  <c r="H1160" i="1"/>
  <c r="I1160" i="1"/>
  <c r="B1160" i="1"/>
  <c r="M1160" i="1"/>
  <c r="D1160" i="1"/>
  <c r="E1160" i="1"/>
  <c r="F1160" i="1"/>
  <c r="G1160" i="1"/>
  <c r="C1096" i="1"/>
  <c r="H1096" i="1"/>
  <c r="I1096" i="1"/>
  <c r="B1096" i="1"/>
  <c r="M1096" i="1"/>
  <c r="D1096" i="1"/>
  <c r="E1096" i="1"/>
  <c r="F1096" i="1"/>
  <c r="G1096" i="1"/>
  <c r="B1032" i="1"/>
  <c r="C1032" i="1"/>
  <c r="G1032" i="1"/>
  <c r="D1032" i="1"/>
  <c r="F1032" i="1"/>
  <c r="E1032" i="1"/>
  <c r="M1032" i="1"/>
  <c r="I1032" i="1"/>
  <c r="H1032" i="1"/>
  <c r="B984" i="1"/>
  <c r="G984" i="1"/>
  <c r="I984" i="1"/>
  <c r="F984" i="1"/>
  <c r="M984" i="1"/>
  <c r="C984" i="1"/>
  <c r="H984" i="1"/>
  <c r="D984" i="1"/>
  <c r="E984" i="1"/>
  <c r="M936" i="1"/>
  <c r="B936" i="1"/>
  <c r="H936" i="1"/>
  <c r="F936" i="1"/>
  <c r="C936" i="1"/>
  <c r="G936" i="1"/>
  <c r="I936" i="1"/>
  <c r="D936" i="1"/>
  <c r="E936" i="1"/>
  <c r="D872" i="1"/>
  <c r="E872" i="1"/>
  <c r="C872" i="1"/>
  <c r="F872" i="1"/>
  <c r="G872" i="1"/>
  <c r="M872" i="1"/>
  <c r="B872" i="1"/>
  <c r="I872" i="1"/>
  <c r="H872" i="1"/>
  <c r="H808" i="1"/>
  <c r="I808" i="1"/>
  <c r="E808" i="1"/>
  <c r="M808" i="1"/>
  <c r="B808" i="1"/>
  <c r="F808" i="1"/>
  <c r="D808" i="1"/>
  <c r="C808" i="1"/>
  <c r="G808" i="1"/>
  <c r="B752" i="1"/>
  <c r="F752" i="1"/>
  <c r="G752" i="1"/>
  <c r="C752" i="1"/>
  <c r="D752" i="1"/>
  <c r="E752" i="1"/>
  <c r="I752" i="1"/>
  <c r="H752" i="1"/>
  <c r="M752" i="1"/>
  <c r="B712" i="1"/>
  <c r="G712" i="1"/>
  <c r="C712" i="1"/>
  <c r="D712" i="1"/>
  <c r="H712" i="1"/>
  <c r="M712" i="1"/>
  <c r="E712" i="1"/>
  <c r="F712" i="1"/>
  <c r="I712" i="1"/>
  <c r="E648" i="1"/>
  <c r="M648" i="1"/>
  <c r="F648" i="1"/>
  <c r="G648" i="1"/>
  <c r="H648" i="1"/>
  <c r="B648" i="1"/>
  <c r="C648" i="1"/>
  <c r="D648" i="1"/>
  <c r="I648" i="1"/>
  <c r="H592" i="1"/>
  <c r="I592" i="1"/>
  <c r="B592" i="1"/>
  <c r="C592" i="1"/>
  <c r="D592" i="1"/>
  <c r="F592" i="1"/>
  <c r="G592" i="1"/>
  <c r="M592" i="1"/>
  <c r="E592" i="1"/>
  <c r="H536" i="1"/>
  <c r="G536" i="1"/>
  <c r="I536" i="1"/>
  <c r="E536" i="1"/>
  <c r="F536" i="1"/>
  <c r="D536" i="1"/>
  <c r="C536" i="1"/>
  <c r="M536" i="1"/>
  <c r="B536" i="1"/>
  <c r="B488" i="1"/>
  <c r="M488" i="1"/>
  <c r="F488" i="1"/>
  <c r="I488" i="1"/>
  <c r="D488" i="1"/>
  <c r="E488" i="1"/>
  <c r="G488" i="1"/>
  <c r="H488" i="1"/>
  <c r="C488" i="1"/>
  <c r="E440" i="1"/>
  <c r="F440" i="1"/>
  <c r="I440" i="1"/>
  <c r="B440" i="1"/>
  <c r="D440" i="1"/>
  <c r="M440" i="1"/>
  <c r="G440" i="1"/>
  <c r="H440" i="1"/>
  <c r="C440" i="1"/>
  <c r="G384" i="1"/>
  <c r="B384" i="1"/>
  <c r="F384" i="1"/>
  <c r="I384" i="1"/>
  <c r="E384" i="1"/>
  <c r="M384" i="1"/>
  <c r="H384" i="1"/>
  <c r="C384" i="1"/>
  <c r="D384" i="1"/>
  <c r="H336" i="1"/>
  <c r="B336" i="1"/>
  <c r="C336" i="1"/>
  <c r="M336" i="1"/>
  <c r="D336" i="1"/>
  <c r="I336" i="1"/>
  <c r="E336" i="1"/>
  <c r="F336" i="1"/>
  <c r="G336" i="1"/>
  <c r="F256" i="1"/>
  <c r="I256" i="1"/>
  <c r="M256" i="1"/>
  <c r="D256" i="1"/>
  <c r="B256" i="1"/>
  <c r="E256" i="1"/>
  <c r="C256" i="1"/>
  <c r="G256" i="1"/>
  <c r="H256" i="1"/>
  <c r="C192" i="1"/>
  <c r="I192" i="1"/>
  <c r="F192" i="1"/>
  <c r="B192" i="1"/>
  <c r="D192" i="1"/>
  <c r="G192" i="1"/>
  <c r="M192" i="1"/>
  <c r="E192" i="1"/>
  <c r="H192" i="1"/>
  <c r="G112" i="1"/>
  <c r="E112" i="1"/>
  <c r="F112" i="1"/>
  <c r="I112" i="1"/>
  <c r="C112" i="1"/>
  <c r="M112" i="1"/>
  <c r="B112" i="1"/>
  <c r="D112" i="1"/>
  <c r="H112" i="1"/>
  <c r="C56" i="1"/>
  <c r="E56" i="1"/>
  <c r="M56" i="1"/>
  <c r="F56" i="1"/>
  <c r="G56" i="1"/>
  <c r="H56" i="1"/>
  <c r="I56" i="1"/>
  <c r="B56" i="1"/>
  <c r="D56" i="1"/>
  <c r="C4002" i="1"/>
  <c r="B4002" i="1"/>
  <c r="G4002" i="1"/>
  <c r="M4002" i="1"/>
  <c r="I4002" i="1"/>
  <c r="E4002" i="1"/>
  <c r="F4002" i="1"/>
  <c r="D4002" i="1"/>
  <c r="H4002" i="1"/>
  <c r="C3946" i="1"/>
  <c r="B3946" i="1"/>
  <c r="I3946" i="1"/>
  <c r="D3946" i="1"/>
  <c r="G3946" i="1"/>
  <c r="H3946" i="1"/>
  <c r="F3946" i="1"/>
  <c r="M3946" i="1"/>
  <c r="E3946" i="1"/>
  <c r="E3882" i="1"/>
  <c r="C3882" i="1"/>
  <c r="D3882" i="1"/>
  <c r="G3882" i="1"/>
  <c r="H3882" i="1"/>
  <c r="I3882" i="1"/>
  <c r="M3882" i="1"/>
  <c r="F3882" i="1"/>
  <c r="B3882" i="1"/>
  <c r="B3826" i="1"/>
  <c r="I3826" i="1"/>
  <c r="C3826" i="1"/>
  <c r="D3826" i="1"/>
  <c r="M3826" i="1"/>
  <c r="F3826" i="1"/>
  <c r="H3826" i="1"/>
  <c r="E3826" i="1"/>
  <c r="G3826" i="1"/>
  <c r="B3778" i="1"/>
  <c r="H3778" i="1"/>
  <c r="C3778" i="1"/>
  <c r="E3778" i="1"/>
  <c r="G3778" i="1"/>
  <c r="I3778" i="1"/>
  <c r="M3778" i="1"/>
  <c r="D3778" i="1"/>
  <c r="F3778" i="1"/>
  <c r="F3698" i="1"/>
  <c r="G3698" i="1"/>
  <c r="H3698" i="1"/>
  <c r="I3698" i="1"/>
  <c r="B3698" i="1"/>
  <c r="D3698" i="1"/>
  <c r="C3698" i="1"/>
  <c r="E3698" i="1"/>
  <c r="M3698" i="1"/>
  <c r="E3410" i="1"/>
  <c r="F3410" i="1"/>
  <c r="H3410" i="1"/>
  <c r="I3410" i="1"/>
  <c r="B3410" i="1"/>
  <c r="C3410" i="1"/>
  <c r="M3410" i="1"/>
  <c r="D3410" i="1"/>
  <c r="G3410" i="1"/>
  <c r="C1212" i="1"/>
  <c r="I1212" i="1"/>
  <c r="B1212" i="1"/>
  <c r="M1212" i="1"/>
  <c r="D1212" i="1"/>
  <c r="E1212" i="1"/>
  <c r="F1212" i="1"/>
  <c r="H1212" i="1"/>
  <c r="G1212" i="1"/>
  <c r="C1180" i="1"/>
  <c r="I1180" i="1"/>
  <c r="B1180" i="1"/>
  <c r="M1180" i="1"/>
  <c r="D1180" i="1"/>
  <c r="E1180" i="1"/>
  <c r="F1180" i="1"/>
  <c r="H1180" i="1"/>
  <c r="G1180" i="1"/>
  <c r="C1148" i="1"/>
  <c r="I1148" i="1"/>
  <c r="B1148" i="1"/>
  <c r="M1148" i="1"/>
  <c r="D1148" i="1"/>
  <c r="E1148" i="1"/>
  <c r="F1148" i="1"/>
  <c r="H1148" i="1"/>
  <c r="G1148" i="1"/>
  <c r="C1116" i="1"/>
  <c r="I1116" i="1"/>
  <c r="B1116" i="1"/>
  <c r="M1116" i="1"/>
  <c r="D1116" i="1"/>
  <c r="E1116" i="1"/>
  <c r="F1116" i="1"/>
  <c r="H1116" i="1"/>
  <c r="G1116" i="1"/>
  <c r="C1068" i="1"/>
  <c r="D1068" i="1"/>
  <c r="E1068" i="1"/>
  <c r="F1068" i="1"/>
  <c r="H1068" i="1"/>
  <c r="I1068" i="1"/>
  <c r="B1068" i="1"/>
  <c r="M1068" i="1"/>
  <c r="G1068" i="1"/>
  <c r="B1036" i="1"/>
  <c r="I1036" i="1"/>
  <c r="G1036" i="1"/>
  <c r="F1036" i="1"/>
  <c r="E1036" i="1"/>
  <c r="M1036" i="1"/>
  <c r="H1036" i="1"/>
  <c r="C1036" i="1"/>
  <c r="D1036" i="1"/>
  <c r="C1004" i="1"/>
  <c r="F1004" i="1"/>
  <c r="G1004" i="1"/>
  <c r="H1004" i="1"/>
  <c r="B1004" i="1"/>
  <c r="I1004" i="1"/>
  <c r="M1004" i="1"/>
  <c r="D1004" i="1"/>
  <c r="E1004" i="1"/>
  <c r="G972" i="1"/>
  <c r="B972" i="1"/>
  <c r="F972" i="1"/>
  <c r="H972" i="1"/>
  <c r="I972" i="1"/>
  <c r="D972" i="1"/>
  <c r="E972" i="1"/>
  <c r="M972" i="1"/>
  <c r="C972" i="1"/>
  <c r="F940" i="1"/>
  <c r="G940" i="1"/>
  <c r="D940" i="1"/>
  <c r="E940" i="1"/>
  <c r="I940" i="1"/>
  <c r="M940" i="1"/>
  <c r="B940" i="1"/>
  <c r="C940" i="1"/>
  <c r="H940" i="1"/>
  <c r="I908" i="1"/>
  <c r="M908" i="1"/>
  <c r="B908" i="1"/>
  <c r="F908" i="1"/>
  <c r="C908" i="1"/>
  <c r="G908" i="1"/>
  <c r="H908" i="1"/>
  <c r="D908" i="1"/>
  <c r="E908" i="1"/>
  <c r="C860" i="1"/>
  <c r="E860" i="1"/>
  <c r="F860" i="1"/>
  <c r="G860" i="1"/>
  <c r="H860" i="1"/>
  <c r="I860" i="1"/>
  <c r="M860" i="1"/>
  <c r="D860" i="1"/>
  <c r="B860" i="1"/>
  <c r="F804" i="1"/>
  <c r="I804" i="1"/>
  <c r="B804" i="1"/>
  <c r="C804" i="1"/>
  <c r="D804" i="1"/>
  <c r="E804" i="1"/>
  <c r="G804" i="1"/>
  <c r="H804" i="1"/>
  <c r="M804" i="1"/>
  <c r="C772" i="1"/>
  <c r="B772" i="1"/>
  <c r="D772" i="1"/>
  <c r="E772" i="1"/>
  <c r="G772" i="1"/>
  <c r="H772" i="1"/>
  <c r="I772" i="1"/>
  <c r="M772" i="1"/>
  <c r="F772" i="1"/>
  <c r="B740" i="1"/>
  <c r="G740" i="1"/>
  <c r="C740" i="1"/>
  <c r="D740" i="1"/>
  <c r="H740" i="1"/>
  <c r="E740" i="1"/>
  <c r="I740" i="1"/>
  <c r="F740" i="1"/>
  <c r="M740" i="1"/>
  <c r="B708" i="1"/>
  <c r="E708" i="1"/>
  <c r="I708" i="1"/>
  <c r="M708" i="1"/>
  <c r="F708" i="1"/>
  <c r="G708" i="1"/>
  <c r="D708" i="1"/>
  <c r="C708" i="1"/>
  <c r="H708" i="1"/>
  <c r="E676" i="1"/>
  <c r="I676" i="1"/>
  <c r="C676" i="1"/>
  <c r="D676" i="1"/>
  <c r="H676" i="1"/>
  <c r="F676" i="1"/>
  <c r="B676" i="1"/>
  <c r="G676" i="1"/>
  <c r="M676" i="1"/>
  <c r="E636" i="1"/>
  <c r="M636" i="1"/>
  <c r="F636" i="1"/>
  <c r="G636" i="1"/>
  <c r="H636" i="1"/>
  <c r="B636" i="1"/>
  <c r="C636" i="1"/>
  <c r="D636" i="1"/>
  <c r="I636" i="1"/>
  <c r="G612" i="1"/>
  <c r="H612" i="1"/>
  <c r="I612" i="1"/>
  <c r="B612" i="1"/>
  <c r="D612" i="1"/>
  <c r="E612" i="1"/>
  <c r="F612" i="1"/>
  <c r="C612" i="1"/>
  <c r="M612" i="1"/>
  <c r="H580" i="1"/>
  <c r="I580" i="1"/>
  <c r="B580" i="1"/>
  <c r="C580" i="1"/>
  <c r="D580" i="1"/>
  <c r="G580" i="1"/>
  <c r="M580" i="1"/>
  <c r="F580" i="1"/>
  <c r="E580" i="1"/>
  <c r="I548" i="1"/>
  <c r="B548" i="1"/>
  <c r="C548" i="1"/>
  <c r="D548" i="1"/>
  <c r="M548" i="1"/>
  <c r="E548" i="1"/>
  <c r="F548" i="1"/>
  <c r="G548" i="1"/>
  <c r="H548" i="1"/>
  <c r="D508" i="1"/>
  <c r="F508" i="1"/>
  <c r="G508" i="1"/>
  <c r="M508" i="1"/>
  <c r="I508" i="1"/>
  <c r="C508" i="1"/>
  <c r="E508" i="1"/>
  <c r="H508" i="1"/>
  <c r="B508" i="1"/>
  <c r="D460" i="1"/>
  <c r="M460" i="1"/>
  <c r="G460" i="1"/>
  <c r="H460" i="1"/>
  <c r="B460" i="1"/>
  <c r="C460" i="1"/>
  <c r="I460" i="1"/>
  <c r="E460" i="1"/>
  <c r="F460" i="1"/>
  <c r="E428" i="1"/>
  <c r="B428" i="1"/>
  <c r="D428" i="1"/>
  <c r="F428" i="1"/>
  <c r="I428" i="1"/>
  <c r="H428" i="1"/>
  <c r="G428" i="1"/>
  <c r="M428" i="1"/>
  <c r="C428" i="1"/>
  <c r="B380" i="1"/>
  <c r="F380" i="1"/>
  <c r="G380" i="1"/>
  <c r="H380" i="1"/>
  <c r="I380" i="1"/>
  <c r="M380" i="1"/>
  <c r="C380" i="1"/>
  <c r="D380" i="1"/>
  <c r="E380" i="1"/>
  <c r="H340" i="1"/>
  <c r="M340" i="1"/>
  <c r="D340" i="1"/>
  <c r="E340" i="1"/>
  <c r="F340" i="1"/>
  <c r="B340" i="1"/>
  <c r="C340" i="1"/>
  <c r="G340" i="1"/>
  <c r="I340" i="1"/>
  <c r="B308" i="1"/>
  <c r="G308" i="1"/>
  <c r="D308" i="1"/>
  <c r="E308" i="1"/>
  <c r="I308" i="1"/>
  <c r="M308" i="1"/>
  <c r="F308" i="1"/>
  <c r="C308" i="1"/>
  <c r="H308" i="1"/>
  <c r="D276" i="1"/>
  <c r="M276" i="1"/>
  <c r="B276" i="1"/>
  <c r="E276" i="1"/>
  <c r="I276" i="1"/>
  <c r="G276" i="1"/>
  <c r="H276" i="1"/>
  <c r="C276" i="1"/>
  <c r="F276" i="1"/>
  <c r="F236" i="1"/>
  <c r="G236" i="1"/>
  <c r="H236" i="1"/>
  <c r="I236" i="1"/>
  <c r="D236" i="1"/>
  <c r="C236" i="1"/>
  <c r="E236" i="1"/>
  <c r="M236" i="1"/>
  <c r="B236" i="1"/>
  <c r="D196" i="1"/>
  <c r="F196" i="1"/>
  <c r="G196" i="1"/>
  <c r="H196" i="1"/>
  <c r="B196" i="1"/>
  <c r="I196" i="1"/>
  <c r="C196" i="1"/>
  <c r="E196" i="1"/>
  <c r="M196" i="1"/>
  <c r="E164" i="1"/>
  <c r="B164" i="1"/>
  <c r="C164" i="1"/>
  <c r="D164" i="1"/>
  <c r="F164" i="1"/>
  <c r="G164" i="1"/>
  <c r="I164" i="1"/>
  <c r="H164" i="1"/>
  <c r="M164" i="1"/>
  <c r="B140" i="1"/>
  <c r="C140" i="1"/>
  <c r="M140" i="1"/>
  <c r="I140" i="1"/>
  <c r="H140" i="1"/>
  <c r="E140" i="1"/>
  <c r="F140" i="1"/>
  <c r="D140" i="1"/>
  <c r="G140" i="1"/>
  <c r="C100" i="1"/>
  <c r="H100" i="1"/>
  <c r="I100" i="1"/>
  <c r="B100" i="1"/>
  <c r="M100" i="1"/>
  <c r="G100" i="1"/>
  <c r="D100" i="1"/>
  <c r="E100" i="1"/>
  <c r="F100" i="1"/>
  <c r="F60" i="1"/>
  <c r="G60" i="1"/>
  <c r="H60" i="1"/>
  <c r="I60" i="1"/>
  <c r="B60" i="1"/>
  <c r="C60" i="1"/>
  <c r="M60" i="1"/>
  <c r="E60" i="1"/>
  <c r="D60" i="1"/>
  <c r="C4006" i="1"/>
  <c r="B4006" i="1"/>
  <c r="F4006" i="1"/>
  <c r="E4006" i="1"/>
  <c r="D4006" i="1"/>
  <c r="G4006" i="1"/>
  <c r="H4006" i="1"/>
  <c r="M4006" i="1"/>
  <c r="I4006" i="1"/>
  <c r="C3974" i="1"/>
  <c r="B3974" i="1"/>
  <c r="F3974" i="1"/>
  <c r="H3974" i="1"/>
  <c r="D3974" i="1"/>
  <c r="I3974" i="1"/>
  <c r="G3974" i="1"/>
  <c r="M3974" i="1"/>
  <c r="E3974" i="1"/>
  <c r="C3942" i="1"/>
  <c r="B3942" i="1"/>
  <c r="F3942" i="1"/>
  <c r="M3942" i="1"/>
  <c r="E3942" i="1"/>
  <c r="H3942" i="1"/>
  <c r="I3942" i="1"/>
  <c r="G3942" i="1"/>
  <c r="D3942" i="1"/>
  <c r="C3934" i="1"/>
  <c r="B3934" i="1"/>
  <c r="F3934" i="1"/>
  <c r="I3934" i="1"/>
  <c r="H3934" i="1"/>
  <c r="G3934" i="1"/>
  <c r="M3934" i="1"/>
  <c r="D3934" i="1"/>
  <c r="E3934" i="1"/>
  <c r="C3926" i="1"/>
  <c r="B3926" i="1"/>
  <c r="F3926" i="1"/>
  <c r="M3926" i="1"/>
  <c r="E3926" i="1"/>
  <c r="G3926" i="1"/>
  <c r="D3926" i="1"/>
  <c r="H3926" i="1"/>
  <c r="I3926" i="1"/>
  <c r="C3918" i="1"/>
  <c r="B3918" i="1"/>
  <c r="G3918" i="1"/>
  <c r="F3918" i="1"/>
  <c r="D3918" i="1"/>
  <c r="I3918" i="1"/>
  <c r="M3918" i="1"/>
  <c r="H3918" i="1"/>
  <c r="E3918" i="1"/>
  <c r="C3910" i="1"/>
  <c r="E3910" i="1"/>
  <c r="D3910" i="1"/>
  <c r="F3910" i="1"/>
  <c r="I3910" i="1"/>
  <c r="M3910" i="1"/>
  <c r="G3910" i="1"/>
  <c r="B3910" i="1"/>
  <c r="H3910" i="1"/>
  <c r="E3902" i="1"/>
  <c r="G3902" i="1"/>
  <c r="M3902" i="1"/>
  <c r="C3902" i="1"/>
  <c r="D3902" i="1"/>
  <c r="F3902" i="1"/>
  <c r="H3902" i="1"/>
  <c r="B3902" i="1"/>
  <c r="I3902" i="1"/>
  <c r="E3894" i="1"/>
  <c r="F3894" i="1"/>
  <c r="H3894" i="1"/>
  <c r="M3894" i="1"/>
  <c r="D3894" i="1"/>
  <c r="C3894" i="1"/>
  <c r="B3894" i="1"/>
  <c r="I3894" i="1"/>
  <c r="G3894" i="1"/>
  <c r="C3886" i="1"/>
  <c r="D3886" i="1"/>
  <c r="M3886" i="1"/>
  <c r="I3886" i="1"/>
  <c r="G3886" i="1"/>
  <c r="F3886" i="1"/>
  <c r="B3886" i="1"/>
  <c r="E3886" i="1"/>
  <c r="H3886" i="1"/>
  <c r="C3878" i="1"/>
  <c r="E3878" i="1"/>
  <c r="D3878" i="1"/>
  <c r="F3878" i="1"/>
  <c r="I3878" i="1"/>
  <c r="M3878" i="1"/>
  <c r="G3878" i="1"/>
  <c r="H3878" i="1"/>
  <c r="B3878" i="1"/>
  <c r="E3870" i="1"/>
  <c r="G3870" i="1"/>
  <c r="H3870" i="1"/>
  <c r="C3870" i="1"/>
  <c r="M3870" i="1"/>
  <c r="D3870" i="1"/>
  <c r="F3870" i="1"/>
  <c r="I3870" i="1"/>
  <c r="B3870" i="1"/>
  <c r="F3838" i="1"/>
  <c r="H3838" i="1"/>
  <c r="M3838" i="1"/>
  <c r="C3838" i="1"/>
  <c r="G3838" i="1"/>
  <c r="I3838" i="1"/>
  <c r="E3838" i="1"/>
  <c r="D3838" i="1"/>
  <c r="B3838" i="1"/>
  <c r="B3830" i="1"/>
  <c r="C3830" i="1"/>
  <c r="E3830" i="1"/>
  <c r="G3830" i="1"/>
  <c r="F3830" i="1"/>
  <c r="H3830" i="1"/>
  <c r="I3830" i="1"/>
  <c r="M3830" i="1"/>
  <c r="D3830" i="1"/>
  <c r="B3822" i="1"/>
  <c r="F3822" i="1"/>
  <c r="H3822" i="1"/>
  <c r="I3822" i="1"/>
  <c r="C3822" i="1"/>
  <c r="G3822" i="1"/>
  <c r="D3822" i="1"/>
  <c r="E3822" i="1"/>
  <c r="M3822" i="1"/>
  <c r="B3814" i="1"/>
  <c r="G3814" i="1"/>
  <c r="I3814" i="1"/>
  <c r="D3814" i="1"/>
  <c r="M3814" i="1"/>
  <c r="F3814" i="1"/>
  <c r="H3814" i="1"/>
  <c r="C3814" i="1"/>
  <c r="E3814" i="1"/>
  <c r="B3806" i="1"/>
  <c r="G3806" i="1"/>
  <c r="I3806" i="1"/>
  <c r="D3806" i="1"/>
  <c r="M3806" i="1"/>
  <c r="F3806" i="1"/>
  <c r="H3806" i="1"/>
  <c r="C3806" i="1"/>
  <c r="E3806" i="1"/>
  <c r="B3798" i="1"/>
  <c r="H3798" i="1"/>
  <c r="C3798" i="1"/>
  <c r="E3798" i="1"/>
  <c r="D3798" i="1"/>
  <c r="F3798" i="1"/>
  <c r="I3798" i="1"/>
  <c r="G3798" i="1"/>
  <c r="M3798" i="1"/>
  <c r="B3790" i="1"/>
  <c r="C3790" i="1"/>
  <c r="E3790" i="1"/>
  <c r="F3790" i="1"/>
  <c r="H3790" i="1"/>
  <c r="D3790" i="1"/>
  <c r="M3790" i="1"/>
  <c r="G3790" i="1"/>
  <c r="I3790" i="1"/>
  <c r="B3782" i="1"/>
  <c r="C3782" i="1"/>
  <c r="E3782" i="1"/>
  <c r="F3782" i="1"/>
  <c r="H3782" i="1"/>
  <c r="M3782" i="1"/>
  <c r="D3782" i="1"/>
  <c r="G3782" i="1"/>
  <c r="I3782" i="1"/>
  <c r="B3774" i="1"/>
  <c r="F3774" i="1"/>
  <c r="H3774" i="1"/>
  <c r="I3774" i="1"/>
  <c r="C3774" i="1"/>
  <c r="E3774" i="1"/>
  <c r="G3774" i="1"/>
  <c r="M3774" i="1"/>
  <c r="D3774" i="1"/>
  <c r="B3766" i="1"/>
  <c r="F3766" i="1"/>
  <c r="G3766" i="1"/>
  <c r="H3766" i="1"/>
  <c r="I3766" i="1"/>
  <c r="D3766" i="1"/>
  <c r="M3766" i="1"/>
  <c r="C3766" i="1"/>
  <c r="E3766" i="1"/>
  <c r="B3758" i="1"/>
  <c r="I3758" i="1"/>
  <c r="C3758" i="1"/>
  <c r="D3758" i="1"/>
  <c r="M3758" i="1"/>
  <c r="E3758" i="1"/>
  <c r="G3758" i="1"/>
  <c r="F3758" i="1"/>
  <c r="H3758" i="1"/>
  <c r="B3750" i="1"/>
  <c r="I3750" i="1"/>
  <c r="C3750" i="1"/>
  <c r="D3750" i="1"/>
  <c r="M3750" i="1"/>
  <c r="E3750" i="1"/>
  <c r="G3750" i="1"/>
  <c r="F3750" i="1"/>
  <c r="H3750" i="1"/>
  <c r="E3742" i="1"/>
  <c r="M3742" i="1"/>
  <c r="F3742" i="1"/>
  <c r="G3742" i="1"/>
  <c r="H3742" i="1"/>
  <c r="I3742" i="1"/>
  <c r="C3742" i="1"/>
  <c r="B3742" i="1"/>
  <c r="D3742" i="1"/>
  <c r="F3734" i="1"/>
  <c r="G3734" i="1"/>
  <c r="H3734" i="1"/>
  <c r="I3734" i="1"/>
  <c r="B3734" i="1"/>
  <c r="D3734" i="1"/>
  <c r="C3734" i="1"/>
  <c r="E3734" i="1"/>
  <c r="M3734" i="1"/>
  <c r="H3726" i="1"/>
  <c r="I3726" i="1"/>
  <c r="B3726" i="1"/>
  <c r="C3726" i="1"/>
  <c r="D3726" i="1"/>
  <c r="F3726" i="1"/>
  <c r="E3726" i="1"/>
  <c r="G3726" i="1"/>
  <c r="M3726" i="1"/>
  <c r="C3718" i="1"/>
  <c r="D3718" i="1"/>
  <c r="E3718" i="1"/>
  <c r="M3718" i="1"/>
  <c r="F3718" i="1"/>
  <c r="G3718" i="1"/>
  <c r="I3718" i="1"/>
  <c r="B3718" i="1"/>
  <c r="H3718" i="1"/>
  <c r="G3710" i="1"/>
  <c r="H3710" i="1"/>
  <c r="I3710" i="1"/>
  <c r="B3710" i="1"/>
  <c r="C3710" i="1"/>
  <c r="E3710" i="1"/>
  <c r="M3710" i="1"/>
  <c r="D3710" i="1"/>
  <c r="F3710" i="1"/>
  <c r="B3702" i="1"/>
  <c r="C3702" i="1"/>
  <c r="D3702" i="1"/>
  <c r="E3702" i="1"/>
  <c r="M3702" i="1"/>
  <c r="F3702" i="1"/>
  <c r="H3702" i="1"/>
  <c r="I3702" i="1"/>
  <c r="G3702" i="1"/>
  <c r="G3694" i="1"/>
  <c r="H3694" i="1"/>
  <c r="I3694" i="1"/>
  <c r="B3694" i="1"/>
  <c r="C3694" i="1"/>
  <c r="E3694" i="1"/>
  <c r="M3694" i="1"/>
  <c r="F3694" i="1"/>
  <c r="D3694" i="1"/>
  <c r="D3686" i="1"/>
  <c r="E3686" i="1"/>
  <c r="M3686" i="1"/>
  <c r="F3686" i="1"/>
  <c r="G3686" i="1"/>
  <c r="H3686" i="1"/>
  <c r="B3686" i="1"/>
  <c r="C3686" i="1"/>
  <c r="I3686" i="1"/>
  <c r="I3678" i="1"/>
  <c r="B3678" i="1"/>
  <c r="C3678" i="1"/>
  <c r="D3678" i="1"/>
  <c r="E3678" i="1"/>
  <c r="M3678" i="1"/>
  <c r="G3678" i="1"/>
  <c r="F3678" i="1"/>
  <c r="H3678" i="1"/>
  <c r="B3670" i="1"/>
  <c r="C3670" i="1"/>
  <c r="D3670" i="1"/>
  <c r="E3670" i="1"/>
  <c r="M3670" i="1"/>
  <c r="F3670" i="1"/>
  <c r="H3670" i="1"/>
  <c r="G3670" i="1"/>
  <c r="I3670" i="1"/>
  <c r="H3662" i="1"/>
  <c r="I3662" i="1"/>
  <c r="B3662" i="1"/>
  <c r="C3662" i="1"/>
  <c r="D3662" i="1"/>
  <c r="F3662" i="1"/>
  <c r="G3662" i="1"/>
  <c r="E3662" i="1"/>
  <c r="M3662" i="1"/>
  <c r="F3654" i="1"/>
  <c r="G3654" i="1"/>
  <c r="H3654" i="1"/>
  <c r="I3654" i="1"/>
  <c r="B3654" i="1"/>
  <c r="D3654" i="1"/>
  <c r="C3654" i="1"/>
  <c r="E3654" i="1"/>
  <c r="M3654" i="1"/>
  <c r="C3646" i="1"/>
  <c r="D3646" i="1"/>
  <c r="E3646" i="1"/>
  <c r="M3646" i="1"/>
  <c r="F3646" i="1"/>
  <c r="G3646" i="1"/>
  <c r="I3646" i="1"/>
  <c r="B3646" i="1"/>
  <c r="H3646" i="1"/>
  <c r="E3638" i="1"/>
  <c r="M3638" i="1"/>
  <c r="F3638" i="1"/>
  <c r="G3638" i="1"/>
  <c r="H3638" i="1"/>
  <c r="I3638" i="1"/>
  <c r="C3638" i="1"/>
  <c r="B3638" i="1"/>
  <c r="D3638" i="1"/>
  <c r="G3630" i="1"/>
  <c r="H3630" i="1"/>
  <c r="I3630" i="1"/>
  <c r="B3630" i="1"/>
  <c r="C3630" i="1"/>
  <c r="E3630" i="1"/>
  <c r="M3630" i="1"/>
  <c r="F3630" i="1"/>
  <c r="D3630" i="1"/>
  <c r="I3622" i="1"/>
  <c r="B3622" i="1"/>
  <c r="C3622" i="1"/>
  <c r="D3622" i="1"/>
  <c r="E3622" i="1"/>
  <c r="M3622" i="1"/>
  <c r="G3622" i="1"/>
  <c r="F3622" i="1"/>
  <c r="H3622" i="1"/>
  <c r="C3614" i="1"/>
  <c r="D3614" i="1"/>
  <c r="E3614" i="1"/>
  <c r="M3614" i="1"/>
  <c r="F3614" i="1"/>
  <c r="G3614" i="1"/>
  <c r="I3614" i="1"/>
  <c r="H3614" i="1"/>
  <c r="B3614" i="1"/>
  <c r="E3606" i="1"/>
  <c r="M3606" i="1"/>
  <c r="F3606" i="1"/>
  <c r="G3606" i="1"/>
  <c r="H3606" i="1"/>
  <c r="I3606" i="1"/>
  <c r="C3606" i="1"/>
  <c r="B3606" i="1"/>
  <c r="D3606" i="1"/>
  <c r="G3598" i="1"/>
  <c r="H3598" i="1"/>
  <c r="I3598" i="1"/>
  <c r="B3598" i="1"/>
  <c r="C3598" i="1"/>
  <c r="E3598" i="1"/>
  <c r="M3598" i="1"/>
  <c r="D3598" i="1"/>
  <c r="F3598" i="1"/>
  <c r="I3590" i="1"/>
  <c r="B3590" i="1"/>
  <c r="C3590" i="1"/>
  <c r="D3590" i="1"/>
  <c r="E3590" i="1"/>
  <c r="M3590" i="1"/>
  <c r="G3590" i="1"/>
  <c r="F3590" i="1"/>
  <c r="H3590" i="1"/>
  <c r="C3582" i="1"/>
  <c r="D3582" i="1"/>
  <c r="E3582" i="1"/>
  <c r="M3582" i="1"/>
  <c r="F3582" i="1"/>
  <c r="G3582" i="1"/>
  <c r="I3582" i="1"/>
  <c r="B3582" i="1"/>
  <c r="H3582" i="1"/>
  <c r="E3574" i="1"/>
  <c r="M3574" i="1"/>
  <c r="F3574" i="1"/>
  <c r="G3574" i="1"/>
  <c r="H3574" i="1"/>
  <c r="I3574" i="1"/>
  <c r="C3574" i="1"/>
  <c r="B3574" i="1"/>
  <c r="D3574" i="1"/>
  <c r="G3566" i="1"/>
  <c r="H3566" i="1"/>
  <c r="I3566" i="1"/>
  <c r="B3566" i="1"/>
  <c r="C3566" i="1"/>
  <c r="E3566" i="1"/>
  <c r="M3566" i="1"/>
  <c r="D3566" i="1"/>
  <c r="F3566" i="1"/>
  <c r="I3558" i="1"/>
  <c r="B3558" i="1"/>
  <c r="C3558" i="1"/>
  <c r="D3558" i="1"/>
  <c r="E3558" i="1"/>
  <c r="M3558" i="1"/>
  <c r="G3558" i="1"/>
  <c r="F3558" i="1"/>
  <c r="H3558" i="1"/>
  <c r="C3550" i="1"/>
  <c r="D3550" i="1"/>
  <c r="E3550" i="1"/>
  <c r="M3550" i="1"/>
  <c r="F3550" i="1"/>
  <c r="G3550" i="1"/>
  <c r="I3550" i="1"/>
  <c r="B3550" i="1"/>
  <c r="H3550" i="1"/>
  <c r="E3542" i="1"/>
  <c r="M3542" i="1"/>
  <c r="F3542" i="1"/>
  <c r="G3542" i="1"/>
  <c r="H3542" i="1"/>
  <c r="I3542" i="1"/>
  <c r="C3542" i="1"/>
  <c r="B3542" i="1"/>
  <c r="D3542" i="1"/>
  <c r="G3534" i="1"/>
  <c r="H3534" i="1"/>
  <c r="I3534" i="1"/>
  <c r="B3534" i="1"/>
  <c r="C3534" i="1"/>
  <c r="E3534" i="1"/>
  <c r="M3534" i="1"/>
  <c r="D3534" i="1"/>
  <c r="F3534" i="1"/>
  <c r="E3526" i="1"/>
  <c r="M3526" i="1"/>
  <c r="H3526" i="1"/>
  <c r="C3526" i="1"/>
  <c r="D3526" i="1"/>
  <c r="F3526" i="1"/>
  <c r="G3526" i="1"/>
  <c r="I3526" i="1"/>
  <c r="B3526" i="1"/>
  <c r="G3518" i="1"/>
  <c r="B3518" i="1"/>
  <c r="C3518" i="1"/>
  <c r="M3518" i="1"/>
  <c r="D3518" i="1"/>
  <c r="E3518" i="1"/>
  <c r="F3518" i="1"/>
  <c r="H3518" i="1"/>
  <c r="I3518" i="1"/>
  <c r="E3510" i="1"/>
  <c r="I3510" i="1"/>
  <c r="C3510" i="1"/>
  <c r="M3510" i="1"/>
  <c r="B3510" i="1"/>
  <c r="D3510" i="1"/>
  <c r="F3510" i="1"/>
  <c r="G3510" i="1"/>
  <c r="H3510" i="1"/>
  <c r="E3502" i="1"/>
  <c r="H3502" i="1"/>
  <c r="B3502" i="1"/>
  <c r="F3502" i="1"/>
  <c r="G3502" i="1"/>
  <c r="I3502" i="1"/>
  <c r="C3502" i="1"/>
  <c r="D3502" i="1"/>
  <c r="M3502" i="1"/>
  <c r="E3494" i="1"/>
  <c r="D3494" i="1"/>
  <c r="B3494" i="1"/>
  <c r="C3494" i="1"/>
  <c r="F3494" i="1"/>
  <c r="G3494" i="1"/>
  <c r="H3494" i="1"/>
  <c r="I3494" i="1"/>
  <c r="M3494" i="1"/>
  <c r="E3486" i="1"/>
  <c r="C3486" i="1"/>
  <c r="G3486" i="1"/>
  <c r="B3486" i="1"/>
  <c r="D3486" i="1"/>
  <c r="H3486" i="1"/>
  <c r="I3486" i="1"/>
  <c r="F3486" i="1"/>
  <c r="M3486" i="1"/>
  <c r="E3478" i="1"/>
  <c r="F3478" i="1"/>
  <c r="I3478" i="1"/>
  <c r="G3478" i="1"/>
  <c r="H3478" i="1"/>
  <c r="C3478" i="1"/>
  <c r="B3478" i="1"/>
  <c r="D3478" i="1"/>
  <c r="M3478" i="1"/>
  <c r="C3470" i="1"/>
  <c r="F3470" i="1"/>
  <c r="D3470" i="1"/>
  <c r="E3470" i="1"/>
  <c r="I3470" i="1"/>
  <c r="M3470" i="1"/>
  <c r="B3470" i="1"/>
  <c r="H3470" i="1"/>
  <c r="G3470" i="1"/>
  <c r="E3462" i="1"/>
  <c r="F3462" i="1"/>
  <c r="G3462" i="1"/>
  <c r="C3462" i="1"/>
  <c r="D3462" i="1"/>
  <c r="H3462" i="1"/>
  <c r="M3462" i="1"/>
  <c r="I3462" i="1"/>
  <c r="B3462" i="1"/>
  <c r="E3454" i="1"/>
  <c r="F3454" i="1"/>
  <c r="H3454" i="1"/>
  <c r="C3454" i="1"/>
  <c r="G3454" i="1"/>
  <c r="I3454" i="1"/>
  <c r="D3454" i="1"/>
  <c r="M3454" i="1"/>
  <c r="B3454" i="1"/>
  <c r="C3446" i="1"/>
  <c r="E3446" i="1"/>
  <c r="H3446" i="1"/>
  <c r="G3446" i="1"/>
  <c r="F3446" i="1"/>
  <c r="I3446" i="1"/>
  <c r="D3446" i="1"/>
  <c r="B3446" i="1"/>
  <c r="M3446" i="1"/>
  <c r="D3438" i="1"/>
  <c r="E3438" i="1"/>
  <c r="G3438" i="1"/>
  <c r="C3438" i="1"/>
  <c r="F3438" i="1"/>
  <c r="I3438" i="1"/>
  <c r="M3438" i="1"/>
  <c r="B3438" i="1"/>
  <c r="H3438" i="1"/>
  <c r="I3430" i="1"/>
  <c r="C3430" i="1"/>
  <c r="D3430" i="1"/>
  <c r="M3430" i="1"/>
  <c r="F3430" i="1"/>
  <c r="H3430" i="1"/>
  <c r="E3430" i="1"/>
  <c r="G3430" i="1"/>
  <c r="B3430" i="1"/>
  <c r="C3422" i="1"/>
  <c r="E3422" i="1"/>
  <c r="H3422" i="1"/>
  <c r="G3422" i="1"/>
  <c r="B3422" i="1"/>
  <c r="I3422" i="1"/>
  <c r="M3422" i="1"/>
  <c r="F3422" i="1"/>
  <c r="D3422" i="1"/>
  <c r="C3414" i="1"/>
  <c r="G3414" i="1"/>
  <c r="I3414" i="1"/>
  <c r="E3414" i="1"/>
  <c r="H3414" i="1"/>
  <c r="M3414" i="1"/>
  <c r="D3414" i="1"/>
  <c r="F3414" i="1"/>
  <c r="B3414" i="1"/>
  <c r="G3406" i="1"/>
  <c r="B3406" i="1"/>
  <c r="I3406" i="1"/>
  <c r="D3406" i="1"/>
  <c r="M3406" i="1"/>
  <c r="C3406" i="1"/>
  <c r="E3406" i="1"/>
  <c r="H3406" i="1"/>
  <c r="F3406" i="1"/>
  <c r="H3398" i="1"/>
  <c r="I3398" i="1"/>
  <c r="C3398" i="1"/>
  <c r="D3398" i="1"/>
  <c r="M3398" i="1"/>
  <c r="F3398" i="1"/>
  <c r="E3398" i="1"/>
  <c r="G3398" i="1"/>
  <c r="B3398" i="1"/>
  <c r="G3390" i="1"/>
  <c r="C3390" i="1"/>
  <c r="E3390" i="1"/>
  <c r="F3390" i="1"/>
  <c r="B3390" i="1"/>
  <c r="H3390" i="1"/>
  <c r="D3390" i="1"/>
  <c r="I3390" i="1"/>
  <c r="M3390" i="1"/>
  <c r="C3382" i="1"/>
  <c r="E3382" i="1"/>
  <c r="G3382" i="1"/>
  <c r="H3382" i="1"/>
  <c r="I3382" i="1"/>
  <c r="D3382" i="1"/>
  <c r="M3382" i="1"/>
  <c r="B3382" i="1"/>
  <c r="F3382" i="1"/>
  <c r="F3374" i="1"/>
  <c r="C3374" i="1"/>
  <c r="I3374" i="1"/>
  <c r="D3374" i="1"/>
  <c r="M3374" i="1"/>
  <c r="E3374" i="1"/>
  <c r="H3374" i="1"/>
  <c r="G3374" i="1"/>
  <c r="B3374" i="1"/>
  <c r="H3366" i="1"/>
  <c r="I3366" i="1"/>
  <c r="C3366" i="1"/>
  <c r="D3366" i="1"/>
  <c r="M3366" i="1"/>
  <c r="F3366" i="1"/>
  <c r="E3366" i="1"/>
  <c r="G3366" i="1"/>
  <c r="B3366" i="1"/>
  <c r="C3358" i="1"/>
  <c r="F3358" i="1"/>
  <c r="E3358" i="1"/>
  <c r="G3358" i="1"/>
  <c r="H3358" i="1"/>
  <c r="M3358" i="1"/>
  <c r="I3358" i="1"/>
  <c r="D3358" i="1"/>
  <c r="B3358" i="1"/>
  <c r="C3350" i="1"/>
  <c r="I3350" i="1"/>
  <c r="M3350" i="1"/>
  <c r="D3350" i="1"/>
  <c r="G3350" i="1"/>
  <c r="E3350" i="1"/>
  <c r="H3350" i="1"/>
  <c r="F3350" i="1"/>
  <c r="B3350" i="1"/>
  <c r="C3342" i="1"/>
  <c r="E3342" i="1"/>
  <c r="I3342" i="1"/>
  <c r="F3342" i="1"/>
  <c r="G3342" i="1"/>
  <c r="B3342" i="1"/>
  <c r="H3342" i="1"/>
  <c r="D3342" i="1"/>
  <c r="M3342" i="1"/>
  <c r="C3334" i="1"/>
  <c r="D3334" i="1"/>
  <c r="M3334" i="1"/>
  <c r="E3334" i="1"/>
  <c r="F3334" i="1"/>
  <c r="G3334" i="1"/>
  <c r="I3334" i="1"/>
  <c r="H3334" i="1"/>
  <c r="B3334" i="1"/>
  <c r="C3326" i="1"/>
  <c r="E3326" i="1"/>
  <c r="G3326" i="1"/>
  <c r="F3326" i="1"/>
  <c r="D3326" i="1"/>
  <c r="M3326" i="1"/>
  <c r="I3326" i="1"/>
  <c r="B3326" i="1"/>
  <c r="H3326" i="1"/>
  <c r="C3318" i="1"/>
  <c r="D3318" i="1"/>
  <c r="E3318" i="1"/>
  <c r="G3318" i="1"/>
  <c r="H3318" i="1"/>
  <c r="I3318" i="1"/>
  <c r="M3318" i="1"/>
  <c r="F3318" i="1"/>
  <c r="B3318" i="1"/>
  <c r="C3310" i="1"/>
  <c r="F3310" i="1"/>
  <c r="G3310" i="1"/>
  <c r="B3310" i="1"/>
  <c r="H3310" i="1"/>
  <c r="I3310" i="1"/>
  <c r="M3310" i="1"/>
  <c r="D3310" i="1"/>
  <c r="E3310" i="1"/>
  <c r="C3302" i="1"/>
  <c r="D3302" i="1"/>
  <c r="M3302" i="1"/>
  <c r="E3302" i="1"/>
  <c r="F3302" i="1"/>
  <c r="G3302" i="1"/>
  <c r="I3302" i="1"/>
  <c r="H3302" i="1"/>
  <c r="B3302" i="1"/>
  <c r="C3294" i="1"/>
  <c r="E3294" i="1"/>
  <c r="F3294" i="1"/>
  <c r="G3294" i="1"/>
  <c r="M3294" i="1"/>
  <c r="D3294" i="1"/>
  <c r="H3294" i="1"/>
  <c r="B3294" i="1"/>
  <c r="I3294" i="1"/>
  <c r="C3286" i="1"/>
  <c r="D3286" i="1"/>
  <c r="E3286" i="1"/>
  <c r="G3286" i="1"/>
  <c r="H3286" i="1"/>
  <c r="I3286" i="1"/>
  <c r="M3286" i="1"/>
  <c r="F3286" i="1"/>
  <c r="B3286" i="1"/>
  <c r="C3278" i="1"/>
  <c r="B3278" i="1"/>
  <c r="H3278" i="1"/>
  <c r="I3278" i="1"/>
  <c r="D3278" i="1"/>
  <c r="M3278" i="1"/>
  <c r="E3278" i="1"/>
  <c r="F3278" i="1"/>
  <c r="G3278" i="1"/>
  <c r="C3270" i="1"/>
  <c r="D3270" i="1"/>
  <c r="M3270" i="1"/>
  <c r="E3270" i="1"/>
  <c r="F3270" i="1"/>
  <c r="G3270" i="1"/>
  <c r="I3270" i="1"/>
  <c r="H3270" i="1"/>
  <c r="B3270" i="1"/>
  <c r="I3262" i="1"/>
  <c r="C3262" i="1"/>
  <c r="M3262" i="1"/>
  <c r="D3262" i="1"/>
  <c r="F3262" i="1"/>
  <c r="E3262" i="1"/>
  <c r="H3262" i="1"/>
  <c r="B3262" i="1"/>
  <c r="G3262" i="1"/>
  <c r="C3254" i="1"/>
  <c r="M3254" i="1"/>
  <c r="F3254" i="1"/>
  <c r="G3254" i="1"/>
  <c r="B3254" i="1"/>
  <c r="H3254" i="1"/>
  <c r="I3254" i="1"/>
  <c r="D3254" i="1"/>
  <c r="E3254" i="1"/>
  <c r="E3246" i="1"/>
  <c r="D3246" i="1"/>
  <c r="M3246" i="1"/>
  <c r="B3246" i="1"/>
  <c r="G3246" i="1"/>
  <c r="C3246" i="1"/>
  <c r="I3246" i="1"/>
  <c r="F3246" i="1"/>
  <c r="H3246" i="1"/>
  <c r="D3238" i="1"/>
  <c r="F3238" i="1"/>
  <c r="B3238" i="1"/>
  <c r="G3238" i="1"/>
  <c r="H3238" i="1"/>
  <c r="E3238" i="1"/>
  <c r="I3238" i="1"/>
  <c r="C3238" i="1"/>
  <c r="M3238" i="1"/>
  <c r="C3230" i="1"/>
  <c r="D3230" i="1"/>
  <c r="M3230" i="1"/>
  <c r="B3230" i="1"/>
  <c r="G3230" i="1"/>
  <c r="I3230" i="1"/>
  <c r="H3230" i="1"/>
  <c r="F3230" i="1"/>
  <c r="E3230" i="1"/>
  <c r="D3222" i="1"/>
  <c r="E3222" i="1"/>
  <c r="F3222" i="1"/>
  <c r="G3222" i="1"/>
  <c r="B3222" i="1"/>
  <c r="H3222" i="1"/>
  <c r="I3222" i="1"/>
  <c r="M3222" i="1"/>
  <c r="C3222" i="1"/>
  <c r="F3214" i="1"/>
  <c r="D3214" i="1"/>
  <c r="M3214" i="1"/>
  <c r="C3214" i="1"/>
  <c r="E3214" i="1"/>
  <c r="I3214" i="1"/>
  <c r="H3214" i="1"/>
  <c r="G3214" i="1"/>
  <c r="B3214" i="1"/>
  <c r="C3206" i="1"/>
  <c r="D3206" i="1"/>
  <c r="F3206" i="1"/>
  <c r="H3206" i="1"/>
  <c r="M3206" i="1"/>
  <c r="B3206" i="1"/>
  <c r="E3206" i="1"/>
  <c r="G3206" i="1"/>
  <c r="I3206" i="1"/>
  <c r="H3198" i="1"/>
  <c r="G3198" i="1"/>
  <c r="I3198" i="1"/>
  <c r="M3198" i="1"/>
  <c r="C3198" i="1"/>
  <c r="E3198" i="1"/>
  <c r="F3198" i="1"/>
  <c r="B3198" i="1"/>
  <c r="D3198" i="1"/>
  <c r="D3190" i="1"/>
  <c r="G3190" i="1"/>
  <c r="H3190" i="1"/>
  <c r="F3190" i="1"/>
  <c r="I3190" i="1"/>
  <c r="C3190" i="1"/>
  <c r="E3190" i="1"/>
  <c r="M3190" i="1"/>
  <c r="B3190" i="1"/>
  <c r="D3182" i="1"/>
  <c r="B3182" i="1"/>
  <c r="F3182" i="1"/>
  <c r="H3182" i="1"/>
  <c r="C3182" i="1"/>
  <c r="I3182" i="1"/>
  <c r="M3182" i="1"/>
  <c r="E3182" i="1"/>
  <c r="G3182" i="1"/>
  <c r="F3174" i="1"/>
  <c r="H3174" i="1"/>
  <c r="M3174" i="1"/>
  <c r="C3174" i="1"/>
  <c r="D3174" i="1"/>
  <c r="E3174" i="1"/>
  <c r="G3174" i="1"/>
  <c r="I3174" i="1"/>
  <c r="B3174" i="1"/>
  <c r="D3166" i="1"/>
  <c r="F3166" i="1"/>
  <c r="H3166" i="1"/>
  <c r="M3166" i="1"/>
  <c r="E3166" i="1"/>
  <c r="B3166" i="1"/>
  <c r="G3166" i="1"/>
  <c r="C3166" i="1"/>
  <c r="I3166" i="1"/>
  <c r="H3158" i="1"/>
  <c r="M3158" i="1"/>
  <c r="D3158" i="1"/>
  <c r="F3158" i="1"/>
  <c r="I3158" i="1"/>
  <c r="C3158" i="1"/>
  <c r="E3158" i="1"/>
  <c r="G3158" i="1"/>
  <c r="B3158" i="1"/>
  <c r="G3150" i="1"/>
  <c r="I3150" i="1"/>
  <c r="B3150" i="1"/>
  <c r="D3150" i="1"/>
  <c r="F3150" i="1"/>
  <c r="C3150" i="1"/>
  <c r="E3150" i="1"/>
  <c r="H3150" i="1"/>
  <c r="M3150" i="1"/>
  <c r="B3142" i="1"/>
  <c r="D3142" i="1"/>
  <c r="F3142" i="1"/>
  <c r="E3142" i="1"/>
  <c r="H3142" i="1"/>
  <c r="G3142" i="1"/>
  <c r="M3142" i="1"/>
  <c r="C3142" i="1"/>
  <c r="I3142" i="1"/>
  <c r="F3134" i="1"/>
  <c r="D3134" i="1"/>
  <c r="M3134" i="1"/>
  <c r="B3134" i="1"/>
  <c r="H3134" i="1"/>
  <c r="G3134" i="1"/>
  <c r="I3134" i="1"/>
  <c r="C3134" i="1"/>
  <c r="E3134" i="1"/>
  <c r="D3126" i="1"/>
  <c r="B3126" i="1"/>
  <c r="H3126" i="1"/>
  <c r="F3126" i="1"/>
  <c r="I3126" i="1"/>
  <c r="M3126" i="1"/>
  <c r="C3126" i="1"/>
  <c r="G3126" i="1"/>
  <c r="E3126" i="1"/>
  <c r="D3118" i="1"/>
  <c r="H3118" i="1"/>
  <c r="M3118" i="1"/>
  <c r="G3118" i="1"/>
  <c r="I3118" i="1"/>
  <c r="B3118" i="1"/>
  <c r="F3118" i="1"/>
  <c r="E3118" i="1"/>
  <c r="C3118" i="1"/>
  <c r="D3110" i="1"/>
  <c r="F3110" i="1"/>
  <c r="G3110" i="1"/>
  <c r="H3110" i="1"/>
  <c r="I3110" i="1"/>
  <c r="C3110" i="1"/>
  <c r="B3110" i="1"/>
  <c r="E3110" i="1"/>
  <c r="M3110" i="1"/>
  <c r="C3102" i="1"/>
  <c r="D3102" i="1"/>
  <c r="F3102" i="1"/>
  <c r="H3102" i="1"/>
  <c r="M3102" i="1"/>
  <c r="E3102" i="1"/>
  <c r="G3102" i="1"/>
  <c r="B3102" i="1"/>
  <c r="I3102" i="1"/>
  <c r="H3094" i="1"/>
  <c r="F3094" i="1"/>
  <c r="B3094" i="1"/>
  <c r="G3094" i="1"/>
  <c r="I3094" i="1"/>
  <c r="C3094" i="1"/>
  <c r="M3094" i="1"/>
  <c r="D3094" i="1"/>
  <c r="E3094" i="1"/>
  <c r="D3086" i="1"/>
  <c r="H3086" i="1"/>
  <c r="M3086" i="1"/>
  <c r="E3086" i="1"/>
  <c r="F3086" i="1"/>
  <c r="G3086" i="1"/>
  <c r="B3086" i="1"/>
  <c r="I3086" i="1"/>
  <c r="C3086" i="1"/>
  <c r="B3078" i="1"/>
  <c r="C3078" i="1"/>
  <c r="D3078" i="1"/>
  <c r="M3078" i="1"/>
  <c r="E3078" i="1"/>
  <c r="F3078" i="1"/>
  <c r="H3078" i="1"/>
  <c r="G3078" i="1"/>
  <c r="I3078" i="1"/>
  <c r="B3070" i="1"/>
  <c r="G3070" i="1"/>
  <c r="H3070" i="1"/>
  <c r="I3070" i="1"/>
  <c r="C3070" i="1"/>
  <c r="E3070" i="1"/>
  <c r="D3070" i="1"/>
  <c r="F3070" i="1"/>
  <c r="M3070" i="1"/>
  <c r="B3062" i="1"/>
  <c r="E3062" i="1"/>
  <c r="F3062" i="1"/>
  <c r="G3062" i="1"/>
  <c r="H3062" i="1"/>
  <c r="I3062" i="1"/>
  <c r="C3062" i="1"/>
  <c r="M3062" i="1"/>
  <c r="D3062" i="1"/>
  <c r="B3054" i="1"/>
  <c r="D3054" i="1"/>
  <c r="M3054" i="1"/>
  <c r="E3054" i="1"/>
  <c r="F3054" i="1"/>
  <c r="G3054" i="1"/>
  <c r="H3054" i="1"/>
  <c r="C3054" i="1"/>
  <c r="I3054" i="1"/>
  <c r="B3046" i="1"/>
  <c r="C3046" i="1"/>
  <c r="D3046" i="1"/>
  <c r="M3046" i="1"/>
  <c r="E3046" i="1"/>
  <c r="F3046" i="1"/>
  <c r="G3046" i="1"/>
  <c r="I3046" i="1"/>
  <c r="H3046" i="1"/>
  <c r="B3038" i="1"/>
  <c r="C3038" i="1"/>
  <c r="D3038" i="1"/>
  <c r="M3038" i="1"/>
  <c r="E3038" i="1"/>
  <c r="F3038" i="1"/>
  <c r="H3038" i="1"/>
  <c r="G3038" i="1"/>
  <c r="I3038" i="1"/>
  <c r="B3030" i="1"/>
  <c r="I3030" i="1"/>
  <c r="C3030" i="1"/>
  <c r="D3030" i="1"/>
  <c r="M3030" i="1"/>
  <c r="E3030" i="1"/>
  <c r="G3030" i="1"/>
  <c r="F3030" i="1"/>
  <c r="H3030" i="1"/>
  <c r="B3022" i="1"/>
  <c r="H3022" i="1"/>
  <c r="I3022" i="1"/>
  <c r="C3022" i="1"/>
  <c r="D3022" i="1"/>
  <c r="M3022" i="1"/>
  <c r="F3022" i="1"/>
  <c r="E3022" i="1"/>
  <c r="G3022" i="1"/>
  <c r="B3014" i="1"/>
  <c r="G3014" i="1"/>
  <c r="H3014" i="1"/>
  <c r="I3014" i="1"/>
  <c r="C3014" i="1"/>
  <c r="E3014" i="1"/>
  <c r="D3014" i="1"/>
  <c r="F3014" i="1"/>
  <c r="M3014" i="1"/>
  <c r="B3006" i="1"/>
  <c r="C3006" i="1"/>
  <c r="M3006" i="1"/>
  <c r="D3006" i="1"/>
  <c r="E3006" i="1"/>
  <c r="F3006" i="1"/>
  <c r="G3006" i="1"/>
  <c r="I3006" i="1"/>
  <c r="H3006" i="1"/>
  <c r="B2998" i="1"/>
  <c r="G2998" i="1"/>
  <c r="I2998" i="1"/>
  <c r="C2998" i="1"/>
  <c r="E2998" i="1"/>
  <c r="F2998" i="1"/>
  <c r="H2998" i="1"/>
  <c r="M2998" i="1"/>
  <c r="D2998" i="1"/>
  <c r="B2990" i="1"/>
  <c r="G2990" i="1"/>
  <c r="H2990" i="1"/>
  <c r="D2990" i="1"/>
  <c r="M2990" i="1"/>
  <c r="C2990" i="1"/>
  <c r="E2990" i="1"/>
  <c r="F2990" i="1"/>
  <c r="I2990" i="1"/>
  <c r="B2982" i="1"/>
  <c r="E2982" i="1"/>
  <c r="F2982" i="1"/>
  <c r="H2982" i="1"/>
  <c r="I2982" i="1"/>
  <c r="M2982" i="1"/>
  <c r="D2982" i="1"/>
  <c r="C2982" i="1"/>
  <c r="G2982" i="1"/>
  <c r="B2974" i="1"/>
  <c r="F2974" i="1"/>
  <c r="G2974" i="1"/>
  <c r="I2974" i="1"/>
  <c r="C2974" i="1"/>
  <c r="D2974" i="1"/>
  <c r="E2974" i="1"/>
  <c r="H2974" i="1"/>
  <c r="M2974" i="1"/>
  <c r="B2966" i="1"/>
  <c r="D2966" i="1"/>
  <c r="M2966" i="1"/>
  <c r="E2966" i="1"/>
  <c r="G2966" i="1"/>
  <c r="I2966" i="1"/>
  <c r="H2966" i="1"/>
  <c r="C2966" i="1"/>
  <c r="F2966" i="1"/>
  <c r="B2958" i="1"/>
  <c r="E2958" i="1"/>
  <c r="F2958" i="1"/>
  <c r="H2958" i="1"/>
  <c r="C2958" i="1"/>
  <c r="D2958" i="1"/>
  <c r="G2958" i="1"/>
  <c r="I2958" i="1"/>
  <c r="M2958" i="1"/>
  <c r="B2950" i="1"/>
  <c r="C2950" i="1"/>
  <c r="E2950" i="1"/>
  <c r="G2950" i="1"/>
  <c r="F2950" i="1"/>
  <c r="H2950" i="1"/>
  <c r="I2950" i="1"/>
  <c r="M2950" i="1"/>
  <c r="D2950" i="1"/>
  <c r="B2942" i="1"/>
  <c r="C2942" i="1"/>
  <c r="E2942" i="1"/>
  <c r="G2942" i="1"/>
  <c r="D2942" i="1"/>
  <c r="F2942" i="1"/>
  <c r="I2942" i="1"/>
  <c r="H2942" i="1"/>
  <c r="M2942" i="1"/>
  <c r="B2934" i="1"/>
  <c r="H2934" i="1"/>
  <c r="I2934" i="1"/>
  <c r="C2934" i="1"/>
  <c r="E2934" i="1"/>
  <c r="D2934" i="1"/>
  <c r="F2934" i="1"/>
  <c r="G2934" i="1"/>
  <c r="M2934" i="1"/>
  <c r="B2926" i="1"/>
  <c r="E2926" i="1"/>
  <c r="F2926" i="1"/>
  <c r="H2926" i="1"/>
  <c r="I2926" i="1"/>
  <c r="M2926" i="1"/>
  <c r="D2926" i="1"/>
  <c r="C2926" i="1"/>
  <c r="G2926" i="1"/>
  <c r="B2918" i="1"/>
  <c r="C2918" i="1"/>
  <c r="E2918" i="1"/>
  <c r="G2918" i="1"/>
  <c r="D2918" i="1"/>
  <c r="F2918" i="1"/>
  <c r="I2918" i="1"/>
  <c r="H2918" i="1"/>
  <c r="M2918" i="1"/>
  <c r="B2910" i="1"/>
  <c r="F2910" i="1"/>
  <c r="G2910" i="1"/>
  <c r="I2910" i="1"/>
  <c r="C2910" i="1"/>
  <c r="D2910" i="1"/>
  <c r="E2910" i="1"/>
  <c r="H2910" i="1"/>
  <c r="M2910" i="1"/>
  <c r="B2902" i="1"/>
  <c r="C2902" i="1"/>
  <c r="D2902" i="1"/>
  <c r="M2902" i="1"/>
  <c r="F2902" i="1"/>
  <c r="H2902" i="1"/>
  <c r="G2902" i="1"/>
  <c r="I2902" i="1"/>
  <c r="E2902" i="1"/>
  <c r="B2894" i="1"/>
  <c r="H2894" i="1"/>
  <c r="I2894" i="1"/>
  <c r="C2894" i="1"/>
  <c r="E2894" i="1"/>
  <c r="M2894" i="1"/>
  <c r="D2894" i="1"/>
  <c r="G2894" i="1"/>
  <c r="F2894" i="1"/>
  <c r="B2886" i="1"/>
  <c r="C2886" i="1"/>
  <c r="D2886" i="1"/>
  <c r="M2886" i="1"/>
  <c r="F2886" i="1"/>
  <c r="H2886" i="1"/>
  <c r="E2886" i="1"/>
  <c r="G2886" i="1"/>
  <c r="I2886" i="1"/>
  <c r="B2878" i="1"/>
  <c r="G2878" i="1"/>
  <c r="H2878" i="1"/>
  <c r="D2878" i="1"/>
  <c r="M2878" i="1"/>
  <c r="C2878" i="1"/>
  <c r="E2878" i="1"/>
  <c r="F2878" i="1"/>
  <c r="I2878" i="1"/>
  <c r="B2870" i="1"/>
  <c r="D2870" i="1"/>
  <c r="M2870" i="1"/>
  <c r="E2870" i="1"/>
  <c r="G2870" i="1"/>
  <c r="I2870" i="1"/>
  <c r="H2870" i="1"/>
  <c r="C2870" i="1"/>
  <c r="F2870" i="1"/>
  <c r="B2862" i="1"/>
  <c r="C2862" i="1"/>
  <c r="E2862" i="1"/>
  <c r="M2862" i="1"/>
  <c r="D2862" i="1"/>
  <c r="F2862" i="1"/>
  <c r="I2862" i="1"/>
  <c r="H2862" i="1"/>
  <c r="G2862" i="1"/>
  <c r="G2854" i="1"/>
  <c r="H2854" i="1"/>
  <c r="I2854" i="1"/>
  <c r="B2854" i="1"/>
  <c r="D2854" i="1"/>
  <c r="M2854" i="1"/>
  <c r="C2854" i="1"/>
  <c r="E2854" i="1"/>
  <c r="F2854" i="1"/>
  <c r="B2846" i="1"/>
  <c r="I2846" i="1"/>
  <c r="H2846" i="1"/>
  <c r="M2846" i="1"/>
  <c r="D2846" i="1"/>
  <c r="C2846" i="1"/>
  <c r="G2846" i="1"/>
  <c r="F2846" i="1"/>
  <c r="E2846" i="1"/>
  <c r="B2838" i="1"/>
  <c r="G2838" i="1"/>
  <c r="F2838" i="1"/>
  <c r="H2838" i="1"/>
  <c r="I2838" i="1"/>
  <c r="C2838" i="1"/>
  <c r="M2838" i="1"/>
  <c r="D2838" i="1"/>
  <c r="E2838" i="1"/>
  <c r="M2830" i="1"/>
  <c r="B2830" i="1"/>
  <c r="C2830" i="1"/>
  <c r="D2830" i="1"/>
  <c r="E2830" i="1"/>
  <c r="F2830" i="1"/>
  <c r="G2830" i="1"/>
  <c r="H2830" i="1"/>
  <c r="I2830" i="1"/>
  <c r="D2822" i="1"/>
  <c r="M2822" i="1"/>
  <c r="E2822" i="1"/>
  <c r="G2822" i="1"/>
  <c r="H2822" i="1"/>
  <c r="I2822" i="1"/>
  <c r="B2822" i="1"/>
  <c r="C2822" i="1"/>
  <c r="F2822" i="1"/>
  <c r="B2814" i="1"/>
  <c r="H2814" i="1"/>
  <c r="I2814" i="1"/>
  <c r="E2814" i="1"/>
  <c r="F2814" i="1"/>
  <c r="G2814" i="1"/>
  <c r="M2814" i="1"/>
  <c r="D2814" i="1"/>
  <c r="C2814" i="1"/>
  <c r="B2806" i="1"/>
  <c r="F2806" i="1"/>
  <c r="D2806" i="1"/>
  <c r="G2806" i="1"/>
  <c r="C2806" i="1"/>
  <c r="I2806" i="1"/>
  <c r="H2806" i="1"/>
  <c r="M2806" i="1"/>
  <c r="E2806" i="1"/>
  <c r="M2798" i="1"/>
  <c r="B2798" i="1"/>
  <c r="C2798" i="1"/>
  <c r="E2798" i="1"/>
  <c r="D2798" i="1"/>
  <c r="H2798" i="1"/>
  <c r="I2798" i="1"/>
  <c r="G2798" i="1"/>
  <c r="F2798" i="1"/>
  <c r="C2790" i="1"/>
  <c r="D2790" i="1"/>
  <c r="M2790" i="1"/>
  <c r="E2790" i="1"/>
  <c r="G2790" i="1"/>
  <c r="H2790" i="1"/>
  <c r="I2790" i="1"/>
  <c r="B2790" i="1"/>
  <c r="F2790" i="1"/>
  <c r="B2782" i="1"/>
  <c r="I2782" i="1"/>
  <c r="H2782" i="1"/>
  <c r="G2782" i="1"/>
  <c r="C2782" i="1"/>
  <c r="E2782" i="1"/>
  <c r="M2782" i="1"/>
  <c r="F2782" i="1"/>
  <c r="D2782" i="1"/>
  <c r="B2774" i="1"/>
  <c r="H2774" i="1"/>
  <c r="D2774" i="1"/>
  <c r="E2774" i="1"/>
  <c r="I2774" i="1"/>
  <c r="C2774" i="1"/>
  <c r="F2774" i="1"/>
  <c r="G2774" i="1"/>
  <c r="M2774" i="1"/>
  <c r="F2766" i="1"/>
  <c r="I2766" i="1"/>
  <c r="B2766" i="1"/>
  <c r="C2766" i="1"/>
  <c r="D2766" i="1"/>
  <c r="M2766" i="1"/>
  <c r="G2766" i="1"/>
  <c r="E2766" i="1"/>
  <c r="H2766" i="1"/>
  <c r="F2758" i="1"/>
  <c r="D2758" i="1"/>
  <c r="M2758" i="1"/>
  <c r="E2758" i="1"/>
  <c r="G2758" i="1"/>
  <c r="H2758" i="1"/>
  <c r="I2758" i="1"/>
  <c r="B2758" i="1"/>
  <c r="C2758" i="1"/>
  <c r="F2750" i="1"/>
  <c r="B2750" i="1"/>
  <c r="C2750" i="1"/>
  <c r="D2750" i="1"/>
  <c r="M2750" i="1"/>
  <c r="E2750" i="1"/>
  <c r="H2750" i="1"/>
  <c r="G2750" i="1"/>
  <c r="I2750" i="1"/>
  <c r="F2742" i="1"/>
  <c r="G2742" i="1"/>
  <c r="H2742" i="1"/>
  <c r="I2742" i="1"/>
  <c r="B2742" i="1"/>
  <c r="D2742" i="1"/>
  <c r="M2742" i="1"/>
  <c r="C2742" i="1"/>
  <c r="E2742" i="1"/>
  <c r="F2734" i="1"/>
  <c r="C2734" i="1"/>
  <c r="D2734" i="1"/>
  <c r="M2734" i="1"/>
  <c r="E2734" i="1"/>
  <c r="G2734" i="1"/>
  <c r="H2734" i="1"/>
  <c r="B2734" i="1"/>
  <c r="I2734" i="1"/>
  <c r="F2726" i="1"/>
  <c r="C2726" i="1"/>
  <c r="D2726" i="1"/>
  <c r="M2726" i="1"/>
  <c r="E2726" i="1"/>
  <c r="G2726" i="1"/>
  <c r="H2726" i="1"/>
  <c r="B2726" i="1"/>
  <c r="I2726" i="1"/>
  <c r="F2718" i="1"/>
  <c r="C2718" i="1"/>
  <c r="D2718" i="1"/>
  <c r="M2718" i="1"/>
  <c r="E2718" i="1"/>
  <c r="G2718" i="1"/>
  <c r="H2718" i="1"/>
  <c r="B2718" i="1"/>
  <c r="I2718" i="1"/>
  <c r="F2710" i="1"/>
  <c r="C2710" i="1"/>
  <c r="D2710" i="1"/>
  <c r="M2710" i="1"/>
  <c r="E2710" i="1"/>
  <c r="G2710" i="1"/>
  <c r="H2710" i="1"/>
  <c r="B2710" i="1"/>
  <c r="I2710" i="1"/>
  <c r="F2702" i="1"/>
  <c r="C2702" i="1"/>
  <c r="D2702" i="1"/>
  <c r="M2702" i="1"/>
  <c r="E2702" i="1"/>
  <c r="G2702" i="1"/>
  <c r="H2702" i="1"/>
  <c r="B2702" i="1"/>
  <c r="I2702" i="1"/>
  <c r="F2694" i="1"/>
  <c r="C2694" i="1"/>
  <c r="D2694" i="1"/>
  <c r="M2694" i="1"/>
  <c r="E2694" i="1"/>
  <c r="G2694" i="1"/>
  <c r="H2694" i="1"/>
  <c r="B2694" i="1"/>
  <c r="I2694" i="1"/>
  <c r="F2686" i="1"/>
  <c r="C2686" i="1"/>
  <c r="D2686" i="1"/>
  <c r="M2686" i="1"/>
  <c r="E2686" i="1"/>
  <c r="G2686" i="1"/>
  <c r="H2686" i="1"/>
  <c r="B2686" i="1"/>
  <c r="I2686" i="1"/>
  <c r="F2678" i="1"/>
  <c r="C2678" i="1"/>
  <c r="D2678" i="1"/>
  <c r="M2678" i="1"/>
  <c r="E2678" i="1"/>
  <c r="G2678" i="1"/>
  <c r="H2678" i="1"/>
  <c r="B2678" i="1"/>
  <c r="I2678" i="1"/>
  <c r="F2670" i="1"/>
  <c r="C2670" i="1"/>
  <c r="D2670" i="1"/>
  <c r="M2670" i="1"/>
  <c r="E2670" i="1"/>
  <c r="G2670" i="1"/>
  <c r="H2670" i="1"/>
  <c r="B2670" i="1"/>
  <c r="I2670" i="1"/>
  <c r="F2662" i="1"/>
  <c r="C2662" i="1"/>
  <c r="D2662" i="1"/>
  <c r="M2662" i="1"/>
  <c r="E2662" i="1"/>
  <c r="G2662" i="1"/>
  <c r="H2662" i="1"/>
  <c r="B2662" i="1"/>
  <c r="I2662" i="1"/>
  <c r="F2654" i="1"/>
  <c r="C2654" i="1"/>
  <c r="D2654" i="1"/>
  <c r="M2654" i="1"/>
  <c r="E2654" i="1"/>
  <c r="G2654" i="1"/>
  <c r="H2654" i="1"/>
  <c r="B2654" i="1"/>
  <c r="I2654" i="1"/>
  <c r="F2646" i="1"/>
  <c r="C2646" i="1"/>
  <c r="D2646" i="1"/>
  <c r="M2646" i="1"/>
  <c r="E2646" i="1"/>
  <c r="G2646" i="1"/>
  <c r="H2646" i="1"/>
  <c r="B2646" i="1"/>
  <c r="I2646" i="1"/>
  <c r="F2638" i="1"/>
  <c r="C2638" i="1"/>
  <c r="D2638" i="1"/>
  <c r="M2638" i="1"/>
  <c r="E2638" i="1"/>
  <c r="G2638" i="1"/>
  <c r="H2638" i="1"/>
  <c r="B2638" i="1"/>
  <c r="I2638" i="1"/>
  <c r="F2630" i="1"/>
  <c r="C2630" i="1"/>
  <c r="D2630" i="1"/>
  <c r="M2630" i="1"/>
  <c r="E2630" i="1"/>
  <c r="G2630" i="1"/>
  <c r="H2630" i="1"/>
  <c r="B2630" i="1"/>
  <c r="I2630" i="1"/>
  <c r="B2622" i="1"/>
  <c r="C2622" i="1"/>
  <c r="D2622" i="1"/>
  <c r="E2622" i="1"/>
  <c r="M2622" i="1"/>
  <c r="F2622" i="1"/>
  <c r="H2622" i="1"/>
  <c r="G2622" i="1"/>
  <c r="I2622" i="1"/>
  <c r="G2614" i="1"/>
  <c r="H2614" i="1"/>
  <c r="I2614" i="1"/>
  <c r="B2614" i="1"/>
  <c r="C2614" i="1"/>
  <c r="E2614" i="1"/>
  <c r="M2614" i="1"/>
  <c r="D2614" i="1"/>
  <c r="F2614" i="1"/>
  <c r="H2606" i="1"/>
  <c r="I2606" i="1"/>
  <c r="B2606" i="1"/>
  <c r="C2606" i="1"/>
  <c r="D2606" i="1"/>
  <c r="F2606" i="1"/>
  <c r="M2606" i="1"/>
  <c r="E2606" i="1"/>
  <c r="G2606" i="1"/>
  <c r="I2598" i="1"/>
  <c r="B2598" i="1"/>
  <c r="C2598" i="1"/>
  <c r="D2598" i="1"/>
  <c r="E2598" i="1"/>
  <c r="M2598" i="1"/>
  <c r="G2598" i="1"/>
  <c r="F2598" i="1"/>
  <c r="H2598" i="1"/>
  <c r="E2590" i="1"/>
  <c r="M2590" i="1"/>
  <c r="F2590" i="1"/>
  <c r="G2590" i="1"/>
  <c r="H2590" i="1"/>
  <c r="I2590" i="1"/>
  <c r="C2590" i="1"/>
  <c r="B2590" i="1"/>
  <c r="D2590" i="1"/>
  <c r="G2582" i="1"/>
  <c r="H2582" i="1"/>
  <c r="I2582" i="1"/>
  <c r="B2582" i="1"/>
  <c r="C2582" i="1"/>
  <c r="E2582" i="1"/>
  <c r="M2582" i="1"/>
  <c r="D2582" i="1"/>
  <c r="F2582" i="1"/>
  <c r="F2574" i="1"/>
  <c r="G2574" i="1"/>
  <c r="H2574" i="1"/>
  <c r="I2574" i="1"/>
  <c r="B2574" i="1"/>
  <c r="D2574" i="1"/>
  <c r="C2574" i="1"/>
  <c r="E2574" i="1"/>
  <c r="M2574" i="1"/>
  <c r="G2566" i="1"/>
  <c r="H2566" i="1"/>
  <c r="I2566" i="1"/>
  <c r="B2566" i="1"/>
  <c r="C2566" i="1"/>
  <c r="E2566" i="1"/>
  <c r="M2566" i="1"/>
  <c r="D2566" i="1"/>
  <c r="F2566" i="1"/>
  <c r="C2558" i="1"/>
  <c r="D2558" i="1"/>
  <c r="E2558" i="1"/>
  <c r="M2558" i="1"/>
  <c r="F2558" i="1"/>
  <c r="G2558" i="1"/>
  <c r="I2558" i="1"/>
  <c r="B2558" i="1"/>
  <c r="H2558" i="1"/>
  <c r="E2550" i="1"/>
  <c r="M2550" i="1"/>
  <c r="F2550" i="1"/>
  <c r="G2550" i="1"/>
  <c r="H2550" i="1"/>
  <c r="I2550" i="1"/>
  <c r="C2550" i="1"/>
  <c r="B2550" i="1"/>
  <c r="D2550" i="1"/>
  <c r="D2542" i="1"/>
  <c r="E2542" i="1"/>
  <c r="M2542" i="1"/>
  <c r="F2542" i="1"/>
  <c r="G2542" i="1"/>
  <c r="H2542" i="1"/>
  <c r="B2542" i="1"/>
  <c r="C2542" i="1"/>
  <c r="I2542" i="1"/>
  <c r="C2534" i="1"/>
  <c r="D2534" i="1"/>
  <c r="E2534" i="1"/>
  <c r="M2534" i="1"/>
  <c r="F2534" i="1"/>
  <c r="G2534" i="1"/>
  <c r="I2534" i="1"/>
  <c r="B2534" i="1"/>
  <c r="H2534" i="1"/>
  <c r="F2526" i="1"/>
  <c r="H2526" i="1"/>
  <c r="I2526" i="1"/>
  <c r="B2526" i="1"/>
  <c r="M2526" i="1"/>
  <c r="C2526" i="1"/>
  <c r="E2526" i="1"/>
  <c r="D2526" i="1"/>
  <c r="G2526" i="1"/>
  <c r="B2518" i="1"/>
  <c r="D2518" i="1"/>
  <c r="E2518" i="1"/>
  <c r="M2518" i="1"/>
  <c r="C2518" i="1"/>
  <c r="F2518" i="1"/>
  <c r="G2518" i="1"/>
  <c r="I2518" i="1"/>
  <c r="H2518" i="1"/>
  <c r="D2510" i="1"/>
  <c r="F2510" i="1"/>
  <c r="G2510" i="1"/>
  <c r="B2510" i="1"/>
  <c r="C2510" i="1"/>
  <c r="E2510" i="1"/>
  <c r="H2510" i="1"/>
  <c r="I2510" i="1"/>
  <c r="M2510" i="1"/>
  <c r="C2502" i="1"/>
  <c r="E2502" i="1"/>
  <c r="M2502" i="1"/>
  <c r="F2502" i="1"/>
  <c r="I2502" i="1"/>
  <c r="B2502" i="1"/>
  <c r="G2502" i="1"/>
  <c r="D2502" i="1"/>
  <c r="H2502" i="1"/>
  <c r="C2494" i="1"/>
  <c r="E2494" i="1"/>
  <c r="M2494" i="1"/>
  <c r="F2494" i="1"/>
  <c r="D2494" i="1"/>
  <c r="G2494" i="1"/>
  <c r="H2494" i="1"/>
  <c r="I2494" i="1"/>
  <c r="B2494" i="1"/>
  <c r="G2486" i="1"/>
  <c r="I2486" i="1"/>
  <c r="B2486" i="1"/>
  <c r="H2486" i="1"/>
  <c r="M2486" i="1"/>
  <c r="C2486" i="1"/>
  <c r="E2486" i="1"/>
  <c r="D2486" i="1"/>
  <c r="F2486" i="1"/>
  <c r="B2478" i="1"/>
  <c r="D2478" i="1"/>
  <c r="E2478" i="1"/>
  <c r="M2478" i="1"/>
  <c r="C2478" i="1"/>
  <c r="F2478" i="1"/>
  <c r="H2478" i="1"/>
  <c r="G2478" i="1"/>
  <c r="I2478" i="1"/>
  <c r="D2470" i="1"/>
  <c r="F2470" i="1"/>
  <c r="G2470" i="1"/>
  <c r="I2470" i="1"/>
  <c r="M2470" i="1"/>
  <c r="B2470" i="1"/>
  <c r="E2470" i="1"/>
  <c r="C2470" i="1"/>
  <c r="H2470" i="1"/>
  <c r="M2462" i="1"/>
  <c r="C2462" i="1"/>
  <c r="D2462" i="1"/>
  <c r="E2462" i="1"/>
  <c r="G2462" i="1"/>
  <c r="F2462" i="1"/>
  <c r="H2462" i="1"/>
  <c r="B2462" i="1"/>
  <c r="I2462" i="1"/>
  <c r="B2454" i="1"/>
  <c r="E2454" i="1"/>
  <c r="C2454" i="1"/>
  <c r="G2454" i="1"/>
  <c r="M2454" i="1"/>
  <c r="D2454" i="1"/>
  <c r="I2454" i="1"/>
  <c r="F2454" i="1"/>
  <c r="H2454" i="1"/>
  <c r="I2446" i="1"/>
  <c r="C2446" i="1"/>
  <c r="D2446" i="1"/>
  <c r="E2446" i="1"/>
  <c r="G2446" i="1"/>
  <c r="F2446" i="1"/>
  <c r="H2446" i="1"/>
  <c r="B2446" i="1"/>
  <c r="M2446" i="1"/>
  <c r="B2438" i="1"/>
  <c r="C2438" i="1"/>
  <c r="E2438" i="1"/>
  <c r="G2438" i="1"/>
  <c r="F2438" i="1"/>
  <c r="M2438" i="1"/>
  <c r="I2438" i="1"/>
  <c r="D2438" i="1"/>
  <c r="H2438" i="1"/>
  <c r="I2430" i="1"/>
  <c r="M2430" i="1"/>
  <c r="C2430" i="1"/>
  <c r="D2430" i="1"/>
  <c r="E2430" i="1"/>
  <c r="G2430" i="1"/>
  <c r="F2430" i="1"/>
  <c r="H2430" i="1"/>
  <c r="B2430" i="1"/>
  <c r="B2422" i="1"/>
  <c r="C2422" i="1"/>
  <c r="E2422" i="1"/>
  <c r="G2422" i="1"/>
  <c r="D2422" i="1"/>
  <c r="I2422" i="1"/>
  <c r="M2422" i="1"/>
  <c r="H2422" i="1"/>
  <c r="F2422" i="1"/>
  <c r="I2414" i="1"/>
  <c r="D2414" i="1"/>
  <c r="E2414" i="1"/>
  <c r="G2414" i="1"/>
  <c r="F2414" i="1"/>
  <c r="H2414" i="1"/>
  <c r="M2414" i="1"/>
  <c r="B2414" i="1"/>
  <c r="C2414" i="1"/>
  <c r="B2406" i="1"/>
  <c r="E2406" i="1"/>
  <c r="G2406" i="1"/>
  <c r="C2406" i="1"/>
  <c r="D2406" i="1"/>
  <c r="F2406" i="1"/>
  <c r="I2406" i="1"/>
  <c r="M2406" i="1"/>
  <c r="H2406" i="1"/>
  <c r="B2398" i="1"/>
  <c r="I2398" i="1"/>
  <c r="G2398" i="1"/>
  <c r="E2398" i="1"/>
  <c r="C2398" i="1"/>
  <c r="D2398" i="1"/>
  <c r="H2398" i="1"/>
  <c r="M2398" i="1"/>
  <c r="F2398" i="1"/>
  <c r="B2390" i="1"/>
  <c r="E2390" i="1"/>
  <c r="G2390" i="1"/>
  <c r="C2390" i="1"/>
  <c r="D2390" i="1"/>
  <c r="I2390" i="1"/>
  <c r="F2390" i="1"/>
  <c r="M2390" i="1"/>
  <c r="H2390" i="1"/>
  <c r="B2382" i="1"/>
  <c r="I2382" i="1"/>
  <c r="C2382" i="1"/>
  <c r="G2382" i="1"/>
  <c r="H2382" i="1"/>
  <c r="F2382" i="1"/>
  <c r="E2382" i="1"/>
  <c r="M2382" i="1"/>
  <c r="D2382" i="1"/>
  <c r="B2374" i="1"/>
  <c r="G2374" i="1"/>
  <c r="C2374" i="1"/>
  <c r="E2374" i="1"/>
  <c r="M2374" i="1"/>
  <c r="D2374" i="1"/>
  <c r="F2374" i="1"/>
  <c r="I2374" i="1"/>
  <c r="H2374" i="1"/>
  <c r="B2366" i="1"/>
  <c r="I2366" i="1"/>
  <c r="G2366" i="1"/>
  <c r="D2366" i="1"/>
  <c r="E2366" i="1"/>
  <c r="F2366" i="1"/>
  <c r="C2366" i="1"/>
  <c r="M2366" i="1"/>
  <c r="H2366" i="1"/>
  <c r="B2358" i="1"/>
  <c r="C2358" i="1"/>
  <c r="G2358" i="1"/>
  <c r="E2358" i="1"/>
  <c r="D2358" i="1"/>
  <c r="F2358" i="1"/>
  <c r="I2358" i="1"/>
  <c r="H2358" i="1"/>
  <c r="M2358" i="1"/>
  <c r="B2350" i="1"/>
  <c r="I2350" i="1"/>
  <c r="G2350" i="1"/>
  <c r="C2350" i="1"/>
  <c r="E2350" i="1"/>
  <c r="H2350" i="1"/>
  <c r="M2350" i="1"/>
  <c r="D2350" i="1"/>
  <c r="F2350" i="1"/>
  <c r="B2342" i="1"/>
  <c r="C2342" i="1"/>
  <c r="E2342" i="1"/>
  <c r="G2342" i="1"/>
  <c r="D2342" i="1"/>
  <c r="I2342" i="1"/>
  <c r="M2342" i="1"/>
  <c r="F2342" i="1"/>
  <c r="H2342" i="1"/>
  <c r="B2334" i="1"/>
  <c r="I2334" i="1"/>
  <c r="H2334" i="1"/>
  <c r="G2334" i="1"/>
  <c r="E2334" i="1"/>
  <c r="F2334" i="1"/>
  <c r="M2334" i="1"/>
  <c r="D2334" i="1"/>
  <c r="C2334" i="1"/>
  <c r="B2326" i="1"/>
  <c r="C2326" i="1"/>
  <c r="E2326" i="1"/>
  <c r="G2326" i="1"/>
  <c r="D2326" i="1"/>
  <c r="F2326" i="1"/>
  <c r="I2326" i="1"/>
  <c r="H2326" i="1"/>
  <c r="M2326" i="1"/>
  <c r="B2318" i="1"/>
  <c r="I2318" i="1"/>
  <c r="G2318" i="1"/>
  <c r="C2318" i="1"/>
  <c r="H2318" i="1"/>
  <c r="D2318" i="1"/>
  <c r="F2318" i="1"/>
  <c r="M2318" i="1"/>
  <c r="E2318" i="1"/>
  <c r="B2310" i="1"/>
  <c r="C2310" i="1"/>
  <c r="E2310" i="1"/>
  <c r="G2310" i="1"/>
  <c r="D2310" i="1"/>
  <c r="F2310" i="1"/>
  <c r="I2310" i="1"/>
  <c r="M2310" i="1"/>
  <c r="H2310" i="1"/>
  <c r="B2302" i="1"/>
  <c r="I2302" i="1"/>
  <c r="G2302" i="1"/>
  <c r="C2302" i="1"/>
  <c r="H2302" i="1"/>
  <c r="E2302" i="1"/>
  <c r="M2302" i="1"/>
  <c r="D2302" i="1"/>
  <c r="F2302" i="1"/>
  <c r="B2294" i="1"/>
  <c r="G2294" i="1"/>
  <c r="C2294" i="1"/>
  <c r="E2294" i="1"/>
  <c r="D2294" i="1"/>
  <c r="M2294" i="1"/>
  <c r="F2294" i="1"/>
  <c r="H2294" i="1"/>
  <c r="I2294" i="1"/>
  <c r="B2286" i="1"/>
  <c r="I2286" i="1"/>
  <c r="H2286" i="1"/>
  <c r="G2286" i="1"/>
  <c r="E2286" i="1"/>
  <c r="C2286" i="1"/>
  <c r="D2286" i="1"/>
  <c r="F2286" i="1"/>
  <c r="M2286" i="1"/>
  <c r="B2278" i="1"/>
  <c r="C2278" i="1"/>
  <c r="G2278" i="1"/>
  <c r="E2278" i="1"/>
  <c r="D2278" i="1"/>
  <c r="F2278" i="1"/>
  <c r="I2278" i="1"/>
  <c r="M2278" i="1"/>
  <c r="H2278" i="1"/>
  <c r="B2270" i="1"/>
  <c r="I2270" i="1"/>
  <c r="G2270" i="1"/>
  <c r="E2270" i="1"/>
  <c r="C2270" i="1"/>
  <c r="H2270" i="1"/>
  <c r="D2270" i="1"/>
  <c r="M2270" i="1"/>
  <c r="F2270" i="1"/>
  <c r="B2262" i="1"/>
  <c r="C2262" i="1"/>
  <c r="G2262" i="1"/>
  <c r="E2262" i="1"/>
  <c r="D2262" i="1"/>
  <c r="I2262" i="1"/>
  <c r="F2262" i="1"/>
  <c r="M2262" i="1"/>
  <c r="H2262" i="1"/>
  <c r="B2254" i="1"/>
  <c r="I2254" i="1"/>
  <c r="G2254" i="1"/>
  <c r="C2254" i="1"/>
  <c r="H2254" i="1"/>
  <c r="F2254" i="1"/>
  <c r="M2254" i="1"/>
  <c r="D2254" i="1"/>
  <c r="E2254" i="1"/>
  <c r="C2246" i="1"/>
  <c r="B2246" i="1"/>
  <c r="H2246" i="1"/>
  <c r="I2246" i="1"/>
  <c r="M2246" i="1"/>
  <c r="F2246" i="1"/>
  <c r="G2246" i="1"/>
  <c r="D2246" i="1"/>
  <c r="E2246" i="1"/>
  <c r="H2238" i="1"/>
  <c r="B2238" i="1"/>
  <c r="C2238" i="1"/>
  <c r="G2238" i="1"/>
  <c r="E2238" i="1"/>
  <c r="M2238" i="1"/>
  <c r="F2238" i="1"/>
  <c r="I2238" i="1"/>
  <c r="D2238" i="1"/>
  <c r="B2230" i="1"/>
  <c r="G2230" i="1"/>
  <c r="I2230" i="1"/>
  <c r="D2230" i="1"/>
  <c r="C2230" i="1"/>
  <c r="M2230" i="1"/>
  <c r="E2230" i="1"/>
  <c r="F2230" i="1"/>
  <c r="H2230" i="1"/>
  <c r="B2222" i="1"/>
  <c r="C2222" i="1"/>
  <c r="G2222" i="1"/>
  <c r="I2222" i="1"/>
  <c r="H2222" i="1"/>
  <c r="E2222" i="1"/>
  <c r="M2222" i="1"/>
  <c r="F2222" i="1"/>
  <c r="D2222" i="1"/>
  <c r="B2214" i="1"/>
  <c r="C2214" i="1"/>
  <c r="M2214" i="1"/>
  <c r="F2214" i="1"/>
  <c r="H2214" i="1"/>
  <c r="G2214" i="1"/>
  <c r="I2214" i="1"/>
  <c r="E2214" i="1"/>
  <c r="D2214" i="1"/>
  <c r="B2206" i="1"/>
  <c r="C2206" i="1"/>
  <c r="I2206" i="1"/>
  <c r="H2206" i="1"/>
  <c r="D2206" i="1"/>
  <c r="E2206" i="1"/>
  <c r="M2206" i="1"/>
  <c r="F2206" i="1"/>
  <c r="G2206" i="1"/>
  <c r="B2198" i="1"/>
  <c r="I2198" i="1"/>
  <c r="C2198" i="1"/>
  <c r="H2198" i="1"/>
  <c r="F2198" i="1"/>
  <c r="G2198" i="1"/>
  <c r="D2198" i="1"/>
  <c r="E2198" i="1"/>
  <c r="M2198" i="1"/>
  <c r="C2190" i="1"/>
  <c r="I2190" i="1"/>
  <c r="B2190" i="1"/>
  <c r="D2190" i="1"/>
  <c r="E2190" i="1"/>
  <c r="M2190" i="1"/>
  <c r="F2190" i="1"/>
  <c r="G2190" i="1"/>
  <c r="H2190" i="1"/>
  <c r="C2182" i="1"/>
  <c r="B2182" i="1"/>
  <c r="E2182" i="1"/>
  <c r="M2182" i="1"/>
  <c r="F2182" i="1"/>
  <c r="I2182" i="1"/>
  <c r="H2182" i="1"/>
  <c r="D2182" i="1"/>
  <c r="G2182" i="1"/>
  <c r="B2174" i="1"/>
  <c r="C2174" i="1"/>
  <c r="I2174" i="1"/>
  <c r="H2174" i="1"/>
  <c r="D2174" i="1"/>
  <c r="E2174" i="1"/>
  <c r="M2174" i="1"/>
  <c r="F2174" i="1"/>
  <c r="G2174" i="1"/>
  <c r="B2166" i="1"/>
  <c r="I2166" i="1"/>
  <c r="E2166" i="1"/>
  <c r="M2166" i="1"/>
  <c r="F2166" i="1"/>
  <c r="G2166" i="1"/>
  <c r="D2166" i="1"/>
  <c r="H2166" i="1"/>
  <c r="C2166" i="1"/>
  <c r="B2158" i="1"/>
  <c r="I2158" i="1"/>
  <c r="C2158" i="1"/>
  <c r="E2158" i="1"/>
  <c r="M2158" i="1"/>
  <c r="F2158" i="1"/>
  <c r="G2158" i="1"/>
  <c r="D2158" i="1"/>
  <c r="H2158" i="1"/>
  <c r="C2150" i="1"/>
  <c r="B2150" i="1"/>
  <c r="I2150" i="1"/>
  <c r="G2150" i="1"/>
  <c r="H2150" i="1"/>
  <c r="D2150" i="1"/>
  <c r="E2150" i="1"/>
  <c r="F2150" i="1"/>
  <c r="M2150" i="1"/>
  <c r="B2142" i="1"/>
  <c r="C2142" i="1"/>
  <c r="I2142" i="1"/>
  <c r="F2142" i="1"/>
  <c r="G2142" i="1"/>
  <c r="H2142" i="1"/>
  <c r="D2142" i="1"/>
  <c r="E2142" i="1"/>
  <c r="M2142" i="1"/>
  <c r="D2134" i="1"/>
  <c r="E2134" i="1"/>
  <c r="F2134" i="1"/>
  <c r="G2134" i="1"/>
  <c r="H2134" i="1"/>
  <c r="C2134" i="1"/>
  <c r="I2134" i="1"/>
  <c r="B2134" i="1"/>
  <c r="M2134" i="1"/>
  <c r="C2126" i="1"/>
  <c r="I2126" i="1"/>
  <c r="D2126" i="1"/>
  <c r="M2126" i="1"/>
  <c r="E2126" i="1"/>
  <c r="G2126" i="1"/>
  <c r="F2126" i="1"/>
  <c r="H2126" i="1"/>
  <c r="B2126" i="1"/>
  <c r="E2118" i="1"/>
  <c r="H2118" i="1"/>
  <c r="F2118" i="1"/>
  <c r="B2118" i="1"/>
  <c r="G2118" i="1"/>
  <c r="I2118" i="1"/>
  <c r="C2118" i="1"/>
  <c r="D2118" i="1"/>
  <c r="M2118" i="1"/>
  <c r="B2110" i="1"/>
  <c r="C2110" i="1"/>
  <c r="E2110" i="1"/>
  <c r="G2110" i="1"/>
  <c r="I2110" i="1"/>
  <c r="F2110" i="1"/>
  <c r="H2110" i="1"/>
  <c r="D2110" i="1"/>
  <c r="M2110" i="1"/>
  <c r="F2102" i="1"/>
  <c r="G2102" i="1"/>
  <c r="B2102" i="1"/>
  <c r="I2102" i="1"/>
  <c r="C2102" i="1"/>
  <c r="M2102" i="1"/>
  <c r="D2102" i="1"/>
  <c r="E2102" i="1"/>
  <c r="H2102" i="1"/>
  <c r="B2094" i="1"/>
  <c r="C2094" i="1"/>
  <c r="D2094" i="1"/>
  <c r="E2094" i="1"/>
  <c r="F2094" i="1"/>
  <c r="G2094" i="1"/>
  <c r="M2094" i="1"/>
  <c r="H2094" i="1"/>
  <c r="I2094" i="1"/>
  <c r="D2086" i="1"/>
  <c r="M2086" i="1"/>
  <c r="C2086" i="1"/>
  <c r="E2086" i="1"/>
  <c r="F2086" i="1"/>
  <c r="I2086" i="1"/>
  <c r="G2086" i="1"/>
  <c r="B2086" i="1"/>
  <c r="H2086" i="1"/>
  <c r="C2078" i="1"/>
  <c r="E2078" i="1"/>
  <c r="G2078" i="1"/>
  <c r="B2078" i="1"/>
  <c r="H2078" i="1"/>
  <c r="D2078" i="1"/>
  <c r="M2078" i="1"/>
  <c r="I2078" i="1"/>
  <c r="F2078" i="1"/>
  <c r="B2070" i="1"/>
  <c r="C2070" i="1"/>
  <c r="D2070" i="1"/>
  <c r="E2070" i="1"/>
  <c r="G2070" i="1"/>
  <c r="F2070" i="1"/>
  <c r="I2070" i="1"/>
  <c r="M2070" i="1"/>
  <c r="H2070" i="1"/>
  <c r="H2062" i="1"/>
  <c r="F2062" i="1"/>
  <c r="I2062" i="1"/>
  <c r="G2062" i="1"/>
  <c r="B2062" i="1"/>
  <c r="D2062" i="1"/>
  <c r="C2062" i="1"/>
  <c r="M2062" i="1"/>
  <c r="E2062" i="1"/>
  <c r="G2054" i="1"/>
  <c r="I2054" i="1"/>
  <c r="C2054" i="1"/>
  <c r="E2054" i="1"/>
  <c r="M2054" i="1"/>
  <c r="F2054" i="1"/>
  <c r="H2054" i="1"/>
  <c r="D2054" i="1"/>
  <c r="B2054" i="1"/>
  <c r="B2046" i="1"/>
  <c r="C2046" i="1"/>
  <c r="H2046" i="1"/>
  <c r="D2046" i="1"/>
  <c r="M2046" i="1"/>
  <c r="E2046" i="1"/>
  <c r="F2046" i="1"/>
  <c r="G2046" i="1"/>
  <c r="I2046" i="1"/>
  <c r="D2038" i="1"/>
  <c r="E2038" i="1"/>
  <c r="C2038" i="1"/>
  <c r="M2038" i="1"/>
  <c r="H2038" i="1"/>
  <c r="F2038" i="1"/>
  <c r="I2038" i="1"/>
  <c r="B2038" i="1"/>
  <c r="G2038" i="1"/>
  <c r="H2030" i="1"/>
  <c r="C2030" i="1"/>
  <c r="E2030" i="1"/>
  <c r="F2030" i="1"/>
  <c r="G2030" i="1"/>
  <c r="B2030" i="1"/>
  <c r="M2030" i="1"/>
  <c r="I2030" i="1"/>
  <c r="D2030" i="1"/>
  <c r="G2022" i="1"/>
  <c r="I2022" i="1"/>
  <c r="E2022" i="1"/>
  <c r="D2022" i="1"/>
  <c r="M2022" i="1"/>
  <c r="F2022" i="1"/>
  <c r="H2022" i="1"/>
  <c r="B2022" i="1"/>
  <c r="C2022" i="1"/>
  <c r="B2014" i="1"/>
  <c r="C2014" i="1"/>
  <c r="G2014" i="1"/>
  <c r="I2014" i="1"/>
  <c r="H2014" i="1"/>
  <c r="D2014" i="1"/>
  <c r="M2014" i="1"/>
  <c r="E2014" i="1"/>
  <c r="F2014" i="1"/>
  <c r="D2006" i="1"/>
  <c r="E2006" i="1"/>
  <c r="B2006" i="1"/>
  <c r="C2006" i="1"/>
  <c r="H2006" i="1"/>
  <c r="G2006" i="1"/>
  <c r="M2006" i="1"/>
  <c r="F2006" i="1"/>
  <c r="I2006" i="1"/>
  <c r="H1998" i="1"/>
  <c r="E1998" i="1"/>
  <c r="C1998" i="1"/>
  <c r="F1998" i="1"/>
  <c r="G1998" i="1"/>
  <c r="M1998" i="1"/>
  <c r="B1998" i="1"/>
  <c r="D1998" i="1"/>
  <c r="I1998" i="1"/>
  <c r="I1990" i="1"/>
  <c r="E1990" i="1"/>
  <c r="C1990" i="1"/>
  <c r="D1990" i="1"/>
  <c r="M1990" i="1"/>
  <c r="F1990" i="1"/>
  <c r="B1990" i="1"/>
  <c r="H1990" i="1"/>
  <c r="G1990" i="1"/>
  <c r="H1982" i="1"/>
  <c r="B1982" i="1"/>
  <c r="C1982" i="1"/>
  <c r="G1982" i="1"/>
  <c r="E1982" i="1"/>
  <c r="M1982" i="1"/>
  <c r="I1982" i="1"/>
  <c r="F1982" i="1"/>
  <c r="D1982" i="1"/>
  <c r="D1974" i="1"/>
  <c r="E1974" i="1"/>
  <c r="M1974" i="1"/>
  <c r="C1974" i="1"/>
  <c r="H1974" i="1"/>
  <c r="F1974" i="1"/>
  <c r="I1974" i="1"/>
  <c r="G1974" i="1"/>
  <c r="B1974" i="1"/>
  <c r="H1966" i="1"/>
  <c r="E1966" i="1"/>
  <c r="F1966" i="1"/>
  <c r="G1966" i="1"/>
  <c r="C1966" i="1"/>
  <c r="I1966" i="1"/>
  <c r="M1966" i="1"/>
  <c r="D1966" i="1"/>
  <c r="B1966" i="1"/>
  <c r="H1958" i="1"/>
  <c r="E1958" i="1"/>
  <c r="I1958" i="1"/>
  <c r="G1958" i="1"/>
  <c r="M1958" i="1"/>
  <c r="D1958" i="1"/>
  <c r="C1958" i="1"/>
  <c r="B1958" i="1"/>
  <c r="F1958" i="1"/>
  <c r="H1950" i="1"/>
  <c r="B1950" i="1"/>
  <c r="C1950" i="1"/>
  <c r="G1950" i="1"/>
  <c r="I1950" i="1"/>
  <c r="E1950" i="1"/>
  <c r="M1950" i="1"/>
  <c r="D1950" i="1"/>
  <c r="F1950" i="1"/>
  <c r="H1942" i="1"/>
  <c r="M1942" i="1"/>
  <c r="D1942" i="1"/>
  <c r="B1942" i="1"/>
  <c r="I1942" i="1"/>
  <c r="C1942" i="1"/>
  <c r="E1942" i="1"/>
  <c r="F1942" i="1"/>
  <c r="G1942" i="1"/>
  <c r="H1934" i="1"/>
  <c r="C1934" i="1"/>
  <c r="E1934" i="1"/>
  <c r="F1934" i="1"/>
  <c r="G1934" i="1"/>
  <c r="B1934" i="1"/>
  <c r="I1934" i="1"/>
  <c r="D1934" i="1"/>
  <c r="M1934" i="1"/>
  <c r="H1926" i="1"/>
  <c r="E1926" i="1"/>
  <c r="I1926" i="1"/>
  <c r="M1926" i="1"/>
  <c r="D1926" i="1"/>
  <c r="C1926" i="1"/>
  <c r="G1926" i="1"/>
  <c r="B1926" i="1"/>
  <c r="F1926" i="1"/>
  <c r="H1918" i="1"/>
  <c r="G1918" i="1"/>
  <c r="B1918" i="1"/>
  <c r="C1918" i="1"/>
  <c r="E1918" i="1"/>
  <c r="F1918" i="1"/>
  <c r="I1918" i="1"/>
  <c r="D1918" i="1"/>
  <c r="M1918" i="1"/>
  <c r="B1910" i="1"/>
  <c r="C1910" i="1"/>
  <c r="E1910" i="1"/>
  <c r="F1910" i="1"/>
  <c r="I1910" i="1"/>
  <c r="M1910" i="1"/>
  <c r="G1910" i="1"/>
  <c r="D1910" i="1"/>
  <c r="H1910" i="1"/>
  <c r="B1902" i="1"/>
  <c r="E1902" i="1"/>
  <c r="F1902" i="1"/>
  <c r="I1902" i="1"/>
  <c r="C1902" i="1"/>
  <c r="M1902" i="1"/>
  <c r="D1902" i="1"/>
  <c r="G1902" i="1"/>
  <c r="H1902" i="1"/>
  <c r="G1894" i="1"/>
  <c r="H1894" i="1"/>
  <c r="B1894" i="1"/>
  <c r="M1894" i="1"/>
  <c r="C1894" i="1"/>
  <c r="F1894" i="1"/>
  <c r="E1894" i="1"/>
  <c r="D1894" i="1"/>
  <c r="I1894" i="1"/>
  <c r="F1886" i="1"/>
  <c r="D1886" i="1"/>
  <c r="E1886" i="1"/>
  <c r="I1886" i="1"/>
  <c r="M1886" i="1"/>
  <c r="C1886" i="1"/>
  <c r="B1886" i="1"/>
  <c r="G1886" i="1"/>
  <c r="H1886" i="1"/>
  <c r="F1878" i="1"/>
  <c r="B1878" i="1"/>
  <c r="M1878" i="1"/>
  <c r="C1878" i="1"/>
  <c r="D1878" i="1"/>
  <c r="I1878" i="1"/>
  <c r="E1878" i="1"/>
  <c r="H1878" i="1"/>
  <c r="G1878" i="1"/>
  <c r="F1870" i="1"/>
  <c r="B1870" i="1"/>
  <c r="M1870" i="1"/>
  <c r="C1870" i="1"/>
  <c r="D1870" i="1"/>
  <c r="E1870" i="1"/>
  <c r="I1870" i="1"/>
  <c r="H1870" i="1"/>
  <c r="G1870" i="1"/>
  <c r="F1862" i="1"/>
  <c r="D1862" i="1"/>
  <c r="E1862" i="1"/>
  <c r="I1862" i="1"/>
  <c r="B1862" i="1"/>
  <c r="C1862" i="1"/>
  <c r="M1862" i="1"/>
  <c r="G1862" i="1"/>
  <c r="H1862" i="1"/>
  <c r="F1854" i="1"/>
  <c r="E1854" i="1"/>
  <c r="I1854" i="1"/>
  <c r="B1854" i="1"/>
  <c r="M1854" i="1"/>
  <c r="D1854" i="1"/>
  <c r="C1854" i="1"/>
  <c r="G1854" i="1"/>
  <c r="H1854" i="1"/>
  <c r="F1846" i="1"/>
  <c r="B1846" i="1"/>
  <c r="M1846" i="1"/>
  <c r="C1846" i="1"/>
  <c r="D1846" i="1"/>
  <c r="E1846" i="1"/>
  <c r="I1846" i="1"/>
  <c r="H1846" i="1"/>
  <c r="G1846" i="1"/>
  <c r="F1838" i="1"/>
  <c r="B1838" i="1"/>
  <c r="M1838" i="1"/>
  <c r="C1838" i="1"/>
  <c r="D1838" i="1"/>
  <c r="I1838" i="1"/>
  <c r="E1838" i="1"/>
  <c r="H1838" i="1"/>
  <c r="G1838" i="1"/>
  <c r="F1830" i="1"/>
  <c r="B1830" i="1"/>
  <c r="M1830" i="1"/>
  <c r="C1830" i="1"/>
  <c r="D1830" i="1"/>
  <c r="E1830" i="1"/>
  <c r="I1830" i="1"/>
  <c r="G1830" i="1"/>
  <c r="H1830" i="1"/>
  <c r="F1822" i="1"/>
  <c r="B1822" i="1"/>
  <c r="M1822" i="1"/>
  <c r="C1822" i="1"/>
  <c r="D1822" i="1"/>
  <c r="E1822" i="1"/>
  <c r="I1822" i="1"/>
  <c r="G1822" i="1"/>
  <c r="H1822" i="1"/>
  <c r="F1814" i="1"/>
  <c r="C1814" i="1"/>
  <c r="D1814" i="1"/>
  <c r="E1814" i="1"/>
  <c r="I1814" i="1"/>
  <c r="M1814" i="1"/>
  <c r="B1814" i="1"/>
  <c r="H1814" i="1"/>
  <c r="G1814" i="1"/>
  <c r="F1806" i="1"/>
  <c r="B1806" i="1"/>
  <c r="M1806" i="1"/>
  <c r="C1806" i="1"/>
  <c r="D1806" i="1"/>
  <c r="E1806" i="1"/>
  <c r="I1806" i="1"/>
  <c r="G1806" i="1"/>
  <c r="H1806" i="1"/>
  <c r="F1798" i="1"/>
  <c r="I1798" i="1"/>
  <c r="B1798" i="1"/>
  <c r="M1798" i="1"/>
  <c r="D1798" i="1"/>
  <c r="C1798" i="1"/>
  <c r="E1798" i="1"/>
  <c r="G1798" i="1"/>
  <c r="H1798" i="1"/>
  <c r="F1790" i="1"/>
  <c r="C1790" i="1"/>
  <c r="D1790" i="1"/>
  <c r="E1790" i="1"/>
  <c r="I1790" i="1"/>
  <c r="B1790" i="1"/>
  <c r="M1790" i="1"/>
  <c r="H1790" i="1"/>
  <c r="G1790" i="1"/>
  <c r="F1782" i="1"/>
  <c r="B1782" i="1"/>
  <c r="M1782" i="1"/>
  <c r="C1782" i="1"/>
  <c r="I1782" i="1"/>
  <c r="D1782" i="1"/>
  <c r="E1782" i="1"/>
  <c r="H1782" i="1"/>
  <c r="G1782" i="1"/>
  <c r="B1774" i="1"/>
  <c r="C1774" i="1"/>
  <c r="D1774" i="1"/>
  <c r="E1774" i="1"/>
  <c r="G1774" i="1"/>
  <c r="H1774" i="1"/>
  <c r="M1774" i="1"/>
  <c r="I1774" i="1"/>
  <c r="F1774" i="1"/>
  <c r="D1766" i="1"/>
  <c r="M1766" i="1"/>
  <c r="F1766" i="1"/>
  <c r="E1766" i="1"/>
  <c r="G1766" i="1"/>
  <c r="B1766" i="1"/>
  <c r="H1766" i="1"/>
  <c r="C1766" i="1"/>
  <c r="I1766" i="1"/>
  <c r="B1758" i="1"/>
  <c r="C1758" i="1"/>
  <c r="M1758" i="1"/>
  <c r="D1758" i="1"/>
  <c r="F1758" i="1"/>
  <c r="E1758" i="1"/>
  <c r="H1758" i="1"/>
  <c r="G1758" i="1"/>
  <c r="I1758" i="1"/>
  <c r="I1750" i="1"/>
  <c r="B1750" i="1"/>
  <c r="M1750" i="1"/>
  <c r="C1750" i="1"/>
  <c r="G1750" i="1"/>
  <c r="H1750" i="1"/>
  <c r="E1750" i="1"/>
  <c r="F1750" i="1"/>
  <c r="D1750" i="1"/>
  <c r="M1742" i="1"/>
  <c r="I1742" i="1"/>
  <c r="B1742" i="1"/>
  <c r="F1742" i="1"/>
  <c r="G1742" i="1"/>
  <c r="E1742" i="1"/>
  <c r="H1742" i="1"/>
  <c r="D1742" i="1"/>
  <c r="C1742" i="1"/>
  <c r="C1734" i="1"/>
  <c r="B1734" i="1"/>
  <c r="E1734" i="1"/>
  <c r="M1734" i="1"/>
  <c r="F1734" i="1"/>
  <c r="H1734" i="1"/>
  <c r="I1734" i="1"/>
  <c r="G1734" i="1"/>
  <c r="D1734" i="1"/>
  <c r="G1726" i="1"/>
  <c r="E1726" i="1"/>
  <c r="H1726" i="1"/>
  <c r="B1726" i="1"/>
  <c r="M1726" i="1"/>
  <c r="C1726" i="1"/>
  <c r="D1726" i="1"/>
  <c r="I1726" i="1"/>
  <c r="F1726" i="1"/>
  <c r="M1718" i="1"/>
  <c r="B1718" i="1"/>
  <c r="C1718" i="1"/>
  <c r="G1718" i="1"/>
  <c r="E1718" i="1"/>
  <c r="F1718" i="1"/>
  <c r="H1718" i="1"/>
  <c r="I1718" i="1"/>
  <c r="D1718" i="1"/>
  <c r="G1710" i="1"/>
  <c r="E1710" i="1"/>
  <c r="H1710" i="1"/>
  <c r="I1710" i="1"/>
  <c r="B1710" i="1"/>
  <c r="M1710" i="1"/>
  <c r="C1710" i="1"/>
  <c r="D1710" i="1"/>
  <c r="F1710" i="1"/>
  <c r="M1702" i="1"/>
  <c r="B1702" i="1"/>
  <c r="C1702" i="1"/>
  <c r="E1702" i="1"/>
  <c r="G1702" i="1"/>
  <c r="I1702" i="1"/>
  <c r="D1702" i="1"/>
  <c r="F1702" i="1"/>
  <c r="H1702" i="1"/>
  <c r="E1694" i="1"/>
  <c r="G1694" i="1"/>
  <c r="H1694" i="1"/>
  <c r="I1694" i="1"/>
  <c r="F1694" i="1"/>
  <c r="B1694" i="1"/>
  <c r="M1694" i="1"/>
  <c r="C1694" i="1"/>
  <c r="D1694" i="1"/>
  <c r="D1686" i="1"/>
  <c r="E1686" i="1"/>
  <c r="G1686" i="1"/>
  <c r="H1686" i="1"/>
  <c r="I1686" i="1"/>
  <c r="B1686" i="1"/>
  <c r="C1686" i="1"/>
  <c r="M1686" i="1"/>
  <c r="F1686" i="1"/>
  <c r="D1678" i="1"/>
  <c r="I1678" i="1"/>
  <c r="B1678" i="1"/>
  <c r="M1678" i="1"/>
  <c r="C1678" i="1"/>
  <c r="E1678" i="1"/>
  <c r="H1678" i="1"/>
  <c r="G1678" i="1"/>
  <c r="F1678" i="1"/>
  <c r="D1670" i="1"/>
  <c r="B1670" i="1"/>
  <c r="M1670" i="1"/>
  <c r="C1670" i="1"/>
  <c r="E1670" i="1"/>
  <c r="G1670" i="1"/>
  <c r="H1670" i="1"/>
  <c r="I1670" i="1"/>
  <c r="F1670" i="1"/>
  <c r="D1662" i="1"/>
  <c r="H1662" i="1"/>
  <c r="I1662" i="1"/>
  <c r="B1662" i="1"/>
  <c r="M1662" i="1"/>
  <c r="E1662" i="1"/>
  <c r="C1662" i="1"/>
  <c r="G1662" i="1"/>
  <c r="F1662" i="1"/>
  <c r="D1654" i="1"/>
  <c r="E1654" i="1"/>
  <c r="G1654" i="1"/>
  <c r="H1654" i="1"/>
  <c r="I1654" i="1"/>
  <c r="B1654" i="1"/>
  <c r="C1654" i="1"/>
  <c r="M1654" i="1"/>
  <c r="F1654" i="1"/>
  <c r="D1646" i="1"/>
  <c r="H1646" i="1"/>
  <c r="I1646" i="1"/>
  <c r="B1646" i="1"/>
  <c r="M1646" i="1"/>
  <c r="G1646" i="1"/>
  <c r="C1646" i="1"/>
  <c r="E1646" i="1"/>
  <c r="F1646" i="1"/>
  <c r="D1638" i="1"/>
  <c r="C1638" i="1"/>
  <c r="E1638" i="1"/>
  <c r="G1638" i="1"/>
  <c r="H1638" i="1"/>
  <c r="I1638" i="1"/>
  <c r="B1638" i="1"/>
  <c r="M1638" i="1"/>
  <c r="F1638" i="1"/>
  <c r="F1630" i="1"/>
  <c r="B1630" i="1"/>
  <c r="C1630" i="1"/>
  <c r="D1630" i="1"/>
  <c r="M1630" i="1"/>
  <c r="E1630" i="1"/>
  <c r="G1630" i="1"/>
  <c r="I1630" i="1"/>
  <c r="H1630" i="1"/>
  <c r="F1622" i="1"/>
  <c r="C1622" i="1"/>
  <c r="D1622" i="1"/>
  <c r="M1622" i="1"/>
  <c r="E1622" i="1"/>
  <c r="G1622" i="1"/>
  <c r="H1622" i="1"/>
  <c r="B1622" i="1"/>
  <c r="I1622" i="1"/>
  <c r="C1614" i="1"/>
  <c r="E1614" i="1"/>
  <c r="G1614" i="1"/>
  <c r="I1614" i="1"/>
  <c r="B1614" i="1"/>
  <c r="M1614" i="1"/>
  <c r="F1614" i="1"/>
  <c r="H1614" i="1"/>
  <c r="D1614" i="1"/>
  <c r="H1606" i="1"/>
  <c r="E1606" i="1"/>
  <c r="F1606" i="1"/>
  <c r="G1606" i="1"/>
  <c r="I1606" i="1"/>
  <c r="B1606" i="1"/>
  <c r="D1606" i="1"/>
  <c r="C1606" i="1"/>
  <c r="M1606" i="1"/>
  <c r="C1598" i="1"/>
  <c r="M1598" i="1"/>
  <c r="B1598" i="1"/>
  <c r="E1598" i="1"/>
  <c r="G1598" i="1"/>
  <c r="H1598" i="1"/>
  <c r="I1598" i="1"/>
  <c r="F1598" i="1"/>
  <c r="D1598" i="1"/>
  <c r="H1590" i="1"/>
  <c r="M1590" i="1"/>
  <c r="F1590" i="1"/>
  <c r="C1590" i="1"/>
  <c r="E1590" i="1"/>
  <c r="G1590" i="1"/>
  <c r="D1590" i="1"/>
  <c r="I1590" i="1"/>
  <c r="B1590" i="1"/>
  <c r="C1582" i="1"/>
  <c r="M1582" i="1"/>
  <c r="B1582" i="1"/>
  <c r="E1582" i="1"/>
  <c r="G1582" i="1"/>
  <c r="I1582" i="1"/>
  <c r="H1582" i="1"/>
  <c r="D1582" i="1"/>
  <c r="F1582" i="1"/>
  <c r="H1574" i="1"/>
  <c r="M1574" i="1"/>
  <c r="F1574" i="1"/>
  <c r="C1574" i="1"/>
  <c r="E1574" i="1"/>
  <c r="G1574" i="1"/>
  <c r="D1574" i="1"/>
  <c r="I1574" i="1"/>
  <c r="B1574" i="1"/>
  <c r="I1566" i="1"/>
  <c r="M1566" i="1"/>
  <c r="B1566" i="1"/>
  <c r="E1566" i="1"/>
  <c r="G1566" i="1"/>
  <c r="H1566" i="1"/>
  <c r="C1566" i="1"/>
  <c r="D1566" i="1"/>
  <c r="F1566" i="1"/>
  <c r="C1558" i="1"/>
  <c r="G1558" i="1"/>
  <c r="H1558" i="1"/>
  <c r="M1558" i="1"/>
  <c r="F1558" i="1"/>
  <c r="I1558" i="1"/>
  <c r="B1558" i="1"/>
  <c r="E1558" i="1"/>
  <c r="D1558" i="1"/>
  <c r="B1550" i="1"/>
  <c r="M1550" i="1"/>
  <c r="C1550" i="1"/>
  <c r="F1550" i="1"/>
  <c r="G1550" i="1"/>
  <c r="H1550" i="1"/>
  <c r="I1550" i="1"/>
  <c r="E1550" i="1"/>
  <c r="D1550" i="1"/>
  <c r="E1542" i="1"/>
  <c r="D1542" i="1"/>
  <c r="F1542" i="1"/>
  <c r="G1542" i="1"/>
  <c r="B1542" i="1"/>
  <c r="I1542" i="1"/>
  <c r="C1542" i="1"/>
  <c r="M1542" i="1"/>
  <c r="H1542" i="1"/>
  <c r="F1534" i="1"/>
  <c r="G1534" i="1"/>
  <c r="H1534" i="1"/>
  <c r="M1534" i="1"/>
  <c r="B1534" i="1"/>
  <c r="E1534" i="1"/>
  <c r="C1534" i="1"/>
  <c r="D1534" i="1"/>
  <c r="I1534" i="1"/>
  <c r="E1526" i="1"/>
  <c r="H1526" i="1"/>
  <c r="F1526" i="1"/>
  <c r="C1526" i="1"/>
  <c r="G1526" i="1"/>
  <c r="M1526" i="1"/>
  <c r="D1526" i="1"/>
  <c r="B1526" i="1"/>
  <c r="I1526" i="1"/>
  <c r="B1518" i="1"/>
  <c r="C1518" i="1"/>
  <c r="I1518" i="1"/>
  <c r="G1518" i="1"/>
  <c r="F1518" i="1"/>
  <c r="M1518" i="1"/>
  <c r="D1518" i="1"/>
  <c r="E1518" i="1"/>
  <c r="H1518" i="1"/>
  <c r="C1510" i="1"/>
  <c r="F1510" i="1"/>
  <c r="E1510" i="1"/>
  <c r="G1510" i="1"/>
  <c r="D1510" i="1"/>
  <c r="H1510" i="1"/>
  <c r="I1510" i="1"/>
  <c r="B1510" i="1"/>
  <c r="M1510" i="1"/>
  <c r="B1502" i="1"/>
  <c r="G1502" i="1"/>
  <c r="M1502" i="1"/>
  <c r="E1502" i="1"/>
  <c r="H1502" i="1"/>
  <c r="I1502" i="1"/>
  <c r="F1502" i="1"/>
  <c r="D1502" i="1"/>
  <c r="C1502" i="1"/>
  <c r="E1494" i="1"/>
  <c r="G1494" i="1"/>
  <c r="I1494" i="1"/>
  <c r="B1494" i="1"/>
  <c r="M1494" i="1"/>
  <c r="F1494" i="1"/>
  <c r="C1494" i="1"/>
  <c r="H1494" i="1"/>
  <c r="D1494" i="1"/>
  <c r="C1486" i="1"/>
  <c r="M1486" i="1"/>
  <c r="E1486" i="1"/>
  <c r="H1486" i="1"/>
  <c r="I1486" i="1"/>
  <c r="F1486" i="1"/>
  <c r="B1486" i="1"/>
  <c r="D1486" i="1"/>
  <c r="G1486" i="1"/>
  <c r="G1478" i="1"/>
  <c r="H1478" i="1"/>
  <c r="E1478" i="1"/>
  <c r="D1478" i="1"/>
  <c r="I1478" i="1"/>
  <c r="B1478" i="1"/>
  <c r="F1478" i="1"/>
  <c r="C1478" i="1"/>
  <c r="M1478" i="1"/>
  <c r="B1470" i="1"/>
  <c r="M1470" i="1"/>
  <c r="C1470" i="1"/>
  <c r="E1470" i="1"/>
  <c r="H1470" i="1"/>
  <c r="I1470" i="1"/>
  <c r="F1470" i="1"/>
  <c r="D1470" i="1"/>
  <c r="G1470" i="1"/>
  <c r="G1462" i="1"/>
  <c r="H1462" i="1"/>
  <c r="E1462" i="1"/>
  <c r="B1462" i="1"/>
  <c r="M1462" i="1"/>
  <c r="F1462" i="1"/>
  <c r="C1462" i="1"/>
  <c r="D1462" i="1"/>
  <c r="I1462" i="1"/>
  <c r="G1454" i="1"/>
  <c r="B1454" i="1"/>
  <c r="M1454" i="1"/>
  <c r="C1454" i="1"/>
  <c r="E1454" i="1"/>
  <c r="H1454" i="1"/>
  <c r="I1454" i="1"/>
  <c r="F1454" i="1"/>
  <c r="D1454" i="1"/>
  <c r="F1446" i="1"/>
  <c r="C1446" i="1"/>
  <c r="E1446" i="1"/>
  <c r="G1446" i="1"/>
  <c r="H1446" i="1"/>
  <c r="B1446" i="1"/>
  <c r="I1446" i="1"/>
  <c r="M1446" i="1"/>
  <c r="D1446" i="1"/>
  <c r="F1438" i="1"/>
  <c r="B1438" i="1"/>
  <c r="M1438" i="1"/>
  <c r="C1438" i="1"/>
  <c r="E1438" i="1"/>
  <c r="G1438" i="1"/>
  <c r="H1438" i="1"/>
  <c r="I1438" i="1"/>
  <c r="D1438" i="1"/>
  <c r="F1430" i="1"/>
  <c r="B1430" i="1"/>
  <c r="M1430" i="1"/>
  <c r="C1430" i="1"/>
  <c r="E1430" i="1"/>
  <c r="G1430" i="1"/>
  <c r="H1430" i="1"/>
  <c r="I1430" i="1"/>
  <c r="D1430" i="1"/>
  <c r="F1422" i="1"/>
  <c r="G1422" i="1"/>
  <c r="H1422" i="1"/>
  <c r="I1422" i="1"/>
  <c r="M1422" i="1"/>
  <c r="E1422" i="1"/>
  <c r="B1422" i="1"/>
  <c r="C1422" i="1"/>
  <c r="D1422" i="1"/>
  <c r="D1414" i="1"/>
  <c r="M1414" i="1"/>
  <c r="B1414" i="1"/>
  <c r="H1414" i="1"/>
  <c r="F1414" i="1"/>
  <c r="G1414" i="1"/>
  <c r="I1414" i="1"/>
  <c r="C1414" i="1"/>
  <c r="E1414" i="1"/>
  <c r="G1406" i="1"/>
  <c r="B1406" i="1"/>
  <c r="C1406" i="1"/>
  <c r="E1406" i="1"/>
  <c r="H1406" i="1"/>
  <c r="I1406" i="1"/>
  <c r="D1406" i="1"/>
  <c r="F1406" i="1"/>
  <c r="M1406" i="1"/>
  <c r="G1398" i="1"/>
  <c r="C1398" i="1"/>
  <c r="E1398" i="1"/>
  <c r="F1398" i="1"/>
  <c r="I1398" i="1"/>
  <c r="D1398" i="1"/>
  <c r="B1398" i="1"/>
  <c r="H1398" i="1"/>
  <c r="M1398" i="1"/>
  <c r="C1390" i="1"/>
  <c r="E1390" i="1"/>
  <c r="F1390" i="1"/>
  <c r="G1390" i="1"/>
  <c r="H1390" i="1"/>
  <c r="B1390" i="1"/>
  <c r="I1390" i="1"/>
  <c r="D1390" i="1"/>
  <c r="M1390" i="1"/>
  <c r="H1382" i="1"/>
  <c r="D1382" i="1"/>
  <c r="M1382" i="1"/>
  <c r="G1382" i="1"/>
  <c r="E1382" i="1"/>
  <c r="I1382" i="1"/>
  <c r="B1382" i="1"/>
  <c r="F1382" i="1"/>
  <c r="C1382" i="1"/>
  <c r="G1374" i="1"/>
  <c r="H1374" i="1"/>
  <c r="I1374" i="1"/>
  <c r="E1374" i="1"/>
  <c r="B1374" i="1"/>
  <c r="C1374" i="1"/>
  <c r="M1374" i="1"/>
  <c r="F1374" i="1"/>
  <c r="D1374" i="1"/>
  <c r="G1366" i="1"/>
  <c r="C1366" i="1"/>
  <c r="E1366" i="1"/>
  <c r="F1366" i="1"/>
  <c r="I1366" i="1"/>
  <c r="H1366" i="1"/>
  <c r="B1366" i="1"/>
  <c r="M1366" i="1"/>
  <c r="D1366" i="1"/>
  <c r="F1358" i="1"/>
  <c r="G1358" i="1"/>
  <c r="H1358" i="1"/>
  <c r="B1358" i="1"/>
  <c r="I1358" i="1"/>
  <c r="C1358" i="1"/>
  <c r="D1358" i="1"/>
  <c r="E1358" i="1"/>
  <c r="M1358" i="1"/>
  <c r="H1350" i="1"/>
  <c r="G1350" i="1"/>
  <c r="E1350" i="1"/>
  <c r="I1350" i="1"/>
  <c r="B1350" i="1"/>
  <c r="F1350" i="1"/>
  <c r="C1350" i="1"/>
  <c r="D1350" i="1"/>
  <c r="M1350" i="1"/>
  <c r="G1342" i="1"/>
  <c r="E1342" i="1"/>
  <c r="H1342" i="1"/>
  <c r="I1342" i="1"/>
  <c r="B1342" i="1"/>
  <c r="C1342" i="1"/>
  <c r="F1342" i="1"/>
  <c r="M1342" i="1"/>
  <c r="D1342" i="1"/>
  <c r="G1334" i="1"/>
  <c r="C1334" i="1"/>
  <c r="F1334" i="1"/>
  <c r="I1334" i="1"/>
  <c r="E1334" i="1"/>
  <c r="H1334" i="1"/>
  <c r="D1334" i="1"/>
  <c r="B1334" i="1"/>
  <c r="M1334" i="1"/>
  <c r="C1326" i="1"/>
  <c r="D1326" i="1"/>
  <c r="M1326" i="1"/>
  <c r="E1326" i="1"/>
  <c r="G1326" i="1"/>
  <c r="H1326" i="1"/>
  <c r="B1326" i="1"/>
  <c r="F1326" i="1"/>
  <c r="I1326" i="1"/>
  <c r="D1318" i="1"/>
  <c r="M1318" i="1"/>
  <c r="G1318" i="1"/>
  <c r="E1318" i="1"/>
  <c r="I1318" i="1"/>
  <c r="H1318" i="1"/>
  <c r="B1318" i="1"/>
  <c r="C1318" i="1"/>
  <c r="F1318" i="1"/>
  <c r="G1310" i="1"/>
  <c r="B1310" i="1"/>
  <c r="C1310" i="1"/>
  <c r="E1310" i="1"/>
  <c r="I1310" i="1"/>
  <c r="H1310" i="1"/>
  <c r="M1310" i="1"/>
  <c r="D1310" i="1"/>
  <c r="F1310" i="1"/>
  <c r="G1302" i="1"/>
  <c r="C1302" i="1"/>
  <c r="E1302" i="1"/>
  <c r="F1302" i="1"/>
  <c r="I1302" i="1"/>
  <c r="B1302" i="1"/>
  <c r="M1302" i="1"/>
  <c r="D1302" i="1"/>
  <c r="H1302" i="1"/>
  <c r="B1294" i="1"/>
  <c r="D1294" i="1"/>
  <c r="H1294" i="1"/>
  <c r="I1294" i="1"/>
  <c r="G1294" i="1"/>
  <c r="C1294" i="1"/>
  <c r="F1294" i="1"/>
  <c r="E1294" i="1"/>
  <c r="M1294" i="1"/>
  <c r="F1286" i="1"/>
  <c r="D1286" i="1"/>
  <c r="H1286" i="1"/>
  <c r="B1286" i="1"/>
  <c r="M1286" i="1"/>
  <c r="G1286" i="1"/>
  <c r="I1286" i="1"/>
  <c r="E1286" i="1"/>
  <c r="C1286" i="1"/>
  <c r="M1278" i="1"/>
  <c r="I1278" i="1"/>
  <c r="G1278" i="1"/>
  <c r="C1278" i="1"/>
  <c r="B1278" i="1"/>
  <c r="F1278" i="1"/>
  <c r="D1278" i="1"/>
  <c r="H1278" i="1"/>
  <c r="E1278" i="1"/>
  <c r="F1270" i="1"/>
  <c r="B1270" i="1"/>
  <c r="D1270" i="1"/>
  <c r="H1270" i="1"/>
  <c r="I1270" i="1"/>
  <c r="E1270" i="1"/>
  <c r="M1270" i="1"/>
  <c r="G1270" i="1"/>
  <c r="C1270" i="1"/>
  <c r="H1262" i="1"/>
  <c r="D1262" i="1"/>
  <c r="F1262" i="1"/>
  <c r="I1262" i="1"/>
  <c r="M1262" i="1"/>
  <c r="G1262" i="1"/>
  <c r="B1262" i="1"/>
  <c r="C1262" i="1"/>
  <c r="E1262" i="1"/>
  <c r="D1254" i="1"/>
  <c r="F1254" i="1"/>
  <c r="B1254" i="1"/>
  <c r="I1254" i="1"/>
  <c r="C1254" i="1"/>
  <c r="E1254" i="1"/>
  <c r="G1254" i="1"/>
  <c r="H1254" i="1"/>
  <c r="M1254" i="1"/>
  <c r="B1246" i="1"/>
  <c r="C1246" i="1"/>
  <c r="E1246" i="1"/>
  <c r="D1246" i="1"/>
  <c r="G1246" i="1"/>
  <c r="I1246" i="1"/>
  <c r="M1246" i="1"/>
  <c r="H1246" i="1"/>
  <c r="F1246" i="1"/>
  <c r="F1238" i="1"/>
  <c r="D1238" i="1"/>
  <c r="I1238" i="1"/>
  <c r="E1238" i="1"/>
  <c r="M1238" i="1"/>
  <c r="G1238" i="1"/>
  <c r="H1238" i="1"/>
  <c r="B1238" i="1"/>
  <c r="C1238" i="1"/>
  <c r="I1230" i="1"/>
  <c r="D1230" i="1"/>
  <c r="F1230" i="1"/>
  <c r="G1230" i="1"/>
  <c r="H1230" i="1"/>
  <c r="B1230" i="1"/>
  <c r="C1230" i="1"/>
  <c r="E1230" i="1"/>
  <c r="M1230" i="1"/>
  <c r="E1222" i="1"/>
  <c r="D1222" i="1"/>
  <c r="F1222" i="1"/>
  <c r="I1222" i="1"/>
  <c r="B1222" i="1"/>
  <c r="H1222" i="1"/>
  <c r="M1222" i="1"/>
  <c r="G1222" i="1"/>
  <c r="C1222" i="1"/>
  <c r="C1184" i="1"/>
  <c r="E1184" i="1"/>
  <c r="F1184" i="1"/>
  <c r="H1184" i="1"/>
  <c r="I1184" i="1"/>
  <c r="B1184" i="1"/>
  <c r="D1184" i="1"/>
  <c r="M1184" i="1"/>
  <c r="G1184" i="1"/>
  <c r="C1136" i="1"/>
  <c r="B1136" i="1"/>
  <c r="M1136" i="1"/>
  <c r="D1136" i="1"/>
  <c r="E1136" i="1"/>
  <c r="F1136" i="1"/>
  <c r="H1136" i="1"/>
  <c r="I1136" i="1"/>
  <c r="G1136" i="1"/>
  <c r="C1088" i="1"/>
  <c r="E1088" i="1"/>
  <c r="F1088" i="1"/>
  <c r="H1088" i="1"/>
  <c r="I1088" i="1"/>
  <c r="B1088" i="1"/>
  <c r="D1088" i="1"/>
  <c r="M1088" i="1"/>
  <c r="G1088" i="1"/>
  <c r="B1040" i="1"/>
  <c r="C1040" i="1"/>
  <c r="G1040" i="1"/>
  <c r="H1040" i="1"/>
  <c r="D1040" i="1"/>
  <c r="E1040" i="1"/>
  <c r="M1040" i="1"/>
  <c r="F1040" i="1"/>
  <c r="I1040" i="1"/>
  <c r="H1000" i="1"/>
  <c r="I1000" i="1"/>
  <c r="G1000" i="1"/>
  <c r="B1000" i="1"/>
  <c r="F1000" i="1"/>
  <c r="E1000" i="1"/>
  <c r="M1000" i="1"/>
  <c r="D1000" i="1"/>
  <c r="C1000" i="1"/>
  <c r="D952" i="1"/>
  <c r="E952" i="1"/>
  <c r="M952" i="1"/>
  <c r="B952" i="1"/>
  <c r="H952" i="1"/>
  <c r="C952" i="1"/>
  <c r="G952" i="1"/>
  <c r="F952" i="1"/>
  <c r="I952" i="1"/>
  <c r="C896" i="1"/>
  <c r="E896" i="1"/>
  <c r="F896" i="1"/>
  <c r="G896" i="1"/>
  <c r="H896" i="1"/>
  <c r="D896" i="1"/>
  <c r="M896" i="1"/>
  <c r="I896" i="1"/>
  <c r="B896" i="1"/>
  <c r="E840" i="1"/>
  <c r="C840" i="1"/>
  <c r="F840" i="1"/>
  <c r="H840" i="1"/>
  <c r="G840" i="1"/>
  <c r="I840" i="1"/>
  <c r="M840" i="1"/>
  <c r="B840" i="1"/>
  <c r="D840" i="1"/>
  <c r="C792" i="1"/>
  <c r="E792" i="1"/>
  <c r="G792" i="1"/>
  <c r="H792" i="1"/>
  <c r="B792" i="1"/>
  <c r="I792" i="1"/>
  <c r="M792" i="1"/>
  <c r="D792" i="1"/>
  <c r="F792" i="1"/>
  <c r="B744" i="1"/>
  <c r="H744" i="1"/>
  <c r="E744" i="1"/>
  <c r="I744" i="1"/>
  <c r="M744" i="1"/>
  <c r="F744" i="1"/>
  <c r="C744" i="1"/>
  <c r="G744" i="1"/>
  <c r="D744" i="1"/>
  <c r="E680" i="1"/>
  <c r="C680" i="1"/>
  <c r="D680" i="1"/>
  <c r="I680" i="1"/>
  <c r="G680" i="1"/>
  <c r="F680" i="1"/>
  <c r="M680" i="1"/>
  <c r="B680" i="1"/>
  <c r="H680" i="1"/>
  <c r="I632" i="1"/>
  <c r="B632" i="1"/>
  <c r="C632" i="1"/>
  <c r="D632" i="1"/>
  <c r="F632" i="1"/>
  <c r="G632" i="1"/>
  <c r="H632" i="1"/>
  <c r="M632" i="1"/>
  <c r="E632" i="1"/>
  <c r="H576" i="1"/>
  <c r="I576" i="1"/>
  <c r="B576" i="1"/>
  <c r="C576" i="1"/>
  <c r="D576" i="1"/>
  <c r="E576" i="1"/>
  <c r="F576" i="1"/>
  <c r="G576" i="1"/>
  <c r="M576" i="1"/>
  <c r="D520" i="1"/>
  <c r="E520" i="1"/>
  <c r="F520" i="1"/>
  <c r="G520" i="1"/>
  <c r="I520" i="1"/>
  <c r="M520" i="1"/>
  <c r="B520" i="1"/>
  <c r="H520" i="1"/>
  <c r="C520" i="1"/>
  <c r="B472" i="1"/>
  <c r="I472" i="1"/>
  <c r="M472" i="1"/>
  <c r="G472" i="1"/>
  <c r="H472" i="1"/>
  <c r="F472" i="1"/>
  <c r="D472" i="1"/>
  <c r="C472" i="1"/>
  <c r="E472" i="1"/>
  <c r="E424" i="1"/>
  <c r="B424" i="1"/>
  <c r="D424" i="1"/>
  <c r="F424" i="1"/>
  <c r="I424" i="1"/>
  <c r="C424" i="1"/>
  <c r="G424" i="1"/>
  <c r="M424" i="1"/>
  <c r="H424" i="1"/>
  <c r="B368" i="1"/>
  <c r="F368" i="1"/>
  <c r="I368" i="1"/>
  <c r="H368" i="1"/>
  <c r="C368" i="1"/>
  <c r="D368" i="1"/>
  <c r="G368" i="1"/>
  <c r="E368" i="1"/>
  <c r="M368" i="1"/>
  <c r="H328" i="1"/>
  <c r="B328" i="1"/>
  <c r="C328" i="1"/>
  <c r="D328" i="1"/>
  <c r="M328" i="1"/>
  <c r="E328" i="1"/>
  <c r="F328" i="1"/>
  <c r="G328" i="1"/>
  <c r="I328" i="1"/>
  <c r="F264" i="1"/>
  <c r="D264" i="1"/>
  <c r="E264" i="1"/>
  <c r="I264" i="1"/>
  <c r="B264" i="1"/>
  <c r="M264" i="1"/>
  <c r="H264" i="1"/>
  <c r="G264" i="1"/>
  <c r="C264" i="1"/>
  <c r="C176" i="1"/>
  <c r="G176" i="1"/>
  <c r="I176" i="1"/>
  <c r="F176" i="1"/>
  <c r="B176" i="1"/>
  <c r="D176" i="1"/>
  <c r="E176" i="1"/>
  <c r="M176" i="1"/>
  <c r="H176" i="1"/>
  <c r="G120" i="1"/>
  <c r="C120" i="1"/>
  <c r="M120" i="1"/>
  <c r="D120" i="1"/>
  <c r="E120" i="1"/>
  <c r="F120" i="1"/>
  <c r="B120" i="1"/>
  <c r="I120" i="1"/>
  <c r="H120" i="1"/>
  <c r="B72" i="1"/>
  <c r="F72" i="1"/>
  <c r="H72" i="1"/>
  <c r="I72" i="1"/>
  <c r="D72" i="1"/>
  <c r="G72" i="1"/>
  <c r="M72" i="1"/>
  <c r="C72" i="1"/>
  <c r="E72" i="1"/>
  <c r="C3978" i="1"/>
  <c r="B3978" i="1"/>
  <c r="G3978" i="1"/>
  <c r="M3978" i="1"/>
  <c r="F3978" i="1"/>
  <c r="E3978" i="1"/>
  <c r="I3978" i="1"/>
  <c r="D3978" i="1"/>
  <c r="H3978" i="1"/>
  <c r="D3898" i="1"/>
  <c r="M3898" i="1"/>
  <c r="G3898" i="1"/>
  <c r="C3898" i="1"/>
  <c r="E3898" i="1"/>
  <c r="I3898" i="1"/>
  <c r="F3898" i="1"/>
  <c r="H3898" i="1"/>
  <c r="B3898" i="1"/>
  <c r="C3858" i="1"/>
  <c r="I3858" i="1"/>
  <c r="H3858" i="1"/>
  <c r="B3858" i="1"/>
  <c r="E3858" i="1"/>
  <c r="M3858" i="1"/>
  <c r="G3858" i="1"/>
  <c r="F3858" i="1"/>
  <c r="D3858" i="1"/>
  <c r="B3794" i="1"/>
  <c r="H3794" i="1"/>
  <c r="C3794" i="1"/>
  <c r="E3794" i="1"/>
  <c r="G3794" i="1"/>
  <c r="I3794" i="1"/>
  <c r="M3794" i="1"/>
  <c r="D3794" i="1"/>
  <c r="F3794" i="1"/>
  <c r="D3738" i="1"/>
  <c r="E3738" i="1"/>
  <c r="M3738" i="1"/>
  <c r="F3738" i="1"/>
  <c r="G3738" i="1"/>
  <c r="H3738" i="1"/>
  <c r="B3738" i="1"/>
  <c r="C3738" i="1"/>
  <c r="I3738" i="1"/>
  <c r="I3682" i="1"/>
  <c r="B3682" i="1"/>
  <c r="C3682" i="1"/>
  <c r="D3682" i="1"/>
  <c r="E3682" i="1"/>
  <c r="M3682" i="1"/>
  <c r="G3682" i="1"/>
  <c r="F3682" i="1"/>
  <c r="H3682" i="1"/>
  <c r="H3642" i="1"/>
  <c r="I3642" i="1"/>
  <c r="B3642" i="1"/>
  <c r="C3642" i="1"/>
  <c r="D3642" i="1"/>
  <c r="F3642" i="1"/>
  <c r="E3642" i="1"/>
  <c r="G3642" i="1"/>
  <c r="M3642" i="1"/>
  <c r="B3602" i="1"/>
  <c r="C3602" i="1"/>
  <c r="D3602" i="1"/>
  <c r="E3602" i="1"/>
  <c r="M3602" i="1"/>
  <c r="F3602" i="1"/>
  <c r="H3602" i="1"/>
  <c r="I3602" i="1"/>
  <c r="G3602" i="1"/>
  <c r="E3378" i="1"/>
  <c r="I3378" i="1"/>
  <c r="H3378" i="1"/>
  <c r="M3378" i="1"/>
  <c r="F3378" i="1"/>
  <c r="G3378" i="1"/>
  <c r="B3378" i="1"/>
  <c r="C3378" i="1"/>
  <c r="D3378" i="1"/>
  <c r="C1196" i="1"/>
  <c r="D1196" i="1"/>
  <c r="E1196" i="1"/>
  <c r="F1196" i="1"/>
  <c r="H1196" i="1"/>
  <c r="I1196" i="1"/>
  <c r="B1196" i="1"/>
  <c r="M1196" i="1"/>
  <c r="G1196" i="1"/>
  <c r="C1164" i="1"/>
  <c r="D1164" i="1"/>
  <c r="E1164" i="1"/>
  <c r="F1164" i="1"/>
  <c r="H1164" i="1"/>
  <c r="I1164" i="1"/>
  <c r="B1164" i="1"/>
  <c r="M1164" i="1"/>
  <c r="G1164" i="1"/>
  <c r="C1140" i="1"/>
  <c r="F1140" i="1"/>
  <c r="H1140" i="1"/>
  <c r="I1140" i="1"/>
  <c r="B1140" i="1"/>
  <c r="D1140" i="1"/>
  <c r="E1140" i="1"/>
  <c r="M1140" i="1"/>
  <c r="G1140" i="1"/>
  <c r="C1124" i="1"/>
  <c r="B1124" i="1"/>
  <c r="M1124" i="1"/>
  <c r="D1124" i="1"/>
  <c r="E1124" i="1"/>
  <c r="F1124" i="1"/>
  <c r="H1124" i="1"/>
  <c r="I1124" i="1"/>
  <c r="G1124" i="1"/>
  <c r="C1084" i="1"/>
  <c r="I1084" i="1"/>
  <c r="B1084" i="1"/>
  <c r="M1084" i="1"/>
  <c r="D1084" i="1"/>
  <c r="E1084" i="1"/>
  <c r="F1084" i="1"/>
  <c r="H1084" i="1"/>
  <c r="G1084" i="1"/>
  <c r="B1060" i="1"/>
  <c r="C1060" i="1"/>
  <c r="F1060" i="1"/>
  <c r="I1060" i="1"/>
  <c r="M1060" i="1"/>
  <c r="D1060" i="1"/>
  <c r="E1060" i="1"/>
  <c r="G1060" i="1"/>
  <c r="H1060" i="1"/>
  <c r="B1028" i="1"/>
  <c r="I1028" i="1"/>
  <c r="H1028" i="1"/>
  <c r="F1028" i="1"/>
  <c r="D1028" i="1"/>
  <c r="C1028" i="1"/>
  <c r="M1028" i="1"/>
  <c r="E1028" i="1"/>
  <c r="G1028" i="1"/>
  <c r="B996" i="1"/>
  <c r="M996" i="1"/>
  <c r="I996" i="1"/>
  <c r="F996" i="1"/>
  <c r="C996" i="1"/>
  <c r="G996" i="1"/>
  <c r="H996" i="1"/>
  <c r="E996" i="1"/>
  <c r="D996" i="1"/>
  <c r="F956" i="1"/>
  <c r="D956" i="1"/>
  <c r="I956" i="1"/>
  <c r="E956" i="1"/>
  <c r="M956" i="1"/>
  <c r="B956" i="1"/>
  <c r="H956" i="1"/>
  <c r="G956" i="1"/>
  <c r="C956" i="1"/>
  <c r="G924" i="1"/>
  <c r="I924" i="1"/>
  <c r="B924" i="1"/>
  <c r="F924" i="1"/>
  <c r="C924" i="1"/>
  <c r="H924" i="1"/>
  <c r="D924" i="1"/>
  <c r="E924" i="1"/>
  <c r="M924" i="1"/>
  <c r="G916" i="1"/>
  <c r="B916" i="1"/>
  <c r="F916" i="1"/>
  <c r="C916" i="1"/>
  <c r="H916" i="1"/>
  <c r="I916" i="1"/>
  <c r="D916" i="1"/>
  <c r="E916" i="1"/>
  <c r="M916" i="1"/>
  <c r="B884" i="1"/>
  <c r="F884" i="1"/>
  <c r="G884" i="1"/>
  <c r="C884" i="1"/>
  <c r="H884" i="1"/>
  <c r="I884" i="1"/>
  <c r="M884" i="1"/>
  <c r="D884" i="1"/>
  <c r="E884" i="1"/>
  <c r="I852" i="1"/>
  <c r="D852" i="1"/>
  <c r="M852" i="1"/>
  <c r="E852" i="1"/>
  <c r="G852" i="1"/>
  <c r="B852" i="1"/>
  <c r="H852" i="1"/>
  <c r="C852" i="1"/>
  <c r="F852" i="1"/>
  <c r="H812" i="1"/>
  <c r="E812" i="1"/>
  <c r="I812" i="1"/>
  <c r="M812" i="1"/>
  <c r="B812" i="1"/>
  <c r="G812" i="1"/>
  <c r="C812" i="1"/>
  <c r="D812" i="1"/>
  <c r="F812" i="1"/>
  <c r="D780" i="1"/>
  <c r="E780" i="1"/>
  <c r="G780" i="1"/>
  <c r="I780" i="1"/>
  <c r="B780" i="1"/>
  <c r="C780" i="1"/>
  <c r="H780" i="1"/>
  <c r="M780" i="1"/>
  <c r="F780" i="1"/>
  <c r="B756" i="1"/>
  <c r="F756" i="1"/>
  <c r="G756" i="1"/>
  <c r="C756" i="1"/>
  <c r="D756" i="1"/>
  <c r="E756" i="1"/>
  <c r="I756" i="1"/>
  <c r="M756" i="1"/>
  <c r="H756" i="1"/>
  <c r="B724" i="1"/>
  <c r="D724" i="1"/>
  <c r="H724" i="1"/>
  <c r="E724" i="1"/>
  <c r="I724" i="1"/>
  <c r="M724" i="1"/>
  <c r="F724" i="1"/>
  <c r="G724" i="1"/>
  <c r="C724" i="1"/>
  <c r="C692" i="1"/>
  <c r="I692" i="1"/>
  <c r="F692" i="1"/>
  <c r="G692" i="1"/>
  <c r="H692" i="1"/>
  <c r="B692" i="1"/>
  <c r="E692" i="1"/>
  <c r="M692" i="1"/>
  <c r="D692" i="1"/>
  <c r="E668" i="1"/>
  <c r="M668" i="1"/>
  <c r="F668" i="1"/>
  <c r="G668" i="1"/>
  <c r="H668" i="1"/>
  <c r="I668" i="1"/>
  <c r="B668" i="1"/>
  <c r="C668" i="1"/>
  <c r="D668" i="1"/>
  <c r="D644" i="1"/>
  <c r="E644" i="1"/>
  <c r="M644" i="1"/>
  <c r="F644" i="1"/>
  <c r="G644" i="1"/>
  <c r="I644" i="1"/>
  <c r="B644" i="1"/>
  <c r="C644" i="1"/>
  <c r="H644" i="1"/>
  <c r="I620" i="1"/>
  <c r="B620" i="1"/>
  <c r="C620" i="1"/>
  <c r="D620" i="1"/>
  <c r="F620" i="1"/>
  <c r="G620" i="1"/>
  <c r="H620" i="1"/>
  <c r="M620" i="1"/>
  <c r="E620" i="1"/>
  <c r="G588" i="1"/>
  <c r="H588" i="1"/>
  <c r="I588" i="1"/>
  <c r="B588" i="1"/>
  <c r="C588" i="1"/>
  <c r="D588" i="1"/>
  <c r="E588" i="1"/>
  <c r="F588" i="1"/>
  <c r="M588" i="1"/>
  <c r="G572" i="1"/>
  <c r="H572" i="1"/>
  <c r="I572" i="1"/>
  <c r="B572" i="1"/>
  <c r="C572" i="1"/>
  <c r="F572" i="1"/>
  <c r="M572" i="1"/>
  <c r="D572" i="1"/>
  <c r="E572" i="1"/>
  <c r="H540" i="1"/>
  <c r="I540" i="1"/>
  <c r="B540" i="1"/>
  <c r="M540" i="1"/>
  <c r="D540" i="1"/>
  <c r="E540" i="1"/>
  <c r="F540" i="1"/>
  <c r="G540" i="1"/>
  <c r="C540" i="1"/>
  <c r="I516" i="1"/>
  <c r="E516" i="1"/>
  <c r="H516" i="1"/>
  <c r="F516" i="1"/>
  <c r="C516" i="1"/>
  <c r="G516" i="1"/>
  <c r="M516" i="1"/>
  <c r="D516" i="1"/>
  <c r="B516" i="1"/>
  <c r="D500" i="1"/>
  <c r="M500" i="1"/>
  <c r="B500" i="1"/>
  <c r="E500" i="1"/>
  <c r="F500" i="1"/>
  <c r="G500" i="1"/>
  <c r="I500" i="1"/>
  <c r="H500" i="1"/>
  <c r="C500" i="1"/>
  <c r="D476" i="1"/>
  <c r="B476" i="1"/>
  <c r="F476" i="1"/>
  <c r="I476" i="1"/>
  <c r="G476" i="1"/>
  <c r="E476" i="1"/>
  <c r="C476" i="1"/>
  <c r="M476" i="1"/>
  <c r="H476" i="1"/>
  <c r="E444" i="1"/>
  <c r="I444" i="1"/>
  <c r="B444" i="1"/>
  <c r="D444" i="1"/>
  <c r="F444" i="1"/>
  <c r="H444" i="1"/>
  <c r="C444" i="1"/>
  <c r="G444" i="1"/>
  <c r="M444" i="1"/>
  <c r="E412" i="1"/>
  <c r="B412" i="1"/>
  <c r="M412" i="1"/>
  <c r="D412" i="1"/>
  <c r="F412" i="1"/>
  <c r="G412" i="1"/>
  <c r="H412" i="1"/>
  <c r="I412" i="1"/>
  <c r="C412" i="1"/>
  <c r="B396" i="1"/>
  <c r="G396" i="1"/>
  <c r="H396" i="1"/>
  <c r="I396" i="1"/>
  <c r="D396" i="1"/>
  <c r="C396" i="1"/>
  <c r="F396" i="1"/>
  <c r="M396" i="1"/>
  <c r="E396" i="1"/>
  <c r="I364" i="1"/>
  <c r="B364" i="1"/>
  <c r="H364" i="1"/>
  <c r="D364" i="1"/>
  <c r="C364" i="1"/>
  <c r="E364" i="1"/>
  <c r="F364" i="1"/>
  <c r="G364" i="1"/>
  <c r="M364" i="1"/>
  <c r="H332" i="1"/>
  <c r="C332" i="1"/>
  <c r="F332" i="1"/>
  <c r="G332" i="1"/>
  <c r="M332" i="1"/>
  <c r="D332" i="1"/>
  <c r="E332" i="1"/>
  <c r="B332" i="1"/>
  <c r="I332" i="1"/>
  <c r="M292" i="1"/>
  <c r="B292" i="1"/>
  <c r="E292" i="1"/>
  <c r="D292" i="1"/>
  <c r="G292" i="1"/>
  <c r="I292" i="1"/>
  <c r="F292" i="1"/>
  <c r="H292" i="1"/>
  <c r="C292" i="1"/>
  <c r="F260" i="1"/>
  <c r="D260" i="1"/>
  <c r="E260" i="1"/>
  <c r="I260" i="1"/>
  <c r="B260" i="1"/>
  <c r="M260" i="1"/>
  <c r="C260" i="1"/>
  <c r="G260" i="1"/>
  <c r="H260" i="1"/>
  <c r="B228" i="1"/>
  <c r="C228" i="1"/>
  <c r="D228" i="1"/>
  <c r="E228" i="1"/>
  <c r="M228" i="1"/>
  <c r="H228" i="1"/>
  <c r="I228" i="1"/>
  <c r="F228" i="1"/>
  <c r="G228" i="1"/>
  <c r="B212" i="1"/>
  <c r="C212" i="1"/>
  <c r="D212" i="1"/>
  <c r="E212" i="1"/>
  <c r="M212" i="1"/>
  <c r="H212" i="1"/>
  <c r="F212" i="1"/>
  <c r="G212" i="1"/>
  <c r="I212" i="1"/>
  <c r="B180" i="1"/>
  <c r="C180" i="1"/>
  <c r="E180" i="1"/>
  <c r="H180" i="1"/>
  <c r="F180" i="1"/>
  <c r="I180" i="1"/>
  <c r="D180" i="1"/>
  <c r="M180" i="1"/>
  <c r="G180" i="1"/>
  <c r="G148" i="1"/>
  <c r="H148" i="1"/>
  <c r="I148" i="1"/>
  <c r="C148" i="1"/>
  <c r="M148" i="1"/>
  <c r="F148" i="1"/>
  <c r="B148" i="1"/>
  <c r="E148" i="1"/>
  <c r="D148" i="1"/>
  <c r="G116" i="1"/>
  <c r="C116" i="1"/>
  <c r="M116" i="1"/>
  <c r="B116" i="1"/>
  <c r="D116" i="1"/>
  <c r="E116" i="1"/>
  <c r="F116" i="1"/>
  <c r="I116" i="1"/>
  <c r="H116" i="1"/>
  <c r="C84" i="1"/>
  <c r="B84" i="1"/>
  <c r="D84" i="1"/>
  <c r="F84" i="1"/>
  <c r="G84" i="1"/>
  <c r="H84" i="1"/>
  <c r="I84" i="1"/>
  <c r="M84" i="1"/>
  <c r="E84" i="1"/>
  <c r="G68" i="1"/>
  <c r="I68" i="1"/>
  <c r="D68" i="1"/>
  <c r="F68" i="1"/>
  <c r="H68" i="1"/>
  <c r="B68" i="1"/>
  <c r="M68" i="1"/>
  <c r="C68" i="1"/>
  <c r="E68" i="1"/>
  <c r="C4014" i="1"/>
  <c r="B4014" i="1"/>
  <c r="G4014" i="1"/>
  <c r="F4014" i="1"/>
  <c r="E4014" i="1"/>
  <c r="D4014" i="1"/>
  <c r="I4014" i="1"/>
  <c r="H4014" i="1"/>
  <c r="M4014" i="1"/>
  <c r="C3990" i="1"/>
  <c r="B3990" i="1"/>
  <c r="F3990" i="1"/>
  <c r="E3990" i="1"/>
  <c r="I3990" i="1"/>
  <c r="G3990" i="1"/>
  <c r="D3990" i="1"/>
  <c r="H3990" i="1"/>
  <c r="M3990" i="1"/>
  <c r="C3958" i="1"/>
  <c r="B3958" i="1"/>
  <c r="F3958" i="1"/>
  <c r="M3958" i="1"/>
  <c r="E3958" i="1"/>
  <c r="G3958" i="1"/>
  <c r="H3958" i="1"/>
  <c r="D3958" i="1"/>
  <c r="I3958" i="1"/>
  <c r="H3862" i="1"/>
  <c r="F3862" i="1"/>
  <c r="C3862" i="1"/>
  <c r="G3862" i="1"/>
  <c r="E3862" i="1"/>
  <c r="M3862" i="1"/>
  <c r="B3862" i="1"/>
  <c r="I3862" i="1"/>
  <c r="D3862" i="1"/>
  <c r="G1219" i="1"/>
  <c r="H1219" i="1"/>
  <c r="I1219" i="1"/>
  <c r="B1219" i="1"/>
  <c r="C1219" i="1"/>
  <c r="E1219" i="1"/>
  <c r="F1219" i="1"/>
  <c r="M1219" i="1"/>
  <c r="D1219" i="1"/>
  <c r="E1211" i="1"/>
  <c r="M1211" i="1"/>
  <c r="F1211" i="1"/>
  <c r="G1211" i="1"/>
  <c r="H1211" i="1"/>
  <c r="I1211" i="1"/>
  <c r="D1211" i="1"/>
  <c r="B1211" i="1"/>
  <c r="C1211" i="1"/>
  <c r="C1203" i="1"/>
  <c r="D1203" i="1"/>
  <c r="E1203" i="1"/>
  <c r="M1203" i="1"/>
  <c r="F1203" i="1"/>
  <c r="G1203" i="1"/>
  <c r="H1203" i="1"/>
  <c r="I1203" i="1"/>
  <c r="B1203" i="1"/>
  <c r="I1195" i="1"/>
  <c r="B1195" i="1"/>
  <c r="C1195" i="1"/>
  <c r="D1195" i="1"/>
  <c r="E1195" i="1"/>
  <c r="M1195" i="1"/>
  <c r="G1195" i="1"/>
  <c r="H1195" i="1"/>
  <c r="F1195" i="1"/>
  <c r="G1187" i="1"/>
  <c r="I1187" i="1"/>
  <c r="B1187" i="1"/>
  <c r="M1187" i="1"/>
  <c r="C1187" i="1"/>
  <c r="D1187" i="1"/>
  <c r="E1187" i="1"/>
  <c r="F1187" i="1"/>
  <c r="H1187" i="1"/>
  <c r="E1179" i="1"/>
  <c r="M1179" i="1"/>
  <c r="F1179" i="1"/>
  <c r="G1179" i="1"/>
  <c r="H1179" i="1"/>
  <c r="I1179" i="1"/>
  <c r="B1179" i="1"/>
  <c r="C1179" i="1"/>
  <c r="D1179" i="1"/>
  <c r="C1171" i="1"/>
  <c r="D1171" i="1"/>
  <c r="E1171" i="1"/>
  <c r="M1171" i="1"/>
  <c r="F1171" i="1"/>
  <c r="G1171" i="1"/>
  <c r="I1171" i="1"/>
  <c r="B1171" i="1"/>
  <c r="H1171" i="1"/>
  <c r="I1163" i="1"/>
  <c r="B1163" i="1"/>
  <c r="C1163" i="1"/>
  <c r="D1163" i="1"/>
  <c r="E1163" i="1"/>
  <c r="M1163" i="1"/>
  <c r="H1163" i="1"/>
  <c r="F1163" i="1"/>
  <c r="G1163" i="1"/>
  <c r="G1155" i="1"/>
  <c r="H1155" i="1"/>
  <c r="I1155" i="1"/>
  <c r="B1155" i="1"/>
  <c r="C1155" i="1"/>
  <c r="M1155" i="1"/>
  <c r="D1155" i="1"/>
  <c r="E1155" i="1"/>
  <c r="F1155" i="1"/>
  <c r="E1147" i="1"/>
  <c r="M1147" i="1"/>
  <c r="F1147" i="1"/>
  <c r="G1147" i="1"/>
  <c r="H1147" i="1"/>
  <c r="I1147" i="1"/>
  <c r="B1147" i="1"/>
  <c r="C1147" i="1"/>
  <c r="D1147" i="1"/>
  <c r="C1139" i="1"/>
  <c r="D1139" i="1"/>
  <c r="E1139" i="1"/>
  <c r="M1139" i="1"/>
  <c r="F1139" i="1"/>
  <c r="G1139" i="1"/>
  <c r="B1139" i="1"/>
  <c r="H1139" i="1"/>
  <c r="I1139" i="1"/>
  <c r="I1131" i="1"/>
  <c r="B1131" i="1"/>
  <c r="C1131" i="1"/>
  <c r="D1131" i="1"/>
  <c r="E1131" i="1"/>
  <c r="M1131" i="1"/>
  <c r="F1131" i="1"/>
  <c r="G1131" i="1"/>
  <c r="H1131" i="1"/>
  <c r="G1123" i="1"/>
  <c r="H1123" i="1"/>
  <c r="I1123" i="1"/>
  <c r="B1123" i="1"/>
  <c r="C1123" i="1"/>
  <c r="M1123" i="1"/>
  <c r="D1123" i="1"/>
  <c r="E1123" i="1"/>
  <c r="F1123" i="1"/>
  <c r="E1115" i="1"/>
  <c r="M1115" i="1"/>
  <c r="F1115" i="1"/>
  <c r="G1115" i="1"/>
  <c r="H1115" i="1"/>
  <c r="I1115" i="1"/>
  <c r="B1115" i="1"/>
  <c r="C1115" i="1"/>
  <c r="D1115" i="1"/>
  <c r="C1107" i="1"/>
  <c r="D1107" i="1"/>
  <c r="E1107" i="1"/>
  <c r="M1107" i="1"/>
  <c r="F1107" i="1"/>
  <c r="G1107" i="1"/>
  <c r="B1107" i="1"/>
  <c r="H1107" i="1"/>
  <c r="I1107" i="1"/>
  <c r="I1099" i="1"/>
  <c r="B1099" i="1"/>
  <c r="C1099" i="1"/>
  <c r="D1099" i="1"/>
  <c r="E1099" i="1"/>
  <c r="M1099" i="1"/>
  <c r="F1099" i="1"/>
  <c r="H1099" i="1"/>
  <c r="G1099" i="1"/>
  <c r="G1091" i="1"/>
  <c r="H1091" i="1"/>
  <c r="I1091" i="1"/>
  <c r="B1091" i="1"/>
  <c r="C1091" i="1"/>
  <c r="D1091" i="1"/>
  <c r="E1091" i="1"/>
  <c r="F1091" i="1"/>
  <c r="M1091" i="1"/>
  <c r="E1083" i="1"/>
  <c r="M1083" i="1"/>
  <c r="F1083" i="1"/>
  <c r="G1083" i="1"/>
  <c r="H1083" i="1"/>
  <c r="I1083" i="1"/>
  <c r="B1083" i="1"/>
  <c r="C1083" i="1"/>
  <c r="D1083" i="1"/>
  <c r="C1075" i="1"/>
  <c r="D1075" i="1"/>
  <c r="E1075" i="1"/>
  <c r="M1075" i="1"/>
  <c r="F1075" i="1"/>
  <c r="G1075" i="1"/>
  <c r="B1075" i="1"/>
  <c r="H1075" i="1"/>
  <c r="I1075" i="1"/>
  <c r="B1067" i="1"/>
  <c r="F1067" i="1"/>
  <c r="H1067" i="1"/>
  <c r="C1067" i="1"/>
  <c r="D1067" i="1"/>
  <c r="M1067" i="1"/>
  <c r="E1067" i="1"/>
  <c r="I1067" i="1"/>
  <c r="G1067" i="1"/>
  <c r="C1059" i="1"/>
  <c r="H1059" i="1"/>
  <c r="G1059" i="1"/>
  <c r="B1059" i="1"/>
  <c r="F1059" i="1"/>
  <c r="I1059" i="1"/>
  <c r="E1059" i="1"/>
  <c r="M1059" i="1"/>
  <c r="D1059" i="1"/>
  <c r="B1051" i="1"/>
  <c r="F1051" i="1"/>
  <c r="G1051" i="1"/>
  <c r="C1051" i="1"/>
  <c r="H1051" i="1"/>
  <c r="I1051" i="1"/>
  <c r="D1051" i="1"/>
  <c r="E1051" i="1"/>
  <c r="M1051" i="1"/>
  <c r="M1043" i="1"/>
  <c r="D1043" i="1"/>
  <c r="E1043" i="1"/>
  <c r="F1043" i="1"/>
  <c r="B1043" i="1"/>
  <c r="G1043" i="1"/>
  <c r="C1043" i="1"/>
  <c r="I1043" i="1"/>
  <c r="H1043" i="1"/>
  <c r="M1035" i="1"/>
  <c r="C1035" i="1"/>
  <c r="I1035" i="1"/>
  <c r="D1035" i="1"/>
  <c r="E1035" i="1"/>
  <c r="B1035" i="1"/>
  <c r="G1035" i="1"/>
  <c r="H1035" i="1"/>
  <c r="F1035" i="1"/>
  <c r="M1027" i="1"/>
  <c r="B1027" i="1"/>
  <c r="G1027" i="1"/>
  <c r="H1027" i="1"/>
  <c r="C1027" i="1"/>
  <c r="I1027" i="1"/>
  <c r="D1027" i="1"/>
  <c r="E1027" i="1"/>
  <c r="F1027" i="1"/>
  <c r="D1019" i="1"/>
  <c r="E1019" i="1"/>
  <c r="G1019" i="1"/>
  <c r="M1019" i="1"/>
  <c r="B1019" i="1"/>
  <c r="H1019" i="1"/>
  <c r="C1019" i="1"/>
  <c r="I1019" i="1"/>
  <c r="F1019" i="1"/>
  <c r="F1011" i="1"/>
  <c r="H1011" i="1"/>
  <c r="I1011" i="1"/>
  <c r="M1011" i="1"/>
  <c r="D1011" i="1"/>
  <c r="E1011" i="1"/>
  <c r="G1011" i="1"/>
  <c r="C1011" i="1"/>
  <c r="B1011" i="1"/>
  <c r="D1003" i="1"/>
  <c r="M1003" i="1"/>
  <c r="I1003" i="1"/>
  <c r="H1003" i="1"/>
  <c r="E1003" i="1"/>
  <c r="F1003" i="1"/>
  <c r="B1003" i="1"/>
  <c r="G1003" i="1"/>
  <c r="C1003" i="1"/>
  <c r="B995" i="1"/>
  <c r="F995" i="1"/>
  <c r="G995" i="1"/>
  <c r="H995" i="1"/>
  <c r="I995" i="1"/>
  <c r="D995" i="1"/>
  <c r="E995" i="1"/>
  <c r="M995" i="1"/>
  <c r="C995" i="1"/>
  <c r="B987" i="1"/>
  <c r="D987" i="1"/>
  <c r="E987" i="1"/>
  <c r="F987" i="1"/>
  <c r="G987" i="1"/>
  <c r="M987" i="1"/>
  <c r="H987" i="1"/>
  <c r="I987" i="1"/>
  <c r="C987" i="1"/>
  <c r="B979" i="1"/>
  <c r="F979" i="1"/>
  <c r="G979" i="1"/>
  <c r="H979" i="1"/>
  <c r="I979" i="1"/>
  <c r="E979" i="1"/>
  <c r="M979" i="1"/>
  <c r="D979" i="1"/>
  <c r="C979" i="1"/>
  <c r="B971" i="1"/>
  <c r="M971" i="1"/>
  <c r="D971" i="1"/>
  <c r="E971" i="1"/>
  <c r="I971" i="1"/>
  <c r="F971" i="1"/>
  <c r="G971" i="1"/>
  <c r="H971" i="1"/>
  <c r="C971" i="1"/>
  <c r="B963" i="1"/>
  <c r="H963" i="1"/>
  <c r="I963" i="1"/>
  <c r="M963" i="1"/>
  <c r="D963" i="1"/>
  <c r="E963" i="1"/>
  <c r="F963" i="1"/>
  <c r="G963" i="1"/>
  <c r="C963" i="1"/>
  <c r="B955" i="1"/>
  <c r="M955" i="1"/>
  <c r="D955" i="1"/>
  <c r="E955" i="1"/>
  <c r="F955" i="1"/>
  <c r="G955" i="1"/>
  <c r="H955" i="1"/>
  <c r="I955" i="1"/>
  <c r="C955" i="1"/>
  <c r="B947" i="1"/>
  <c r="F947" i="1"/>
  <c r="G947" i="1"/>
  <c r="H947" i="1"/>
  <c r="I947" i="1"/>
  <c r="D947" i="1"/>
  <c r="E947" i="1"/>
  <c r="M947" i="1"/>
  <c r="C947" i="1"/>
  <c r="B939" i="1"/>
  <c r="M939" i="1"/>
  <c r="D939" i="1"/>
  <c r="E939" i="1"/>
  <c r="I939" i="1"/>
  <c r="F939" i="1"/>
  <c r="G939" i="1"/>
  <c r="H939" i="1"/>
  <c r="C939" i="1"/>
  <c r="B931" i="1"/>
  <c r="M931" i="1"/>
  <c r="D931" i="1"/>
  <c r="E931" i="1"/>
  <c r="F931" i="1"/>
  <c r="G931" i="1"/>
  <c r="H931" i="1"/>
  <c r="I931" i="1"/>
  <c r="C931" i="1"/>
  <c r="B923" i="1"/>
  <c r="D923" i="1"/>
  <c r="E923" i="1"/>
  <c r="F923" i="1"/>
  <c r="G923" i="1"/>
  <c r="M923" i="1"/>
  <c r="H923" i="1"/>
  <c r="I923" i="1"/>
  <c r="C923" i="1"/>
  <c r="B915" i="1"/>
  <c r="D915" i="1"/>
  <c r="E915" i="1"/>
  <c r="F915" i="1"/>
  <c r="G915" i="1"/>
  <c r="H915" i="1"/>
  <c r="I915" i="1"/>
  <c r="M915" i="1"/>
  <c r="C915" i="1"/>
  <c r="B907" i="1"/>
  <c r="H907" i="1"/>
  <c r="I907" i="1"/>
  <c r="M907" i="1"/>
  <c r="D907" i="1"/>
  <c r="E907" i="1"/>
  <c r="F907" i="1"/>
  <c r="G907" i="1"/>
  <c r="C907" i="1"/>
  <c r="H899" i="1"/>
  <c r="B899" i="1"/>
  <c r="C899" i="1"/>
  <c r="G899" i="1"/>
  <c r="I899" i="1"/>
  <c r="M899" i="1"/>
  <c r="D899" i="1"/>
  <c r="F899" i="1"/>
  <c r="E899" i="1"/>
  <c r="H891" i="1"/>
  <c r="B891" i="1"/>
  <c r="D891" i="1"/>
  <c r="M891" i="1"/>
  <c r="C891" i="1"/>
  <c r="G891" i="1"/>
  <c r="F891" i="1"/>
  <c r="E891" i="1"/>
  <c r="I891" i="1"/>
  <c r="H883" i="1"/>
  <c r="C883" i="1"/>
  <c r="M883" i="1"/>
  <c r="D883" i="1"/>
  <c r="E883" i="1"/>
  <c r="F883" i="1"/>
  <c r="G883" i="1"/>
  <c r="I883" i="1"/>
  <c r="B883" i="1"/>
  <c r="H875" i="1"/>
  <c r="E875" i="1"/>
  <c r="F875" i="1"/>
  <c r="I875" i="1"/>
  <c r="M875" i="1"/>
  <c r="C875" i="1"/>
  <c r="B875" i="1"/>
  <c r="D875" i="1"/>
  <c r="G875" i="1"/>
  <c r="H867" i="1"/>
  <c r="B867" i="1"/>
  <c r="C867" i="1"/>
  <c r="G867" i="1"/>
  <c r="I867" i="1"/>
  <c r="F867" i="1"/>
  <c r="D867" i="1"/>
  <c r="M867" i="1"/>
  <c r="E867" i="1"/>
  <c r="H859" i="1"/>
  <c r="B859" i="1"/>
  <c r="D859" i="1"/>
  <c r="M859" i="1"/>
  <c r="F859" i="1"/>
  <c r="G859" i="1"/>
  <c r="C859" i="1"/>
  <c r="I859" i="1"/>
  <c r="E859" i="1"/>
  <c r="B851" i="1"/>
  <c r="C851" i="1"/>
  <c r="M851" i="1"/>
  <c r="D851" i="1"/>
  <c r="F851" i="1"/>
  <c r="G851" i="1"/>
  <c r="I851" i="1"/>
  <c r="E851" i="1"/>
  <c r="H851" i="1"/>
  <c r="B843" i="1"/>
  <c r="C843" i="1"/>
  <c r="D843" i="1"/>
  <c r="F843" i="1"/>
  <c r="G843" i="1"/>
  <c r="I843" i="1"/>
  <c r="H843" i="1"/>
  <c r="E843" i="1"/>
  <c r="M843" i="1"/>
  <c r="D835" i="1"/>
  <c r="C835" i="1"/>
  <c r="F835" i="1"/>
  <c r="G835" i="1"/>
  <c r="I835" i="1"/>
  <c r="H835" i="1"/>
  <c r="B835" i="1"/>
  <c r="E835" i="1"/>
  <c r="M835" i="1"/>
  <c r="C827" i="1"/>
  <c r="F827" i="1"/>
  <c r="G827" i="1"/>
  <c r="I827" i="1"/>
  <c r="H827" i="1"/>
  <c r="B827" i="1"/>
  <c r="D827" i="1"/>
  <c r="E827" i="1"/>
  <c r="M827" i="1"/>
  <c r="H819" i="1"/>
  <c r="C819" i="1"/>
  <c r="F819" i="1"/>
  <c r="G819" i="1"/>
  <c r="I819" i="1"/>
  <c r="B819" i="1"/>
  <c r="M819" i="1"/>
  <c r="E819" i="1"/>
  <c r="D819" i="1"/>
  <c r="H811" i="1"/>
  <c r="C811" i="1"/>
  <c r="I811" i="1"/>
  <c r="D811" i="1"/>
  <c r="F811" i="1"/>
  <c r="G811" i="1"/>
  <c r="E811" i="1"/>
  <c r="B811" i="1"/>
  <c r="M811" i="1"/>
  <c r="B803" i="1"/>
  <c r="C803" i="1"/>
  <c r="M803" i="1"/>
  <c r="E803" i="1"/>
  <c r="I803" i="1"/>
  <c r="H803" i="1"/>
  <c r="G803" i="1"/>
  <c r="F803" i="1"/>
  <c r="D803" i="1"/>
  <c r="E795" i="1"/>
  <c r="M795" i="1"/>
  <c r="B795" i="1"/>
  <c r="C795" i="1"/>
  <c r="G795" i="1"/>
  <c r="I795" i="1"/>
  <c r="F795" i="1"/>
  <c r="D795" i="1"/>
  <c r="H795" i="1"/>
  <c r="F787" i="1"/>
  <c r="G787" i="1"/>
  <c r="H787" i="1"/>
  <c r="I787" i="1"/>
  <c r="B787" i="1"/>
  <c r="C787" i="1"/>
  <c r="E787" i="1"/>
  <c r="M787" i="1"/>
  <c r="D787" i="1"/>
  <c r="B779" i="1"/>
  <c r="G779" i="1"/>
  <c r="D779" i="1"/>
  <c r="H779" i="1"/>
  <c r="I779" i="1"/>
  <c r="C779" i="1"/>
  <c r="M779" i="1"/>
  <c r="E779" i="1"/>
  <c r="F779" i="1"/>
  <c r="B771" i="1"/>
  <c r="C771" i="1"/>
  <c r="E771" i="1"/>
  <c r="M771" i="1"/>
  <c r="I771" i="1"/>
  <c r="G771" i="1"/>
  <c r="D771" i="1"/>
  <c r="H771" i="1"/>
  <c r="F771" i="1"/>
  <c r="F763" i="1"/>
  <c r="B763" i="1"/>
  <c r="C763" i="1"/>
  <c r="G763" i="1"/>
  <c r="H763" i="1"/>
  <c r="D763" i="1"/>
  <c r="E763" i="1"/>
  <c r="M763" i="1"/>
  <c r="I763" i="1"/>
  <c r="B755" i="1"/>
  <c r="E755" i="1"/>
  <c r="M755" i="1"/>
  <c r="F755" i="1"/>
  <c r="G755" i="1"/>
  <c r="C755" i="1"/>
  <c r="H755" i="1"/>
  <c r="D755" i="1"/>
  <c r="I755" i="1"/>
  <c r="B747" i="1"/>
  <c r="C747" i="1"/>
  <c r="H747" i="1"/>
  <c r="I747" i="1"/>
  <c r="D747" i="1"/>
  <c r="E747" i="1"/>
  <c r="F747" i="1"/>
  <c r="M747" i="1"/>
  <c r="G747" i="1"/>
  <c r="B739" i="1"/>
  <c r="E739" i="1"/>
  <c r="M739" i="1"/>
  <c r="F739" i="1"/>
  <c r="G739" i="1"/>
  <c r="C739" i="1"/>
  <c r="H739" i="1"/>
  <c r="D739" i="1"/>
  <c r="I739" i="1"/>
  <c r="B731" i="1"/>
  <c r="C731" i="1"/>
  <c r="H731" i="1"/>
  <c r="I731" i="1"/>
  <c r="D731" i="1"/>
  <c r="E731" i="1"/>
  <c r="F731" i="1"/>
  <c r="M731" i="1"/>
  <c r="G731" i="1"/>
  <c r="B723" i="1"/>
  <c r="E723" i="1"/>
  <c r="M723" i="1"/>
  <c r="F723" i="1"/>
  <c r="G723" i="1"/>
  <c r="C723" i="1"/>
  <c r="H723" i="1"/>
  <c r="D723" i="1"/>
  <c r="I723" i="1"/>
  <c r="B715" i="1"/>
  <c r="C715" i="1"/>
  <c r="H715" i="1"/>
  <c r="I715" i="1"/>
  <c r="D715" i="1"/>
  <c r="E715" i="1"/>
  <c r="F715" i="1"/>
  <c r="M715" i="1"/>
  <c r="G715" i="1"/>
  <c r="B707" i="1"/>
  <c r="E707" i="1"/>
  <c r="M707" i="1"/>
  <c r="F707" i="1"/>
  <c r="G707" i="1"/>
  <c r="C707" i="1"/>
  <c r="H707" i="1"/>
  <c r="D707" i="1"/>
  <c r="I707" i="1"/>
  <c r="G699" i="1"/>
  <c r="B699" i="1"/>
  <c r="I699" i="1"/>
  <c r="E699" i="1"/>
  <c r="M699" i="1"/>
  <c r="F699" i="1"/>
  <c r="C699" i="1"/>
  <c r="H699" i="1"/>
  <c r="D699" i="1"/>
  <c r="B691" i="1"/>
  <c r="C691" i="1"/>
  <c r="H691" i="1"/>
  <c r="G691" i="1"/>
  <c r="D691" i="1"/>
  <c r="I691" i="1"/>
  <c r="E691" i="1"/>
  <c r="F691" i="1"/>
  <c r="M691" i="1"/>
  <c r="I683" i="1"/>
  <c r="B683" i="1"/>
  <c r="D683" i="1"/>
  <c r="E683" i="1"/>
  <c r="M683" i="1"/>
  <c r="F683" i="1"/>
  <c r="C683" i="1"/>
  <c r="G683" i="1"/>
  <c r="H683" i="1"/>
  <c r="B675" i="1"/>
  <c r="M675" i="1"/>
  <c r="F675" i="1"/>
  <c r="C675" i="1"/>
  <c r="G675" i="1"/>
  <c r="H675" i="1"/>
  <c r="D675" i="1"/>
  <c r="E675" i="1"/>
  <c r="I675" i="1"/>
  <c r="G667" i="1"/>
  <c r="D667" i="1"/>
  <c r="M667" i="1"/>
  <c r="C667" i="1"/>
  <c r="H667" i="1"/>
  <c r="F667" i="1"/>
  <c r="B667" i="1"/>
  <c r="E667" i="1"/>
  <c r="I667" i="1"/>
  <c r="B659" i="1"/>
  <c r="G659" i="1"/>
  <c r="H659" i="1"/>
  <c r="C659" i="1"/>
  <c r="I659" i="1"/>
  <c r="D659" i="1"/>
  <c r="M659" i="1"/>
  <c r="E659" i="1"/>
  <c r="F659" i="1"/>
  <c r="I651" i="1"/>
  <c r="B651" i="1"/>
  <c r="C651" i="1"/>
  <c r="D651" i="1"/>
  <c r="H651" i="1"/>
  <c r="F651" i="1"/>
  <c r="G651" i="1"/>
  <c r="E651" i="1"/>
  <c r="M651" i="1"/>
  <c r="B643" i="1"/>
  <c r="H643" i="1"/>
  <c r="I643" i="1"/>
  <c r="D643" i="1"/>
  <c r="C643" i="1"/>
  <c r="E643" i="1"/>
  <c r="M643" i="1"/>
  <c r="F643" i="1"/>
  <c r="G643" i="1"/>
  <c r="H635" i="1"/>
  <c r="I635" i="1"/>
  <c r="B635" i="1"/>
  <c r="C635" i="1"/>
  <c r="G635" i="1"/>
  <c r="D635" i="1"/>
  <c r="M635" i="1"/>
  <c r="E635" i="1"/>
  <c r="F635" i="1"/>
  <c r="B627" i="1"/>
  <c r="C627" i="1"/>
  <c r="H627" i="1"/>
  <c r="G627" i="1"/>
  <c r="I627" i="1"/>
  <c r="D627" i="1"/>
  <c r="E627" i="1"/>
  <c r="F627" i="1"/>
  <c r="M627" i="1"/>
  <c r="B619" i="1"/>
  <c r="I619" i="1"/>
  <c r="D619" i="1"/>
  <c r="C619" i="1"/>
  <c r="E619" i="1"/>
  <c r="G619" i="1"/>
  <c r="H619" i="1"/>
  <c r="M619" i="1"/>
  <c r="F619" i="1"/>
  <c r="C611" i="1"/>
  <c r="I611" i="1"/>
  <c r="G611" i="1"/>
  <c r="H611" i="1"/>
  <c r="D611" i="1"/>
  <c r="B611" i="1"/>
  <c r="E611" i="1"/>
  <c r="F611" i="1"/>
  <c r="M611" i="1"/>
  <c r="C603" i="1"/>
  <c r="G603" i="1"/>
  <c r="H603" i="1"/>
  <c r="D603" i="1"/>
  <c r="B603" i="1"/>
  <c r="I603" i="1"/>
  <c r="M603" i="1"/>
  <c r="F603" i="1"/>
  <c r="E603" i="1"/>
  <c r="C595" i="1"/>
  <c r="I595" i="1"/>
  <c r="E595" i="1"/>
  <c r="M595" i="1"/>
  <c r="F595" i="1"/>
  <c r="H595" i="1"/>
  <c r="B595" i="1"/>
  <c r="D595" i="1"/>
  <c r="G595" i="1"/>
  <c r="F587" i="1"/>
  <c r="G587" i="1"/>
  <c r="H587" i="1"/>
  <c r="D587" i="1"/>
  <c r="B587" i="1"/>
  <c r="E587" i="1"/>
  <c r="C587" i="1"/>
  <c r="M587" i="1"/>
  <c r="I587" i="1"/>
  <c r="I579" i="1"/>
  <c r="C579" i="1"/>
  <c r="H579" i="1"/>
  <c r="D579" i="1"/>
  <c r="B579" i="1"/>
  <c r="E579" i="1"/>
  <c r="M579" i="1"/>
  <c r="F579" i="1"/>
  <c r="G579" i="1"/>
  <c r="C571" i="1"/>
  <c r="D571" i="1"/>
  <c r="B571" i="1"/>
  <c r="E571" i="1"/>
  <c r="I571" i="1"/>
  <c r="M571" i="1"/>
  <c r="F571" i="1"/>
  <c r="G571" i="1"/>
  <c r="H571" i="1"/>
  <c r="C563" i="1"/>
  <c r="I563" i="1"/>
  <c r="F563" i="1"/>
  <c r="G563" i="1"/>
  <c r="H563" i="1"/>
  <c r="D563" i="1"/>
  <c r="B563" i="1"/>
  <c r="E563" i="1"/>
  <c r="M563" i="1"/>
  <c r="F555" i="1"/>
  <c r="G555" i="1"/>
  <c r="H555" i="1"/>
  <c r="D555" i="1"/>
  <c r="B555" i="1"/>
  <c r="E555" i="1"/>
  <c r="C555" i="1"/>
  <c r="I555" i="1"/>
  <c r="M555" i="1"/>
  <c r="C547" i="1"/>
  <c r="I547" i="1"/>
  <c r="D547" i="1"/>
  <c r="B547" i="1"/>
  <c r="E547" i="1"/>
  <c r="M547" i="1"/>
  <c r="F547" i="1"/>
  <c r="G547" i="1"/>
  <c r="H547" i="1"/>
  <c r="C539" i="1"/>
  <c r="M539" i="1"/>
  <c r="E539" i="1"/>
  <c r="G539" i="1"/>
  <c r="H539" i="1"/>
  <c r="I539" i="1"/>
  <c r="D539" i="1"/>
  <c r="F539" i="1"/>
  <c r="B539" i="1"/>
  <c r="H531" i="1"/>
  <c r="I531" i="1"/>
  <c r="B531" i="1"/>
  <c r="C531" i="1"/>
  <c r="D531" i="1"/>
  <c r="E531" i="1"/>
  <c r="G531" i="1"/>
  <c r="M531" i="1"/>
  <c r="F531" i="1"/>
  <c r="F523" i="1"/>
  <c r="E523" i="1"/>
  <c r="G523" i="1"/>
  <c r="H523" i="1"/>
  <c r="I523" i="1"/>
  <c r="B523" i="1"/>
  <c r="C523" i="1"/>
  <c r="D523" i="1"/>
  <c r="M523" i="1"/>
  <c r="F515" i="1"/>
  <c r="D515" i="1"/>
  <c r="M515" i="1"/>
  <c r="E515" i="1"/>
  <c r="G515" i="1"/>
  <c r="H515" i="1"/>
  <c r="B515" i="1"/>
  <c r="C515" i="1"/>
  <c r="I515" i="1"/>
  <c r="F507" i="1"/>
  <c r="G507" i="1"/>
  <c r="H507" i="1"/>
  <c r="I507" i="1"/>
  <c r="B507" i="1"/>
  <c r="C507" i="1"/>
  <c r="D507" i="1"/>
  <c r="E507" i="1"/>
  <c r="M507" i="1"/>
  <c r="F499" i="1"/>
  <c r="G499" i="1"/>
  <c r="H499" i="1"/>
  <c r="I499" i="1"/>
  <c r="B499" i="1"/>
  <c r="C499" i="1"/>
  <c r="D499" i="1"/>
  <c r="E499" i="1"/>
  <c r="M499" i="1"/>
  <c r="H491" i="1"/>
  <c r="I491" i="1"/>
  <c r="B491" i="1"/>
  <c r="C491" i="1"/>
  <c r="D491" i="1"/>
  <c r="E491" i="1"/>
  <c r="F491" i="1"/>
  <c r="G491" i="1"/>
  <c r="M491" i="1"/>
  <c r="D483" i="1"/>
  <c r="E483" i="1"/>
  <c r="M483" i="1"/>
  <c r="F483" i="1"/>
  <c r="G483" i="1"/>
  <c r="H483" i="1"/>
  <c r="I483" i="1"/>
  <c r="B483" i="1"/>
  <c r="C483" i="1"/>
  <c r="E475" i="1"/>
  <c r="M475" i="1"/>
  <c r="F475" i="1"/>
  <c r="G475" i="1"/>
  <c r="B475" i="1"/>
  <c r="C475" i="1"/>
  <c r="D475" i="1"/>
  <c r="H475" i="1"/>
  <c r="I475" i="1"/>
  <c r="F467" i="1"/>
  <c r="G467" i="1"/>
  <c r="H467" i="1"/>
  <c r="I467" i="1"/>
  <c r="D467" i="1"/>
  <c r="E467" i="1"/>
  <c r="M467" i="1"/>
  <c r="B467" i="1"/>
  <c r="C467" i="1"/>
  <c r="D459" i="1"/>
  <c r="E459" i="1"/>
  <c r="M459" i="1"/>
  <c r="F459" i="1"/>
  <c r="G459" i="1"/>
  <c r="B459" i="1"/>
  <c r="C459" i="1"/>
  <c r="H459" i="1"/>
  <c r="I459" i="1"/>
  <c r="I451" i="1"/>
  <c r="B451" i="1"/>
  <c r="C451" i="1"/>
  <c r="D451" i="1"/>
  <c r="G451" i="1"/>
  <c r="H451" i="1"/>
  <c r="M451" i="1"/>
  <c r="E451" i="1"/>
  <c r="F451" i="1"/>
  <c r="C443" i="1"/>
  <c r="D443" i="1"/>
  <c r="E443" i="1"/>
  <c r="M443" i="1"/>
  <c r="F443" i="1"/>
  <c r="I443" i="1"/>
  <c r="B443" i="1"/>
  <c r="G443" i="1"/>
  <c r="H443" i="1"/>
  <c r="E435" i="1"/>
  <c r="M435" i="1"/>
  <c r="F435" i="1"/>
  <c r="G435" i="1"/>
  <c r="H435" i="1"/>
  <c r="B435" i="1"/>
  <c r="C435" i="1"/>
  <c r="D435" i="1"/>
  <c r="I435" i="1"/>
  <c r="G427" i="1"/>
  <c r="H427" i="1"/>
  <c r="I427" i="1"/>
  <c r="B427" i="1"/>
  <c r="M427" i="1"/>
  <c r="C427" i="1"/>
  <c r="D427" i="1"/>
  <c r="E427" i="1"/>
  <c r="F427" i="1"/>
  <c r="H419" i="1"/>
  <c r="I419" i="1"/>
  <c r="B419" i="1"/>
  <c r="C419" i="1"/>
  <c r="D419" i="1"/>
  <c r="E419" i="1"/>
  <c r="F419" i="1"/>
  <c r="G419" i="1"/>
  <c r="M419" i="1"/>
  <c r="H411" i="1"/>
  <c r="I411" i="1"/>
  <c r="B411" i="1"/>
  <c r="C411" i="1"/>
  <c r="F411" i="1"/>
  <c r="G411" i="1"/>
  <c r="M411" i="1"/>
  <c r="D411" i="1"/>
  <c r="E411" i="1"/>
  <c r="F403" i="1"/>
  <c r="G403" i="1"/>
  <c r="H403" i="1"/>
  <c r="I403" i="1"/>
  <c r="D403" i="1"/>
  <c r="E403" i="1"/>
  <c r="B403" i="1"/>
  <c r="C403" i="1"/>
  <c r="M403" i="1"/>
  <c r="G395" i="1"/>
  <c r="H395" i="1"/>
  <c r="I395" i="1"/>
  <c r="B395" i="1"/>
  <c r="E395" i="1"/>
  <c r="F395" i="1"/>
  <c r="M395" i="1"/>
  <c r="C395" i="1"/>
  <c r="D395" i="1"/>
  <c r="I387" i="1"/>
  <c r="B387" i="1"/>
  <c r="C387" i="1"/>
  <c r="D387" i="1"/>
  <c r="G387" i="1"/>
  <c r="H387" i="1"/>
  <c r="M387" i="1"/>
  <c r="E387" i="1"/>
  <c r="F387" i="1"/>
  <c r="B379" i="1"/>
  <c r="C379" i="1"/>
  <c r="D379" i="1"/>
  <c r="E379" i="1"/>
  <c r="M379" i="1"/>
  <c r="F379" i="1"/>
  <c r="G379" i="1"/>
  <c r="H379" i="1"/>
  <c r="I379" i="1"/>
  <c r="F371" i="1"/>
  <c r="G371" i="1"/>
  <c r="H371" i="1"/>
  <c r="I371" i="1"/>
  <c r="M371" i="1"/>
  <c r="B371" i="1"/>
  <c r="C371" i="1"/>
  <c r="D371" i="1"/>
  <c r="E371" i="1"/>
  <c r="H363" i="1"/>
  <c r="B363" i="1"/>
  <c r="C363" i="1"/>
  <c r="M363" i="1"/>
  <c r="D363" i="1"/>
  <c r="E363" i="1"/>
  <c r="I363" i="1"/>
  <c r="F363" i="1"/>
  <c r="G363" i="1"/>
  <c r="B355" i="1"/>
  <c r="C355" i="1"/>
  <c r="D355" i="1"/>
  <c r="E355" i="1"/>
  <c r="M355" i="1"/>
  <c r="F355" i="1"/>
  <c r="G355" i="1"/>
  <c r="H355" i="1"/>
  <c r="I355" i="1"/>
  <c r="D347" i="1"/>
  <c r="E347" i="1"/>
  <c r="M347" i="1"/>
  <c r="F347" i="1"/>
  <c r="G347" i="1"/>
  <c r="H347" i="1"/>
  <c r="B347" i="1"/>
  <c r="C347" i="1"/>
  <c r="I347" i="1"/>
  <c r="I339" i="1"/>
  <c r="F339" i="1"/>
  <c r="E339" i="1"/>
  <c r="G339" i="1"/>
  <c r="B339" i="1"/>
  <c r="H339" i="1"/>
  <c r="M339" i="1"/>
  <c r="C339" i="1"/>
  <c r="D339" i="1"/>
  <c r="B331" i="1"/>
  <c r="C331" i="1"/>
  <c r="E331" i="1"/>
  <c r="H331" i="1"/>
  <c r="M331" i="1"/>
  <c r="I331" i="1"/>
  <c r="F331" i="1"/>
  <c r="G331" i="1"/>
  <c r="D331" i="1"/>
  <c r="F323" i="1"/>
  <c r="D323" i="1"/>
  <c r="M323" i="1"/>
  <c r="H323" i="1"/>
  <c r="B323" i="1"/>
  <c r="C323" i="1"/>
  <c r="E323" i="1"/>
  <c r="G323" i="1"/>
  <c r="I323" i="1"/>
  <c r="F315" i="1"/>
  <c r="D315" i="1"/>
  <c r="M315" i="1"/>
  <c r="E315" i="1"/>
  <c r="H315" i="1"/>
  <c r="B315" i="1"/>
  <c r="C315" i="1"/>
  <c r="G315" i="1"/>
  <c r="I315" i="1"/>
  <c r="F307" i="1"/>
  <c r="C307" i="1"/>
  <c r="D307" i="1"/>
  <c r="M307" i="1"/>
  <c r="G307" i="1"/>
  <c r="B307" i="1"/>
  <c r="E307" i="1"/>
  <c r="H307" i="1"/>
  <c r="I307" i="1"/>
  <c r="F299" i="1"/>
  <c r="G299" i="1"/>
  <c r="H299" i="1"/>
  <c r="D299" i="1"/>
  <c r="M299" i="1"/>
  <c r="B299" i="1"/>
  <c r="C299" i="1"/>
  <c r="E299" i="1"/>
  <c r="I299" i="1"/>
  <c r="G291" i="1"/>
  <c r="H291" i="1"/>
  <c r="B291" i="1"/>
  <c r="E291" i="1"/>
  <c r="M291" i="1"/>
  <c r="C291" i="1"/>
  <c r="D291" i="1"/>
  <c r="F291" i="1"/>
  <c r="I291" i="1"/>
  <c r="B283" i="1"/>
  <c r="C283" i="1"/>
  <c r="D283" i="1"/>
  <c r="E283" i="1"/>
  <c r="M283" i="1"/>
  <c r="H283" i="1"/>
  <c r="F283" i="1"/>
  <c r="G283" i="1"/>
  <c r="I283" i="1"/>
  <c r="E275" i="1"/>
  <c r="M275" i="1"/>
  <c r="F275" i="1"/>
  <c r="G275" i="1"/>
  <c r="H275" i="1"/>
  <c r="C275" i="1"/>
  <c r="B275" i="1"/>
  <c r="D275" i="1"/>
  <c r="I275" i="1"/>
  <c r="G267" i="1"/>
  <c r="H267" i="1"/>
  <c r="I267" i="1"/>
  <c r="B267" i="1"/>
  <c r="E267" i="1"/>
  <c r="M267" i="1"/>
  <c r="C267" i="1"/>
  <c r="D267" i="1"/>
  <c r="F267" i="1"/>
  <c r="I259" i="1"/>
  <c r="B259" i="1"/>
  <c r="C259" i="1"/>
  <c r="D259" i="1"/>
  <c r="G259" i="1"/>
  <c r="E259" i="1"/>
  <c r="F259" i="1"/>
  <c r="H259" i="1"/>
  <c r="M259" i="1"/>
  <c r="C251" i="1"/>
  <c r="D251" i="1"/>
  <c r="E251" i="1"/>
  <c r="M251" i="1"/>
  <c r="F251" i="1"/>
  <c r="I251" i="1"/>
  <c r="B251" i="1"/>
  <c r="G251" i="1"/>
  <c r="H251" i="1"/>
  <c r="F243" i="1"/>
  <c r="I243" i="1"/>
  <c r="M243" i="1"/>
  <c r="D243" i="1"/>
  <c r="E243" i="1"/>
  <c r="G243" i="1"/>
  <c r="B243" i="1"/>
  <c r="H243" i="1"/>
  <c r="C243" i="1"/>
  <c r="G235" i="1"/>
  <c r="M235" i="1"/>
  <c r="F235" i="1"/>
  <c r="C235" i="1"/>
  <c r="H235" i="1"/>
  <c r="D235" i="1"/>
  <c r="B235" i="1"/>
  <c r="E235" i="1"/>
  <c r="I235" i="1"/>
  <c r="B227" i="1"/>
  <c r="C227" i="1"/>
  <c r="D227" i="1"/>
  <c r="F227" i="1"/>
  <c r="I227" i="1"/>
  <c r="M227" i="1"/>
  <c r="E227" i="1"/>
  <c r="G227" i="1"/>
  <c r="H227" i="1"/>
  <c r="I219" i="1"/>
  <c r="B219" i="1"/>
  <c r="E219" i="1"/>
  <c r="C219" i="1"/>
  <c r="D219" i="1"/>
  <c r="F219" i="1"/>
  <c r="M219" i="1"/>
  <c r="G219" i="1"/>
  <c r="H219" i="1"/>
  <c r="G211" i="1"/>
  <c r="E211" i="1"/>
  <c r="F211" i="1"/>
  <c r="I211" i="1"/>
  <c r="C211" i="1"/>
  <c r="M211" i="1"/>
  <c r="D211" i="1"/>
  <c r="H211" i="1"/>
  <c r="B211" i="1"/>
  <c r="G203" i="1"/>
  <c r="D203" i="1"/>
  <c r="E203" i="1"/>
  <c r="F203" i="1"/>
  <c r="I203" i="1"/>
  <c r="B203" i="1"/>
  <c r="C203" i="1"/>
  <c r="M203" i="1"/>
  <c r="H203" i="1"/>
  <c r="D195" i="1"/>
  <c r="M195" i="1"/>
  <c r="B195" i="1"/>
  <c r="F195" i="1"/>
  <c r="G195" i="1"/>
  <c r="I195" i="1"/>
  <c r="E195" i="1"/>
  <c r="H195" i="1"/>
  <c r="C195" i="1"/>
  <c r="D187" i="1"/>
  <c r="G187" i="1"/>
  <c r="H187" i="1"/>
  <c r="I187" i="1"/>
  <c r="B187" i="1"/>
  <c r="E187" i="1"/>
  <c r="M187" i="1"/>
  <c r="C187" i="1"/>
  <c r="F187" i="1"/>
  <c r="B179" i="1"/>
  <c r="D179" i="1"/>
  <c r="M179" i="1"/>
  <c r="F179" i="1"/>
  <c r="I179" i="1"/>
  <c r="E179" i="1"/>
  <c r="H179" i="1"/>
  <c r="C179" i="1"/>
  <c r="G179" i="1"/>
  <c r="H171" i="1"/>
  <c r="I171" i="1"/>
  <c r="E171" i="1"/>
  <c r="M171" i="1"/>
  <c r="B171" i="1"/>
  <c r="D171" i="1"/>
  <c r="F171" i="1"/>
  <c r="G171" i="1"/>
  <c r="C171" i="1"/>
  <c r="B163" i="1"/>
  <c r="E163" i="1"/>
  <c r="H163" i="1"/>
  <c r="M163" i="1"/>
  <c r="G163" i="1"/>
  <c r="I163" i="1"/>
  <c r="F163" i="1"/>
  <c r="D163" i="1"/>
  <c r="C163" i="1"/>
  <c r="D155" i="1"/>
  <c r="C155" i="1"/>
  <c r="H155" i="1"/>
  <c r="E155" i="1"/>
  <c r="M155" i="1"/>
  <c r="I155" i="1"/>
  <c r="F155" i="1"/>
  <c r="B155" i="1"/>
  <c r="G155" i="1"/>
  <c r="H147" i="1"/>
  <c r="I147" i="1"/>
  <c r="F147" i="1"/>
  <c r="B147" i="1"/>
  <c r="C147" i="1"/>
  <c r="D147" i="1"/>
  <c r="M147" i="1"/>
  <c r="E147" i="1"/>
  <c r="G147" i="1"/>
  <c r="B139" i="1"/>
  <c r="C139" i="1"/>
  <c r="D139" i="1"/>
  <c r="H139" i="1"/>
  <c r="M139" i="1"/>
  <c r="E139" i="1"/>
  <c r="G139" i="1"/>
  <c r="F139" i="1"/>
  <c r="I139" i="1"/>
  <c r="B131" i="1"/>
  <c r="H131" i="1"/>
  <c r="G131" i="1"/>
  <c r="E131" i="1"/>
  <c r="I131" i="1"/>
  <c r="C131" i="1"/>
  <c r="M131" i="1"/>
  <c r="F131" i="1"/>
  <c r="D131" i="1"/>
  <c r="B123" i="1"/>
  <c r="I123" i="1"/>
  <c r="H123" i="1"/>
  <c r="G123" i="1"/>
  <c r="M123" i="1"/>
  <c r="C123" i="1"/>
  <c r="D123" i="1"/>
  <c r="E123" i="1"/>
  <c r="F123" i="1"/>
  <c r="B115" i="1"/>
  <c r="D115" i="1"/>
  <c r="C115" i="1"/>
  <c r="E115" i="1"/>
  <c r="I115" i="1"/>
  <c r="G115" i="1"/>
  <c r="H115" i="1"/>
  <c r="F115" i="1"/>
  <c r="M115" i="1"/>
  <c r="B107" i="1"/>
  <c r="D107" i="1"/>
  <c r="C107" i="1"/>
  <c r="E107" i="1"/>
  <c r="M107" i="1"/>
  <c r="G107" i="1"/>
  <c r="F107" i="1"/>
  <c r="I107" i="1"/>
  <c r="H107" i="1"/>
  <c r="D99" i="1"/>
  <c r="M99" i="1"/>
  <c r="E99" i="1"/>
  <c r="F99" i="1"/>
  <c r="G99" i="1"/>
  <c r="H99" i="1"/>
  <c r="I99" i="1"/>
  <c r="B99" i="1"/>
  <c r="C99" i="1"/>
  <c r="C91" i="1"/>
  <c r="G91" i="1"/>
  <c r="H91" i="1"/>
  <c r="I91" i="1"/>
  <c r="B91" i="1"/>
  <c r="D91" i="1"/>
  <c r="M91" i="1"/>
  <c r="E91" i="1"/>
  <c r="F91" i="1"/>
  <c r="C83" i="1"/>
  <c r="E83" i="1"/>
  <c r="F83" i="1"/>
  <c r="G83" i="1"/>
  <c r="H83" i="1"/>
  <c r="I83" i="1"/>
  <c r="B83" i="1"/>
  <c r="M83" i="1"/>
  <c r="D83" i="1"/>
  <c r="E75" i="1"/>
  <c r="F75" i="1"/>
  <c r="G75" i="1"/>
  <c r="H75" i="1"/>
  <c r="I75" i="1"/>
  <c r="C75" i="1"/>
  <c r="D75" i="1"/>
  <c r="M75" i="1"/>
  <c r="B75" i="1"/>
  <c r="D67" i="1"/>
  <c r="I67" i="1"/>
  <c r="C67" i="1"/>
  <c r="E67" i="1"/>
  <c r="F67" i="1"/>
  <c r="G67" i="1"/>
  <c r="H67" i="1"/>
  <c r="M67" i="1"/>
  <c r="B67" i="1"/>
  <c r="D59" i="1"/>
  <c r="I59" i="1"/>
  <c r="C59" i="1"/>
  <c r="E59" i="1"/>
  <c r="G59" i="1"/>
  <c r="H59" i="1"/>
  <c r="F59" i="1"/>
  <c r="B59" i="1"/>
  <c r="M59" i="1"/>
  <c r="G51" i="1"/>
  <c r="I51" i="1"/>
  <c r="E51" i="1"/>
  <c r="B51" i="1"/>
  <c r="F51" i="1"/>
  <c r="H51" i="1"/>
  <c r="M51" i="1"/>
  <c r="C51" i="1"/>
  <c r="D51" i="1"/>
  <c r="C43" i="1"/>
  <c r="D43" i="1"/>
  <c r="M43" i="1"/>
  <c r="E43" i="1"/>
  <c r="F43" i="1"/>
  <c r="G43" i="1"/>
  <c r="H43" i="1"/>
  <c r="I43" i="1"/>
  <c r="B43" i="1"/>
  <c r="F4013" i="1"/>
  <c r="M4013" i="1"/>
  <c r="G4013" i="1"/>
  <c r="H4013" i="1"/>
  <c r="C4013" i="1"/>
  <c r="I4013" i="1"/>
  <c r="B4013" i="1"/>
  <c r="E4013" i="1"/>
  <c r="D4013" i="1"/>
  <c r="B4005" i="1"/>
  <c r="C4005" i="1"/>
  <c r="D4005" i="1"/>
  <c r="G4005" i="1"/>
  <c r="E4005" i="1"/>
  <c r="M4005" i="1"/>
  <c r="I4005" i="1"/>
  <c r="F4005" i="1"/>
  <c r="H4005" i="1"/>
  <c r="F3997" i="1"/>
  <c r="M3997" i="1"/>
  <c r="G3997" i="1"/>
  <c r="H3997" i="1"/>
  <c r="I3997" i="1"/>
  <c r="C3997" i="1"/>
  <c r="B3997" i="1"/>
  <c r="E3997" i="1"/>
  <c r="D3997" i="1"/>
  <c r="F3989" i="1"/>
  <c r="G3989" i="1"/>
  <c r="H3989" i="1"/>
  <c r="C3989" i="1"/>
  <c r="E3989" i="1"/>
  <c r="I3989" i="1"/>
  <c r="B3989" i="1"/>
  <c r="D3989" i="1"/>
  <c r="M3989" i="1"/>
  <c r="F3981" i="1"/>
  <c r="C3981" i="1"/>
  <c r="E3981" i="1"/>
  <c r="G3981" i="1"/>
  <c r="H3981" i="1"/>
  <c r="I3981" i="1"/>
  <c r="B3981" i="1"/>
  <c r="D3981" i="1"/>
  <c r="M3981" i="1"/>
  <c r="I3973" i="1"/>
  <c r="D3973" i="1"/>
  <c r="G3973" i="1"/>
  <c r="F3973" i="1"/>
  <c r="H3973" i="1"/>
  <c r="C3973" i="1"/>
  <c r="B3973" i="1"/>
  <c r="M3973" i="1"/>
  <c r="E3973" i="1"/>
  <c r="I3965" i="1"/>
  <c r="D3965" i="1"/>
  <c r="E3965" i="1"/>
  <c r="F3965" i="1"/>
  <c r="G3965" i="1"/>
  <c r="H3965" i="1"/>
  <c r="C3965" i="1"/>
  <c r="B3965" i="1"/>
  <c r="M3965" i="1"/>
  <c r="B3957" i="1"/>
  <c r="E3957" i="1"/>
  <c r="M3957" i="1"/>
  <c r="C3957" i="1"/>
  <c r="I3957" i="1"/>
  <c r="D3957" i="1"/>
  <c r="F3957" i="1"/>
  <c r="G3957" i="1"/>
  <c r="H3957" i="1"/>
  <c r="D3949" i="1"/>
  <c r="G3949" i="1"/>
  <c r="B3949" i="1"/>
  <c r="M3949" i="1"/>
  <c r="I3949" i="1"/>
  <c r="C3949" i="1"/>
  <c r="E3949" i="1"/>
  <c r="F3949" i="1"/>
  <c r="H3949" i="1"/>
  <c r="F3941" i="1"/>
  <c r="I3941" i="1"/>
  <c r="B3941" i="1"/>
  <c r="C3941" i="1"/>
  <c r="M3941" i="1"/>
  <c r="D3941" i="1"/>
  <c r="H3941" i="1"/>
  <c r="E3941" i="1"/>
  <c r="G3941" i="1"/>
  <c r="H3933" i="1"/>
  <c r="C3933" i="1"/>
  <c r="G3933" i="1"/>
  <c r="B3933" i="1"/>
  <c r="M3933" i="1"/>
  <c r="D3933" i="1"/>
  <c r="E3933" i="1"/>
  <c r="F3933" i="1"/>
  <c r="I3933" i="1"/>
  <c r="B3925" i="1"/>
  <c r="E3925" i="1"/>
  <c r="M3925" i="1"/>
  <c r="G3925" i="1"/>
  <c r="C3925" i="1"/>
  <c r="D3925" i="1"/>
  <c r="F3925" i="1"/>
  <c r="H3925" i="1"/>
  <c r="I3925" i="1"/>
  <c r="D3917" i="1"/>
  <c r="G3917" i="1"/>
  <c r="F3917" i="1"/>
  <c r="B3917" i="1"/>
  <c r="M3917" i="1"/>
  <c r="I3917" i="1"/>
  <c r="C3917" i="1"/>
  <c r="E3917" i="1"/>
  <c r="H3917" i="1"/>
  <c r="H3909" i="1"/>
  <c r="B3909" i="1"/>
  <c r="F3909" i="1"/>
  <c r="M3909" i="1"/>
  <c r="D3909" i="1"/>
  <c r="E3909" i="1"/>
  <c r="C3909" i="1"/>
  <c r="I3909" i="1"/>
  <c r="G3909" i="1"/>
  <c r="H3901" i="1"/>
  <c r="C3901" i="1"/>
  <c r="M3901" i="1"/>
  <c r="B3901" i="1"/>
  <c r="F3901" i="1"/>
  <c r="D3901" i="1"/>
  <c r="G3901" i="1"/>
  <c r="I3901" i="1"/>
  <c r="E3901" i="1"/>
  <c r="H3893" i="1"/>
  <c r="M3893" i="1"/>
  <c r="D3893" i="1"/>
  <c r="E3893" i="1"/>
  <c r="F3893" i="1"/>
  <c r="C3893" i="1"/>
  <c r="B3893" i="1"/>
  <c r="I3893" i="1"/>
  <c r="G3893" i="1"/>
  <c r="H3885" i="1"/>
  <c r="G3885" i="1"/>
  <c r="B3885" i="1"/>
  <c r="M3885" i="1"/>
  <c r="C3885" i="1"/>
  <c r="F3885" i="1"/>
  <c r="D3885" i="1"/>
  <c r="E3885" i="1"/>
  <c r="I3885" i="1"/>
  <c r="H3877" i="1"/>
  <c r="B3877" i="1"/>
  <c r="E3877" i="1"/>
  <c r="I3877" i="1"/>
  <c r="G3877" i="1"/>
  <c r="C3877" i="1"/>
  <c r="M3877" i="1"/>
  <c r="D3877" i="1"/>
  <c r="F3877" i="1"/>
  <c r="H3869" i="1"/>
  <c r="C3869" i="1"/>
  <c r="M3869" i="1"/>
  <c r="G3869" i="1"/>
  <c r="I3869" i="1"/>
  <c r="B3869" i="1"/>
  <c r="D3869" i="1"/>
  <c r="F3869" i="1"/>
  <c r="E3869" i="1"/>
  <c r="H3861" i="1"/>
  <c r="E3861" i="1"/>
  <c r="M3861" i="1"/>
  <c r="D3861" i="1"/>
  <c r="F3861" i="1"/>
  <c r="B3861" i="1"/>
  <c r="G3861" i="1"/>
  <c r="C3861" i="1"/>
  <c r="I3861" i="1"/>
  <c r="H3853" i="1"/>
  <c r="E3853" i="1"/>
  <c r="G3853" i="1"/>
  <c r="I3853" i="1"/>
  <c r="B3853" i="1"/>
  <c r="M3853" i="1"/>
  <c r="F3853" i="1"/>
  <c r="C3853" i="1"/>
  <c r="D3853" i="1"/>
  <c r="H3845" i="1"/>
  <c r="B3845" i="1"/>
  <c r="C3845" i="1"/>
  <c r="G3845" i="1"/>
  <c r="M3845" i="1"/>
  <c r="D3845" i="1"/>
  <c r="F3845" i="1"/>
  <c r="E3845" i="1"/>
  <c r="I3845" i="1"/>
  <c r="M3837" i="1"/>
  <c r="C3837" i="1"/>
  <c r="B3837" i="1"/>
  <c r="G3837" i="1"/>
  <c r="E3837" i="1"/>
  <c r="F3837" i="1"/>
  <c r="I3837" i="1"/>
  <c r="H3837" i="1"/>
  <c r="D3837" i="1"/>
  <c r="C3829" i="1"/>
  <c r="E3829" i="1"/>
  <c r="F3829" i="1"/>
  <c r="M3829" i="1"/>
  <c r="D3829" i="1"/>
  <c r="I3829" i="1"/>
  <c r="G3829" i="1"/>
  <c r="H3829" i="1"/>
  <c r="B3829" i="1"/>
  <c r="C3821" i="1"/>
  <c r="E3821" i="1"/>
  <c r="I3821" i="1"/>
  <c r="M3821" i="1"/>
  <c r="F3821" i="1"/>
  <c r="H3821" i="1"/>
  <c r="B3821" i="1"/>
  <c r="G3821" i="1"/>
  <c r="D3821" i="1"/>
  <c r="C3813" i="1"/>
  <c r="E3813" i="1"/>
  <c r="D3813" i="1"/>
  <c r="M3813" i="1"/>
  <c r="I3813" i="1"/>
  <c r="G3813" i="1"/>
  <c r="H3813" i="1"/>
  <c r="B3813" i="1"/>
  <c r="F3813" i="1"/>
  <c r="C3805" i="1"/>
  <c r="M3805" i="1"/>
  <c r="I3805" i="1"/>
  <c r="E3805" i="1"/>
  <c r="D3805" i="1"/>
  <c r="G3805" i="1"/>
  <c r="B3805" i="1"/>
  <c r="H3805" i="1"/>
  <c r="F3805" i="1"/>
  <c r="M3797" i="1"/>
  <c r="D3797" i="1"/>
  <c r="E3797" i="1"/>
  <c r="I3797" i="1"/>
  <c r="C3797" i="1"/>
  <c r="F3797" i="1"/>
  <c r="G3797" i="1"/>
  <c r="H3797" i="1"/>
  <c r="B3797" i="1"/>
  <c r="D3789" i="1"/>
  <c r="F3789" i="1"/>
  <c r="I3789" i="1"/>
  <c r="M3789" i="1"/>
  <c r="C3789" i="1"/>
  <c r="E3789" i="1"/>
  <c r="G3789" i="1"/>
  <c r="H3789" i="1"/>
  <c r="B3789" i="1"/>
  <c r="C3781" i="1"/>
  <c r="E3781" i="1"/>
  <c r="I3781" i="1"/>
  <c r="M3781" i="1"/>
  <c r="D3781" i="1"/>
  <c r="F3781" i="1"/>
  <c r="H3781" i="1"/>
  <c r="G3781" i="1"/>
  <c r="B3781" i="1"/>
  <c r="M3773" i="1"/>
  <c r="C3773" i="1"/>
  <c r="I3773" i="1"/>
  <c r="E3773" i="1"/>
  <c r="H3773" i="1"/>
  <c r="F3773" i="1"/>
  <c r="D3773" i="1"/>
  <c r="G3773" i="1"/>
  <c r="B3773" i="1"/>
  <c r="M3765" i="1"/>
  <c r="C3765" i="1"/>
  <c r="D3765" i="1"/>
  <c r="F3765" i="1"/>
  <c r="I3765" i="1"/>
  <c r="E3765" i="1"/>
  <c r="H3765" i="1"/>
  <c r="G3765" i="1"/>
  <c r="B3765" i="1"/>
  <c r="C3757" i="1"/>
  <c r="D3757" i="1"/>
  <c r="E3757" i="1"/>
  <c r="F3757" i="1"/>
  <c r="I3757" i="1"/>
  <c r="M3757" i="1"/>
  <c r="B3757" i="1"/>
  <c r="G3757" i="1"/>
  <c r="H3757" i="1"/>
  <c r="C3749" i="1"/>
  <c r="D3749" i="1"/>
  <c r="E3749" i="1"/>
  <c r="I3749" i="1"/>
  <c r="M3749" i="1"/>
  <c r="G3749" i="1"/>
  <c r="H3749" i="1"/>
  <c r="B3749" i="1"/>
  <c r="F3749" i="1"/>
  <c r="I3741" i="1"/>
  <c r="M3741" i="1"/>
  <c r="D3741" i="1"/>
  <c r="C3741" i="1"/>
  <c r="E3741" i="1"/>
  <c r="G3741" i="1"/>
  <c r="H3741" i="1"/>
  <c r="B3741" i="1"/>
  <c r="F3741" i="1"/>
  <c r="M3733" i="1"/>
  <c r="C3733" i="1"/>
  <c r="D3733" i="1"/>
  <c r="F3733" i="1"/>
  <c r="E3733" i="1"/>
  <c r="I3733" i="1"/>
  <c r="G3733" i="1"/>
  <c r="H3733" i="1"/>
  <c r="B3733" i="1"/>
  <c r="G3725" i="1"/>
  <c r="C3725" i="1"/>
  <c r="D3725" i="1"/>
  <c r="E3725" i="1"/>
  <c r="F3725" i="1"/>
  <c r="I3725" i="1"/>
  <c r="M3725" i="1"/>
  <c r="H3725" i="1"/>
  <c r="B3725" i="1"/>
  <c r="G3717" i="1"/>
  <c r="F3717" i="1"/>
  <c r="I3717" i="1"/>
  <c r="M3717" i="1"/>
  <c r="D3717" i="1"/>
  <c r="C3717" i="1"/>
  <c r="E3717" i="1"/>
  <c r="H3717" i="1"/>
  <c r="B3717" i="1"/>
  <c r="G3709" i="1"/>
  <c r="M3709" i="1"/>
  <c r="C3709" i="1"/>
  <c r="D3709" i="1"/>
  <c r="E3709" i="1"/>
  <c r="F3709" i="1"/>
  <c r="I3709" i="1"/>
  <c r="B3709" i="1"/>
  <c r="H3709" i="1"/>
  <c r="G3701" i="1"/>
  <c r="E3701" i="1"/>
  <c r="F3701" i="1"/>
  <c r="I3701" i="1"/>
  <c r="C3701" i="1"/>
  <c r="D3701" i="1"/>
  <c r="M3701" i="1"/>
  <c r="B3701" i="1"/>
  <c r="H3701" i="1"/>
  <c r="G3693" i="1"/>
  <c r="M3693" i="1"/>
  <c r="C3693" i="1"/>
  <c r="D3693" i="1"/>
  <c r="E3693" i="1"/>
  <c r="F3693" i="1"/>
  <c r="I3693" i="1"/>
  <c r="H3693" i="1"/>
  <c r="B3693" i="1"/>
  <c r="G3685" i="1"/>
  <c r="I3685" i="1"/>
  <c r="M3685" i="1"/>
  <c r="C3685" i="1"/>
  <c r="E3685" i="1"/>
  <c r="D3685" i="1"/>
  <c r="F3685" i="1"/>
  <c r="H3685" i="1"/>
  <c r="B3685" i="1"/>
  <c r="G3677" i="1"/>
  <c r="D3677" i="1"/>
  <c r="E3677" i="1"/>
  <c r="F3677" i="1"/>
  <c r="I3677" i="1"/>
  <c r="M3677" i="1"/>
  <c r="C3677" i="1"/>
  <c r="B3677" i="1"/>
  <c r="H3677" i="1"/>
  <c r="G3669" i="1"/>
  <c r="E3669" i="1"/>
  <c r="F3669" i="1"/>
  <c r="I3669" i="1"/>
  <c r="C3669" i="1"/>
  <c r="D3669" i="1"/>
  <c r="M3669" i="1"/>
  <c r="H3669" i="1"/>
  <c r="B3669" i="1"/>
  <c r="G3661" i="1"/>
  <c r="C3661" i="1"/>
  <c r="D3661" i="1"/>
  <c r="E3661" i="1"/>
  <c r="F3661" i="1"/>
  <c r="I3661" i="1"/>
  <c r="M3661" i="1"/>
  <c r="H3661" i="1"/>
  <c r="B3661" i="1"/>
  <c r="G3653" i="1"/>
  <c r="M3653" i="1"/>
  <c r="C3653" i="1"/>
  <c r="D3653" i="1"/>
  <c r="E3653" i="1"/>
  <c r="I3653" i="1"/>
  <c r="F3653" i="1"/>
  <c r="B3653" i="1"/>
  <c r="H3653" i="1"/>
  <c r="G3645" i="1"/>
  <c r="F3645" i="1"/>
  <c r="I3645" i="1"/>
  <c r="M3645" i="1"/>
  <c r="D3645" i="1"/>
  <c r="C3645" i="1"/>
  <c r="E3645" i="1"/>
  <c r="B3645" i="1"/>
  <c r="H3645" i="1"/>
  <c r="G3637" i="1"/>
  <c r="M3637" i="1"/>
  <c r="C3637" i="1"/>
  <c r="D3637" i="1"/>
  <c r="F3637" i="1"/>
  <c r="I3637" i="1"/>
  <c r="E3637" i="1"/>
  <c r="B3637" i="1"/>
  <c r="H3637" i="1"/>
  <c r="G3629" i="1"/>
  <c r="M3629" i="1"/>
  <c r="C3629" i="1"/>
  <c r="D3629" i="1"/>
  <c r="E3629" i="1"/>
  <c r="F3629" i="1"/>
  <c r="I3629" i="1"/>
  <c r="H3629" i="1"/>
  <c r="B3629" i="1"/>
  <c r="G3621" i="1"/>
  <c r="D3621" i="1"/>
  <c r="E3621" i="1"/>
  <c r="F3621" i="1"/>
  <c r="I3621" i="1"/>
  <c r="M3621" i="1"/>
  <c r="C3621" i="1"/>
  <c r="H3621" i="1"/>
  <c r="B3621" i="1"/>
  <c r="G3613" i="1"/>
  <c r="F3613" i="1"/>
  <c r="I3613" i="1"/>
  <c r="M3613" i="1"/>
  <c r="D3613" i="1"/>
  <c r="E3613" i="1"/>
  <c r="C3613" i="1"/>
  <c r="B3613" i="1"/>
  <c r="H3613" i="1"/>
  <c r="G3605" i="1"/>
  <c r="M3605" i="1"/>
  <c r="C3605" i="1"/>
  <c r="D3605" i="1"/>
  <c r="F3605" i="1"/>
  <c r="E3605" i="1"/>
  <c r="I3605" i="1"/>
  <c r="B3605" i="1"/>
  <c r="H3605" i="1"/>
  <c r="G3597" i="1"/>
  <c r="M3597" i="1"/>
  <c r="C3597" i="1"/>
  <c r="D3597" i="1"/>
  <c r="E3597" i="1"/>
  <c r="F3597" i="1"/>
  <c r="I3597" i="1"/>
  <c r="H3597" i="1"/>
  <c r="B3597" i="1"/>
  <c r="G3589" i="1"/>
  <c r="D3589" i="1"/>
  <c r="E3589" i="1"/>
  <c r="F3589" i="1"/>
  <c r="I3589" i="1"/>
  <c r="M3589" i="1"/>
  <c r="C3589" i="1"/>
  <c r="H3589" i="1"/>
  <c r="B3589" i="1"/>
  <c r="G3581" i="1"/>
  <c r="F3581" i="1"/>
  <c r="I3581" i="1"/>
  <c r="M3581" i="1"/>
  <c r="D3581" i="1"/>
  <c r="C3581" i="1"/>
  <c r="E3581" i="1"/>
  <c r="B3581" i="1"/>
  <c r="H3581" i="1"/>
  <c r="G3573" i="1"/>
  <c r="M3573" i="1"/>
  <c r="C3573" i="1"/>
  <c r="D3573" i="1"/>
  <c r="F3573" i="1"/>
  <c r="E3573" i="1"/>
  <c r="I3573" i="1"/>
  <c r="B3573" i="1"/>
  <c r="H3573" i="1"/>
  <c r="G3565" i="1"/>
  <c r="M3565" i="1"/>
  <c r="C3565" i="1"/>
  <c r="D3565" i="1"/>
  <c r="E3565" i="1"/>
  <c r="F3565" i="1"/>
  <c r="I3565" i="1"/>
  <c r="H3565" i="1"/>
  <c r="B3565" i="1"/>
  <c r="G3557" i="1"/>
  <c r="D3557" i="1"/>
  <c r="E3557" i="1"/>
  <c r="F3557" i="1"/>
  <c r="I3557" i="1"/>
  <c r="M3557" i="1"/>
  <c r="C3557" i="1"/>
  <c r="H3557" i="1"/>
  <c r="B3557" i="1"/>
  <c r="G3549" i="1"/>
  <c r="F3549" i="1"/>
  <c r="I3549" i="1"/>
  <c r="M3549" i="1"/>
  <c r="D3549" i="1"/>
  <c r="C3549" i="1"/>
  <c r="E3549" i="1"/>
  <c r="B3549" i="1"/>
  <c r="H3549" i="1"/>
  <c r="G3541" i="1"/>
  <c r="M3541" i="1"/>
  <c r="C3541" i="1"/>
  <c r="D3541" i="1"/>
  <c r="F3541" i="1"/>
  <c r="E3541" i="1"/>
  <c r="I3541" i="1"/>
  <c r="B3541" i="1"/>
  <c r="H3541" i="1"/>
  <c r="G3533" i="1"/>
  <c r="M3533" i="1"/>
  <c r="C3533" i="1"/>
  <c r="D3533" i="1"/>
  <c r="E3533" i="1"/>
  <c r="F3533" i="1"/>
  <c r="I3533" i="1"/>
  <c r="H3533" i="1"/>
  <c r="B3533" i="1"/>
  <c r="G3525" i="1"/>
  <c r="C3525" i="1"/>
  <c r="D3525" i="1"/>
  <c r="E3525" i="1"/>
  <c r="F3525" i="1"/>
  <c r="I3525" i="1"/>
  <c r="M3525" i="1"/>
  <c r="H3525" i="1"/>
  <c r="B3525" i="1"/>
  <c r="G3517" i="1"/>
  <c r="M3517" i="1"/>
  <c r="E3517" i="1"/>
  <c r="C3517" i="1"/>
  <c r="D3517" i="1"/>
  <c r="F3517" i="1"/>
  <c r="I3517" i="1"/>
  <c r="B3517" i="1"/>
  <c r="H3517" i="1"/>
  <c r="G3509" i="1"/>
  <c r="E3509" i="1"/>
  <c r="D3509" i="1"/>
  <c r="F3509" i="1"/>
  <c r="I3509" i="1"/>
  <c r="M3509" i="1"/>
  <c r="C3509" i="1"/>
  <c r="B3509" i="1"/>
  <c r="H3509" i="1"/>
  <c r="G3501" i="1"/>
  <c r="M3501" i="1"/>
  <c r="E3501" i="1"/>
  <c r="F3501" i="1"/>
  <c r="I3501" i="1"/>
  <c r="B3501" i="1"/>
  <c r="D3501" i="1"/>
  <c r="H3501" i="1"/>
  <c r="C3501" i="1"/>
  <c r="G3493" i="1"/>
  <c r="D3493" i="1"/>
  <c r="I3493" i="1"/>
  <c r="B3493" i="1"/>
  <c r="E3493" i="1"/>
  <c r="F3493" i="1"/>
  <c r="M3493" i="1"/>
  <c r="H3493" i="1"/>
  <c r="C3493" i="1"/>
  <c r="G3485" i="1"/>
  <c r="F3485" i="1"/>
  <c r="M3485" i="1"/>
  <c r="B3485" i="1"/>
  <c r="D3485" i="1"/>
  <c r="I3485" i="1"/>
  <c r="E3485" i="1"/>
  <c r="C3485" i="1"/>
  <c r="H3485" i="1"/>
  <c r="G3477" i="1"/>
  <c r="B3477" i="1"/>
  <c r="F3477" i="1"/>
  <c r="I3477" i="1"/>
  <c r="M3477" i="1"/>
  <c r="D3477" i="1"/>
  <c r="E3477" i="1"/>
  <c r="C3477" i="1"/>
  <c r="H3477" i="1"/>
  <c r="H3469" i="1"/>
  <c r="B3469" i="1"/>
  <c r="I3469" i="1"/>
  <c r="G3469" i="1"/>
  <c r="M3469" i="1"/>
  <c r="F3469" i="1"/>
  <c r="D3469" i="1"/>
  <c r="C3469" i="1"/>
  <c r="E3469" i="1"/>
  <c r="H3461" i="1"/>
  <c r="B3461" i="1"/>
  <c r="D3461" i="1"/>
  <c r="M3461" i="1"/>
  <c r="C3461" i="1"/>
  <c r="E3461" i="1"/>
  <c r="G3461" i="1"/>
  <c r="F3461" i="1"/>
  <c r="I3461" i="1"/>
  <c r="E3453" i="1"/>
  <c r="D3453" i="1"/>
  <c r="G3453" i="1"/>
  <c r="B3453" i="1"/>
  <c r="C3453" i="1"/>
  <c r="M3453" i="1"/>
  <c r="F3453" i="1"/>
  <c r="H3453" i="1"/>
  <c r="I3453" i="1"/>
  <c r="I3445" i="1"/>
  <c r="E3445" i="1"/>
  <c r="M3445" i="1"/>
  <c r="C3445" i="1"/>
  <c r="H3445" i="1"/>
  <c r="F3445" i="1"/>
  <c r="D3445" i="1"/>
  <c r="G3445" i="1"/>
  <c r="B3445" i="1"/>
  <c r="E3437" i="1"/>
  <c r="B3437" i="1"/>
  <c r="F3437" i="1"/>
  <c r="G3437" i="1"/>
  <c r="I3437" i="1"/>
  <c r="C3437" i="1"/>
  <c r="M3437" i="1"/>
  <c r="H3437" i="1"/>
  <c r="D3437" i="1"/>
  <c r="B3429" i="1"/>
  <c r="M3429" i="1"/>
  <c r="F3429" i="1"/>
  <c r="E3429" i="1"/>
  <c r="I3429" i="1"/>
  <c r="C3429" i="1"/>
  <c r="G3429" i="1"/>
  <c r="D3429" i="1"/>
  <c r="H3429" i="1"/>
  <c r="F3421" i="1"/>
  <c r="B3421" i="1"/>
  <c r="M3421" i="1"/>
  <c r="C3421" i="1"/>
  <c r="D3421" i="1"/>
  <c r="G3421" i="1"/>
  <c r="I3421" i="1"/>
  <c r="E3421" i="1"/>
  <c r="H3421" i="1"/>
  <c r="D3413" i="1"/>
  <c r="C3413" i="1"/>
  <c r="E3413" i="1"/>
  <c r="I3413" i="1"/>
  <c r="M3413" i="1"/>
  <c r="H3413" i="1"/>
  <c r="F3413" i="1"/>
  <c r="G3413" i="1"/>
  <c r="B3413" i="1"/>
  <c r="H3405" i="1"/>
  <c r="B3405" i="1"/>
  <c r="C3405" i="1"/>
  <c r="E3405" i="1"/>
  <c r="G3405" i="1"/>
  <c r="F3405" i="1"/>
  <c r="I3405" i="1"/>
  <c r="M3405" i="1"/>
  <c r="D3405" i="1"/>
  <c r="D3397" i="1"/>
  <c r="B3397" i="1"/>
  <c r="C3397" i="1"/>
  <c r="F3397" i="1"/>
  <c r="M3397" i="1"/>
  <c r="I3397" i="1"/>
  <c r="E3397" i="1"/>
  <c r="H3397" i="1"/>
  <c r="G3397" i="1"/>
  <c r="G3389" i="1"/>
  <c r="B3389" i="1"/>
  <c r="C3389" i="1"/>
  <c r="F3389" i="1"/>
  <c r="H3389" i="1"/>
  <c r="D3389" i="1"/>
  <c r="M3389" i="1"/>
  <c r="E3389" i="1"/>
  <c r="I3389" i="1"/>
  <c r="I3381" i="1"/>
  <c r="D3381" i="1"/>
  <c r="E3381" i="1"/>
  <c r="M3381" i="1"/>
  <c r="C3381" i="1"/>
  <c r="F3381" i="1"/>
  <c r="G3381" i="1"/>
  <c r="B3381" i="1"/>
  <c r="H3381" i="1"/>
  <c r="H3373" i="1"/>
  <c r="C3373" i="1"/>
  <c r="E3373" i="1"/>
  <c r="F3373" i="1"/>
  <c r="G3373" i="1"/>
  <c r="I3373" i="1"/>
  <c r="B3373" i="1"/>
  <c r="M3373" i="1"/>
  <c r="D3373" i="1"/>
  <c r="E3365" i="1"/>
  <c r="I3365" i="1"/>
  <c r="F3365" i="1"/>
  <c r="H3365" i="1"/>
  <c r="B3365" i="1"/>
  <c r="C3365" i="1"/>
  <c r="D3365" i="1"/>
  <c r="G3365" i="1"/>
  <c r="M3365" i="1"/>
  <c r="F3357" i="1"/>
  <c r="B3357" i="1"/>
  <c r="G3357" i="1"/>
  <c r="I3357" i="1"/>
  <c r="H3357" i="1"/>
  <c r="D3357" i="1"/>
  <c r="E3357" i="1"/>
  <c r="C3357" i="1"/>
  <c r="M3357" i="1"/>
  <c r="H3349" i="1"/>
  <c r="M3349" i="1"/>
  <c r="C3349" i="1"/>
  <c r="D3349" i="1"/>
  <c r="I3349" i="1"/>
  <c r="E3349" i="1"/>
  <c r="G3349" i="1"/>
  <c r="B3349" i="1"/>
  <c r="F3349" i="1"/>
  <c r="H3341" i="1"/>
  <c r="G3341" i="1"/>
  <c r="I3341" i="1"/>
  <c r="B3341" i="1"/>
  <c r="E3341" i="1"/>
  <c r="C3341" i="1"/>
  <c r="F3341" i="1"/>
  <c r="M3341" i="1"/>
  <c r="D3341" i="1"/>
  <c r="G3333" i="1"/>
  <c r="I3333" i="1"/>
  <c r="D3333" i="1"/>
  <c r="M3333" i="1"/>
  <c r="E3333" i="1"/>
  <c r="H3333" i="1"/>
  <c r="B3333" i="1"/>
  <c r="F3333" i="1"/>
  <c r="C3333" i="1"/>
  <c r="H3325" i="1"/>
  <c r="B3325" i="1"/>
  <c r="C3325" i="1"/>
  <c r="G3325" i="1"/>
  <c r="M3325" i="1"/>
  <c r="I3325" i="1"/>
  <c r="D3325" i="1"/>
  <c r="F3325" i="1"/>
  <c r="E3325" i="1"/>
  <c r="H3317" i="1"/>
  <c r="C3317" i="1"/>
  <c r="D3317" i="1"/>
  <c r="E3317" i="1"/>
  <c r="I3317" i="1"/>
  <c r="M3317" i="1"/>
  <c r="F3317" i="1"/>
  <c r="B3317" i="1"/>
  <c r="G3317" i="1"/>
  <c r="H3309" i="1"/>
  <c r="B3309" i="1"/>
  <c r="C3309" i="1"/>
  <c r="E3309" i="1"/>
  <c r="F3309" i="1"/>
  <c r="G3309" i="1"/>
  <c r="I3309" i="1"/>
  <c r="M3309" i="1"/>
  <c r="D3309" i="1"/>
  <c r="I3301" i="1"/>
  <c r="E3301" i="1"/>
  <c r="H3301" i="1"/>
  <c r="B3301" i="1"/>
  <c r="F3301" i="1"/>
  <c r="G3301" i="1"/>
  <c r="C3301" i="1"/>
  <c r="D3301" i="1"/>
  <c r="M3301" i="1"/>
  <c r="H3293" i="1"/>
  <c r="C3293" i="1"/>
  <c r="B3293" i="1"/>
  <c r="F3293" i="1"/>
  <c r="I3293" i="1"/>
  <c r="M3293" i="1"/>
  <c r="E3293" i="1"/>
  <c r="D3293" i="1"/>
  <c r="G3293" i="1"/>
  <c r="H3285" i="1"/>
  <c r="D3285" i="1"/>
  <c r="E3285" i="1"/>
  <c r="I3285" i="1"/>
  <c r="C3285" i="1"/>
  <c r="M3285" i="1"/>
  <c r="B3285" i="1"/>
  <c r="F3285" i="1"/>
  <c r="G3285" i="1"/>
  <c r="H3277" i="1"/>
  <c r="B3277" i="1"/>
  <c r="C3277" i="1"/>
  <c r="E3277" i="1"/>
  <c r="F3277" i="1"/>
  <c r="G3277" i="1"/>
  <c r="I3277" i="1"/>
  <c r="M3277" i="1"/>
  <c r="D3277" i="1"/>
  <c r="I3269" i="1"/>
  <c r="E3269" i="1"/>
  <c r="H3269" i="1"/>
  <c r="B3269" i="1"/>
  <c r="F3269" i="1"/>
  <c r="G3269" i="1"/>
  <c r="C3269" i="1"/>
  <c r="D3269" i="1"/>
  <c r="M3269" i="1"/>
  <c r="E3261" i="1"/>
  <c r="M3261" i="1"/>
  <c r="B3261" i="1"/>
  <c r="D3261" i="1"/>
  <c r="F3261" i="1"/>
  <c r="G3261" i="1"/>
  <c r="I3261" i="1"/>
  <c r="C3261" i="1"/>
  <c r="H3261" i="1"/>
  <c r="B3253" i="1"/>
  <c r="C3253" i="1"/>
  <c r="D3253" i="1"/>
  <c r="F3253" i="1"/>
  <c r="G3253" i="1"/>
  <c r="M3253" i="1"/>
  <c r="H3253" i="1"/>
  <c r="I3253" i="1"/>
  <c r="E3253" i="1"/>
  <c r="D3245" i="1"/>
  <c r="B3245" i="1"/>
  <c r="M3245" i="1"/>
  <c r="C3245" i="1"/>
  <c r="F3245" i="1"/>
  <c r="E3245" i="1"/>
  <c r="I3245" i="1"/>
  <c r="H3245" i="1"/>
  <c r="G3245" i="1"/>
  <c r="C1192" i="1"/>
  <c r="M1192" i="1"/>
  <c r="B1192" i="1"/>
  <c r="D1192" i="1"/>
  <c r="E1192" i="1"/>
  <c r="I1192" i="1"/>
  <c r="F1192" i="1"/>
  <c r="H1192" i="1"/>
  <c r="G1192" i="1"/>
  <c r="C1128" i="1"/>
  <c r="H1128" i="1"/>
  <c r="I1128" i="1"/>
  <c r="B1128" i="1"/>
  <c r="M1128" i="1"/>
  <c r="D1128" i="1"/>
  <c r="E1128" i="1"/>
  <c r="F1128" i="1"/>
  <c r="G1128" i="1"/>
  <c r="C1072" i="1"/>
  <c r="B1072" i="1"/>
  <c r="M1072" i="1"/>
  <c r="D1072" i="1"/>
  <c r="E1072" i="1"/>
  <c r="F1072" i="1"/>
  <c r="H1072" i="1"/>
  <c r="I1072" i="1"/>
  <c r="G1072" i="1"/>
  <c r="B1016" i="1"/>
  <c r="C1016" i="1"/>
  <c r="F1016" i="1"/>
  <c r="G1016" i="1"/>
  <c r="H1016" i="1"/>
  <c r="I1016" i="1"/>
  <c r="D1016" i="1"/>
  <c r="M1016" i="1"/>
  <c r="E1016" i="1"/>
  <c r="G960" i="1"/>
  <c r="B960" i="1"/>
  <c r="F960" i="1"/>
  <c r="I960" i="1"/>
  <c r="D960" i="1"/>
  <c r="E960" i="1"/>
  <c r="M960" i="1"/>
  <c r="C960" i="1"/>
  <c r="H960" i="1"/>
  <c r="I904" i="1"/>
  <c r="E904" i="1"/>
  <c r="M904" i="1"/>
  <c r="B904" i="1"/>
  <c r="F904" i="1"/>
  <c r="H904" i="1"/>
  <c r="C904" i="1"/>
  <c r="D904" i="1"/>
  <c r="G904" i="1"/>
  <c r="C848" i="1"/>
  <c r="H848" i="1"/>
  <c r="I848" i="1"/>
  <c r="D848" i="1"/>
  <c r="E848" i="1"/>
  <c r="F848" i="1"/>
  <c r="M848" i="1"/>
  <c r="B848" i="1"/>
  <c r="G848" i="1"/>
  <c r="I800" i="1"/>
  <c r="C800" i="1"/>
  <c r="D800" i="1"/>
  <c r="M800" i="1"/>
  <c r="G800" i="1"/>
  <c r="B800" i="1"/>
  <c r="F800" i="1"/>
  <c r="E800" i="1"/>
  <c r="H800" i="1"/>
  <c r="B736" i="1"/>
  <c r="G736" i="1"/>
  <c r="C736" i="1"/>
  <c r="D736" i="1"/>
  <c r="H736" i="1"/>
  <c r="E736" i="1"/>
  <c r="I736" i="1"/>
  <c r="F736" i="1"/>
  <c r="M736" i="1"/>
  <c r="E688" i="1"/>
  <c r="C688" i="1"/>
  <c r="D688" i="1"/>
  <c r="I688" i="1"/>
  <c r="B688" i="1"/>
  <c r="G688" i="1"/>
  <c r="M688" i="1"/>
  <c r="H688" i="1"/>
  <c r="F688" i="1"/>
  <c r="I640" i="1"/>
  <c r="B640" i="1"/>
  <c r="C640" i="1"/>
  <c r="D640" i="1"/>
  <c r="E640" i="1"/>
  <c r="F640" i="1"/>
  <c r="G640" i="1"/>
  <c r="H640" i="1"/>
  <c r="M640" i="1"/>
  <c r="D584" i="1"/>
  <c r="E584" i="1"/>
  <c r="M584" i="1"/>
  <c r="F584" i="1"/>
  <c r="G584" i="1"/>
  <c r="H584" i="1"/>
  <c r="B584" i="1"/>
  <c r="C584" i="1"/>
  <c r="I584" i="1"/>
  <c r="F528" i="1"/>
  <c r="G528" i="1"/>
  <c r="I528" i="1"/>
  <c r="M528" i="1"/>
  <c r="B528" i="1"/>
  <c r="D528" i="1"/>
  <c r="E528" i="1"/>
  <c r="H528" i="1"/>
  <c r="C528" i="1"/>
  <c r="B480" i="1"/>
  <c r="D480" i="1"/>
  <c r="E480" i="1"/>
  <c r="F480" i="1"/>
  <c r="I480" i="1"/>
  <c r="M480" i="1"/>
  <c r="G480" i="1"/>
  <c r="C480" i="1"/>
  <c r="H480" i="1"/>
  <c r="E416" i="1"/>
  <c r="F416" i="1"/>
  <c r="G416" i="1"/>
  <c r="H416" i="1"/>
  <c r="B416" i="1"/>
  <c r="D416" i="1"/>
  <c r="I416" i="1"/>
  <c r="M416" i="1"/>
  <c r="C416" i="1"/>
  <c r="B376" i="1"/>
  <c r="F376" i="1"/>
  <c r="I376" i="1"/>
  <c r="H376" i="1"/>
  <c r="C376" i="1"/>
  <c r="E376" i="1"/>
  <c r="D376" i="1"/>
  <c r="G376" i="1"/>
  <c r="M376" i="1"/>
  <c r="M312" i="1"/>
  <c r="B312" i="1"/>
  <c r="D312" i="1"/>
  <c r="E312" i="1"/>
  <c r="H312" i="1"/>
  <c r="F312" i="1"/>
  <c r="G312" i="1"/>
  <c r="I312" i="1"/>
  <c r="C312" i="1"/>
  <c r="B280" i="1"/>
  <c r="H280" i="1"/>
  <c r="M280" i="1"/>
  <c r="F280" i="1"/>
  <c r="C280" i="1"/>
  <c r="D280" i="1"/>
  <c r="I280" i="1"/>
  <c r="G280" i="1"/>
  <c r="E280" i="1"/>
  <c r="E224" i="1"/>
  <c r="M224" i="1"/>
  <c r="F224" i="1"/>
  <c r="G224" i="1"/>
  <c r="H224" i="1"/>
  <c r="C224" i="1"/>
  <c r="B224" i="1"/>
  <c r="D224" i="1"/>
  <c r="I224" i="1"/>
  <c r="B184" i="1"/>
  <c r="C184" i="1"/>
  <c r="G184" i="1"/>
  <c r="H184" i="1"/>
  <c r="I184" i="1"/>
  <c r="D184" i="1"/>
  <c r="E184" i="1"/>
  <c r="M184" i="1"/>
  <c r="F184" i="1"/>
  <c r="B136" i="1"/>
  <c r="E136" i="1"/>
  <c r="F136" i="1"/>
  <c r="I136" i="1"/>
  <c r="M136" i="1"/>
  <c r="G136" i="1"/>
  <c r="D136" i="1"/>
  <c r="C136" i="1"/>
  <c r="H136" i="1"/>
  <c r="D80" i="1"/>
  <c r="C80" i="1"/>
  <c r="F80" i="1"/>
  <c r="G80" i="1"/>
  <c r="H80" i="1"/>
  <c r="M80" i="1"/>
  <c r="B80" i="1"/>
  <c r="I80" i="1"/>
  <c r="E80" i="1"/>
  <c r="B40" i="1"/>
  <c r="F40" i="1"/>
  <c r="H40" i="1"/>
  <c r="I40" i="1"/>
  <c r="M40" i="1"/>
  <c r="C40" i="1"/>
  <c r="G40" i="1"/>
  <c r="E40" i="1"/>
  <c r="D40" i="1"/>
  <c r="C3962" i="1"/>
  <c r="B3962" i="1"/>
  <c r="I3962" i="1"/>
  <c r="E3962" i="1"/>
  <c r="F3962" i="1"/>
  <c r="D3962" i="1"/>
  <c r="G3962" i="1"/>
  <c r="H3962" i="1"/>
  <c r="M3962" i="1"/>
  <c r="C3906" i="1"/>
  <c r="E3906" i="1"/>
  <c r="F3906" i="1"/>
  <c r="G3906" i="1"/>
  <c r="M3906" i="1"/>
  <c r="D3906" i="1"/>
  <c r="I3906" i="1"/>
  <c r="H3906" i="1"/>
  <c r="B3906" i="1"/>
  <c r="C3842" i="1"/>
  <c r="F3842" i="1"/>
  <c r="E3842" i="1"/>
  <c r="G3842" i="1"/>
  <c r="M3842" i="1"/>
  <c r="B3842" i="1"/>
  <c r="I3842" i="1"/>
  <c r="D3842" i="1"/>
  <c r="H3842" i="1"/>
  <c r="B3786" i="1"/>
  <c r="C3786" i="1"/>
  <c r="E3786" i="1"/>
  <c r="F3786" i="1"/>
  <c r="H3786" i="1"/>
  <c r="M3786" i="1"/>
  <c r="D3786" i="1"/>
  <c r="G3786" i="1"/>
  <c r="I3786" i="1"/>
  <c r="H3730" i="1"/>
  <c r="I3730" i="1"/>
  <c r="B3730" i="1"/>
  <c r="C3730" i="1"/>
  <c r="D3730" i="1"/>
  <c r="F3730" i="1"/>
  <c r="E3730" i="1"/>
  <c r="G3730" i="1"/>
  <c r="M3730" i="1"/>
  <c r="H3674" i="1"/>
  <c r="I3674" i="1"/>
  <c r="B3674" i="1"/>
  <c r="C3674" i="1"/>
  <c r="D3674" i="1"/>
  <c r="F3674" i="1"/>
  <c r="M3674" i="1"/>
  <c r="E3674" i="1"/>
  <c r="G3674" i="1"/>
  <c r="B3634" i="1"/>
  <c r="C3634" i="1"/>
  <c r="D3634" i="1"/>
  <c r="E3634" i="1"/>
  <c r="M3634" i="1"/>
  <c r="F3634" i="1"/>
  <c r="H3634" i="1"/>
  <c r="G3634" i="1"/>
  <c r="I3634" i="1"/>
  <c r="D3594" i="1"/>
  <c r="E3594" i="1"/>
  <c r="M3594" i="1"/>
  <c r="F3594" i="1"/>
  <c r="G3594" i="1"/>
  <c r="H3594" i="1"/>
  <c r="B3594" i="1"/>
  <c r="C3594" i="1"/>
  <c r="I3594" i="1"/>
  <c r="E3418" i="1"/>
  <c r="C3418" i="1"/>
  <c r="M3418" i="1"/>
  <c r="F3418" i="1"/>
  <c r="G3418" i="1"/>
  <c r="I3418" i="1"/>
  <c r="H3418" i="1"/>
  <c r="D3418" i="1"/>
  <c r="B3418" i="1"/>
  <c r="C1220" i="1"/>
  <c r="B1220" i="1"/>
  <c r="M1220" i="1"/>
  <c r="D1220" i="1"/>
  <c r="E1220" i="1"/>
  <c r="F1220" i="1"/>
  <c r="H1220" i="1"/>
  <c r="I1220" i="1"/>
  <c r="G1220" i="1"/>
  <c r="C1188" i="1"/>
  <c r="D1188" i="1"/>
  <c r="E1188" i="1"/>
  <c r="M1188" i="1"/>
  <c r="B1188" i="1"/>
  <c r="F1188" i="1"/>
  <c r="H1188" i="1"/>
  <c r="I1188" i="1"/>
  <c r="G1188" i="1"/>
  <c r="C1156" i="1"/>
  <c r="B1156" i="1"/>
  <c r="M1156" i="1"/>
  <c r="D1156" i="1"/>
  <c r="E1156" i="1"/>
  <c r="F1156" i="1"/>
  <c r="H1156" i="1"/>
  <c r="I1156" i="1"/>
  <c r="G1156" i="1"/>
  <c r="C1100" i="1"/>
  <c r="D1100" i="1"/>
  <c r="E1100" i="1"/>
  <c r="F1100" i="1"/>
  <c r="H1100" i="1"/>
  <c r="I1100" i="1"/>
  <c r="B1100" i="1"/>
  <c r="M1100" i="1"/>
  <c r="G1100" i="1"/>
  <c r="C1076" i="1"/>
  <c r="F1076" i="1"/>
  <c r="H1076" i="1"/>
  <c r="I1076" i="1"/>
  <c r="D1076" i="1"/>
  <c r="E1076" i="1"/>
  <c r="M1076" i="1"/>
  <c r="B1076" i="1"/>
  <c r="G1076" i="1"/>
  <c r="B1044" i="1"/>
  <c r="I1044" i="1"/>
  <c r="G1044" i="1"/>
  <c r="D1044" i="1"/>
  <c r="H1044" i="1"/>
  <c r="C1044" i="1"/>
  <c r="M1044" i="1"/>
  <c r="E1044" i="1"/>
  <c r="F1044" i="1"/>
  <c r="B1012" i="1"/>
  <c r="C1012" i="1"/>
  <c r="G1012" i="1"/>
  <c r="M1012" i="1"/>
  <c r="F1012" i="1"/>
  <c r="I1012" i="1"/>
  <c r="H1012" i="1"/>
  <c r="E1012" i="1"/>
  <c r="D1012" i="1"/>
  <c r="E988" i="1"/>
  <c r="M988" i="1"/>
  <c r="B988" i="1"/>
  <c r="F988" i="1"/>
  <c r="C988" i="1"/>
  <c r="G988" i="1"/>
  <c r="D988" i="1"/>
  <c r="I988" i="1"/>
  <c r="H988" i="1"/>
  <c r="B964" i="1"/>
  <c r="D964" i="1"/>
  <c r="G964" i="1"/>
  <c r="E964" i="1"/>
  <c r="H964" i="1"/>
  <c r="M964" i="1"/>
  <c r="I964" i="1"/>
  <c r="F964" i="1"/>
  <c r="C964" i="1"/>
  <c r="I932" i="1"/>
  <c r="G932" i="1"/>
  <c r="C932" i="1"/>
  <c r="H932" i="1"/>
  <c r="D932" i="1"/>
  <c r="E932" i="1"/>
  <c r="B932" i="1"/>
  <c r="F932" i="1"/>
  <c r="M932" i="1"/>
  <c r="C892" i="1"/>
  <c r="F892" i="1"/>
  <c r="G892" i="1"/>
  <c r="H892" i="1"/>
  <c r="I892" i="1"/>
  <c r="E892" i="1"/>
  <c r="B892" i="1"/>
  <c r="M892" i="1"/>
  <c r="D892" i="1"/>
  <c r="G868" i="1"/>
  <c r="H868" i="1"/>
  <c r="I868" i="1"/>
  <c r="F868" i="1"/>
  <c r="M868" i="1"/>
  <c r="C868" i="1"/>
  <c r="D868" i="1"/>
  <c r="E868" i="1"/>
  <c r="B868" i="1"/>
  <c r="C836" i="1"/>
  <c r="E836" i="1"/>
  <c r="G836" i="1"/>
  <c r="M836" i="1"/>
  <c r="B836" i="1"/>
  <c r="I836" i="1"/>
  <c r="D836" i="1"/>
  <c r="F836" i="1"/>
  <c r="H836" i="1"/>
  <c r="E820" i="1"/>
  <c r="H820" i="1"/>
  <c r="I820" i="1"/>
  <c r="M820" i="1"/>
  <c r="B820" i="1"/>
  <c r="G820" i="1"/>
  <c r="C820" i="1"/>
  <c r="D820" i="1"/>
  <c r="F820" i="1"/>
  <c r="B796" i="1"/>
  <c r="G796" i="1"/>
  <c r="F796" i="1"/>
  <c r="H796" i="1"/>
  <c r="I796" i="1"/>
  <c r="C796" i="1"/>
  <c r="M796" i="1"/>
  <c r="E796" i="1"/>
  <c r="D796" i="1"/>
  <c r="B764" i="1"/>
  <c r="C764" i="1"/>
  <c r="D764" i="1"/>
  <c r="M764" i="1"/>
  <c r="F764" i="1"/>
  <c r="H764" i="1"/>
  <c r="G764" i="1"/>
  <c r="I764" i="1"/>
  <c r="E764" i="1"/>
  <c r="B732" i="1"/>
  <c r="M732" i="1"/>
  <c r="F732" i="1"/>
  <c r="G732" i="1"/>
  <c r="C732" i="1"/>
  <c r="H732" i="1"/>
  <c r="E732" i="1"/>
  <c r="D732" i="1"/>
  <c r="I732" i="1"/>
  <c r="G700" i="1"/>
  <c r="H700" i="1"/>
  <c r="B700" i="1"/>
  <c r="M700" i="1"/>
  <c r="D700" i="1"/>
  <c r="C700" i="1"/>
  <c r="I700" i="1"/>
  <c r="E700" i="1"/>
  <c r="F700" i="1"/>
  <c r="B660" i="1"/>
  <c r="C660" i="1"/>
  <c r="D660" i="1"/>
  <c r="E660" i="1"/>
  <c r="M660" i="1"/>
  <c r="F660" i="1"/>
  <c r="G660" i="1"/>
  <c r="H660" i="1"/>
  <c r="I660" i="1"/>
  <c r="I628" i="1"/>
  <c r="B628" i="1"/>
  <c r="C628" i="1"/>
  <c r="D628" i="1"/>
  <c r="F628" i="1"/>
  <c r="G628" i="1"/>
  <c r="H628" i="1"/>
  <c r="M628" i="1"/>
  <c r="E628" i="1"/>
  <c r="B596" i="1"/>
  <c r="C596" i="1"/>
  <c r="D596" i="1"/>
  <c r="E596" i="1"/>
  <c r="M596" i="1"/>
  <c r="F596" i="1"/>
  <c r="G596" i="1"/>
  <c r="H596" i="1"/>
  <c r="I596" i="1"/>
  <c r="G556" i="1"/>
  <c r="H556" i="1"/>
  <c r="I556" i="1"/>
  <c r="B556" i="1"/>
  <c r="C556" i="1"/>
  <c r="D556" i="1"/>
  <c r="E556" i="1"/>
  <c r="F556" i="1"/>
  <c r="M556" i="1"/>
  <c r="I524" i="1"/>
  <c r="B524" i="1"/>
  <c r="M524" i="1"/>
  <c r="D524" i="1"/>
  <c r="H524" i="1"/>
  <c r="F524" i="1"/>
  <c r="C524" i="1"/>
  <c r="G524" i="1"/>
  <c r="E524" i="1"/>
  <c r="D492" i="1"/>
  <c r="E492" i="1"/>
  <c r="F492" i="1"/>
  <c r="G492" i="1"/>
  <c r="I492" i="1"/>
  <c r="C492" i="1"/>
  <c r="M492" i="1"/>
  <c r="B492" i="1"/>
  <c r="H492" i="1"/>
  <c r="G468" i="1"/>
  <c r="H468" i="1"/>
  <c r="C468" i="1"/>
  <c r="B468" i="1"/>
  <c r="E468" i="1"/>
  <c r="F468" i="1"/>
  <c r="D468" i="1"/>
  <c r="I468" i="1"/>
  <c r="M468" i="1"/>
  <c r="E436" i="1"/>
  <c r="B436" i="1"/>
  <c r="D436" i="1"/>
  <c r="F436" i="1"/>
  <c r="I436" i="1"/>
  <c r="H436" i="1"/>
  <c r="M436" i="1"/>
  <c r="G436" i="1"/>
  <c r="C436" i="1"/>
  <c r="D404" i="1"/>
  <c r="B404" i="1"/>
  <c r="G404" i="1"/>
  <c r="H404" i="1"/>
  <c r="F404" i="1"/>
  <c r="C404" i="1"/>
  <c r="E404" i="1"/>
  <c r="M404" i="1"/>
  <c r="I404" i="1"/>
  <c r="B372" i="1"/>
  <c r="F372" i="1"/>
  <c r="I372" i="1"/>
  <c r="H372" i="1"/>
  <c r="C372" i="1"/>
  <c r="G372" i="1"/>
  <c r="D372" i="1"/>
  <c r="E372" i="1"/>
  <c r="M372" i="1"/>
  <c r="I348" i="1"/>
  <c r="B348" i="1"/>
  <c r="F348" i="1"/>
  <c r="C348" i="1"/>
  <c r="G348" i="1"/>
  <c r="H348" i="1"/>
  <c r="E348" i="1"/>
  <c r="D348" i="1"/>
  <c r="M348" i="1"/>
  <c r="M324" i="1"/>
  <c r="B324" i="1"/>
  <c r="D324" i="1"/>
  <c r="E324" i="1"/>
  <c r="G324" i="1"/>
  <c r="H324" i="1"/>
  <c r="I324" i="1"/>
  <c r="C324" i="1"/>
  <c r="F324" i="1"/>
  <c r="B300" i="1"/>
  <c r="D300" i="1"/>
  <c r="G300" i="1"/>
  <c r="M300" i="1"/>
  <c r="E300" i="1"/>
  <c r="I300" i="1"/>
  <c r="F300" i="1"/>
  <c r="H300" i="1"/>
  <c r="C300" i="1"/>
  <c r="F268" i="1"/>
  <c r="B268" i="1"/>
  <c r="D268" i="1"/>
  <c r="E268" i="1"/>
  <c r="I268" i="1"/>
  <c r="M268" i="1"/>
  <c r="C268" i="1"/>
  <c r="G268" i="1"/>
  <c r="H268" i="1"/>
  <c r="F244" i="1"/>
  <c r="G244" i="1"/>
  <c r="H244" i="1"/>
  <c r="I244" i="1"/>
  <c r="D244" i="1"/>
  <c r="M244" i="1"/>
  <c r="B244" i="1"/>
  <c r="C244" i="1"/>
  <c r="E244" i="1"/>
  <c r="C220" i="1"/>
  <c r="D220" i="1"/>
  <c r="E220" i="1"/>
  <c r="M220" i="1"/>
  <c r="F220" i="1"/>
  <c r="I220" i="1"/>
  <c r="G220" i="1"/>
  <c r="B220" i="1"/>
  <c r="H220" i="1"/>
  <c r="D188" i="1"/>
  <c r="F188" i="1"/>
  <c r="I188" i="1"/>
  <c r="B188" i="1"/>
  <c r="C188" i="1"/>
  <c r="M188" i="1"/>
  <c r="H188" i="1"/>
  <c r="G188" i="1"/>
  <c r="E188" i="1"/>
  <c r="E156" i="1"/>
  <c r="B156" i="1"/>
  <c r="C156" i="1"/>
  <c r="D156" i="1"/>
  <c r="F156" i="1"/>
  <c r="G156" i="1"/>
  <c r="I156" i="1"/>
  <c r="M156" i="1"/>
  <c r="H156" i="1"/>
  <c r="G124" i="1"/>
  <c r="B124" i="1"/>
  <c r="C124" i="1"/>
  <c r="M124" i="1"/>
  <c r="D124" i="1"/>
  <c r="E124" i="1"/>
  <c r="F124" i="1"/>
  <c r="I124" i="1"/>
  <c r="H124" i="1"/>
  <c r="G108" i="1"/>
  <c r="B108" i="1"/>
  <c r="C108" i="1"/>
  <c r="F108" i="1"/>
  <c r="M108" i="1"/>
  <c r="D108" i="1"/>
  <c r="E108" i="1"/>
  <c r="I108" i="1"/>
  <c r="H108" i="1"/>
  <c r="C76" i="1"/>
  <c r="B76" i="1"/>
  <c r="E76" i="1"/>
  <c r="G76" i="1"/>
  <c r="H76" i="1"/>
  <c r="I76" i="1"/>
  <c r="M76" i="1"/>
  <c r="F76" i="1"/>
  <c r="D76" i="1"/>
  <c r="C44" i="1"/>
  <c r="H44" i="1"/>
  <c r="I44" i="1"/>
  <c r="B44" i="1"/>
  <c r="E44" i="1"/>
  <c r="G44" i="1"/>
  <c r="M44" i="1"/>
  <c r="D44" i="1"/>
  <c r="F44" i="1"/>
  <c r="C3982" i="1"/>
  <c r="B3982" i="1"/>
  <c r="G3982" i="1"/>
  <c r="F3982" i="1"/>
  <c r="M3982" i="1"/>
  <c r="I3982" i="1"/>
  <c r="E3982" i="1"/>
  <c r="H3982" i="1"/>
  <c r="D3982" i="1"/>
  <c r="C3950" i="1"/>
  <c r="B3950" i="1"/>
  <c r="G3950" i="1"/>
  <c r="F3950" i="1"/>
  <c r="D3950" i="1"/>
  <c r="I3950" i="1"/>
  <c r="M3950" i="1"/>
  <c r="H3950" i="1"/>
  <c r="E3950" i="1"/>
  <c r="C3854" i="1"/>
  <c r="D3854" i="1"/>
  <c r="M3854" i="1"/>
  <c r="G3854" i="1"/>
  <c r="B3854" i="1"/>
  <c r="H3854" i="1"/>
  <c r="E3854" i="1"/>
  <c r="F3854" i="1"/>
  <c r="I3854" i="1"/>
  <c r="E1218" i="1"/>
  <c r="D1218" i="1"/>
  <c r="I1218" i="1"/>
  <c r="F1218" i="1"/>
  <c r="C1218" i="1"/>
  <c r="G1218" i="1"/>
  <c r="H1218" i="1"/>
  <c r="B1218" i="1"/>
  <c r="M1218" i="1"/>
  <c r="E1210" i="1"/>
  <c r="F1210" i="1"/>
  <c r="I1210" i="1"/>
  <c r="D1210" i="1"/>
  <c r="G1210" i="1"/>
  <c r="B1210" i="1"/>
  <c r="M1210" i="1"/>
  <c r="C1210" i="1"/>
  <c r="H1210" i="1"/>
  <c r="E1202" i="1"/>
  <c r="D1202" i="1"/>
  <c r="F1202" i="1"/>
  <c r="I1202" i="1"/>
  <c r="H1202" i="1"/>
  <c r="M1202" i="1"/>
  <c r="C1202" i="1"/>
  <c r="G1202" i="1"/>
  <c r="B1202" i="1"/>
  <c r="E1194" i="1"/>
  <c r="D1194" i="1"/>
  <c r="F1194" i="1"/>
  <c r="I1194" i="1"/>
  <c r="B1194" i="1"/>
  <c r="C1194" i="1"/>
  <c r="H1194" i="1"/>
  <c r="G1194" i="1"/>
  <c r="M1194" i="1"/>
  <c r="E1186" i="1"/>
  <c r="D1186" i="1"/>
  <c r="F1186" i="1"/>
  <c r="I1186" i="1"/>
  <c r="C1186" i="1"/>
  <c r="G1186" i="1"/>
  <c r="H1186" i="1"/>
  <c r="M1186" i="1"/>
  <c r="B1186" i="1"/>
  <c r="E1178" i="1"/>
  <c r="F1178" i="1"/>
  <c r="I1178" i="1"/>
  <c r="D1178" i="1"/>
  <c r="G1178" i="1"/>
  <c r="B1178" i="1"/>
  <c r="M1178" i="1"/>
  <c r="C1178" i="1"/>
  <c r="H1178" i="1"/>
  <c r="E1170" i="1"/>
  <c r="D1170" i="1"/>
  <c r="F1170" i="1"/>
  <c r="I1170" i="1"/>
  <c r="H1170" i="1"/>
  <c r="M1170" i="1"/>
  <c r="C1170" i="1"/>
  <c r="G1170" i="1"/>
  <c r="B1170" i="1"/>
  <c r="E1162" i="1"/>
  <c r="D1162" i="1"/>
  <c r="F1162" i="1"/>
  <c r="I1162" i="1"/>
  <c r="B1162" i="1"/>
  <c r="C1162" i="1"/>
  <c r="H1162" i="1"/>
  <c r="G1162" i="1"/>
  <c r="M1162" i="1"/>
  <c r="E1154" i="1"/>
  <c r="D1154" i="1"/>
  <c r="F1154" i="1"/>
  <c r="I1154" i="1"/>
  <c r="C1154" i="1"/>
  <c r="G1154" i="1"/>
  <c r="H1154" i="1"/>
  <c r="B1154" i="1"/>
  <c r="M1154" i="1"/>
  <c r="E1146" i="1"/>
  <c r="F1146" i="1"/>
  <c r="I1146" i="1"/>
  <c r="D1146" i="1"/>
  <c r="G1146" i="1"/>
  <c r="B1146" i="1"/>
  <c r="M1146" i="1"/>
  <c r="C1146" i="1"/>
  <c r="H1146" i="1"/>
  <c r="E1138" i="1"/>
  <c r="D1138" i="1"/>
  <c r="F1138" i="1"/>
  <c r="I1138" i="1"/>
  <c r="H1138" i="1"/>
  <c r="M1138" i="1"/>
  <c r="C1138" i="1"/>
  <c r="G1138" i="1"/>
  <c r="B1138" i="1"/>
  <c r="E1130" i="1"/>
  <c r="D1130" i="1"/>
  <c r="F1130" i="1"/>
  <c r="I1130" i="1"/>
  <c r="B1130" i="1"/>
  <c r="C1130" i="1"/>
  <c r="H1130" i="1"/>
  <c r="G1130" i="1"/>
  <c r="M1130" i="1"/>
  <c r="E1122" i="1"/>
  <c r="D1122" i="1"/>
  <c r="F1122" i="1"/>
  <c r="I1122" i="1"/>
  <c r="C1122" i="1"/>
  <c r="G1122" i="1"/>
  <c r="H1122" i="1"/>
  <c r="M1122" i="1"/>
  <c r="B1122" i="1"/>
  <c r="E1114" i="1"/>
  <c r="F1114" i="1"/>
  <c r="I1114" i="1"/>
  <c r="D1114" i="1"/>
  <c r="G1114" i="1"/>
  <c r="B1114" i="1"/>
  <c r="M1114" i="1"/>
  <c r="C1114" i="1"/>
  <c r="H1114" i="1"/>
  <c r="E1106" i="1"/>
  <c r="D1106" i="1"/>
  <c r="F1106" i="1"/>
  <c r="I1106" i="1"/>
  <c r="H1106" i="1"/>
  <c r="M1106" i="1"/>
  <c r="C1106" i="1"/>
  <c r="G1106" i="1"/>
  <c r="B1106" i="1"/>
  <c r="E1098" i="1"/>
  <c r="D1098" i="1"/>
  <c r="F1098" i="1"/>
  <c r="I1098" i="1"/>
  <c r="B1098" i="1"/>
  <c r="C1098" i="1"/>
  <c r="H1098" i="1"/>
  <c r="G1098" i="1"/>
  <c r="M1098" i="1"/>
  <c r="E1090" i="1"/>
  <c r="D1090" i="1"/>
  <c r="F1090" i="1"/>
  <c r="I1090" i="1"/>
  <c r="C1090" i="1"/>
  <c r="G1090" i="1"/>
  <c r="H1090" i="1"/>
  <c r="B1090" i="1"/>
  <c r="M1090" i="1"/>
  <c r="E1082" i="1"/>
  <c r="F1082" i="1"/>
  <c r="I1082" i="1"/>
  <c r="D1082" i="1"/>
  <c r="G1082" i="1"/>
  <c r="B1082" i="1"/>
  <c r="M1082" i="1"/>
  <c r="C1082" i="1"/>
  <c r="H1082" i="1"/>
  <c r="E1074" i="1"/>
  <c r="D1074" i="1"/>
  <c r="F1074" i="1"/>
  <c r="I1074" i="1"/>
  <c r="H1074" i="1"/>
  <c r="M1074" i="1"/>
  <c r="C1074" i="1"/>
  <c r="G1074" i="1"/>
  <c r="B1074" i="1"/>
  <c r="H1066" i="1"/>
  <c r="I1066" i="1"/>
  <c r="B1066" i="1"/>
  <c r="C1066" i="1"/>
  <c r="M1066" i="1"/>
  <c r="D1066" i="1"/>
  <c r="F1066" i="1"/>
  <c r="G1066" i="1"/>
  <c r="E1066" i="1"/>
  <c r="H1058" i="1"/>
  <c r="D1058" i="1"/>
  <c r="F1058" i="1"/>
  <c r="M1058" i="1"/>
  <c r="I1058" i="1"/>
  <c r="G1058" i="1"/>
  <c r="C1058" i="1"/>
  <c r="B1058" i="1"/>
  <c r="E1058" i="1"/>
  <c r="H1050" i="1"/>
  <c r="D1050" i="1"/>
  <c r="M1050" i="1"/>
  <c r="E1050" i="1"/>
  <c r="F1050" i="1"/>
  <c r="G1050" i="1"/>
  <c r="B1050" i="1"/>
  <c r="C1050" i="1"/>
  <c r="I1050" i="1"/>
  <c r="H1042" i="1"/>
  <c r="B1042" i="1"/>
  <c r="C1042" i="1"/>
  <c r="D1042" i="1"/>
  <c r="M1042" i="1"/>
  <c r="E1042" i="1"/>
  <c r="F1042" i="1"/>
  <c r="G1042" i="1"/>
  <c r="I1042" i="1"/>
  <c r="H1034" i="1"/>
  <c r="I1034" i="1"/>
  <c r="B1034" i="1"/>
  <c r="C1034" i="1"/>
  <c r="G1034" i="1"/>
  <c r="M1034" i="1"/>
  <c r="D1034" i="1"/>
  <c r="E1034" i="1"/>
  <c r="F1034" i="1"/>
  <c r="H1026" i="1"/>
  <c r="I1026" i="1"/>
  <c r="B1026" i="1"/>
  <c r="C1026" i="1"/>
  <c r="D1026" i="1"/>
  <c r="E1026" i="1"/>
  <c r="F1026" i="1"/>
  <c r="G1026" i="1"/>
  <c r="M1026" i="1"/>
  <c r="D1018" i="1"/>
  <c r="E1018" i="1"/>
  <c r="M1018" i="1"/>
  <c r="F1018" i="1"/>
  <c r="G1018" i="1"/>
  <c r="B1018" i="1"/>
  <c r="C1018" i="1"/>
  <c r="I1018" i="1"/>
  <c r="H1018" i="1"/>
  <c r="C1010" i="1"/>
  <c r="D1010" i="1"/>
  <c r="E1010" i="1"/>
  <c r="M1010" i="1"/>
  <c r="F1010" i="1"/>
  <c r="B1010" i="1"/>
  <c r="G1010" i="1"/>
  <c r="H1010" i="1"/>
  <c r="I1010" i="1"/>
  <c r="D1002" i="1"/>
  <c r="E1002" i="1"/>
  <c r="M1002" i="1"/>
  <c r="F1002" i="1"/>
  <c r="G1002" i="1"/>
  <c r="C1002" i="1"/>
  <c r="H1002" i="1"/>
  <c r="I1002" i="1"/>
  <c r="B1002" i="1"/>
  <c r="B994" i="1"/>
  <c r="C994" i="1"/>
  <c r="D994" i="1"/>
  <c r="E994" i="1"/>
  <c r="M994" i="1"/>
  <c r="I994" i="1"/>
  <c r="H994" i="1"/>
  <c r="F994" i="1"/>
  <c r="G994" i="1"/>
  <c r="H986" i="1"/>
  <c r="I986" i="1"/>
  <c r="B986" i="1"/>
  <c r="C986" i="1"/>
  <c r="G986" i="1"/>
  <c r="M986" i="1"/>
  <c r="D986" i="1"/>
  <c r="E986" i="1"/>
  <c r="F986" i="1"/>
  <c r="B978" i="1"/>
  <c r="C978" i="1"/>
  <c r="D978" i="1"/>
  <c r="E978" i="1"/>
  <c r="M978" i="1"/>
  <c r="F978" i="1"/>
  <c r="G978" i="1"/>
  <c r="H978" i="1"/>
  <c r="I978" i="1"/>
  <c r="F970" i="1"/>
  <c r="G970" i="1"/>
  <c r="H970" i="1"/>
  <c r="I970" i="1"/>
  <c r="E970" i="1"/>
  <c r="M970" i="1"/>
  <c r="C970" i="1"/>
  <c r="D970" i="1"/>
  <c r="B970" i="1"/>
  <c r="D962" i="1"/>
  <c r="E962" i="1"/>
  <c r="M962" i="1"/>
  <c r="F962" i="1"/>
  <c r="G962" i="1"/>
  <c r="B962" i="1"/>
  <c r="C962" i="1"/>
  <c r="H962" i="1"/>
  <c r="I962" i="1"/>
  <c r="F954" i="1"/>
  <c r="G954" i="1"/>
  <c r="H954" i="1"/>
  <c r="I954" i="1"/>
  <c r="M954" i="1"/>
  <c r="B954" i="1"/>
  <c r="C954" i="1"/>
  <c r="D954" i="1"/>
  <c r="E954" i="1"/>
  <c r="B946" i="1"/>
  <c r="C946" i="1"/>
  <c r="D946" i="1"/>
  <c r="E946" i="1"/>
  <c r="M946" i="1"/>
  <c r="I946" i="1"/>
  <c r="F946" i="1"/>
  <c r="G946" i="1"/>
  <c r="H946" i="1"/>
  <c r="F938" i="1"/>
  <c r="G938" i="1"/>
  <c r="H938" i="1"/>
  <c r="I938" i="1"/>
  <c r="E938" i="1"/>
  <c r="M938" i="1"/>
  <c r="C938" i="1"/>
  <c r="D938" i="1"/>
  <c r="B938" i="1"/>
  <c r="F930" i="1"/>
  <c r="G930" i="1"/>
  <c r="H930" i="1"/>
  <c r="I930" i="1"/>
  <c r="M930" i="1"/>
  <c r="B930" i="1"/>
  <c r="C930" i="1"/>
  <c r="D930" i="1"/>
  <c r="E930" i="1"/>
  <c r="H922" i="1"/>
  <c r="I922" i="1"/>
  <c r="B922" i="1"/>
  <c r="C922" i="1"/>
  <c r="G922" i="1"/>
  <c r="M922" i="1"/>
  <c r="D922" i="1"/>
  <c r="E922" i="1"/>
  <c r="F922" i="1"/>
  <c r="H914" i="1"/>
  <c r="I914" i="1"/>
  <c r="B914" i="1"/>
  <c r="C914" i="1"/>
  <c r="D914" i="1"/>
  <c r="E914" i="1"/>
  <c r="F914" i="1"/>
  <c r="G914" i="1"/>
  <c r="M914" i="1"/>
  <c r="D906" i="1"/>
  <c r="E906" i="1"/>
  <c r="M906" i="1"/>
  <c r="F906" i="1"/>
  <c r="G906" i="1"/>
  <c r="B906" i="1"/>
  <c r="C906" i="1"/>
  <c r="H906" i="1"/>
  <c r="I906" i="1"/>
  <c r="B898" i="1"/>
  <c r="C898" i="1"/>
  <c r="M898" i="1"/>
  <c r="D898" i="1"/>
  <c r="E898" i="1"/>
  <c r="G898" i="1"/>
  <c r="H898" i="1"/>
  <c r="I898" i="1"/>
  <c r="F898" i="1"/>
  <c r="B890" i="1"/>
  <c r="E890" i="1"/>
  <c r="G890" i="1"/>
  <c r="I890" i="1"/>
  <c r="D890" i="1"/>
  <c r="H890" i="1"/>
  <c r="C890" i="1"/>
  <c r="F890" i="1"/>
  <c r="M890" i="1"/>
  <c r="B882" i="1"/>
  <c r="C882" i="1"/>
  <c r="H882" i="1"/>
  <c r="I882" i="1"/>
  <c r="G882" i="1"/>
  <c r="M882" i="1"/>
  <c r="D882" i="1"/>
  <c r="E882" i="1"/>
  <c r="F882" i="1"/>
  <c r="C874" i="1"/>
  <c r="B874" i="1"/>
  <c r="D874" i="1"/>
  <c r="M874" i="1"/>
  <c r="H874" i="1"/>
  <c r="G874" i="1"/>
  <c r="I874" i="1"/>
  <c r="F874" i="1"/>
  <c r="E874" i="1"/>
  <c r="B866" i="1"/>
  <c r="C866" i="1"/>
  <c r="M866" i="1"/>
  <c r="D866" i="1"/>
  <c r="I866" i="1"/>
  <c r="G866" i="1"/>
  <c r="H866" i="1"/>
  <c r="E866" i="1"/>
  <c r="F866" i="1"/>
  <c r="B858" i="1"/>
  <c r="E858" i="1"/>
  <c r="G858" i="1"/>
  <c r="I858" i="1"/>
  <c r="F858" i="1"/>
  <c r="C858" i="1"/>
  <c r="H858" i="1"/>
  <c r="M858" i="1"/>
  <c r="D858" i="1"/>
  <c r="B850" i="1"/>
  <c r="E850" i="1"/>
  <c r="G850" i="1"/>
  <c r="H850" i="1"/>
  <c r="I850" i="1"/>
  <c r="F850" i="1"/>
  <c r="C850" i="1"/>
  <c r="M850" i="1"/>
  <c r="D850" i="1"/>
  <c r="B842" i="1"/>
  <c r="E842" i="1"/>
  <c r="G842" i="1"/>
  <c r="H842" i="1"/>
  <c r="I842" i="1"/>
  <c r="F842" i="1"/>
  <c r="C842" i="1"/>
  <c r="D842" i="1"/>
  <c r="M842" i="1"/>
  <c r="M834" i="1"/>
  <c r="B834" i="1"/>
  <c r="I834" i="1"/>
  <c r="D834" i="1"/>
  <c r="E834" i="1"/>
  <c r="G834" i="1"/>
  <c r="H834" i="1"/>
  <c r="C834" i="1"/>
  <c r="F834" i="1"/>
  <c r="M826" i="1"/>
  <c r="D826" i="1"/>
  <c r="E826" i="1"/>
  <c r="G826" i="1"/>
  <c r="I826" i="1"/>
  <c r="F826" i="1"/>
  <c r="H826" i="1"/>
  <c r="B826" i="1"/>
  <c r="C826" i="1"/>
  <c r="D818" i="1"/>
  <c r="E818" i="1"/>
  <c r="G818" i="1"/>
  <c r="H818" i="1"/>
  <c r="B818" i="1"/>
  <c r="M818" i="1"/>
  <c r="C818" i="1"/>
  <c r="F818" i="1"/>
  <c r="I818" i="1"/>
  <c r="D810" i="1"/>
  <c r="E810" i="1"/>
  <c r="G810" i="1"/>
  <c r="H810" i="1"/>
  <c r="I810" i="1"/>
  <c r="B810" i="1"/>
  <c r="C810" i="1"/>
  <c r="M810" i="1"/>
  <c r="F810" i="1"/>
  <c r="D802" i="1"/>
  <c r="M802" i="1"/>
  <c r="E802" i="1"/>
  <c r="F802" i="1"/>
  <c r="G802" i="1"/>
  <c r="C802" i="1"/>
  <c r="H802" i="1"/>
  <c r="I802" i="1"/>
  <c r="B802" i="1"/>
  <c r="G794" i="1"/>
  <c r="B794" i="1"/>
  <c r="H794" i="1"/>
  <c r="I794" i="1"/>
  <c r="D794" i="1"/>
  <c r="C794" i="1"/>
  <c r="M794" i="1"/>
  <c r="E794" i="1"/>
  <c r="F794" i="1"/>
  <c r="C786" i="1"/>
  <c r="I786" i="1"/>
  <c r="M786" i="1"/>
  <c r="E786" i="1"/>
  <c r="D786" i="1"/>
  <c r="G786" i="1"/>
  <c r="H786" i="1"/>
  <c r="B786" i="1"/>
  <c r="F786" i="1"/>
  <c r="E778" i="1"/>
  <c r="D778" i="1"/>
  <c r="M778" i="1"/>
  <c r="C778" i="1"/>
  <c r="F778" i="1"/>
  <c r="G778" i="1"/>
  <c r="I778" i="1"/>
  <c r="H778" i="1"/>
  <c r="B778" i="1"/>
  <c r="E770" i="1"/>
  <c r="G770" i="1"/>
  <c r="M770" i="1"/>
  <c r="C770" i="1"/>
  <c r="D770" i="1"/>
  <c r="F770" i="1"/>
  <c r="H770" i="1"/>
  <c r="I770" i="1"/>
  <c r="B770" i="1"/>
  <c r="D762" i="1"/>
  <c r="F762" i="1"/>
  <c r="I762" i="1"/>
  <c r="M762" i="1"/>
  <c r="E762" i="1"/>
  <c r="G762" i="1"/>
  <c r="H762" i="1"/>
  <c r="C762" i="1"/>
  <c r="B762" i="1"/>
  <c r="B754" i="1"/>
  <c r="M754" i="1"/>
  <c r="D754" i="1"/>
  <c r="E754" i="1"/>
  <c r="F754" i="1"/>
  <c r="G754" i="1"/>
  <c r="H754" i="1"/>
  <c r="I754" i="1"/>
  <c r="C754" i="1"/>
  <c r="B746" i="1"/>
  <c r="H746" i="1"/>
  <c r="I746" i="1"/>
  <c r="M746" i="1"/>
  <c r="D746" i="1"/>
  <c r="E746" i="1"/>
  <c r="F746" i="1"/>
  <c r="G746" i="1"/>
  <c r="C746" i="1"/>
  <c r="B738" i="1"/>
  <c r="F738" i="1"/>
  <c r="G738" i="1"/>
  <c r="H738" i="1"/>
  <c r="I738" i="1"/>
  <c r="D738" i="1"/>
  <c r="E738" i="1"/>
  <c r="M738" i="1"/>
  <c r="C738" i="1"/>
  <c r="B730" i="1"/>
  <c r="D730" i="1"/>
  <c r="E730" i="1"/>
  <c r="F730" i="1"/>
  <c r="G730" i="1"/>
  <c r="H730" i="1"/>
  <c r="M730" i="1"/>
  <c r="I730" i="1"/>
  <c r="C730" i="1"/>
  <c r="B722" i="1"/>
  <c r="M722" i="1"/>
  <c r="D722" i="1"/>
  <c r="E722" i="1"/>
  <c r="F722" i="1"/>
  <c r="G722" i="1"/>
  <c r="H722" i="1"/>
  <c r="I722" i="1"/>
  <c r="C722" i="1"/>
  <c r="B714" i="1"/>
  <c r="H714" i="1"/>
  <c r="I714" i="1"/>
  <c r="M714" i="1"/>
  <c r="D714" i="1"/>
  <c r="E714" i="1"/>
  <c r="F714" i="1"/>
  <c r="G714" i="1"/>
  <c r="C714" i="1"/>
  <c r="B706" i="1"/>
  <c r="F706" i="1"/>
  <c r="G706" i="1"/>
  <c r="H706" i="1"/>
  <c r="I706" i="1"/>
  <c r="D706" i="1"/>
  <c r="E706" i="1"/>
  <c r="M706" i="1"/>
  <c r="C706" i="1"/>
  <c r="B698" i="1"/>
  <c r="M698" i="1"/>
  <c r="D698" i="1"/>
  <c r="E698" i="1"/>
  <c r="F698" i="1"/>
  <c r="G698" i="1"/>
  <c r="H698" i="1"/>
  <c r="I698" i="1"/>
  <c r="C698" i="1"/>
  <c r="B690" i="1"/>
  <c r="E690" i="1"/>
  <c r="F690" i="1"/>
  <c r="G690" i="1"/>
  <c r="H690" i="1"/>
  <c r="I690" i="1"/>
  <c r="D690" i="1"/>
  <c r="M690" i="1"/>
  <c r="C690" i="1"/>
  <c r="B682" i="1"/>
  <c r="H682" i="1"/>
  <c r="I682" i="1"/>
  <c r="M682" i="1"/>
  <c r="D682" i="1"/>
  <c r="E682" i="1"/>
  <c r="F682" i="1"/>
  <c r="G682" i="1"/>
  <c r="C682" i="1"/>
  <c r="B674" i="1"/>
  <c r="M674" i="1"/>
  <c r="D674" i="1"/>
  <c r="E674" i="1"/>
  <c r="F674" i="1"/>
  <c r="G674" i="1"/>
  <c r="H674" i="1"/>
  <c r="I674" i="1"/>
  <c r="C674" i="1"/>
  <c r="B666" i="1"/>
  <c r="F666" i="1"/>
  <c r="G666" i="1"/>
  <c r="H666" i="1"/>
  <c r="I666" i="1"/>
  <c r="D666" i="1"/>
  <c r="C666" i="1"/>
  <c r="E666" i="1"/>
  <c r="M666" i="1"/>
  <c r="B658" i="1"/>
  <c r="C658" i="1"/>
  <c r="D658" i="1"/>
  <c r="F658" i="1"/>
  <c r="G658" i="1"/>
  <c r="H658" i="1"/>
  <c r="I658" i="1"/>
  <c r="E658" i="1"/>
  <c r="M658" i="1"/>
  <c r="I650" i="1"/>
  <c r="B650" i="1"/>
  <c r="G650" i="1"/>
  <c r="H650" i="1"/>
  <c r="F650" i="1"/>
  <c r="M650" i="1"/>
  <c r="C650" i="1"/>
  <c r="D650" i="1"/>
  <c r="E650" i="1"/>
  <c r="B642" i="1"/>
  <c r="G642" i="1"/>
  <c r="H642" i="1"/>
  <c r="I642" i="1"/>
  <c r="D642" i="1"/>
  <c r="F642" i="1"/>
  <c r="E642" i="1"/>
  <c r="M642" i="1"/>
  <c r="C642" i="1"/>
  <c r="F634" i="1"/>
  <c r="G634" i="1"/>
  <c r="H634" i="1"/>
  <c r="E634" i="1"/>
  <c r="M634" i="1"/>
  <c r="B634" i="1"/>
  <c r="C634" i="1"/>
  <c r="D634" i="1"/>
  <c r="I634" i="1"/>
  <c r="F626" i="1"/>
  <c r="D626" i="1"/>
  <c r="E626" i="1"/>
  <c r="M626" i="1"/>
  <c r="B626" i="1"/>
  <c r="G626" i="1"/>
  <c r="C626" i="1"/>
  <c r="I626" i="1"/>
  <c r="H626" i="1"/>
  <c r="G618" i="1"/>
  <c r="H618" i="1"/>
  <c r="I618" i="1"/>
  <c r="M618" i="1"/>
  <c r="B618" i="1"/>
  <c r="F618" i="1"/>
  <c r="C618" i="1"/>
  <c r="D618" i="1"/>
  <c r="E618" i="1"/>
  <c r="G610" i="1"/>
  <c r="I610" i="1"/>
  <c r="C610" i="1"/>
  <c r="H610" i="1"/>
  <c r="D610" i="1"/>
  <c r="M610" i="1"/>
  <c r="F610" i="1"/>
  <c r="B610" i="1"/>
  <c r="E610" i="1"/>
  <c r="G602" i="1"/>
  <c r="I602" i="1"/>
  <c r="E602" i="1"/>
  <c r="M602" i="1"/>
  <c r="H602" i="1"/>
  <c r="D602" i="1"/>
  <c r="B602" i="1"/>
  <c r="F602" i="1"/>
  <c r="C602" i="1"/>
  <c r="M594" i="1"/>
  <c r="B594" i="1"/>
  <c r="F594" i="1"/>
  <c r="C594" i="1"/>
  <c r="H594" i="1"/>
  <c r="I594" i="1"/>
  <c r="G594" i="1"/>
  <c r="D594" i="1"/>
  <c r="E594" i="1"/>
  <c r="G586" i="1"/>
  <c r="I586" i="1"/>
  <c r="D586" i="1"/>
  <c r="E586" i="1"/>
  <c r="M586" i="1"/>
  <c r="B586" i="1"/>
  <c r="H586" i="1"/>
  <c r="C586" i="1"/>
  <c r="F586" i="1"/>
  <c r="G578" i="1"/>
  <c r="I578" i="1"/>
  <c r="C578" i="1"/>
  <c r="H578" i="1"/>
  <c r="D578" i="1"/>
  <c r="E578" i="1"/>
  <c r="B578" i="1"/>
  <c r="F578" i="1"/>
  <c r="M578" i="1"/>
  <c r="G570" i="1"/>
  <c r="I570" i="1"/>
  <c r="M570" i="1"/>
  <c r="B570" i="1"/>
  <c r="F570" i="1"/>
  <c r="C570" i="1"/>
  <c r="H570" i="1"/>
  <c r="D570" i="1"/>
  <c r="E570" i="1"/>
  <c r="G562" i="1"/>
  <c r="D562" i="1"/>
  <c r="E562" i="1"/>
  <c r="M562" i="1"/>
  <c r="B562" i="1"/>
  <c r="F562" i="1"/>
  <c r="C562" i="1"/>
  <c r="H562" i="1"/>
  <c r="I562" i="1"/>
  <c r="G554" i="1"/>
  <c r="I554" i="1"/>
  <c r="E554" i="1"/>
  <c r="M554" i="1"/>
  <c r="B554" i="1"/>
  <c r="F554" i="1"/>
  <c r="C554" i="1"/>
  <c r="H554" i="1"/>
  <c r="D554" i="1"/>
  <c r="G546" i="1"/>
  <c r="I546" i="1"/>
  <c r="D546" i="1"/>
  <c r="E546" i="1"/>
  <c r="M546" i="1"/>
  <c r="B546" i="1"/>
  <c r="C546" i="1"/>
  <c r="F546" i="1"/>
  <c r="H546" i="1"/>
  <c r="C538" i="1"/>
  <c r="E538" i="1"/>
  <c r="F538" i="1"/>
  <c r="G538" i="1"/>
  <c r="H538" i="1"/>
  <c r="I538" i="1"/>
  <c r="B538" i="1"/>
  <c r="D538" i="1"/>
  <c r="M538" i="1"/>
  <c r="B530" i="1"/>
  <c r="F530" i="1"/>
  <c r="H530" i="1"/>
  <c r="I530" i="1"/>
  <c r="C530" i="1"/>
  <c r="M530" i="1"/>
  <c r="G530" i="1"/>
  <c r="D530" i="1"/>
  <c r="E530" i="1"/>
  <c r="B522" i="1"/>
  <c r="H522" i="1"/>
  <c r="I522" i="1"/>
  <c r="F522" i="1"/>
  <c r="C522" i="1"/>
  <c r="D522" i="1"/>
  <c r="G522" i="1"/>
  <c r="E522" i="1"/>
  <c r="M522" i="1"/>
  <c r="B514" i="1"/>
  <c r="F514" i="1"/>
  <c r="H514" i="1"/>
  <c r="I514" i="1"/>
  <c r="C514" i="1"/>
  <c r="M514" i="1"/>
  <c r="D514" i="1"/>
  <c r="G514" i="1"/>
  <c r="E514" i="1"/>
  <c r="M506" i="1"/>
  <c r="B506" i="1"/>
  <c r="C506" i="1"/>
  <c r="E506" i="1"/>
  <c r="G506" i="1"/>
  <c r="D506" i="1"/>
  <c r="F506" i="1"/>
  <c r="I506" i="1"/>
  <c r="H506" i="1"/>
  <c r="B498" i="1"/>
  <c r="I498" i="1"/>
  <c r="F498" i="1"/>
  <c r="H498" i="1"/>
  <c r="E498" i="1"/>
  <c r="D498" i="1"/>
  <c r="G498" i="1"/>
  <c r="M498" i="1"/>
  <c r="C498" i="1"/>
  <c r="B490" i="1"/>
  <c r="C490" i="1"/>
  <c r="E490" i="1"/>
  <c r="M490" i="1"/>
  <c r="D490" i="1"/>
  <c r="H490" i="1"/>
  <c r="F490" i="1"/>
  <c r="G490" i="1"/>
  <c r="I490" i="1"/>
  <c r="B482" i="1"/>
  <c r="M482" i="1"/>
  <c r="G482" i="1"/>
  <c r="F482" i="1"/>
  <c r="H482" i="1"/>
  <c r="C482" i="1"/>
  <c r="I482" i="1"/>
  <c r="D482" i="1"/>
  <c r="E482" i="1"/>
  <c r="C474" i="1"/>
  <c r="I474" i="1"/>
  <c r="M474" i="1"/>
  <c r="H474" i="1"/>
  <c r="B474" i="1"/>
  <c r="E474" i="1"/>
  <c r="F474" i="1"/>
  <c r="D474" i="1"/>
  <c r="G474" i="1"/>
  <c r="C466" i="1"/>
  <c r="M466" i="1"/>
  <c r="B466" i="1"/>
  <c r="E466" i="1"/>
  <c r="F466" i="1"/>
  <c r="H466" i="1"/>
  <c r="I466" i="1"/>
  <c r="G466" i="1"/>
  <c r="D466" i="1"/>
  <c r="C458" i="1"/>
  <c r="H458" i="1"/>
  <c r="I458" i="1"/>
  <c r="M458" i="1"/>
  <c r="E458" i="1"/>
  <c r="F458" i="1"/>
  <c r="B458" i="1"/>
  <c r="G458" i="1"/>
  <c r="D458" i="1"/>
  <c r="C450" i="1"/>
  <c r="B450" i="1"/>
  <c r="E450" i="1"/>
  <c r="F450" i="1"/>
  <c r="H450" i="1"/>
  <c r="I450" i="1"/>
  <c r="M450" i="1"/>
  <c r="G450" i="1"/>
  <c r="D450" i="1"/>
  <c r="C442" i="1"/>
  <c r="F442" i="1"/>
  <c r="H442" i="1"/>
  <c r="I442" i="1"/>
  <c r="B442" i="1"/>
  <c r="E442" i="1"/>
  <c r="M442" i="1"/>
  <c r="G442" i="1"/>
  <c r="D442" i="1"/>
  <c r="C434" i="1"/>
  <c r="I434" i="1"/>
  <c r="M434" i="1"/>
  <c r="F434" i="1"/>
  <c r="H434" i="1"/>
  <c r="B434" i="1"/>
  <c r="E434" i="1"/>
  <c r="D434" i="1"/>
  <c r="G434" i="1"/>
  <c r="C426" i="1"/>
  <c r="M426" i="1"/>
  <c r="B426" i="1"/>
  <c r="E426" i="1"/>
  <c r="I426" i="1"/>
  <c r="F426" i="1"/>
  <c r="H426" i="1"/>
  <c r="D426" i="1"/>
  <c r="G426" i="1"/>
  <c r="G418" i="1"/>
  <c r="E418" i="1"/>
  <c r="F418" i="1"/>
  <c r="H418" i="1"/>
  <c r="I418" i="1"/>
  <c r="M418" i="1"/>
  <c r="B418" i="1"/>
  <c r="C418" i="1"/>
  <c r="D418" i="1"/>
  <c r="G410" i="1"/>
  <c r="B410" i="1"/>
  <c r="E410" i="1"/>
  <c r="F410" i="1"/>
  <c r="I410" i="1"/>
  <c r="H410" i="1"/>
  <c r="M410" i="1"/>
  <c r="D410" i="1"/>
  <c r="C410" i="1"/>
  <c r="G402" i="1"/>
  <c r="C402" i="1"/>
  <c r="D402" i="1"/>
  <c r="M402" i="1"/>
  <c r="E402" i="1"/>
  <c r="F402" i="1"/>
  <c r="B402" i="1"/>
  <c r="H402" i="1"/>
  <c r="I402" i="1"/>
  <c r="G394" i="1"/>
  <c r="D394" i="1"/>
  <c r="M394" i="1"/>
  <c r="E394" i="1"/>
  <c r="F394" i="1"/>
  <c r="H394" i="1"/>
  <c r="B394" i="1"/>
  <c r="C394" i="1"/>
  <c r="I394" i="1"/>
  <c r="G386" i="1"/>
  <c r="F386" i="1"/>
  <c r="H386" i="1"/>
  <c r="I386" i="1"/>
  <c r="D386" i="1"/>
  <c r="E386" i="1"/>
  <c r="B386" i="1"/>
  <c r="C386" i="1"/>
  <c r="M386" i="1"/>
  <c r="G378" i="1"/>
  <c r="H378" i="1"/>
  <c r="I378" i="1"/>
  <c r="B378" i="1"/>
  <c r="C378" i="1"/>
  <c r="D378" i="1"/>
  <c r="E378" i="1"/>
  <c r="F378" i="1"/>
  <c r="M378" i="1"/>
  <c r="G370" i="1"/>
  <c r="C370" i="1"/>
  <c r="D370" i="1"/>
  <c r="M370" i="1"/>
  <c r="E370" i="1"/>
  <c r="F370" i="1"/>
  <c r="B370" i="1"/>
  <c r="H370" i="1"/>
  <c r="I370" i="1"/>
  <c r="G362" i="1"/>
  <c r="E362" i="1"/>
  <c r="F362" i="1"/>
  <c r="H362" i="1"/>
  <c r="I362" i="1"/>
  <c r="M362" i="1"/>
  <c r="B362" i="1"/>
  <c r="C362" i="1"/>
  <c r="D362" i="1"/>
  <c r="G354" i="1"/>
  <c r="H354" i="1"/>
  <c r="I354" i="1"/>
  <c r="B354" i="1"/>
  <c r="C354" i="1"/>
  <c r="D354" i="1"/>
  <c r="E354" i="1"/>
  <c r="F354" i="1"/>
  <c r="M354" i="1"/>
  <c r="G346" i="1"/>
  <c r="B346" i="1"/>
  <c r="C346" i="1"/>
  <c r="D346" i="1"/>
  <c r="M346" i="1"/>
  <c r="E346" i="1"/>
  <c r="H346" i="1"/>
  <c r="I346" i="1"/>
  <c r="F346" i="1"/>
  <c r="B338" i="1"/>
  <c r="F338" i="1"/>
  <c r="E338" i="1"/>
  <c r="M338" i="1"/>
  <c r="C338" i="1"/>
  <c r="D338" i="1"/>
  <c r="G338" i="1"/>
  <c r="H338" i="1"/>
  <c r="I338" i="1"/>
  <c r="B330" i="1"/>
  <c r="H330" i="1"/>
  <c r="M330" i="1"/>
  <c r="G330" i="1"/>
  <c r="C330" i="1"/>
  <c r="I330" i="1"/>
  <c r="E330" i="1"/>
  <c r="F330" i="1"/>
  <c r="D330" i="1"/>
  <c r="F322" i="1"/>
  <c r="M322" i="1"/>
  <c r="I322" i="1"/>
  <c r="C322" i="1"/>
  <c r="B322" i="1"/>
  <c r="H322" i="1"/>
  <c r="D322" i="1"/>
  <c r="G322" i="1"/>
  <c r="E322" i="1"/>
  <c r="C314" i="1"/>
  <c r="E314" i="1"/>
  <c r="I314" i="1"/>
  <c r="D314" i="1"/>
  <c r="M314" i="1"/>
  <c r="G314" i="1"/>
  <c r="B314" i="1"/>
  <c r="H314" i="1"/>
  <c r="F314" i="1"/>
  <c r="C306" i="1"/>
  <c r="F306" i="1"/>
  <c r="H306" i="1"/>
  <c r="E306" i="1"/>
  <c r="D306" i="1"/>
  <c r="M306" i="1"/>
  <c r="B306" i="1"/>
  <c r="G306" i="1"/>
  <c r="I306" i="1"/>
  <c r="M298" i="1"/>
  <c r="E298" i="1"/>
  <c r="C298" i="1"/>
  <c r="H298" i="1"/>
  <c r="G298" i="1"/>
  <c r="F298" i="1"/>
  <c r="B298" i="1"/>
  <c r="D298" i="1"/>
  <c r="I298" i="1"/>
  <c r="C290" i="1"/>
  <c r="H290" i="1"/>
  <c r="F290" i="1"/>
  <c r="M290" i="1"/>
  <c r="D290" i="1"/>
  <c r="I290" i="1"/>
  <c r="E290" i="1"/>
  <c r="B290" i="1"/>
  <c r="G290" i="1"/>
  <c r="C282" i="1"/>
  <c r="I282" i="1"/>
  <c r="M282" i="1"/>
  <c r="D282" i="1"/>
  <c r="E282" i="1"/>
  <c r="H282" i="1"/>
  <c r="G282" i="1"/>
  <c r="B282" i="1"/>
  <c r="F282" i="1"/>
  <c r="E274" i="1"/>
  <c r="H274" i="1"/>
  <c r="I274" i="1"/>
  <c r="B274" i="1"/>
  <c r="C274" i="1"/>
  <c r="F274" i="1"/>
  <c r="D274" i="1"/>
  <c r="M274" i="1"/>
  <c r="G274" i="1"/>
  <c r="F266" i="1"/>
  <c r="I266" i="1"/>
  <c r="C266" i="1"/>
  <c r="H266" i="1"/>
  <c r="B266" i="1"/>
  <c r="D266" i="1"/>
  <c r="G266" i="1"/>
  <c r="E266" i="1"/>
  <c r="M266" i="1"/>
  <c r="F258" i="1"/>
  <c r="I258" i="1"/>
  <c r="B258" i="1"/>
  <c r="G258" i="1"/>
  <c r="C258" i="1"/>
  <c r="M258" i="1"/>
  <c r="D258" i="1"/>
  <c r="H258" i="1"/>
  <c r="E258" i="1"/>
  <c r="F250" i="1"/>
  <c r="I250" i="1"/>
  <c r="M250" i="1"/>
  <c r="H250" i="1"/>
  <c r="B250" i="1"/>
  <c r="G250" i="1"/>
  <c r="D250" i="1"/>
  <c r="C250" i="1"/>
  <c r="E250" i="1"/>
  <c r="C242" i="1"/>
  <c r="B242" i="1"/>
  <c r="D242" i="1"/>
  <c r="F242" i="1"/>
  <c r="E242" i="1"/>
  <c r="G242" i="1"/>
  <c r="M242" i="1"/>
  <c r="H242" i="1"/>
  <c r="I242" i="1"/>
  <c r="B234" i="1"/>
  <c r="C234" i="1"/>
  <c r="D234" i="1"/>
  <c r="F234" i="1"/>
  <c r="I234" i="1"/>
  <c r="G234" i="1"/>
  <c r="H234" i="1"/>
  <c r="E234" i="1"/>
  <c r="M234" i="1"/>
  <c r="H226" i="1"/>
  <c r="C226" i="1"/>
  <c r="D226" i="1"/>
  <c r="E226" i="1"/>
  <c r="G226" i="1"/>
  <c r="M226" i="1"/>
  <c r="I226" i="1"/>
  <c r="F226" i="1"/>
  <c r="B226" i="1"/>
  <c r="C218" i="1"/>
  <c r="D218" i="1"/>
  <c r="B218" i="1"/>
  <c r="G218" i="1"/>
  <c r="E218" i="1"/>
  <c r="M218" i="1"/>
  <c r="I218" i="1"/>
  <c r="H218" i="1"/>
  <c r="F218" i="1"/>
  <c r="C210" i="1"/>
  <c r="D210" i="1"/>
  <c r="I210" i="1"/>
  <c r="G210" i="1"/>
  <c r="H210" i="1"/>
  <c r="B210" i="1"/>
  <c r="E210" i="1"/>
  <c r="F210" i="1"/>
  <c r="M210" i="1"/>
  <c r="B202" i="1"/>
  <c r="C202" i="1"/>
  <c r="D202" i="1"/>
  <c r="E202" i="1"/>
  <c r="M202" i="1"/>
  <c r="H202" i="1"/>
  <c r="G202" i="1"/>
  <c r="I202" i="1"/>
  <c r="F202" i="1"/>
  <c r="I194" i="1"/>
  <c r="B194" i="1"/>
  <c r="C194" i="1"/>
  <c r="D194" i="1"/>
  <c r="G194" i="1"/>
  <c r="F194" i="1"/>
  <c r="H194" i="1"/>
  <c r="M194" i="1"/>
  <c r="E194" i="1"/>
  <c r="B186" i="1"/>
  <c r="C186" i="1"/>
  <c r="D186" i="1"/>
  <c r="E186" i="1"/>
  <c r="M186" i="1"/>
  <c r="H186" i="1"/>
  <c r="G186" i="1"/>
  <c r="I186" i="1"/>
  <c r="F186" i="1"/>
  <c r="H178" i="1"/>
  <c r="I178" i="1"/>
  <c r="C178" i="1"/>
  <c r="G178" i="1"/>
  <c r="B178" i="1"/>
  <c r="D178" i="1"/>
  <c r="E178" i="1"/>
  <c r="F178" i="1"/>
  <c r="M178" i="1"/>
  <c r="C170" i="1"/>
  <c r="D170" i="1"/>
  <c r="E170" i="1"/>
  <c r="M170" i="1"/>
  <c r="F170" i="1"/>
  <c r="B170" i="1"/>
  <c r="G170" i="1"/>
  <c r="H170" i="1"/>
  <c r="I170" i="1"/>
  <c r="I162" i="1"/>
  <c r="B162" i="1"/>
  <c r="C162" i="1"/>
  <c r="D162" i="1"/>
  <c r="H162" i="1"/>
  <c r="M162" i="1"/>
  <c r="F162" i="1"/>
  <c r="E162" i="1"/>
  <c r="G162" i="1"/>
  <c r="B154" i="1"/>
  <c r="C154" i="1"/>
  <c r="D154" i="1"/>
  <c r="E154" i="1"/>
  <c r="M154" i="1"/>
  <c r="I154" i="1"/>
  <c r="F154" i="1"/>
  <c r="G154" i="1"/>
  <c r="H154" i="1"/>
  <c r="B146" i="1"/>
  <c r="I146" i="1"/>
  <c r="M146" i="1"/>
  <c r="H146" i="1"/>
  <c r="D146" i="1"/>
  <c r="C146" i="1"/>
  <c r="E146" i="1"/>
  <c r="G146" i="1"/>
  <c r="F146" i="1"/>
  <c r="F138" i="1"/>
  <c r="G138" i="1"/>
  <c r="I138" i="1"/>
  <c r="E138" i="1"/>
  <c r="B138" i="1"/>
  <c r="M138" i="1"/>
  <c r="D138" i="1"/>
  <c r="C138" i="1"/>
  <c r="H138" i="1"/>
  <c r="B130" i="1"/>
  <c r="E130" i="1"/>
  <c r="I130" i="1"/>
  <c r="M130" i="1"/>
  <c r="H130" i="1"/>
  <c r="C130" i="1"/>
  <c r="G130" i="1"/>
  <c r="D130" i="1"/>
  <c r="F130" i="1"/>
  <c r="B122" i="1"/>
  <c r="H122" i="1"/>
  <c r="I122" i="1"/>
  <c r="C122" i="1"/>
  <c r="G122" i="1"/>
  <c r="E122" i="1"/>
  <c r="D122" i="1"/>
  <c r="F122" i="1"/>
  <c r="M122" i="1"/>
  <c r="B114" i="1"/>
  <c r="I114" i="1"/>
  <c r="C114" i="1"/>
  <c r="H114" i="1"/>
  <c r="D114" i="1"/>
  <c r="G114" i="1"/>
  <c r="E114" i="1"/>
  <c r="F114" i="1"/>
  <c r="M114" i="1"/>
  <c r="B106" i="1"/>
  <c r="H106" i="1"/>
  <c r="I106" i="1"/>
  <c r="D106" i="1"/>
  <c r="E106" i="1"/>
  <c r="F106" i="1"/>
  <c r="C106" i="1"/>
  <c r="M106" i="1"/>
  <c r="G106" i="1"/>
  <c r="I98" i="1"/>
  <c r="B98" i="1"/>
  <c r="C98" i="1"/>
  <c r="D98" i="1"/>
  <c r="E98" i="1"/>
  <c r="M98" i="1"/>
  <c r="F98" i="1"/>
  <c r="G98" i="1"/>
  <c r="H98" i="1"/>
  <c r="D90" i="1"/>
  <c r="E90" i="1"/>
  <c r="M90" i="1"/>
  <c r="F90" i="1"/>
  <c r="G90" i="1"/>
  <c r="H90" i="1"/>
  <c r="I90" i="1"/>
  <c r="B90" i="1"/>
  <c r="C90" i="1"/>
  <c r="B82" i="1"/>
  <c r="C82" i="1"/>
  <c r="D82" i="1"/>
  <c r="E82" i="1"/>
  <c r="M82" i="1"/>
  <c r="F82" i="1"/>
  <c r="G82" i="1"/>
  <c r="H82" i="1"/>
  <c r="I82" i="1"/>
  <c r="H74" i="1"/>
  <c r="E74" i="1"/>
  <c r="G74" i="1"/>
  <c r="I74" i="1"/>
  <c r="C74" i="1"/>
  <c r="B74" i="1"/>
  <c r="M74" i="1"/>
  <c r="D74" i="1"/>
  <c r="F74" i="1"/>
  <c r="B66" i="1"/>
  <c r="G66" i="1"/>
  <c r="C66" i="1"/>
  <c r="D66" i="1"/>
  <c r="I66" i="1"/>
  <c r="M66" i="1"/>
  <c r="H66" i="1"/>
  <c r="E66" i="1"/>
  <c r="F66" i="1"/>
  <c r="C58" i="1"/>
  <c r="G58" i="1"/>
  <c r="H58" i="1"/>
  <c r="D58" i="1"/>
  <c r="E58" i="1"/>
  <c r="B58" i="1"/>
  <c r="F58" i="1"/>
  <c r="M58" i="1"/>
  <c r="I58" i="1"/>
  <c r="H50" i="1"/>
  <c r="C50" i="1"/>
  <c r="E50" i="1"/>
  <c r="F50" i="1"/>
  <c r="G50" i="1"/>
  <c r="D50" i="1"/>
  <c r="I50" i="1"/>
  <c r="M50" i="1"/>
  <c r="B50" i="1"/>
  <c r="H42" i="1"/>
  <c r="E42" i="1"/>
  <c r="G42" i="1"/>
  <c r="I42" i="1"/>
  <c r="C42" i="1"/>
  <c r="F42" i="1"/>
  <c r="M42" i="1"/>
  <c r="D42" i="1"/>
  <c r="B42" i="1"/>
  <c r="G4012" i="1"/>
  <c r="M4012" i="1"/>
  <c r="F4012" i="1"/>
  <c r="D4012" i="1"/>
  <c r="E4012" i="1"/>
  <c r="C4012" i="1"/>
  <c r="B4012" i="1"/>
  <c r="I4012" i="1"/>
  <c r="H4012" i="1"/>
  <c r="G4004" i="1"/>
  <c r="M4004" i="1"/>
  <c r="D4004" i="1"/>
  <c r="E4004" i="1"/>
  <c r="F4004" i="1"/>
  <c r="C4004" i="1"/>
  <c r="I4004" i="1"/>
  <c r="H4004" i="1"/>
  <c r="B4004" i="1"/>
  <c r="G3996" i="1"/>
  <c r="M3996" i="1"/>
  <c r="F3996" i="1"/>
  <c r="D3996" i="1"/>
  <c r="E3996" i="1"/>
  <c r="H3996" i="1"/>
  <c r="B3996" i="1"/>
  <c r="C3996" i="1"/>
  <c r="I3996" i="1"/>
  <c r="G3988" i="1"/>
  <c r="M3988" i="1"/>
  <c r="D3988" i="1"/>
  <c r="F3988" i="1"/>
  <c r="E3988" i="1"/>
  <c r="I3988" i="1"/>
  <c r="B3988" i="1"/>
  <c r="H3988" i="1"/>
  <c r="C3988" i="1"/>
  <c r="G3980" i="1"/>
  <c r="M3980" i="1"/>
  <c r="F3980" i="1"/>
  <c r="D3980" i="1"/>
  <c r="E3980" i="1"/>
  <c r="C3980" i="1"/>
  <c r="B3980" i="1"/>
  <c r="I3980" i="1"/>
  <c r="H3980" i="1"/>
  <c r="G3972" i="1"/>
  <c r="E3972" i="1"/>
  <c r="F3972" i="1"/>
  <c r="M3972" i="1"/>
  <c r="D3972" i="1"/>
  <c r="C3972" i="1"/>
  <c r="H3972" i="1"/>
  <c r="B3972" i="1"/>
  <c r="I3972" i="1"/>
  <c r="G3964" i="1"/>
  <c r="E3964" i="1"/>
  <c r="D3964" i="1"/>
  <c r="F3964" i="1"/>
  <c r="M3964" i="1"/>
  <c r="I3964" i="1"/>
  <c r="B3964" i="1"/>
  <c r="H3964" i="1"/>
  <c r="C3964" i="1"/>
  <c r="G3956" i="1"/>
  <c r="D3956" i="1"/>
  <c r="I3956" i="1"/>
  <c r="E3956" i="1"/>
  <c r="M3956" i="1"/>
  <c r="F3956" i="1"/>
  <c r="B3956" i="1"/>
  <c r="C3956" i="1"/>
  <c r="H3956" i="1"/>
  <c r="G3948" i="1"/>
  <c r="F3948" i="1"/>
  <c r="M3948" i="1"/>
  <c r="D3948" i="1"/>
  <c r="E3948" i="1"/>
  <c r="I3948" i="1"/>
  <c r="C3948" i="1"/>
  <c r="B3948" i="1"/>
  <c r="H3948" i="1"/>
  <c r="G3940" i="1"/>
  <c r="I3940" i="1"/>
  <c r="D3940" i="1"/>
  <c r="E3940" i="1"/>
  <c r="F3940" i="1"/>
  <c r="M3940" i="1"/>
  <c r="C3940" i="1"/>
  <c r="B3940" i="1"/>
  <c r="H3940" i="1"/>
  <c r="G3932" i="1"/>
  <c r="E3932" i="1"/>
  <c r="D3932" i="1"/>
  <c r="I3932" i="1"/>
  <c r="F3932" i="1"/>
  <c r="M3932" i="1"/>
  <c r="B3932" i="1"/>
  <c r="C3932" i="1"/>
  <c r="H3932" i="1"/>
  <c r="G3924" i="1"/>
  <c r="D3924" i="1"/>
  <c r="I3924" i="1"/>
  <c r="M3924" i="1"/>
  <c r="F3924" i="1"/>
  <c r="E3924" i="1"/>
  <c r="B3924" i="1"/>
  <c r="H3924" i="1"/>
  <c r="C3924" i="1"/>
  <c r="G3916" i="1"/>
  <c r="F3916" i="1"/>
  <c r="M3916" i="1"/>
  <c r="E3916" i="1"/>
  <c r="D3916" i="1"/>
  <c r="I3916" i="1"/>
  <c r="H3916" i="1"/>
  <c r="C3916" i="1"/>
  <c r="B3916" i="1"/>
  <c r="B3908" i="1"/>
  <c r="D3908" i="1"/>
  <c r="E3908" i="1"/>
  <c r="G3908" i="1"/>
  <c r="M3908" i="1"/>
  <c r="C3908" i="1"/>
  <c r="I3908" i="1"/>
  <c r="F3908" i="1"/>
  <c r="H3908" i="1"/>
  <c r="D3900" i="1"/>
  <c r="M3900" i="1"/>
  <c r="H3900" i="1"/>
  <c r="B3900" i="1"/>
  <c r="G3900" i="1"/>
  <c r="C3900" i="1"/>
  <c r="E3900" i="1"/>
  <c r="I3900" i="1"/>
  <c r="F3900" i="1"/>
  <c r="B3892" i="1"/>
  <c r="I3892" i="1"/>
  <c r="H3892" i="1"/>
  <c r="G3892" i="1"/>
  <c r="M3892" i="1"/>
  <c r="F3892" i="1"/>
  <c r="E3892" i="1"/>
  <c r="C3892" i="1"/>
  <c r="D3892" i="1"/>
  <c r="B3884" i="1"/>
  <c r="G3884" i="1"/>
  <c r="M3884" i="1"/>
  <c r="I3884" i="1"/>
  <c r="C3884" i="1"/>
  <c r="D3884" i="1"/>
  <c r="H3884" i="1"/>
  <c r="F3884" i="1"/>
  <c r="E3884" i="1"/>
  <c r="B3876" i="1"/>
  <c r="G3876" i="1"/>
  <c r="D3876" i="1"/>
  <c r="E3876" i="1"/>
  <c r="M3876" i="1"/>
  <c r="F3876" i="1"/>
  <c r="H3876" i="1"/>
  <c r="C3876" i="1"/>
  <c r="I3876" i="1"/>
  <c r="D3868" i="1"/>
  <c r="M3868" i="1"/>
  <c r="E3868" i="1"/>
  <c r="H3868" i="1"/>
  <c r="G3868" i="1"/>
  <c r="I3868" i="1"/>
  <c r="B3868" i="1"/>
  <c r="C3868" i="1"/>
  <c r="F3868" i="1"/>
  <c r="B3860" i="1"/>
  <c r="F3860" i="1"/>
  <c r="D3860" i="1"/>
  <c r="G3860" i="1"/>
  <c r="E3860" i="1"/>
  <c r="C3860" i="1"/>
  <c r="H3860" i="1"/>
  <c r="I3860" i="1"/>
  <c r="M3860" i="1"/>
  <c r="B3852" i="1"/>
  <c r="C3852" i="1"/>
  <c r="M3852" i="1"/>
  <c r="G3852" i="1"/>
  <c r="I3852" i="1"/>
  <c r="D3852" i="1"/>
  <c r="H3852" i="1"/>
  <c r="F3852" i="1"/>
  <c r="E3852" i="1"/>
  <c r="B3844" i="1"/>
  <c r="E3844" i="1"/>
  <c r="M3844" i="1"/>
  <c r="D3844" i="1"/>
  <c r="G3844" i="1"/>
  <c r="C3844" i="1"/>
  <c r="F3844" i="1"/>
  <c r="I3844" i="1"/>
  <c r="H3844" i="1"/>
  <c r="B3836" i="1"/>
  <c r="C3836" i="1"/>
  <c r="D3836" i="1"/>
  <c r="E3836" i="1"/>
  <c r="M3836" i="1"/>
  <c r="F3836" i="1"/>
  <c r="I3836" i="1"/>
  <c r="G3836" i="1"/>
  <c r="H3836" i="1"/>
  <c r="G3828" i="1"/>
  <c r="E3828" i="1"/>
  <c r="C3828" i="1"/>
  <c r="M3828" i="1"/>
  <c r="I3828" i="1"/>
  <c r="F3828" i="1"/>
  <c r="D3828" i="1"/>
  <c r="H3828" i="1"/>
  <c r="B3828" i="1"/>
  <c r="D3820" i="1"/>
  <c r="C3820" i="1"/>
  <c r="G3820" i="1"/>
  <c r="B3820" i="1"/>
  <c r="I3820" i="1"/>
  <c r="E3820" i="1"/>
  <c r="M3820" i="1"/>
  <c r="F3820" i="1"/>
  <c r="H3820" i="1"/>
  <c r="B3812" i="1"/>
  <c r="C3812" i="1"/>
  <c r="G3812" i="1"/>
  <c r="D3812" i="1"/>
  <c r="H3812" i="1"/>
  <c r="I3812" i="1"/>
  <c r="M3812" i="1"/>
  <c r="E3812" i="1"/>
  <c r="F3812" i="1"/>
  <c r="C3804" i="1"/>
  <c r="B3804" i="1"/>
  <c r="E3804" i="1"/>
  <c r="I3804" i="1"/>
  <c r="M3804" i="1"/>
  <c r="F3804" i="1"/>
  <c r="G3804" i="1"/>
  <c r="D3804" i="1"/>
  <c r="H3804" i="1"/>
  <c r="C3796" i="1"/>
  <c r="H3796" i="1"/>
  <c r="B3796" i="1"/>
  <c r="M3796" i="1"/>
  <c r="E3796" i="1"/>
  <c r="I3796" i="1"/>
  <c r="F3796" i="1"/>
  <c r="D3796" i="1"/>
  <c r="G3796" i="1"/>
  <c r="B3788" i="1"/>
  <c r="G3788" i="1"/>
  <c r="I3788" i="1"/>
  <c r="C3788" i="1"/>
  <c r="D3788" i="1"/>
  <c r="E3788" i="1"/>
  <c r="M3788" i="1"/>
  <c r="F3788" i="1"/>
  <c r="H3788" i="1"/>
  <c r="B3780" i="1"/>
  <c r="C3780" i="1"/>
  <c r="G3780" i="1"/>
  <c r="D3780" i="1"/>
  <c r="H3780" i="1"/>
  <c r="I3780" i="1"/>
  <c r="M3780" i="1"/>
  <c r="E3780" i="1"/>
  <c r="F3780" i="1"/>
  <c r="B3772" i="1"/>
  <c r="C3772" i="1"/>
  <c r="H3772" i="1"/>
  <c r="G3772" i="1"/>
  <c r="M3772" i="1"/>
  <c r="E3772" i="1"/>
  <c r="F3772" i="1"/>
  <c r="D3772" i="1"/>
  <c r="I3772" i="1"/>
  <c r="D3764" i="1"/>
  <c r="F3764" i="1"/>
  <c r="C3764" i="1"/>
  <c r="B3764" i="1"/>
  <c r="H3764" i="1"/>
  <c r="I3764" i="1"/>
  <c r="G3764" i="1"/>
  <c r="E3764" i="1"/>
  <c r="M3764" i="1"/>
  <c r="B3756" i="1"/>
  <c r="C3756" i="1"/>
  <c r="G3756" i="1"/>
  <c r="I3756" i="1"/>
  <c r="F3756" i="1"/>
  <c r="H3756" i="1"/>
  <c r="D3756" i="1"/>
  <c r="E3756" i="1"/>
  <c r="M3756" i="1"/>
  <c r="B3748" i="1"/>
  <c r="D3748" i="1"/>
  <c r="G3748" i="1"/>
  <c r="C3748" i="1"/>
  <c r="H3748" i="1"/>
  <c r="E3748" i="1"/>
  <c r="F3748" i="1"/>
  <c r="I3748" i="1"/>
  <c r="M3748" i="1"/>
  <c r="B3740" i="1"/>
  <c r="C3740" i="1"/>
  <c r="D3740" i="1"/>
  <c r="G3740" i="1"/>
  <c r="E3740" i="1"/>
  <c r="M3740" i="1"/>
  <c r="F3740" i="1"/>
  <c r="H3740" i="1"/>
  <c r="I3740" i="1"/>
  <c r="B3732" i="1"/>
  <c r="G3732" i="1"/>
  <c r="I3732" i="1"/>
  <c r="C3732" i="1"/>
  <c r="E3732" i="1"/>
  <c r="M3732" i="1"/>
  <c r="F3732" i="1"/>
  <c r="H3732" i="1"/>
  <c r="D3732" i="1"/>
  <c r="B3724" i="1"/>
  <c r="C3724" i="1"/>
  <c r="I3724" i="1"/>
  <c r="D3724" i="1"/>
  <c r="M3724" i="1"/>
  <c r="F3724" i="1"/>
  <c r="G3724" i="1"/>
  <c r="H3724" i="1"/>
  <c r="E3724" i="1"/>
  <c r="G3716" i="1"/>
  <c r="H3716" i="1"/>
  <c r="B3716" i="1"/>
  <c r="D3716" i="1"/>
  <c r="E3716" i="1"/>
  <c r="C3716" i="1"/>
  <c r="F3716" i="1"/>
  <c r="M3716" i="1"/>
  <c r="I3716" i="1"/>
  <c r="B3708" i="1"/>
  <c r="D3708" i="1"/>
  <c r="I3708" i="1"/>
  <c r="E3708" i="1"/>
  <c r="M3708" i="1"/>
  <c r="F3708" i="1"/>
  <c r="C3708" i="1"/>
  <c r="G3708" i="1"/>
  <c r="H3708" i="1"/>
  <c r="D3700" i="1"/>
  <c r="B3700" i="1"/>
  <c r="E3700" i="1"/>
  <c r="M3700" i="1"/>
  <c r="F3700" i="1"/>
  <c r="G3700" i="1"/>
  <c r="I3700" i="1"/>
  <c r="H3700" i="1"/>
  <c r="C3700" i="1"/>
  <c r="B3692" i="1"/>
  <c r="D3692" i="1"/>
  <c r="I3692" i="1"/>
  <c r="M3692" i="1"/>
  <c r="F3692" i="1"/>
  <c r="G3692" i="1"/>
  <c r="H3692" i="1"/>
  <c r="E3692" i="1"/>
  <c r="C3692" i="1"/>
  <c r="D3684" i="1"/>
  <c r="H3684" i="1"/>
  <c r="B3684" i="1"/>
  <c r="C3684" i="1"/>
  <c r="E3684" i="1"/>
  <c r="M3684" i="1"/>
  <c r="F3684" i="1"/>
  <c r="G3684" i="1"/>
  <c r="I3684" i="1"/>
  <c r="C3676" i="1"/>
  <c r="B3676" i="1"/>
  <c r="D3676" i="1"/>
  <c r="I3676" i="1"/>
  <c r="F3676" i="1"/>
  <c r="G3676" i="1"/>
  <c r="H3676" i="1"/>
  <c r="E3676" i="1"/>
  <c r="M3676" i="1"/>
  <c r="E3668" i="1"/>
  <c r="D3668" i="1"/>
  <c r="I3668" i="1"/>
  <c r="B3668" i="1"/>
  <c r="C3668" i="1"/>
  <c r="H3668" i="1"/>
  <c r="M3668" i="1"/>
  <c r="F3668" i="1"/>
  <c r="G3668" i="1"/>
  <c r="E3660" i="1"/>
  <c r="B3660" i="1"/>
  <c r="C3660" i="1"/>
  <c r="D3660" i="1"/>
  <c r="I3660" i="1"/>
  <c r="F3660" i="1"/>
  <c r="M3660" i="1"/>
  <c r="H3660" i="1"/>
  <c r="G3660" i="1"/>
  <c r="E3652" i="1"/>
  <c r="B3652" i="1"/>
  <c r="C3652" i="1"/>
  <c r="D3652" i="1"/>
  <c r="I3652" i="1"/>
  <c r="G3652" i="1"/>
  <c r="H3652" i="1"/>
  <c r="F3652" i="1"/>
  <c r="M3652" i="1"/>
  <c r="E3644" i="1"/>
  <c r="I3644" i="1"/>
  <c r="C3644" i="1"/>
  <c r="B3644" i="1"/>
  <c r="D3644" i="1"/>
  <c r="H3644" i="1"/>
  <c r="G3644" i="1"/>
  <c r="F3644" i="1"/>
  <c r="M3644" i="1"/>
  <c r="E3636" i="1"/>
  <c r="B3636" i="1"/>
  <c r="C3636" i="1"/>
  <c r="I3636" i="1"/>
  <c r="D3636" i="1"/>
  <c r="G3636" i="1"/>
  <c r="M3636" i="1"/>
  <c r="H3636" i="1"/>
  <c r="F3636" i="1"/>
  <c r="E3628" i="1"/>
  <c r="B3628" i="1"/>
  <c r="C3628" i="1"/>
  <c r="D3628" i="1"/>
  <c r="I3628" i="1"/>
  <c r="F3628" i="1"/>
  <c r="H3628" i="1"/>
  <c r="M3628" i="1"/>
  <c r="G3628" i="1"/>
  <c r="E3620" i="1"/>
  <c r="C3620" i="1"/>
  <c r="D3620" i="1"/>
  <c r="I3620" i="1"/>
  <c r="B3620" i="1"/>
  <c r="H3620" i="1"/>
  <c r="F3620" i="1"/>
  <c r="M3620" i="1"/>
  <c r="G3620" i="1"/>
  <c r="E3612" i="1"/>
  <c r="I3612" i="1"/>
  <c r="C3612" i="1"/>
  <c r="B3612" i="1"/>
  <c r="D3612" i="1"/>
  <c r="H3612" i="1"/>
  <c r="G3612" i="1"/>
  <c r="F3612" i="1"/>
  <c r="M3612" i="1"/>
  <c r="E3604" i="1"/>
  <c r="B3604" i="1"/>
  <c r="C3604" i="1"/>
  <c r="I3604" i="1"/>
  <c r="D3604" i="1"/>
  <c r="G3604" i="1"/>
  <c r="M3604" i="1"/>
  <c r="H3604" i="1"/>
  <c r="F3604" i="1"/>
  <c r="E3596" i="1"/>
  <c r="B3596" i="1"/>
  <c r="C3596" i="1"/>
  <c r="D3596" i="1"/>
  <c r="I3596" i="1"/>
  <c r="F3596" i="1"/>
  <c r="H3596" i="1"/>
  <c r="G3596" i="1"/>
  <c r="M3596" i="1"/>
  <c r="E3588" i="1"/>
  <c r="C3588" i="1"/>
  <c r="D3588" i="1"/>
  <c r="I3588" i="1"/>
  <c r="B3588" i="1"/>
  <c r="H3588" i="1"/>
  <c r="F3588" i="1"/>
  <c r="M3588" i="1"/>
  <c r="G3588" i="1"/>
  <c r="E3580" i="1"/>
  <c r="I3580" i="1"/>
  <c r="C3580" i="1"/>
  <c r="B3580" i="1"/>
  <c r="D3580" i="1"/>
  <c r="H3580" i="1"/>
  <c r="G3580" i="1"/>
  <c r="F3580" i="1"/>
  <c r="M3580" i="1"/>
  <c r="E3572" i="1"/>
  <c r="B3572" i="1"/>
  <c r="C3572" i="1"/>
  <c r="I3572" i="1"/>
  <c r="D3572" i="1"/>
  <c r="G3572" i="1"/>
  <c r="M3572" i="1"/>
  <c r="H3572" i="1"/>
  <c r="F3572" i="1"/>
  <c r="E3564" i="1"/>
  <c r="B3564" i="1"/>
  <c r="C3564" i="1"/>
  <c r="D3564" i="1"/>
  <c r="I3564" i="1"/>
  <c r="F3564" i="1"/>
  <c r="H3564" i="1"/>
  <c r="G3564" i="1"/>
  <c r="M3564" i="1"/>
  <c r="E3556" i="1"/>
  <c r="C3556" i="1"/>
  <c r="D3556" i="1"/>
  <c r="I3556" i="1"/>
  <c r="B3556" i="1"/>
  <c r="H3556" i="1"/>
  <c r="F3556" i="1"/>
  <c r="M3556" i="1"/>
  <c r="G3556" i="1"/>
  <c r="E3548" i="1"/>
  <c r="I3548" i="1"/>
  <c r="C3548" i="1"/>
  <c r="B3548" i="1"/>
  <c r="D3548" i="1"/>
  <c r="H3548" i="1"/>
  <c r="G3548" i="1"/>
  <c r="F3548" i="1"/>
  <c r="M3548" i="1"/>
  <c r="E3540" i="1"/>
  <c r="B3540" i="1"/>
  <c r="C3540" i="1"/>
  <c r="I3540" i="1"/>
  <c r="D3540" i="1"/>
  <c r="G3540" i="1"/>
  <c r="M3540" i="1"/>
  <c r="H3540" i="1"/>
  <c r="F3540" i="1"/>
  <c r="E3532" i="1"/>
  <c r="B3532" i="1"/>
  <c r="C3532" i="1"/>
  <c r="D3532" i="1"/>
  <c r="I3532" i="1"/>
  <c r="F3532" i="1"/>
  <c r="H3532" i="1"/>
  <c r="M3532" i="1"/>
  <c r="G3532" i="1"/>
  <c r="E3524" i="1"/>
  <c r="B3524" i="1"/>
  <c r="C3524" i="1"/>
  <c r="D3524" i="1"/>
  <c r="I3524" i="1"/>
  <c r="H3524" i="1"/>
  <c r="F3524" i="1"/>
  <c r="M3524" i="1"/>
  <c r="G3524" i="1"/>
  <c r="E3516" i="1"/>
  <c r="D3516" i="1"/>
  <c r="B3516" i="1"/>
  <c r="C3516" i="1"/>
  <c r="I3516" i="1"/>
  <c r="H3516" i="1"/>
  <c r="G3516" i="1"/>
  <c r="F3516" i="1"/>
  <c r="M3516" i="1"/>
  <c r="F3508" i="1"/>
  <c r="I3508" i="1"/>
  <c r="B3508" i="1"/>
  <c r="C3508" i="1"/>
  <c r="M3508" i="1"/>
  <c r="D3508" i="1"/>
  <c r="E3508" i="1"/>
  <c r="G3508" i="1"/>
  <c r="H3508" i="1"/>
  <c r="G3500" i="1"/>
  <c r="B3500" i="1"/>
  <c r="H3500" i="1"/>
  <c r="I3500" i="1"/>
  <c r="C3500" i="1"/>
  <c r="M3500" i="1"/>
  <c r="E3500" i="1"/>
  <c r="D3500" i="1"/>
  <c r="F3500" i="1"/>
  <c r="I3492" i="1"/>
  <c r="D3492" i="1"/>
  <c r="E3492" i="1"/>
  <c r="F3492" i="1"/>
  <c r="G3492" i="1"/>
  <c r="H3492" i="1"/>
  <c r="B3492" i="1"/>
  <c r="M3492" i="1"/>
  <c r="C3492" i="1"/>
  <c r="C3484" i="1"/>
  <c r="F3484" i="1"/>
  <c r="B3484" i="1"/>
  <c r="M3484" i="1"/>
  <c r="D3484" i="1"/>
  <c r="E3484" i="1"/>
  <c r="G3484" i="1"/>
  <c r="I3484" i="1"/>
  <c r="H3484" i="1"/>
  <c r="E3476" i="1"/>
  <c r="M3476" i="1"/>
  <c r="H3476" i="1"/>
  <c r="I3476" i="1"/>
  <c r="B3476" i="1"/>
  <c r="C3476" i="1"/>
  <c r="F3476" i="1"/>
  <c r="D3476" i="1"/>
  <c r="G3476" i="1"/>
  <c r="B3468" i="1"/>
  <c r="G3468" i="1"/>
  <c r="D3468" i="1"/>
  <c r="E3468" i="1"/>
  <c r="M3468" i="1"/>
  <c r="F3468" i="1"/>
  <c r="C3468" i="1"/>
  <c r="I3468" i="1"/>
  <c r="H3468" i="1"/>
  <c r="E3460" i="1"/>
  <c r="B3460" i="1"/>
  <c r="D3460" i="1"/>
  <c r="G3460" i="1"/>
  <c r="I3460" i="1"/>
  <c r="M3460" i="1"/>
  <c r="H3460" i="1"/>
  <c r="C3460" i="1"/>
  <c r="F3460" i="1"/>
  <c r="B3452" i="1"/>
  <c r="H3452" i="1"/>
  <c r="F3452" i="1"/>
  <c r="I3452" i="1"/>
  <c r="E3452" i="1"/>
  <c r="M3452" i="1"/>
  <c r="G3452" i="1"/>
  <c r="D3452" i="1"/>
  <c r="C3452" i="1"/>
  <c r="E3444" i="1"/>
  <c r="I3444" i="1"/>
  <c r="B3444" i="1"/>
  <c r="D3444" i="1"/>
  <c r="H3444" i="1"/>
  <c r="M3444" i="1"/>
  <c r="C3444" i="1"/>
  <c r="F3444" i="1"/>
  <c r="G3444" i="1"/>
  <c r="B3436" i="1"/>
  <c r="G3436" i="1"/>
  <c r="E3436" i="1"/>
  <c r="D3436" i="1"/>
  <c r="F3436" i="1"/>
  <c r="H3436" i="1"/>
  <c r="M3436" i="1"/>
  <c r="I3436" i="1"/>
  <c r="C3436" i="1"/>
  <c r="M3428" i="1"/>
  <c r="B3428" i="1"/>
  <c r="D3428" i="1"/>
  <c r="E3428" i="1"/>
  <c r="G3428" i="1"/>
  <c r="I3428" i="1"/>
  <c r="C3428" i="1"/>
  <c r="F3428" i="1"/>
  <c r="H3428" i="1"/>
  <c r="D3420" i="1"/>
  <c r="I3420" i="1"/>
  <c r="B3420" i="1"/>
  <c r="E3420" i="1"/>
  <c r="H3420" i="1"/>
  <c r="C3420" i="1"/>
  <c r="G3420" i="1"/>
  <c r="F3420" i="1"/>
  <c r="M3420" i="1"/>
  <c r="D3412" i="1"/>
  <c r="H3412" i="1"/>
  <c r="E3412" i="1"/>
  <c r="I3412" i="1"/>
  <c r="G3412" i="1"/>
  <c r="M3412" i="1"/>
  <c r="F3412" i="1"/>
  <c r="B3412" i="1"/>
  <c r="C3412" i="1"/>
  <c r="B3404" i="1"/>
  <c r="G3404" i="1"/>
  <c r="H3404" i="1"/>
  <c r="F3404" i="1"/>
  <c r="D3404" i="1"/>
  <c r="M3404" i="1"/>
  <c r="I3404" i="1"/>
  <c r="E3404" i="1"/>
  <c r="C3404" i="1"/>
  <c r="M3396" i="1"/>
  <c r="C3396" i="1"/>
  <c r="H3396" i="1"/>
  <c r="I3396" i="1"/>
  <c r="B3396" i="1"/>
  <c r="E3396" i="1"/>
  <c r="D3396" i="1"/>
  <c r="F3396" i="1"/>
  <c r="G3396" i="1"/>
  <c r="D3388" i="1"/>
  <c r="C3388" i="1"/>
  <c r="E3388" i="1"/>
  <c r="G3388" i="1"/>
  <c r="H3388" i="1"/>
  <c r="I3388" i="1"/>
  <c r="B3388" i="1"/>
  <c r="F3388" i="1"/>
  <c r="M3388" i="1"/>
  <c r="H3380" i="1"/>
  <c r="D3380" i="1"/>
  <c r="E3380" i="1"/>
  <c r="I3380" i="1"/>
  <c r="M3380" i="1"/>
  <c r="C3380" i="1"/>
  <c r="G3380" i="1"/>
  <c r="F3380" i="1"/>
  <c r="B3380" i="1"/>
  <c r="B3372" i="1"/>
  <c r="C3372" i="1"/>
  <c r="G3372" i="1"/>
  <c r="D3372" i="1"/>
  <c r="M3372" i="1"/>
  <c r="E3372" i="1"/>
  <c r="H3372" i="1"/>
  <c r="I3372" i="1"/>
  <c r="F3372" i="1"/>
  <c r="B3364" i="1"/>
  <c r="M3364" i="1"/>
  <c r="C3364" i="1"/>
  <c r="D3364" i="1"/>
  <c r="E3364" i="1"/>
  <c r="I3364" i="1"/>
  <c r="G3364" i="1"/>
  <c r="F3364" i="1"/>
  <c r="H3364" i="1"/>
  <c r="D3356" i="1"/>
  <c r="B3356" i="1"/>
  <c r="C3356" i="1"/>
  <c r="E3356" i="1"/>
  <c r="H3356" i="1"/>
  <c r="G3356" i="1"/>
  <c r="I3356" i="1"/>
  <c r="F3356" i="1"/>
  <c r="M3356" i="1"/>
  <c r="D3348" i="1"/>
  <c r="M3348" i="1"/>
  <c r="F3348" i="1"/>
  <c r="E3348" i="1"/>
  <c r="G3348" i="1"/>
  <c r="B3348" i="1"/>
  <c r="C3348" i="1"/>
  <c r="I3348" i="1"/>
  <c r="H3348" i="1"/>
  <c r="C3340" i="1"/>
  <c r="B3340" i="1"/>
  <c r="G3340" i="1"/>
  <c r="H3340" i="1"/>
  <c r="I3340" i="1"/>
  <c r="F3340" i="1"/>
  <c r="M3340" i="1"/>
  <c r="D3340" i="1"/>
  <c r="E3340" i="1"/>
  <c r="B3332" i="1"/>
  <c r="I3332" i="1"/>
  <c r="M3332" i="1"/>
  <c r="D3332" i="1"/>
  <c r="C3332" i="1"/>
  <c r="E3332" i="1"/>
  <c r="F3332" i="1"/>
  <c r="H3332" i="1"/>
  <c r="G3332" i="1"/>
  <c r="D3324" i="1"/>
  <c r="H3324" i="1"/>
  <c r="I3324" i="1"/>
  <c r="B3324" i="1"/>
  <c r="E3324" i="1"/>
  <c r="C3324" i="1"/>
  <c r="G3324" i="1"/>
  <c r="F3324" i="1"/>
  <c r="M3324" i="1"/>
  <c r="I3316" i="1"/>
  <c r="F3316" i="1"/>
  <c r="E3316" i="1"/>
  <c r="G3316" i="1"/>
  <c r="B3316" i="1"/>
  <c r="H3316" i="1"/>
  <c r="C3316" i="1"/>
  <c r="D3316" i="1"/>
  <c r="M3316" i="1"/>
  <c r="B3308" i="1"/>
  <c r="C3308" i="1"/>
  <c r="I3308" i="1"/>
  <c r="G3308" i="1"/>
  <c r="E3308" i="1"/>
  <c r="M3308" i="1"/>
  <c r="F3308" i="1"/>
  <c r="H3308" i="1"/>
  <c r="D3308" i="1"/>
  <c r="B3300" i="1"/>
  <c r="I3300" i="1"/>
  <c r="M3300" i="1"/>
  <c r="D3300" i="1"/>
  <c r="C3300" i="1"/>
  <c r="E3300" i="1"/>
  <c r="F3300" i="1"/>
  <c r="H3300" i="1"/>
  <c r="G3300" i="1"/>
  <c r="D3292" i="1"/>
  <c r="I3292" i="1"/>
  <c r="B3292" i="1"/>
  <c r="C3292" i="1"/>
  <c r="G3292" i="1"/>
  <c r="E3292" i="1"/>
  <c r="H3292" i="1"/>
  <c r="F3292" i="1"/>
  <c r="M3292" i="1"/>
  <c r="I3284" i="1"/>
  <c r="C3284" i="1"/>
  <c r="D3284" i="1"/>
  <c r="M3284" i="1"/>
  <c r="G3284" i="1"/>
  <c r="F3284" i="1"/>
  <c r="B3284" i="1"/>
  <c r="E3284" i="1"/>
  <c r="H3284" i="1"/>
  <c r="B3276" i="1"/>
  <c r="C3276" i="1"/>
  <c r="M3276" i="1"/>
  <c r="I3276" i="1"/>
  <c r="E3276" i="1"/>
  <c r="D3276" i="1"/>
  <c r="H3276" i="1"/>
  <c r="G3276" i="1"/>
  <c r="F3276" i="1"/>
  <c r="B3268" i="1"/>
  <c r="D3268" i="1"/>
  <c r="E3268" i="1"/>
  <c r="I3268" i="1"/>
  <c r="M3268" i="1"/>
  <c r="C3268" i="1"/>
  <c r="F3268" i="1"/>
  <c r="G3268" i="1"/>
  <c r="H3268" i="1"/>
  <c r="G3260" i="1"/>
  <c r="F3260" i="1"/>
  <c r="I3260" i="1"/>
  <c r="H3260" i="1"/>
  <c r="C3260" i="1"/>
  <c r="D3260" i="1"/>
  <c r="M3260" i="1"/>
  <c r="E3260" i="1"/>
  <c r="B3260" i="1"/>
  <c r="G3252" i="1"/>
  <c r="H3252" i="1"/>
  <c r="I3252" i="1"/>
  <c r="B3252" i="1"/>
  <c r="D3252" i="1"/>
  <c r="M3252" i="1"/>
  <c r="C3252" i="1"/>
  <c r="E3252" i="1"/>
  <c r="F3252" i="1"/>
  <c r="C3244" i="1"/>
  <c r="I3244" i="1"/>
  <c r="B3244" i="1"/>
  <c r="M3244" i="1"/>
  <c r="D3244" i="1"/>
  <c r="F3244" i="1"/>
  <c r="G3244" i="1"/>
  <c r="E3244" i="1"/>
  <c r="H3244" i="1"/>
  <c r="B3236" i="1"/>
  <c r="C3236" i="1"/>
  <c r="M3236" i="1"/>
  <c r="D3236" i="1"/>
  <c r="H3236" i="1"/>
  <c r="F3236" i="1"/>
  <c r="E3236" i="1"/>
  <c r="G3236" i="1"/>
  <c r="I3236" i="1"/>
  <c r="C1176" i="1"/>
  <c r="B1176" i="1"/>
  <c r="M1176" i="1"/>
  <c r="D1176" i="1"/>
  <c r="E1176" i="1"/>
  <c r="F1176" i="1"/>
  <c r="H1176" i="1"/>
  <c r="I1176" i="1"/>
  <c r="G1176" i="1"/>
  <c r="C1120" i="1"/>
  <c r="E1120" i="1"/>
  <c r="F1120" i="1"/>
  <c r="H1120" i="1"/>
  <c r="I1120" i="1"/>
  <c r="B1120" i="1"/>
  <c r="D1120" i="1"/>
  <c r="M1120" i="1"/>
  <c r="G1120" i="1"/>
  <c r="H1064" i="1"/>
  <c r="I1064" i="1"/>
  <c r="B1064" i="1"/>
  <c r="M1064" i="1"/>
  <c r="E1064" i="1"/>
  <c r="G1064" i="1"/>
  <c r="C1064" i="1"/>
  <c r="F1064" i="1"/>
  <c r="D1064" i="1"/>
  <c r="B1024" i="1"/>
  <c r="F1024" i="1"/>
  <c r="H1024" i="1"/>
  <c r="D1024" i="1"/>
  <c r="I1024" i="1"/>
  <c r="G1024" i="1"/>
  <c r="C1024" i="1"/>
  <c r="E1024" i="1"/>
  <c r="M1024" i="1"/>
  <c r="B976" i="1"/>
  <c r="G976" i="1"/>
  <c r="I976" i="1"/>
  <c r="H976" i="1"/>
  <c r="F976" i="1"/>
  <c r="C976" i="1"/>
  <c r="D976" i="1"/>
  <c r="E976" i="1"/>
  <c r="M976" i="1"/>
  <c r="I920" i="1"/>
  <c r="G920" i="1"/>
  <c r="D920" i="1"/>
  <c r="E920" i="1"/>
  <c r="M920" i="1"/>
  <c r="B920" i="1"/>
  <c r="C920" i="1"/>
  <c r="F920" i="1"/>
  <c r="H920" i="1"/>
  <c r="C888" i="1"/>
  <c r="F888" i="1"/>
  <c r="G888" i="1"/>
  <c r="I888" i="1"/>
  <c r="B888" i="1"/>
  <c r="E888" i="1"/>
  <c r="H888" i="1"/>
  <c r="D888" i="1"/>
  <c r="M888" i="1"/>
  <c r="C832" i="1"/>
  <c r="E832" i="1"/>
  <c r="M832" i="1"/>
  <c r="G832" i="1"/>
  <c r="F832" i="1"/>
  <c r="I832" i="1"/>
  <c r="H832" i="1"/>
  <c r="B832" i="1"/>
  <c r="D832" i="1"/>
  <c r="B776" i="1"/>
  <c r="G776" i="1"/>
  <c r="M776" i="1"/>
  <c r="D776" i="1"/>
  <c r="H776" i="1"/>
  <c r="C776" i="1"/>
  <c r="F776" i="1"/>
  <c r="E776" i="1"/>
  <c r="I776" i="1"/>
  <c r="B728" i="1"/>
  <c r="M728" i="1"/>
  <c r="F728" i="1"/>
  <c r="G728" i="1"/>
  <c r="C728" i="1"/>
  <c r="H728" i="1"/>
  <c r="D728" i="1"/>
  <c r="I728" i="1"/>
  <c r="E728" i="1"/>
  <c r="D672" i="1"/>
  <c r="E672" i="1"/>
  <c r="M672" i="1"/>
  <c r="F672" i="1"/>
  <c r="G672" i="1"/>
  <c r="H672" i="1"/>
  <c r="C672" i="1"/>
  <c r="I672" i="1"/>
  <c r="B672" i="1"/>
  <c r="B616" i="1"/>
  <c r="C616" i="1"/>
  <c r="D616" i="1"/>
  <c r="E616" i="1"/>
  <c r="M616" i="1"/>
  <c r="G616" i="1"/>
  <c r="H616" i="1"/>
  <c r="I616" i="1"/>
  <c r="F616" i="1"/>
  <c r="D568" i="1"/>
  <c r="E568" i="1"/>
  <c r="M568" i="1"/>
  <c r="F568" i="1"/>
  <c r="G568" i="1"/>
  <c r="H568" i="1"/>
  <c r="B568" i="1"/>
  <c r="C568" i="1"/>
  <c r="I568" i="1"/>
  <c r="B512" i="1"/>
  <c r="M512" i="1"/>
  <c r="D512" i="1"/>
  <c r="E512" i="1"/>
  <c r="F512" i="1"/>
  <c r="G512" i="1"/>
  <c r="I512" i="1"/>
  <c r="C512" i="1"/>
  <c r="H512" i="1"/>
  <c r="D456" i="1"/>
  <c r="B456" i="1"/>
  <c r="F456" i="1"/>
  <c r="H456" i="1"/>
  <c r="C456" i="1"/>
  <c r="E456" i="1"/>
  <c r="G456" i="1"/>
  <c r="M456" i="1"/>
  <c r="I456" i="1"/>
  <c r="F400" i="1"/>
  <c r="B400" i="1"/>
  <c r="D400" i="1"/>
  <c r="G400" i="1"/>
  <c r="H400" i="1"/>
  <c r="I400" i="1"/>
  <c r="E400" i="1"/>
  <c r="M400" i="1"/>
  <c r="C400" i="1"/>
  <c r="B352" i="1"/>
  <c r="I352" i="1"/>
  <c r="F352" i="1"/>
  <c r="C352" i="1"/>
  <c r="G352" i="1"/>
  <c r="H352" i="1"/>
  <c r="E352" i="1"/>
  <c r="D352" i="1"/>
  <c r="M352" i="1"/>
  <c r="D320" i="1"/>
  <c r="G320" i="1"/>
  <c r="M320" i="1"/>
  <c r="B320" i="1"/>
  <c r="E320" i="1"/>
  <c r="F320" i="1"/>
  <c r="I320" i="1"/>
  <c r="C320" i="1"/>
  <c r="H320" i="1"/>
  <c r="F272" i="1"/>
  <c r="B272" i="1"/>
  <c r="D272" i="1"/>
  <c r="E272" i="1"/>
  <c r="M272" i="1"/>
  <c r="I272" i="1"/>
  <c r="G272" i="1"/>
  <c r="C272" i="1"/>
  <c r="H272" i="1"/>
  <c r="I216" i="1"/>
  <c r="B216" i="1"/>
  <c r="C216" i="1"/>
  <c r="D216" i="1"/>
  <c r="G216" i="1"/>
  <c r="F216" i="1"/>
  <c r="H216" i="1"/>
  <c r="M216" i="1"/>
  <c r="E216" i="1"/>
  <c r="E168" i="1"/>
  <c r="F168" i="1"/>
  <c r="G168" i="1"/>
  <c r="I168" i="1"/>
  <c r="D168" i="1"/>
  <c r="B168" i="1"/>
  <c r="C168" i="1"/>
  <c r="H168" i="1"/>
  <c r="M168" i="1"/>
  <c r="B144" i="1"/>
  <c r="D144" i="1"/>
  <c r="E144" i="1"/>
  <c r="G144" i="1"/>
  <c r="C144" i="1"/>
  <c r="H144" i="1"/>
  <c r="I144" i="1"/>
  <c r="M144" i="1"/>
  <c r="F144" i="1"/>
  <c r="G104" i="1"/>
  <c r="D104" i="1"/>
  <c r="E104" i="1"/>
  <c r="F104" i="1"/>
  <c r="I104" i="1"/>
  <c r="B104" i="1"/>
  <c r="C104" i="1"/>
  <c r="M104" i="1"/>
  <c r="H104" i="1"/>
  <c r="B48" i="1"/>
  <c r="C48" i="1"/>
  <c r="F48" i="1"/>
  <c r="G48" i="1"/>
  <c r="H48" i="1"/>
  <c r="M48" i="1"/>
  <c r="E48" i="1"/>
  <c r="I48" i="1"/>
  <c r="D48" i="1"/>
  <c r="C3970" i="1"/>
  <c r="B3970" i="1"/>
  <c r="G3970" i="1"/>
  <c r="D3970" i="1"/>
  <c r="F3970" i="1"/>
  <c r="M3970" i="1"/>
  <c r="H3970" i="1"/>
  <c r="E3970" i="1"/>
  <c r="I3970" i="1"/>
  <c r="C3922" i="1"/>
  <c r="B3922" i="1"/>
  <c r="M3922" i="1"/>
  <c r="I3922" i="1"/>
  <c r="E3922" i="1"/>
  <c r="F3922" i="1"/>
  <c r="H3922" i="1"/>
  <c r="G3922" i="1"/>
  <c r="D3922" i="1"/>
  <c r="D3866" i="1"/>
  <c r="M3866" i="1"/>
  <c r="E3866" i="1"/>
  <c r="G3866" i="1"/>
  <c r="C3866" i="1"/>
  <c r="F3866" i="1"/>
  <c r="H3866" i="1"/>
  <c r="I3866" i="1"/>
  <c r="B3866" i="1"/>
  <c r="B3818" i="1"/>
  <c r="D3818" i="1"/>
  <c r="M3818" i="1"/>
  <c r="F3818" i="1"/>
  <c r="G3818" i="1"/>
  <c r="I3818" i="1"/>
  <c r="E3818" i="1"/>
  <c r="C3818" i="1"/>
  <c r="H3818" i="1"/>
  <c r="B3762" i="1"/>
  <c r="F3762" i="1"/>
  <c r="G3762" i="1"/>
  <c r="H3762" i="1"/>
  <c r="I3762" i="1"/>
  <c r="D3762" i="1"/>
  <c r="M3762" i="1"/>
  <c r="C3762" i="1"/>
  <c r="E3762" i="1"/>
  <c r="E3706" i="1"/>
  <c r="M3706" i="1"/>
  <c r="F3706" i="1"/>
  <c r="G3706" i="1"/>
  <c r="H3706" i="1"/>
  <c r="I3706" i="1"/>
  <c r="C3706" i="1"/>
  <c r="B3706" i="1"/>
  <c r="D3706" i="1"/>
  <c r="D3434" i="1"/>
  <c r="C3434" i="1"/>
  <c r="E3434" i="1"/>
  <c r="H3434" i="1"/>
  <c r="G3434" i="1"/>
  <c r="M3434" i="1"/>
  <c r="B3434" i="1"/>
  <c r="F3434" i="1"/>
  <c r="I3434" i="1"/>
  <c r="C1204" i="1"/>
  <c r="F1204" i="1"/>
  <c r="H1204" i="1"/>
  <c r="I1204" i="1"/>
  <c r="B1204" i="1"/>
  <c r="D1204" i="1"/>
  <c r="E1204" i="1"/>
  <c r="M1204" i="1"/>
  <c r="G1204" i="1"/>
  <c r="C1172" i="1"/>
  <c r="F1172" i="1"/>
  <c r="H1172" i="1"/>
  <c r="I1172" i="1"/>
  <c r="B1172" i="1"/>
  <c r="D1172" i="1"/>
  <c r="E1172" i="1"/>
  <c r="M1172" i="1"/>
  <c r="G1172" i="1"/>
  <c r="C1132" i="1"/>
  <c r="D1132" i="1"/>
  <c r="E1132" i="1"/>
  <c r="F1132" i="1"/>
  <c r="H1132" i="1"/>
  <c r="I1132" i="1"/>
  <c r="B1132" i="1"/>
  <c r="M1132" i="1"/>
  <c r="G1132" i="1"/>
  <c r="C1108" i="1"/>
  <c r="F1108" i="1"/>
  <c r="H1108" i="1"/>
  <c r="I1108" i="1"/>
  <c r="B1108" i="1"/>
  <c r="D1108" i="1"/>
  <c r="E1108" i="1"/>
  <c r="M1108" i="1"/>
  <c r="G1108" i="1"/>
  <c r="C1092" i="1"/>
  <c r="B1092" i="1"/>
  <c r="M1092" i="1"/>
  <c r="D1092" i="1"/>
  <c r="E1092" i="1"/>
  <c r="F1092" i="1"/>
  <c r="H1092" i="1"/>
  <c r="I1092" i="1"/>
  <c r="G1092" i="1"/>
  <c r="E1052" i="1"/>
  <c r="H1052" i="1"/>
  <c r="M1052" i="1"/>
  <c r="B1052" i="1"/>
  <c r="C1052" i="1"/>
  <c r="F1052" i="1"/>
  <c r="D1052" i="1"/>
  <c r="G1052" i="1"/>
  <c r="I1052" i="1"/>
  <c r="B1020" i="1"/>
  <c r="C1020" i="1"/>
  <c r="F1020" i="1"/>
  <c r="D1020" i="1"/>
  <c r="G1020" i="1"/>
  <c r="E1020" i="1"/>
  <c r="I1020" i="1"/>
  <c r="H1020" i="1"/>
  <c r="M1020" i="1"/>
  <c r="B980" i="1"/>
  <c r="F980" i="1"/>
  <c r="G980" i="1"/>
  <c r="H980" i="1"/>
  <c r="E980" i="1"/>
  <c r="M980" i="1"/>
  <c r="C980" i="1"/>
  <c r="D980" i="1"/>
  <c r="I980" i="1"/>
  <c r="F948" i="1"/>
  <c r="G948" i="1"/>
  <c r="I948" i="1"/>
  <c r="D948" i="1"/>
  <c r="E948" i="1"/>
  <c r="M948" i="1"/>
  <c r="B948" i="1"/>
  <c r="C948" i="1"/>
  <c r="H948" i="1"/>
  <c r="H900" i="1"/>
  <c r="I900" i="1"/>
  <c r="C900" i="1"/>
  <c r="G900" i="1"/>
  <c r="M900" i="1"/>
  <c r="D900" i="1"/>
  <c r="E900" i="1"/>
  <c r="F900" i="1"/>
  <c r="B900" i="1"/>
  <c r="C876" i="1"/>
  <c r="M876" i="1"/>
  <c r="D876" i="1"/>
  <c r="H876" i="1"/>
  <c r="I876" i="1"/>
  <c r="B876" i="1"/>
  <c r="G876" i="1"/>
  <c r="E876" i="1"/>
  <c r="F876" i="1"/>
  <c r="M844" i="1"/>
  <c r="C844" i="1"/>
  <c r="D844" i="1"/>
  <c r="I844" i="1"/>
  <c r="E844" i="1"/>
  <c r="B844" i="1"/>
  <c r="H844" i="1"/>
  <c r="G844" i="1"/>
  <c r="F844" i="1"/>
  <c r="C828" i="1"/>
  <c r="H828" i="1"/>
  <c r="I828" i="1"/>
  <c r="M828" i="1"/>
  <c r="F828" i="1"/>
  <c r="G828" i="1"/>
  <c r="B828" i="1"/>
  <c r="D828" i="1"/>
  <c r="E828" i="1"/>
  <c r="B788" i="1"/>
  <c r="C788" i="1"/>
  <c r="D788" i="1"/>
  <c r="I788" i="1"/>
  <c r="M788" i="1"/>
  <c r="H788" i="1"/>
  <c r="E788" i="1"/>
  <c r="F788" i="1"/>
  <c r="G788" i="1"/>
  <c r="B748" i="1"/>
  <c r="H748" i="1"/>
  <c r="E748" i="1"/>
  <c r="I748" i="1"/>
  <c r="M748" i="1"/>
  <c r="F748" i="1"/>
  <c r="C748" i="1"/>
  <c r="G748" i="1"/>
  <c r="D748" i="1"/>
  <c r="B716" i="1"/>
  <c r="G716" i="1"/>
  <c r="C716" i="1"/>
  <c r="D716" i="1"/>
  <c r="H716" i="1"/>
  <c r="M716" i="1"/>
  <c r="E716" i="1"/>
  <c r="F716" i="1"/>
  <c r="I716" i="1"/>
  <c r="E684" i="1"/>
  <c r="C684" i="1"/>
  <c r="D684" i="1"/>
  <c r="I684" i="1"/>
  <c r="F684" i="1"/>
  <c r="B684" i="1"/>
  <c r="H684" i="1"/>
  <c r="G684" i="1"/>
  <c r="M684" i="1"/>
  <c r="E652" i="1"/>
  <c r="M652" i="1"/>
  <c r="F652" i="1"/>
  <c r="G652" i="1"/>
  <c r="C652" i="1"/>
  <c r="D652" i="1"/>
  <c r="H652" i="1"/>
  <c r="I652" i="1"/>
  <c r="B652" i="1"/>
  <c r="F604" i="1"/>
  <c r="G604" i="1"/>
  <c r="H604" i="1"/>
  <c r="I604" i="1"/>
  <c r="B604" i="1"/>
  <c r="C604" i="1"/>
  <c r="D604" i="1"/>
  <c r="E604" i="1"/>
  <c r="M604" i="1"/>
  <c r="I564" i="1"/>
  <c r="B564" i="1"/>
  <c r="C564" i="1"/>
  <c r="D564" i="1"/>
  <c r="E564" i="1"/>
  <c r="F564" i="1"/>
  <c r="G564" i="1"/>
  <c r="H564" i="1"/>
  <c r="M564" i="1"/>
  <c r="G532" i="1"/>
  <c r="E532" i="1"/>
  <c r="H532" i="1"/>
  <c r="B532" i="1"/>
  <c r="F532" i="1"/>
  <c r="I532" i="1"/>
  <c r="M532" i="1"/>
  <c r="C532" i="1"/>
  <c r="D532" i="1"/>
  <c r="D484" i="1"/>
  <c r="E484" i="1"/>
  <c r="F484" i="1"/>
  <c r="I484" i="1"/>
  <c r="G484" i="1"/>
  <c r="C484" i="1"/>
  <c r="H484" i="1"/>
  <c r="B484" i="1"/>
  <c r="M484" i="1"/>
  <c r="D452" i="1"/>
  <c r="F452" i="1"/>
  <c r="I452" i="1"/>
  <c r="B452" i="1"/>
  <c r="E452" i="1"/>
  <c r="M452" i="1"/>
  <c r="G452" i="1"/>
  <c r="H452" i="1"/>
  <c r="C452" i="1"/>
  <c r="B420" i="1"/>
  <c r="F420" i="1"/>
  <c r="H420" i="1"/>
  <c r="D420" i="1"/>
  <c r="I420" i="1"/>
  <c r="M420" i="1"/>
  <c r="C420" i="1"/>
  <c r="E420" i="1"/>
  <c r="G420" i="1"/>
  <c r="F388" i="1"/>
  <c r="G388" i="1"/>
  <c r="B388" i="1"/>
  <c r="C388" i="1"/>
  <c r="D388" i="1"/>
  <c r="E388" i="1"/>
  <c r="I388" i="1"/>
  <c r="M388" i="1"/>
  <c r="H388" i="1"/>
  <c r="I356" i="1"/>
  <c r="B356" i="1"/>
  <c r="D356" i="1"/>
  <c r="E356" i="1"/>
  <c r="M356" i="1"/>
  <c r="H356" i="1"/>
  <c r="F356" i="1"/>
  <c r="C356" i="1"/>
  <c r="G356" i="1"/>
  <c r="M316" i="1"/>
  <c r="B316" i="1"/>
  <c r="G316" i="1"/>
  <c r="F316" i="1"/>
  <c r="I316" i="1"/>
  <c r="E316" i="1"/>
  <c r="H316" i="1"/>
  <c r="C316" i="1"/>
  <c r="D316" i="1"/>
  <c r="B284" i="1"/>
  <c r="M284" i="1"/>
  <c r="D284" i="1"/>
  <c r="E284" i="1"/>
  <c r="F284" i="1"/>
  <c r="G284" i="1"/>
  <c r="I284" i="1"/>
  <c r="H284" i="1"/>
  <c r="C284" i="1"/>
  <c r="F252" i="1"/>
  <c r="I252" i="1"/>
  <c r="M252" i="1"/>
  <c r="D252" i="1"/>
  <c r="B252" i="1"/>
  <c r="E252" i="1"/>
  <c r="C252" i="1"/>
  <c r="H252" i="1"/>
  <c r="G252" i="1"/>
  <c r="H204" i="1"/>
  <c r="I204" i="1"/>
  <c r="B204" i="1"/>
  <c r="C204" i="1"/>
  <c r="F204" i="1"/>
  <c r="D204" i="1"/>
  <c r="E204" i="1"/>
  <c r="G204" i="1"/>
  <c r="M204" i="1"/>
  <c r="E172" i="1"/>
  <c r="D172" i="1"/>
  <c r="F172" i="1"/>
  <c r="G172" i="1"/>
  <c r="I172" i="1"/>
  <c r="C172" i="1"/>
  <c r="B172" i="1"/>
  <c r="H172" i="1"/>
  <c r="M172" i="1"/>
  <c r="B132" i="1"/>
  <c r="M132" i="1"/>
  <c r="C132" i="1"/>
  <c r="E132" i="1"/>
  <c r="D132" i="1"/>
  <c r="I132" i="1"/>
  <c r="H132" i="1"/>
  <c r="F132" i="1"/>
  <c r="G132" i="1"/>
  <c r="B92" i="1"/>
  <c r="D92" i="1"/>
  <c r="F92" i="1"/>
  <c r="G92" i="1"/>
  <c r="H92" i="1"/>
  <c r="C92" i="1"/>
  <c r="I92" i="1"/>
  <c r="E92" i="1"/>
  <c r="M92" i="1"/>
  <c r="C52" i="1"/>
  <c r="G52" i="1"/>
  <c r="H52" i="1"/>
  <c r="I52" i="1"/>
  <c r="B52" i="1"/>
  <c r="E52" i="1"/>
  <c r="F52" i="1"/>
  <c r="D52" i="1"/>
  <c r="M52" i="1"/>
  <c r="C3998" i="1"/>
  <c r="B3998" i="1"/>
  <c r="F3998" i="1"/>
  <c r="I3998" i="1"/>
  <c r="G3998" i="1"/>
  <c r="M3998" i="1"/>
  <c r="E3998" i="1"/>
  <c r="D3998" i="1"/>
  <c r="H3998" i="1"/>
  <c r="C3966" i="1"/>
  <c r="B3966" i="1"/>
  <c r="F3966" i="1"/>
  <c r="H3966" i="1"/>
  <c r="I3966" i="1"/>
  <c r="G3966" i="1"/>
  <c r="D3966" i="1"/>
  <c r="E3966" i="1"/>
  <c r="M3966" i="1"/>
  <c r="C3846" i="1"/>
  <c r="E3846" i="1"/>
  <c r="F3846" i="1"/>
  <c r="D3846" i="1"/>
  <c r="I3846" i="1"/>
  <c r="M3846" i="1"/>
  <c r="H3846" i="1"/>
  <c r="G3846" i="1"/>
  <c r="B3846" i="1"/>
  <c r="E1217" i="1"/>
  <c r="B1217" i="1"/>
  <c r="C1217" i="1"/>
  <c r="D1217" i="1"/>
  <c r="F1217" i="1"/>
  <c r="G1217" i="1"/>
  <c r="H1217" i="1"/>
  <c r="I1217" i="1"/>
  <c r="M1217" i="1"/>
  <c r="E1209" i="1"/>
  <c r="H1209" i="1"/>
  <c r="I1209" i="1"/>
  <c r="B1209" i="1"/>
  <c r="C1209" i="1"/>
  <c r="D1209" i="1"/>
  <c r="F1209" i="1"/>
  <c r="G1209" i="1"/>
  <c r="M1209" i="1"/>
  <c r="E1201" i="1"/>
  <c r="F1201" i="1"/>
  <c r="G1201" i="1"/>
  <c r="H1201" i="1"/>
  <c r="I1201" i="1"/>
  <c r="C1201" i="1"/>
  <c r="D1201" i="1"/>
  <c r="B1201" i="1"/>
  <c r="M1201" i="1"/>
  <c r="E1193" i="1"/>
  <c r="F1193" i="1"/>
  <c r="G1193" i="1"/>
  <c r="B1193" i="1"/>
  <c r="C1193" i="1"/>
  <c r="D1193" i="1"/>
  <c r="H1193" i="1"/>
  <c r="I1193" i="1"/>
  <c r="M1193" i="1"/>
  <c r="E1185" i="1"/>
  <c r="C1185" i="1"/>
  <c r="D1185" i="1"/>
  <c r="G1185" i="1"/>
  <c r="H1185" i="1"/>
  <c r="I1185" i="1"/>
  <c r="B1185" i="1"/>
  <c r="F1185" i="1"/>
  <c r="M1185" i="1"/>
  <c r="E1177" i="1"/>
  <c r="H1177" i="1"/>
  <c r="I1177" i="1"/>
  <c r="B1177" i="1"/>
  <c r="C1177" i="1"/>
  <c r="F1177" i="1"/>
  <c r="G1177" i="1"/>
  <c r="D1177" i="1"/>
  <c r="M1177" i="1"/>
  <c r="E1169" i="1"/>
  <c r="F1169" i="1"/>
  <c r="G1169" i="1"/>
  <c r="H1169" i="1"/>
  <c r="I1169" i="1"/>
  <c r="D1169" i="1"/>
  <c r="C1169" i="1"/>
  <c r="B1169" i="1"/>
  <c r="M1169" i="1"/>
  <c r="E1161" i="1"/>
  <c r="C1161" i="1"/>
  <c r="D1161" i="1"/>
  <c r="F1161" i="1"/>
  <c r="G1161" i="1"/>
  <c r="H1161" i="1"/>
  <c r="I1161" i="1"/>
  <c r="B1161" i="1"/>
  <c r="M1161" i="1"/>
  <c r="E1153" i="1"/>
  <c r="B1153" i="1"/>
  <c r="C1153" i="1"/>
  <c r="D1153" i="1"/>
  <c r="F1153" i="1"/>
  <c r="H1153" i="1"/>
  <c r="I1153" i="1"/>
  <c r="G1153" i="1"/>
  <c r="M1153" i="1"/>
  <c r="E1145" i="1"/>
  <c r="H1145" i="1"/>
  <c r="I1145" i="1"/>
  <c r="B1145" i="1"/>
  <c r="C1145" i="1"/>
  <c r="G1145" i="1"/>
  <c r="D1145" i="1"/>
  <c r="F1145" i="1"/>
  <c r="M1145" i="1"/>
  <c r="E1137" i="1"/>
  <c r="F1137" i="1"/>
  <c r="G1137" i="1"/>
  <c r="H1137" i="1"/>
  <c r="I1137" i="1"/>
  <c r="D1137" i="1"/>
  <c r="C1137" i="1"/>
  <c r="B1137" i="1"/>
  <c r="M1137" i="1"/>
  <c r="E1129" i="1"/>
  <c r="C1129" i="1"/>
  <c r="D1129" i="1"/>
  <c r="F1129" i="1"/>
  <c r="G1129" i="1"/>
  <c r="H1129" i="1"/>
  <c r="B1129" i="1"/>
  <c r="I1129" i="1"/>
  <c r="M1129" i="1"/>
  <c r="E1121" i="1"/>
  <c r="B1121" i="1"/>
  <c r="C1121" i="1"/>
  <c r="D1121" i="1"/>
  <c r="F1121" i="1"/>
  <c r="I1121" i="1"/>
  <c r="H1121" i="1"/>
  <c r="G1121" i="1"/>
  <c r="M1121" i="1"/>
  <c r="E1113" i="1"/>
  <c r="H1113" i="1"/>
  <c r="I1113" i="1"/>
  <c r="B1113" i="1"/>
  <c r="C1113" i="1"/>
  <c r="D1113" i="1"/>
  <c r="F1113" i="1"/>
  <c r="G1113" i="1"/>
  <c r="M1113" i="1"/>
  <c r="E1105" i="1"/>
  <c r="F1105" i="1"/>
  <c r="G1105" i="1"/>
  <c r="H1105" i="1"/>
  <c r="I1105" i="1"/>
  <c r="B1105" i="1"/>
  <c r="C1105" i="1"/>
  <c r="D1105" i="1"/>
  <c r="M1105" i="1"/>
  <c r="E1097" i="1"/>
  <c r="C1097" i="1"/>
  <c r="D1097" i="1"/>
  <c r="F1097" i="1"/>
  <c r="G1097" i="1"/>
  <c r="H1097" i="1"/>
  <c r="B1097" i="1"/>
  <c r="I1097" i="1"/>
  <c r="M1097" i="1"/>
  <c r="E1089" i="1"/>
  <c r="B1089" i="1"/>
  <c r="C1089" i="1"/>
  <c r="D1089" i="1"/>
  <c r="F1089" i="1"/>
  <c r="I1089" i="1"/>
  <c r="G1089" i="1"/>
  <c r="H1089" i="1"/>
  <c r="M1089" i="1"/>
  <c r="E1081" i="1"/>
  <c r="H1081" i="1"/>
  <c r="I1081" i="1"/>
  <c r="B1081" i="1"/>
  <c r="C1081" i="1"/>
  <c r="D1081" i="1"/>
  <c r="F1081" i="1"/>
  <c r="G1081" i="1"/>
  <c r="M1081" i="1"/>
  <c r="E1073" i="1"/>
  <c r="F1073" i="1"/>
  <c r="G1073" i="1"/>
  <c r="H1073" i="1"/>
  <c r="I1073" i="1"/>
  <c r="B1073" i="1"/>
  <c r="C1073" i="1"/>
  <c r="D1073" i="1"/>
  <c r="M1073" i="1"/>
  <c r="C1065" i="1"/>
  <c r="D1065" i="1"/>
  <c r="M1065" i="1"/>
  <c r="E1065" i="1"/>
  <c r="G1065" i="1"/>
  <c r="H1065" i="1"/>
  <c r="B1065" i="1"/>
  <c r="I1065" i="1"/>
  <c r="F1065" i="1"/>
  <c r="C1057" i="1"/>
  <c r="E1057" i="1"/>
  <c r="G1057" i="1"/>
  <c r="I1057" i="1"/>
  <c r="B1057" i="1"/>
  <c r="D1057" i="1"/>
  <c r="M1057" i="1"/>
  <c r="H1057" i="1"/>
  <c r="F1057" i="1"/>
  <c r="F1049" i="1"/>
  <c r="E1049" i="1"/>
  <c r="H1049" i="1"/>
  <c r="G1049" i="1"/>
  <c r="I1049" i="1"/>
  <c r="B1049" i="1"/>
  <c r="M1049" i="1"/>
  <c r="C1049" i="1"/>
  <c r="D1049" i="1"/>
  <c r="M1041" i="1"/>
  <c r="D1041" i="1"/>
  <c r="F1041" i="1"/>
  <c r="E1041" i="1"/>
  <c r="H1041" i="1"/>
  <c r="G1041" i="1"/>
  <c r="I1041" i="1"/>
  <c r="B1041" i="1"/>
  <c r="C1041" i="1"/>
  <c r="C1033" i="1"/>
  <c r="M1033" i="1"/>
  <c r="D1033" i="1"/>
  <c r="F1033" i="1"/>
  <c r="E1033" i="1"/>
  <c r="H1033" i="1"/>
  <c r="B1033" i="1"/>
  <c r="G1033" i="1"/>
  <c r="I1033" i="1"/>
  <c r="M1025" i="1"/>
  <c r="B1025" i="1"/>
  <c r="C1025" i="1"/>
  <c r="D1025" i="1"/>
  <c r="I1025" i="1"/>
  <c r="F1025" i="1"/>
  <c r="E1025" i="1"/>
  <c r="G1025" i="1"/>
  <c r="H1025" i="1"/>
  <c r="B1017" i="1"/>
  <c r="D1017" i="1"/>
  <c r="H1017" i="1"/>
  <c r="C1017" i="1"/>
  <c r="G1017" i="1"/>
  <c r="I1017" i="1"/>
  <c r="E1017" i="1"/>
  <c r="M1017" i="1"/>
  <c r="F1017" i="1"/>
  <c r="H1009" i="1"/>
  <c r="I1009" i="1"/>
  <c r="E1009" i="1"/>
  <c r="M1009" i="1"/>
  <c r="D1009" i="1"/>
  <c r="B1009" i="1"/>
  <c r="C1009" i="1"/>
  <c r="F1009" i="1"/>
  <c r="G1009" i="1"/>
  <c r="H1001" i="1"/>
  <c r="I1001" i="1"/>
  <c r="B1001" i="1"/>
  <c r="C1001" i="1"/>
  <c r="D1001" i="1"/>
  <c r="E1001" i="1"/>
  <c r="M1001" i="1"/>
  <c r="F1001" i="1"/>
  <c r="G1001" i="1"/>
  <c r="C993" i="1"/>
  <c r="B993" i="1"/>
  <c r="H993" i="1"/>
  <c r="I993" i="1"/>
  <c r="G993" i="1"/>
  <c r="D993" i="1"/>
  <c r="E993" i="1"/>
  <c r="F993" i="1"/>
  <c r="M993" i="1"/>
  <c r="B985" i="1"/>
  <c r="C985" i="1"/>
  <c r="D985" i="1"/>
  <c r="I985" i="1"/>
  <c r="F985" i="1"/>
  <c r="G985" i="1"/>
  <c r="H985" i="1"/>
  <c r="E985" i="1"/>
  <c r="M985" i="1"/>
  <c r="B977" i="1"/>
  <c r="D977" i="1"/>
  <c r="I977" i="1"/>
  <c r="C977" i="1"/>
  <c r="G977" i="1"/>
  <c r="M977" i="1"/>
  <c r="H977" i="1"/>
  <c r="E977" i="1"/>
  <c r="F977" i="1"/>
  <c r="B969" i="1"/>
  <c r="C969" i="1"/>
  <c r="D969" i="1"/>
  <c r="H969" i="1"/>
  <c r="I969" i="1"/>
  <c r="E969" i="1"/>
  <c r="M969" i="1"/>
  <c r="F969" i="1"/>
  <c r="G969" i="1"/>
  <c r="D961" i="1"/>
  <c r="H961" i="1"/>
  <c r="I961" i="1"/>
  <c r="C961" i="1"/>
  <c r="F961" i="1"/>
  <c r="G961" i="1"/>
  <c r="B961" i="1"/>
  <c r="E961" i="1"/>
  <c r="M961" i="1"/>
  <c r="C953" i="1"/>
  <c r="I953" i="1"/>
  <c r="G953" i="1"/>
  <c r="B953" i="1"/>
  <c r="D953" i="1"/>
  <c r="H953" i="1"/>
  <c r="M953" i="1"/>
  <c r="E953" i="1"/>
  <c r="F953" i="1"/>
  <c r="H945" i="1"/>
  <c r="C945" i="1"/>
  <c r="F945" i="1"/>
  <c r="G945" i="1"/>
  <c r="B945" i="1"/>
  <c r="D945" i="1"/>
  <c r="E945" i="1"/>
  <c r="M945" i="1"/>
  <c r="I945" i="1"/>
  <c r="C937" i="1"/>
  <c r="I937" i="1"/>
  <c r="H937" i="1"/>
  <c r="M937" i="1"/>
  <c r="F937" i="1"/>
  <c r="G937" i="1"/>
  <c r="B937" i="1"/>
  <c r="D937" i="1"/>
  <c r="E937" i="1"/>
  <c r="C929" i="1"/>
  <c r="E929" i="1"/>
  <c r="I929" i="1"/>
  <c r="M929" i="1"/>
  <c r="F929" i="1"/>
  <c r="G929" i="1"/>
  <c r="D929" i="1"/>
  <c r="B929" i="1"/>
  <c r="H929" i="1"/>
  <c r="C921" i="1"/>
  <c r="I921" i="1"/>
  <c r="G921" i="1"/>
  <c r="H921" i="1"/>
  <c r="D921" i="1"/>
  <c r="B921" i="1"/>
  <c r="E921" i="1"/>
  <c r="F921" i="1"/>
  <c r="M921" i="1"/>
  <c r="D913" i="1"/>
  <c r="I913" i="1"/>
  <c r="C913" i="1"/>
  <c r="G913" i="1"/>
  <c r="H913" i="1"/>
  <c r="M913" i="1"/>
  <c r="E913" i="1"/>
  <c r="B913" i="1"/>
  <c r="F913" i="1"/>
  <c r="D905" i="1"/>
  <c r="C905" i="1"/>
  <c r="I905" i="1"/>
  <c r="E905" i="1"/>
  <c r="B905" i="1"/>
  <c r="F905" i="1"/>
  <c r="M905" i="1"/>
  <c r="H905" i="1"/>
  <c r="G905" i="1"/>
  <c r="B897" i="1"/>
  <c r="C897" i="1"/>
  <c r="H897" i="1"/>
  <c r="I897" i="1"/>
  <c r="M897" i="1"/>
  <c r="F897" i="1"/>
  <c r="D897" i="1"/>
  <c r="E897" i="1"/>
  <c r="G897" i="1"/>
  <c r="C889" i="1"/>
  <c r="E889" i="1"/>
  <c r="B889" i="1"/>
  <c r="D889" i="1"/>
  <c r="I889" i="1"/>
  <c r="M889" i="1"/>
  <c r="H889" i="1"/>
  <c r="G889" i="1"/>
  <c r="F889" i="1"/>
  <c r="B881" i="1"/>
  <c r="E881" i="1"/>
  <c r="F881" i="1"/>
  <c r="G881" i="1"/>
  <c r="H881" i="1"/>
  <c r="C881" i="1"/>
  <c r="I881" i="1"/>
  <c r="M881" i="1"/>
  <c r="D881" i="1"/>
  <c r="B873" i="1"/>
  <c r="I873" i="1"/>
  <c r="F873" i="1"/>
  <c r="G873" i="1"/>
  <c r="M873" i="1"/>
  <c r="C873" i="1"/>
  <c r="E873" i="1"/>
  <c r="D873" i="1"/>
  <c r="H873" i="1"/>
  <c r="M865" i="1"/>
  <c r="B865" i="1"/>
  <c r="C865" i="1"/>
  <c r="H865" i="1"/>
  <c r="I865" i="1"/>
  <c r="E865" i="1"/>
  <c r="F865" i="1"/>
  <c r="G865" i="1"/>
  <c r="D865" i="1"/>
  <c r="C857" i="1"/>
  <c r="E857" i="1"/>
  <c r="B857" i="1"/>
  <c r="I857" i="1"/>
  <c r="D857" i="1"/>
  <c r="G857" i="1"/>
  <c r="F857" i="1"/>
  <c r="H857" i="1"/>
  <c r="M857" i="1"/>
  <c r="D849" i="1"/>
  <c r="E849" i="1"/>
  <c r="F849" i="1"/>
  <c r="G849" i="1"/>
  <c r="H849" i="1"/>
  <c r="C849" i="1"/>
  <c r="I849" i="1"/>
  <c r="M849" i="1"/>
  <c r="B849" i="1"/>
  <c r="D841" i="1"/>
  <c r="E841" i="1"/>
  <c r="F841" i="1"/>
  <c r="G841" i="1"/>
  <c r="H841" i="1"/>
  <c r="C841" i="1"/>
  <c r="I841" i="1"/>
  <c r="M841" i="1"/>
  <c r="B841" i="1"/>
  <c r="D833" i="1"/>
  <c r="C833" i="1"/>
  <c r="M833" i="1"/>
  <c r="E833" i="1"/>
  <c r="F833" i="1"/>
  <c r="G833" i="1"/>
  <c r="B833" i="1"/>
  <c r="H833" i="1"/>
  <c r="I833" i="1"/>
  <c r="D825" i="1"/>
  <c r="C825" i="1"/>
  <c r="M825" i="1"/>
  <c r="E825" i="1"/>
  <c r="F825" i="1"/>
  <c r="G825" i="1"/>
  <c r="B825" i="1"/>
  <c r="I825" i="1"/>
  <c r="H825" i="1"/>
  <c r="D817" i="1"/>
  <c r="H817" i="1"/>
  <c r="I817" i="1"/>
  <c r="B817" i="1"/>
  <c r="C817" i="1"/>
  <c r="E817" i="1"/>
  <c r="F817" i="1"/>
  <c r="G817" i="1"/>
  <c r="M817" i="1"/>
  <c r="D809" i="1"/>
  <c r="F809" i="1"/>
  <c r="G809" i="1"/>
  <c r="H809" i="1"/>
  <c r="I809" i="1"/>
  <c r="E809" i="1"/>
  <c r="M809" i="1"/>
  <c r="B809" i="1"/>
  <c r="C809" i="1"/>
  <c r="H801" i="1"/>
  <c r="D801" i="1"/>
  <c r="E801" i="1"/>
  <c r="M801" i="1"/>
  <c r="F801" i="1"/>
  <c r="B801" i="1"/>
  <c r="I801" i="1"/>
  <c r="G801" i="1"/>
  <c r="C801" i="1"/>
  <c r="H793" i="1"/>
  <c r="C793" i="1"/>
  <c r="D793" i="1"/>
  <c r="F793" i="1"/>
  <c r="G793" i="1"/>
  <c r="M793" i="1"/>
  <c r="E793" i="1"/>
  <c r="B793" i="1"/>
  <c r="I793" i="1"/>
  <c r="I785" i="1"/>
  <c r="G785" i="1"/>
  <c r="C785" i="1"/>
  <c r="D785" i="1"/>
  <c r="M785" i="1"/>
  <c r="H785" i="1"/>
  <c r="F785" i="1"/>
  <c r="B785" i="1"/>
  <c r="E785" i="1"/>
  <c r="H777" i="1"/>
  <c r="E777" i="1"/>
  <c r="G777" i="1"/>
  <c r="B777" i="1"/>
  <c r="C777" i="1"/>
  <c r="F777" i="1"/>
  <c r="I777" i="1"/>
  <c r="M777" i="1"/>
  <c r="D777" i="1"/>
  <c r="H769" i="1"/>
  <c r="D769" i="1"/>
  <c r="M769" i="1"/>
  <c r="E769" i="1"/>
  <c r="F769" i="1"/>
  <c r="G769" i="1"/>
  <c r="C769" i="1"/>
  <c r="I769" i="1"/>
  <c r="B769" i="1"/>
  <c r="H761" i="1"/>
  <c r="G761" i="1"/>
  <c r="B761" i="1"/>
  <c r="M761" i="1"/>
  <c r="C761" i="1"/>
  <c r="D761" i="1"/>
  <c r="I761" i="1"/>
  <c r="E761" i="1"/>
  <c r="F761" i="1"/>
  <c r="H753" i="1"/>
  <c r="E753" i="1"/>
  <c r="F753" i="1"/>
  <c r="G753" i="1"/>
  <c r="I753" i="1"/>
  <c r="M753" i="1"/>
  <c r="B753" i="1"/>
  <c r="D753" i="1"/>
  <c r="C753" i="1"/>
  <c r="H745" i="1"/>
  <c r="C745" i="1"/>
  <c r="D745" i="1"/>
  <c r="M745" i="1"/>
  <c r="E745" i="1"/>
  <c r="F745" i="1"/>
  <c r="G745" i="1"/>
  <c r="B745" i="1"/>
  <c r="I745" i="1"/>
  <c r="H737" i="1"/>
  <c r="B737" i="1"/>
  <c r="C737" i="1"/>
  <c r="D737" i="1"/>
  <c r="M737" i="1"/>
  <c r="E737" i="1"/>
  <c r="F737" i="1"/>
  <c r="G737" i="1"/>
  <c r="I737" i="1"/>
  <c r="H729" i="1"/>
  <c r="G729" i="1"/>
  <c r="I729" i="1"/>
  <c r="B729" i="1"/>
  <c r="C729" i="1"/>
  <c r="D729" i="1"/>
  <c r="E729" i="1"/>
  <c r="F729" i="1"/>
  <c r="M729" i="1"/>
  <c r="H721" i="1"/>
  <c r="E721" i="1"/>
  <c r="F721" i="1"/>
  <c r="G721" i="1"/>
  <c r="I721" i="1"/>
  <c r="M721" i="1"/>
  <c r="B721" i="1"/>
  <c r="C721" i="1"/>
  <c r="D721" i="1"/>
  <c r="H713" i="1"/>
  <c r="C713" i="1"/>
  <c r="D713" i="1"/>
  <c r="M713" i="1"/>
  <c r="E713" i="1"/>
  <c r="F713" i="1"/>
  <c r="G713" i="1"/>
  <c r="B713" i="1"/>
  <c r="I713" i="1"/>
  <c r="H705" i="1"/>
  <c r="B705" i="1"/>
  <c r="C705" i="1"/>
  <c r="D705" i="1"/>
  <c r="M705" i="1"/>
  <c r="E705" i="1"/>
  <c r="F705" i="1"/>
  <c r="G705" i="1"/>
  <c r="I705" i="1"/>
  <c r="H697" i="1"/>
  <c r="F697" i="1"/>
  <c r="G697" i="1"/>
  <c r="I697" i="1"/>
  <c r="B697" i="1"/>
  <c r="M697" i="1"/>
  <c r="C697" i="1"/>
  <c r="D697" i="1"/>
  <c r="E697" i="1"/>
  <c r="I689" i="1"/>
  <c r="B689" i="1"/>
  <c r="C689" i="1"/>
  <c r="D689" i="1"/>
  <c r="E689" i="1"/>
  <c r="M689" i="1"/>
  <c r="G689" i="1"/>
  <c r="H689" i="1"/>
  <c r="F689" i="1"/>
  <c r="D681" i="1"/>
  <c r="E681" i="1"/>
  <c r="M681" i="1"/>
  <c r="F681" i="1"/>
  <c r="G681" i="1"/>
  <c r="H681" i="1"/>
  <c r="C681" i="1"/>
  <c r="I681" i="1"/>
  <c r="B681" i="1"/>
  <c r="F673" i="1"/>
  <c r="G673" i="1"/>
  <c r="H673" i="1"/>
  <c r="I673" i="1"/>
  <c r="B673" i="1"/>
  <c r="M673" i="1"/>
  <c r="C673" i="1"/>
  <c r="D673" i="1"/>
  <c r="E673" i="1"/>
  <c r="B665" i="1"/>
  <c r="D665" i="1"/>
  <c r="E665" i="1"/>
  <c r="M665" i="1"/>
  <c r="C665" i="1"/>
  <c r="G665" i="1"/>
  <c r="I665" i="1"/>
  <c r="H665" i="1"/>
  <c r="F665" i="1"/>
  <c r="B657" i="1"/>
  <c r="F657" i="1"/>
  <c r="G657" i="1"/>
  <c r="C657" i="1"/>
  <c r="H657" i="1"/>
  <c r="I657" i="1"/>
  <c r="D657" i="1"/>
  <c r="E657" i="1"/>
  <c r="M657" i="1"/>
  <c r="B649" i="1"/>
  <c r="I649" i="1"/>
  <c r="M649" i="1"/>
  <c r="D649" i="1"/>
  <c r="F649" i="1"/>
  <c r="G649" i="1"/>
  <c r="H649" i="1"/>
  <c r="E649" i="1"/>
  <c r="C649" i="1"/>
  <c r="B641" i="1"/>
  <c r="E641" i="1"/>
  <c r="F641" i="1"/>
  <c r="G641" i="1"/>
  <c r="H641" i="1"/>
  <c r="D641" i="1"/>
  <c r="I641" i="1"/>
  <c r="M641" i="1"/>
  <c r="C641" i="1"/>
  <c r="C633" i="1"/>
  <c r="D633" i="1"/>
  <c r="M633" i="1"/>
  <c r="E633" i="1"/>
  <c r="F633" i="1"/>
  <c r="G633" i="1"/>
  <c r="I633" i="1"/>
  <c r="B633" i="1"/>
  <c r="H633" i="1"/>
  <c r="C625" i="1"/>
  <c r="B625" i="1"/>
  <c r="D625" i="1"/>
  <c r="M625" i="1"/>
  <c r="E625" i="1"/>
  <c r="F625" i="1"/>
  <c r="H625" i="1"/>
  <c r="I625" i="1"/>
  <c r="G625" i="1"/>
  <c r="C617" i="1"/>
  <c r="E617" i="1"/>
  <c r="F617" i="1"/>
  <c r="G617" i="1"/>
  <c r="H617" i="1"/>
  <c r="M617" i="1"/>
  <c r="B617" i="1"/>
  <c r="D617" i="1"/>
  <c r="I617" i="1"/>
  <c r="C609" i="1"/>
  <c r="B609" i="1"/>
  <c r="D609" i="1"/>
  <c r="M609" i="1"/>
  <c r="E609" i="1"/>
  <c r="G609" i="1"/>
  <c r="H609" i="1"/>
  <c r="I609" i="1"/>
  <c r="F609" i="1"/>
  <c r="C601" i="1"/>
  <c r="F601" i="1"/>
  <c r="G601" i="1"/>
  <c r="H601" i="1"/>
  <c r="I601" i="1"/>
  <c r="B601" i="1"/>
  <c r="D601" i="1"/>
  <c r="E601" i="1"/>
  <c r="M601" i="1"/>
  <c r="C593" i="1"/>
  <c r="B593" i="1"/>
  <c r="D593" i="1"/>
  <c r="M593" i="1"/>
  <c r="E593" i="1"/>
  <c r="F593" i="1"/>
  <c r="G593" i="1"/>
  <c r="H593" i="1"/>
  <c r="I593" i="1"/>
  <c r="C585" i="1"/>
  <c r="G585" i="1"/>
  <c r="H585" i="1"/>
  <c r="I585" i="1"/>
  <c r="B585" i="1"/>
  <c r="M585" i="1"/>
  <c r="D585" i="1"/>
  <c r="E585" i="1"/>
  <c r="F585" i="1"/>
  <c r="C577" i="1"/>
  <c r="B577" i="1"/>
  <c r="D577" i="1"/>
  <c r="M577" i="1"/>
  <c r="E577" i="1"/>
  <c r="F577" i="1"/>
  <c r="G577" i="1"/>
  <c r="H577" i="1"/>
  <c r="I577" i="1"/>
  <c r="C569" i="1"/>
  <c r="G569" i="1"/>
  <c r="H569" i="1"/>
  <c r="I569" i="1"/>
  <c r="B569" i="1"/>
  <c r="D569" i="1"/>
  <c r="E569" i="1"/>
  <c r="F569" i="1"/>
  <c r="M569" i="1"/>
  <c r="C561" i="1"/>
  <c r="B561" i="1"/>
  <c r="D561" i="1"/>
  <c r="M561" i="1"/>
  <c r="E561" i="1"/>
  <c r="F561" i="1"/>
  <c r="G561" i="1"/>
  <c r="H561" i="1"/>
  <c r="I561" i="1"/>
  <c r="C553" i="1"/>
  <c r="G553" i="1"/>
  <c r="H553" i="1"/>
  <c r="I553" i="1"/>
  <c r="B553" i="1"/>
  <c r="D553" i="1"/>
  <c r="E553" i="1"/>
  <c r="F553" i="1"/>
  <c r="M553" i="1"/>
  <c r="C545" i="1"/>
  <c r="D545" i="1"/>
  <c r="M545" i="1"/>
  <c r="E545" i="1"/>
  <c r="F545" i="1"/>
  <c r="G545" i="1"/>
  <c r="B545" i="1"/>
  <c r="H545" i="1"/>
  <c r="I545" i="1"/>
  <c r="D537" i="1"/>
  <c r="M537" i="1"/>
  <c r="H537" i="1"/>
  <c r="E537" i="1"/>
  <c r="C537" i="1"/>
  <c r="F537" i="1"/>
  <c r="B537" i="1"/>
  <c r="G537" i="1"/>
  <c r="I537" i="1"/>
  <c r="C529" i="1"/>
  <c r="H529" i="1"/>
  <c r="G529" i="1"/>
  <c r="B529" i="1"/>
  <c r="F529" i="1"/>
  <c r="M529" i="1"/>
  <c r="E529" i="1"/>
  <c r="I529" i="1"/>
  <c r="D529" i="1"/>
  <c r="C521" i="1"/>
  <c r="E521" i="1"/>
  <c r="M521" i="1"/>
  <c r="G521" i="1"/>
  <c r="I521" i="1"/>
  <c r="H521" i="1"/>
  <c r="D521" i="1"/>
  <c r="F521" i="1"/>
  <c r="B521" i="1"/>
  <c r="C513" i="1"/>
  <c r="D513" i="1"/>
  <c r="G513" i="1"/>
  <c r="B513" i="1"/>
  <c r="F513" i="1"/>
  <c r="E513" i="1"/>
  <c r="M513" i="1"/>
  <c r="I513" i="1"/>
  <c r="H513" i="1"/>
  <c r="C505" i="1"/>
  <c r="G505" i="1"/>
  <c r="H505" i="1"/>
  <c r="I505" i="1"/>
  <c r="D505" i="1"/>
  <c r="F505" i="1"/>
  <c r="E505" i="1"/>
  <c r="M505" i="1"/>
  <c r="B505" i="1"/>
  <c r="C497" i="1"/>
  <c r="B497" i="1"/>
  <c r="H497" i="1"/>
  <c r="G497" i="1"/>
  <c r="E497" i="1"/>
  <c r="I497" i="1"/>
  <c r="M497" i="1"/>
  <c r="D497" i="1"/>
  <c r="F497" i="1"/>
  <c r="C489" i="1"/>
  <c r="I489" i="1"/>
  <c r="D489" i="1"/>
  <c r="F489" i="1"/>
  <c r="G489" i="1"/>
  <c r="H489" i="1"/>
  <c r="M489" i="1"/>
  <c r="B489" i="1"/>
  <c r="E489" i="1"/>
  <c r="B481" i="1"/>
  <c r="C481" i="1"/>
  <c r="D481" i="1"/>
  <c r="F481" i="1"/>
  <c r="G481" i="1"/>
  <c r="H481" i="1"/>
  <c r="I481" i="1"/>
  <c r="M481" i="1"/>
  <c r="E481" i="1"/>
  <c r="B473" i="1"/>
  <c r="C473" i="1"/>
  <c r="F473" i="1"/>
  <c r="G473" i="1"/>
  <c r="H473" i="1"/>
  <c r="I473" i="1"/>
  <c r="D473" i="1"/>
  <c r="E473" i="1"/>
  <c r="M473" i="1"/>
  <c r="B465" i="1"/>
  <c r="C465" i="1"/>
  <c r="D465" i="1"/>
  <c r="F465" i="1"/>
  <c r="I465" i="1"/>
  <c r="G465" i="1"/>
  <c r="H465" i="1"/>
  <c r="M465" i="1"/>
  <c r="E465" i="1"/>
  <c r="B457" i="1"/>
  <c r="I457" i="1"/>
  <c r="C457" i="1"/>
  <c r="D457" i="1"/>
  <c r="F457" i="1"/>
  <c r="G457" i="1"/>
  <c r="H457" i="1"/>
  <c r="M457" i="1"/>
  <c r="E457" i="1"/>
  <c r="B449" i="1"/>
  <c r="F449" i="1"/>
  <c r="G449" i="1"/>
  <c r="H449" i="1"/>
  <c r="I449" i="1"/>
  <c r="C449" i="1"/>
  <c r="D449" i="1"/>
  <c r="M449" i="1"/>
  <c r="E449" i="1"/>
  <c r="B441" i="1"/>
  <c r="H441" i="1"/>
  <c r="I441" i="1"/>
  <c r="C441" i="1"/>
  <c r="D441" i="1"/>
  <c r="F441" i="1"/>
  <c r="G441" i="1"/>
  <c r="M441" i="1"/>
  <c r="E441" i="1"/>
  <c r="B433" i="1"/>
  <c r="C433" i="1"/>
  <c r="D433" i="1"/>
  <c r="F433" i="1"/>
  <c r="G433" i="1"/>
  <c r="H433" i="1"/>
  <c r="I433" i="1"/>
  <c r="M433" i="1"/>
  <c r="E433" i="1"/>
  <c r="B425" i="1"/>
  <c r="C425" i="1"/>
  <c r="D425" i="1"/>
  <c r="F425" i="1"/>
  <c r="G425" i="1"/>
  <c r="H425" i="1"/>
  <c r="I425" i="1"/>
  <c r="E425" i="1"/>
  <c r="M425" i="1"/>
  <c r="F417" i="1"/>
  <c r="B417" i="1"/>
  <c r="C417" i="1"/>
  <c r="H417" i="1"/>
  <c r="I417" i="1"/>
  <c r="D417" i="1"/>
  <c r="G417" i="1"/>
  <c r="E417" i="1"/>
  <c r="M417" i="1"/>
  <c r="C409" i="1"/>
  <c r="B409" i="1"/>
  <c r="D409" i="1"/>
  <c r="G409" i="1"/>
  <c r="I409" i="1"/>
  <c r="M409" i="1"/>
  <c r="H409" i="1"/>
  <c r="E409" i="1"/>
  <c r="F409" i="1"/>
  <c r="B401" i="1"/>
  <c r="C401" i="1"/>
  <c r="D401" i="1"/>
  <c r="H401" i="1"/>
  <c r="F401" i="1"/>
  <c r="M401" i="1"/>
  <c r="I401" i="1"/>
  <c r="E401" i="1"/>
  <c r="G401" i="1"/>
  <c r="C393" i="1"/>
  <c r="D393" i="1"/>
  <c r="H393" i="1"/>
  <c r="I393" i="1"/>
  <c r="E393" i="1"/>
  <c r="F393" i="1"/>
  <c r="G393" i="1"/>
  <c r="M393" i="1"/>
  <c r="B393" i="1"/>
  <c r="C385" i="1"/>
  <c r="H385" i="1"/>
  <c r="D385" i="1"/>
  <c r="B385" i="1"/>
  <c r="F385" i="1"/>
  <c r="G385" i="1"/>
  <c r="I385" i="1"/>
  <c r="E385" i="1"/>
  <c r="M385" i="1"/>
  <c r="E377" i="1"/>
  <c r="H377" i="1"/>
  <c r="I377" i="1"/>
  <c r="D377" i="1"/>
  <c r="C377" i="1"/>
  <c r="B377" i="1"/>
  <c r="F377" i="1"/>
  <c r="G377" i="1"/>
  <c r="M377" i="1"/>
  <c r="E369" i="1"/>
  <c r="D369" i="1"/>
  <c r="H369" i="1"/>
  <c r="C369" i="1"/>
  <c r="I369" i="1"/>
  <c r="B369" i="1"/>
  <c r="F369" i="1"/>
  <c r="G369" i="1"/>
  <c r="M369" i="1"/>
  <c r="E361" i="1"/>
  <c r="H361" i="1"/>
  <c r="I361" i="1"/>
  <c r="C361" i="1"/>
  <c r="D361" i="1"/>
  <c r="G361" i="1"/>
  <c r="M361" i="1"/>
  <c r="F361" i="1"/>
  <c r="B361" i="1"/>
  <c r="E353" i="1"/>
  <c r="C353" i="1"/>
  <c r="H353" i="1"/>
  <c r="I353" i="1"/>
  <c r="D353" i="1"/>
  <c r="B353" i="1"/>
  <c r="G353" i="1"/>
  <c r="M353" i="1"/>
  <c r="F353" i="1"/>
  <c r="E345" i="1"/>
  <c r="C345" i="1"/>
  <c r="D345" i="1"/>
  <c r="H345" i="1"/>
  <c r="I345" i="1"/>
  <c r="F345" i="1"/>
  <c r="G345" i="1"/>
  <c r="M345" i="1"/>
  <c r="B345" i="1"/>
  <c r="I337" i="1"/>
  <c r="M337" i="1"/>
  <c r="D337" i="1"/>
  <c r="E337" i="1"/>
  <c r="H337" i="1"/>
  <c r="B337" i="1"/>
  <c r="F337" i="1"/>
  <c r="C337" i="1"/>
  <c r="G337" i="1"/>
  <c r="F329" i="1"/>
  <c r="H329" i="1"/>
  <c r="M329" i="1"/>
  <c r="C329" i="1"/>
  <c r="D329" i="1"/>
  <c r="E329" i="1"/>
  <c r="B329" i="1"/>
  <c r="I329" i="1"/>
  <c r="G329" i="1"/>
  <c r="C321" i="1"/>
  <c r="G321" i="1"/>
  <c r="F321" i="1"/>
  <c r="D321" i="1"/>
  <c r="E321" i="1"/>
  <c r="B321" i="1"/>
  <c r="I321" i="1"/>
  <c r="H321" i="1"/>
  <c r="M321" i="1"/>
  <c r="C313" i="1"/>
  <c r="D313" i="1"/>
  <c r="G313" i="1"/>
  <c r="F313" i="1"/>
  <c r="I313" i="1"/>
  <c r="M313" i="1"/>
  <c r="H313" i="1"/>
  <c r="B313" i="1"/>
  <c r="E313" i="1"/>
  <c r="C305" i="1"/>
  <c r="G305" i="1"/>
  <c r="D305" i="1"/>
  <c r="I305" i="1"/>
  <c r="F305" i="1"/>
  <c r="H305" i="1"/>
  <c r="B305" i="1"/>
  <c r="E305" i="1"/>
  <c r="M305" i="1"/>
  <c r="C297" i="1"/>
  <c r="F297" i="1"/>
  <c r="I297" i="1"/>
  <c r="D297" i="1"/>
  <c r="B297" i="1"/>
  <c r="E297" i="1"/>
  <c r="M297" i="1"/>
  <c r="H297" i="1"/>
  <c r="G297" i="1"/>
  <c r="H289" i="1"/>
  <c r="F289" i="1"/>
  <c r="G289" i="1"/>
  <c r="C289" i="1"/>
  <c r="I289" i="1"/>
  <c r="D289" i="1"/>
  <c r="M289" i="1"/>
  <c r="B289" i="1"/>
  <c r="E289" i="1"/>
  <c r="H281" i="1"/>
  <c r="F281" i="1"/>
  <c r="G281" i="1"/>
  <c r="I281" i="1"/>
  <c r="C281" i="1"/>
  <c r="D281" i="1"/>
  <c r="E281" i="1"/>
  <c r="M281" i="1"/>
  <c r="B281" i="1"/>
  <c r="H273" i="1"/>
  <c r="C273" i="1"/>
  <c r="D273" i="1"/>
  <c r="F273" i="1"/>
  <c r="G273" i="1"/>
  <c r="I273" i="1"/>
  <c r="M273" i="1"/>
  <c r="B273" i="1"/>
  <c r="E273" i="1"/>
  <c r="H265" i="1"/>
  <c r="D265" i="1"/>
  <c r="F265" i="1"/>
  <c r="G265" i="1"/>
  <c r="I265" i="1"/>
  <c r="C265" i="1"/>
  <c r="B265" i="1"/>
  <c r="M265" i="1"/>
  <c r="E265" i="1"/>
  <c r="H257" i="1"/>
  <c r="G257" i="1"/>
  <c r="I257" i="1"/>
  <c r="D257" i="1"/>
  <c r="F257" i="1"/>
  <c r="C257" i="1"/>
  <c r="M257" i="1"/>
  <c r="E257" i="1"/>
  <c r="B257" i="1"/>
  <c r="H249" i="1"/>
  <c r="C249" i="1"/>
  <c r="G249" i="1"/>
  <c r="I249" i="1"/>
  <c r="F249" i="1"/>
  <c r="D249" i="1"/>
  <c r="M249" i="1"/>
  <c r="E249" i="1"/>
  <c r="B249" i="1"/>
  <c r="G241" i="1"/>
  <c r="C241" i="1"/>
  <c r="I241" i="1"/>
  <c r="D241" i="1"/>
  <c r="M241" i="1"/>
  <c r="F241" i="1"/>
  <c r="B241" i="1"/>
  <c r="E241" i="1"/>
  <c r="H241" i="1"/>
  <c r="B233" i="1"/>
  <c r="D233" i="1"/>
  <c r="E233" i="1"/>
  <c r="G233" i="1"/>
  <c r="H233" i="1"/>
  <c r="M233" i="1"/>
  <c r="C233" i="1"/>
  <c r="I233" i="1"/>
  <c r="F233" i="1"/>
  <c r="I225" i="1"/>
  <c r="M225" i="1"/>
  <c r="B225" i="1"/>
  <c r="G225" i="1"/>
  <c r="F225" i="1"/>
  <c r="E225" i="1"/>
  <c r="H225" i="1"/>
  <c r="D225" i="1"/>
  <c r="C225" i="1"/>
  <c r="B217" i="1"/>
  <c r="F217" i="1"/>
  <c r="H217" i="1"/>
  <c r="I217" i="1"/>
  <c r="M217" i="1"/>
  <c r="E217" i="1"/>
  <c r="D217" i="1"/>
  <c r="G217" i="1"/>
  <c r="C217" i="1"/>
  <c r="B209" i="1"/>
  <c r="G209" i="1"/>
  <c r="I209" i="1"/>
  <c r="D209" i="1"/>
  <c r="E209" i="1"/>
  <c r="M209" i="1"/>
  <c r="F209" i="1"/>
  <c r="C209" i="1"/>
  <c r="H209" i="1"/>
  <c r="D201" i="1"/>
  <c r="M201" i="1"/>
  <c r="E201" i="1"/>
  <c r="F201" i="1"/>
  <c r="G201" i="1"/>
  <c r="B201" i="1"/>
  <c r="H201" i="1"/>
  <c r="C201" i="1"/>
  <c r="I201" i="1"/>
  <c r="C193" i="1"/>
  <c r="D193" i="1"/>
  <c r="E193" i="1"/>
  <c r="M193" i="1"/>
  <c r="G193" i="1"/>
  <c r="H193" i="1"/>
  <c r="B193" i="1"/>
  <c r="I193" i="1"/>
  <c r="F193" i="1"/>
  <c r="F185" i="1"/>
  <c r="H185" i="1"/>
  <c r="I185" i="1"/>
  <c r="D185" i="1"/>
  <c r="C185" i="1"/>
  <c r="E185" i="1"/>
  <c r="M185" i="1"/>
  <c r="B185" i="1"/>
  <c r="G185" i="1"/>
  <c r="C177" i="1"/>
  <c r="E177" i="1"/>
  <c r="D177" i="1"/>
  <c r="B177" i="1"/>
  <c r="I177" i="1"/>
  <c r="M177" i="1"/>
  <c r="H177" i="1"/>
  <c r="F177" i="1"/>
  <c r="G177" i="1"/>
  <c r="D169" i="1"/>
  <c r="E169" i="1"/>
  <c r="F169" i="1"/>
  <c r="H169" i="1"/>
  <c r="I169" i="1"/>
  <c r="C169" i="1"/>
  <c r="B169" i="1"/>
  <c r="G169" i="1"/>
  <c r="M169" i="1"/>
  <c r="G161" i="1"/>
  <c r="D161" i="1"/>
  <c r="E161" i="1"/>
  <c r="F161" i="1"/>
  <c r="H161" i="1"/>
  <c r="I161" i="1"/>
  <c r="M161" i="1"/>
  <c r="B161" i="1"/>
  <c r="C161" i="1"/>
  <c r="G153" i="1"/>
  <c r="E153" i="1"/>
  <c r="F153" i="1"/>
  <c r="H153" i="1"/>
  <c r="I153" i="1"/>
  <c r="D153" i="1"/>
  <c r="M153" i="1"/>
  <c r="B153" i="1"/>
  <c r="C153" i="1"/>
  <c r="B145" i="1"/>
  <c r="C145" i="1"/>
  <c r="D145" i="1"/>
  <c r="E145" i="1"/>
  <c r="M145" i="1"/>
  <c r="I145" i="1"/>
  <c r="H145" i="1"/>
  <c r="F145" i="1"/>
  <c r="G145" i="1"/>
  <c r="B137" i="1"/>
  <c r="C137" i="1"/>
  <c r="D137" i="1"/>
  <c r="E137" i="1"/>
  <c r="M137" i="1"/>
  <c r="I137" i="1"/>
  <c r="H137" i="1"/>
  <c r="G137" i="1"/>
  <c r="F137" i="1"/>
  <c r="G129" i="1"/>
  <c r="H129" i="1"/>
  <c r="I129" i="1"/>
  <c r="B129" i="1"/>
  <c r="F129" i="1"/>
  <c r="M129" i="1"/>
  <c r="E129" i="1"/>
  <c r="C129" i="1"/>
  <c r="D129" i="1"/>
  <c r="G121" i="1"/>
  <c r="H121" i="1"/>
  <c r="I121" i="1"/>
  <c r="B121" i="1"/>
  <c r="F121" i="1"/>
  <c r="C121" i="1"/>
  <c r="D121" i="1"/>
  <c r="E121" i="1"/>
  <c r="M121" i="1"/>
  <c r="I113" i="1"/>
  <c r="C113" i="1"/>
  <c r="G113" i="1"/>
  <c r="M113" i="1"/>
  <c r="B113" i="1"/>
  <c r="H113" i="1"/>
  <c r="F113" i="1"/>
  <c r="D113" i="1"/>
  <c r="E113" i="1"/>
  <c r="H105" i="1"/>
  <c r="I105" i="1"/>
  <c r="B105" i="1"/>
  <c r="C105" i="1"/>
  <c r="D105" i="1"/>
  <c r="E105" i="1"/>
  <c r="M105" i="1"/>
  <c r="F105" i="1"/>
  <c r="G105" i="1"/>
  <c r="G97" i="1"/>
  <c r="B97" i="1"/>
  <c r="C97" i="1"/>
  <c r="I97" i="1"/>
  <c r="F97" i="1"/>
  <c r="E97" i="1"/>
  <c r="H97" i="1"/>
  <c r="D97" i="1"/>
  <c r="M97" i="1"/>
  <c r="C89" i="1"/>
  <c r="B89" i="1"/>
  <c r="E89" i="1"/>
  <c r="G89" i="1"/>
  <c r="F89" i="1"/>
  <c r="I89" i="1"/>
  <c r="D89" i="1"/>
  <c r="M89" i="1"/>
  <c r="H89" i="1"/>
  <c r="B81" i="1"/>
  <c r="D81" i="1"/>
  <c r="F81" i="1"/>
  <c r="H81" i="1"/>
  <c r="C81" i="1"/>
  <c r="E81" i="1"/>
  <c r="I81" i="1"/>
  <c r="G81" i="1"/>
  <c r="M81" i="1"/>
  <c r="C73" i="1"/>
  <c r="H73" i="1"/>
  <c r="I73" i="1"/>
  <c r="B73" i="1"/>
  <c r="G73" i="1"/>
  <c r="F73" i="1"/>
  <c r="D73" i="1"/>
  <c r="M73" i="1"/>
  <c r="E73" i="1"/>
  <c r="B65" i="1"/>
  <c r="C65" i="1"/>
  <c r="E65" i="1"/>
  <c r="G65" i="1"/>
  <c r="H65" i="1"/>
  <c r="I65" i="1"/>
  <c r="M65" i="1"/>
  <c r="D65" i="1"/>
  <c r="F65" i="1"/>
  <c r="B57" i="1"/>
  <c r="E57" i="1"/>
  <c r="H57" i="1"/>
  <c r="I57" i="1"/>
  <c r="D57" i="1"/>
  <c r="M57" i="1"/>
  <c r="G57" i="1"/>
  <c r="C57" i="1"/>
  <c r="F57" i="1"/>
  <c r="H49" i="1"/>
  <c r="D49" i="1"/>
  <c r="M49" i="1"/>
  <c r="E49" i="1"/>
  <c r="G49" i="1"/>
  <c r="F49" i="1"/>
  <c r="I49" i="1"/>
  <c r="C49" i="1"/>
  <c r="B49" i="1"/>
  <c r="C41" i="1"/>
  <c r="M41" i="1"/>
  <c r="D41" i="1"/>
  <c r="F41" i="1"/>
  <c r="E41" i="1"/>
  <c r="G41" i="1"/>
  <c r="I41" i="1"/>
  <c r="H41" i="1"/>
  <c r="B41" i="1"/>
  <c r="E4011" i="1"/>
  <c r="I4011" i="1"/>
  <c r="H4011" i="1"/>
  <c r="D4011" i="1"/>
  <c r="B4011" i="1"/>
  <c r="C4011" i="1"/>
  <c r="G4011" i="1"/>
  <c r="F4011" i="1"/>
  <c r="M4011" i="1"/>
  <c r="E4003" i="1"/>
  <c r="C4003" i="1"/>
  <c r="D4003" i="1"/>
  <c r="G4003" i="1"/>
  <c r="B4003" i="1"/>
  <c r="H4003" i="1"/>
  <c r="I4003" i="1"/>
  <c r="M4003" i="1"/>
  <c r="F4003" i="1"/>
  <c r="E3995" i="1"/>
  <c r="G3995" i="1"/>
  <c r="B3995" i="1"/>
  <c r="C3995" i="1"/>
  <c r="D3995" i="1"/>
  <c r="F3995" i="1"/>
  <c r="H3995" i="1"/>
  <c r="I3995" i="1"/>
  <c r="M3995" i="1"/>
  <c r="E3987" i="1"/>
  <c r="B3987" i="1"/>
  <c r="C3987" i="1"/>
  <c r="G3987" i="1"/>
  <c r="D3987" i="1"/>
  <c r="F3987" i="1"/>
  <c r="H3987" i="1"/>
  <c r="I3987" i="1"/>
  <c r="M3987" i="1"/>
  <c r="E3979" i="1"/>
  <c r="D3979" i="1"/>
  <c r="H3979" i="1"/>
  <c r="I3979" i="1"/>
  <c r="C3979" i="1"/>
  <c r="B3979" i="1"/>
  <c r="G3979" i="1"/>
  <c r="F3979" i="1"/>
  <c r="M3979" i="1"/>
  <c r="E3971" i="1"/>
  <c r="D3971" i="1"/>
  <c r="H3971" i="1"/>
  <c r="F3971" i="1"/>
  <c r="G3971" i="1"/>
  <c r="I3971" i="1"/>
  <c r="C3971" i="1"/>
  <c r="B3971" i="1"/>
  <c r="M3971" i="1"/>
  <c r="E3963" i="1"/>
  <c r="D3963" i="1"/>
  <c r="H3963" i="1"/>
  <c r="B3963" i="1"/>
  <c r="C3963" i="1"/>
  <c r="F3963" i="1"/>
  <c r="G3963" i="1"/>
  <c r="I3963" i="1"/>
  <c r="M3963" i="1"/>
  <c r="E3955" i="1"/>
  <c r="G3955" i="1"/>
  <c r="B3955" i="1"/>
  <c r="C3955" i="1"/>
  <c r="D3955" i="1"/>
  <c r="F3955" i="1"/>
  <c r="H3955" i="1"/>
  <c r="I3955" i="1"/>
  <c r="M3955" i="1"/>
  <c r="E3947" i="1"/>
  <c r="I3947" i="1"/>
  <c r="C3947" i="1"/>
  <c r="H3947" i="1"/>
  <c r="B3947" i="1"/>
  <c r="D3947" i="1"/>
  <c r="F3947" i="1"/>
  <c r="G3947" i="1"/>
  <c r="M3947" i="1"/>
  <c r="E3939" i="1"/>
  <c r="B3939" i="1"/>
  <c r="F3939" i="1"/>
  <c r="C3939" i="1"/>
  <c r="H3939" i="1"/>
  <c r="D3939" i="1"/>
  <c r="G3939" i="1"/>
  <c r="I3939" i="1"/>
  <c r="M3939" i="1"/>
  <c r="E3931" i="1"/>
  <c r="D3931" i="1"/>
  <c r="H3931" i="1"/>
  <c r="B3931" i="1"/>
  <c r="G3931" i="1"/>
  <c r="C3931" i="1"/>
  <c r="F3931" i="1"/>
  <c r="I3931" i="1"/>
  <c r="M3931" i="1"/>
  <c r="E3923" i="1"/>
  <c r="G3923" i="1"/>
  <c r="B3923" i="1"/>
  <c r="C3923" i="1"/>
  <c r="D3923" i="1"/>
  <c r="F3923" i="1"/>
  <c r="H3923" i="1"/>
  <c r="I3923" i="1"/>
  <c r="M3923" i="1"/>
  <c r="E3915" i="1"/>
  <c r="I3915" i="1"/>
  <c r="C3915" i="1"/>
  <c r="B3915" i="1"/>
  <c r="F3915" i="1"/>
  <c r="D3915" i="1"/>
  <c r="G3915" i="1"/>
  <c r="H3915" i="1"/>
  <c r="M3915" i="1"/>
  <c r="B3907" i="1"/>
  <c r="D3907" i="1"/>
  <c r="H3907" i="1"/>
  <c r="G3907" i="1"/>
  <c r="E3907" i="1"/>
  <c r="F3907" i="1"/>
  <c r="C3907" i="1"/>
  <c r="M3907" i="1"/>
  <c r="I3907" i="1"/>
  <c r="I3899" i="1"/>
  <c r="B3899" i="1"/>
  <c r="M3899" i="1"/>
  <c r="H3899" i="1"/>
  <c r="C3899" i="1"/>
  <c r="E3899" i="1"/>
  <c r="G3899" i="1"/>
  <c r="D3899" i="1"/>
  <c r="F3899" i="1"/>
  <c r="B3891" i="1"/>
  <c r="E3891" i="1"/>
  <c r="F3891" i="1"/>
  <c r="G3891" i="1"/>
  <c r="M3891" i="1"/>
  <c r="C3891" i="1"/>
  <c r="I3891" i="1"/>
  <c r="H3891" i="1"/>
  <c r="D3891" i="1"/>
  <c r="G3883" i="1"/>
  <c r="B3883" i="1"/>
  <c r="C3883" i="1"/>
  <c r="E3883" i="1"/>
  <c r="F3883" i="1"/>
  <c r="I3883" i="1"/>
  <c r="H3883" i="1"/>
  <c r="M3883" i="1"/>
  <c r="D3883" i="1"/>
  <c r="B3875" i="1"/>
  <c r="G3875" i="1"/>
  <c r="I3875" i="1"/>
  <c r="D3875" i="1"/>
  <c r="F3875" i="1"/>
  <c r="M3875" i="1"/>
  <c r="E3875" i="1"/>
  <c r="H3875" i="1"/>
  <c r="C3875" i="1"/>
  <c r="I3867" i="1"/>
  <c r="B3867" i="1"/>
  <c r="M3867" i="1"/>
  <c r="E3867" i="1"/>
  <c r="G3867" i="1"/>
  <c r="H3867" i="1"/>
  <c r="C3867" i="1"/>
  <c r="F3867" i="1"/>
  <c r="D3867" i="1"/>
  <c r="B3859" i="1"/>
  <c r="E3859" i="1"/>
  <c r="F3859" i="1"/>
  <c r="G3859" i="1"/>
  <c r="I3859" i="1"/>
  <c r="M3859" i="1"/>
  <c r="C3859" i="1"/>
  <c r="D3859" i="1"/>
  <c r="H3859" i="1"/>
  <c r="E3851" i="1"/>
  <c r="G3851" i="1"/>
  <c r="H3851" i="1"/>
  <c r="C3851" i="1"/>
  <c r="F3851" i="1"/>
  <c r="I3851" i="1"/>
  <c r="M3851" i="1"/>
  <c r="B3851" i="1"/>
  <c r="D3851" i="1"/>
  <c r="B3843" i="1"/>
  <c r="I3843" i="1"/>
  <c r="H3843" i="1"/>
  <c r="G3843" i="1"/>
  <c r="F3843" i="1"/>
  <c r="E3843" i="1"/>
  <c r="M3843" i="1"/>
  <c r="C3843" i="1"/>
  <c r="D3843" i="1"/>
  <c r="E3835" i="1"/>
  <c r="M3835" i="1"/>
  <c r="B3835" i="1"/>
  <c r="C3835" i="1"/>
  <c r="H3835" i="1"/>
  <c r="G3835" i="1"/>
  <c r="I3835" i="1"/>
  <c r="D3835" i="1"/>
  <c r="F3835" i="1"/>
  <c r="G3827" i="1"/>
  <c r="C3827" i="1"/>
  <c r="B3827" i="1"/>
  <c r="D3827" i="1"/>
  <c r="E3827" i="1"/>
  <c r="M3827" i="1"/>
  <c r="I3827" i="1"/>
  <c r="F3827" i="1"/>
  <c r="H3827" i="1"/>
  <c r="G3819" i="1"/>
  <c r="B3819" i="1"/>
  <c r="H3819" i="1"/>
  <c r="E3819" i="1"/>
  <c r="I3819" i="1"/>
  <c r="F3819" i="1"/>
  <c r="C3819" i="1"/>
  <c r="D3819" i="1"/>
  <c r="M3819" i="1"/>
  <c r="B3811" i="1"/>
  <c r="E3811" i="1"/>
  <c r="H3811" i="1"/>
  <c r="M3811" i="1"/>
  <c r="G3811" i="1"/>
  <c r="C3811" i="1"/>
  <c r="D3811" i="1"/>
  <c r="F3811" i="1"/>
  <c r="I3811" i="1"/>
  <c r="E3803" i="1"/>
  <c r="B3803" i="1"/>
  <c r="F3803" i="1"/>
  <c r="I3803" i="1"/>
  <c r="M3803" i="1"/>
  <c r="H3803" i="1"/>
  <c r="G3803" i="1"/>
  <c r="C3803" i="1"/>
  <c r="D3803" i="1"/>
  <c r="M3795" i="1"/>
  <c r="C3795" i="1"/>
  <c r="I3795" i="1"/>
  <c r="H3795" i="1"/>
  <c r="D3795" i="1"/>
  <c r="F3795" i="1"/>
  <c r="G3795" i="1"/>
  <c r="E3795" i="1"/>
  <c r="B3795" i="1"/>
  <c r="B3787" i="1"/>
  <c r="H3787" i="1"/>
  <c r="E3787" i="1"/>
  <c r="I3787" i="1"/>
  <c r="C3787" i="1"/>
  <c r="D3787" i="1"/>
  <c r="G3787" i="1"/>
  <c r="F3787" i="1"/>
  <c r="M3787" i="1"/>
  <c r="B3779" i="1"/>
  <c r="G3779" i="1"/>
  <c r="H3779" i="1"/>
  <c r="E3779" i="1"/>
  <c r="C3779" i="1"/>
  <c r="M3779" i="1"/>
  <c r="I3779" i="1"/>
  <c r="D3779" i="1"/>
  <c r="F3779" i="1"/>
  <c r="B3771" i="1"/>
  <c r="E3771" i="1"/>
  <c r="I3771" i="1"/>
  <c r="G3771" i="1"/>
  <c r="C3771" i="1"/>
  <c r="D3771" i="1"/>
  <c r="H3771" i="1"/>
  <c r="F3771" i="1"/>
  <c r="M3771" i="1"/>
  <c r="M3763" i="1"/>
  <c r="D3763" i="1"/>
  <c r="E3763" i="1"/>
  <c r="F3763" i="1"/>
  <c r="B3763" i="1"/>
  <c r="I3763" i="1"/>
  <c r="G3763" i="1"/>
  <c r="C3763" i="1"/>
  <c r="H3763" i="1"/>
  <c r="B3755" i="1"/>
  <c r="I3755" i="1"/>
  <c r="E3755" i="1"/>
  <c r="H3755" i="1"/>
  <c r="M3755" i="1"/>
  <c r="C3755" i="1"/>
  <c r="G3755" i="1"/>
  <c r="D3755" i="1"/>
  <c r="F3755" i="1"/>
  <c r="B3747" i="1"/>
  <c r="E3747" i="1"/>
  <c r="G3747" i="1"/>
  <c r="H3747" i="1"/>
  <c r="M3747" i="1"/>
  <c r="C3747" i="1"/>
  <c r="D3747" i="1"/>
  <c r="F3747" i="1"/>
  <c r="I3747" i="1"/>
  <c r="B3739" i="1"/>
  <c r="E3739" i="1"/>
  <c r="H3739" i="1"/>
  <c r="G3739" i="1"/>
  <c r="F3739" i="1"/>
  <c r="M3739" i="1"/>
  <c r="C3739" i="1"/>
  <c r="I3739" i="1"/>
  <c r="D3739" i="1"/>
  <c r="B3731" i="1"/>
  <c r="E3731" i="1"/>
  <c r="H3731" i="1"/>
  <c r="I3731" i="1"/>
  <c r="F3731" i="1"/>
  <c r="M3731" i="1"/>
  <c r="G3731" i="1"/>
  <c r="C3731" i="1"/>
  <c r="D3731" i="1"/>
  <c r="B3723" i="1"/>
  <c r="G3723" i="1"/>
  <c r="F3723" i="1"/>
  <c r="C3723" i="1"/>
  <c r="I3723" i="1"/>
  <c r="D3723" i="1"/>
  <c r="E3723" i="1"/>
  <c r="H3723" i="1"/>
  <c r="M3723" i="1"/>
  <c r="B3715" i="1"/>
  <c r="G3715" i="1"/>
  <c r="I3715" i="1"/>
  <c r="E3715" i="1"/>
  <c r="M3715" i="1"/>
  <c r="H3715" i="1"/>
  <c r="F3715" i="1"/>
  <c r="C3715" i="1"/>
  <c r="D3715" i="1"/>
  <c r="B3707" i="1"/>
  <c r="G3707" i="1"/>
  <c r="E3707" i="1"/>
  <c r="M3707" i="1"/>
  <c r="F3707" i="1"/>
  <c r="C3707" i="1"/>
  <c r="I3707" i="1"/>
  <c r="D3707" i="1"/>
  <c r="H3707" i="1"/>
  <c r="B3699" i="1"/>
  <c r="G3699" i="1"/>
  <c r="C3699" i="1"/>
  <c r="D3699" i="1"/>
  <c r="I3699" i="1"/>
  <c r="E3699" i="1"/>
  <c r="F3699" i="1"/>
  <c r="H3699" i="1"/>
  <c r="M3699" i="1"/>
  <c r="B3691" i="1"/>
  <c r="G3691" i="1"/>
  <c r="D3691" i="1"/>
  <c r="E3691" i="1"/>
  <c r="M3691" i="1"/>
  <c r="F3691" i="1"/>
  <c r="C3691" i="1"/>
  <c r="H3691" i="1"/>
  <c r="I3691" i="1"/>
  <c r="B3683" i="1"/>
  <c r="H3683" i="1"/>
  <c r="G3683" i="1"/>
  <c r="F3683" i="1"/>
  <c r="C3683" i="1"/>
  <c r="D3683" i="1"/>
  <c r="E3683" i="1"/>
  <c r="I3683" i="1"/>
  <c r="M3683" i="1"/>
  <c r="B3675" i="1"/>
  <c r="G3675" i="1"/>
  <c r="C3675" i="1"/>
  <c r="I3675" i="1"/>
  <c r="D3675" i="1"/>
  <c r="E3675" i="1"/>
  <c r="H3675" i="1"/>
  <c r="F3675" i="1"/>
  <c r="M3675" i="1"/>
  <c r="H3667" i="1"/>
  <c r="B3667" i="1"/>
  <c r="I3667" i="1"/>
  <c r="E3667" i="1"/>
  <c r="M3667" i="1"/>
  <c r="F3667" i="1"/>
  <c r="C3667" i="1"/>
  <c r="D3667" i="1"/>
  <c r="G3667" i="1"/>
  <c r="B3659" i="1"/>
  <c r="I3659" i="1"/>
  <c r="M3659" i="1"/>
  <c r="F3659" i="1"/>
  <c r="C3659" i="1"/>
  <c r="G3659" i="1"/>
  <c r="H3659" i="1"/>
  <c r="D3659" i="1"/>
  <c r="E3659" i="1"/>
  <c r="M3651" i="1"/>
  <c r="B3651" i="1"/>
  <c r="F3651" i="1"/>
  <c r="I3651" i="1"/>
  <c r="C3651" i="1"/>
  <c r="G3651" i="1"/>
  <c r="H3651" i="1"/>
  <c r="D3651" i="1"/>
  <c r="E3651" i="1"/>
  <c r="C3643" i="1"/>
  <c r="B3643" i="1"/>
  <c r="H3643" i="1"/>
  <c r="I3643" i="1"/>
  <c r="G3643" i="1"/>
  <c r="F3643" i="1"/>
  <c r="M3643" i="1"/>
  <c r="D3643" i="1"/>
  <c r="E3643" i="1"/>
  <c r="C3635" i="1"/>
  <c r="I3635" i="1"/>
  <c r="B3635" i="1"/>
  <c r="H3635" i="1"/>
  <c r="D3635" i="1"/>
  <c r="G3635" i="1"/>
  <c r="M3635" i="1"/>
  <c r="E3635" i="1"/>
  <c r="F3635" i="1"/>
  <c r="C3627" i="1"/>
  <c r="B3627" i="1"/>
  <c r="I3627" i="1"/>
  <c r="H3627" i="1"/>
  <c r="F3627" i="1"/>
  <c r="M3627" i="1"/>
  <c r="E3627" i="1"/>
  <c r="D3627" i="1"/>
  <c r="G3627" i="1"/>
  <c r="C3619" i="1"/>
  <c r="B3619" i="1"/>
  <c r="H3619" i="1"/>
  <c r="I3619" i="1"/>
  <c r="F3619" i="1"/>
  <c r="D3619" i="1"/>
  <c r="G3619" i="1"/>
  <c r="M3619" i="1"/>
  <c r="E3619" i="1"/>
  <c r="C3611" i="1"/>
  <c r="B3611" i="1"/>
  <c r="H3611" i="1"/>
  <c r="I3611" i="1"/>
  <c r="G3611" i="1"/>
  <c r="F3611" i="1"/>
  <c r="M3611" i="1"/>
  <c r="D3611" i="1"/>
  <c r="E3611" i="1"/>
  <c r="C3603" i="1"/>
  <c r="I3603" i="1"/>
  <c r="B3603" i="1"/>
  <c r="H3603" i="1"/>
  <c r="D3603" i="1"/>
  <c r="G3603" i="1"/>
  <c r="M3603" i="1"/>
  <c r="E3603" i="1"/>
  <c r="F3603" i="1"/>
  <c r="C3595" i="1"/>
  <c r="B3595" i="1"/>
  <c r="I3595" i="1"/>
  <c r="H3595" i="1"/>
  <c r="F3595" i="1"/>
  <c r="M3595" i="1"/>
  <c r="E3595" i="1"/>
  <c r="D3595" i="1"/>
  <c r="G3595" i="1"/>
  <c r="C3587" i="1"/>
  <c r="B3587" i="1"/>
  <c r="H3587" i="1"/>
  <c r="I3587" i="1"/>
  <c r="F3587" i="1"/>
  <c r="D3587" i="1"/>
  <c r="G3587" i="1"/>
  <c r="M3587" i="1"/>
  <c r="E3587" i="1"/>
  <c r="C3579" i="1"/>
  <c r="B3579" i="1"/>
  <c r="H3579" i="1"/>
  <c r="I3579" i="1"/>
  <c r="G3579" i="1"/>
  <c r="F3579" i="1"/>
  <c r="M3579" i="1"/>
  <c r="D3579" i="1"/>
  <c r="E3579" i="1"/>
  <c r="C3571" i="1"/>
  <c r="I3571" i="1"/>
  <c r="B3571" i="1"/>
  <c r="H3571" i="1"/>
  <c r="D3571" i="1"/>
  <c r="G3571" i="1"/>
  <c r="M3571" i="1"/>
  <c r="E3571" i="1"/>
  <c r="F3571" i="1"/>
  <c r="C3563" i="1"/>
  <c r="B3563" i="1"/>
  <c r="I3563" i="1"/>
  <c r="H3563" i="1"/>
  <c r="F3563" i="1"/>
  <c r="M3563" i="1"/>
  <c r="E3563" i="1"/>
  <c r="D3563" i="1"/>
  <c r="G3563" i="1"/>
  <c r="C3555" i="1"/>
  <c r="B3555" i="1"/>
  <c r="H3555" i="1"/>
  <c r="I3555" i="1"/>
  <c r="F3555" i="1"/>
  <c r="D3555" i="1"/>
  <c r="G3555" i="1"/>
  <c r="M3555" i="1"/>
  <c r="E3555" i="1"/>
  <c r="C3547" i="1"/>
  <c r="B3547" i="1"/>
  <c r="H3547" i="1"/>
  <c r="I3547" i="1"/>
  <c r="G3547" i="1"/>
  <c r="F3547" i="1"/>
  <c r="M3547" i="1"/>
  <c r="D3547" i="1"/>
  <c r="E3547" i="1"/>
  <c r="C3539" i="1"/>
  <c r="I3539" i="1"/>
  <c r="B3539" i="1"/>
  <c r="H3539" i="1"/>
  <c r="D3539" i="1"/>
  <c r="G3539" i="1"/>
  <c r="M3539" i="1"/>
  <c r="E3539" i="1"/>
  <c r="F3539" i="1"/>
  <c r="C3531" i="1"/>
  <c r="B3531" i="1"/>
  <c r="I3531" i="1"/>
  <c r="H3531" i="1"/>
  <c r="F3531" i="1"/>
  <c r="M3531" i="1"/>
  <c r="E3531" i="1"/>
  <c r="D3531" i="1"/>
  <c r="G3531" i="1"/>
  <c r="C3523" i="1"/>
  <c r="I3523" i="1"/>
  <c r="B3523" i="1"/>
  <c r="H3523" i="1"/>
  <c r="F3523" i="1"/>
  <c r="D3523" i="1"/>
  <c r="G3523" i="1"/>
  <c r="M3523" i="1"/>
  <c r="E3523" i="1"/>
  <c r="C3515" i="1"/>
  <c r="I3515" i="1"/>
  <c r="B3515" i="1"/>
  <c r="H3515" i="1"/>
  <c r="G3515" i="1"/>
  <c r="F3515" i="1"/>
  <c r="M3515" i="1"/>
  <c r="D3515" i="1"/>
  <c r="E3515" i="1"/>
  <c r="C3507" i="1"/>
  <c r="H3507" i="1"/>
  <c r="I3507" i="1"/>
  <c r="B3507" i="1"/>
  <c r="M3507" i="1"/>
  <c r="E3507" i="1"/>
  <c r="G3507" i="1"/>
  <c r="D3507" i="1"/>
  <c r="F3507" i="1"/>
  <c r="C3499" i="1"/>
  <c r="I3499" i="1"/>
  <c r="B3499" i="1"/>
  <c r="H3499" i="1"/>
  <c r="F3499" i="1"/>
  <c r="G3499" i="1"/>
  <c r="D3499" i="1"/>
  <c r="E3499" i="1"/>
  <c r="M3499" i="1"/>
  <c r="C3491" i="1"/>
  <c r="B3491" i="1"/>
  <c r="H3491" i="1"/>
  <c r="I3491" i="1"/>
  <c r="M3491" i="1"/>
  <c r="E3491" i="1"/>
  <c r="D3491" i="1"/>
  <c r="G3491" i="1"/>
  <c r="F3491" i="1"/>
  <c r="C3483" i="1"/>
  <c r="H3483" i="1"/>
  <c r="I3483" i="1"/>
  <c r="B3483" i="1"/>
  <c r="D3483" i="1"/>
  <c r="F3483" i="1"/>
  <c r="G3483" i="1"/>
  <c r="E3483" i="1"/>
  <c r="M3483" i="1"/>
  <c r="F3475" i="1"/>
  <c r="C3475" i="1"/>
  <c r="M3475" i="1"/>
  <c r="B3475" i="1"/>
  <c r="E3475" i="1"/>
  <c r="H3475" i="1"/>
  <c r="G3475" i="1"/>
  <c r="I3475" i="1"/>
  <c r="D3475" i="1"/>
  <c r="B3467" i="1"/>
  <c r="I3467" i="1"/>
  <c r="F3467" i="1"/>
  <c r="D3467" i="1"/>
  <c r="G3467" i="1"/>
  <c r="M3467" i="1"/>
  <c r="H3467" i="1"/>
  <c r="C3467" i="1"/>
  <c r="E3467" i="1"/>
  <c r="G3459" i="1"/>
  <c r="I3459" i="1"/>
  <c r="C3459" i="1"/>
  <c r="M3459" i="1"/>
  <c r="F3459" i="1"/>
  <c r="H3459" i="1"/>
  <c r="B3459" i="1"/>
  <c r="E3459" i="1"/>
  <c r="D3459" i="1"/>
  <c r="B3451" i="1"/>
  <c r="C3451" i="1"/>
  <c r="E3451" i="1"/>
  <c r="F3451" i="1"/>
  <c r="D3451" i="1"/>
  <c r="M3451" i="1"/>
  <c r="I3451" i="1"/>
  <c r="H3451" i="1"/>
  <c r="G3451" i="1"/>
  <c r="E3443" i="1"/>
  <c r="G3443" i="1"/>
  <c r="M3443" i="1"/>
  <c r="C3443" i="1"/>
  <c r="F3443" i="1"/>
  <c r="H3443" i="1"/>
  <c r="D3443" i="1"/>
  <c r="I3443" i="1"/>
  <c r="B3443" i="1"/>
  <c r="C3435" i="1"/>
  <c r="F3435" i="1"/>
  <c r="H3435" i="1"/>
  <c r="M3435" i="1"/>
  <c r="G3435" i="1"/>
  <c r="B3435" i="1"/>
  <c r="I3435" i="1"/>
  <c r="D3435" i="1"/>
  <c r="E3435" i="1"/>
  <c r="B3427" i="1"/>
  <c r="F3427" i="1"/>
  <c r="I3427" i="1"/>
  <c r="E3427" i="1"/>
  <c r="H3427" i="1"/>
  <c r="C3427" i="1"/>
  <c r="M3427" i="1"/>
  <c r="G3427" i="1"/>
  <c r="D3427" i="1"/>
  <c r="G3419" i="1"/>
  <c r="M3419" i="1"/>
  <c r="B3419" i="1"/>
  <c r="C3419" i="1"/>
  <c r="H3419" i="1"/>
  <c r="E3419" i="1"/>
  <c r="D3419" i="1"/>
  <c r="F3419" i="1"/>
  <c r="I3419" i="1"/>
  <c r="C3411" i="1"/>
  <c r="E3411" i="1"/>
  <c r="F3411" i="1"/>
  <c r="I3411" i="1"/>
  <c r="D3411" i="1"/>
  <c r="M3411" i="1"/>
  <c r="G3411" i="1"/>
  <c r="H3411" i="1"/>
  <c r="B3411" i="1"/>
  <c r="E3403" i="1"/>
  <c r="H3403" i="1"/>
  <c r="I3403" i="1"/>
  <c r="B3403" i="1"/>
  <c r="M3403" i="1"/>
  <c r="F3403" i="1"/>
  <c r="C3403" i="1"/>
  <c r="G3403" i="1"/>
  <c r="D3403" i="1"/>
  <c r="M3395" i="1"/>
  <c r="G3395" i="1"/>
  <c r="H3395" i="1"/>
  <c r="D3395" i="1"/>
  <c r="I3395" i="1"/>
  <c r="B3395" i="1"/>
  <c r="C3395" i="1"/>
  <c r="F3395" i="1"/>
  <c r="E3395" i="1"/>
  <c r="B3387" i="1"/>
  <c r="M3387" i="1"/>
  <c r="E3387" i="1"/>
  <c r="F3387" i="1"/>
  <c r="I3387" i="1"/>
  <c r="G3387" i="1"/>
  <c r="D3387" i="1"/>
  <c r="C3387" i="1"/>
  <c r="H3387" i="1"/>
  <c r="B3379" i="1"/>
  <c r="C3379" i="1"/>
  <c r="E3379" i="1"/>
  <c r="F3379" i="1"/>
  <c r="I3379" i="1"/>
  <c r="M3379" i="1"/>
  <c r="H3379" i="1"/>
  <c r="G3379" i="1"/>
  <c r="D3379" i="1"/>
  <c r="E3371" i="1"/>
  <c r="C3371" i="1"/>
  <c r="F3371" i="1"/>
  <c r="G3371" i="1"/>
  <c r="H3371" i="1"/>
  <c r="I3371" i="1"/>
  <c r="M3371" i="1"/>
  <c r="B3371" i="1"/>
  <c r="D3371" i="1"/>
  <c r="H3363" i="1"/>
  <c r="I3363" i="1"/>
  <c r="B3363" i="1"/>
  <c r="C3363" i="1"/>
  <c r="M3363" i="1"/>
  <c r="E3363" i="1"/>
  <c r="D3363" i="1"/>
  <c r="F3363" i="1"/>
  <c r="G3363" i="1"/>
  <c r="G3355" i="1"/>
  <c r="C3355" i="1"/>
  <c r="H3355" i="1"/>
  <c r="B3355" i="1"/>
  <c r="I3355" i="1"/>
  <c r="D3355" i="1"/>
  <c r="M3355" i="1"/>
  <c r="E3355" i="1"/>
  <c r="F3355" i="1"/>
  <c r="B3347" i="1"/>
  <c r="C3347" i="1"/>
  <c r="E3347" i="1"/>
  <c r="F3347" i="1"/>
  <c r="I3347" i="1"/>
  <c r="M3347" i="1"/>
  <c r="H3347" i="1"/>
  <c r="D3347" i="1"/>
  <c r="G3347" i="1"/>
  <c r="E3339" i="1"/>
  <c r="F3339" i="1"/>
  <c r="G3339" i="1"/>
  <c r="H3339" i="1"/>
  <c r="I3339" i="1"/>
  <c r="B3339" i="1"/>
  <c r="M3339" i="1"/>
  <c r="C3339" i="1"/>
  <c r="D3339" i="1"/>
  <c r="M3331" i="1"/>
  <c r="E3331" i="1"/>
  <c r="H3331" i="1"/>
  <c r="D3331" i="1"/>
  <c r="F3331" i="1"/>
  <c r="I3331" i="1"/>
  <c r="G3331" i="1"/>
  <c r="B3331" i="1"/>
  <c r="C3331" i="1"/>
  <c r="M3323" i="1"/>
  <c r="B3323" i="1"/>
  <c r="C3323" i="1"/>
  <c r="G3323" i="1"/>
  <c r="H3323" i="1"/>
  <c r="F3323" i="1"/>
  <c r="I3323" i="1"/>
  <c r="E3323" i="1"/>
  <c r="D3323" i="1"/>
  <c r="B3315" i="1"/>
  <c r="E3315" i="1"/>
  <c r="F3315" i="1"/>
  <c r="I3315" i="1"/>
  <c r="M3315" i="1"/>
  <c r="C3315" i="1"/>
  <c r="H3315" i="1"/>
  <c r="G3315" i="1"/>
  <c r="D3315" i="1"/>
  <c r="E3307" i="1"/>
  <c r="B3307" i="1"/>
  <c r="M3307" i="1"/>
  <c r="C3307" i="1"/>
  <c r="F3307" i="1"/>
  <c r="G3307" i="1"/>
  <c r="H3307" i="1"/>
  <c r="I3307" i="1"/>
  <c r="D3307" i="1"/>
  <c r="I3299" i="1"/>
  <c r="B3299" i="1"/>
  <c r="H3299" i="1"/>
  <c r="C3299" i="1"/>
  <c r="M3299" i="1"/>
  <c r="E3299" i="1"/>
  <c r="D3299" i="1"/>
  <c r="F3299" i="1"/>
  <c r="G3299" i="1"/>
  <c r="M3291" i="1"/>
  <c r="C3291" i="1"/>
  <c r="B3291" i="1"/>
  <c r="H3291" i="1"/>
  <c r="E3291" i="1"/>
  <c r="G3291" i="1"/>
  <c r="F3291" i="1"/>
  <c r="D3291" i="1"/>
  <c r="I3291" i="1"/>
  <c r="B3283" i="1"/>
  <c r="I3283" i="1"/>
  <c r="M3283" i="1"/>
  <c r="E3283" i="1"/>
  <c r="C3283" i="1"/>
  <c r="F3283" i="1"/>
  <c r="H3283" i="1"/>
  <c r="D3283" i="1"/>
  <c r="G3283" i="1"/>
  <c r="E3275" i="1"/>
  <c r="B3275" i="1"/>
  <c r="M3275" i="1"/>
  <c r="C3275" i="1"/>
  <c r="F3275" i="1"/>
  <c r="G3275" i="1"/>
  <c r="H3275" i="1"/>
  <c r="I3275" i="1"/>
  <c r="D3275" i="1"/>
  <c r="G3267" i="1"/>
  <c r="B3267" i="1"/>
  <c r="H3267" i="1"/>
  <c r="I3267" i="1"/>
  <c r="C3267" i="1"/>
  <c r="M3267" i="1"/>
  <c r="D3267" i="1"/>
  <c r="E3267" i="1"/>
  <c r="F3267" i="1"/>
  <c r="F3259" i="1"/>
  <c r="G3259" i="1"/>
  <c r="H3259" i="1"/>
  <c r="I3259" i="1"/>
  <c r="B3259" i="1"/>
  <c r="E3259" i="1"/>
  <c r="D3259" i="1"/>
  <c r="C3259" i="1"/>
  <c r="M3259" i="1"/>
  <c r="B3251" i="1"/>
  <c r="M3251" i="1"/>
  <c r="C3251" i="1"/>
  <c r="E3251" i="1"/>
  <c r="G3251" i="1"/>
  <c r="I3251" i="1"/>
  <c r="H3251" i="1"/>
  <c r="D3251" i="1"/>
  <c r="F3251" i="1"/>
  <c r="C3243" i="1"/>
  <c r="E3243" i="1"/>
  <c r="F3243" i="1"/>
  <c r="G3243" i="1"/>
  <c r="I3243" i="1"/>
  <c r="B3243" i="1"/>
  <c r="M3243" i="1"/>
  <c r="D3243" i="1"/>
  <c r="H3243" i="1"/>
  <c r="B3235" i="1"/>
  <c r="C3235" i="1"/>
  <c r="M3235" i="1"/>
  <c r="E3235" i="1"/>
  <c r="F3235" i="1"/>
  <c r="G3235" i="1"/>
  <c r="I3235" i="1"/>
  <c r="H3235" i="1"/>
  <c r="D3235" i="1"/>
  <c r="H3237" i="1"/>
  <c r="D3237" i="1"/>
  <c r="M3237" i="1"/>
  <c r="E3237" i="1"/>
  <c r="F3237" i="1"/>
  <c r="G3237" i="1"/>
  <c r="I3237" i="1"/>
  <c r="B3237" i="1"/>
  <c r="C3237" i="1"/>
  <c r="B3229" i="1"/>
  <c r="F3229" i="1"/>
  <c r="E3229" i="1"/>
  <c r="G3229" i="1"/>
  <c r="C3229" i="1"/>
  <c r="I3229" i="1"/>
  <c r="D3229" i="1"/>
  <c r="M3229" i="1"/>
  <c r="H3229" i="1"/>
  <c r="B3221" i="1"/>
  <c r="M3221" i="1"/>
  <c r="C3221" i="1"/>
  <c r="D3221" i="1"/>
  <c r="F3221" i="1"/>
  <c r="I3221" i="1"/>
  <c r="H3221" i="1"/>
  <c r="E3221" i="1"/>
  <c r="G3221" i="1"/>
  <c r="H3213" i="1"/>
  <c r="B3213" i="1"/>
  <c r="C3213" i="1"/>
  <c r="M3213" i="1"/>
  <c r="D3213" i="1"/>
  <c r="E3213" i="1"/>
  <c r="I3213" i="1"/>
  <c r="F3213" i="1"/>
  <c r="G3213" i="1"/>
  <c r="H3205" i="1"/>
  <c r="D3205" i="1"/>
  <c r="M3205" i="1"/>
  <c r="E3205" i="1"/>
  <c r="F3205" i="1"/>
  <c r="G3205" i="1"/>
  <c r="I3205" i="1"/>
  <c r="B3205" i="1"/>
  <c r="C3205" i="1"/>
  <c r="M3197" i="1"/>
  <c r="G3197" i="1"/>
  <c r="B3197" i="1"/>
  <c r="D3197" i="1"/>
  <c r="H3197" i="1"/>
  <c r="F3197" i="1"/>
  <c r="I3197" i="1"/>
  <c r="C3197" i="1"/>
  <c r="E3197" i="1"/>
  <c r="H3189" i="1"/>
  <c r="B3189" i="1"/>
  <c r="M3189" i="1"/>
  <c r="C3189" i="1"/>
  <c r="D3189" i="1"/>
  <c r="F3189" i="1"/>
  <c r="I3189" i="1"/>
  <c r="G3189" i="1"/>
  <c r="E3189" i="1"/>
  <c r="H3181" i="1"/>
  <c r="I3181" i="1"/>
  <c r="B3181" i="1"/>
  <c r="C3181" i="1"/>
  <c r="M3181" i="1"/>
  <c r="E3181" i="1"/>
  <c r="D3181" i="1"/>
  <c r="F3181" i="1"/>
  <c r="G3181" i="1"/>
  <c r="H3173" i="1"/>
  <c r="B3173" i="1"/>
  <c r="C3173" i="1"/>
  <c r="D3173" i="1"/>
  <c r="M3173" i="1"/>
  <c r="E3173" i="1"/>
  <c r="G3173" i="1"/>
  <c r="F3173" i="1"/>
  <c r="I3173" i="1"/>
  <c r="H3165" i="1"/>
  <c r="M3165" i="1"/>
  <c r="B3165" i="1"/>
  <c r="D3165" i="1"/>
  <c r="I3165" i="1"/>
  <c r="F3165" i="1"/>
  <c r="E3165" i="1"/>
  <c r="C3165" i="1"/>
  <c r="G3165" i="1"/>
  <c r="H3157" i="1"/>
  <c r="I3157" i="1"/>
  <c r="B3157" i="1"/>
  <c r="M3157" i="1"/>
  <c r="D3157" i="1"/>
  <c r="C3157" i="1"/>
  <c r="F3157" i="1"/>
  <c r="E3157" i="1"/>
  <c r="G3157" i="1"/>
  <c r="H3149" i="1"/>
  <c r="D3149" i="1"/>
  <c r="E3149" i="1"/>
  <c r="F3149" i="1"/>
  <c r="I3149" i="1"/>
  <c r="B3149" i="1"/>
  <c r="M3149" i="1"/>
  <c r="C3149" i="1"/>
  <c r="G3149" i="1"/>
  <c r="H3141" i="1"/>
  <c r="D3141" i="1"/>
  <c r="M3141" i="1"/>
  <c r="E3141" i="1"/>
  <c r="F3141" i="1"/>
  <c r="G3141" i="1"/>
  <c r="I3141" i="1"/>
  <c r="B3141" i="1"/>
  <c r="C3141" i="1"/>
  <c r="H3133" i="1"/>
  <c r="M3133" i="1"/>
  <c r="B3133" i="1"/>
  <c r="F3133" i="1"/>
  <c r="D3133" i="1"/>
  <c r="I3133" i="1"/>
  <c r="E3133" i="1"/>
  <c r="C3133" i="1"/>
  <c r="G3133" i="1"/>
  <c r="H3125" i="1"/>
  <c r="B3125" i="1"/>
  <c r="M3125" i="1"/>
  <c r="C3125" i="1"/>
  <c r="D3125" i="1"/>
  <c r="I3125" i="1"/>
  <c r="F3125" i="1"/>
  <c r="G3125" i="1"/>
  <c r="E3125" i="1"/>
  <c r="H3117" i="1"/>
  <c r="D3117" i="1"/>
  <c r="E3117" i="1"/>
  <c r="F3117" i="1"/>
  <c r="I3117" i="1"/>
  <c r="B3117" i="1"/>
  <c r="C3117" i="1"/>
  <c r="M3117" i="1"/>
  <c r="G3117" i="1"/>
  <c r="H3109" i="1"/>
  <c r="B3109" i="1"/>
  <c r="C3109" i="1"/>
  <c r="D3109" i="1"/>
  <c r="M3109" i="1"/>
  <c r="E3109" i="1"/>
  <c r="G3109" i="1"/>
  <c r="F3109" i="1"/>
  <c r="I3109" i="1"/>
  <c r="H3101" i="1"/>
  <c r="B3101" i="1"/>
  <c r="D3101" i="1"/>
  <c r="F3101" i="1"/>
  <c r="I3101" i="1"/>
  <c r="M3101" i="1"/>
  <c r="E3101" i="1"/>
  <c r="C3101" i="1"/>
  <c r="G3101" i="1"/>
  <c r="H3093" i="1"/>
  <c r="B3093" i="1"/>
  <c r="M3093" i="1"/>
  <c r="C3093" i="1"/>
  <c r="F3093" i="1"/>
  <c r="D3093" i="1"/>
  <c r="I3093" i="1"/>
  <c r="E3093" i="1"/>
  <c r="G3093" i="1"/>
  <c r="H3085" i="1"/>
  <c r="C3085" i="1"/>
  <c r="M3085" i="1"/>
  <c r="D3085" i="1"/>
  <c r="E3085" i="1"/>
  <c r="F3085" i="1"/>
  <c r="I3085" i="1"/>
  <c r="B3085" i="1"/>
  <c r="G3085" i="1"/>
  <c r="I3077" i="1"/>
  <c r="H3077" i="1"/>
  <c r="E3077" i="1"/>
  <c r="F3077" i="1"/>
  <c r="B3077" i="1"/>
  <c r="C3077" i="1"/>
  <c r="D3077" i="1"/>
  <c r="G3077" i="1"/>
  <c r="M3077" i="1"/>
  <c r="I3069" i="1"/>
  <c r="H3069" i="1"/>
  <c r="E3069" i="1"/>
  <c r="F3069" i="1"/>
  <c r="B3069" i="1"/>
  <c r="C3069" i="1"/>
  <c r="D3069" i="1"/>
  <c r="G3069" i="1"/>
  <c r="M3069" i="1"/>
  <c r="B3061" i="1"/>
  <c r="C3061" i="1"/>
  <c r="E3061" i="1"/>
  <c r="I3061" i="1"/>
  <c r="M3061" i="1"/>
  <c r="F3061" i="1"/>
  <c r="D3061" i="1"/>
  <c r="G3061" i="1"/>
  <c r="H3061" i="1"/>
  <c r="B3053" i="1"/>
  <c r="C3053" i="1"/>
  <c r="E3053" i="1"/>
  <c r="I3053" i="1"/>
  <c r="M3053" i="1"/>
  <c r="G3053" i="1"/>
  <c r="D3053" i="1"/>
  <c r="H3053" i="1"/>
  <c r="F3053" i="1"/>
  <c r="B3045" i="1"/>
  <c r="C3045" i="1"/>
  <c r="E3045" i="1"/>
  <c r="I3045" i="1"/>
  <c r="M3045" i="1"/>
  <c r="F3045" i="1"/>
  <c r="D3045" i="1"/>
  <c r="H3045" i="1"/>
  <c r="G3045" i="1"/>
  <c r="B3037" i="1"/>
  <c r="C3037" i="1"/>
  <c r="E3037" i="1"/>
  <c r="I3037" i="1"/>
  <c r="M3037" i="1"/>
  <c r="F3037" i="1"/>
  <c r="G3037" i="1"/>
  <c r="D3037" i="1"/>
  <c r="H3037" i="1"/>
  <c r="B3029" i="1"/>
  <c r="M3029" i="1"/>
  <c r="C3029" i="1"/>
  <c r="I3029" i="1"/>
  <c r="E3029" i="1"/>
  <c r="D3029" i="1"/>
  <c r="F3029" i="1"/>
  <c r="H3029" i="1"/>
  <c r="G3029" i="1"/>
  <c r="B3021" i="1"/>
  <c r="M3021" i="1"/>
  <c r="E3021" i="1"/>
  <c r="C3021" i="1"/>
  <c r="I3021" i="1"/>
  <c r="F3021" i="1"/>
  <c r="D3021" i="1"/>
  <c r="G3021" i="1"/>
  <c r="H3021" i="1"/>
  <c r="G3013" i="1"/>
  <c r="B3013" i="1"/>
  <c r="M3013" i="1"/>
  <c r="C3013" i="1"/>
  <c r="D3013" i="1"/>
  <c r="E3013" i="1"/>
  <c r="I3013" i="1"/>
  <c r="F3013" i="1"/>
  <c r="H3013" i="1"/>
  <c r="G3005" i="1"/>
  <c r="F3005" i="1"/>
  <c r="B3005" i="1"/>
  <c r="D3005" i="1"/>
  <c r="E3005" i="1"/>
  <c r="I3005" i="1"/>
  <c r="M3005" i="1"/>
  <c r="C3005" i="1"/>
  <c r="H3005" i="1"/>
  <c r="G2997" i="1"/>
  <c r="B2997" i="1"/>
  <c r="D2997" i="1"/>
  <c r="F2997" i="1"/>
  <c r="C2997" i="1"/>
  <c r="E2997" i="1"/>
  <c r="I2997" i="1"/>
  <c r="M2997" i="1"/>
  <c r="H2997" i="1"/>
  <c r="G2989" i="1"/>
  <c r="B2989" i="1"/>
  <c r="C2989" i="1"/>
  <c r="M2989" i="1"/>
  <c r="E2989" i="1"/>
  <c r="I2989" i="1"/>
  <c r="D2989" i="1"/>
  <c r="F2989" i="1"/>
  <c r="H2989" i="1"/>
  <c r="G2981" i="1"/>
  <c r="C2981" i="1"/>
  <c r="M2981" i="1"/>
  <c r="E2981" i="1"/>
  <c r="D2981" i="1"/>
  <c r="F2981" i="1"/>
  <c r="I2981" i="1"/>
  <c r="B2981" i="1"/>
  <c r="H2981" i="1"/>
  <c r="G2973" i="1"/>
  <c r="B2973" i="1"/>
  <c r="D2973" i="1"/>
  <c r="F2973" i="1"/>
  <c r="C2973" i="1"/>
  <c r="E2973" i="1"/>
  <c r="I2973" i="1"/>
  <c r="M2973" i="1"/>
  <c r="H2973" i="1"/>
  <c r="G2965" i="1"/>
  <c r="I2965" i="1"/>
  <c r="B2965" i="1"/>
  <c r="D2965" i="1"/>
  <c r="C2965" i="1"/>
  <c r="E2965" i="1"/>
  <c r="F2965" i="1"/>
  <c r="M2965" i="1"/>
  <c r="H2965" i="1"/>
  <c r="G2957" i="1"/>
  <c r="C2957" i="1"/>
  <c r="M2957" i="1"/>
  <c r="E2957" i="1"/>
  <c r="B2957" i="1"/>
  <c r="D2957" i="1"/>
  <c r="I2957" i="1"/>
  <c r="F2957" i="1"/>
  <c r="H2957" i="1"/>
  <c r="G2949" i="1"/>
  <c r="E2949" i="1"/>
  <c r="F2949" i="1"/>
  <c r="B2949" i="1"/>
  <c r="C2949" i="1"/>
  <c r="D2949" i="1"/>
  <c r="I2949" i="1"/>
  <c r="M2949" i="1"/>
  <c r="H2949" i="1"/>
  <c r="G2941" i="1"/>
  <c r="E2941" i="1"/>
  <c r="F2941" i="1"/>
  <c r="B2941" i="1"/>
  <c r="M2941" i="1"/>
  <c r="D2941" i="1"/>
  <c r="C2941" i="1"/>
  <c r="I2941" i="1"/>
  <c r="H2941" i="1"/>
  <c r="G2933" i="1"/>
  <c r="C2933" i="1"/>
  <c r="M2933" i="1"/>
  <c r="D2933" i="1"/>
  <c r="F2933" i="1"/>
  <c r="B2933" i="1"/>
  <c r="E2933" i="1"/>
  <c r="I2933" i="1"/>
  <c r="H2933" i="1"/>
  <c r="G2925" i="1"/>
  <c r="C2925" i="1"/>
  <c r="M2925" i="1"/>
  <c r="E2925" i="1"/>
  <c r="D2925" i="1"/>
  <c r="F2925" i="1"/>
  <c r="I2925" i="1"/>
  <c r="B2925" i="1"/>
  <c r="H2925" i="1"/>
  <c r="G2917" i="1"/>
  <c r="E2917" i="1"/>
  <c r="F2917" i="1"/>
  <c r="B2917" i="1"/>
  <c r="M2917" i="1"/>
  <c r="D2917" i="1"/>
  <c r="C2917" i="1"/>
  <c r="I2917" i="1"/>
  <c r="H2917" i="1"/>
  <c r="G2909" i="1"/>
  <c r="B2909" i="1"/>
  <c r="D2909" i="1"/>
  <c r="F2909" i="1"/>
  <c r="C2909" i="1"/>
  <c r="E2909" i="1"/>
  <c r="I2909" i="1"/>
  <c r="M2909" i="1"/>
  <c r="H2909" i="1"/>
  <c r="G2901" i="1"/>
  <c r="F2901" i="1"/>
  <c r="I2901" i="1"/>
  <c r="C2901" i="1"/>
  <c r="M2901" i="1"/>
  <c r="B2901" i="1"/>
  <c r="D2901" i="1"/>
  <c r="E2901" i="1"/>
  <c r="H2901" i="1"/>
  <c r="G2893" i="1"/>
  <c r="C2893" i="1"/>
  <c r="M2893" i="1"/>
  <c r="D2893" i="1"/>
  <c r="F2893" i="1"/>
  <c r="I2893" i="1"/>
  <c r="B2893" i="1"/>
  <c r="E2893" i="1"/>
  <c r="H2893" i="1"/>
  <c r="G2885" i="1"/>
  <c r="F2885" i="1"/>
  <c r="I2885" i="1"/>
  <c r="C2885" i="1"/>
  <c r="M2885" i="1"/>
  <c r="B2885" i="1"/>
  <c r="E2885" i="1"/>
  <c r="D2885" i="1"/>
  <c r="H2885" i="1"/>
  <c r="G2877" i="1"/>
  <c r="B2877" i="1"/>
  <c r="C2877" i="1"/>
  <c r="M2877" i="1"/>
  <c r="E2877" i="1"/>
  <c r="I2877" i="1"/>
  <c r="D2877" i="1"/>
  <c r="F2877" i="1"/>
  <c r="H2877" i="1"/>
  <c r="G2869" i="1"/>
  <c r="I2869" i="1"/>
  <c r="B2869" i="1"/>
  <c r="D2869" i="1"/>
  <c r="C2869" i="1"/>
  <c r="E2869" i="1"/>
  <c r="F2869" i="1"/>
  <c r="M2869" i="1"/>
  <c r="H2869" i="1"/>
  <c r="B2861" i="1"/>
  <c r="I2861" i="1"/>
  <c r="H2861" i="1"/>
  <c r="F2861" i="1"/>
  <c r="E2861" i="1"/>
  <c r="G2861" i="1"/>
  <c r="D2861" i="1"/>
  <c r="C2861" i="1"/>
  <c r="M2861" i="1"/>
  <c r="B2853" i="1"/>
  <c r="D2853" i="1"/>
  <c r="H2853" i="1"/>
  <c r="I2853" i="1"/>
  <c r="C2853" i="1"/>
  <c r="M2853" i="1"/>
  <c r="E2853" i="1"/>
  <c r="F2853" i="1"/>
  <c r="G2853" i="1"/>
  <c r="M2845" i="1"/>
  <c r="B2845" i="1"/>
  <c r="E2845" i="1"/>
  <c r="C2845" i="1"/>
  <c r="F2845" i="1"/>
  <c r="D2845" i="1"/>
  <c r="I2845" i="1"/>
  <c r="G2845" i="1"/>
  <c r="H2845" i="1"/>
  <c r="B2837" i="1"/>
  <c r="C2837" i="1"/>
  <c r="M2837" i="1"/>
  <c r="E2837" i="1"/>
  <c r="G2837" i="1"/>
  <c r="I2837" i="1"/>
  <c r="H2837" i="1"/>
  <c r="F2837" i="1"/>
  <c r="D2837" i="1"/>
  <c r="B2829" i="1"/>
  <c r="H2829" i="1"/>
  <c r="I2829" i="1"/>
  <c r="E2829" i="1"/>
  <c r="F2829" i="1"/>
  <c r="D2829" i="1"/>
  <c r="G2829" i="1"/>
  <c r="C2829" i="1"/>
  <c r="M2829" i="1"/>
  <c r="B2821" i="1"/>
  <c r="I2821" i="1"/>
  <c r="G2821" i="1"/>
  <c r="C2821" i="1"/>
  <c r="E2821" i="1"/>
  <c r="D2821" i="1"/>
  <c r="H2821" i="1"/>
  <c r="F2821" i="1"/>
  <c r="M2821" i="1"/>
  <c r="M2813" i="1"/>
  <c r="B2813" i="1"/>
  <c r="C2813" i="1"/>
  <c r="F2813" i="1"/>
  <c r="E2813" i="1"/>
  <c r="H2813" i="1"/>
  <c r="D2813" i="1"/>
  <c r="G2813" i="1"/>
  <c r="I2813" i="1"/>
  <c r="B2805" i="1"/>
  <c r="C2805" i="1"/>
  <c r="M2805" i="1"/>
  <c r="E2805" i="1"/>
  <c r="F2805" i="1"/>
  <c r="H2805" i="1"/>
  <c r="G2805" i="1"/>
  <c r="I2805" i="1"/>
  <c r="D2805" i="1"/>
  <c r="B2797" i="1"/>
  <c r="I2797" i="1"/>
  <c r="H2797" i="1"/>
  <c r="M2797" i="1"/>
  <c r="D2797" i="1"/>
  <c r="C2797" i="1"/>
  <c r="E2797" i="1"/>
  <c r="G2797" i="1"/>
  <c r="F2797" i="1"/>
  <c r="B2789" i="1"/>
  <c r="H2789" i="1"/>
  <c r="E2789" i="1"/>
  <c r="G2789" i="1"/>
  <c r="F2789" i="1"/>
  <c r="D2789" i="1"/>
  <c r="I2789" i="1"/>
  <c r="C2789" i="1"/>
  <c r="M2789" i="1"/>
  <c r="M2781" i="1"/>
  <c r="B2781" i="1"/>
  <c r="E2781" i="1"/>
  <c r="C2781" i="1"/>
  <c r="F2781" i="1"/>
  <c r="I2781" i="1"/>
  <c r="G2781" i="1"/>
  <c r="H2781" i="1"/>
  <c r="D2781" i="1"/>
  <c r="I2773" i="1"/>
  <c r="B2773" i="1"/>
  <c r="C2773" i="1"/>
  <c r="M2773" i="1"/>
  <c r="E2773" i="1"/>
  <c r="G2773" i="1"/>
  <c r="F2773" i="1"/>
  <c r="H2773" i="1"/>
  <c r="D2773" i="1"/>
  <c r="B2765" i="1"/>
  <c r="I2765" i="1"/>
  <c r="G2765" i="1"/>
  <c r="E2765" i="1"/>
  <c r="C2765" i="1"/>
  <c r="F2765" i="1"/>
  <c r="M2765" i="1"/>
  <c r="H2765" i="1"/>
  <c r="D2765" i="1"/>
  <c r="B2757" i="1"/>
  <c r="I2757" i="1"/>
  <c r="E2757" i="1"/>
  <c r="M2757" i="1"/>
  <c r="F2757" i="1"/>
  <c r="D2757" i="1"/>
  <c r="C2757" i="1"/>
  <c r="G2757" i="1"/>
  <c r="H2757" i="1"/>
  <c r="B2749" i="1"/>
  <c r="I2749" i="1"/>
  <c r="H2749" i="1"/>
  <c r="G2749" i="1"/>
  <c r="C2749" i="1"/>
  <c r="F2749" i="1"/>
  <c r="M2749" i="1"/>
  <c r="D2749" i="1"/>
  <c r="E2749" i="1"/>
  <c r="B2741" i="1"/>
  <c r="I2741" i="1"/>
  <c r="M2741" i="1"/>
  <c r="H2741" i="1"/>
  <c r="D2741" i="1"/>
  <c r="F2741" i="1"/>
  <c r="G2741" i="1"/>
  <c r="C2741" i="1"/>
  <c r="E2741" i="1"/>
  <c r="C2733" i="1"/>
  <c r="F2733" i="1"/>
  <c r="H2733" i="1"/>
  <c r="I2733" i="1"/>
  <c r="B2733" i="1"/>
  <c r="M2733" i="1"/>
  <c r="E2733" i="1"/>
  <c r="G2733" i="1"/>
  <c r="D2733" i="1"/>
  <c r="C2725" i="1"/>
  <c r="F2725" i="1"/>
  <c r="H2725" i="1"/>
  <c r="I2725" i="1"/>
  <c r="B2725" i="1"/>
  <c r="M2725" i="1"/>
  <c r="E2725" i="1"/>
  <c r="D2725" i="1"/>
  <c r="G2725" i="1"/>
  <c r="C2717" i="1"/>
  <c r="F2717" i="1"/>
  <c r="H2717" i="1"/>
  <c r="I2717" i="1"/>
  <c r="B2717" i="1"/>
  <c r="M2717" i="1"/>
  <c r="E2717" i="1"/>
  <c r="D2717" i="1"/>
  <c r="G2717" i="1"/>
  <c r="C2709" i="1"/>
  <c r="F2709" i="1"/>
  <c r="H2709" i="1"/>
  <c r="I2709" i="1"/>
  <c r="B2709" i="1"/>
  <c r="M2709" i="1"/>
  <c r="E2709" i="1"/>
  <c r="D2709" i="1"/>
  <c r="G2709" i="1"/>
  <c r="C2701" i="1"/>
  <c r="F2701" i="1"/>
  <c r="H2701" i="1"/>
  <c r="I2701" i="1"/>
  <c r="B2701" i="1"/>
  <c r="M2701" i="1"/>
  <c r="E2701" i="1"/>
  <c r="G2701" i="1"/>
  <c r="D2701" i="1"/>
  <c r="C2693" i="1"/>
  <c r="F2693" i="1"/>
  <c r="H2693" i="1"/>
  <c r="I2693" i="1"/>
  <c r="B2693" i="1"/>
  <c r="M2693" i="1"/>
  <c r="E2693" i="1"/>
  <c r="D2693" i="1"/>
  <c r="G2693" i="1"/>
  <c r="C2685" i="1"/>
  <c r="F2685" i="1"/>
  <c r="H2685" i="1"/>
  <c r="I2685" i="1"/>
  <c r="B2685" i="1"/>
  <c r="M2685" i="1"/>
  <c r="E2685" i="1"/>
  <c r="D2685" i="1"/>
  <c r="G2685" i="1"/>
  <c r="C2677" i="1"/>
  <c r="F2677" i="1"/>
  <c r="H2677" i="1"/>
  <c r="I2677" i="1"/>
  <c r="B2677" i="1"/>
  <c r="M2677" i="1"/>
  <c r="E2677" i="1"/>
  <c r="D2677" i="1"/>
  <c r="G2677" i="1"/>
  <c r="C2669" i="1"/>
  <c r="F2669" i="1"/>
  <c r="H2669" i="1"/>
  <c r="I2669" i="1"/>
  <c r="B2669" i="1"/>
  <c r="M2669" i="1"/>
  <c r="E2669" i="1"/>
  <c r="G2669" i="1"/>
  <c r="D2669" i="1"/>
  <c r="C2661" i="1"/>
  <c r="F2661" i="1"/>
  <c r="H2661" i="1"/>
  <c r="I2661" i="1"/>
  <c r="B2661" i="1"/>
  <c r="M2661" i="1"/>
  <c r="E2661" i="1"/>
  <c r="D2661" i="1"/>
  <c r="G2661" i="1"/>
  <c r="C2653" i="1"/>
  <c r="F2653" i="1"/>
  <c r="H2653" i="1"/>
  <c r="I2653" i="1"/>
  <c r="B2653" i="1"/>
  <c r="M2653" i="1"/>
  <c r="E2653" i="1"/>
  <c r="D2653" i="1"/>
  <c r="G2653" i="1"/>
  <c r="C2645" i="1"/>
  <c r="F2645" i="1"/>
  <c r="H2645" i="1"/>
  <c r="I2645" i="1"/>
  <c r="B2645" i="1"/>
  <c r="M2645" i="1"/>
  <c r="E2645" i="1"/>
  <c r="D2645" i="1"/>
  <c r="G2645" i="1"/>
  <c r="C2637" i="1"/>
  <c r="F2637" i="1"/>
  <c r="H2637" i="1"/>
  <c r="I2637" i="1"/>
  <c r="B2637" i="1"/>
  <c r="M2637" i="1"/>
  <c r="E2637" i="1"/>
  <c r="G2637" i="1"/>
  <c r="D2637" i="1"/>
  <c r="F2629" i="1"/>
  <c r="H2629" i="1"/>
  <c r="I2629" i="1"/>
  <c r="M2629" i="1"/>
  <c r="B2629" i="1"/>
  <c r="E2629" i="1"/>
  <c r="D2629" i="1"/>
  <c r="G2629" i="1"/>
  <c r="C2629" i="1"/>
  <c r="B2621" i="1"/>
  <c r="E2621" i="1"/>
  <c r="C2621" i="1"/>
  <c r="F2621" i="1"/>
  <c r="D2621" i="1"/>
  <c r="G2621" i="1"/>
  <c r="I2621" i="1"/>
  <c r="H2621" i="1"/>
  <c r="M2621" i="1"/>
  <c r="E2613" i="1"/>
  <c r="M2613" i="1"/>
  <c r="B2613" i="1"/>
  <c r="F2613" i="1"/>
  <c r="I2613" i="1"/>
  <c r="H2613" i="1"/>
  <c r="C2613" i="1"/>
  <c r="D2613" i="1"/>
  <c r="G2613" i="1"/>
  <c r="M2605" i="1"/>
  <c r="B2605" i="1"/>
  <c r="E2605" i="1"/>
  <c r="I2605" i="1"/>
  <c r="H2605" i="1"/>
  <c r="F2605" i="1"/>
  <c r="G2605" i="1"/>
  <c r="C2605" i="1"/>
  <c r="D2605" i="1"/>
  <c r="E2597" i="1"/>
  <c r="B2597" i="1"/>
  <c r="H2597" i="1"/>
  <c r="I2597" i="1"/>
  <c r="C2597" i="1"/>
  <c r="D2597" i="1"/>
  <c r="M2597" i="1"/>
  <c r="F2597" i="1"/>
  <c r="G2597" i="1"/>
  <c r="B2589" i="1"/>
  <c r="M2589" i="1"/>
  <c r="F2589" i="1"/>
  <c r="G2589" i="1"/>
  <c r="E2589" i="1"/>
  <c r="C2589" i="1"/>
  <c r="D2589" i="1"/>
  <c r="H2589" i="1"/>
  <c r="I2589" i="1"/>
  <c r="E2581" i="1"/>
  <c r="M2581" i="1"/>
  <c r="H2581" i="1"/>
  <c r="B2581" i="1"/>
  <c r="I2581" i="1"/>
  <c r="D2581" i="1"/>
  <c r="F2581" i="1"/>
  <c r="G2581" i="1"/>
  <c r="C2581" i="1"/>
  <c r="I2573" i="1"/>
  <c r="M2573" i="1"/>
  <c r="E2573" i="1"/>
  <c r="B2573" i="1"/>
  <c r="H2573" i="1"/>
  <c r="C2573" i="1"/>
  <c r="D2573" i="1"/>
  <c r="F2573" i="1"/>
  <c r="G2573" i="1"/>
  <c r="E2565" i="1"/>
  <c r="H2565" i="1"/>
  <c r="B2565" i="1"/>
  <c r="M2565" i="1"/>
  <c r="C2565" i="1"/>
  <c r="D2565" i="1"/>
  <c r="I2565" i="1"/>
  <c r="F2565" i="1"/>
  <c r="G2565" i="1"/>
  <c r="B2557" i="1"/>
  <c r="G2557" i="1"/>
  <c r="M2557" i="1"/>
  <c r="I2557" i="1"/>
  <c r="E2557" i="1"/>
  <c r="C2557" i="1"/>
  <c r="D2557" i="1"/>
  <c r="H2557" i="1"/>
  <c r="F2557" i="1"/>
  <c r="E2549" i="1"/>
  <c r="H2549" i="1"/>
  <c r="I2549" i="1"/>
  <c r="M2549" i="1"/>
  <c r="B2549" i="1"/>
  <c r="F2549" i="1"/>
  <c r="G2549" i="1"/>
  <c r="C2549" i="1"/>
  <c r="D2549" i="1"/>
  <c r="E2541" i="1"/>
  <c r="H2541" i="1"/>
  <c r="I2541" i="1"/>
  <c r="M2541" i="1"/>
  <c r="B2541" i="1"/>
  <c r="F2541" i="1"/>
  <c r="G2541" i="1"/>
  <c r="C2541" i="1"/>
  <c r="D2541" i="1"/>
  <c r="C2533" i="1"/>
  <c r="B2533" i="1"/>
  <c r="E2533" i="1"/>
  <c r="H2533" i="1"/>
  <c r="I2533" i="1"/>
  <c r="M2533" i="1"/>
  <c r="G2533" i="1"/>
  <c r="D2533" i="1"/>
  <c r="F2533" i="1"/>
  <c r="C2525" i="1"/>
  <c r="I2525" i="1"/>
  <c r="M2525" i="1"/>
  <c r="E2525" i="1"/>
  <c r="H2525" i="1"/>
  <c r="B2525" i="1"/>
  <c r="F2525" i="1"/>
  <c r="D2525" i="1"/>
  <c r="G2525" i="1"/>
  <c r="C2517" i="1"/>
  <c r="E2517" i="1"/>
  <c r="H2517" i="1"/>
  <c r="M2517" i="1"/>
  <c r="I2517" i="1"/>
  <c r="B2517" i="1"/>
  <c r="D2517" i="1"/>
  <c r="G2517" i="1"/>
  <c r="F2517" i="1"/>
  <c r="C2509" i="1"/>
  <c r="E2509" i="1"/>
  <c r="I2509" i="1"/>
  <c r="B2509" i="1"/>
  <c r="M2509" i="1"/>
  <c r="H2509" i="1"/>
  <c r="D2509" i="1"/>
  <c r="F2509" i="1"/>
  <c r="G2509" i="1"/>
  <c r="C2501" i="1"/>
  <c r="B2501" i="1"/>
  <c r="H2501" i="1"/>
  <c r="I2501" i="1"/>
  <c r="E2501" i="1"/>
  <c r="M2501" i="1"/>
  <c r="G2501" i="1"/>
  <c r="D2501" i="1"/>
  <c r="F2501" i="1"/>
  <c r="C2493" i="1"/>
  <c r="B2493" i="1"/>
  <c r="H2493" i="1"/>
  <c r="I2493" i="1"/>
  <c r="E2493" i="1"/>
  <c r="M2493" i="1"/>
  <c r="F2493" i="1"/>
  <c r="D2493" i="1"/>
  <c r="G2493" i="1"/>
  <c r="C2485" i="1"/>
  <c r="E2485" i="1"/>
  <c r="H2485" i="1"/>
  <c r="I2485" i="1"/>
  <c r="M2485" i="1"/>
  <c r="B2485" i="1"/>
  <c r="D2485" i="1"/>
  <c r="G2485" i="1"/>
  <c r="F2485" i="1"/>
  <c r="C2477" i="1"/>
  <c r="E2477" i="1"/>
  <c r="H2477" i="1"/>
  <c r="M2477" i="1"/>
  <c r="B2477" i="1"/>
  <c r="I2477" i="1"/>
  <c r="D2477" i="1"/>
  <c r="F2477" i="1"/>
  <c r="G2477" i="1"/>
  <c r="C2469" i="1"/>
  <c r="E2469" i="1"/>
  <c r="I2469" i="1"/>
  <c r="B2469" i="1"/>
  <c r="H2469" i="1"/>
  <c r="M2469" i="1"/>
  <c r="D2469" i="1"/>
  <c r="F2469" i="1"/>
  <c r="G2469" i="1"/>
  <c r="E2461" i="1"/>
  <c r="M2461" i="1"/>
  <c r="G2461" i="1"/>
  <c r="B2461" i="1"/>
  <c r="H2461" i="1"/>
  <c r="I2461" i="1"/>
  <c r="D2461" i="1"/>
  <c r="C2461" i="1"/>
  <c r="F2461" i="1"/>
  <c r="F2453" i="1"/>
  <c r="G2453" i="1"/>
  <c r="I2453" i="1"/>
  <c r="C2453" i="1"/>
  <c r="E2453" i="1"/>
  <c r="M2453" i="1"/>
  <c r="H2453" i="1"/>
  <c r="B2453" i="1"/>
  <c r="D2453" i="1"/>
  <c r="E2445" i="1"/>
  <c r="M2445" i="1"/>
  <c r="B2445" i="1"/>
  <c r="H2445" i="1"/>
  <c r="I2445" i="1"/>
  <c r="D2445" i="1"/>
  <c r="C2445" i="1"/>
  <c r="F2445" i="1"/>
  <c r="G2445" i="1"/>
  <c r="F2437" i="1"/>
  <c r="I2437" i="1"/>
  <c r="M2437" i="1"/>
  <c r="C2437" i="1"/>
  <c r="E2437" i="1"/>
  <c r="G2437" i="1"/>
  <c r="H2437" i="1"/>
  <c r="B2437" i="1"/>
  <c r="D2437" i="1"/>
  <c r="E2429" i="1"/>
  <c r="F2429" i="1"/>
  <c r="G2429" i="1"/>
  <c r="B2429" i="1"/>
  <c r="H2429" i="1"/>
  <c r="I2429" i="1"/>
  <c r="D2429" i="1"/>
  <c r="C2429" i="1"/>
  <c r="M2429" i="1"/>
  <c r="F2421" i="1"/>
  <c r="I2421" i="1"/>
  <c r="M2421" i="1"/>
  <c r="C2421" i="1"/>
  <c r="E2421" i="1"/>
  <c r="H2421" i="1"/>
  <c r="G2421" i="1"/>
  <c r="B2421" i="1"/>
  <c r="D2421" i="1"/>
  <c r="I2413" i="1"/>
  <c r="D2413" i="1"/>
  <c r="E2413" i="1"/>
  <c r="C2413" i="1"/>
  <c r="M2413" i="1"/>
  <c r="G2413" i="1"/>
  <c r="F2413" i="1"/>
  <c r="B2413" i="1"/>
  <c r="H2413" i="1"/>
  <c r="F2405" i="1"/>
  <c r="C2405" i="1"/>
  <c r="G2405" i="1"/>
  <c r="H2405" i="1"/>
  <c r="E2405" i="1"/>
  <c r="I2405" i="1"/>
  <c r="M2405" i="1"/>
  <c r="B2405" i="1"/>
  <c r="D2405" i="1"/>
  <c r="M2397" i="1"/>
  <c r="C2397" i="1"/>
  <c r="E2397" i="1"/>
  <c r="F2397" i="1"/>
  <c r="H2397" i="1"/>
  <c r="G2397" i="1"/>
  <c r="I2397" i="1"/>
  <c r="B2397" i="1"/>
  <c r="D2397" i="1"/>
  <c r="F2389" i="1"/>
  <c r="C2389" i="1"/>
  <c r="G2389" i="1"/>
  <c r="H2389" i="1"/>
  <c r="I2389" i="1"/>
  <c r="M2389" i="1"/>
  <c r="E2389" i="1"/>
  <c r="B2389" i="1"/>
  <c r="D2389" i="1"/>
  <c r="M2381" i="1"/>
  <c r="C2381" i="1"/>
  <c r="E2381" i="1"/>
  <c r="F2381" i="1"/>
  <c r="H2381" i="1"/>
  <c r="B2381" i="1"/>
  <c r="D2381" i="1"/>
  <c r="G2381" i="1"/>
  <c r="I2381" i="1"/>
  <c r="F2373" i="1"/>
  <c r="H2373" i="1"/>
  <c r="I2373" i="1"/>
  <c r="M2373" i="1"/>
  <c r="C2373" i="1"/>
  <c r="E2373" i="1"/>
  <c r="G2373" i="1"/>
  <c r="D2373" i="1"/>
  <c r="B2373" i="1"/>
  <c r="M2365" i="1"/>
  <c r="C2365" i="1"/>
  <c r="E2365" i="1"/>
  <c r="F2365" i="1"/>
  <c r="B2365" i="1"/>
  <c r="G2365" i="1"/>
  <c r="D2365" i="1"/>
  <c r="I2365" i="1"/>
  <c r="H2365" i="1"/>
  <c r="F2357" i="1"/>
  <c r="M2357" i="1"/>
  <c r="C2357" i="1"/>
  <c r="E2357" i="1"/>
  <c r="H2357" i="1"/>
  <c r="G2357" i="1"/>
  <c r="I2357" i="1"/>
  <c r="B2357" i="1"/>
  <c r="D2357" i="1"/>
  <c r="M2349" i="1"/>
  <c r="F2349" i="1"/>
  <c r="B2349" i="1"/>
  <c r="G2349" i="1"/>
  <c r="H2349" i="1"/>
  <c r="D2349" i="1"/>
  <c r="I2349" i="1"/>
  <c r="C2349" i="1"/>
  <c r="E2349" i="1"/>
  <c r="F2341" i="1"/>
  <c r="C2341" i="1"/>
  <c r="E2341" i="1"/>
  <c r="G2341" i="1"/>
  <c r="I2341" i="1"/>
  <c r="H2341" i="1"/>
  <c r="M2341" i="1"/>
  <c r="B2341" i="1"/>
  <c r="D2341" i="1"/>
  <c r="M2333" i="1"/>
  <c r="D2333" i="1"/>
  <c r="I2333" i="1"/>
  <c r="C2333" i="1"/>
  <c r="E2333" i="1"/>
  <c r="B2333" i="1"/>
  <c r="G2333" i="1"/>
  <c r="F2333" i="1"/>
  <c r="H2333" i="1"/>
  <c r="F2325" i="1"/>
  <c r="C2325" i="1"/>
  <c r="E2325" i="1"/>
  <c r="G2325" i="1"/>
  <c r="H2325" i="1"/>
  <c r="I2325" i="1"/>
  <c r="M2325" i="1"/>
  <c r="D2325" i="1"/>
  <c r="B2325" i="1"/>
  <c r="M2317" i="1"/>
  <c r="E2317" i="1"/>
  <c r="F2317" i="1"/>
  <c r="B2317" i="1"/>
  <c r="G2317" i="1"/>
  <c r="H2317" i="1"/>
  <c r="D2317" i="1"/>
  <c r="C2317" i="1"/>
  <c r="I2317" i="1"/>
  <c r="F2309" i="1"/>
  <c r="E2309" i="1"/>
  <c r="G2309" i="1"/>
  <c r="H2309" i="1"/>
  <c r="I2309" i="1"/>
  <c r="M2309" i="1"/>
  <c r="C2309" i="1"/>
  <c r="B2309" i="1"/>
  <c r="D2309" i="1"/>
  <c r="F2301" i="1"/>
  <c r="B2301" i="1"/>
  <c r="G2301" i="1"/>
  <c r="H2301" i="1"/>
  <c r="D2301" i="1"/>
  <c r="I2301" i="1"/>
  <c r="M2301" i="1"/>
  <c r="C2301" i="1"/>
  <c r="E2301" i="1"/>
  <c r="F2293" i="1"/>
  <c r="H2293" i="1"/>
  <c r="I2293" i="1"/>
  <c r="M2293" i="1"/>
  <c r="C2293" i="1"/>
  <c r="E2293" i="1"/>
  <c r="G2293" i="1"/>
  <c r="B2293" i="1"/>
  <c r="D2293" i="1"/>
  <c r="M2285" i="1"/>
  <c r="H2285" i="1"/>
  <c r="D2285" i="1"/>
  <c r="I2285" i="1"/>
  <c r="C2285" i="1"/>
  <c r="F2285" i="1"/>
  <c r="B2285" i="1"/>
  <c r="E2285" i="1"/>
  <c r="G2285" i="1"/>
  <c r="F2277" i="1"/>
  <c r="M2277" i="1"/>
  <c r="C2277" i="1"/>
  <c r="E2277" i="1"/>
  <c r="H2277" i="1"/>
  <c r="G2277" i="1"/>
  <c r="I2277" i="1"/>
  <c r="B2277" i="1"/>
  <c r="D2277" i="1"/>
  <c r="M2269" i="1"/>
  <c r="F2269" i="1"/>
  <c r="B2269" i="1"/>
  <c r="G2269" i="1"/>
  <c r="H2269" i="1"/>
  <c r="D2269" i="1"/>
  <c r="I2269" i="1"/>
  <c r="C2269" i="1"/>
  <c r="E2269" i="1"/>
  <c r="M2261" i="1"/>
  <c r="C2261" i="1"/>
  <c r="E2261" i="1"/>
  <c r="F2261" i="1"/>
  <c r="H2261" i="1"/>
  <c r="I2261" i="1"/>
  <c r="G2261" i="1"/>
  <c r="B2261" i="1"/>
  <c r="D2261" i="1"/>
  <c r="M2253" i="1"/>
  <c r="E2253" i="1"/>
  <c r="F2253" i="1"/>
  <c r="B2253" i="1"/>
  <c r="G2253" i="1"/>
  <c r="H2253" i="1"/>
  <c r="I2253" i="1"/>
  <c r="D2253" i="1"/>
  <c r="C2253" i="1"/>
  <c r="F2245" i="1"/>
  <c r="E2245" i="1"/>
  <c r="H2245" i="1"/>
  <c r="G2245" i="1"/>
  <c r="M2245" i="1"/>
  <c r="I2245" i="1"/>
  <c r="B2245" i="1"/>
  <c r="C2245" i="1"/>
  <c r="D2245" i="1"/>
  <c r="G2237" i="1"/>
  <c r="H2237" i="1"/>
  <c r="M2237" i="1"/>
  <c r="F2237" i="1"/>
  <c r="E2237" i="1"/>
  <c r="D2237" i="1"/>
  <c r="I2237" i="1"/>
  <c r="B2237" i="1"/>
  <c r="C2237" i="1"/>
  <c r="E2229" i="1"/>
  <c r="I2229" i="1"/>
  <c r="G2229" i="1"/>
  <c r="B2229" i="1"/>
  <c r="C2229" i="1"/>
  <c r="M2229" i="1"/>
  <c r="D2229" i="1"/>
  <c r="F2229" i="1"/>
  <c r="H2229" i="1"/>
  <c r="E2221" i="1"/>
  <c r="F2221" i="1"/>
  <c r="I2221" i="1"/>
  <c r="G2221" i="1"/>
  <c r="M2221" i="1"/>
  <c r="H2221" i="1"/>
  <c r="D2221" i="1"/>
  <c r="B2221" i="1"/>
  <c r="C2221" i="1"/>
  <c r="F2213" i="1"/>
  <c r="H2213" i="1"/>
  <c r="G2213" i="1"/>
  <c r="I2213" i="1"/>
  <c r="C2213" i="1"/>
  <c r="D2213" i="1"/>
  <c r="M2213" i="1"/>
  <c r="B2213" i="1"/>
  <c r="E2213" i="1"/>
  <c r="E2205" i="1"/>
  <c r="M2205" i="1"/>
  <c r="B2205" i="1"/>
  <c r="F2205" i="1"/>
  <c r="G2205" i="1"/>
  <c r="C2205" i="1"/>
  <c r="H2205" i="1"/>
  <c r="D2205" i="1"/>
  <c r="I2205" i="1"/>
  <c r="I2197" i="1"/>
  <c r="F2197" i="1"/>
  <c r="G2197" i="1"/>
  <c r="H2197" i="1"/>
  <c r="M2197" i="1"/>
  <c r="B2197" i="1"/>
  <c r="C2197" i="1"/>
  <c r="D2197" i="1"/>
  <c r="E2197" i="1"/>
  <c r="G2189" i="1"/>
  <c r="H2189" i="1"/>
  <c r="I2189" i="1"/>
  <c r="C2189" i="1"/>
  <c r="D2189" i="1"/>
  <c r="M2189" i="1"/>
  <c r="B2189" i="1"/>
  <c r="E2189" i="1"/>
  <c r="F2189" i="1"/>
  <c r="G2181" i="1"/>
  <c r="I2181" i="1"/>
  <c r="H2181" i="1"/>
  <c r="E2181" i="1"/>
  <c r="M2181" i="1"/>
  <c r="B2181" i="1"/>
  <c r="F2181" i="1"/>
  <c r="C2181" i="1"/>
  <c r="D2181" i="1"/>
  <c r="H2173" i="1"/>
  <c r="I2173" i="1"/>
  <c r="G2173" i="1"/>
  <c r="E2173" i="1"/>
  <c r="M2173" i="1"/>
  <c r="B2173" i="1"/>
  <c r="F2173" i="1"/>
  <c r="C2173" i="1"/>
  <c r="D2173" i="1"/>
  <c r="H2165" i="1"/>
  <c r="G2165" i="1"/>
  <c r="B2165" i="1"/>
  <c r="F2165" i="1"/>
  <c r="C2165" i="1"/>
  <c r="D2165" i="1"/>
  <c r="E2165" i="1"/>
  <c r="I2165" i="1"/>
  <c r="M2165" i="1"/>
  <c r="G2157" i="1"/>
  <c r="H2157" i="1"/>
  <c r="I2157" i="1"/>
  <c r="E2157" i="1"/>
  <c r="M2157" i="1"/>
  <c r="B2157" i="1"/>
  <c r="F2157" i="1"/>
  <c r="C2157" i="1"/>
  <c r="D2157" i="1"/>
  <c r="G2149" i="1"/>
  <c r="I2149" i="1"/>
  <c r="C2149" i="1"/>
  <c r="D2149" i="1"/>
  <c r="H2149" i="1"/>
  <c r="M2149" i="1"/>
  <c r="B2149" i="1"/>
  <c r="E2149" i="1"/>
  <c r="F2149" i="1"/>
  <c r="G2141" i="1"/>
  <c r="H2141" i="1"/>
  <c r="I2141" i="1"/>
  <c r="M2141" i="1"/>
  <c r="B2141" i="1"/>
  <c r="F2141" i="1"/>
  <c r="C2141" i="1"/>
  <c r="D2141" i="1"/>
  <c r="E2141" i="1"/>
  <c r="H2133" i="1"/>
  <c r="E2133" i="1"/>
  <c r="M2133" i="1"/>
  <c r="B2133" i="1"/>
  <c r="C2133" i="1"/>
  <c r="D2133" i="1"/>
  <c r="G2133" i="1"/>
  <c r="I2133" i="1"/>
  <c r="F2133" i="1"/>
  <c r="H2125" i="1"/>
  <c r="M2125" i="1"/>
  <c r="C2125" i="1"/>
  <c r="D2125" i="1"/>
  <c r="F2125" i="1"/>
  <c r="E2125" i="1"/>
  <c r="G2125" i="1"/>
  <c r="B2125" i="1"/>
  <c r="I2125" i="1"/>
  <c r="C2117" i="1"/>
  <c r="D2117" i="1"/>
  <c r="B2117" i="1"/>
  <c r="M2117" i="1"/>
  <c r="F2117" i="1"/>
  <c r="I2117" i="1"/>
  <c r="H2117" i="1"/>
  <c r="G2117" i="1"/>
  <c r="E2117" i="1"/>
  <c r="B2109" i="1"/>
  <c r="C2109" i="1"/>
  <c r="M2109" i="1"/>
  <c r="D2109" i="1"/>
  <c r="E2109" i="1"/>
  <c r="G2109" i="1"/>
  <c r="H2109" i="1"/>
  <c r="I2109" i="1"/>
  <c r="F2109" i="1"/>
  <c r="M2101" i="1"/>
  <c r="C2101" i="1"/>
  <c r="D2101" i="1"/>
  <c r="F2101" i="1"/>
  <c r="I2101" i="1"/>
  <c r="E2101" i="1"/>
  <c r="B2101" i="1"/>
  <c r="H2101" i="1"/>
  <c r="G2101" i="1"/>
  <c r="B2093" i="1"/>
  <c r="C2093" i="1"/>
  <c r="E2093" i="1"/>
  <c r="F2093" i="1"/>
  <c r="G2093" i="1"/>
  <c r="D2093" i="1"/>
  <c r="I2093" i="1"/>
  <c r="M2093" i="1"/>
  <c r="H2093" i="1"/>
  <c r="B2085" i="1"/>
  <c r="C2085" i="1"/>
  <c r="M2085" i="1"/>
  <c r="D2085" i="1"/>
  <c r="H2085" i="1"/>
  <c r="F2085" i="1"/>
  <c r="I2085" i="1"/>
  <c r="G2085" i="1"/>
  <c r="E2085" i="1"/>
  <c r="E2077" i="1"/>
  <c r="G2077" i="1"/>
  <c r="H2077" i="1"/>
  <c r="M2077" i="1"/>
  <c r="C2077" i="1"/>
  <c r="D2077" i="1"/>
  <c r="F2077" i="1"/>
  <c r="I2077" i="1"/>
  <c r="B2077" i="1"/>
  <c r="C2069" i="1"/>
  <c r="I2069" i="1"/>
  <c r="E2069" i="1"/>
  <c r="G2069" i="1"/>
  <c r="H2069" i="1"/>
  <c r="F2069" i="1"/>
  <c r="B2069" i="1"/>
  <c r="D2069" i="1"/>
  <c r="M2069" i="1"/>
  <c r="F2061" i="1"/>
  <c r="D2061" i="1"/>
  <c r="M2061" i="1"/>
  <c r="I2061" i="1"/>
  <c r="G2061" i="1"/>
  <c r="B2061" i="1"/>
  <c r="C2061" i="1"/>
  <c r="H2061" i="1"/>
  <c r="E2061" i="1"/>
  <c r="C2053" i="1"/>
  <c r="D2053" i="1"/>
  <c r="E2053" i="1"/>
  <c r="H2053" i="1"/>
  <c r="F2053" i="1"/>
  <c r="G2053" i="1"/>
  <c r="B2053" i="1"/>
  <c r="M2053" i="1"/>
  <c r="I2053" i="1"/>
  <c r="B2045" i="1"/>
  <c r="E2045" i="1"/>
  <c r="G2045" i="1"/>
  <c r="H2045" i="1"/>
  <c r="C2045" i="1"/>
  <c r="F2045" i="1"/>
  <c r="M2045" i="1"/>
  <c r="D2045" i="1"/>
  <c r="I2045" i="1"/>
  <c r="M2037" i="1"/>
  <c r="F2037" i="1"/>
  <c r="G2037" i="1"/>
  <c r="E2037" i="1"/>
  <c r="B2037" i="1"/>
  <c r="H2037" i="1"/>
  <c r="I2037" i="1"/>
  <c r="C2037" i="1"/>
  <c r="D2037" i="1"/>
  <c r="B2029" i="1"/>
  <c r="H2029" i="1"/>
  <c r="M2029" i="1"/>
  <c r="E2029" i="1"/>
  <c r="G2029" i="1"/>
  <c r="I2029" i="1"/>
  <c r="C2029" i="1"/>
  <c r="F2029" i="1"/>
  <c r="D2029" i="1"/>
  <c r="C2021" i="1"/>
  <c r="E2021" i="1"/>
  <c r="M2021" i="1"/>
  <c r="I2021" i="1"/>
  <c r="B2021" i="1"/>
  <c r="F2021" i="1"/>
  <c r="D2021" i="1"/>
  <c r="G2021" i="1"/>
  <c r="H2021" i="1"/>
  <c r="B2013" i="1"/>
  <c r="G2013" i="1"/>
  <c r="H2013" i="1"/>
  <c r="C2013" i="1"/>
  <c r="E2013" i="1"/>
  <c r="M2013" i="1"/>
  <c r="I2013" i="1"/>
  <c r="D2013" i="1"/>
  <c r="F2013" i="1"/>
  <c r="E2005" i="1"/>
  <c r="F2005" i="1"/>
  <c r="G2005" i="1"/>
  <c r="H2005" i="1"/>
  <c r="I2005" i="1"/>
  <c r="B2005" i="1"/>
  <c r="C2005" i="1"/>
  <c r="D2005" i="1"/>
  <c r="M2005" i="1"/>
  <c r="B1997" i="1"/>
  <c r="C1997" i="1"/>
  <c r="H1997" i="1"/>
  <c r="G1997" i="1"/>
  <c r="I1997" i="1"/>
  <c r="E1997" i="1"/>
  <c r="M1997" i="1"/>
  <c r="D1997" i="1"/>
  <c r="F1997" i="1"/>
  <c r="D1989" i="1"/>
  <c r="E1989" i="1"/>
  <c r="M1989" i="1"/>
  <c r="B1989" i="1"/>
  <c r="C1989" i="1"/>
  <c r="F1989" i="1"/>
  <c r="H1989" i="1"/>
  <c r="G1989" i="1"/>
  <c r="I1989" i="1"/>
  <c r="B1981" i="1"/>
  <c r="C1981" i="1"/>
  <c r="E1981" i="1"/>
  <c r="G1981" i="1"/>
  <c r="H1981" i="1"/>
  <c r="F1981" i="1"/>
  <c r="M1981" i="1"/>
  <c r="I1981" i="1"/>
  <c r="D1981" i="1"/>
  <c r="I1973" i="1"/>
  <c r="E1973" i="1"/>
  <c r="M1973" i="1"/>
  <c r="F1973" i="1"/>
  <c r="G1973" i="1"/>
  <c r="H1973" i="1"/>
  <c r="B1973" i="1"/>
  <c r="C1973" i="1"/>
  <c r="D1973" i="1"/>
  <c r="B1965" i="1"/>
  <c r="C1965" i="1"/>
  <c r="H1965" i="1"/>
  <c r="M1965" i="1"/>
  <c r="D1965" i="1"/>
  <c r="I1965" i="1"/>
  <c r="G1965" i="1"/>
  <c r="E1965" i="1"/>
  <c r="F1965" i="1"/>
  <c r="B1957" i="1"/>
  <c r="D1957" i="1"/>
  <c r="M1957" i="1"/>
  <c r="C1957" i="1"/>
  <c r="F1957" i="1"/>
  <c r="I1957" i="1"/>
  <c r="H1957" i="1"/>
  <c r="G1957" i="1"/>
  <c r="E1957" i="1"/>
  <c r="B1949" i="1"/>
  <c r="H1949" i="1"/>
  <c r="G1949" i="1"/>
  <c r="C1949" i="1"/>
  <c r="E1949" i="1"/>
  <c r="M1949" i="1"/>
  <c r="D1949" i="1"/>
  <c r="F1949" i="1"/>
  <c r="I1949" i="1"/>
  <c r="B1941" i="1"/>
  <c r="E1941" i="1"/>
  <c r="I1941" i="1"/>
  <c r="C1941" i="1"/>
  <c r="G1941" i="1"/>
  <c r="M1941" i="1"/>
  <c r="H1941" i="1"/>
  <c r="D1941" i="1"/>
  <c r="F1941" i="1"/>
  <c r="B1933" i="1"/>
  <c r="C1933" i="1"/>
  <c r="H1933" i="1"/>
  <c r="G1933" i="1"/>
  <c r="D1933" i="1"/>
  <c r="I1933" i="1"/>
  <c r="F1933" i="1"/>
  <c r="M1933" i="1"/>
  <c r="E1933" i="1"/>
  <c r="B1925" i="1"/>
  <c r="D1925" i="1"/>
  <c r="M1925" i="1"/>
  <c r="G1925" i="1"/>
  <c r="E1925" i="1"/>
  <c r="F1925" i="1"/>
  <c r="I1925" i="1"/>
  <c r="H1925" i="1"/>
  <c r="C1925" i="1"/>
  <c r="B1917" i="1"/>
  <c r="G1917" i="1"/>
  <c r="H1917" i="1"/>
  <c r="C1917" i="1"/>
  <c r="E1917" i="1"/>
  <c r="F1917" i="1"/>
  <c r="M1917" i="1"/>
  <c r="I1917" i="1"/>
  <c r="D1917" i="1"/>
  <c r="B1909" i="1"/>
  <c r="G1909" i="1"/>
  <c r="D1909" i="1"/>
  <c r="H1909" i="1"/>
  <c r="C1909" i="1"/>
  <c r="I1909" i="1"/>
  <c r="M1909" i="1"/>
  <c r="E1909" i="1"/>
  <c r="F1909" i="1"/>
  <c r="B1901" i="1"/>
  <c r="G1901" i="1"/>
  <c r="E1901" i="1"/>
  <c r="H1901" i="1"/>
  <c r="M1901" i="1"/>
  <c r="F1901" i="1"/>
  <c r="I1901" i="1"/>
  <c r="C1901" i="1"/>
  <c r="D1901" i="1"/>
  <c r="B1893" i="1"/>
  <c r="C1893" i="1"/>
  <c r="D1893" i="1"/>
  <c r="G1893" i="1"/>
  <c r="H1893" i="1"/>
  <c r="M1893" i="1"/>
  <c r="I1893" i="1"/>
  <c r="E1893" i="1"/>
  <c r="F1893" i="1"/>
  <c r="B1885" i="1"/>
  <c r="C1885" i="1"/>
  <c r="E1885" i="1"/>
  <c r="M1885" i="1"/>
  <c r="F1885" i="1"/>
  <c r="I1885" i="1"/>
  <c r="H1885" i="1"/>
  <c r="D1885" i="1"/>
  <c r="G1885" i="1"/>
  <c r="B1877" i="1"/>
  <c r="I1877" i="1"/>
  <c r="C1877" i="1"/>
  <c r="E1877" i="1"/>
  <c r="M1877" i="1"/>
  <c r="H1877" i="1"/>
  <c r="F1877" i="1"/>
  <c r="D1877" i="1"/>
  <c r="G1877" i="1"/>
  <c r="C1869" i="1"/>
  <c r="I1869" i="1"/>
  <c r="H1869" i="1"/>
  <c r="D1869" i="1"/>
  <c r="E1869" i="1"/>
  <c r="M1869" i="1"/>
  <c r="F1869" i="1"/>
  <c r="G1869" i="1"/>
  <c r="B1869" i="1"/>
  <c r="C1861" i="1"/>
  <c r="I1861" i="1"/>
  <c r="H1861" i="1"/>
  <c r="D1861" i="1"/>
  <c r="B1861" i="1"/>
  <c r="E1861" i="1"/>
  <c r="M1861" i="1"/>
  <c r="F1861" i="1"/>
  <c r="G1861" i="1"/>
  <c r="C1853" i="1"/>
  <c r="I1853" i="1"/>
  <c r="G1853" i="1"/>
  <c r="H1853" i="1"/>
  <c r="D1853" i="1"/>
  <c r="B1853" i="1"/>
  <c r="M1853" i="1"/>
  <c r="E1853" i="1"/>
  <c r="F1853" i="1"/>
  <c r="C1845" i="1"/>
  <c r="I1845" i="1"/>
  <c r="M1845" i="1"/>
  <c r="F1845" i="1"/>
  <c r="G1845" i="1"/>
  <c r="H1845" i="1"/>
  <c r="B1845" i="1"/>
  <c r="E1845" i="1"/>
  <c r="D1845" i="1"/>
  <c r="C1837" i="1"/>
  <c r="I1837" i="1"/>
  <c r="E1837" i="1"/>
  <c r="M1837" i="1"/>
  <c r="F1837" i="1"/>
  <c r="H1837" i="1"/>
  <c r="G1837" i="1"/>
  <c r="B1837" i="1"/>
  <c r="D1837" i="1"/>
  <c r="I1829" i="1"/>
  <c r="C1829" i="1"/>
  <c r="H1829" i="1"/>
  <c r="D1829" i="1"/>
  <c r="B1829" i="1"/>
  <c r="E1829" i="1"/>
  <c r="M1829" i="1"/>
  <c r="F1829" i="1"/>
  <c r="G1829" i="1"/>
  <c r="C1821" i="1"/>
  <c r="I1821" i="1"/>
  <c r="G1821" i="1"/>
  <c r="H1821" i="1"/>
  <c r="D1821" i="1"/>
  <c r="B1821" i="1"/>
  <c r="M1821" i="1"/>
  <c r="E1821" i="1"/>
  <c r="F1821" i="1"/>
  <c r="D1813" i="1"/>
  <c r="C1813" i="1"/>
  <c r="I1813" i="1"/>
  <c r="H1813" i="1"/>
  <c r="B1813" i="1"/>
  <c r="F1813" i="1"/>
  <c r="M1813" i="1"/>
  <c r="E1813" i="1"/>
  <c r="G1813" i="1"/>
  <c r="D1805" i="1"/>
  <c r="I1805" i="1"/>
  <c r="C1805" i="1"/>
  <c r="G1805" i="1"/>
  <c r="H1805" i="1"/>
  <c r="M1805" i="1"/>
  <c r="B1805" i="1"/>
  <c r="F1805" i="1"/>
  <c r="E1805" i="1"/>
  <c r="D1797" i="1"/>
  <c r="C1797" i="1"/>
  <c r="I1797" i="1"/>
  <c r="F1797" i="1"/>
  <c r="B1797" i="1"/>
  <c r="M1797" i="1"/>
  <c r="G1797" i="1"/>
  <c r="E1797" i="1"/>
  <c r="H1797" i="1"/>
  <c r="D1789" i="1"/>
  <c r="C1789" i="1"/>
  <c r="I1789" i="1"/>
  <c r="M1789" i="1"/>
  <c r="E1789" i="1"/>
  <c r="F1789" i="1"/>
  <c r="B1789" i="1"/>
  <c r="G1789" i="1"/>
  <c r="H1789" i="1"/>
  <c r="E1781" i="1"/>
  <c r="D1781" i="1"/>
  <c r="F1781" i="1"/>
  <c r="G1781" i="1"/>
  <c r="B1781" i="1"/>
  <c r="H1781" i="1"/>
  <c r="C1781" i="1"/>
  <c r="M1781" i="1"/>
  <c r="I1781" i="1"/>
  <c r="B1773" i="1"/>
  <c r="C1773" i="1"/>
  <c r="M1773" i="1"/>
  <c r="D1773" i="1"/>
  <c r="E1773" i="1"/>
  <c r="I1773" i="1"/>
  <c r="H1773" i="1"/>
  <c r="G1773" i="1"/>
  <c r="F1773" i="1"/>
  <c r="C1765" i="1"/>
  <c r="E1765" i="1"/>
  <c r="F1765" i="1"/>
  <c r="B1765" i="1"/>
  <c r="M1765" i="1"/>
  <c r="G1765" i="1"/>
  <c r="I1765" i="1"/>
  <c r="D1765" i="1"/>
  <c r="H1765" i="1"/>
  <c r="B1757" i="1"/>
  <c r="M1757" i="1"/>
  <c r="C1757" i="1"/>
  <c r="E1757" i="1"/>
  <c r="F1757" i="1"/>
  <c r="G1757" i="1"/>
  <c r="H1757" i="1"/>
  <c r="I1757" i="1"/>
  <c r="D1757" i="1"/>
  <c r="E1749" i="1"/>
  <c r="M1749" i="1"/>
  <c r="C1749" i="1"/>
  <c r="F1749" i="1"/>
  <c r="G1749" i="1"/>
  <c r="H1749" i="1"/>
  <c r="I1749" i="1"/>
  <c r="D1749" i="1"/>
  <c r="B1749" i="1"/>
  <c r="E1741" i="1"/>
  <c r="C1741" i="1"/>
  <c r="F1741" i="1"/>
  <c r="M1741" i="1"/>
  <c r="I1741" i="1"/>
  <c r="H1741" i="1"/>
  <c r="G1741" i="1"/>
  <c r="B1741" i="1"/>
  <c r="D1741" i="1"/>
  <c r="C1733" i="1"/>
  <c r="E1733" i="1"/>
  <c r="F1733" i="1"/>
  <c r="G1733" i="1"/>
  <c r="B1733" i="1"/>
  <c r="D1733" i="1"/>
  <c r="M1733" i="1"/>
  <c r="I1733" i="1"/>
  <c r="H1733" i="1"/>
  <c r="E1725" i="1"/>
  <c r="H1725" i="1"/>
  <c r="C1725" i="1"/>
  <c r="G1725" i="1"/>
  <c r="B1725" i="1"/>
  <c r="M1725" i="1"/>
  <c r="D1725" i="1"/>
  <c r="F1725" i="1"/>
  <c r="I1725" i="1"/>
  <c r="I1717" i="1"/>
  <c r="M1717" i="1"/>
  <c r="C1717" i="1"/>
  <c r="E1717" i="1"/>
  <c r="F1717" i="1"/>
  <c r="G1717" i="1"/>
  <c r="H1717" i="1"/>
  <c r="B1717" i="1"/>
  <c r="D1717" i="1"/>
  <c r="E1709" i="1"/>
  <c r="C1709" i="1"/>
  <c r="H1709" i="1"/>
  <c r="F1709" i="1"/>
  <c r="G1709" i="1"/>
  <c r="I1709" i="1"/>
  <c r="B1709" i="1"/>
  <c r="D1709" i="1"/>
  <c r="M1709" i="1"/>
  <c r="C1701" i="1"/>
  <c r="E1701" i="1"/>
  <c r="F1701" i="1"/>
  <c r="G1701" i="1"/>
  <c r="H1701" i="1"/>
  <c r="I1701" i="1"/>
  <c r="M1701" i="1"/>
  <c r="B1701" i="1"/>
  <c r="D1701" i="1"/>
  <c r="C1693" i="1"/>
  <c r="E1693" i="1"/>
  <c r="H1693" i="1"/>
  <c r="I1693" i="1"/>
  <c r="F1693" i="1"/>
  <c r="G1693" i="1"/>
  <c r="D1693" i="1"/>
  <c r="B1693" i="1"/>
  <c r="M1693" i="1"/>
  <c r="C1685" i="1"/>
  <c r="E1685" i="1"/>
  <c r="H1685" i="1"/>
  <c r="I1685" i="1"/>
  <c r="D1685" i="1"/>
  <c r="G1685" i="1"/>
  <c r="F1685" i="1"/>
  <c r="M1685" i="1"/>
  <c r="B1685" i="1"/>
  <c r="C1677" i="1"/>
  <c r="M1677" i="1"/>
  <c r="E1677" i="1"/>
  <c r="F1677" i="1"/>
  <c r="H1677" i="1"/>
  <c r="I1677" i="1"/>
  <c r="D1677" i="1"/>
  <c r="G1677" i="1"/>
  <c r="B1677" i="1"/>
  <c r="E1669" i="1"/>
  <c r="C1669" i="1"/>
  <c r="D1669" i="1"/>
  <c r="I1669" i="1"/>
  <c r="H1669" i="1"/>
  <c r="G1669" i="1"/>
  <c r="B1669" i="1"/>
  <c r="F1669" i="1"/>
  <c r="M1669" i="1"/>
  <c r="C1661" i="1"/>
  <c r="F1661" i="1"/>
  <c r="B1661" i="1"/>
  <c r="D1661" i="1"/>
  <c r="M1661" i="1"/>
  <c r="H1661" i="1"/>
  <c r="E1661" i="1"/>
  <c r="G1661" i="1"/>
  <c r="I1661" i="1"/>
  <c r="C1653" i="1"/>
  <c r="E1653" i="1"/>
  <c r="H1653" i="1"/>
  <c r="I1653" i="1"/>
  <c r="M1653" i="1"/>
  <c r="F1653" i="1"/>
  <c r="B1653" i="1"/>
  <c r="D1653" i="1"/>
  <c r="G1653" i="1"/>
  <c r="M1645" i="1"/>
  <c r="C1645" i="1"/>
  <c r="E1645" i="1"/>
  <c r="F1645" i="1"/>
  <c r="H1645" i="1"/>
  <c r="I1645" i="1"/>
  <c r="B1645" i="1"/>
  <c r="D1645" i="1"/>
  <c r="G1645" i="1"/>
  <c r="E1637" i="1"/>
  <c r="C1637" i="1"/>
  <c r="B1637" i="1"/>
  <c r="D1637" i="1"/>
  <c r="M1637" i="1"/>
  <c r="F1637" i="1"/>
  <c r="G1637" i="1"/>
  <c r="H1637" i="1"/>
  <c r="I1637" i="1"/>
  <c r="I1629" i="1"/>
  <c r="B1629" i="1"/>
  <c r="M1629" i="1"/>
  <c r="D1629" i="1"/>
  <c r="C1629" i="1"/>
  <c r="H1629" i="1"/>
  <c r="G1629" i="1"/>
  <c r="F1629" i="1"/>
  <c r="E1629" i="1"/>
  <c r="H1621" i="1"/>
  <c r="I1621" i="1"/>
  <c r="C1621" i="1"/>
  <c r="M1621" i="1"/>
  <c r="F1621" i="1"/>
  <c r="G1621" i="1"/>
  <c r="E1621" i="1"/>
  <c r="B1621" i="1"/>
  <c r="D1621" i="1"/>
  <c r="C1613" i="1"/>
  <c r="F1613" i="1"/>
  <c r="H1613" i="1"/>
  <c r="I1613" i="1"/>
  <c r="M1613" i="1"/>
  <c r="D1613" i="1"/>
  <c r="G1613" i="1"/>
  <c r="E1613" i="1"/>
  <c r="B1613" i="1"/>
  <c r="C1605" i="1"/>
  <c r="E1605" i="1"/>
  <c r="F1605" i="1"/>
  <c r="G1605" i="1"/>
  <c r="H1605" i="1"/>
  <c r="I1605" i="1"/>
  <c r="M1605" i="1"/>
  <c r="D1605" i="1"/>
  <c r="B1605" i="1"/>
  <c r="M1597" i="1"/>
  <c r="C1597" i="1"/>
  <c r="H1597" i="1"/>
  <c r="I1597" i="1"/>
  <c r="F1597" i="1"/>
  <c r="B1597" i="1"/>
  <c r="G1597" i="1"/>
  <c r="E1597" i="1"/>
  <c r="D1597" i="1"/>
  <c r="M1589" i="1"/>
  <c r="C1589" i="1"/>
  <c r="E1589" i="1"/>
  <c r="F1589" i="1"/>
  <c r="G1589" i="1"/>
  <c r="H1589" i="1"/>
  <c r="I1589" i="1"/>
  <c r="B1589" i="1"/>
  <c r="D1589" i="1"/>
  <c r="C1581" i="1"/>
  <c r="F1581" i="1"/>
  <c r="H1581" i="1"/>
  <c r="I1581" i="1"/>
  <c r="M1581" i="1"/>
  <c r="D1581" i="1"/>
  <c r="E1581" i="1"/>
  <c r="G1581" i="1"/>
  <c r="B1581" i="1"/>
  <c r="B1573" i="1"/>
  <c r="G1573" i="1"/>
  <c r="H1573" i="1"/>
  <c r="I1573" i="1"/>
  <c r="C1573" i="1"/>
  <c r="E1573" i="1"/>
  <c r="F1573" i="1"/>
  <c r="M1573" i="1"/>
  <c r="D1573" i="1"/>
  <c r="B1565" i="1"/>
  <c r="M1565" i="1"/>
  <c r="C1565" i="1"/>
  <c r="E1565" i="1"/>
  <c r="F1565" i="1"/>
  <c r="G1565" i="1"/>
  <c r="H1565" i="1"/>
  <c r="I1565" i="1"/>
  <c r="D1565" i="1"/>
  <c r="F1557" i="1"/>
  <c r="H1557" i="1"/>
  <c r="M1557" i="1"/>
  <c r="E1557" i="1"/>
  <c r="B1557" i="1"/>
  <c r="G1557" i="1"/>
  <c r="I1557" i="1"/>
  <c r="C1557" i="1"/>
  <c r="D1557" i="1"/>
  <c r="D1549" i="1"/>
  <c r="C1549" i="1"/>
  <c r="B1549" i="1"/>
  <c r="E1549" i="1"/>
  <c r="H1549" i="1"/>
  <c r="G1549" i="1"/>
  <c r="F1549" i="1"/>
  <c r="M1549" i="1"/>
  <c r="I1549" i="1"/>
  <c r="C1541" i="1"/>
  <c r="D1541" i="1"/>
  <c r="F1541" i="1"/>
  <c r="M1541" i="1"/>
  <c r="B1541" i="1"/>
  <c r="I1541" i="1"/>
  <c r="G1541" i="1"/>
  <c r="E1541" i="1"/>
  <c r="H1541" i="1"/>
  <c r="D1533" i="1"/>
  <c r="G1533" i="1"/>
  <c r="I1533" i="1"/>
  <c r="M1533" i="1"/>
  <c r="E1533" i="1"/>
  <c r="F1533" i="1"/>
  <c r="B1533" i="1"/>
  <c r="C1533" i="1"/>
  <c r="H1533" i="1"/>
  <c r="C1525" i="1"/>
  <c r="D1525" i="1"/>
  <c r="I1525" i="1"/>
  <c r="M1525" i="1"/>
  <c r="F1525" i="1"/>
  <c r="B1525" i="1"/>
  <c r="E1525" i="1"/>
  <c r="G1525" i="1"/>
  <c r="H1525" i="1"/>
  <c r="H1517" i="1"/>
  <c r="I1517" i="1"/>
  <c r="M1517" i="1"/>
  <c r="C1517" i="1"/>
  <c r="E1517" i="1"/>
  <c r="F1517" i="1"/>
  <c r="G1517" i="1"/>
  <c r="D1517" i="1"/>
  <c r="B1517" i="1"/>
  <c r="E1509" i="1"/>
  <c r="H1509" i="1"/>
  <c r="C1509" i="1"/>
  <c r="M1509" i="1"/>
  <c r="F1509" i="1"/>
  <c r="G1509" i="1"/>
  <c r="D1509" i="1"/>
  <c r="B1509" i="1"/>
  <c r="I1509" i="1"/>
  <c r="C1501" i="1"/>
  <c r="E1501" i="1"/>
  <c r="F1501" i="1"/>
  <c r="G1501" i="1"/>
  <c r="H1501" i="1"/>
  <c r="I1501" i="1"/>
  <c r="M1501" i="1"/>
  <c r="D1501" i="1"/>
  <c r="B1501" i="1"/>
  <c r="C1493" i="1"/>
  <c r="M1493" i="1"/>
  <c r="E1493" i="1"/>
  <c r="H1493" i="1"/>
  <c r="I1493" i="1"/>
  <c r="B1493" i="1"/>
  <c r="F1493" i="1"/>
  <c r="D1493" i="1"/>
  <c r="G1493" i="1"/>
  <c r="I1485" i="1"/>
  <c r="M1485" i="1"/>
  <c r="C1485" i="1"/>
  <c r="E1485" i="1"/>
  <c r="F1485" i="1"/>
  <c r="G1485" i="1"/>
  <c r="H1485" i="1"/>
  <c r="D1485" i="1"/>
  <c r="B1485" i="1"/>
  <c r="C1477" i="1"/>
  <c r="E1477" i="1"/>
  <c r="H1477" i="1"/>
  <c r="I1477" i="1"/>
  <c r="M1477" i="1"/>
  <c r="D1477" i="1"/>
  <c r="G1477" i="1"/>
  <c r="F1477" i="1"/>
  <c r="B1477" i="1"/>
  <c r="I1469" i="1"/>
  <c r="M1469" i="1"/>
  <c r="C1469" i="1"/>
  <c r="E1469" i="1"/>
  <c r="G1469" i="1"/>
  <c r="H1469" i="1"/>
  <c r="F1469" i="1"/>
  <c r="D1469" i="1"/>
  <c r="B1469" i="1"/>
  <c r="C1461" i="1"/>
  <c r="E1461" i="1"/>
  <c r="H1461" i="1"/>
  <c r="I1461" i="1"/>
  <c r="M1461" i="1"/>
  <c r="F1461" i="1"/>
  <c r="G1461" i="1"/>
  <c r="D1461" i="1"/>
  <c r="B1461" i="1"/>
  <c r="M1453" i="1"/>
  <c r="C1453" i="1"/>
  <c r="E1453" i="1"/>
  <c r="F1453" i="1"/>
  <c r="H1453" i="1"/>
  <c r="G1453" i="1"/>
  <c r="I1453" i="1"/>
  <c r="D1453" i="1"/>
  <c r="B1453" i="1"/>
  <c r="E1445" i="1"/>
  <c r="C1445" i="1"/>
  <c r="H1445" i="1"/>
  <c r="I1445" i="1"/>
  <c r="M1445" i="1"/>
  <c r="D1445" i="1"/>
  <c r="F1445" i="1"/>
  <c r="G1445" i="1"/>
  <c r="B1445" i="1"/>
  <c r="C1437" i="1"/>
  <c r="E1437" i="1"/>
  <c r="D1437" i="1"/>
  <c r="F1437" i="1"/>
  <c r="H1437" i="1"/>
  <c r="G1437" i="1"/>
  <c r="I1437" i="1"/>
  <c r="B1437" i="1"/>
  <c r="M1437" i="1"/>
  <c r="E1429" i="1"/>
  <c r="D1429" i="1"/>
  <c r="I1429" i="1"/>
  <c r="G1429" i="1"/>
  <c r="M1429" i="1"/>
  <c r="B1429" i="1"/>
  <c r="F1429" i="1"/>
  <c r="C1429" i="1"/>
  <c r="H1429" i="1"/>
  <c r="D1421" i="1"/>
  <c r="I1421" i="1"/>
  <c r="M1421" i="1"/>
  <c r="C1421" i="1"/>
  <c r="E1421" i="1"/>
  <c r="F1421" i="1"/>
  <c r="H1421" i="1"/>
  <c r="B1421" i="1"/>
  <c r="G1421" i="1"/>
  <c r="B1413" i="1"/>
  <c r="G1413" i="1"/>
  <c r="I1413" i="1"/>
  <c r="C1413" i="1"/>
  <c r="F1413" i="1"/>
  <c r="H1413" i="1"/>
  <c r="D1413" i="1"/>
  <c r="E1413" i="1"/>
  <c r="M1413" i="1"/>
  <c r="G1405" i="1"/>
  <c r="C1405" i="1"/>
  <c r="H1405" i="1"/>
  <c r="E1405" i="1"/>
  <c r="I1405" i="1"/>
  <c r="M1405" i="1"/>
  <c r="B1405" i="1"/>
  <c r="D1405" i="1"/>
  <c r="F1405" i="1"/>
  <c r="D1397" i="1"/>
  <c r="H1397" i="1"/>
  <c r="F1397" i="1"/>
  <c r="E1397" i="1"/>
  <c r="G1397" i="1"/>
  <c r="M1397" i="1"/>
  <c r="I1397" i="1"/>
  <c r="B1397" i="1"/>
  <c r="C1397" i="1"/>
  <c r="D1389" i="1"/>
  <c r="H1389" i="1"/>
  <c r="I1389" i="1"/>
  <c r="B1389" i="1"/>
  <c r="C1389" i="1"/>
  <c r="F1389" i="1"/>
  <c r="E1389" i="1"/>
  <c r="M1389" i="1"/>
  <c r="G1389" i="1"/>
  <c r="B1381" i="1"/>
  <c r="C1381" i="1"/>
  <c r="F1381" i="1"/>
  <c r="G1381" i="1"/>
  <c r="I1381" i="1"/>
  <c r="E1381" i="1"/>
  <c r="M1381" i="1"/>
  <c r="D1381" i="1"/>
  <c r="H1381" i="1"/>
  <c r="C1373" i="1"/>
  <c r="E1373" i="1"/>
  <c r="H1373" i="1"/>
  <c r="M1373" i="1"/>
  <c r="I1373" i="1"/>
  <c r="B1373" i="1"/>
  <c r="D1373" i="1"/>
  <c r="F1373" i="1"/>
  <c r="G1373" i="1"/>
  <c r="H1365" i="1"/>
  <c r="B1365" i="1"/>
  <c r="C1365" i="1"/>
  <c r="D1365" i="1"/>
  <c r="M1365" i="1"/>
  <c r="F1365" i="1"/>
  <c r="E1365" i="1"/>
  <c r="G1365" i="1"/>
  <c r="I1365" i="1"/>
  <c r="D1357" i="1"/>
  <c r="B1357" i="1"/>
  <c r="C1357" i="1"/>
  <c r="F1357" i="1"/>
  <c r="I1357" i="1"/>
  <c r="H1357" i="1"/>
  <c r="M1357" i="1"/>
  <c r="G1357" i="1"/>
  <c r="E1357" i="1"/>
  <c r="B1349" i="1"/>
  <c r="F1349" i="1"/>
  <c r="G1349" i="1"/>
  <c r="I1349" i="1"/>
  <c r="C1349" i="1"/>
  <c r="D1349" i="1"/>
  <c r="H1349" i="1"/>
  <c r="E1349" i="1"/>
  <c r="M1349" i="1"/>
  <c r="C1341" i="1"/>
  <c r="M1341" i="1"/>
  <c r="I1341" i="1"/>
  <c r="B1341" i="1"/>
  <c r="D1341" i="1"/>
  <c r="G1341" i="1"/>
  <c r="F1341" i="1"/>
  <c r="H1341" i="1"/>
  <c r="E1341" i="1"/>
  <c r="I1333" i="1"/>
  <c r="G1333" i="1"/>
  <c r="B1333" i="1"/>
  <c r="H1333" i="1"/>
  <c r="C1333" i="1"/>
  <c r="E1333" i="1"/>
  <c r="M1333" i="1"/>
  <c r="D1333" i="1"/>
  <c r="F1333" i="1"/>
  <c r="D1325" i="1"/>
  <c r="H1325" i="1"/>
  <c r="I1325" i="1"/>
  <c r="B1325" i="1"/>
  <c r="F1325" i="1"/>
  <c r="C1325" i="1"/>
  <c r="M1325" i="1"/>
  <c r="E1325" i="1"/>
  <c r="G1325" i="1"/>
  <c r="B1317" i="1"/>
  <c r="C1317" i="1"/>
  <c r="F1317" i="1"/>
  <c r="I1317" i="1"/>
  <c r="G1317" i="1"/>
  <c r="H1317" i="1"/>
  <c r="E1317" i="1"/>
  <c r="D1317" i="1"/>
  <c r="M1317" i="1"/>
  <c r="C1309" i="1"/>
  <c r="D1309" i="1"/>
  <c r="F1309" i="1"/>
  <c r="G1309" i="1"/>
  <c r="M1309" i="1"/>
  <c r="I1309" i="1"/>
  <c r="E1309" i="1"/>
  <c r="B1309" i="1"/>
  <c r="H1309" i="1"/>
  <c r="H1301" i="1"/>
  <c r="E1301" i="1"/>
  <c r="M1301" i="1"/>
  <c r="F1301" i="1"/>
  <c r="I1301" i="1"/>
  <c r="G1301" i="1"/>
  <c r="B1301" i="1"/>
  <c r="C1301" i="1"/>
  <c r="D1301" i="1"/>
  <c r="E1293" i="1"/>
  <c r="C1293" i="1"/>
  <c r="D1293" i="1"/>
  <c r="F1293" i="1"/>
  <c r="G1293" i="1"/>
  <c r="I1293" i="1"/>
  <c r="B1293" i="1"/>
  <c r="H1293" i="1"/>
  <c r="M1293" i="1"/>
  <c r="E1285" i="1"/>
  <c r="H1285" i="1"/>
  <c r="I1285" i="1"/>
  <c r="B1285" i="1"/>
  <c r="C1285" i="1"/>
  <c r="D1285" i="1"/>
  <c r="F1285" i="1"/>
  <c r="G1285" i="1"/>
  <c r="M1285" i="1"/>
  <c r="E1277" i="1"/>
  <c r="G1277" i="1"/>
  <c r="H1277" i="1"/>
  <c r="I1277" i="1"/>
  <c r="B1277" i="1"/>
  <c r="C1277" i="1"/>
  <c r="D1277" i="1"/>
  <c r="F1277" i="1"/>
  <c r="M1277" i="1"/>
  <c r="E1269" i="1"/>
  <c r="F1269" i="1"/>
  <c r="G1269" i="1"/>
  <c r="H1269" i="1"/>
  <c r="I1269" i="1"/>
  <c r="C1269" i="1"/>
  <c r="D1269" i="1"/>
  <c r="B1269" i="1"/>
  <c r="M1269" i="1"/>
  <c r="E1261" i="1"/>
  <c r="G1261" i="1"/>
  <c r="H1261" i="1"/>
  <c r="I1261" i="1"/>
  <c r="B1261" i="1"/>
  <c r="C1261" i="1"/>
  <c r="D1261" i="1"/>
  <c r="F1261" i="1"/>
  <c r="M1261" i="1"/>
  <c r="E1253" i="1"/>
  <c r="B1253" i="1"/>
  <c r="C1253" i="1"/>
  <c r="D1253" i="1"/>
  <c r="F1253" i="1"/>
  <c r="G1253" i="1"/>
  <c r="H1253" i="1"/>
  <c r="I1253" i="1"/>
  <c r="M1253" i="1"/>
  <c r="E1245" i="1"/>
  <c r="G1245" i="1"/>
  <c r="H1245" i="1"/>
  <c r="I1245" i="1"/>
  <c r="B1245" i="1"/>
  <c r="F1245" i="1"/>
  <c r="C1245" i="1"/>
  <c r="D1245" i="1"/>
  <c r="M1245" i="1"/>
  <c r="E1237" i="1"/>
  <c r="F1237" i="1"/>
  <c r="G1237" i="1"/>
  <c r="H1237" i="1"/>
  <c r="I1237" i="1"/>
  <c r="C1237" i="1"/>
  <c r="D1237" i="1"/>
  <c r="B1237" i="1"/>
  <c r="M1237" i="1"/>
  <c r="E1229" i="1"/>
  <c r="B1229" i="1"/>
  <c r="C1229" i="1"/>
  <c r="D1229" i="1"/>
  <c r="F1229" i="1"/>
  <c r="G1229" i="1"/>
  <c r="H1229" i="1"/>
  <c r="I1229" i="1"/>
  <c r="M1229" i="1"/>
  <c r="E1221" i="1"/>
  <c r="G1221" i="1"/>
  <c r="H1221" i="1"/>
  <c r="I1221" i="1"/>
  <c r="B1221" i="1"/>
  <c r="C1221" i="1"/>
  <c r="D1221" i="1"/>
  <c r="F1221" i="1"/>
  <c r="M1221" i="1"/>
  <c r="B3228" i="1"/>
  <c r="C3228" i="1"/>
  <c r="M3228" i="1"/>
  <c r="D3228" i="1"/>
  <c r="G3228" i="1"/>
  <c r="E3228" i="1"/>
  <c r="I3228" i="1"/>
  <c r="F3228" i="1"/>
  <c r="H3228" i="1"/>
  <c r="E3220" i="1"/>
  <c r="G3220" i="1"/>
  <c r="H3220" i="1"/>
  <c r="I3220" i="1"/>
  <c r="C3220" i="1"/>
  <c r="B3220" i="1"/>
  <c r="D3220" i="1"/>
  <c r="M3220" i="1"/>
  <c r="F3220" i="1"/>
  <c r="B3212" i="1"/>
  <c r="D3212" i="1"/>
  <c r="I3212" i="1"/>
  <c r="M3212" i="1"/>
  <c r="F3212" i="1"/>
  <c r="H3212" i="1"/>
  <c r="C3212" i="1"/>
  <c r="E3212" i="1"/>
  <c r="G3212" i="1"/>
  <c r="I3204" i="1"/>
  <c r="B3204" i="1"/>
  <c r="M3204" i="1"/>
  <c r="D3204" i="1"/>
  <c r="C3204" i="1"/>
  <c r="G3204" i="1"/>
  <c r="F3204" i="1"/>
  <c r="H3204" i="1"/>
  <c r="E3204" i="1"/>
  <c r="G3196" i="1"/>
  <c r="I3196" i="1"/>
  <c r="B3196" i="1"/>
  <c r="D3196" i="1"/>
  <c r="C3196" i="1"/>
  <c r="E3196" i="1"/>
  <c r="M3196" i="1"/>
  <c r="H3196" i="1"/>
  <c r="F3196" i="1"/>
  <c r="G3188" i="1"/>
  <c r="H3188" i="1"/>
  <c r="I3188" i="1"/>
  <c r="B3188" i="1"/>
  <c r="D3188" i="1"/>
  <c r="M3188" i="1"/>
  <c r="C3188" i="1"/>
  <c r="E3188" i="1"/>
  <c r="F3188" i="1"/>
  <c r="B3180" i="1"/>
  <c r="M3180" i="1"/>
  <c r="G3180" i="1"/>
  <c r="D3180" i="1"/>
  <c r="I3180" i="1"/>
  <c r="F3180" i="1"/>
  <c r="C3180" i="1"/>
  <c r="E3180" i="1"/>
  <c r="H3180" i="1"/>
  <c r="C3172" i="1"/>
  <c r="D3172" i="1"/>
  <c r="G3172" i="1"/>
  <c r="I3172" i="1"/>
  <c r="B3172" i="1"/>
  <c r="M3172" i="1"/>
  <c r="F3172" i="1"/>
  <c r="H3172" i="1"/>
  <c r="E3172" i="1"/>
  <c r="B3164" i="1"/>
  <c r="C3164" i="1"/>
  <c r="M3164" i="1"/>
  <c r="D3164" i="1"/>
  <c r="E3164" i="1"/>
  <c r="G3164" i="1"/>
  <c r="I3164" i="1"/>
  <c r="F3164" i="1"/>
  <c r="H3164" i="1"/>
  <c r="B3156" i="1"/>
  <c r="C3156" i="1"/>
  <c r="D3156" i="1"/>
  <c r="M3156" i="1"/>
  <c r="E3156" i="1"/>
  <c r="G3156" i="1"/>
  <c r="I3156" i="1"/>
  <c r="H3156" i="1"/>
  <c r="F3156" i="1"/>
  <c r="G3148" i="1"/>
  <c r="I3148" i="1"/>
  <c r="M3148" i="1"/>
  <c r="B3148" i="1"/>
  <c r="D3148" i="1"/>
  <c r="F3148" i="1"/>
  <c r="C3148" i="1"/>
  <c r="H3148" i="1"/>
  <c r="E3148" i="1"/>
  <c r="I3140" i="1"/>
  <c r="B3140" i="1"/>
  <c r="M3140" i="1"/>
  <c r="D3140" i="1"/>
  <c r="C3140" i="1"/>
  <c r="G3140" i="1"/>
  <c r="F3140" i="1"/>
  <c r="E3140" i="1"/>
  <c r="H3140" i="1"/>
  <c r="B3132" i="1"/>
  <c r="C3132" i="1"/>
  <c r="M3132" i="1"/>
  <c r="D3132" i="1"/>
  <c r="E3132" i="1"/>
  <c r="I3132" i="1"/>
  <c r="G3132" i="1"/>
  <c r="F3132" i="1"/>
  <c r="H3132" i="1"/>
  <c r="D3124" i="1"/>
  <c r="M3124" i="1"/>
  <c r="E3124" i="1"/>
  <c r="G3124" i="1"/>
  <c r="H3124" i="1"/>
  <c r="I3124" i="1"/>
  <c r="B3124" i="1"/>
  <c r="C3124" i="1"/>
  <c r="F3124" i="1"/>
  <c r="G3116" i="1"/>
  <c r="I3116" i="1"/>
  <c r="M3116" i="1"/>
  <c r="B3116" i="1"/>
  <c r="D3116" i="1"/>
  <c r="F3116" i="1"/>
  <c r="E3116" i="1"/>
  <c r="C3116" i="1"/>
  <c r="H3116" i="1"/>
  <c r="C3108" i="1"/>
  <c r="D3108" i="1"/>
  <c r="G3108" i="1"/>
  <c r="I3108" i="1"/>
  <c r="B3108" i="1"/>
  <c r="M3108" i="1"/>
  <c r="F3108" i="1"/>
  <c r="E3108" i="1"/>
  <c r="H3108" i="1"/>
  <c r="E3100" i="1"/>
  <c r="G3100" i="1"/>
  <c r="I3100" i="1"/>
  <c r="C3100" i="1"/>
  <c r="M3100" i="1"/>
  <c r="B3100" i="1"/>
  <c r="D3100" i="1"/>
  <c r="F3100" i="1"/>
  <c r="H3100" i="1"/>
  <c r="C3092" i="1"/>
  <c r="D3092" i="1"/>
  <c r="M3092" i="1"/>
  <c r="E3092" i="1"/>
  <c r="G3092" i="1"/>
  <c r="H3092" i="1"/>
  <c r="I3092" i="1"/>
  <c r="B3092" i="1"/>
  <c r="F3092" i="1"/>
  <c r="D3084" i="1"/>
  <c r="G3084" i="1"/>
  <c r="I3084" i="1"/>
  <c r="M3084" i="1"/>
  <c r="B3084" i="1"/>
  <c r="F3084" i="1"/>
  <c r="H3084" i="1"/>
  <c r="C3084" i="1"/>
  <c r="E3084" i="1"/>
  <c r="C3076" i="1"/>
  <c r="B3076" i="1"/>
  <c r="D3076" i="1"/>
  <c r="G3076" i="1"/>
  <c r="M3076" i="1"/>
  <c r="I3076" i="1"/>
  <c r="H3076" i="1"/>
  <c r="E3076" i="1"/>
  <c r="F3076" i="1"/>
  <c r="C3068" i="1"/>
  <c r="B3068" i="1"/>
  <c r="D3068" i="1"/>
  <c r="G3068" i="1"/>
  <c r="E3068" i="1"/>
  <c r="H3068" i="1"/>
  <c r="F3068" i="1"/>
  <c r="M3068" i="1"/>
  <c r="I3068" i="1"/>
  <c r="E3060" i="1"/>
  <c r="G3060" i="1"/>
  <c r="M3060" i="1"/>
  <c r="H3060" i="1"/>
  <c r="F3060" i="1"/>
  <c r="I3060" i="1"/>
  <c r="B3060" i="1"/>
  <c r="C3060" i="1"/>
  <c r="D3060" i="1"/>
  <c r="B3052" i="1"/>
  <c r="C3052" i="1"/>
  <c r="D3052" i="1"/>
  <c r="E3052" i="1"/>
  <c r="G3052" i="1"/>
  <c r="F3052" i="1"/>
  <c r="I3052" i="1"/>
  <c r="M3052" i="1"/>
  <c r="H3052" i="1"/>
  <c r="E3044" i="1"/>
  <c r="G3044" i="1"/>
  <c r="M3044" i="1"/>
  <c r="H3044" i="1"/>
  <c r="F3044" i="1"/>
  <c r="I3044" i="1"/>
  <c r="B3044" i="1"/>
  <c r="C3044" i="1"/>
  <c r="D3044" i="1"/>
  <c r="B3036" i="1"/>
  <c r="C3036" i="1"/>
  <c r="D3036" i="1"/>
  <c r="E3036" i="1"/>
  <c r="G3036" i="1"/>
  <c r="F3036" i="1"/>
  <c r="I3036" i="1"/>
  <c r="H3036" i="1"/>
  <c r="M3036" i="1"/>
  <c r="E3028" i="1"/>
  <c r="G3028" i="1"/>
  <c r="M3028" i="1"/>
  <c r="H3028" i="1"/>
  <c r="F3028" i="1"/>
  <c r="I3028" i="1"/>
  <c r="B3028" i="1"/>
  <c r="C3028" i="1"/>
  <c r="D3028" i="1"/>
  <c r="B3020" i="1"/>
  <c r="C3020" i="1"/>
  <c r="D3020" i="1"/>
  <c r="E3020" i="1"/>
  <c r="G3020" i="1"/>
  <c r="F3020" i="1"/>
  <c r="I3020" i="1"/>
  <c r="M3020" i="1"/>
  <c r="H3020" i="1"/>
  <c r="C3012" i="1"/>
  <c r="B3012" i="1"/>
  <c r="D3012" i="1"/>
  <c r="H3012" i="1"/>
  <c r="I3012" i="1"/>
  <c r="G3012" i="1"/>
  <c r="E3012" i="1"/>
  <c r="F3012" i="1"/>
  <c r="M3012" i="1"/>
  <c r="I3004" i="1"/>
  <c r="B3004" i="1"/>
  <c r="D3004" i="1"/>
  <c r="E3004" i="1"/>
  <c r="M3004" i="1"/>
  <c r="F3004" i="1"/>
  <c r="G3004" i="1"/>
  <c r="H3004" i="1"/>
  <c r="C3004" i="1"/>
  <c r="D2996" i="1"/>
  <c r="B2996" i="1"/>
  <c r="E2996" i="1"/>
  <c r="M2996" i="1"/>
  <c r="F2996" i="1"/>
  <c r="G2996" i="1"/>
  <c r="H2996" i="1"/>
  <c r="I2996" i="1"/>
  <c r="C2996" i="1"/>
  <c r="B2988" i="1"/>
  <c r="D2988" i="1"/>
  <c r="I2988" i="1"/>
  <c r="C2988" i="1"/>
  <c r="E2988" i="1"/>
  <c r="M2988" i="1"/>
  <c r="F2988" i="1"/>
  <c r="H2988" i="1"/>
  <c r="G2988" i="1"/>
  <c r="B2980" i="1"/>
  <c r="D2980" i="1"/>
  <c r="E2980" i="1"/>
  <c r="M2980" i="1"/>
  <c r="F2980" i="1"/>
  <c r="G2980" i="1"/>
  <c r="H2980" i="1"/>
  <c r="I2980" i="1"/>
  <c r="C2980" i="1"/>
  <c r="C2972" i="1"/>
  <c r="I2972" i="1"/>
  <c r="D2972" i="1"/>
  <c r="B2972" i="1"/>
  <c r="E2972" i="1"/>
  <c r="M2972" i="1"/>
  <c r="F2972" i="1"/>
  <c r="G2972" i="1"/>
  <c r="H2972" i="1"/>
  <c r="D2964" i="1"/>
  <c r="B2964" i="1"/>
  <c r="F2964" i="1"/>
  <c r="G2964" i="1"/>
  <c r="H2964" i="1"/>
  <c r="E2964" i="1"/>
  <c r="C2964" i="1"/>
  <c r="I2964" i="1"/>
  <c r="M2964" i="1"/>
  <c r="B2956" i="1"/>
  <c r="D2956" i="1"/>
  <c r="C2956" i="1"/>
  <c r="I2956" i="1"/>
  <c r="H2956" i="1"/>
  <c r="E2956" i="1"/>
  <c r="M2956" i="1"/>
  <c r="F2956" i="1"/>
  <c r="G2956" i="1"/>
  <c r="E2948" i="1"/>
  <c r="I2948" i="1"/>
  <c r="B2948" i="1"/>
  <c r="D2948" i="1"/>
  <c r="C2948" i="1"/>
  <c r="H2948" i="1"/>
  <c r="G2948" i="1"/>
  <c r="F2948" i="1"/>
  <c r="M2948" i="1"/>
  <c r="E2940" i="1"/>
  <c r="I2940" i="1"/>
  <c r="B2940" i="1"/>
  <c r="C2940" i="1"/>
  <c r="D2940" i="1"/>
  <c r="H2940" i="1"/>
  <c r="G2940" i="1"/>
  <c r="F2940" i="1"/>
  <c r="M2940" i="1"/>
  <c r="E2932" i="1"/>
  <c r="C2932" i="1"/>
  <c r="D2932" i="1"/>
  <c r="B2932" i="1"/>
  <c r="I2932" i="1"/>
  <c r="M2932" i="1"/>
  <c r="H2932" i="1"/>
  <c r="G2932" i="1"/>
  <c r="F2932" i="1"/>
  <c r="E2924" i="1"/>
  <c r="C2924" i="1"/>
  <c r="I2924" i="1"/>
  <c r="B2924" i="1"/>
  <c r="D2924" i="1"/>
  <c r="M2924" i="1"/>
  <c r="H2924" i="1"/>
  <c r="G2924" i="1"/>
  <c r="F2924" i="1"/>
  <c r="E2916" i="1"/>
  <c r="I2916" i="1"/>
  <c r="B2916" i="1"/>
  <c r="C2916" i="1"/>
  <c r="D2916" i="1"/>
  <c r="H2916" i="1"/>
  <c r="G2916" i="1"/>
  <c r="F2916" i="1"/>
  <c r="M2916" i="1"/>
  <c r="E2908" i="1"/>
  <c r="B2908" i="1"/>
  <c r="D2908" i="1"/>
  <c r="I2908" i="1"/>
  <c r="C2908" i="1"/>
  <c r="H2908" i="1"/>
  <c r="G2908" i="1"/>
  <c r="F2908" i="1"/>
  <c r="M2908" i="1"/>
  <c r="E2900" i="1"/>
  <c r="C2900" i="1"/>
  <c r="B2900" i="1"/>
  <c r="I2900" i="1"/>
  <c r="D2900" i="1"/>
  <c r="M2900" i="1"/>
  <c r="H2900" i="1"/>
  <c r="G2900" i="1"/>
  <c r="F2900" i="1"/>
  <c r="E2892" i="1"/>
  <c r="C2892" i="1"/>
  <c r="D2892" i="1"/>
  <c r="B2892" i="1"/>
  <c r="I2892" i="1"/>
  <c r="M2892" i="1"/>
  <c r="H2892" i="1"/>
  <c r="G2892" i="1"/>
  <c r="F2892" i="1"/>
  <c r="E2884" i="1"/>
  <c r="C2884" i="1"/>
  <c r="B2884" i="1"/>
  <c r="D2884" i="1"/>
  <c r="I2884" i="1"/>
  <c r="H2884" i="1"/>
  <c r="G2884" i="1"/>
  <c r="F2884" i="1"/>
  <c r="M2884" i="1"/>
  <c r="E2876" i="1"/>
  <c r="B2876" i="1"/>
  <c r="C2876" i="1"/>
  <c r="I2876" i="1"/>
  <c r="D2876" i="1"/>
  <c r="H2876" i="1"/>
  <c r="G2876" i="1"/>
  <c r="F2876" i="1"/>
  <c r="M2876" i="1"/>
  <c r="F2868" i="1"/>
  <c r="G2868" i="1"/>
  <c r="B2868" i="1"/>
  <c r="H2868" i="1"/>
  <c r="D2868" i="1"/>
  <c r="I2868" i="1"/>
  <c r="E2868" i="1"/>
  <c r="M2868" i="1"/>
  <c r="C2868" i="1"/>
  <c r="M2860" i="1"/>
  <c r="C2860" i="1"/>
  <c r="E2860" i="1"/>
  <c r="D2860" i="1"/>
  <c r="F2860" i="1"/>
  <c r="G2860" i="1"/>
  <c r="B2860" i="1"/>
  <c r="I2860" i="1"/>
  <c r="H2860" i="1"/>
  <c r="F2852" i="1"/>
  <c r="G2852" i="1"/>
  <c r="H2852" i="1"/>
  <c r="D2852" i="1"/>
  <c r="M2852" i="1"/>
  <c r="C2852" i="1"/>
  <c r="E2852" i="1"/>
  <c r="I2852" i="1"/>
  <c r="B2852" i="1"/>
  <c r="C2844" i="1"/>
  <c r="H2844" i="1"/>
  <c r="I2844" i="1"/>
  <c r="F2844" i="1"/>
  <c r="M2844" i="1"/>
  <c r="E2844" i="1"/>
  <c r="G2844" i="1"/>
  <c r="D2844" i="1"/>
  <c r="B2844" i="1"/>
  <c r="C2836" i="1"/>
  <c r="I2836" i="1"/>
  <c r="M2836" i="1"/>
  <c r="G2836" i="1"/>
  <c r="E2836" i="1"/>
  <c r="D2836" i="1"/>
  <c r="H2836" i="1"/>
  <c r="B2836" i="1"/>
  <c r="F2836" i="1"/>
  <c r="F2828" i="1"/>
  <c r="M2828" i="1"/>
  <c r="D2828" i="1"/>
  <c r="C2828" i="1"/>
  <c r="E2828" i="1"/>
  <c r="I2828" i="1"/>
  <c r="B2828" i="1"/>
  <c r="G2828" i="1"/>
  <c r="H2828" i="1"/>
  <c r="E2820" i="1"/>
  <c r="F2820" i="1"/>
  <c r="G2820" i="1"/>
  <c r="H2820" i="1"/>
  <c r="I2820" i="1"/>
  <c r="C2820" i="1"/>
  <c r="D2820" i="1"/>
  <c r="M2820" i="1"/>
  <c r="B2820" i="1"/>
  <c r="C2812" i="1"/>
  <c r="I2812" i="1"/>
  <c r="H2812" i="1"/>
  <c r="E2812" i="1"/>
  <c r="M2812" i="1"/>
  <c r="D2812" i="1"/>
  <c r="B2812" i="1"/>
  <c r="G2812" i="1"/>
  <c r="F2812" i="1"/>
  <c r="C2804" i="1"/>
  <c r="F2804" i="1"/>
  <c r="D2804" i="1"/>
  <c r="B2804" i="1"/>
  <c r="E2804" i="1"/>
  <c r="G2804" i="1"/>
  <c r="I2804" i="1"/>
  <c r="H2804" i="1"/>
  <c r="M2804" i="1"/>
  <c r="E2796" i="1"/>
  <c r="F2796" i="1"/>
  <c r="M2796" i="1"/>
  <c r="C2796" i="1"/>
  <c r="D2796" i="1"/>
  <c r="H2796" i="1"/>
  <c r="G2796" i="1"/>
  <c r="I2796" i="1"/>
  <c r="B2796" i="1"/>
  <c r="D2788" i="1"/>
  <c r="M2788" i="1"/>
  <c r="E2788" i="1"/>
  <c r="F2788" i="1"/>
  <c r="G2788" i="1"/>
  <c r="H2788" i="1"/>
  <c r="C2788" i="1"/>
  <c r="I2788" i="1"/>
  <c r="B2788" i="1"/>
  <c r="C2780" i="1"/>
  <c r="H2780" i="1"/>
  <c r="I2780" i="1"/>
  <c r="B2780" i="1"/>
  <c r="G2780" i="1"/>
  <c r="E2780" i="1"/>
  <c r="D2780" i="1"/>
  <c r="M2780" i="1"/>
  <c r="F2780" i="1"/>
  <c r="C2772" i="1"/>
  <c r="B2772" i="1"/>
  <c r="H2772" i="1"/>
  <c r="E2772" i="1"/>
  <c r="I2772" i="1"/>
  <c r="F2772" i="1"/>
  <c r="G2772" i="1"/>
  <c r="D2772" i="1"/>
  <c r="M2772" i="1"/>
  <c r="C2764" i="1"/>
  <c r="B2764" i="1"/>
  <c r="D2764" i="1"/>
  <c r="E2764" i="1"/>
  <c r="H2764" i="1"/>
  <c r="I2764" i="1"/>
  <c r="F2764" i="1"/>
  <c r="G2764" i="1"/>
  <c r="M2764" i="1"/>
  <c r="C2756" i="1"/>
  <c r="E2756" i="1"/>
  <c r="M2756" i="1"/>
  <c r="H2756" i="1"/>
  <c r="F2756" i="1"/>
  <c r="I2756" i="1"/>
  <c r="B2756" i="1"/>
  <c r="G2756" i="1"/>
  <c r="D2756" i="1"/>
  <c r="C2748" i="1"/>
  <c r="I2748" i="1"/>
  <c r="H2748" i="1"/>
  <c r="B2748" i="1"/>
  <c r="D2748" i="1"/>
  <c r="E2748" i="1"/>
  <c r="F2748" i="1"/>
  <c r="M2748" i="1"/>
  <c r="G2748" i="1"/>
  <c r="C2740" i="1"/>
  <c r="E2740" i="1"/>
  <c r="G2740" i="1"/>
  <c r="M2740" i="1"/>
  <c r="F2740" i="1"/>
  <c r="B2740" i="1"/>
  <c r="H2740" i="1"/>
  <c r="D2740" i="1"/>
  <c r="I2740" i="1"/>
  <c r="C2732" i="1"/>
  <c r="G2732" i="1"/>
  <c r="I2732" i="1"/>
  <c r="B2732" i="1"/>
  <c r="D2732" i="1"/>
  <c r="H2732" i="1"/>
  <c r="E2732" i="1"/>
  <c r="M2732" i="1"/>
  <c r="F2732" i="1"/>
  <c r="C2724" i="1"/>
  <c r="E2724" i="1"/>
  <c r="H2724" i="1"/>
  <c r="G2724" i="1"/>
  <c r="F2724" i="1"/>
  <c r="D2724" i="1"/>
  <c r="M2724" i="1"/>
  <c r="B2724" i="1"/>
  <c r="I2724" i="1"/>
  <c r="C2716" i="1"/>
  <c r="G2716" i="1"/>
  <c r="I2716" i="1"/>
  <c r="B2716" i="1"/>
  <c r="F2716" i="1"/>
  <c r="E2716" i="1"/>
  <c r="D2716" i="1"/>
  <c r="M2716" i="1"/>
  <c r="H2716" i="1"/>
  <c r="C2708" i="1"/>
  <c r="E2708" i="1"/>
  <c r="G2708" i="1"/>
  <c r="M2708" i="1"/>
  <c r="H2708" i="1"/>
  <c r="D2708" i="1"/>
  <c r="B2708" i="1"/>
  <c r="F2708" i="1"/>
  <c r="I2708" i="1"/>
  <c r="C2700" i="1"/>
  <c r="G2700" i="1"/>
  <c r="I2700" i="1"/>
  <c r="F2700" i="1"/>
  <c r="B2700" i="1"/>
  <c r="D2700" i="1"/>
  <c r="E2700" i="1"/>
  <c r="M2700" i="1"/>
  <c r="H2700" i="1"/>
  <c r="C2692" i="1"/>
  <c r="E2692" i="1"/>
  <c r="G2692" i="1"/>
  <c r="D2692" i="1"/>
  <c r="M2692" i="1"/>
  <c r="H2692" i="1"/>
  <c r="F2692" i="1"/>
  <c r="B2692" i="1"/>
  <c r="I2692" i="1"/>
  <c r="C2684" i="1"/>
  <c r="G2684" i="1"/>
  <c r="I2684" i="1"/>
  <c r="H2684" i="1"/>
  <c r="B2684" i="1"/>
  <c r="E2684" i="1"/>
  <c r="D2684" i="1"/>
  <c r="M2684" i="1"/>
  <c r="F2684" i="1"/>
  <c r="C2676" i="1"/>
  <c r="E2676" i="1"/>
  <c r="G2676" i="1"/>
  <c r="M2676" i="1"/>
  <c r="F2676" i="1"/>
  <c r="D2676" i="1"/>
  <c r="B2676" i="1"/>
  <c r="H2676" i="1"/>
  <c r="I2676" i="1"/>
  <c r="C2668" i="1"/>
  <c r="G2668" i="1"/>
  <c r="I2668" i="1"/>
  <c r="B2668" i="1"/>
  <c r="D2668" i="1"/>
  <c r="H2668" i="1"/>
  <c r="E2668" i="1"/>
  <c r="M2668" i="1"/>
  <c r="F2668" i="1"/>
  <c r="C2660" i="1"/>
  <c r="E2660" i="1"/>
  <c r="H2660" i="1"/>
  <c r="G2660" i="1"/>
  <c r="F2660" i="1"/>
  <c r="D2660" i="1"/>
  <c r="M2660" i="1"/>
  <c r="B2660" i="1"/>
  <c r="I2660" i="1"/>
  <c r="C2652" i="1"/>
  <c r="G2652" i="1"/>
  <c r="I2652" i="1"/>
  <c r="B2652" i="1"/>
  <c r="F2652" i="1"/>
  <c r="E2652" i="1"/>
  <c r="D2652" i="1"/>
  <c r="M2652" i="1"/>
  <c r="H2652" i="1"/>
  <c r="C2644" i="1"/>
  <c r="E2644" i="1"/>
  <c r="G2644" i="1"/>
  <c r="M2644" i="1"/>
  <c r="H2644" i="1"/>
  <c r="D2644" i="1"/>
  <c r="B2644" i="1"/>
  <c r="F2644" i="1"/>
  <c r="I2644" i="1"/>
  <c r="C2636" i="1"/>
  <c r="G2636" i="1"/>
  <c r="I2636" i="1"/>
  <c r="F2636" i="1"/>
  <c r="B2636" i="1"/>
  <c r="D2636" i="1"/>
  <c r="E2636" i="1"/>
  <c r="M2636" i="1"/>
  <c r="H2636" i="1"/>
  <c r="B2628" i="1"/>
  <c r="H2628" i="1"/>
  <c r="I2628" i="1"/>
  <c r="C2628" i="1"/>
  <c r="F2628" i="1"/>
  <c r="D2628" i="1"/>
  <c r="G2628" i="1"/>
  <c r="E2628" i="1"/>
  <c r="M2628" i="1"/>
  <c r="B2620" i="1"/>
  <c r="I2620" i="1"/>
  <c r="C2620" i="1"/>
  <c r="D2620" i="1"/>
  <c r="G2620" i="1"/>
  <c r="F2620" i="1"/>
  <c r="H2620" i="1"/>
  <c r="M2620" i="1"/>
  <c r="E2620" i="1"/>
  <c r="B2612" i="1"/>
  <c r="C2612" i="1"/>
  <c r="D2612" i="1"/>
  <c r="F2612" i="1"/>
  <c r="G2612" i="1"/>
  <c r="I2612" i="1"/>
  <c r="H2612" i="1"/>
  <c r="E2612" i="1"/>
  <c r="M2612" i="1"/>
  <c r="B2604" i="1"/>
  <c r="C2604" i="1"/>
  <c r="D2604" i="1"/>
  <c r="F2604" i="1"/>
  <c r="G2604" i="1"/>
  <c r="I2604" i="1"/>
  <c r="H2604" i="1"/>
  <c r="M2604" i="1"/>
  <c r="E2604" i="1"/>
  <c r="B2596" i="1"/>
  <c r="I2596" i="1"/>
  <c r="C2596" i="1"/>
  <c r="D2596" i="1"/>
  <c r="G2596" i="1"/>
  <c r="F2596" i="1"/>
  <c r="H2596" i="1"/>
  <c r="E2596" i="1"/>
  <c r="M2596" i="1"/>
  <c r="B2588" i="1"/>
  <c r="C2588" i="1"/>
  <c r="D2588" i="1"/>
  <c r="F2588" i="1"/>
  <c r="G2588" i="1"/>
  <c r="I2588" i="1"/>
  <c r="H2588" i="1"/>
  <c r="M2588" i="1"/>
  <c r="E2588" i="1"/>
  <c r="B2580" i="1"/>
  <c r="I2580" i="1"/>
  <c r="C2580" i="1"/>
  <c r="D2580" i="1"/>
  <c r="G2580" i="1"/>
  <c r="F2580" i="1"/>
  <c r="H2580" i="1"/>
  <c r="E2580" i="1"/>
  <c r="M2580" i="1"/>
  <c r="B2572" i="1"/>
  <c r="I2572" i="1"/>
  <c r="C2572" i="1"/>
  <c r="D2572" i="1"/>
  <c r="G2572" i="1"/>
  <c r="F2572" i="1"/>
  <c r="H2572" i="1"/>
  <c r="M2572" i="1"/>
  <c r="E2572" i="1"/>
  <c r="B2564" i="1"/>
  <c r="G2564" i="1"/>
  <c r="H2564" i="1"/>
  <c r="I2564" i="1"/>
  <c r="D2564" i="1"/>
  <c r="C2564" i="1"/>
  <c r="F2564" i="1"/>
  <c r="E2564" i="1"/>
  <c r="M2564" i="1"/>
  <c r="B2556" i="1"/>
  <c r="I2556" i="1"/>
  <c r="C2556" i="1"/>
  <c r="D2556" i="1"/>
  <c r="G2556" i="1"/>
  <c r="F2556" i="1"/>
  <c r="H2556" i="1"/>
  <c r="M2556" i="1"/>
  <c r="E2556" i="1"/>
  <c r="B2548" i="1"/>
  <c r="G2548" i="1"/>
  <c r="H2548" i="1"/>
  <c r="I2548" i="1"/>
  <c r="D2548" i="1"/>
  <c r="C2548" i="1"/>
  <c r="F2548" i="1"/>
  <c r="E2548" i="1"/>
  <c r="M2548" i="1"/>
  <c r="B2540" i="1"/>
  <c r="G2540" i="1"/>
  <c r="H2540" i="1"/>
  <c r="I2540" i="1"/>
  <c r="D2540" i="1"/>
  <c r="C2540" i="1"/>
  <c r="F2540" i="1"/>
  <c r="M2540" i="1"/>
  <c r="E2540" i="1"/>
  <c r="B2532" i="1"/>
  <c r="F2532" i="1"/>
  <c r="G2532" i="1"/>
  <c r="H2532" i="1"/>
  <c r="I2532" i="1"/>
  <c r="C2532" i="1"/>
  <c r="D2532" i="1"/>
  <c r="M2532" i="1"/>
  <c r="E2532" i="1"/>
  <c r="B2524" i="1"/>
  <c r="I2524" i="1"/>
  <c r="C2524" i="1"/>
  <c r="D2524" i="1"/>
  <c r="F2524" i="1"/>
  <c r="G2524" i="1"/>
  <c r="H2524" i="1"/>
  <c r="E2524" i="1"/>
  <c r="M2524" i="1"/>
  <c r="B2516" i="1"/>
  <c r="D2516" i="1"/>
  <c r="G2516" i="1"/>
  <c r="H2516" i="1"/>
  <c r="F2516" i="1"/>
  <c r="I2516" i="1"/>
  <c r="C2516" i="1"/>
  <c r="E2516" i="1"/>
  <c r="M2516" i="1"/>
  <c r="B2508" i="1"/>
  <c r="G2508" i="1"/>
  <c r="I2508" i="1"/>
  <c r="H2508" i="1"/>
  <c r="D2508" i="1"/>
  <c r="C2508" i="1"/>
  <c r="F2508" i="1"/>
  <c r="M2508" i="1"/>
  <c r="E2508" i="1"/>
  <c r="B2500" i="1"/>
  <c r="F2500" i="1"/>
  <c r="H2500" i="1"/>
  <c r="I2500" i="1"/>
  <c r="C2500" i="1"/>
  <c r="D2500" i="1"/>
  <c r="G2500" i="1"/>
  <c r="M2500" i="1"/>
  <c r="E2500" i="1"/>
  <c r="B2492" i="1"/>
  <c r="F2492" i="1"/>
  <c r="H2492" i="1"/>
  <c r="I2492" i="1"/>
  <c r="C2492" i="1"/>
  <c r="G2492" i="1"/>
  <c r="D2492" i="1"/>
  <c r="E2492" i="1"/>
  <c r="M2492" i="1"/>
  <c r="B2484" i="1"/>
  <c r="C2484" i="1"/>
  <c r="D2484" i="1"/>
  <c r="F2484" i="1"/>
  <c r="G2484" i="1"/>
  <c r="H2484" i="1"/>
  <c r="I2484" i="1"/>
  <c r="E2484" i="1"/>
  <c r="M2484" i="1"/>
  <c r="B2476" i="1"/>
  <c r="D2476" i="1"/>
  <c r="G2476" i="1"/>
  <c r="H2476" i="1"/>
  <c r="C2476" i="1"/>
  <c r="F2476" i="1"/>
  <c r="I2476" i="1"/>
  <c r="M2476" i="1"/>
  <c r="E2476" i="1"/>
  <c r="B2468" i="1"/>
  <c r="G2468" i="1"/>
  <c r="I2468" i="1"/>
  <c r="C2468" i="1"/>
  <c r="D2468" i="1"/>
  <c r="F2468" i="1"/>
  <c r="H2468" i="1"/>
  <c r="E2468" i="1"/>
  <c r="M2468" i="1"/>
  <c r="C2460" i="1"/>
  <c r="E2460" i="1"/>
  <c r="G2460" i="1"/>
  <c r="M2460" i="1"/>
  <c r="H2460" i="1"/>
  <c r="D2460" i="1"/>
  <c r="B2460" i="1"/>
  <c r="I2460" i="1"/>
  <c r="F2460" i="1"/>
  <c r="D2452" i="1"/>
  <c r="C2452" i="1"/>
  <c r="F2452" i="1"/>
  <c r="M2452" i="1"/>
  <c r="I2452" i="1"/>
  <c r="E2452" i="1"/>
  <c r="G2452" i="1"/>
  <c r="B2452" i="1"/>
  <c r="H2452" i="1"/>
  <c r="C2444" i="1"/>
  <c r="E2444" i="1"/>
  <c r="G2444" i="1"/>
  <c r="B2444" i="1"/>
  <c r="M2444" i="1"/>
  <c r="F2444" i="1"/>
  <c r="I2444" i="1"/>
  <c r="H2444" i="1"/>
  <c r="D2444" i="1"/>
  <c r="D2436" i="1"/>
  <c r="M2436" i="1"/>
  <c r="F2436" i="1"/>
  <c r="C2436" i="1"/>
  <c r="G2436" i="1"/>
  <c r="I2436" i="1"/>
  <c r="H2436" i="1"/>
  <c r="B2436" i="1"/>
  <c r="E2436" i="1"/>
  <c r="C2428" i="1"/>
  <c r="E2428" i="1"/>
  <c r="G2428" i="1"/>
  <c r="D2428" i="1"/>
  <c r="H2428" i="1"/>
  <c r="B2428" i="1"/>
  <c r="M2428" i="1"/>
  <c r="I2428" i="1"/>
  <c r="F2428" i="1"/>
  <c r="D2420" i="1"/>
  <c r="M2420" i="1"/>
  <c r="C2420" i="1"/>
  <c r="F2420" i="1"/>
  <c r="E2420" i="1"/>
  <c r="B2420" i="1"/>
  <c r="I2420" i="1"/>
  <c r="G2420" i="1"/>
  <c r="H2420" i="1"/>
  <c r="C2412" i="1"/>
  <c r="E2412" i="1"/>
  <c r="G2412" i="1"/>
  <c r="D2412" i="1"/>
  <c r="M2412" i="1"/>
  <c r="B2412" i="1"/>
  <c r="F2412" i="1"/>
  <c r="H2412" i="1"/>
  <c r="I2412" i="1"/>
  <c r="D2404" i="1"/>
  <c r="C2404" i="1"/>
  <c r="F2404" i="1"/>
  <c r="M2404" i="1"/>
  <c r="E2404" i="1"/>
  <c r="G2404" i="1"/>
  <c r="H2404" i="1"/>
  <c r="B2404" i="1"/>
  <c r="I2404" i="1"/>
  <c r="C2396" i="1"/>
  <c r="E2396" i="1"/>
  <c r="G2396" i="1"/>
  <c r="M2396" i="1"/>
  <c r="H2396" i="1"/>
  <c r="B2396" i="1"/>
  <c r="I2396" i="1"/>
  <c r="F2396" i="1"/>
  <c r="D2396" i="1"/>
  <c r="D2388" i="1"/>
  <c r="C2388" i="1"/>
  <c r="F2388" i="1"/>
  <c r="M2388" i="1"/>
  <c r="I2388" i="1"/>
  <c r="G2388" i="1"/>
  <c r="E2388" i="1"/>
  <c r="H2388" i="1"/>
  <c r="B2388" i="1"/>
  <c r="C2380" i="1"/>
  <c r="E2380" i="1"/>
  <c r="G2380" i="1"/>
  <c r="H2380" i="1"/>
  <c r="B2380" i="1"/>
  <c r="M2380" i="1"/>
  <c r="D2380" i="1"/>
  <c r="I2380" i="1"/>
  <c r="F2380" i="1"/>
  <c r="D2372" i="1"/>
  <c r="F2372" i="1"/>
  <c r="M2372" i="1"/>
  <c r="C2372" i="1"/>
  <c r="I2372" i="1"/>
  <c r="E2372" i="1"/>
  <c r="G2372" i="1"/>
  <c r="H2372" i="1"/>
  <c r="B2372" i="1"/>
  <c r="C2364" i="1"/>
  <c r="E2364" i="1"/>
  <c r="G2364" i="1"/>
  <c r="D2364" i="1"/>
  <c r="M2364" i="1"/>
  <c r="H2364" i="1"/>
  <c r="B2364" i="1"/>
  <c r="I2364" i="1"/>
  <c r="F2364" i="1"/>
  <c r="D2356" i="1"/>
  <c r="M2356" i="1"/>
  <c r="F2356" i="1"/>
  <c r="C2356" i="1"/>
  <c r="E2356" i="1"/>
  <c r="G2356" i="1"/>
  <c r="I2356" i="1"/>
  <c r="H2356" i="1"/>
  <c r="B2356" i="1"/>
  <c r="C2348" i="1"/>
  <c r="E2348" i="1"/>
  <c r="G2348" i="1"/>
  <c r="M2348" i="1"/>
  <c r="H2348" i="1"/>
  <c r="D2348" i="1"/>
  <c r="I2348" i="1"/>
  <c r="B2348" i="1"/>
  <c r="F2348" i="1"/>
  <c r="D2340" i="1"/>
  <c r="C2340" i="1"/>
  <c r="F2340" i="1"/>
  <c r="M2340" i="1"/>
  <c r="I2340" i="1"/>
  <c r="G2340" i="1"/>
  <c r="B2340" i="1"/>
  <c r="E2340" i="1"/>
  <c r="H2340" i="1"/>
  <c r="C2332" i="1"/>
  <c r="E2332" i="1"/>
  <c r="G2332" i="1"/>
  <c r="M2332" i="1"/>
  <c r="H2332" i="1"/>
  <c r="D2332" i="1"/>
  <c r="B2332" i="1"/>
  <c r="I2332" i="1"/>
  <c r="F2332" i="1"/>
  <c r="D2324" i="1"/>
  <c r="C2324" i="1"/>
  <c r="F2324" i="1"/>
  <c r="M2324" i="1"/>
  <c r="I2324" i="1"/>
  <c r="E2324" i="1"/>
  <c r="G2324" i="1"/>
  <c r="H2324" i="1"/>
  <c r="B2324" i="1"/>
  <c r="C2316" i="1"/>
  <c r="E2316" i="1"/>
  <c r="G2316" i="1"/>
  <c r="D2316" i="1"/>
  <c r="H2316" i="1"/>
  <c r="B2316" i="1"/>
  <c r="M2316" i="1"/>
  <c r="F2316" i="1"/>
  <c r="I2316" i="1"/>
  <c r="D2308" i="1"/>
  <c r="C2308" i="1"/>
  <c r="F2308" i="1"/>
  <c r="M2308" i="1"/>
  <c r="G2308" i="1"/>
  <c r="I2308" i="1"/>
  <c r="B2308" i="1"/>
  <c r="H2308" i="1"/>
  <c r="E2308" i="1"/>
  <c r="C2300" i="1"/>
  <c r="E2300" i="1"/>
  <c r="G2300" i="1"/>
  <c r="M2300" i="1"/>
  <c r="H2300" i="1"/>
  <c r="B2300" i="1"/>
  <c r="D2300" i="1"/>
  <c r="I2300" i="1"/>
  <c r="F2300" i="1"/>
  <c r="D2292" i="1"/>
  <c r="F2292" i="1"/>
  <c r="M2292" i="1"/>
  <c r="C2292" i="1"/>
  <c r="I2292" i="1"/>
  <c r="G2292" i="1"/>
  <c r="E2292" i="1"/>
  <c r="H2292" i="1"/>
  <c r="B2292" i="1"/>
  <c r="C2284" i="1"/>
  <c r="E2284" i="1"/>
  <c r="G2284" i="1"/>
  <c r="D2284" i="1"/>
  <c r="M2284" i="1"/>
  <c r="H2284" i="1"/>
  <c r="F2284" i="1"/>
  <c r="B2284" i="1"/>
  <c r="I2284" i="1"/>
  <c r="D2276" i="1"/>
  <c r="M2276" i="1"/>
  <c r="F2276" i="1"/>
  <c r="C2276" i="1"/>
  <c r="E2276" i="1"/>
  <c r="G2276" i="1"/>
  <c r="H2276" i="1"/>
  <c r="B2276" i="1"/>
  <c r="I2276" i="1"/>
  <c r="C2268" i="1"/>
  <c r="G2268" i="1"/>
  <c r="E2268" i="1"/>
  <c r="M2268" i="1"/>
  <c r="H2268" i="1"/>
  <c r="B2268" i="1"/>
  <c r="I2268" i="1"/>
  <c r="F2268" i="1"/>
  <c r="D2268" i="1"/>
  <c r="D2260" i="1"/>
  <c r="C2260" i="1"/>
  <c r="F2260" i="1"/>
  <c r="M2260" i="1"/>
  <c r="I2260" i="1"/>
  <c r="G2260" i="1"/>
  <c r="E2260" i="1"/>
  <c r="H2260" i="1"/>
  <c r="B2260" i="1"/>
  <c r="C2252" i="1"/>
  <c r="E2252" i="1"/>
  <c r="G2252" i="1"/>
  <c r="H2252" i="1"/>
  <c r="B2252" i="1"/>
  <c r="M2252" i="1"/>
  <c r="D2252" i="1"/>
  <c r="I2252" i="1"/>
  <c r="F2252" i="1"/>
  <c r="H2244" i="1"/>
  <c r="C2244" i="1"/>
  <c r="M2244" i="1"/>
  <c r="D2244" i="1"/>
  <c r="F2244" i="1"/>
  <c r="I2244" i="1"/>
  <c r="E2244" i="1"/>
  <c r="G2244" i="1"/>
  <c r="B2244" i="1"/>
  <c r="H2236" i="1"/>
  <c r="I2236" i="1"/>
  <c r="C2236" i="1"/>
  <c r="M2236" i="1"/>
  <c r="E2236" i="1"/>
  <c r="D2236" i="1"/>
  <c r="F2236" i="1"/>
  <c r="G2236" i="1"/>
  <c r="B2236" i="1"/>
  <c r="H2228" i="1"/>
  <c r="G2228" i="1"/>
  <c r="I2228" i="1"/>
  <c r="D2228" i="1"/>
  <c r="C2228" i="1"/>
  <c r="F2228" i="1"/>
  <c r="E2228" i="1"/>
  <c r="M2228" i="1"/>
  <c r="B2228" i="1"/>
  <c r="H2220" i="1"/>
  <c r="C2220" i="1"/>
  <c r="M2220" i="1"/>
  <c r="D2220" i="1"/>
  <c r="E2220" i="1"/>
  <c r="F2220" i="1"/>
  <c r="I2220" i="1"/>
  <c r="G2220" i="1"/>
  <c r="B2220" i="1"/>
  <c r="H2212" i="1"/>
  <c r="C2212" i="1"/>
  <c r="M2212" i="1"/>
  <c r="D2212" i="1"/>
  <c r="E2212" i="1"/>
  <c r="F2212" i="1"/>
  <c r="I2212" i="1"/>
  <c r="G2212" i="1"/>
  <c r="B2212" i="1"/>
  <c r="H2204" i="1"/>
  <c r="D2204" i="1"/>
  <c r="E2204" i="1"/>
  <c r="F2204" i="1"/>
  <c r="G2204" i="1"/>
  <c r="M2204" i="1"/>
  <c r="I2204" i="1"/>
  <c r="C2204" i="1"/>
  <c r="B2204" i="1"/>
  <c r="H2196" i="1"/>
  <c r="C2196" i="1"/>
  <c r="M2196" i="1"/>
  <c r="D2196" i="1"/>
  <c r="F2196" i="1"/>
  <c r="I2196" i="1"/>
  <c r="E2196" i="1"/>
  <c r="G2196" i="1"/>
  <c r="B2196" i="1"/>
  <c r="H2188" i="1"/>
  <c r="E2188" i="1"/>
  <c r="F2188" i="1"/>
  <c r="G2188" i="1"/>
  <c r="I2188" i="1"/>
  <c r="C2188" i="1"/>
  <c r="D2188" i="1"/>
  <c r="M2188" i="1"/>
  <c r="B2188" i="1"/>
  <c r="H2180" i="1"/>
  <c r="C2180" i="1"/>
  <c r="M2180" i="1"/>
  <c r="D2180" i="1"/>
  <c r="F2180" i="1"/>
  <c r="G2180" i="1"/>
  <c r="I2180" i="1"/>
  <c r="E2180" i="1"/>
  <c r="B2180" i="1"/>
  <c r="H2172" i="1"/>
  <c r="G2172" i="1"/>
  <c r="I2172" i="1"/>
  <c r="M2172" i="1"/>
  <c r="D2172" i="1"/>
  <c r="C2172" i="1"/>
  <c r="E2172" i="1"/>
  <c r="F2172" i="1"/>
  <c r="B2172" i="1"/>
  <c r="H2164" i="1"/>
  <c r="E2164" i="1"/>
  <c r="F2164" i="1"/>
  <c r="G2164" i="1"/>
  <c r="I2164" i="1"/>
  <c r="C2164" i="1"/>
  <c r="D2164" i="1"/>
  <c r="M2164" i="1"/>
  <c r="B2164" i="1"/>
  <c r="H2156" i="1"/>
  <c r="D2156" i="1"/>
  <c r="E2156" i="1"/>
  <c r="F2156" i="1"/>
  <c r="G2156" i="1"/>
  <c r="I2156" i="1"/>
  <c r="M2156" i="1"/>
  <c r="C2156" i="1"/>
  <c r="B2156" i="1"/>
  <c r="H2148" i="1"/>
  <c r="I2148" i="1"/>
  <c r="C2148" i="1"/>
  <c r="M2148" i="1"/>
  <c r="E2148" i="1"/>
  <c r="D2148" i="1"/>
  <c r="F2148" i="1"/>
  <c r="G2148" i="1"/>
  <c r="B2148" i="1"/>
  <c r="H2140" i="1"/>
  <c r="E2140" i="1"/>
  <c r="F2140" i="1"/>
  <c r="G2140" i="1"/>
  <c r="I2140" i="1"/>
  <c r="C2140" i="1"/>
  <c r="D2140" i="1"/>
  <c r="M2140" i="1"/>
  <c r="B2140" i="1"/>
  <c r="I2132" i="1"/>
  <c r="D2132" i="1"/>
  <c r="M2132" i="1"/>
  <c r="F2132" i="1"/>
  <c r="E2132" i="1"/>
  <c r="G2132" i="1"/>
  <c r="B2132" i="1"/>
  <c r="C2132" i="1"/>
  <c r="H2132" i="1"/>
  <c r="B2124" i="1"/>
  <c r="C2124" i="1"/>
  <c r="F2124" i="1"/>
  <c r="I2124" i="1"/>
  <c r="M2124" i="1"/>
  <c r="D2124" i="1"/>
  <c r="G2124" i="1"/>
  <c r="E2124" i="1"/>
  <c r="H2124" i="1"/>
  <c r="G2116" i="1"/>
  <c r="H2116" i="1"/>
  <c r="I2116" i="1"/>
  <c r="M2116" i="1"/>
  <c r="C2116" i="1"/>
  <c r="E2116" i="1"/>
  <c r="F2116" i="1"/>
  <c r="D2116" i="1"/>
  <c r="B2116" i="1"/>
  <c r="B2108" i="1"/>
  <c r="C2108" i="1"/>
  <c r="F2108" i="1"/>
  <c r="M2108" i="1"/>
  <c r="G2108" i="1"/>
  <c r="D2108" i="1"/>
  <c r="I2108" i="1"/>
  <c r="H2108" i="1"/>
  <c r="E2108" i="1"/>
  <c r="I2100" i="1"/>
  <c r="B2100" i="1"/>
  <c r="M2100" i="1"/>
  <c r="E2100" i="1"/>
  <c r="C2100" i="1"/>
  <c r="F2100" i="1"/>
  <c r="H2100" i="1"/>
  <c r="D2100" i="1"/>
  <c r="G2100" i="1"/>
  <c r="B2092" i="1"/>
  <c r="C2092" i="1"/>
  <c r="E2092" i="1"/>
  <c r="M2092" i="1"/>
  <c r="D2092" i="1"/>
  <c r="F2092" i="1"/>
  <c r="I2092" i="1"/>
  <c r="G2092" i="1"/>
  <c r="H2092" i="1"/>
  <c r="M2084" i="1"/>
  <c r="E2084" i="1"/>
  <c r="C2084" i="1"/>
  <c r="F2084" i="1"/>
  <c r="G2084" i="1"/>
  <c r="H2084" i="1"/>
  <c r="D2084" i="1"/>
  <c r="B2084" i="1"/>
  <c r="I2084" i="1"/>
  <c r="B2076" i="1"/>
  <c r="F2076" i="1"/>
  <c r="H2076" i="1"/>
  <c r="I2076" i="1"/>
  <c r="C2076" i="1"/>
  <c r="M2076" i="1"/>
  <c r="D2076" i="1"/>
  <c r="E2076" i="1"/>
  <c r="G2076" i="1"/>
  <c r="M2068" i="1"/>
  <c r="G2068" i="1"/>
  <c r="I2068" i="1"/>
  <c r="B2068" i="1"/>
  <c r="C2068" i="1"/>
  <c r="D2068" i="1"/>
  <c r="F2068" i="1"/>
  <c r="E2068" i="1"/>
  <c r="H2068" i="1"/>
  <c r="F2060" i="1"/>
  <c r="G2060" i="1"/>
  <c r="H2060" i="1"/>
  <c r="M2060" i="1"/>
  <c r="C2060" i="1"/>
  <c r="I2060" i="1"/>
  <c r="B2060" i="1"/>
  <c r="E2060" i="1"/>
  <c r="D2060" i="1"/>
  <c r="C2052" i="1"/>
  <c r="H2052" i="1"/>
  <c r="F2052" i="1"/>
  <c r="B2052" i="1"/>
  <c r="E2052" i="1"/>
  <c r="M2052" i="1"/>
  <c r="I2052" i="1"/>
  <c r="G2052" i="1"/>
  <c r="D2052" i="1"/>
  <c r="F2044" i="1"/>
  <c r="M2044" i="1"/>
  <c r="G2044" i="1"/>
  <c r="I2044" i="1"/>
  <c r="B2044" i="1"/>
  <c r="D2044" i="1"/>
  <c r="C2044" i="1"/>
  <c r="E2044" i="1"/>
  <c r="H2044" i="1"/>
  <c r="E2036" i="1"/>
  <c r="C2036" i="1"/>
  <c r="F2036" i="1"/>
  <c r="M2036" i="1"/>
  <c r="I2036" i="1"/>
  <c r="B2036" i="1"/>
  <c r="D2036" i="1"/>
  <c r="G2036" i="1"/>
  <c r="H2036" i="1"/>
  <c r="B2028" i="1"/>
  <c r="G2028" i="1"/>
  <c r="H2028" i="1"/>
  <c r="M2028" i="1"/>
  <c r="C2028" i="1"/>
  <c r="F2028" i="1"/>
  <c r="I2028" i="1"/>
  <c r="E2028" i="1"/>
  <c r="D2028" i="1"/>
  <c r="F2020" i="1"/>
  <c r="H2020" i="1"/>
  <c r="I2020" i="1"/>
  <c r="D2020" i="1"/>
  <c r="G2020" i="1"/>
  <c r="B2020" i="1"/>
  <c r="M2020" i="1"/>
  <c r="C2020" i="1"/>
  <c r="E2020" i="1"/>
  <c r="B2012" i="1"/>
  <c r="F2012" i="1"/>
  <c r="C2012" i="1"/>
  <c r="G2012" i="1"/>
  <c r="M2012" i="1"/>
  <c r="I2012" i="1"/>
  <c r="D2012" i="1"/>
  <c r="E2012" i="1"/>
  <c r="H2012" i="1"/>
  <c r="E2004" i="1"/>
  <c r="F2004" i="1"/>
  <c r="C2004" i="1"/>
  <c r="D2004" i="1"/>
  <c r="M2004" i="1"/>
  <c r="G2004" i="1"/>
  <c r="I2004" i="1"/>
  <c r="H2004" i="1"/>
  <c r="B2004" i="1"/>
  <c r="B1996" i="1"/>
  <c r="G1996" i="1"/>
  <c r="H1996" i="1"/>
  <c r="M1996" i="1"/>
  <c r="F1996" i="1"/>
  <c r="C1996" i="1"/>
  <c r="I1996" i="1"/>
  <c r="E1996" i="1"/>
  <c r="D1996" i="1"/>
  <c r="I1988" i="1"/>
  <c r="C1988" i="1"/>
  <c r="M1988" i="1"/>
  <c r="E1988" i="1"/>
  <c r="H1988" i="1"/>
  <c r="D1988" i="1"/>
  <c r="B1988" i="1"/>
  <c r="G1988" i="1"/>
  <c r="F1988" i="1"/>
  <c r="B1980" i="1"/>
  <c r="C1980" i="1"/>
  <c r="M1980" i="1"/>
  <c r="H1980" i="1"/>
  <c r="D1980" i="1"/>
  <c r="F1980" i="1"/>
  <c r="G1980" i="1"/>
  <c r="I1980" i="1"/>
  <c r="E1980" i="1"/>
  <c r="E1972" i="1"/>
  <c r="F1972" i="1"/>
  <c r="I1972" i="1"/>
  <c r="B1972" i="1"/>
  <c r="C1972" i="1"/>
  <c r="D1972" i="1"/>
  <c r="M1972" i="1"/>
  <c r="G1972" i="1"/>
  <c r="H1972" i="1"/>
  <c r="B1964" i="1"/>
  <c r="C1964" i="1"/>
  <c r="F1964" i="1"/>
  <c r="G1964" i="1"/>
  <c r="H1964" i="1"/>
  <c r="M1964" i="1"/>
  <c r="I1964" i="1"/>
  <c r="E1964" i="1"/>
  <c r="D1964" i="1"/>
  <c r="B1956" i="1"/>
  <c r="F1956" i="1"/>
  <c r="I1956" i="1"/>
  <c r="H1956" i="1"/>
  <c r="G1956" i="1"/>
  <c r="C1956" i="1"/>
  <c r="D1956" i="1"/>
  <c r="M1956" i="1"/>
  <c r="E1956" i="1"/>
  <c r="H1948" i="1"/>
  <c r="M1948" i="1"/>
  <c r="B1948" i="1"/>
  <c r="C1948" i="1"/>
  <c r="I1948" i="1"/>
  <c r="F1948" i="1"/>
  <c r="G1948" i="1"/>
  <c r="D1948" i="1"/>
  <c r="E1948" i="1"/>
  <c r="B1940" i="1"/>
  <c r="E1940" i="1"/>
  <c r="G1940" i="1"/>
  <c r="H1940" i="1"/>
  <c r="M1940" i="1"/>
  <c r="I1940" i="1"/>
  <c r="C1940" i="1"/>
  <c r="F1940" i="1"/>
  <c r="D1940" i="1"/>
  <c r="B1932" i="1"/>
  <c r="C1932" i="1"/>
  <c r="F1932" i="1"/>
  <c r="G1932" i="1"/>
  <c r="H1932" i="1"/>
  <c r="M1932" i="1"/>
  <c r="E1932" i="1"/>
  <c r="D1932" i="1"/>
  <c r="I1932" i="1"/>
  <c r="B1924" i="1"/>
  <c r="F1924" i="1"/>
  <c r="I1924" i="1"/>
  <c r="G1924" i="1"/>
  <c r="D1924" i="1"/>
  <c r="E1924" i="1"/>
  <c r="M1924" i="1"/>
  <c r="H1924" i="1"/>
  <c r="C1924" i="1"/>
  <c r="C1916" i="1"/>
  <c r="H1916" i="1"/>
  <c r="B1916" i="1"/>
  <c r="M1916" i="1"/>
  <c r="D1916" i="1"/>
  <c r="E1916" i="1"/>
  <c r="F1916" i="1"/>
  <c r="G1916" i="1"/>
  <c r="I1916" i="1"/>
  <c r="I1908" i="1"/>
  <c r="M1908" i="1"/>
  <c r="B1908" i="1"/>
  <c r="E1908" i="1"/>
  <c r="F1908" i="1"/>
  <c r="D1908" i="1"/>
  <c r="H1908" i="1"/>
  <c r="G1908" i="1"/>
  <c r="C1908" i="1"/>
  <c r="M1900" i="1"/>
  <c r="I1900" i="1"/>
  <c r="B1900" i="1"/>
  <c r="E1900" i="1"/>
  <c r="H1900" i="1"/>
  <c r="D1900" i="1"/>
  <c r="C1900" i="1"/>
  <c r="F1900" i="1"/>
  <c r="G1900" i="1"/>
  <c r="F1892" i="1"/>
  <c r="B1892" i="1"/>
  <c r="G1892" i="1"/>
  <c r="H1892" i="1"/>
  <c r="C1892" i="1"/>
  <c r="I1892" i="1"/>
  <c r="M1892" i="1"/>
  <c r="D1892" i="1"/>
  <c r="E1892" i="1"/>
  <c r="F1884" i="1"/>
  <c r="B1884" i="1"/>
  <c r="C1884" i="1"/>
  <c r="G1884" i="1"/>
  <c r="D1884" i="1"/>
  <c r="H1884" i="1"/>
  <c r="E1884" i="1"/>
  <c r="M1884" i="1"/>
  <c r="I1884" i="1"/>
  <c r="F1876" i="1"/>
  <c r="H1876" i="1"/>
  <c r="I1876" i="1"/>
  <c r="C1876" i="1"/>
  <c r="D1876" i="1"/>
  <c r="M1876" i="1"/>
  <c r="E1876" i="1"/>
  <c r="G1876" i="1"/>
  <c r="B1876" i="1"/>
  <c r="G1868" i="1"/>
  <c r="B1868" i="1"/>
  <c r="F1868" i="1"/>
  <c r="C1868" i="1"/>
  <c r="H1868" i="1"/>
  <c r="D1868" i="1"/>
  <c r="E1868" i="1"/>
  <c r="M1868" i="1"/>
  <c r="I1868" i="1"/>
  <c r="G1860" i="1"/>
  <c r="I1860" i="1"/>
  <c r="E1860" i="1"/>
  <c r="M1860" i="1"/>
  <c r="B1860" i="1"/>
  <c r="F1860" i="1"/>
  <c r="H1860" i="1"/>
  <c r="C1860" i="1"/>
  <c r="D1860" i="1"/>
  <c r="G1852" i="1"/>
  <c r="C1852" i="1"/>
  <c r="H1852" i="1"/>
  <c r="I1852" i="1"/>
  <c r="D1852" i="1"/>
  <c r="E1852" i="1"/>
  <c r="B1852" i="1"/>
  <c r="F1852" i="1"/>
  <c r="M1852" i="1"/>
  <c r="G1844" i="1"/>
  <c r="M1844" i="1"/>
  <c r="B1844" i="1"/>
  <c r="F1844" i="1"/>
  <c r="I1844" i="1"/>
  <c r="C1844" i="1"/>
  <c r="H1844" i="1"/>
  <c r="D1844" i="1"/>
  <c r="E1844" i="1"/>
  <c r="G1836" i="1"/>
  <c r="D1836" i="1"/>
  <c r="E1836" i="1"/>
  <c r="I1836" i="1"/>
  <c r="M1836" i="1"/>
  <c r="B1836" i="1"/>
  <c r="F1836" i="1"/>
  <c r="C1836" i="1"/>
  <c r="H1836" i="1"/>
  <c r="G1828" i="1"/>
  <c r="C1828" i="1"/>
  <c r="H1828" i="1"/>
  <c r="D1828" i="1"/>
  <c r="I1828" i="1"/>
  <c r="M1828" i="1"/>
  <c r="E1828" i="1"/>
  <c r="F1828" i="1"/>
  <c r="B1828" i="1"/>
  <c r="G1820" i="1"/>
  <c r="E1820" i="1"/>
  <c r="M1820" i="1"/>
  <c r="B1820" i="1"/>
  <c r="F1820" i="1"/>
  <c r="C1820" i="1"/>
  <c r="H1820" i="1"/>
  <c r="D1820" i="1"/>
  <c r="I1820" i="1"/>
  <c r="I1812" i="1"/>
  <c r="D1812" i="1"/>
  <c r="E1812" i="1"/>
  <c r="M1812" i="1"/>
  <c r="B1812" i="1"/>
  <c r="F1812" i="1"/>
  <c r="C1812" i="1"/>
  <c r="G1812" i="1"/>
  <c r="H1812" i="1"/>
  <c r="I1804" i="1"/>
  <c r="H1804" i="1"/>
  <c r="D1804" i="1"/>
  <c r="E1804" i="1"/>
  <c r="M1804" i="1"/>
  <c r="F1804" i="1"/>
  <c r="G1804" i="1"/>
  <c r="B1804" i="1"/>
  <c r="C1804" i="1"/>
  <c r="I1796" i="1"/>
  <c r="C1796" i="1"/>
  <c r="G1796" i="1"/>
  <c r="H1796" i="1"/>
  <c r="D1796" i="1"/>
  <c r="E1796" i="1"/>
  <c r="B1796" i="1"/>
  <c r="F1796" i="1"/>
  <c r="M1796" i="1"/>
  <c r="E1788" i="1"/>
  <c r="M1788" i="1"/>
  <c r="B1788" i="1"/>
  <c r="F1788" i="1"/>
  <c r="C1788" i="1"/>
  <c r="G1788" i="1"/>
  <c r="D1788" i="1"/>
  <c r="I1788" i="1"/>
  <c r="H1788" i="1"/>
  <c r="C1780" i="1"/>
  <c r="D1780" i="1"/>
  <c r="E1780" i="1"/>
  <c r="F1780" i="1"/>
  <c r="M1780" i="1"/>
  <c r="I1780" i="1"/>
  <c r="H1780" i="1"/>
  <c r="B1780" i="1"/>
  <c r="G1780" i="1"/>
  <c r="C1772" i="1"/>
  <c r="M1772" i="1"/>
  <c r="D1772" i="1"/>
  <c r="E1772" i="1"/>
  <c r="F1772" i="1"/>
  <c r="G1772" i="1"/>
  <c r="H1772" i="1"/>
  <c r="B1772" i="1"/>
  <c r="I1772" i="1"/>
  <c r="I1764" i="1"/>
  <c r="D1764" i="1"/>
  <c r="M1764" i="1"/>
  <c r="E1764" i="1"/>
  <c r="G1764" i="1"/>
  <c r="B1764" i="1"/>
  <c r="C1764" i="1"/>
  <c r="F1764" i="1"/>
  <c r="H1764" i="1"/>
  <c r="C1756" i="1"/>
  <c r="M1756" i="1"/>
  <c r="D1756" i="1"/>
  <c r="B1756" i="1"/>
  <c r="H1756" i="1"/>
  <c r="E1756" i="1"/>
  <c r="I1756" i="1"/>
  <c r="F1756" i="1"/>
  <c r="G1756" i="1"/>
  <c r="C1748" i="1"/>
  <c r="D1748" i="1"/>
  <c r="F1748" i="1"/>
  <c r="M1748" i="1"/>
  <c r="G1748" i="1"/>
  <c r="E1748" i="1"/>
  <c r="H1748" i="1"/>
  <c r="B1748" i="1"/>
  <c r="I1748" i="1"/>
  <c r="C1740" i="1"/>
  <c r="D1740" i="1"/>
  <c r="E1740" i="1"/>
  <c r="F1740" i="1"/>
  <c r="G1740" i="1"/>
  <c r="I1740" i="1"/>
  <c r="M1740" i="1"/>
  <c r="B1740" i="1"/>
  <c r="H1740" i="1"/>
  <c r="M1732" i="1"/>
  <c r="C1732" i="1"/>
  <c r="E1732" i="1"/>
  <c r="F1732" i="1"/>
  <c r="I1732" i="1"/>
  <c r="G1732" i="1"/>
  <c r="D1732" i="1"/>
  <c r="B1732" i="1"/>
  <c r="H1732" i="1"/>
  <c r="C1724" i="1"/>
  <c r="D1724" i="1"/>
  <c r="E1724" i="1"/>
  <c r="F1724" i="1"/>
  <c r="I1724" i="1"/>
  <c r="B1724" i="1"/>
  <c r="M1724" i="1"/>
  <c r="G1724" i="1"/>
  <c r="H1724" i="1"/>
  <c r="H1716" i="1"/>
  <c r="G1716" i="1"/>
  <c r="B1716" i="1"/>
  <c r="I1716" i="1"/>
  <c r="D1716" i="1"/>
  <c r="M1716" i="1"/>
  <c r="C1716" i="1"/>
  <c r="E1716" i="1"/>
  <c r="F1716" i="1"/>
  <c r="D1708" i="1"/>
  <c r="E1708" i="1"/>
  <c r="F1708" i="1"/>
  <c r="C1708" i="1"/>
  <c r="H1708" i="1"/>
  <c r="B1708" i="1"/>
  <c r="G1708" i="1"/>
  <c r="I1708" i="1"/>
  <c r="M1708" i="1"/>
  <c r="E1700" i="1"/>
  <c r="C1700" i="1"/>
  <c r="F1700" i="1"/>
  <c r="H1700" i="1"/>
  <c r="G1700" i="1"/>
  <c r="B1700" i="1"/>
  <c r="I1700" i="1"/>
  <c r="D1700" i="1"/>
  <c r="M1700" i="1"/>
  <c r="C1692" i="1"/>
  <c r="E1692" i="1"/>
  <c r="F1692" i="1"/>
  <c r="G1692" i="1"/>
  <c r="H1692" i="1"/>
  <c r="B1692" i="1"/>
  <c r="D1692" i="1"/>
  <c r="I1692" i="1"/>
  <c r="M1692" i="1"/>
  <c r="D1684" i="1"/>
  <c r="F1684" i="1"/>
  <c r="G1684" i="1"/>
  <c r="I1684" i="1"/>
  <c r="C1684" i="1"/>
  <c r="B1684" i="1"/>
  <c r="E1684" i="1"/>
  <c r="M1684" i="1"/>
  <c r="H1684" i="1"/>
  <c r="I1676" i="1"/>
  <c r="E1676" i="1"/>
  <c r="M1676" i="1"/>
  <c r="F1676" i="1"/>
  <c r="G1676" i="1"/>
  <c r="B1676" i="1"/>
  <c r="D1676" i="1"/>
  <c r="H1676" i="1"/>
  <c r="C1676" i="1"/>
  <c r="F1668" i="1"/>
  <c r="C1668" i="1"/>
  <c r="I1668" i="1"/>
  <c r="D1668" i="1"/>
  <c r="E1668" i="1"/>
  <c r="M1668" i="1"/>
  <c r="G1668" i="1"/>
  <c r="H1668" i="1"/>
  <c r="B1668" i="1"/>
  <c r="D1660" i="1"/>
  <c r="C1660" i="1"/>
  <c r="F1660" i="1"/>
  <c r="G1660" i="1"/>
  <c r="H1660" i="1"/>
  <c r="B1660" i="1"/>
  <c r="E1660" i="1"/>
  <c r="M1660" i="1"/>
  <c r="I1660" i="1"/>
  <c r="C1652" i="1"/>
  <c r="D1652" i="1"/>
  <c r="F1652" i="1"/>
  <c r="G1652" i="1"/>
  <c r="I1652" i="1"/>
  <c r="H1652" i="1"/>
  <c r="B1652" i="1"/>
  <c r="E1652" i="1"/>
  <c r="M1652" i="1"/>
  <c r="H1644" i="1"/>
  <c r="B1644" i="1"/>
  <c r="C1644" i="1"/>
  <c r="E1644" i="1"/>
  <c r="D1644" i="1"/>
  <c r="M1644" i="1"/>
  <c r="G1644" i="1"/>
  <c r="I1644" i="1"/>
  <c r="F1644" i="1"/>
  <c r="F1636" i="1"/>
  <c r="C1636" i="1"/>
  <c r="D1636" i="1"/>
  <c r="I1636" i="1"/>
  <c r="H1636" i="1"/>
  <c r="G1636" i="1"/>
  <c r="B1636" i="1"/>
  <c r="E1636" i="1"/>
  <c r="M1636" i="1"/>
  <c r="C1628" i="1"/>
  <c r="D1628" i="1"/>
  <c r="G1628" i="1"/>
  <c r="I1628" i="1"/>
  <c r="F1628" i="1"/>
  <c r="H1628" i="1"/>
  <c r="B1628" i="1"/>
  <c r="E1628" i="1"/>
  <c r="M1628" i="1"/>
  <c r="D1620" i="1"/>
  <c r="F1620" i="1"/>
  <c r="B1620" i="1"/>
  <c r="C1620" i="1"/>
  <c r="M1620" i="1"/>
  <c r="E1620" i="1"/>
  <c r="G1620" i="1"/>
  <c r="H1620" i="1"/>
  <c r="I1620" i="1"/>
  <c r="C1612" i="1"/>
  <c r="F1612" i="1"/>
  <c r="I1612" i="1"/>
  <c r="M1612" i="1"/>
  <c r="B1612" i="1"/>
  <c r="G1612" i="1"/>
  <c r="D1612" i="1"/>
  <c r="E1612" i="1"/>
  <c r="H1612" i="1"/>
  <c r="F1604" i="1"/>
  <c r="D1604" i="1"/>
  <c r="G1604" i="1"/>
  <c r="B1604" i="1"/>
  <c r="C1604" i="1"/>
  <c r="M1604" i="1"/>
  <c r="E1604" i="1"/>
  <c r="I1604" i="1"/>
  <c r="H1604" i="1"/>
  <c r="D1596" i="1"/>
  <c r="I1596" i="1"/>
  <c r="M1596" i="1"/>
  <c r="C1596" i="1"/>
  <c r="F1596" i="1"/>
  <c r="H1596" i="1"/>
  <c r="B1596" i="1"/>
  <c r="G1596" i="1"/>
  <c r="E1596" i="1"/>
  <c r="C1588" i="1"/>
  <c r="D1588" i="1"/>
  <c r="G1588" i="1"/>
  <c r="F1588" i="1"/>
  <c r="M1588" i="1"/>
  <c r="E1588" i="1"/>
  <c r="I1588" i="1"/>
  <c r="H1588" i="1"/>
  <c r="B1588" i="1"/>
  <c r="D1580" i="1"/>
  <c r="M1580" i="1"/>
  <c r="C1580" i="1"/>
  <c r="F1580" i="1"/>
  <c r="I1580" i="1"/>
  <c r="E1580" i="1"/>
  <c r="H1580" i="1"/>
  <c r="G1580" i="1"/>
  <c r="B1580" i="1"/>
  <c r="D1572" i="1"/>
  <c r="M1572" i="1"/>
  <c r="C1572" i="1"/>
  <c r="E1572" i="1"/>
  <c r="F1572" i="1"/>
  <c r="I1572" i="1"/>
  <c r="H1572" i="1"/>
  <c r="G1572" i="1"/>
  <c r="B1572" i="1"/>
  <c r="I1564" i="1"/>
  <c r="B1564" i="1"/>
  <c r="M1564" i="1"/>
  <c r="D1564" i="1"/>
  <c r="G1564" i="1"/>
  <c r="E1564" i="1"/>
  <c r="H1564" i="1"/>
  <c r="F1564" i="1"/>
  <c r="C1564" i="1"/>
  <c r="H1556" i="1"/>
  <c r="G1556" i="1"/>
  <c r="I1556" i="1"/>
  <c r="B1556" i="1"/>
  <c r="C1556" i="1"/>
  <c r="D1556" i="1"/>
  <c r="E1556" i="1"/>
  <c r="F1556" i="1"/>
  <c r="M1556" i="1"/>
  <c r="H1548" i="1"/>
  <c r="D1548" i="1"/>
  <c r="F1548" i="1"/>
  <c r="I1548" i="1"/>
  <c r="M1548" i="1"/>
  <c r="B1548" i="1"/>
  <c r="G1548" i="1"/>
  <c r="E1548" i="1"/>
  <c r="C1548" i="1"/>
  <c r="H1540" i="1"/>
  <c r="E1540" i="1"/>
  <c r="F1540" i="1"/>
  <c r="G1540" i="1"/>
  <c r="I1540" i="1"/>
  <c r="B1540" i="1"/>
  <c r="C1540" i="1"/>
  <c r="D1540" i="1"/>
  <c r="M1540" i="1"/>
  <c r="H1532" i="1"/>
  <c r="G1532" i="1"/>
  <c r="I1532" i="1"/>
  <c r="B1532" i="1"/>
  <c r="M1532" i="1"/>
  <c r="C1532" i="1"/>
  <c r="D1532" i="1"/>
  <c r="E1532" i="1"/>
  <c r="F1532" i="1"/>
  <c r="H1524" i="1"/>
  <c r="B1524" i="1"/>
  <c r="E1524" i="1"/>
  <c r="F1524" i="1"/>
  <c r="G1524" i="1"/>
  <c r="I1524" i="1"/>
  <c r="M1524" i="1"/>
  <c r="D1524" i="1"/>
  <c r="C1524" i="1"/>
  <c r="D1516" i="1"/>
  <c r="M1516" i="1"/>
  <c r="C1516" i="1"/>
  <c r="G1516" i="1"/>
  <c r="I1516" i="1"/>
  <c r="F1516" i="1"/>
  <c r="E1516" i="1"/>
  <c r="B1516" i="1"/>
  <c r="H1516" i="1"/>
  <c r="C1508" i="1"/>
  <c r="D1508" i="1"/>
  <c r="G1508" i="1"/>
  <c r="M1508" i="1"/>
  <c r="I1508" i="1"/>
  <c r="B1508" i="1"/>
  <c r="E1508" i="1"/>
  <c r="H1508" i="1"/>
  <c r="F1508" i="1"/>
  <c r="D1500" i="1"/>
  <c r="C1500" i="1"/>
  <c r="F1500" i="1"/>
  <c r="G1500" i="1"/>
  <c r="I1500" i="1"/>
  <c r="M1500" i="1"/>
  <c r="H1500" i="1"/>
  <c r="E1500" i="1"/>
  <c r="B1500" i="1"/>
  <c r="C1492" i="1"/>
  <c r="G1492" i="1"/>
  <c r="M1492" i="1"/>
  <c r="E1492" i="1"/>
  <c r="D1492" i="1"/>
  <c r="F1492" i="1"/>
  <c r="I1492" i="1"/>
  <c r="B1492" i="1"/>
  <c r="H1492" i="1"/>
  <c r="D1484" i="1"/>
  <c r="M1484" i="1"/>
  <c r="C1484" i="1"/>
  <c r="F1484" i="1"/>
  <c r="G1484" i="1"/>
  <c r="I1484" i="1"/>
  <c r="B1484" i="1"/>
  <c r="E1484" i="1"/>
  <c r="H1484" i="1"/>
  <c r="F1476" i="1"/>
  <c r="I1476" i="1"/>
  <c r="C1476" i="1"/>
  <c r="B1476" i="1"/>
  <c r="D1476" i="1"/>
  <c r="H1476" i="1"/>
  <c r="E1476" i="1"/>
  <c r="G1476" i="1"/>
  <c r="M1476" i="1"/>
  <c r="D1468" i="1"/>
  <c r="M1468" i="1"/>
  <c r="C1468" i="1"/>
  <c r="F1468" i="1"/>
  <c r="G1468" i="1"/>
  <c r="I1468" i="1"/>
  <c r="B1468" i="1"/>
  <c r="H1468" i="1"/>
  <c r="E1468" i="1"/>
  <c r="C1460" i="1"/>
  <c r="B1460" i="1"/>
  <c r="D1460" i="1"/>
  <c r="G1460" i="1"/>
  <c r="H1460" i="1"/>
  <c r="E1460" i="1"/>
  <c r="M1460" i="1"/>
  <c r="I1460" i="1"/>
  <c r="F1460" i="1"/>
  <c r="D1452" i="1"/>
  <c r="M1452" i="1"/>
  <c r="C1452" i="1"/>
  <c r="F1452" i="1"/>
  <c r="G1452" i="1"/>
  <c r="I1452" i="1"/>
  <c r="H1452" i="1"/>
  <c r="E1452" i="1"/>
  <c r="B1452" i="1"/>
  <c r="C1444" i="1"/>
  <c r="D1444" i="1"/>
  <c r="I1444" i="1"/>
  <c r="B1444" i="1"/>
  <c r="F1444" i="1"/>
  <c r="E1444" i="1"/>
  <c r="M1444" i="1"/>
  <c r="H1444" i="1"/>
  <c r="G1444" i="1"/>
  <c r="D1436" i="1"/>
  <c r="C1436" i="1"/>
  <c r="G1436" i="1"/>
  <c r="I1436" i="1"/>
  <c r="B1436" i="1"/>
  <c r="E1436" i="1"/>
  <c r="H1436" i="1"/>
  <c r="M1436" i="1"/>
  <c r="F1436" i="1"/>
  <c r="D1428" i="1"/>
  <c r="F1428" i="1"/>
  <c r="G1428" i="1"/>
  <c r="I1428" i="1"/>
  <c r="C1428" i="1"/>
  <c r="E1428" i="1"/>
  <c r="M1428" i="1"/>
  <c r="H1428" i="1"/>
  <c r="B1428" i="1"/>
  <c r="C1420" i="1"/>
  <c r="D1420" i="1"/>
  <c r="F1420" i="1"/>
  <c r="I1420" i="1"/>
  <c r="B1420" i="1"/>
  <c r="E1420" i="1"/>
  <c r="G1420" i="1"/>
  <c r="M1420" i="1"/>
  <c r="H1420" i="1"/>
  <c r="B1412" i="1"/>
  <c r="E1412" i="1"/>
  <c r="H1412" i="1"/>
  <c r="G1412" i="1"/>
  <c r="C1412" i="1"/>
  <c r="I1412" i="1"/>
  <c r="M1412" i="1"/>
  <c r="D1412" i="1"/>
  <c r="F1412" i="1"/>
  <c r="E1404" i="1"/>
  <c r="D1404" i="1"/>
  <c r="F1404" i="1"/>
  <c r="H1404" i="1"/>
  <c r="I1404" i="1"/>
  <c r="M1404" i="1"/>
  <c r="B1404" i="1"/>
  <c r="C1404" i="1"/>
  <c r="G1404" i="1"/>
  <c r="B1396" i="1"/>
  <c r="G1396" i="1"/>
  <c r="I1396" i="1"/>
  <c r="M1396" i="1"/>
  <c r="D1396" i="1"/>
  <c r="F1396" i="1"/>
  <c r="E1396" i="1"/>
  <c r="H1396" i="1"/>
  <c r="C1396" i="1"/>
  <c r="D1388" i="1"/>
  <c r="C1388" i="1"/>
  <c r="H1388" i="1"/>
  <c r="M1388" i="1"/>
  <c r="I1388" i="1"/>
  <c r="B1388" i="1"/>
  <c r="E1388" i="1"/>
  <c r="F1388" i="1"/>
  <c r="G1388" i="1"/>
  <c r="H1380" i="1"/>
  <c r="D1380" i="1"/>
  <c r="M1380" i="1"/>
  <c r="E1380" i="1"/>
  <c r="C1380" i="1"/>
  <c r="I1380" i="1"/>
  <c r="G1380" i="1"/>
  <c r="B1380" i="1"/>
  <c r="F1380" i="1"/>
  <c r="E1372" i="1"/>
  <c r="B1372" i="1"/>
  <c r="D1372" i="1"/>
  <c r="I1372" i="1"/>
  <c r="M1372" i="1"/>
  <c r="F1372" i="1"/>
  <c r="H1372" i="1"/>
  <c r="G1372" i="1"/>
  <c r="C1372" i="1"/>
  <c r="B1364" i="1"/>
  <c r="G1364" i="1"/>
  <c r="I1364" i="1"/>
  <c r="D1364" i="1"/>
  <c r="F1364" i="1"/>
  <c r="M1364" i="1"/>
  <c r="H1364" i="1"/>
  <c r="E1364" i="1"/>
  <c r="C1364" i="1"/>
  <c r="D1356" i="1"/>
  <c r="F1356" i="1"/>
  <c r="G1356" i="1"/>
  <c r="C1356" i="1"/>
  <c r="H1356" i="1"/>
  <c r="I1356" i="1"/>
  <c r="B1356" i="1"/>
  <c r="M1356" i="1"/>
  <c r="E1356" i="1"/>
  <c r="H1348" i="1"/>
  <c r="M1348" i="1"/>
  <c r="E1348" i="1"/>
  <c r="C1348" i="1"/>
  <c r="F1348" i="1"/>
  <c r="I1348" i="1"/>
  <c r="G1348" i="1"/>
  <c r="B1348" i="1"/>
  <c r="D1348" i="1"/>
  <c r="E1340" i="1"/>
  <c r="M1340" i="1"/>
  <c r="B1340" i="1"/>
  <c r="F1340" i="1"/>
  <c r="H1340" i="1"/>
  <c r="I1340" i="1"/>
  <c r="D1340" i="1"/>
  <c r="G1340" i="1"/>
  <c r="C1340" i="1"/>
  <c r="B1332" i="1"/>
  <c r="M1332" i="1"/>
  <c r="D1332" i="1"/>
  <c r="F1332" i="1"/>
  <c r="G1332" i="1"/>
  <c r="I1332" i="1"/>
  <c r="H1332" i="1"/>
  <c r="E1332" i="1"/>
  <c r="C1332" i="1"/>
  <c r="D1324" i="1"/>
  <c r="F1324" i="1"/>
  <c r="G1324" i="1"/>
  <c r="C1324" i="1"/>
  <c r="H1324" i="1"/>
  <c r="I1324" i="1"/>
  <c r="B1324" i="1"/>
  <c r="E1324" i="1"/>
  <c r="M1324" i="1"/>
  <c r="H1316" i="1"/>
  <c r="F1316" i="1"/>
  <c r="I1316" i="1"/>
  <c r="G1316" i="1"/>
  <c r="B1316" i="1"/>
  <c r="D1316" i="1"/>
  <c r="E1316" i="1"/>
  <c r="C1316" i="1"/>
  <c r="M1316" i="1"/>
  <c r="E1308" i="1"/>
  <c r="B1308" i="1"/>
  <c r="D1308" i="1"/>
  <c r="F1308" i="1"/>
  <c r="H1308" i="1"/>
  <c r="M1308" i="1"/>
  <c r="I1308" i="1"/>
  <c r="C1308" i="1"/>
  <c r="G1308" i="1"/>
  <c r="B1300" i="1"/>
  <c r="D1300" i="1"/>
  <c r="F1300" i="1"/>
  <c r="G1300" i="1"/>
  <c r="I1300" i="1"/>
  <c r="M1300" i="1"/>
  <c r="C1300" i="1"/>
  <c r="E1300" i="1"/>
  <c r="H1300" i="1"/>
  <c r="E1292" i="1"/>
  <c r="F1292" i="1"/>
  <c r="I1292" i="1"/>
  <c r="B1292" i="1"/>
  <c r="D1292" i="1"/>
  <c r="M1292" i="1"/>
  <c r="G1292" i="1"/>
  <c r="H1292" i="1"/>
  <c r="C1292" i="1"/>
  <c r="C1284" i="1"/>
  <c r="B1284" i="1"/>
  <c r="M1284" i="1"/>
  <c r="D1284" i="1"/>
  <c r="E1284" i="1"/>
  <c r="F1284" i="1"/>
  <c r="I1284" i="1"/>
  <c r="H1284" i="1"/>
  <c r="G1284" i="1"/>
  <c r="C1276" i="1"/>
  <c r="B1276" i="1"/>
  <c r="M1276" i="1"/>
  <c r="D1276" i="1"/>
  <c r="E1276" i="1"/>
  <c r="F1276" i="1"/>
  <c r="H1276" i="1"/>
  <c r="I1276" i="1"/>
  <c r="G1276" i="1"/>
  <c r="C1268" i="1"/>
  <c r="B1268" i="1"/>
  <c r="M1268" i="1"/>
  <c r="D1268" i="1"/>
  <c r="E1268" i="1"/>
  <c r="F1268" i="1"/>
  <c r="I1268" i="1"/>
  <c r="H1268" i="1"/>
  <c r="G1268" i="1"/>
  <c r="C1260" i="1"/>
  <c r="B1260" i="1"/>
  <c r="M1260" i="1"/>
  <c r="D1260" i="1"/>
  <c r="E1260" i="1"/>
  <c r="F1260" i="1"/>
  <c r="H1260" i="1"/>
  <c r="I1260" i="1"/>
  <c r="G1260" i="1"/>
  <c r="C1252" i="1"/>
  <c r="E1252" i="1"/>
  <c r="F1252" i="1"/>
  <c r="H1252" i="1"/>
  <c r="I1252" i="1"/>
  <c r="M1252" i="1"/>
  <c r="B1252" i="1"/>
  <c r="D1252" i="1"/>
  <c r="G1252" i="1"/>
  <c r="C1244" i="1"/>
  <c r="B1244" i="1"/>
  <c r="M1244" i="1"/>
  <c r="D1244" i="1"/>
  <c r="E1244" i="1"/>
  <c r="F1244" i="1"/>
  <c r="H1244" i="1"/>
  <c r="I1244" i="1"/>
  <c r="G1244" i="1"/>
  <c r="C1236" i="1"/>
  <c r="B1236" i="1"/>
  <c r="M1236" i="1"/>
  <c r="D1236" i="1"/>
  <c r="E1236" i="1"/>
  <c r="F1236" i="1"/>
  <c r="H1236" i="1"/>
  <c r="I1236" i="1"/>
  <c r="G1236" i="1"/>
  <c r="C1228" i="1"/>
  <c r="E1228" i="1"/>
  <c r="F1228" i="1"/>
  <c r="H1228" i="1"/>
  <c r="I1228" i="1"/>
  <c r="B1228" i="1"/>
  <c r="M1228" i="1"/>
  <c r="D1228" i="1"/>
  <c r="G1228" i="1"/>
  <c r="B3227" i="1"/>
  <c r="H3227" i="1"/>
  <c r="D3227" i="1"/>
  <c r="I3227" i="1"/>
  <c r="C3227" i="1"/>
  <c r="M3227" i="1"/>
  <c r="E3227" i="1"/>
  <c r="F3227" i="1"/>
  <c r="G3227" i="1"/>
  <c r="H3219" i="1"/>
  <c r="C3219" i="1"/>
  <c r="E3219" i="1"/>
  <c r="G3219" i="1"/>
  <c r="B3219" i="1"/>
  <c r="I3219" i="1"/>
  <c r="D3219" i="1"/>
  <c r="F3219" i="1"/>
  <c r="M3219" i="1"/>
  <c r="B3211" i="1"/>
  <c r="M3211" i="1"/>
  <c r="C3211" i="1"/>
  <c r="E3211" i="1"/>
  <c r="F3211" i="1"/>
  <c r="G3211" i="1"/>
  <c r="I3211" i="1"/>
  <c r="D3211" i="1"/>
  <c r="H3211" i="1"/>
  <c r="B3203" i="1"/>
  <c r="C3203" i="1"/>
  <c r="M3203" i="1"/>
  <c r="E3203" i="1"/>
  <c r="F3203" i="1"/>
  <c r="G3203" i="1"/>
  <c r="I3203" i="1"/>
  <c r="H3203" i="1"/>
  <c r="D3203" i="1"/>
  <c r="B3195" i="1"/>
  <c r="G3195" i="1"/>
  <c r="E3195" i="1"/>
  <c r="I3195" i="1"/>
  <c r="D3195" i="1"/>
  <c r="C3195" i="1"/>
  <c r="M3195" i="1"/>
  <c r="H3195" i="1"/>
  <c r="F3195" i="1"/>
  <c r="M3187" i="1"/>
  <c r="B3187" i="1"/>
  <c r="C3187" i="1"/>
  <c r="E3187" i="1"/>
  <c r="I3187" i="1"/>
  <c r="G3187" i="1"/>
  <c r="F3187" i="1"/>
  <c r="H3187" i="1"/>
  <c r="D3187" i="1"/>
  <c r="B3179" i="1"/>
  <c r="M3179" i="1"/>
  <c r="C3179" i="1"/>
  <c r="E3179" i="1"/>
  <c r="G3179" i="1"/>
  <c r="F3179" i="1"/>
  <c r="I3179" i="1"/>
  <c r="D3179" i="1"/>
  <c r="H3179" i="1"/>
  <c r="H3171" i="1"/>
  <c r="I3171" i="1"/>
  <c r="B3171" i="1"/>
  <c r="C3171" i="1"/>
  <c r="M3171" i="1"/>
  <c r="F3171" i="1"/>
  <c r="E3171" i="1"/>
  <c r="G3171" i="1"/>
  <c r="D3171" i="1"/>
  <c r="B3163" i="1"/>
  <c r="E3163" i="1"/>
  <c r="G3163" i="1"/>
  <c r="I3163" i="1"/>
  <c r="D3163" i="1"/>
  <c r="H3163" i="1"/>
  <c r="F3163" i="1"/>
  <c r="M3163" i="1"/>
  <c r="C3163" i="1"/>
  <c r="E3155" i="1"/>
  <c r="G3155" i="1"/>
  <c r="I3155" i="1"/>
  <c r="B3155" i="1"/>
  <c r="M3155" i="1"/>
  <c r="C3155" i="1"/>
  <c r="D3155" i="1"/>
  <c r="H3155" i="1"/>
  <c r="F3155" i="1"/>
  <c r="I3147" i="1"/>
  <c r="B3147" i="1"/>
  <c r="M3147" i="1"/>
  <c r="C3147" i="1"/>
  <c r="F3147" i="1"/>
  <c r="E3147" i="1"/>
  <c r="G3147" i="1"/>
  <c r="H3147" i="1"/>
  <c r="D3147" i="1"/>
  <c r="B3139" i="1"/>
  <c r="C3139" i="1"/>
  <c r="M3139" i="1"/>
  <c r="E3139" i="1"/>
  <c r="F3139" i="1"/>
  <c r="G3139" i="1"/>
  <c r="I3139" i="1"/>
  <c r="H3139" i="1"/>
  <c r="D3139" i="1"/>
  <c r="B3131" i="1"/>
  <c r="E3131" i="1"/>
  <c r="G3131" i="1"/>
  <c r="I3131" i="1"/>
  <c r="H3131" i="1"/>
  <c r="D3131" i="1"/>
  <c r="F3131" i="1"/>
  <c r="M3131" i="1"/>
  <c r="C3131" i="1"/>
  <c r="I3123" i="1"/>
  <c r="M3123" i="1"/>
  <c r="B3123" i="1"/>
  <c r="E3123" i="1"/>
  <c r="C3123" i="1"/>
  <c r="G3123" i="1"/>
  <c r="F3123" i="1"/>
  <c r="D3123" i="1"/>
  <c r="H3123" i="1"/>
  <c r="I3115" i="1"/>
  <c r="B3115" i="1"/>
  <c r="M3115" i="1"/>
  <c r="C3115" i="1"/>
  <c r="F3115" i="1"/>
  <c r="E3115" i="1"/>
  <c r="G3115" i="1"/>
  <c r="H3115" i="1"/>
  <c r="D3115" i="1"/>
  <c r="H3107" i="1"/>
  <c r="I3107" i="1"/>
  <c r="B3107" i="1"/>
  <c r="C3107" i="1"/>
  <c r="M3107" i="1"/>
  <c r="F3107" i="1"/>
  <c r="E3107" i="1"/>
  <c r="G3107" i="1"/>
  <c r="D3107" i="1"/>
  <c r="I3099" i="1"/>
  <c r="E3099" i="1"/>
  <c r="B3099" i="1"/>
  <c r="G3099" i="1"/>
  <c r="D3099" i="1"/>
  <c r="H3099" i="1"/>
  <c r="F3099" i="1"/>
  <c r="M3099" i="1"/>
  <c r="C3099" i="1"/>
  <c r="G3091" i="1"/>
  <c r="I3091" i="1"/>
  <c r="M3091" i="1"/>
  <c r="C3091" i="1"/>
  <c r="B3091" i="1"/>
  <c r="E3091" i="1"/>
  <c r="H3091" i="1"/>
  <c r="F3091" i="1"/>
  <c r="D3091" i="1"/>
  <c r="G3083" i="1"/>
  <c r="I3083" i="1"/>
  <c r="B3083" i="1"/>
  <c r="M3083" i="1"/>
  <c r="E3083" i="1"/>
  <c r="C3083" i="1"/>
  <c r="F3083" i="1"/>
  <c r="H3083" i="1"/>
  <c r="D3083" i="1"/>
  <c r="B3075" i="1"/>
  <c r="E3075" i="1"/>
  <c r="G3075" i="1"/>
  <c r="M3075" i="1"/>
  <c r="D3075" i="1"/>
  <c r="C3075" i="1"/>
  <c r="H3075" i="1"/>
  <c r="F3075" i="1"/>
  <c r="I3075" i="1"/>
  <c r="B3067" i="1"/>
  <c r="E3067" i="1"/>
  <c r="G3067" i="1"/>
  <c r="M3067" i="1"/>
  <c r="C3067" i="1"/>
  <c r="D3067" i="1"/>
  <c r="H3067" i="1"/>
  <c r="F3067" i="1"/>
  <c r="I3067" i="1"/>
  <c r="B3059" i="1"/>
  <c r="E3059" i="1"/>
  <c r="M3059" i="1"/>
  <c r="D3059" i="1"/>
  <c r="F3059" i="1"/>
  <c r="C3059" i="1"/>
  <c r="I3059" i="1"/>
  <c r="H3059" i="1"/>
  <c r="G3059" i="1"/>
  <c r="B3051" i="1"/>
  <c r="M3051" i="1"/>
  <c r="E3051" i="1"/>
  <c r="C3051" i="1"/>
  <c r="D3051" i="1"/>
  <c r="I3051" i="1"/>
  <c r="H3051" i="1"/>
  <c r="G3051" i="1"/>
  <c r="F3051" i="1"/>
  <c r="B3043" i="1"/>
  <c r="E3043" i="1"/>
  <c r="M3043" i="1"/>
  <c r="D3043" i="1"/>
  <c r="H3043" i="1"/>
  <c r="C3043" i="1"/>
  <c r="F3043" i="1"/>
  <c r="I3043" i="1"/>
  <c r="G3043" i="1"/>
  <c r="B3035" i="1"/>
  <c r="M3035" i="1"/>
  <c r="E3035" i="1"/>
  <c r="C3035" i="1"/>
  <c r="D3035" i="1"/>
  <c r="G3035" i="1"/>
  <c r="F3035" i="1"/>
  <c r="H3035" i="1"/>
  <c r="I3035" i="1"/>
  <c r="B3027" i="1"/>
  <c r="E3027" i="1"/>
  <c r="M3027" i="1"/>
  <c r="D3027" i="1"/>
  <c r="C3027" i="1"/>
  <c r="G3027" i="1"/>
  <c r="F3027" i="1"/>
  <c r="I3027" i="1"/>
  <c r="H3027" i="1"/>
  <c r="B3019" i="1"/>
  <c r="E3019" i="1"/>
  <c r="M3019" i="1"/>
  <c r="C3019" i="1"/>
  <c r="H3019" i="1"/>
  <c r="I3019" i="1"/>
  <c r="G3019" i="1"/>
  <c r="D3019" i="1"/>
  <c r="F3019" i="1"/>
  <c r="F3011" i="1"/>
  <c r="B3011" i="1"/>
  <c r="G3011" i="1"/>
  <c r="I3011" i="1"/>
  <c r="H3011" i="1"/>
  <c r="C3011" i="1"/>
  <c r="D3011" i="1"/>
  <c r="M3011" i="1"/>
  <c r="E3011" i="1"/>
  <c r="I3003" i="1"/>
  <c r="B3003" i="1"/>
  <c r="G3003" i="1"/>
  <c r="E3003" i="1"/>
  <c r="M3003" i="1"/>
  <c r="C3003" i="1"/>
  <c r="F3003" i="1"/>
  <c r="H3003" i="1"/>
  <c r="D3003" i="1"/>
  <c r="H2995" i="1"/>
  <c r="I2995" i="1"/>
  <c r="B2995" i="1"/>
  <c r="G2995" i="1"/>
  <c r="E2995" i="1"/>
  <c r="M2995" i="1"/>
  <c r="F2995" i="1"/>
  <c r="C2995" i="1"/>
  <c r="D2995" i="1"/>
  <c r="G2987" i="1"/>
  <c r="B2987" i="1"/>
  <c r="H2987" i="1"/>
  <c r="C2987" i="1"/>
  <c r="E2987" i="1"/>
  <c r="D2987" i="1"/>
  <c r="M2987" i="1"/>
  <c r="I2987" i="1"/>
  <c r="F2987" i="1"/>
  <c r="G2979" i="1"/>
  <c r="H2979" i="1"/>
  <c r="B2979" i="1"/>
  <c r="I2979" i="1"/>
  <c r="D2979" i="1"/>
  <c r="E2979" i="1"/>
  <c r="M2979" i="1"/>
  <c r="F2979" i="1"/>
  <c r="C2979" i="1"/>
  <c r="B2971" i="1"/>
  <c r="H2971" i="1"/>
  <c r="G2971" i="1"/>
  <c r="E2971" i="1"/>
  <c r="M2971" i="1"/>
  <c r="F2971" i="1"/>
  <c r="I2971" i="1"/>
  <c r="C2971" i="1"/>
  <c r="D2971" i="1"/>
  <c r="B2963" i="1"/>
  <c r="G2963" i="1"/>
  <c r="I2963" i="1"/>
  <c r="H2963" i="1"/>
  <c r="F2963" i="1"/>
  <c r="C2963" i="1"/>
  <c r="D2963" i="1"/>
  <c r="E2963" i="1"/>
  <c r="M2963" i="1"/>
  <c r="H2955" i="1"/>
  <c r="G2955" i="1"/>
  <c r="B2955" i="1"/>
  <c r="E2955" i="1"/>
  <c r="M2955" i="1"/>
  <c r="I2955" i="1"/>
  <c r="F2955" i="1"/>
  <c r="C2955" i="1"/>
  <c r="D2955" i="1"/>
  <c r="B2947" i="1"/>
  <c r="H2947" i="1"/>
  <c r="I2947" i="1"/>
  <c r="C2947" i="1"/>
  <c r="G2947" i="1"/>
  <c r="D2947" i="1"/>
  <c r="M2947" i="1"/>
  <c r="E2947" i="1"/>
  <c r="F2947" i="1"/>
  <c r="H2939" i="1"/>
  <c r="B2939" i="1"/>
  <c r="I2939" i="1"/>
  <c r="M2939" i="1"/>
  <c r="F2939" i="1"/>
  <c r="C2939" i="1"/>
  <c r="G2939" i="1"/>
  <c r="D2939" i="1"/>
  <c r="E2939" i="1"/>
  <c r="I2931" i="1"/>
  <c r="B2931" i="1"/>
  <c r="E2931" i="1"/>
  <c r="M2931" i="1"/>
  <c r="F2931" i="1"/>
  <c r="D2931" i="1"/>
  <c r="H2931" i="1"/>
  <c r="C2931" i="1"/>
  <c r="G2931" i="1"/>
  <c r="I2923" i="1"/>
  <c r="B2923" i="1"/>
  <c r="H2923" i="1"/>
  <c r="E2923" i="1"/>
  <c r="M2923" i="1"/>
  <c r="F2923" i="1"/>
  <c r="C2923" i="1"/>
  <c r="G2923" i="1"/>
  <c r="D2923" i="1"/>
  <c r="I2915" i="1"/>
  <c r="H2915" i="1"/>
  <c r="C2915" i="1"/>
  <c r="G2915" i="1"/>
  <c r="D2915" i="1"/>
  <c r="E2915" i="1"/>
  <c r="B2915" i="1"/>
  <c r="F2915" i="1"/>
  <c r="M2915" i="1"/>
  <c r="H2907" i="1"/>
  <c r="C2907" i="1"/>
  <c r="D2907" i="1"/>
  <c r="E2907" i="1"/>
  <c r="B2907" i="1"/>
  <c r="F2907" i="1"/>
  <c r="M2907" i="1"/>
  <c r="G2907" i="1"/>
  <c r="I2907" i="1"/>
  <c r="H2899" i="1"/>
  <c r="I2899" i="1"/>
  <c r="C2899" i="1"/>
  <c r="G2899" i="1"/>
  <c r="D2899" i="1"/>
  <c r="M2899" i="1"/>
  <c r="B2899" i="1"/>
  <c r="E2899" i="1"/>
  <c r="F2899" i="1"/>
  <c r="H2891" i="1"/>
  <c r="I2891" i="1"/>
  <c r="E2891" i="1"/>
  <c r="M2891" i="1"/>
  <c r="B2891" i="1"/>
  <c r="F2891" i="1"/>
  <c r="C2891" i="1"/>
  <c r="D2891" i="1"/>
  <c r="G2891" i="1"/>
  <c r="H2883" i="1"/>
  <c r="I2883" i="1"/>
  <c r="M2883" i="1"/>
  <c r="B2883" i="1"/>
  <c r="F2883" i="1"/>
  <c r="C2883" i="1"/>
  <c r="G2883" i="1"/>
  <c r="D2883" i="1"/>
  <c r="E2883" i="1"/>
  <c r="H2875" i="1"/>
  <c r="B2875" i="1"/>
  <c r="E2875" i="1"/>
  <c r="G2875" i="1"/>
  <c r="I2875" i="1"/>
  <c r="C2875" i="1"/>
  <c r="D2875" i="1"/>
  <c r="F2875" i="1"/>
  <c r="M2875" i="1"/>
  <c r="H2867" i="1"/>
  <c r="D2867" i="1"/>
  <c r="E2867" i="1"/>
  <c r="G2867" i="1"/>
  <c r="C2867" i="1"/>
  <c r="F2867" i="1"/>
  <c r="I2867" i="1"/>
  <c r="M2867" i="1"/>
  <c r="B2867" i="1"/>
  <c r="I2859" i="1"/>
  <c r="E2859" i="1"/>
  <c r="C2859" i="1"/>
  <c r="H2859" i="1"/>
  <c r="G2859" i="1"/>
  <c r="D2859" i="1"/>
  <c r="M2859" i="1"/>
  <c r="F2859" i="1"/>
  <c r="B2859" i="1"/>
  <c r="H2851" i="1"/>
  <c r="C2851" i="1"/>
  <c r="D2851" i="1"/>
  <c r="B2851" i="1"/>
  <c r="M2851" i="1"/>
  <c r="G2851" i="1"/>
  <c r="F2851" i="1"/>
  <c r="E2851" i="1"/>
  <c r="I2851" i="1"/>
  <c r="H2843" i="1"/>
  <c r="C2843" i="1"/>
  <c r="E2843" i="1"/>
  <c r="B2843" i="1"/>
  <c r="F2843" i="1"/>
  <c r="D2843" i="1"/>
  <c r="M2843" i="1"/>
  <c r="I2843" i="1"/>
  <c r="G2843" i="1"/>
  <c r="H2835" i="1"/>
  <c r="C2835" i="1"/>
  <c r="M2835" i="1"/>
  <c r="D2835" i="1"/>
  <c r="E2835" i="1"/>
  <c r="F2835" i="1"/>
  <c r="I2835" i="1"/>
  <c r="G2835" i="1"/>
  <c r="B2835" i="1"/>
  <c r="M2827" i="1"/>
  <c r="E2827" i="1"/>
  <c r="H2827" i="1"/>
  <c r="B2827" i="1"/>
  <c r="F2827" i="1"/>
  <c r="G2827" i="1"/>
  <c r="C2827" i="1"/>
  <c r="D2827" i="1"/>
  <c r="I2827" i="1"/>
  <c r="H2819" i="1"/>
  <c r="D2819" i="1"/>
  <c r="M2819" i="1"/>
  <c r="B2819" i="1"/>
  <c r="C2819" i="1"/>
  <c r="G2819" i="1"/>
  <c r="F2819" i="1"/>
  <c r="E2819" i="1"/>
  <c r="I2819" i="1"/>
  <c r="H2811" i="1"/>
  <c r="F2811" i="1"/>
  <c r="B2811" i="1"/>
  <c r="M2811" i="1"/>
  <c r="D2811" i="1"/>
  <c r="C2811" i="1"/>
  <c r="E2811" i="1"/>
  <c r="I2811" i="1"/>
  <c r="G2811" i="1"/>
  <c r="H2803" i="1"/>
  <c r="C2803" i="1"/>
  <c r="M2803" i="1"/>
  <c r="D2803" i="1"/>
  <c r="E2803" i="1"/>
  <c r="G2803" i="1"/>
  <c r="F2803" i="1"/>
  <c r="I2803" i="1"/>
  <c r="B2803" i="1"/>
  <c r="G2795" i="1"/>
  <c r="C2795" i="1"/>
  <c r="I2795" i="1"/>
  <c r="D2795" i="1"/>
  <c r="M2795" i="1"/>
  <c r="H2795" i="1"/>
  <c r="E2795" i="1"/>
  <c r="B2795" i="1"/>
  <c r="F2795" i="1"/>
  <c r="H2787" i="1"/>
  <c r="C2787" i="1"/>
  <c r="D2787" i="1"/>
  <c r="M2787" i="1"/>
  <c r="B2787" i="1"/>
  <c r="I2787" i="1"/>
  <c r="G2787" i="1"/>
  <c r="E2787" i="1"/>
  <c r="F2787" i="1"/>
  <c r="H2779" i="1"/>
  <c r="E2779" i="1"/>
  <c r="F2779" i="1"/>
  <c r="C2779" i="1"/>
  <c r="M2779" i="1"/>
  <c r="B2779" i="1"/>
  <c r="D2779" i="1"/>
  <c r="G2779" i="1"/>
  <c r="I2779" i="1"/>
  <c r="F2771" i="1"/>
  <c r="G2771" i="1"/>
  <c r="M2771" i="1"/>
  <c r="D2771" i="1"/>
  <c r="B2771" i="1"/>
  <c r="E2771" i="1"/>
  <c r="C2771" i="1"/>
  <c r="I2771" i="1"/>
  <c r="H2771" i="1"/>
  <c r="B2763" i="1"/>
  <c r="D2763" i="1"/>
  <c r="E2763" i="1"/>
  <c r="F2763" i="1"/>
  <c r="G2763" i="1"/>
  <c r="M2763" i="1"/>
  <c r="C2763" i="1"/>
  <c r="H2763" i="1"/>
  <c r="I2763" i="1"/>
  <c r="F2755" i="1"/>
  <c r="G2755" i="1"/>
  <c r="M2755" i="1"/>
  <c r="D2755" i="1"/>
  <c r="B2755" i="1"/>
  <c r="E2755" i="1"/>
  <c r="H2755" i="1"/>
  <c r="I2755" i="1"/>
  <c r="C2755" i="1"/>
  <c r="B2747" i="1"/>
  <c r="D2747" i="1"/>
  <c r="E2747" i="1"/>
  <c r="F2747" i="1"/>
  <c r="G2747" i="1"/>
  <c r="M2747" i="1"/>
  <c r="H2747" i="1"/>
  <c r="C2747" i="1"/>
  <c r="I2747" i="1"/>
  <c r="M2739" i="1"/>
  <c r="B2739" i="1"/>
  <c r="D2739" i="1"/>
  <c r="F2739" i="1"/>
  <c r="E2739" i="1"/>
  <c r="G2739" i="1"/>
  <c r="C2739" i="1"/>
  <c r="I2739" i="1"/>
  <c r="H2739" i="1"/>
  <c r="B2731" i="1"/>
  <c r="D2731" i="1"/>
  <c r="E2731" i="1"/>
  <c r="F2731" i="1"/>
  <c r="M2731" i="1"/>
  <c r="G2731" i="1"/>
  <c r="H2731" i="1"/>
  <c r="I2731" i="1"/>
  <c r="C2731" i="1"/>
  <c r="B2723" i="1"/>
  <c r="D2723" i="1"/>
  <c r="E2723" i="1"/>
  <c r="F2723" i="1"/>
  <c r="M2723" i="1"/>
  <c r="H2723" i="1"/>
  <c r="I2723" i="1"/>
  <c r="G2723" i="1"/>
  <c r="C2723" i="1"/>
  <c r="B2715" i="1"/>
  <c r="D2715" i="1"/>
  <c r="E2715" i="1"/>
  <c r="F2715" i="1"/>
  <c r="M2715" i="1"/>
  <c r="I2715" i="1"/>
  <c r="H2715" i="1"/>
  <c r="C2715" i="1"/>
  <c r="G2715" i="1"/>
  <c r="B2707" i="1"/>
  <c r="D2707" i="1"/>
  <c r="E2707" i="1"/>
  <c r="F2707" i="1"/>
  <c r="M2707" i="1"/>
  <c r="H2707" i="1"/>
  <c r="C2707" i="1"/>
  <c r="I2707" i="1"/>
  <c r="G2707" i="1"/>
  <c r="B2699" i="1"/>
  <c r="D2699" i="1"/>
  <c r="E2699" i="1"/>
  <c r="F2699" i="1"/>
  <c r="M2699" i="1"/>
  <c r="H2699" i="1"/>
  <c r="C2699" i="1"/>
  <c r="I2699" i="1"/>
  <c r="G2699" i="1"/>
  <c r="B2691" i="1"/>
  <c r="D2691" i="1"/>
  <c r="E2691" i="1"/>
  <c r="F2691" i="1"/>
  <c r="M2691" i="1"/>
  <c r="G2691" i="1"/>
  <c r="C2691" i="1"/>
  <c r="I2691" i="1"/>
  <c r="H2691" i="1"/>
  <c r="B2683" i="1"/>
  <c r="D2683" i="1"/>
  <c r="E2683" i="1"/>
  <c r="F2683" i="1"/>
  <c r="M2683" i="1"/>
  <c r="I2683" i="1"/>
  <c r="H2683" i="1"/>
  <c r="C2683" i="1"/>
  <c r="G2683" i="1"/>
  <c r="B2675" i="1"/>
  <c r="D2675" i="1"/>
  <c r="E2675" i="1"/>
  <c r="F2675" i="1"/>
  <c r="M2675" i="1"/>
  <c r="C2675" i="1"/>
  <c r="I2675" i="1"/>
  <c r="H2675" i="1"/>
  <c r="G2675" i="1"/>
  <c r="B2667" i="1"/>
  <c r="D2667" i="1"/>
  <c r="E2667" i="1"/>
  <c r="F2667" i="1"/>
  <c r="M2667" i="1"/>
  <c r="G2667" i="1"/>
  <c r="H2667" i="1"/>
  <c r="I2667" i="1"/>
  <c r="C2667" i="1"/>
  <c r="B2659" i="1"/>
  <c r="D2659" i="1"/>
  <c r="E2659" i="1"/>
  <c r="F2659" i="1"/>
  <c r="M2659" i="1"/>
  <c r="H2659" i="1"/>
  <c r="I2659" i="1"/>
  <c r="G2659" i="1"/>
  <c r="C2659" i="1"/>
  <c r="B2651" i="1"/>
  <c r="D2651" i="1"/>
  <c r="E2651" i="1"/>
  <c r="F2651" i="1"/>
  <c r="M2651" i="1"/>
  <c r="I2651" i="1"/>
  <c r="H2651" i="1"/>
  <c r="G2651" i="1"/>
  <c r="C2651" i="1"/>
  <c r="B2643" i="1"/>
  <c r="D2643" i="1"/>
  <c r="E2643" i="1"/>
  <c r="F2643" i="1"/>
  <c r="M2643" i="1"/>
  <c r="H2643" i="1"/>
  <c r="C2643" i="1"/>
  <c r="I2643" i="1"/>
  <c r="G2643" i="1"/>
  <c r="B2635" i="1"/>
  <c r="D2635" i="1"/>
  <c r="E2635" i="1"/>
  <c r="F2635" i="1"/>
  <c r="M2635" i="1"/>
  <c r="H2635" i="1"/>
  <c r="C2635" i="1"/>
  <c r="I2635" i="1"/>
  <c r="G2635" i="1"/>
  <c r="B2627" i="1"/>
  <c r="M2627" i="1"/>
  <c r="C2627" i="1"/>
  <c r="I2627" i="1"/>
  <c r="F2627" i="1"/>
  <c r="E2627" i="1"/>
  <c r="G2627" i="1"/>
  <c r="D2627" i="1"/>
  <c r="H2627" i="1"/>
  <c r="M2619" i="1"/>
  <c r="B2619" i="1"/>
  <c r="D2619" i="1"/>
  <c r="E2619" i="1"/>
  <c r="F2619" i="1"/>
  <c r="I2619" i="1"/>
  <c r="H2619" i="1"/>
  <c r="C2619" i="1"/>
  <c r="G2619" i="1"/>
  <c r="D2611" i="1"/>
  <c r="H2611" i="1"/>
  <c r="M2611" i="1"/>
  <c r="B2611" i="1"/>
  <c r="C2611" i="1"/>
  <c r="I2611" i="1"/>
  <c r="F2611" i="1"/>
  <c r="G2611" i="1"/>
  <c r="E2611" i="1"/>
  <c r="E2603" i="1"/>
  <c r="D2603" i="1"/>
  <c r="F2603" i="1"/>
  <c r="I2603" i="1"/>
  <c r="M2603" i="1"/>
  <c r="G2603" i="1"/>
  <c r="H2603" i="1"/>
  <c r="B2603" i="1"/>
  <c r="C2603" i="1"/>
  <c r="M2595" i="1"/>
  <c r="D2595" i="1"/>
  <c r="E2595" i="1"/>
  <c r="I2595" i="1"/>
  <c r="F2595" i="1"/>
  <c r="C2595" i="1"/>
  <c r="H2595" i="1"/>
  <c r="G2595" i="1"/>
  <c r="B2595" i="1"/>
  <c r="E2587" i="1"/>
  <c r="D2587" i="1"/>
  <c r="F2587" i="1"/>
  <c r="G2587" i="1"/>
  <c r="H2587" i="1"/>
  <c r="B2587" i="1"/>
  <c r="I2587" i="1"/>
  <c r="M2587" i="1"/>
  <c r="C2587" i="1"/>
  <c r="D2579" i="1"/>
  <c r="C2579" i="1"/>
  <c r="M2579" i="1"/>
  <c r="I2579" i="1"/>
  <c r="F2579" i="1"/>
  <c r="G2579" i="1"/>
  <c r="B2579" i="1"/>
  <c r="H2579" i="1"/>
  <c r="E2579" i="1"/>
  <c r="E2571" i="1"/>
  <c r="M2571" i="1"/>
  <c r="D2571" i="1"/>
  <c r="I2571" i="1"/>
  <c r="F2571" i="1"/>
  <c r="B2571" i="1"/>
  <c r="C2571" i="1"/>
  <c r="G2571" i="1"/>
  <c r="H2571" i="1"/>
  <c r="I2563" i="1"/>
  <c r="M2563" i="1"/>
  <c r="E2563" i="1"/>
  <c r="D2563" i="1"/>
  <c r="F2563" i="1"/>
  <c r="G2563" i="1"/>
  <c r="H2563" i="1"/>
  <c r="B2563" i="1"/>
  <c r="C2563" i="1"/>
  <c r="E2555" i="1"/>
  <c r="F2555" i="1"/>
  <c r="D2555" i="1"/>
  <c r="G2555" i="1"/>
  <c r="H2555" i="1"/>
  <c r="M2555" i="1"/>
  <c r="I2555" i="1"/>
  <c r="B2555" i="1"/>
  <c r="C2555" i="1"/>
  <c r="D2547" i="1"/>
  <c r="M2547" i="1"/>
  <c r="G2547" i="1"/>
  <c r="H2547" i="1"/>
  <c r="B2547" i="1"/>
  <c r="E2547" i="1"/>
  <c r="I2547" i="1"/>
  <c r="C2547" i="1"/>
  <c r="F2547" i="1"/>
  <c r="F2539" i="1"/>
  <c r="I2539" i="1"/>
  <c r="D2539" i="1"/>
  <c r="B2539" i="1"/>
  <c r="C2539" i="1"/>
  <c r="E2539" i="1"/>
  <c r="G2539" i="1"/>
  <c r="M2539" i="1"/>
  <c r="H2539" i="1"/>
  <c r="F2531" i="1"/>
  <c r="D2531" i="1"/>
  <c r="I2531" i="1"/>
  <c r="H2531" i="1"/>
  <c r="B2531" i="1"/>
  <c r="C2531" i="1"/>
  <c r="M2531" i="1"/>
  <c r="E2531" i="1"/>
  <c r="G2531" i="1"/>
  <c r="D2523" i="1"/>
  <c r="M2523" i="1"/>
  <c r="I2523" i="1"/>
  <c r="G2523" i="1"/>
  <c r="H2523" i="1"/>
  <c r="B2523" i="1"/>
  <c r="F2523" i="1"/>
  <c r="C2523" i="1"/>
  <c r="E2523" i="1"/>
  <c r="D2515" i="1"/>
  <c r="F2515" i="1"/>
  <c r="I2515" i="1"/>
  <c r="E2515" i="1"/>
  <c r="M2515" i="1"/>
  <c r="G2515" i="1"/>
  <c r="H2515" i="1"/>
  <c r="B2515" i="1"/>
  <c r="C2515" i="1"/>
  <c r="F2507" i="1"/>
  <c r="D2507" i="1"/>
  <c r="I2507" i="1"/>
  <c r="G2507" i="1"/>
  <c r="H2507" i="1"/>
  <c r="B2507" i="1"/>
  <c r="C2507" i="1"/>
  <c r="E2507" i="1"/>
  <c r="M2507" i="1"/>
  <c r="F2499" i="1"/>
  <c r="I2499" i="1"/>
  <c r="D2499" i="1"/>
  <c r="E2499" i="1"/>
  <c r="M2499" i="1"/>
  <c r="G2499" i="1"/>
  <c r="H2499" i="1"/>
  <c r="B2499" i="1"/>
  <c r="C2499" i="1"/>
  <c r="D2491" i="1"/>
  <c r="M2491" i="1"/>
  <c r="G2491" i="1"/>
  <c r="H2491" i="1"/>
  <c r="F2491" i="1"/>
  <c r="B2491" i="1"/>
  <c r="I2491" i="1"/>
  <c r="E2491" i="1"/>
  <c r="C2491" i="1"/>
  <c r="I2483" i="1"/>
  <c r="F2483" i="1"/>
  <c r="D2483" i="1"/>
  <c r="E2483" i="1"/>
  <c r="M2483" i="1"/>
  <c r="G2483" i="1"/>
  <c r="H2483" i="1"/>
  <c r="B2483" i="1"/>
  <c r="C2483" i="1"/>
  <c r="E2475" i="1"/>
  <c r="F2475" i="1"/>
  <c r="I2475" i="1"/>
  <c r="D2475" i="1"/>
  <c r="H2475" i="1"/>
  <c r="B2475" i="1"/>
  <c r="C2475" i="1"/>
  <c r="G2475" i="1"/>
  <c r="M2475" i="1"/>
  <c r="E2467" i="1"/>
  <c r="F2467" i="1"/>
  <c r="D2467" i="1"/>
  <c r="I2467" i="1"/>
  <c r="C2467" i="1"/>
  <c r="H2467" i="1"/>
  <c r="B2467" i="1"/>
  <c r="M2467" i="1"/>
  <c r="G2467" i="1"/>
  <c r="I2459" i="1"/>
  <c r="B2459" i="1"/>
  <c r="C2459" i="1"/>
  <c r="M2459" i="1"/>
  <c r="E2459" i="1"/>
  <c r="F2459" i="1"/>
  <c r="H2459" i="1"/>
  <c r="D2459" i="1"/>
  <c r="G2459" i="1"/>
  <c r="B2451" i="1"/>
  <c r="D2451" i="1"/>
  <c r="E2451" i="1"/>
  <c r="C2451" i="1"/>
  <c r="M2451" i="1"/>
  <c r="H2451" i="1"/>
  <c r="F2451" i="1"/>
  <c r="I2451" i="1"/>
  <c r="G2451" i="1"/>
  <c r="I2443" i="1"/>
  <c r="E2443" i="1"/>
  <c r="H2443" i="1"/>
  <c r="G2443" i="1"/>
  <c r="B2443" i="1"/>
  <c r="M2443" i="1"/>
  <c r="F2443" i="1"/>
  <c r="C2443" i="1"/>
  <c r="D2443" i="1"/>
  <c r="B2435" i="1"/>
  <c r="D2435" i="1"/>
  <c r="C2435" i="1"/>
  <c r="E2435" i="1"/>
  <c r="M2435" i="1"/>
  <c r="I2435" i="1"/>
  <c r="F2435" i="1"/>
  <c r="H2435" i="1"/>
  <c r="G2435" i="1"/>
  <c r="I2427" i="1"/>
  <c r="M2427" i="1"/>
  <c r="C2427" i="1"/>
  <c r="F2427" i="1"/>
  <c r="G2427" i="1"/>
  <c r="E2427" i="1"/>
  <c r="H2427" i="1"/>
  <c r="B2427" i="1"/>
  <c r="D2427" i="1"/>
  <c r="B2419" i="1"/>
  <c r="D2419" i="1"/>
  <c r="C2419" i="1"/>
  <c r="M2419" i="1"/>
  <c r="E2419" i="1"/>
  <c r="F2419" i="1"/>
  <c r="I2419" i="1"/>
  <c r="H2419" i="1"/>
  <c r="G2419" i="1"/>
  <c r="I2411" i="1"/>
  <c r="H2411" i="1"/>
  <c r="G2411" i="1"/>
  <c r="B2411" i="1"/>
  <c r="C2411" i="1"/>
  <c r="F2411" i="1"/>
  <c r="D2411" i="1"/>
  <c r="M2411" i="1"/>
  <c r="E2411" i="1"/>
  <c r="B2403" i="1"/>
  <c r="M2403" i="1"/>
  <c r="C2403" i="1"/>
  <c r="E2403" i="1"/>
  <c r="D2403" i="1"/>
  <c r="I2403" i="1"/>
  <c r="F2403" i="1"/>
  <c r="H2403" i="1"/>
  <c r="G2403" i="1"/>
  <c r="B2395" i="1"/>
  <c r="I2395" i="1"/>
  <c r="G2395" i="1"/>
  <c r="E2395" i="1"/>
  <c r="C2395" i="1"/>
  <c r="D2395" i="1"/>
  <c r="H2395" i="1"/>
  <c r="M2395" i="1"/>
  <c r="F2395" i="1"/>
  <c r="B2387" i="1"/>
  <c r="M2387" i="1"/>
  <c r="C2387" i="1"/>
  <c r="E2387" i="1"/>
  <c r="D2387" i="1"/>
  <c r="G2387" i="1"/>
  <c r="F2387" i="1"/>
  <c r="I2387" i="1"/>
  <c r="H2387" i="1"/>
  <c r="B2379" i="1"/>
  <c r="I2379" i="1"/>
  <c r="M2379" i="1"/>
  <c r="E2379" i="1"/>
  <c r="D2379" i="1"/>
  <c r="C2379" i="1"/>
  <c r="G2379" i="1"/>
  <c r="F2379" i="1"/>
  <c r="H2379" i="1"/>
  <c r="B2371" i="1"/>
  <c r="C2371" i="1"/>
  <c r="D2371" i="1"/>
  <c r="E2371" i="1"/>
  <c r="M2371" i="1"/>
  <c r="I2371" i="1"/>
  <c r="F2371" i="1"/>
  <c r="H2371" i="1"/>
  <c r="G2371" i="1"/>
  <c r="B2363" i="1"/>
  <c r="I2363" i="1"/>
  <c r="C2363" i="1"/>
  <c r="D2363" i="1"/>
  <c r="G2363" i="1"/>
  <c r="E2363" i="1"/>
  <c r="M2363" i="1"/>
  <c r="F2363" i="1"/>
  <c r="H2363" i="1"/>
  <c r="B2355" i="1"/>
  <c r="M2355" i="1"/>
  <c r="C2355" i="1"/>
  <c r="D2355" i="1"/>
  <c r="E2355" i="1"/>
  <c r="I2355" i="1"/>
  <c r="F2355" i="1"/>
  <c r="G2355" i="1"/>
  <c r="H2355" i="1"/>
  <c r="B2347" i="1"/>
  <c r="I2347" i="1"/>
  <c r="E2347" i="1"/>
  <c r="M2347" i="1"/>
  <c r="F2347" i="1"/>
  <c r="G2347" i="1"/>
  <c r="C2347" i="1"/>
  <c r="H2347" i="1"/>
  <c r="D2347" i="1"/>
  <c r="B2339" i="1"/>
  <c r="M2339" i="1"/>
  <c r="D2339" i="1"/>
  <c r="E2339" i="1"/>
  <c r="C2339" i="1"/>
  <c r="I2339" i="1"/>
  <c r="G2339" i="1"/>
  <c r="F2339" i="1"/>
  <c r="H2339" i="1"/>
  <c r="B2331" i="1"/>
  <c r="I2331" i="1"/>
  <c r="M2331" i="1"/>
  <c r="C2331" i="1"/>
  <c r="E2331" i="1"/>
  <c r="G2331" i="1"/>
  <c r="F2331" i="1"/>
  <c r="D2331" i="1"/>
  <c r="H2331" i="1"/>
  <c r="B2323" i="1"/>
  <c r="M2323" i="1"/>
  <c r="C2323" i="1"/>
  <c r="E2323" i="1"/>
  <c r="D2323" i="1"/>
  <c r="I2323" i="1"/>
  <c r="G2323" i="1"/>
  <c r="F2323" i="1"/>
  <c r="H2323" i="1"/>
  <c r="B2315" i="1"/>
  <c r="I2315" i="1"/>
  <c r="G2315" i="1"/>
  <c r="E2315" i="1"/>
  <c r="D2315" i="1"/>
  <c r="M2315" i="1"/>
  <c r="H2315" i="1"/>
  <c r="F2315" i="1"/>
  <c r="C2315" i="1"/>
  <c r="B2307" i="1"/>
  <c r="C2307" i="1"/>
  <c r="D2307" i="1"/>
  <c r="E2307" i="1"/>
  <c r="M2307" i="1"/>
  <c r="I2307" i="1"/>
  <c r="F2307" i="1"/>
  <c r="H2307" i="1"/>
  <c r="G2307" i="1"/>
  <c r="B2299" i="1"/>
  <c r="I2299" i="1"/>
  <c r="D2299" i="1"/>
  <c r="E2299" i="1"/>
  <c r="M2299" i="1"/>
  <c r="C2299" i="1"/>
  <c r="G2299" i="1"/>
  <c r="F2299" i="1"/>
  <c r="H2299" i="1"/>
  <c r="B2291" i="1"/>
  <c r="C2291" i="1"/>
  <c r="D2291" i="1"/>
  <c r="E2291" i="1"/>
  <c r="M2291" i="1"/>
  <c r="G2291" i="1"/>
  <c r="I2291" i="1"/>
  <c r="F2291" i="1"/>
  <c r="H2291" i="1"/>
  <c r="B2283" i="1"/>
  <c r="I2283" i="1"/>
  <c r="M2283" i="1"/>
  <c r="C2283" i="1"/>
  <c r="G2283" i="1"/>
  <c r="E2283" i="1"/>
  <c r="D2283" i="1"/>
  <c r="F2283" i="1"/>
  <c r="H2283" i="1"/>
  <c r="B2275" i="1"/>
  <c r="M2275" i="1"/>
  <c r="C2275" i="1"/>
  <c r="D2275" i="1"/>
  <c r="E2275" i="1"/>
  <c r="I2275" i="1"/>
  <c r="F2275" i="1"/>
  <c r="H2275" i="1"/>
  <c r="G2275" i="1"/>
  <c r="B2267" i="1"/>
  <c r="I2267" i="1"/>
  <c r="G2267" i="1"/>
  <c r="E2267" i="1"/>
  <c r="C2267" i="1"/>
  <c r="H2267" i="1"/>
  <c r="D2267" i="1"/>
  <c r="M2267" i="1"/>
  <c r="F2267" i="1"/>
  <c r="B2259" i="1"/>
  <c r="M2259" i="1"/>
  <c r="D2259" i="1"/>
  <c r="E2259" i="1"/>
  <c r="C2259" i="1"/>
  <c r="G2259" i="1"/>
  <c r="F2259" i="1"/>
  <c r="H2259" i="1"/>
  <c r="I2259" i="1"/>
  <c r="B2251" i="1"/>
  <c r="I2251" i="1"/>
  <c r="E2251" i="1"/>
  <c r="D2251" i="1"/>
  <c r="M2251" i="1"/>
  <c r="C2251" i="1"/>
  <c r="F2251" i="1"/>
  <c r="G2251" i="1"/>
  <c r="H2251" i="1"/>
  <c r="B2243" i="1"/>
  <c r="M2243" i="1"/>
  <c r="C2243" i="1"/>
  <c r="D2243" i="1"/>
  <c r="E2243" i="1"/>
  <c r="I2243" i="1"/>
  <c r="F2243" i="1"/>
  <c r="G2243" i="1"/>
  <c r="H2243" i="1"/>
  <c r="B2235" i="1"/>
  <c r="I2235" i="1"/>
  <c r="E2235" i="1"/>
  <c r="D2235" i="1"/>
  <c r="C2235" i="1"/>
  <c r="H2235" i="1"/>
  <c r="M2235" i="1"/>
  <c r="F2235" i="1"/>
  <c r="G2235" i="1"/>
  <c r="H2227" i="1"/>
  <c r="B2227" i="1"/>
  <c r="M2227" i="1"/>
  <c r="C2227" i="1"/>
  <c r="D2227" i="1"/>
  <c r="I2227" i="1"/>
  <c r="F2227" i="1"/>
  <c r="G2227" i="1"/>
  <c r="E2227" i="1"/>
  <c r="B2219" i="1"/>
  <c r="C2219" i="1"/>
  <c r="D2219" i="1"/>
  <c r="E2219" i="1"/>
  <c r="G2219" i="1"/>
  <c r="H2219" i="1"/>
  <c r="M2219" i="1"/>
  <c r="I2219" i="1"/>
  <c r="F2219" i="1"/>
  <c r="F2211" i="1"/>
  <c r="D2211" i="1"/>
  <c r="E2211" i="1"/>
  <c r="I2211" i="1"/>
  <c r="B2211" i="1"/>
  <c r="C2211" i="1"/>
  <c r="M2211" i="1"/>
  <c r="H2211" i="1"/>
  <c r="G2211" i="1"/>
  <c r="F2203" i="1"/>
  <c r="E2203" i="1"/>
  <c r="I2203" i="1"/>
  <c r="B2203" i="1"/>
  <c r="M2203" i="1"/>
  <c r="C2203" i="1"/>
  <c r="D2203" i="1"/>
  <c r="H2203" i="1"/>
  <c r="G2203" i="1"/>
  <c r="F2195" i="1"/>
  <c r="B2195" i="1"/>
  <c r="M2195" i="1"/>
  <c r="C2195" i="1"/>
  <c r="D2195" i="1"/>
  <c r="E2195" i="1"/>
  <c r="I2195" i="1"/>
  <c r="G2195" i="1"/>
  <c r="H2195" i="1"/>
  <c r="F2187" i="1"/>
  <c r="I2187" i="1"/>
  <c r="C2187" i="1"/>
  <c r="E2187" i="1"/>
  <c r="M2187" i="1"/>
  <c r="B2187" i="1"/>
  <c r="D2187" i="1"/>
  <c r="H2187" i="1"/>
  <c r="G2187" i="1"/>
  <c r="F2179" i="1"/>
  <c r="B2179" i="1"/>
  <c r="M2179" i="1"/>
  <c r="C2179" i="1"/>
  <c r="D2179" i="1"/>
  <c r="E2179" i="1"/>
  <c r="I2179" i="1"/>
  <c r="H2179" i="1"/>
  <c r="G2179" i="1"/>
  <c r="F2171" i="1"/>
  <c r="B2171" i="1"/>
  <c r="M2171" i="1"/>
  <c r="C2171" i="1"/>
  <c r="D2171" i="1"/>
  <c r="E2171" i="1"/>
  <c r="I2171" i="1"/>
  <c r="H2171" i="1"/>
  <c r="G2171" i="1"/>
  <c r="F2163" i="1"/>
  <c r="I2163" i="1"/>
  <c r="M2163" i="1"/>
  <c r="C2163" i="1"/>
  <c r="B2163" i="1"/>
  <c r="E2163" i="1"/>
  <c r="D2163" i="1"/>
  <c r="G2163" i="1"/>
  <c r="H2163" i="1"/>
  <c r="F2155" i="1"/>
  <c r="E2155" i="1"/>
  <c r="I2155" i="1"/>
  <c r="B2155" i="1"/>
  <c r="C2155" i="1"/>
  <c r="D2155" i="1"/>
  <c r="M2155" i="1"/>
  <c r="H2155" i="1"/>
  <c r="G2155" i="1"/>
  <c r="F2147" i="1"/>
  <c r="B2147" i="1"/>
  <c r="M2147" i="1"/>
  <c r="C2147" i="1"/>
  <c r="D2147" i="1"/>
  <c r="E2147" i="1"/>
  <c r="I2147" i="1"/>
  <c r="H2147" i="1"/>
  <c r="G2147" i="1"/>
  <c r="F2139" i="1"/>
  <c r="I2139" i="1"/>
  <c r="M2139" i="1"/>
  <c r="C2139" i="1"/>
  <c r="E2139" i="1"/>
  <c r="B2139" i="1"/>
  <c r="D2139" i="1"/>
  <c r="H2139" i="1"/>
  <c r="G2139" i="1"/>
  <c r="B2131" i="1"/>
  <c r="C2131" i="1"/>
  <c r="E2131" i="1"/>
  <c r="F2131" i="1"/>
  <c r="M2131" i="1"/>
  <c r="H2131" i="1"/>
  <c r="D2131" i="1"/>
  <c r="I2131" i="1"/>
  <c r="G2131" i="1"/>
  <c r="B2123" i="1"/>
  <c r="M2123" i="1"/>
  <c r="C2123" i="1"/>
  <c r="F2123" i="1"/>
  <c r="E2123" i="1"/>
  <c r="G2123" i="1"/>
  <c r="H2123" i="1"/>
  <c r="I2123" i="1"/>
  <c r="D2123" i="1"/>
  <c r="D2115" i="1"/>
  <c r="E2115" i="1"/>
  <c r="B2115" i="1"/>
  <c r="F2115" i="1"/>
  <c r="H2115" i="1"/>
  <c r="C2115" i="1"/>
  <c r="G2115" i="1"/>
  <c r="I2115" i="1"/>
  <c r="M2115" i="1"/>
  <c r="C2107" i="1"/>
  <c r="D2107" i="1"/>
  <c r="E2107" i="1"/>
  <c r="G2107" i="1"/>
  <c r="F2107" i="1"/>
  <c r="H2107" i="1"/>
  <c r="M2107" i="1"/>
  <c r="B2107" i="1"/>
  <c r="I2107" i="1"/>
  <c r="E2099" i="1"/>
  <c r="M2099" i="1"/>
  <c r="D2099" i="1"/>
  <c r="F2099" i="1"/>
  <c r="G2099" i="1"/>
  <c r="H2099" i="1"/>
  <c r="I2099" i="1"/>
  <c r="B2099" i="1"/>
  <c r="C2099" i="1"/>
  <c r="F2091" i="1"/>
  <c r="G2091" i="1"/>
  <c r="H2091" i="1"/>
  <c r="I2091" i="1"/>
  <c r="M2091" i="1"/>
  <c r="C2091" i="1"/>
  <c r="D2091" i="1"/>
  <c r="B2091" i="1"/>
  <c r="E2091" i="1"/>
  <c r="D2083" i="1"/>
  <c r="M2083" i="1"/>
  <c r="C2083" i="1"/>
  <c r="E2083" i="1"/>
  <c r="F2083" i="1"/>
  <c r="H2083" i="1"/>
  <c r="I2083" i="1"/>
  <c r="B2083" i="1"/>
  <c r="G2083" i="1"/>
  <c r="E2075" i="1"/>
  <c r="F2075" i="1"/>
  <c r="G2075" i="1"/>
  <c r="H2075" i="1"/>
  <c r="M2075" i="1"/>
  <c r="D2075" i="1"/>
  <c r="B2075" i="1"/>
  <c r="I2075" i="1"/>
  <c r="C2075" i="1"/>
  <c r="M2067" i="1"/>
  <c r="H2067" i="1"/>
  <c r="C2067" i="1"/>
  <c r="I2067" i="1"/>
  <c r="E2067" i="1"/>
  <c r="F2067" i="1"/>
  <c r="D2067" i="1"/>
  <c r="G2067" i="1"/>
  <c r="B2067" i="1"/>
  <c r="D2059" i="1"/>
  <c r="C2059" i="1"/>
  <c r="F2059" i="1"/>
  <c r="H2059" i="1"/>
  <c r="M2059" i="1"/>
  <c r="E2059" i="1"/>
  <c r="G2059" i="1"/>
  <c r="I2059" i="1"/>
  <c r="B2059" i="1"/>
  <c r="D2051" i="1"/>
  <c r="E2051" i="1"/>
  <c r="F2051" i="1"/>
  <c r="G2051" i="1"/>
  <c r="I2051" i="1"/>
  <c r="C2051" i="1"/>
  <c r="B2051" i="1"/>
  <c r="M2051" i="1"/>
  <c r="H2051" i="1"/>
  <c r="C2043" i="1"/>
  <c r="F2043" i="1"/>
  <c r="G2043" i="1"/>
  <c r="H2043" i="1"/>
  <c r="D2043" i="1"/>
  <c r="M2043" i="1"/>
  <c r="I2043" i="1"/>
  <c r="B2043" i="1"/>
  <c r="E2043" i="1"/>
  <c r="F2035" i="1"/>
  <c r="I2035" i="1"/>
  <c r="H2035" i="1"/>
  <c r="D2035" i="1"/>
  <c r="M2035" i="1"/>
  <c r="E2035" i="1"/>
  <c r="B2035" i="1"/>
  <c r="C2035" i="1"/>
  <c r="G2035" i="1"/>
  <c r="C2027" i="1"/>
  <c r="D2027" i="1"/>
  <c r="H2027" i="1"/>
  <c r="M2027" i="1"/>
  <c r="E2027" i="1"/>
  <c r="F2027" i="1"/>
  <c r="G2027" i="1"/>
  <c r="B2027" i="1"/>
  <c r="I2027" i="1"/>
  <c r="D2019" i="1"/>
  <c r="E2019" i="1"/>
  <c r="H2019" i="1"/>
  <c r="I2019" i="1"/>
  <c r="C2019" i="1"/>
  <c r="M2019" i="1"/>
  <c r="B2019" i="1"/>
  <c r="G2019" i="1"/>
  <c r="F2019" i="1"/>
  <c r="C2011" i="1"/>
  <c r="H2011" i="1"/>
  <c r="M2011" i="1"/>
  <c r="D2011" i="1"/>
  <c r="F2011" i="1"/>
  <c r="G2011" i="1"/>
  <c r="B2011" i="1"/>
  <c r="I2011" i="1"/>
  <c r="E2011" i="1"/>
  <c r="I2003" i="1"/>
  <c r="F2003" i="1"/>
  <c r="M2003" i="1"/>
  <c r="E2003" i="1"/>
  <c r="B2003" i="1"/>
  <c r="G2003" i="1"/>
  <c r="H2003" i="1"/>
  <c r="C2003" i="1"/>
  <c r="D2003" i="1"/>
  <c r="D1995" i="1"/>
  <c r="H1995" i="1"/>
  <c r="C1995" i="1"/>
  <c r="M1995" i="1"/>
  <c r="B1995" i="1"/>
  <c r="E1995" i="1"/>
  <c r="G1995" i="1"/>
  <c r="F1995" i="1"/>
  <c r="I1995" i="1"/>
  <c r="E1987" i="1"/>
  <c r="F1987" i="1"/>
  <c r="B1987" i="1"/>
  <c r="M1987" i="1"/>
  <c r="G1987" i="1"/>
  <c r="H1987" i="1"/>
  <c r="I1987" i="1"/>
  <c r="D1987" i="1"/>
  <c r="C1987" i="1"/>
  <c r="C1979" i="1"/>
  <c r="M1979" i="1"/>
  <c r="D1979" i="1"/>
  <c r="F1979" i="1"/>
  <c r="G1979" i="1"/>
  <c r="H1979" i="1"/>
  <c r="B1979" i="1"/>
  <c r="I1979" i="1"/>
  <c r="E1979" i="1"/>
  <c r="E1971" i="1"/>
  <c r="B1971" i="1"/>
  <c r="G1971" i="1"/>
  <c r="H1971" i="1"/>
  <c r="C1971" i="1"/>
  <c r="F1971" i="1"/>
  <c r="D1971" i="1"/>
  <c r="M1971" i="1"/>
  <c r="I1971" i="1"/>
  <c r="C1963" i="1"/>
  <c r="D1963" i="1"/>
  <c r="H1963" i="1"/>
  <c r="M1963" i="1"/>
  <c r="F1963" i="1"/>
  <c r="G1963" i="1"/>
  <c r="I1963" i="1"/>
  <c r="E1963" i="1"/>
  <c r="B1963" i="1"/>
  <c r="C1955" i="1"/>
  <c r="E1955" i="1"/>
  <c r="F1955" i="1"/>
  <c r="D1955" i="1"/>
  <c r="I1955" i="1"/>
  <c r="G1955" i="1"/>
  <c r="M1955" i="1"/>
  <c r="H1955" i="1"/>
  <c r="B1955" i="1"/>
  <c r="C1947" i="1"/>
  <c r="F1947" i="1"/>
  <c r="G1947" i="1"/>
  <c r="H1947" i="1"/>
  <c r="D1947" i="1"/>
  <c r="M1947" i="1"/>
  <c r="I1947" i="1"/>
  <c r="B1947" i="1"/>
  <c r="E1947" i="1"/>
  <c r="C1939" i="1"/>
  <c r="F1939" i="1"/>
  <c r="I1939" i="1"/>
  <c r="M1939" i="1"/>
  <c r="G1939" i="1"/>
  <c r="D1939" i="1"/>
  <c r="H1939" i="1"/>
  <c r="E1939" i="1"/>
  <c r="B1939" i="1"/>
  <c r="M1931" i="1"/>
  <c r="C1931" i="1"/>
  <c r="H1931" i="1"/>
  <c r="D1931" i="1"/>
  <c r="F1931" i="1"/>
  <c r="B1931" i="1"/>
  <c r="E1931" i="1"/>
  <c r="I1931" i="1"/>
  <c r="G1931" i="1"/>
  <c r="C1923" i="1"/>
  <c r="E1923" i="1"/>
  <c r="D1923" i="1"/>
  <c r="G1923" i="1"/>
  <c r="B1923" i="1"/>
  <c r="F1923" i="1"/>
  <c r="H1923" i="1"/>
  <c r="I1923" i="1"/>
  <c r="M1923" i="1"/>
  <c r="B1915" i="1"/>
  <c r="H1915" i="1"/>
  <c r="I1915" i="1"/>
  <c r="C1915" i="1"/>
  <c r="D1915" i="1"/>
  <c r="E1915" i="1"/>
  <c r="F1915" i="1"/>
  <c r="G1915" i="1"/>
  <c r="M1915" i="1"/>
  <c r="B1907" i="1"/>
  <c r="I1907" i="1"/>
  <c r="C1907" i="1"/>
  <c r="D1907" i="1"/>
  <c r="M1907" i="1"/>
  <c r="H1907" i="1"/>
  <c r="F1907" i="1"/>
  <c r="E1907" i="1"/>
  <c r="G1907" i="1"/>
  <c r="B1899" i="1"/>
  <c r="C1899" i="1"/>
  <c r="D1899" i="1"/>
  <c r="M1899" i="1"/>
  <c r="E1899" i="1"/>
  <c r="G1899" i="1"/>
  <c r="F1899" i="1"/>
  <c r="H1899" i="1"/>
  <c r="I1899" i="1"/>
  <c r="H1891" i="1"/>
  <c r="I1891" i="1"/>
  <c r="C1891" i="1"/>
  <c r="M1891" i="1"/>
  <c r="E1891" i="1"/>
  <c r="D1891" i="1"/>
  <c r="F1891" i="1"/>
  <c r="G1891" i="1"/>
  <c r="B1891" i="1"/>
  <c r="H1883" i="1"/>
  <c r="E1883" i="1"/>
  <c r="F1883" i="1"/>
  <c r="G1883" i="1"/>
  <c r="I1883" i="1"/>
  <c r="D1883" i="1"/>
  <c r="M1883" i="1"/>
  <c r="C1883" i="1"/>
  <c r="B1883" i="1"/>
  <c r="H1875" i="1"/>
  <c r="E1875" i="1"/>
  <c r="F1875" i="1"/>
  <c r="G1875" i="1"/>
  <c r="I1875" i="1"/>
  <c r="C1875" i="1"/>
  <c r="D1875" i="1"/>
  <c r="M1875" i="1"/>
  <c r="B1875" i="1"/>
  <c r="H1867" i="1"/>
  <c r="D1867" i="1"/>
  <c r="E1867" i="1"/>
  <c r="F1867" i="1"/>
  <c r="G1867" i="1"/>
  <c r="M1867" i="1"/>
  <c r="C1867" i="1"/>
  <c r="I1867" i="1"/>
  <c r="B1867" i="1"/>
  <c r="H1859" i="1"/>
  <c r="E1859" i="1"/>
  <c r="F1859" i="1"/>
  <c r="G1859" i="1"/>
  <c r="I1859" i="1"/>
  <c r="C1859" i="1"/>
  <c r="D1859" i="1"/>
  <c r="M1859" i="1"/>
  <c r="B1859" i="1"/>
  <c r="H1851" i="1"/>
  <c r="C1851" i="1"/>
  <c r="D1851" i="1"/>
  <c r="E1851" i="1"/>
  <c r="F1851" i="1"/>
  <c r="I1851" i="1"/>
  <c r="G1851" i="1"/>
  <c r="M1851" i="1"/>
  <c r="B1851" i="1"/>
  <c r="H1843" i="1"/>
  <c r="C1843" i="1"/>
  <c r="M1843" i="1"/>
  <c r="D1843" i="1"/>
  <c r="G1843" i="1"/>
  <c r="I1843" i="1"/>
  <c r="F1843" i="1"/>
  <c r="E1843" i="1"/>
  <c r="B1843" i="1"/>
  <c r="H1835" i="1"/>
  <c r="C1835" i="1"/>
  <c r="M1835" i="1"/>
  <c r="D1835" i="1"/>
  <c r="E1835" i="1"/>
  <c r="I1835" i="1"/>
  <c r="F1835" i="1"/>
  <c r="G1835" i="1"/>
  <c r="B1835" i="1"/>
  <c r="H1827" i="1"/>
  <c r="C1827" i="1"/>
  <c r="M1827" i="1"/>
  <c r="D1827" i="1"/>
  <c r="E1827" i="1"/>
  <c r="F1827" i="1"/>
  <c r="I1827" i="1"/>
  <c r="G1827" i="1"/>
  <c r="B1827" i="1"/>
  <c r="H1819" i="1"/>
  <c r="C1819" i="1"/>
  <c r="M1819" i="1"/>
  <c r="D1819" i="1"/>
  <c r="E1819" i="1"/>
  <c r="F1819" i="1"/>
  <c r="G1819" i="1"/>
  <c r="I1819" i="1"/>
  <c r="B1819" i="1"/>
  <c r="H1811" i="1"/>
  <c r="E1811" i="1"/>
  <c r="F1811" i="1"/>
  <c r="G1811" i="1"/>
  <c r="I1811" i="1"/>
  <c r="D1811" i="1"/>
  <c r="M1811" i="1"/>
  <c r="C1811" i="1"/>
  <c r="B1811" i="1"/>
  <c r="H1803" i="1"/>
  <c r="C1803" i="1"/>
  <c r="M1803" i="1"/>
  <c r="D1803" i="1"/>
  <c r="E1803" i="1"/>
  <c r="F1803" i="1"/>
  <c r="G1803" i="1"/>
  <c r="I1803" i="1"/>
  <c r="B1803" i="1"/>
  <c r="H1795" i="1"/>
  <c r="I1795" i="1"/>
  <c r="C1795" i="1"/>
  <c r="M1795" i="1"/>
  <c r="D1795" i="1"/>
  <c r="F1795" i="1"/>
  <c r="G1795" i="1"/>
  <c r="E1795" i="1"/>
  <c r="B1795" i="1"/>
  <c r="H1787" i="1"/>
  <c r="D1787" i="1"/>
  <c r="E1787" i="1"/>
  <c r="F1787" i="1"/>
  <c r="G1787" i="1"/>
  <c r="I1787" i="1"/>
  <c r="C1787" i="1"/>
  <c r="M1787" i="1"/>
  <c r="B1787" i="1"/>
  <c r="H1779" i="1"/>
  <c r="B1779" i="1"/>
  <c r="G1779" i="1"/>
  <c r="I1779" i="1"/>
  <c r="D1779" i="1"/>
  <c r="F1779" i="1"/>
  <c r="C1779" i="1"/>
  <c r="E1779" i="1"/>
  <c r="M1779" i="1"/>
  <c r="H1771" i="1"/>
  <c r="M1771" i="1"/>
  <c r="B1771" i="1"/>
  <c r="D1771" i="1"/>
  <c r="F1771" i="1"/>
  <c r="E1771" i="1"/>
  <c r="G1771" i="1"/>
  <c r="I1771" i="1"/>
  <c r="C1771" i="1"/>
  <c r="H1763" i="1"/>
  <c r="B1763" i="1"/>
  <c r="C1763" i="1"/>
  <c r="D1763" i="1"/>
  <c r="M1763" i="1"/>
  <c r="E1763" i="1"/>
  <c r="F1763" i="1"/>
  <c r="G1763" i="1"/>
  <c r="I1763" i="1"/>
  <c r="H1755" i="1"/>
  <c r="I1755" i="1"/>
  <c r="B1755" i="1"/>
  <c r="M1755" i="1"/>
  <c r="D1755" i="1"/>
  <c r="E1755" i="1"/>
  <c r="F1755" i="1"/>
  <c r="G1755" i="1"/>
  <c r="C1755" i="1"/>
  <c r="I1747" i="1"/>
  <c r="B1747" i="1"/>
  <c r="C1747" i="1"/>
  <c r="M1747" i="1"/>
  <c r="G1747" i="1"/>
  <c r="D1747" i="1"/>
  <c r="E1747" i="1"/>
  <c r="F1747" i="1"/>
  <c r="H1747" i="1"/>
  <c r="B1739" i="1"/>
  <c r="I1739" i="1"/>
  <c r="D1739" i="1"/>
  <c r="M1739" i="1"/>
  <c r="C1739" i="1"/>
  <c r="F1739" i="1"/>
  <c r="H1739" i="1"/>
  <c r="E1739" i="1"/>
  <c r="G1739" i="1"/>
  <c r="C1731" i="1"/>
  <c r="M1731" i="1"/>
  <c r="B1731" i="1"/>
  <c r="D1731" i="1"/>
  <c r="E1731" i="1"/>
  <c r="I1731" i="1"/>
  <c r="H1731" i="1"/>
  <c r="G1731" i="1"/>
  <c r="F1731" i="1"/>
  <c r="E1723" i="1"/>
  <c r="D1723" i="1"/>
  <c r="G1723" i="1"/>
  <c r="F1723" i="1"/>
  <c r="H1723" i="1"/>
  <c r="B1723" i="1"/>
  <c r="C1723" i="1"/>
  <c r="M1723" i="1"/>
  <c r="I1723" i="1"/>
  <c r="M1715" i="1"/>
  <c r="B1715" i="1"/>
  <c r="H1715" i="1"/>
  <c r="G1715" i="1"/>
  <c r="E1715" i="1"/>
  <c r="I1715" i="1"/>
  <c r="F1715" i="1"/>
  <c r="C1715" i="1"/>
  <c r="D1715" i="1"/>
  <c r="E1707" i="1"/>
  <c r="D1707" i="1"/>
  <c r="G1707" i="1"/>
  <c r="M1707" i="1"/>
  <c r="F1707" i="1"/>
  <c r="I1707" i="1"/>
  <c r="H1707" i="1"/>
  <c r="B1707" i="1"/>
  <c r="C1707" i="1"/>
  <c r="B1699" i="1"/>
  <c r="M1699" i="1"/>
  <c r="C1699" i="1"/>
  <c r="F1699" i="1"/>
  <c r="E1699" i="1"/>
  <c r="G1699" i="1"/>
  <c r="H1699" i="1"/>
  <c r="I1699" i="1"/>
  <c r="D1699" i="1"/>
  <c r="D1691" i="1"/>
  <c r="E1691" i="1"/>
  <c r="G1691" i="1"/>
  <c r="I1691" i="1"/>
  <c r="C1691" i="1"/>
  <c r="M1691" i="1"/>
  <c r="F1691" i="1"/>
  <c r="B1691" i="1"/>
  <c r="H1691" i="1"/>
  <c r="B1683" i="1"/>
  <c r="E1683" i="1"/>
  <c r="G1683" i="1"/>
  <c r="I1683" i="1"/>
  <c r="D1683" i="1"/>
  <c r="M1683" i="1"/>
  <c r="F1683" i="1"/>
  <c r="H1683" i="1"/>
  <c r="C1683" i="1"/>
  <c r="B1675" i="1"/>
  <c r="M1675" i="1"/>
  <c r="H1675" i="1"/>
  <c r="C1675" i="1"/>
  <c r="G1675" i="1"/>
  <c r="I1675" i="1"/>
  <c r="F1675" i="1"/>
  <c r="D1675" i="1"/>
  <c r="E1675" i="1"/>
  <c r="B1667" i="1"/>
  <c r="E1667" i="1"/>
  <c r="M1667" i="1"/>
  <c r="D1667" i="1"/>
  <c r="F1667" i="1"/>
  <c r="G1667" i="1"/>
  <c r="C1667" i="1"/>
  <c r="I1667" i="1"/>
  <c r="H1667" i="1"/>
  <c r="B1659" i="1"/>
  <c r="I1659" i="1"/>
  <c r="M1659" i="1"/>
  <c r="D1659" i="1"/>
  <c r="G1659" i="1"/>
  <c r="E1659" i="1"/>
  <c r="F1659" i="1"/>
  <c r="H1659" i="1"/>
  <c r="C1659" i="1"/>
  <c r="B1651" i="1"/>
  <c r="D1651" i="1"/>
  <c r="E1651" i="1"/>
  <c r="G1651" i="1"/>
  <c r="I1651" i="1"/>
  <c r="M1651" i="1"/>
  <c r="F1651" i="1"/>
  <c r="H1651" i="1"/>
  <c r="C1651" i="1"/>
  <c r="D1643" i="1"/>
  <c r="M1643" i="1"/>
  <c r="B1643" i="1"/>
  <c r="G1643" i="1"/>
  <c r="E1643" i="1"/>
  <c r="F1643" i="1"/>
  <c r="C1643" i="1"/>
  <c r="I1643" i="1"/>
  <c r="H1643" i="1"/>
  <c r="G1635" i="1"/>
  <c r="M1635" i="1"/>
  <c r="B1635" i="1"/>
  <c r="E1635" i="1"/>
  <c r="F1635" i="1"/>
  <c r="H1635" i="1"/>
  <c r="C1635" i="1"/>
  <c r="D1635" i="1"/>
  <c r="I1635" i="1"/>
  <c r="B1627" i="1"/>
  <c r="E1627" i="1"/>
  <c r="G1627" i="1"/>
  <c r="I1627" i="1"/>
  <c r="M1627" i="1"/>
  <c r="C1627" i="1"/>
  <c r="D1627" i="1"/>
  <c r="H1627" i="1"/>
  <c r="F1627" i="1"/>
  <c r="G1619" i="1"/>
  <c r="D1619" i="1"/>
  <c r="H1619" i="1"/>
  <c r="E1619" i="1"/>
  <c r="I1619" i="1"/>
  <c r="B1619" i="1"/>
  <c r="F1619" i="1"/>
  <c r="M1619" i="1"/>
  <c r="C1619" i="1"/>
  <c r="C1611" i="1"/>
  <c r="B1611" i="1"/>
  <c r="D1611" i="1"/>
  <c r="E1611" i="1"/>
  <c r="I1611" i="1"/>
  <c r="G1611" i="1"/>
  <c r="M1611" i="1"/>
  <c r="F1611" i="1"/>
  <c r="H1611" i="1"/>
  <c r="B1603" i="1"/>
  <c r="F1603" i="1"/>
  <c r="C1603" i="1"/>
  <c r="M1603" i="1"/>
  <c r="H1603" i="1"/>
  <c r="E1603" i="1"/>
  <c r="G1603" i="1"/>
  <c r="D1603" i="1"/>
  <c r="I1603" i="1"/>
  <c r="C1595" i="1"/>
  <c r="G1595" i="1"/>
  <c r="I1595" i="1"/>
  <c r="B1595" i="1"/>
  <c r="E1595" i="1"/>
  <c r="D1595" i="1"/>
  <c r="H1595" i="1"/>
  <c r="F1595" i="1"/>
  <c r="M1595" i="1"/>
  <c r="G1587" i="1"/>
  <c r="I1587" i="1"/>
  <c r="B1587" i="1"/>
  <c r="F1587" i="1"/>
  <c r="C1587" i="1"/>
  <c r="D1587" i="1"/>
  <c r="H1587" i="1"/>
  <c r="E1587" i="1"/>
  <c r="M1587" i="1"/>
  <c r="C1579" i="1"/>
  <c r="I1579" i="1"/>
  <c r="B1579" i="1"/>
  <c r="D1579" i="1"/>
  <c r="E1579" i="1"/>
  <c r="G1579" i="1"/>
  <c r="H1579" i="1"/>
  <c r="F1579" i="1"/>
  <c r="M1579" i="1"/>
  <c r="B1571" i="1"/>
  <c r="C1571" i="1"/>
  <c r="I1571" i="1"/>
  <c r="E1571" i="1"/>
  <c r="D1571" i="1"/>
  <c r="M1571" i="1"/>
  <c r="F1571" i="1"/>
  <c r="G1571" i="1"/>
  <c r="H1571" i="1"/>
  <c r="H1563" i="1"/>
  <c r="B1563" i="1"/>
  <c r="D1563" i="1"/>
  <c r="I1563" i="1"/>
  <c r="E1563" i="1"/>
  <c r="F1563" i="1"/>
  <c r="G1563" i="1"/>
  <c r="M1563" i="1"/>
  <c r="C1563" i="1"/>
  <c r="B1555" i="1"/>
  <c r="C1555" i="1"/>
  <c r="I1555" i="1"/>
  <c r="G1555" i="1"/>
  <c r="F1555" i="1"/>
  <c r="M1555" i="1"/>
  <c r="D1555" i="1"/>
  <c r="H1555" i="1"/>
  <c r="E1555" i="1"/>
  <c r="C1547" i="1"/>
  <c r="M1547" i="1"/>
  <c r="D1547" i="1"/>
  <c r="E1547" i="1"/>
  <c r="G1547" i="1"/>
  <c r="I1547" i="1"/>
  <c r="B1547" i="1"/>
  <c r="F1547" i="1"/>
  <c r="H1547" i="1"/>
  <c r="B1539" i="1"/>
  <c r="C1539" i="1"/>
  <c r="E1539" i="1"/>
  <c r="M1539" i="1"/>
  <c r="F1539" i="1"/>
  <c r="H1539" i="1"/>
  <c r="G1539" i="1"/>
  <c r="I1539" i="1"/>
  <c r="D1539" i="1"/>
  <c r="M1531" i="1"/>
  <c r="B1531" i="1"/>
  <c r="D1531" i="1"/>
  <c r="H1531" i="1"/>
  <c r="I1531" i="1"/>
  <c r="F1531" i="1"/>
  <c r="C1531" i="1"/>
  <c r="E1531" i="1"/>
  <c r="G1531" i="1"/>
  <c r="M1523" i="1"/>
  <c r="H1523" i="1"/>
  <c r="I1523" i="1"/>
  <c r="B1523" i="1"/>
  <c r="C1523" i="1"/>
  <c r="D1523" i="1"/>
  <c r="F1523" i="1"/>
  <c r="E1523" i="1"/>
  <c r="G1523" i="1"/>
  <c r="B1515" i="1"/>
  <c r="C1515" i="1"/>
  <c r="D1515" i="1"/>
  <c r="E1515" i="1"/>
  <c r="G1515" i="1"/>
  <c r="I1515" i="1"/>
  <c r="M1515" i="1"/>
  <c r="H1515" i="1"/>
  <c r="F1515" i="1"/>
  <c r="D1507" i="1"/>
  <c r="E1507" i="1"/>
  <c r="I1507" i="1"/>
  <c r="H1507" i="1"/>
  <c r="F1507" i="1"/>
  <c r="G1507" i="1"/>
  <c r="B1507" i="1"/>
  <c r="C1507" i="1"/>
  <c r="M1507" i="1"/>
  <c r="I1499" i="1"/>
  <c r="H1499" i="1"/>
  <c r="B1499" i="1"/>
  <c r="F1499" i="1"/>
  <c r="E1499" i="1"/>
  <c r="C1499" i="1"/>
  <c r="D1499" i="1"/>
  <c r="M1499" i="1"/>
  <c r="G1499" i="1"/>
  <c r="D1491" i="1"/>
  <c r="E1491" i="1"/>
  <c r="H1491" i="1"/>
  <c r="M1491" i="1"/>
  <c r="F1491" i="1"/>
  <c r="I1491" i="1"/>
  <c r="G1491" i="1"/>
  <c r="B1491" i="1"/>
  <c r="C1491" i="1"/>
  <c r="B1483" i="1"/>
  <c r="M1483" i="1"/>
  <c r="D1483" i="1"/>
  <c r="E1483" i="1"/>
  <c r="G1483" i="1"/>
  <c r="I1483" i="1"/>
  <c r="H1483" i="1"/>
  <c r="C1483" i="1"/>
  <c r="F1483" i="1"/>
  <c r="D1475" i="1"/>
  <c r="E1475" i="1"/>
  <c r="G1475" i="1"/>
  <c r="B1475" i="1"/>
  <c r="C1475" i="1"/>
  <c r="H1475" i="1"/>
  <c r="M1475" i="1"/>
  <c r="F1475" i="1"/>
  <c r="I1475" i="1"/>
  <c r="B1467" i="1"/>
  <c r="M1467" i="1"/>
  <c r="D1467" i="1"/>
  <c r="G1467" i="1"/>
  <c r="I1467" i="1"/>
  <c r="H1467" i="1"/>
  <c r="E1467" i="1"/>
  <c r="F1467" i="1"/>
  <c r="C1467" i="1"/>
  <c r="D1459" i="1"/>
  <c r="E1459" i="1"/>
  <c r="G1459" i="1"/>
  <c r="F1459" i="1"/>
  <c r="I1459" i="1"/>
  <c r="B1459" i="1"/>
  <c r="C1459" i="1"/>
  <c r="M1459" i="1"/>
  <c r="H1459" i="1"/>
  <c r="E1451" i="1"/>
  <c r="B1451" i="1"/>
  <c r="M1451" i="1"/>
  <c r="D1451" i="1"/>
  <c r="G1451" i="1"/>
  <c r="I1451" i="1"/>
  <c r="H1451" i="1"/>
  <c r="C1451" i="1"/>
  <c r="F1451" i="1"/>
  <c r="E1443" i="1"/>
  <c r="F1443" i="1"/>
  <c r="M1443" i="1"/>
  <c r="B1443" i="1"/>
  <c r="D1443" i="1"/>
  <c r="G1443" i="1"/>
  <c r="C1443" i="1"/>
  <c r="I1443" i="1"/>
  <c r="H1443" i="1"/>
  <c r="D1435" i="1"/>
  <c r="M1435" i="1"/>
  <c r="F1435" i="1"/>
  <c r="B1435" i="1"/>
  <c r="E1435" i="1"/>
  <c r="G1435" i="1"/>
  <c r="C1435" i="1"/>
  <c r="H1435" i="1"/>
  <c r="I1435" i="1"/>
  <c r="B1427" i="1"/>
  <c r="E1427" i="1"/>
  <c r="G1427" i="1"/>
  <c r="I1427" i="1"/>
  <c r="M1427" i="1"/>
  <c r="D1427" i="1"/>
  <c r="H1427" i="1"/>
  <c r="C1427" i="1"/>
  <c r="F1427" i="1"/>
  <c r="C1419" i="1"/>
  <c r="D1419" i="1"/>
  <c r="E1419" i="1"/>
  <c r="M1419" i="1"/>
  <c r="F1419" i="1"/>
  <c r="G1419" i="1"/>
  <c r="H1419" i="1"/>
  <c r="I1419" i="1"/>
  <c r="B1419" i="1"/>
  <c r="H1411" i="1"/>
  <c r="I1411" i="1"/>
  <c r="B1411" i="1"/>
  <c r="C1411" i="1"/>
  <c r="D1411" i="1"/>
  <c r="G1411" i="1"/>
  <c r="M1411" i="1"/>
  <c r="E1411" i="1"/>
  <c r="F1411" i="1"/>
  <c r="I1403" i="1"/>
  <c r="B1403" i="1"/>
  <c r="C1403" i="1"/>
  <c r="D1403" i="1"/>
  <c r="E1403" i="1"/>
  <c r="M1403" i="1"/>
  <c r="F1403" i="1"/>
  <c r="G1403" i="1"/>
  <c r="H1403" i="1"/>
  <c r="B1395" i="1"/>
  <c r="C1395" i="1"/>
  <c r="D1395" i="1"/>
  <c r="E1395" i="1"/>
  <c r="M1395" i="1"/>
  <c r="F1395" i="1"/>
  <c r="G1395" i="1"/>
  <c r="H1395" i="1"/>
  <c r="I1395" i="1"/>
  <c r="D1387" i="1"/>
  <c r="E1387" i="1"/>
  <c r="M1387" i="1"/>
  <c r="F1387" i="1"/>
  <c r="G1387" i="1"/>
  <c r="H1387" i="1"/>
  <c r="B1387" i="1"/>
  <c r="C1387" i="1"/>
  <c r="I1387" i="1"/>
  <c r="H1379" i="1"/>
  <c r="I1379" i="1"/>
  <c r="D1379" i="1"/>
  <c r="E1379" i="1"/>
  <c r="F1379" i="1"/>
  <c r="G1379" i="1"/>
  <c r="M1379" i="1"/>
  <c r="B1379" i="1"/>
  <c r="C1379" i="1"/>
  <c r="H1371" i="1"/>
  <c r="I1371" i="1"/>
  <c r="B1371" i="1"/>
  <c r="C1371" i="1"/>
  <c r="M1371" i="1"/>
  <c r="D1371" i="1"/>
  <c r="E1371" i="1"/>
  <c r="F1371" i="1"/>
  <c r="G1371" i="1"/>
  <c r="B1363" i="1"/>
  <c r="C1363" i="1"/>
  <c r="D1363" i="1"/>
  <c r="E1363" i="1"/>
  <c r="F1363" i="1"/>
  <c r="G1363" i="1"/>
  <c r="H1363" i="1"/>
  <c r="I1363" i="1"/>
  <c r="M1363" i="1"/>
  <c r="I1355" i="1"/>
  <c r="B1355" i="1"/>
  <c r="C1355" i="1"/>
  <c r="D1355" i="1"/>
  <c r="F1355" i="1"/>
  <c r="G1355" i="1"/>
  <c r="H1355" i="1"/>
  <c r="M1355" i="1"/>
  <c r="E1355" i="1"/>
  <c r="E1347" i="1"/>
  <c r="M1347" i="1"/>
  <c r="F1347" i="1"/>
  <c r="G1347" i="1"/>
  <c r="H1347" i="1"/>
  <c r="B1347" i="1"/>
  <c r="C1347" i="1"/>
  <c r="D1347" i="1"/>
  <c r="I1347" i="1"/>
  <c r="E1339" i="1"/>
  <c r="M1339" i="1"/>
  <c r="F1339" i="1"/>
  <c r="G1339" i="1"/>
  <c r="H1339" i="1"/>
  <c r="B1339" i="1"/>
  <c r="C1339" i="1"/>
  <c r="D1339" i="1"/>
  <c r="I1339" i="1"/>
  <c r="E1331" i="1"/>
  <c r="M1331" i="1"/>
  <c r="F1331" i="1"/>
  <c r="G1331" i="1"/>
  <c r="H1331" i="1"/>
  <c r="B1331" i="1"/>
  <c r="C1331" i="1"/>
  <c r="D1331" i="1"/>
  <c r="I1331" i="1"/>
  <c r="E1323" i="1"/>
  <c r="M1323" i="1"/>
  <c r="F1323" i="1"/>
  <c r="G1323" i="1"/>
  <c r="H1323" i="1"/>
  <c r="B1323" i="1"/>
  <c r="C1323" i="1"/>
  <c r="D1323" i="1"/>
  <c r="I1323" i="1"/>
  <c r="H1315" i="1"/>
  <c r="I1315" i="1"/>
  <c r="B1315" i="1"/>
  <c r="C1315" i="1"/>
  <c r="E1315" i="1"/>
  <c r="F1315" i="1"/>
  <c r="G1315" i="1"/>
  <c r="M1315" i="1"/>
  <c r="D1315" i="1"/>
  <c r="H1307" i="1"/>
  <c r="I1307" i="1"/>
  <c r="B1307" i="1"/>
  <c r="C1307" i="1"/>
  <c r="E1307" i="1"/>
  <c r="F1307" i="1"/>
  <c r="G1307" i="1"/>
  <c r="M1307" i="1"/>
  <c r="D1307" i="1"/>
  <c r="H1299" i="1"/>
  <c r="I1299" i="1"/>
  <c r="B1299" i="1"/>
  <c r="C1299" i="1"/>
  <c r="M1299" i="1"/>
  <c r="D1299" i="1"/>
  <c r="E1299" i="1"/>
  <c r="F1299" i="1"/>
  <c r="G1299" i="1"/>
  <c r="B1291" i="1"/>
  <c r="C1291" i="1"/>
  <c r="D1291" i="1"/>
  <c r="E1291" i="1"/>
  <c r="M1291" i="1"/>
  <c r="F1291" i="1"/>
  <c r="G1291" i="1"/>
  <c r="I1291" i="1"/>
  <c r="H1291" i="1"/>
  <c r="H1283" i="1"/>
  <c r="I1283" i="1"/>
  <c r="B1283" i="1"/>
  <c r="C1283" i="1"/>
  <c r="E1283" i="1"/>
  <c r="F1283" i="1"/>
  <c r="G1283" i="1"/>
  <c r="M1283" i="1"/>
  <c r="D1283" i="1"/>
  <c r="G1275" i="1"/>
  <c r="H1275" i="1"/>
  <c r="I1275" i="1"/>
  <c r="B1275" i="1"/>
  <c r="C1275" i="1"/>
  <c r="E1275" i="1"/>
  <c r="F1275" i="1"/>
  <c r="M1275" i="1"/>
  <c r="D1275" i="1"/>
  <c r="F1267" i="1"/>
  <c r="G1267" i="1"/>
  <c r="H1267" i="1"/>
  <c r="I1267" i="1"/>
  <c r="B1267" i="1"/>
  <c r="E1267" i="1"/>
  <c r="M1267" i="1"/>
  <c r="D1267" i="1"/>
  <c r="C1267" i="1"/>
  <c r="G1259" i="1"/>
  <c r="H1259" i="1"/>
  <c r="I1259" i="1"/>
  <c r="B1259" i="1"/>
  <c r="C1259" i="1"/>
  <c r="D1259" i="1"/>
  <c r="E1259" i="1"/>
  <c r="F1259" i="1"/>
  <c r="M1259" i="1"/>
  <c r="B1251" i="1"/>
  <c r="C1251" i="1"/>
  <c r="D1251" i="1"/>
  <c r="E1251" i="1"/>
  <c r="M1251" i="1"/>
  <c r="F1251" i="1"/>
  <c r="G1251" i="1"/>
  <c r="H1251" i="1"/>
  <c r="I1251" i="1"/>
  <c r="G1243" i="1"/>
  <c r="H1243" i="1"/>
  <c r="I1243" i="1"/>
  <c r="B1243" i="1"/>
  <c r="C1243" i="1"/>
  <c r="M1243" i="1"/>
  <c r="D1243" i="1"/>
  <c r="E1243" i="1"/>
  <c r="F1243" i="1"/>
  <c r="F1235" i="1"/>
  <c r="G1235" i="1"/>
  <c r="H1235" i="1"/>
  <c r="I1235" i="1"/>
  <c r="B1235" i="1"/>
  <c r="E1235" i="1"/>
  <c r="M1235" i="1"/>
  <c r="C1235" i="1"/>
  <c r="D1235" i="1"/>
  <c r="B1227" i="1"/>
  <c r="C1227" i="1"/>
  <c r="D1227" i="1"/>
  <c r="E1227" i="1"/>
  <c r="M1227" i="1"/>
  <c r="F1227" i="1"/>
  <c r="G1227" i="1"/>
  <c r="H1227" i="1"/>
  <c r="I1227" i="1"/>
  <c r="I3154" i="1"/>
  <c r="C3154" i="1"/>
  <c r="D3154" i="1"/>
  <c r="M3154" i="1"/>
  <c r="E3154" i="1"/>
  <c r="G3154" i="1"/>
  <c r="F3154" i="1"/>
  <c r="H3154" i="1"/>
  <c r="B3154" i="1"/>
  <c r="C3146" i="1"/>
  <c r="E3146" i="1"/>
  <c r="I3146" i="1"/>
  <c r="G3146" i="1"/>
  <c r="B3146" i="1"/>
  <c r="H3146" i="1"/>
  <c r="M3146" i="1"/>
  <c r="D3146" i="1"/>
  <c r="F3146" i="1"/>
  <c r="E3138" i="1"/>
  <c r="G3138" i="1"/>
  <c r="I3138" i="1"/>
  <c r="C3138" i="1"/>
  <c r="M3138" i="1"/>
  <c r="D3138" i="1"/>
  <c r="B3138" i="1"/>
  <c r="H3138" i="1"/>
  <c r="F3138" i="1"/>
  <c r="E3130" i="1"/>
  <c r="F3130" i="1"/>
  <c r="G3130" i="1"/>
  <c r="I3130" i="1"/>
  <c r="C3130" i="1"/>
  <c r="M3130" i="1"/>
  <c r="D3130" i="1"/>
  <c r="B3130" i="1"/>
  <c r="H3130" i="1"/>
  <c r="C3122" i="1"/>
  <c r="D3122" i="1"/>
  <c r="M3122" i="1"/>
  <c r="E3122" i="1"/>
  <c r="F3122" i="1"/>
  <c r="G3122" i="1"/>
  <c r="I3122" i="1"/>
  <c r="H3122" i="1"/>
  <c r="B3122" i="1"/>
  <c r="C3114" i="1"/>
  <c r="E3114" i="1"/>
  <c r="I3114" i="1"/>
  <c r="G3114" i="1"/>
  <c r="H3114" i="1"/>
  <c r="B3114" i="1"/>
  <c r="M3114" i="1"/>
  <c r="D3114" i="1"/>
  <c r="F3114" i="1"/>
  <c r="M3106" i="1"/>
  <c r="C3106" i="1"/>
  <c r="D3106" i="1"/>
  <c r="E3106" i="1"/>
  <c r="G3106" i="1"/>
  <c r="I3106" i="1"/>
  <c r="B3106" i="1"/>
  <c r="F3106" i="1"/>
  <c r="H3106" i="1"/>
  <c r="C3098" i="1"/>
  <c r="M3098" i="1"/>
  <c r="D3098" i="1"/>
  <c r="E3098" i="1"/>
  <c r="G3098" i="1"/>
  <c r="F3098" i="1"/>
  <c r="I3098" i="1"/>
  <c r="H3098" i="1"/>
  <c r="B3098" i="1"/>
  <c r="C3090" i="1"/>
  <c r="D3090" i="1"/>
  <c r="M3090" i="1"/>
  <c r="E3090" i="1"/>
  <c r="F3090" i="1"/>
  <c r="H3090" i="1"/>
  <c r="G3090" i="1"/>
  <c r="I3090" i="1"/>
  <c r="B3090" i="1"/>
  <c r="C3082" i="1"/>
  <c r="G3082" i="1"/>
  <c r="E3082" i="1"/>
  <c r="I3082" i="1"/>
  <c r="B3082" i="1"/>
  <c r="H3082" i="1"/>
  <c r="M3082" i="1"/>
  <c r="F3082" i="1"/>
  <c r="D3082" i="1"/>
  <c r="B3074" i="1"/>
  <c r="F3074" i="1"/>
  <c r="G3074" i="1"/>
  <c r="H3074" i="1"/>
  <c r="I3074" i="1"/>
  <c r="D3074" i="1"/>
  <c r="M3074" i="1"/>
  <c r="C3074" i="1"/>
  <c r="E3074" i="1"/>
  <c r="B3066" i="1"/>
  <c r="D3066" i="1"/>
  <c r="M3066" i="1"/>
  <c r="E3066" i="1"/>
  <c r="F3066" i="1"/>
  <c r="G3066" i="1"/>
  <c r="H3066" i="1"/>
  <c r="I3066" i="1"/>
  <c r="C3066" i="1"/>
  <c r="B3058" i="1"/>
  <c r="C3058" i="1"/>
  <c r="D3058" i="1"/>
  <c r="M3058" i="1"/>
  <c r="E3058" i="1"/>
  <c r="F3058" i="1"/>
  <c r="G3058" i="1"/>
  <c r="I3058" i="1"/>
  <c r="H3058" i="1"/>
  <c r="B3050" i="1"/>
  <c r="C3050" i="1"/>
  <c r="D3050" i="1"/>
  <c r="M3050" i="1"/>
  <c r="E3050" i="1"/>
  <c r="F3050" i="1"/>
  <c r="H3050" i="1"/>
  <c r="G3050" i="1"/>
  <c r="I3050" i="1"/>
  <c r="B3042" i="1"/>
  <c r="I3042" i="1"/>
  <c r="C3042" i="1"/>
  <c r="D3042" i="1"/>
  <c r="M3042" i="1"/>
  <c r="E3042" i="1"/>
  <c r="G3042" i="1"/>
  <c r="F3042" i="1"/>
  <c r="H3042" i="1"/>
  <c r="B3034" i="1"/>
  <c r="H3034" i="1"/>
  <c r="I3034" i="1"/>
  <c r="C3034" i="1"/>
  <c r="D3034" i="1"/>
  <c r="M3034" i="1"/>
  <c r="F3034" i="1"/>
  <c r="E3034" i="1"/>
  <c r="G3034" i="1"/>
  <c r="B3026" i="1"/>
  <c r="G3026" i="1"/>
  <c r="H3026" i="1"/>
  <c r="I3026" i="1"/>
  <c r="C3026" i="1"/>
  <c r="E3026" i="1"/>
  <c r="D3026" i="1"/>
  <c r="F3026" i="1"/>
  <c r="M3026" i="1"/>
  <c r="B3018" i="1"/>
  <c r="F3018" i="1"/>
  <c r="G3018" i="1"/>
  <c r="H3018" i="1"/>
  <c r="I3018" i="1"/>
  <c r="D3018" i="1"/>
  <c r="M3018" i="1"/>
  <c r="C3018" i="1"/>
  <c r="E3018" i="1"/>
  <c r="B3010" i="1"/>
  <c r="H3010" i="1"/>
  <c r="C3010" i="1"/>
  <c r="M3010" i="1"/>
  <c r="D3010" i="1"/>
  <c r="E3010" i="1"/>
  <c r="F3010" i="1"/>
  <c r="G3010" i="1"/>
  <c r="I3010" i="1"/>
  <c r="B3002" i="1"/>
  <c r="F3002" i="1"/>
  <c r="G3002" i="1"/>
  <c r="H3002" i="1"/>
  <c r="I3002" i="1"/>
  <c r="M3002" i="1"/>
  <c r="D3002" i="1"/>
  <c r="C3002" i="1"/>
  <c r="E3002" i="1"/>
  <c r="B2994" i="1"/>
  <c r="I2994" i="1"/>
  <c r="D2994" i="1"/>
  <c r="M2994" i="1"/>
  <c r="F2994" i="1"/>
  <c r="C2994" i="1"/>
  <c r="E2994" i="1"/>
  <c r="H2994" i="1"/>
  <c r="G2994" i="1"/>
  <c r="B2986" i="1"/>
  <c r="C2986" i="1"/>
  <c r="D2986" i="1"/>
  <c r="M2986" i="1"/>
  <c r="F2986" i="1"/>
  <c r="H2986" i="1"/>
  <c r="G2986" i="1"/>
  <c r="I2986" i="1"/>
  <c r="E2986" i="1"/>
  <c r="B2978" i="1"/>
  <c r="H2978" i="1"/>
  <c r="I2978" i="1"/>
  <c r="C2978" i="1"/>
  <c r="E2978" i="1"/>
  <c r="M2978" i="1"/>
  <c r="D2978" i="1"/>
  <c r="G2978" i="1"/>
  <c r="F2978" i="1"/>
  <c r="B2970" i="1"/>
  <c r="C2970" i="1"/>
  <c r="E2970" i="1"/>
  <c r="G2970" i="1"/>
  <c r="F2970" i="1"/>
  <c r="H2970" i="1"/>
  <c r="I2970" i="1"/>
  <c r="M2970" i="1"/>
  <c r="D2970" i="1"/>
  <c r="B2962" i="1"/>
  <c r="G2962" i="1"/>
  <c r="H2962" i="1"/>
  <c r="D2962" i="1"/>
  <c r="M2962" i="1"/>
  <c r="C2962" i="1"/>
  <c r="F2962" i="1"/>
  <c r="E2962" i="1"/>
  <c r="I2962" i="1"/>
  <c r="B2954" i="1"/>
  <c r="I2954" i="1"/>
  <c r="D2954" i="1"/>
  <c r="M2954" i="1"/>
  <c r="F2954" i="1"/>
  <c r="E2954" i="1"/>
  <c r="G2954" i="1"/>
  <c r="H2954" i="1"/>
  <c r="C2954" i="1"/>
  <c r="B2946" i="1"/>
  <c r="G2946" i="1"/>
  <c r="H2946" i="1"/>
  <c r="D2946" i="1"/>
  <c r="M2946" i="1"/>
  <c r="C2946" i="1"/>
  <c r="F2946" i="1"/>
  <c r="E2946" i="1"/>
  <c r="I2946" i="1"/>
  <c r="B2938" i="1"/>
  <c r="F2938" i="1"/>
  <c r="G2938" i="1"/>
  <c r="I2938" i="1"/>
  <c r="C2938" i="1"/>
  <c r="D2938" i="1"/>
  <c r="E2938" i="1"/>
  <c r="H2938" i="1"/>
  <c r="M2938" i="1"/>
  <c r="B2930" i="1"/>
  <c r="C2930" i="1"/>
  <c r="D2930" i="1"/>
  <c r="M2930" i="1"/>
  <c r="F2930" i="1"/>
  <c r="H2930" i="1"/>
  <c r="G2930" i="1"/>
  <c r="I2930" i="1"/>
  <c r="E2930" i="1"/>
  <c r="B2922" i="1"/>
  <c r="I2922" i="1"/>
  <c r="D2922" i="1"/>
  <c r="M2922" i="1"/>
  <c r="F2922" i="1"/>
  <c r="C2922" i="1"/>
  <c r="E2922" i="1"/>
  <c r="H2922" i="1"/>
  <c r="G2922" i="1"/>
  <c r="B2914" i="1"/>
  <c r="E2914" i="1"/>
  <c r="F2914" i="1"/>
  <c r="H2914" i="1"/>
  <c r="C2914" i="1"/>
  <c r="D2914" i="1"/>
  <c r="G2914" i="1"/>
  <c r="I2914" i="1"/>
  <c r="M2914" i="1"/>
  <c r="B2906" i="1"/>
  <c r="H2906" i="1"/>
  <c r="I2906" i="1"/>
  <c r="C2906" i="1"/>
  <c r="E2906" i="1"/>
  <c r="D2906" i="1"/>
  <c r="F2906" i="1"/>
  <c r="G2906" i="1"/>
  <c r="M2906" i="1"/>
  <c r="B2898" i="1"/>
  <c r="F2898" i="1"/>
  <c r="G2898" i="1"/>
  <c r="I2898" i="1"/>
  <c r="C2898" i="1"/>
  <c r="M2898" i="1"/>
  <c r="E2898" i="1"/>
  <c r="D2898" i="1"/>
  <c r="H2898" i="1"/>
  <c r="B2890" i="1"/>
  <c r="C2890" i="1"/>
  <c r="E2890" i="1"/>
  <c r="G2890" i="1"/>
  <c r="D2890" i="1"/>
  <c r="F2890" i="1"/>
  <c r="I2890" i="1"/>
  <c r="H2890" i="1"/>
  <c r="M2890" i="1"/>
  <c r="B2882" i="1"/>
  <c r="F2882" i="1"/>
  <c r="G2882" i="1"/>
  <c r="I2882" i="1"/>
  <c r="C2882" i="1"/>
  <c r="D2882" i="1"/>
  <c r="E2882" i="1"/>
  <c r="H2882" i="1"/>
  <c r="M2882" i="1"/>
  <c r="B2874" i="1"/>
  <c r="I2874" i="1"/>
  <c r="D2874" i="1"/>
  <c r="M2874" i="1"/>
  <c r="F2874" i="1"/>
  <c r="E2874" i="1"/>
  <c r="G2874" i="1"/>
  <c r="H2874" i="1"/>
  <c r="C2874" i="1"/>
  <c r="C2866" i="1"/>
  <c r="D2866" i="1"/>
  <c r="M2866" i="1"/>
  <c r="B2866" i="1"/>
  <c r="E2866" i="1"/>
  <c r="I2866" i="1"/>
  <c r="H2866" i="1"/>
  <c r="F2866" i="1"/>
  <c r="G2866" i="1"/>
  <c r="C2858" i="1"/>
  <c r="D2858" i="1"/>
  <c r="G2858" i="1"/>
  <c r="B2858" i="1"/>
  <c r="E2858" i="1"/>
  <c r="M2858" i="1"/>
  <c r="I2858" i="1"/>
  <c r="H2858" i="1"/>
  <c r="F2858" i="1"/>
  <c r="B2850" i="1"/>
  <c r="I2850" i="1"/>
  <c r="D2850" i="1"/>
  <c r="G2850" i="1"/>
  <c r="C2850" i="1"/>
  <c r="E2850" i="1"/>
  <c r="H2850" i="1"/>
  <c r="M2850" i="1"/>
  <c r="F2850" i="1"/>
  <c r="I2842" i="1"/>
  <c r="F2842" i="1"/>
  <c r="E2842" i="1"/>
  <c r="G2842" i="1"/>
  <c r="B2842" i="1"/>
  <c r="H2842" i="1"/>
  <c r="C2842" i="1"/>
  <c r="D2842" i="1"/>
  <c r="M2842" i="1"/>
  <c r="B2834" i="1"/>
  <c r="C2834" i="1"/>
  <c r="D2834" i="1"/>
  <c r="M2834" i="1"/>
  <c r="F2834" i="1"/>
  <c r="H2834" i="1"/>
  <c r="E2834" i="1"/>
  <c r="I2834" i="1"/>
  <c r="G2834" i="1"/>
  <c r="B2826" i="1"/>
  <c r="M2826" i="1"/>
  <c r="C2826" i="1"/>
  <c r="D2826" i="1"/>
  <c r="G2826" i="1"/>
  <c r="E2826" i="1"/>
  <c r="I2826" i="1"/>
  <c r="F2826" i="1"/>
  <c r="H2826" i="1"/>
  <c r="B2818" i="1"/>
  <c r="H2818" i="1"/>
  <c r="I2818" i="1"/>
  <c r="C2818" i="1"/>
  <c r="M2818" i="1"/>
  <c r="E2818" i="1"/>
  <c r="D2818" i="1"/>
  <c r="G2818" i="1"/>
  <c r="F2818" i="1"/>
  <c r="B2810" i="1"/>
  <c r="H2810" i="1"/>
  <c r="I2810" i="1"/>
  <c r="C2810" i="1"/>
  <c r="D2810" i="1"/>
  <c r="F2810" i="1"/>
  <c r="E2810" i="1"/>
  <c r="M2810" i="1"/>
  <c r="G2810" i="1"/>
  <c r="M2802" i="1"/>
  <c r="B2802" i="1"/>
  <c r="C2802" i="1"/>
  <c r="D2802" i="1"/>
  <c r="G2802" i="1"/>
  <c r="E2802" i="1"/>
  <c r="H2802" i="1"/>
  <c r="F2802" i="1"/>
  <c r="I2802" i="1"/>
  <c r="B2794" i="1"/>
  <c r="M2794" i="1"/>
  <c r="C2794" i="1"/>
  <c r="E2794" i="1"/>
  <c r="D2794" i="1"/>
  <c r="G2794" i="1"/>
  <c r="I2794" i="1"/>
  <c r="H2794" i="1"/>
  <c r="F2794" i="1"/>
  <c r="B2786" i="1"/>
  <c r="G2786" i="1"/>
  <c r="H2786" i="1"/>
  <c r="I2786" i="1"/>
  <c r="D2786" i="1"/>
  <c r="C2786" i="1"/>
  <c r="M2786" i="1"/>
  <c r="E2786" i="1"/>
  <c r="F2786" i="1"/>
  <c r="D2778" i="1"/>
  <c r="M2778" i="1"/>
  <c r="F2778" i="1"/>
  <c r="E2778" i="1"/>
  <c r="G2778" i="1"/>
  <c r="B2778" i="1"/>
  <c r="H2778" i="1"/>
  <c r="C2778" i="1"/>
  <c r="I2778" i="1"/>
  <c r="F2770" i="1"/>
  <c r="B2770" i="1"/>
  <c r="C2770" i="1"/>
  <c r="D2770" i="1"/>
  <c r="M2770" i="1"/>
  <c r="E2770" i="1"/>
  <c r="H2770" i="1"/>
  <c r="G2770" i="1"/>
  <c r="I2770" i="1"/>
  <c r="F2762" i="1"/>
  <c r="E2762" i="1"/>
  <c r="G2762" i="1"/>
  <c r="H2762" i="1"/>
  <c r="I2762" i="1"/>
  <c r="C2762" i="1"/>
  <c r="M2762" i="1"/>
  <c r="B2762" i="1"/>
  <c r="D2762" i="1"/>
  <c r="F2754" i="1"/>
  <c r="B2754" i="1"/>
  <c r="C2754" i="1"/>
  <c r="D2754" i="1"/>
  <c r="M2754" i="1"/>
  <c r="E2754" i="1"/>
  <c r="H2754" i="1"/>
  <c r="G2754" i="1"/>
  <c r="I2754" i="1"/>
  <c r="F2746" i="1"/>
  <c r="G2746" i="1"/>
  <c r="H2746" i="1"/>
  <c r="I2746" i="1"/>
  <c r="B2746" i="1"/>
  <c r="D2746" i="1"/>
  <c r="M2746" i="1"/>
  <c r="C2746" i="1"/>
  <c r="E2746" i="1"/>
  <c r="F2738" i="1"/>
  <c r="C2738" i="1"/>
  <c r="D2738" i="1"/>
  <c r="M2738" i="1"/>
  <c r="E2738" i="1"/>
  <c r="G2738" i="1"/>
  <c r="H2738" i="1"/>
  <c r="B2738" i="1"/>
  <c r="I2738" i="1"/>
  <c r="F2730" i="1"/>
  <c r="D2730" i="1"/>
  <c r="M2730" i="1"/>
  <c r="E2730" i="1"/>
  <c r="G2730" i="1"/>
  <c r="H2730" i="1"/>
  <c r="I2730" i="1"/>
  <c r="B2730" i="1"/>
  <c r="C2730" i="1"/>
  <c r="F2722" i="1"/>
  <c r="D2722" i="1"/>
  <c r="M2722" i="1"/>
  <c r="E2722" i="1"/>
  <c r="G2722" i="1"/>
  <c r="H2722" i="1"/>
  <c r="I2722" i="1"/>
  <c r="B2722" i="1"/>
  <c r="C2722" i="1"/>
  <c r="F2714" i="1"/>
  <c r="D2714" i="1"/>
  <c r="M2714" i="1"/>
  <c r="E2714" i="1"/>
  <c r="G2714" i="1"/>
  <c r="H2714" i="1"/>
  <c r="I2714" i="1"/>
  <c r="B2714" i="1"/>
  <c r="C2714" i="1"/>
  <c r="F2706" i="1"/>
  <c r="D2706" i="1"/>
  <c r="M2706" i="1"/>
  <c r="E2706" i="1"/>
  <c r="G2706" i="1"/>
  <c r="H2706" i="1"/>
  <c r="I2706" i="1"/>
  <c r="B2706" i="1"/>
  <c r="C2706" i="1"/>
  <c r="F2698" i="1"/>
  <c r="D2698" i="1"/>
  <c r="M2698" i="1"/>
  <c r="E2698" i="1"/>
  <c r="G2698" i="1"/>
  <c r="H2698" i="1"/>
  <c r="I2698" i="1"/>
  <c r="B2698" i="1"/>
  <c r="C2698" i="1"/>
  <c r="F2690" i="1"/>
  <c r="D2690" i="1"/>
  <c r="M2690" i="1"/>
  <c r="E2690" i="1"/>
  <c r="G2690" i="1"/>
  <c r="H2690" i="1"/>
  <c r="I2690" i="1"/>
  <c r="B2690" i="1"/>
  <c r="C2690" i="1"/>
  <c r="F2682" i="1"/>
  <c r="D2682" i="1"/>
  <c r="M2682" i="1"/>
  <c r="E2682" i="1"/>
  <c r="G2682" i="1"/>
  <c r="H2682" i="1"/>
  <c r="I2682" i="1"/>
  <c r="B2682" i="1"/>
  <c r="C2682" i="1"/>
  <c r="F2674" i="1"/>
  <c r="D2674" i="1"/>
  <c r="M2674" i="1"/>
  <c r="E2674" i="1"/>
  <c r="G2674" i="1"/>
  <c r="H2674" i="1"/>
  <c r="I2674" i="1"/>
  <c r="B2674" i="1"/>
  <c r="C2674" i="1"/>
  <c r="F2666" i="1"/>
  <c r="D2666" i="1"/>
  <c r="M2666" i="1"/>
  <c r="E2666" i="1"/>
  <c r="G2666" i="1"/>
  <c r="H2666" i="1"/>
  <c r="I2666" i="1"/>
  <c r="B2666" i="1"/>
  <c r="C2666" i="1"/>
  <c r="F2658" i="1"/>
  <c r="D2658" i="1"/>
  <c r="M2658" i="1"/>
  <c r="E2658" i="1"/>
  <c r="G2658" i="1"/>
  <c r="H2658" i="1"/>
  <c r="I2658" i="1"/>
  <c r="B2658" i="1"/>
  <c r="C2658" i="1"/>
  <c r="F2650" i="1"/>
  <c r="D2650" i="1"/>
  <c r="M2650" i="1"/>
  <c r="E2650" i="1"/>
  <c r="G2650" i="1"/>
  <c r="H2650" i="1"/>
  <c r="I2650" i="1"/>
  <c r="B2650" i="1"/>
  <c r="C2650" i="1"/>
  <c r="F2642" i="1"/>
  <c r="D2642" i="1"/>
  <c r="M2642" i="1"/>
  <c r="E2642" i="1"/>
  <c r="G2642" i="1"/>
  <c r="H2642" i="1"/>
  <c r="I2642" i="1"/>
  <c r="B2642" i="1"/>
  <c r="C2642" i="1"/>
  <c r="F2634" i="1"/>
  <c r="D2634" i="1"/>
  <c r="M2634" i="1"/>
  <c r="E2634" i="1"/>
  <c r="G2634" i="1"/>
  <c r="H2634" i="1"/>
  <c r="I2634" i="1"/>
  <c r="B2634" i="1"/>
  <c r="C2634" i="1"/>
  <c r="F2626" i="1"/>
  <c r="G2626" i="1"/>
  <c r="H2626" i="1"/>
  <c r="I2626" i="1"/>
  <c r="B2626" i="1"/>
  <c r="D2626" i="1"/>
  <c r="M2626" i="1"/>
  <c r="C2626" i="1"/>
  <c r="E2626" i="1"/>
  <c r="G2618" i="1"/>
  <c r="H2618" i="1"/>
  <c r="I2618" i="1"/>
  <c r="B2618" i="1"/>
  <c r="C2618" i="1"/>
  <c r="E2618" i="1"/>
  <c r="M2618" i="1"/>
  <c r="D2618" i="1"/>
  <c r="F2618" i="1"/>
  <c r="I2610" i="1"/>
  <c r="B2610" i="1"/>
  <c r="C2610" i="1"/>
  <c r="D2610" i="1"/>
  <c r="E2610" i="1"/>
  <c r="M2610" i="1"/>
  <c r="G2610" i="1"/>
  <c r="F2610" i="1"/>
  <c r="H2610" i="1"/>
  <c r="F2602" i="1"/>
  <c r="G2602" i="1"/>
  <c r="H2602" i="1"/>
  <c r="I2602" i="1"/>
  <c r="B2602" i="1"/>
  <c r="D2602" i="1"/>
  <c r="C2602" i="1"/>
  <c r="E2602" i="1"/>
  <c r="M2602" i="1"/>
  <c r="E2594" i="1"/>
  <c r="M2594" i="1"/>
  <c r="F2594" i="1"/>
  <c r="G2594" i="1"/>
  <c r="H2594" i="1"/>
  <c r="I2594" i="1"/>
  <c r="C2594" i="1"/>
  <c r="B2594" i="1"/>
  <c r="D2594" i="1"/>
  <c r="C2586" i="1"/>
  <c r="D2586" i="1"/>
  <c r="E2586" i="1"/>
  <c r="M2586" i="1"/>
  <c r="F2586" i="1"/>
  <c r="G2586" i="1"/>
  <c r="I2586" i="1"/>
  <c r="B2586" i="1"/>
  <c r="H2586" i="1"/>
  <c r="G2578" i="1"/>
  <c r="H2578" i="1"/>
  <c r="I2578" i="1"/>
  <c r="B2578" i="1"/>
  <c r="C2578" i="1"/>
  <c r="E2578" i="1"/>
  <c r="M2578" i="1"/>
  <c r="D2578" i="1"/>
  <c r="F2578" i="1"/>
  <c r="D2570" i="1"/>
  <c r="E2570" i="1"/>
  <c r="M2570" i="1"/>
  <c r="F2570" i="1"/>
  <c r="G2570" i="1"/>
  <c r="H2570" i="1"/>
  <c r="B2570" i="1"/>
  <c r="C2570" i="1"/>
  <c r="I2570" i="1"/>
  <c r="C2562" i="1"/>
  <c r="D2562" i="1"/>
  <c r="E2562" i="1"/>
  <c r="M2562" i="1"/>
  <c r="F2562" i="1"/>
  <c r="G2562" i="1"/>
  <c r="I2562" i="1"/>
  <c r="B2562" i="1"/>
  <c r="H2562" i="1"/>
  <c r="I2554" i="1"/>
  <c r="B2554" i="1"/>
  <c r="C2554" i="1"/>
  <c r="D2554" i="1"/>
  <c r="E2554" i="1"/>
  <c r="M2554" i="1"/>
  <c r="G2554" i="1"/>
  <c r="F2554" i="1"/>
  <c r="H2554" i="1"/>
  <c r="E2546" i="1"/>
  <c r="M2546" i="1"/>
  <c r="F2546" i="1"/>
  <c r="G2546" i="1"/>
  <c r="H2546" i="1"/>
  <c r="I2546" i="1"/>
  <c r="C2546" i="1"/>
  <c r="B2546" i="1"/>
  <c r="D2546" i="1"/>
  <c r="I2538" i="1"/>
  <c r="B2538" i="1"/>
  <c r="C2538" i="1"/>
  <c r="D2538" i="1"/>
  <c r="E2538" i="1"/>
  <c r="M2538" i="1"/>
  <c r="G2538" i="1"/>
  <c r="F2538" i="1"/>
  <c r="H2538" i="1"/>
  <c r="G2530" i="1"/>
  <c r="H2530" i="1"/>
  <c r="I2530" i="1"/>
  <c r="B2530" i="1"/>
  <c r="C2530" i="1"/>
  <c r="E2530" i="1"/>
  <c r="M2530" i="1"/>
  <c r="D2530" i="1"/>
  <c r="F2530" i="1"/>
  <c r="G2522" i="1"/>
  <c r="I2522" i="1"/>
  <c r="B2522" i="1"/>
  <c r="D2522" i="1"/>
  <c r="E2522" i="1"/>
  <c r="F2522" i="1"/>
  <c r="H2522" i="1"/>
  <c r="M2522" i="1"/>
  <c r="C2522" i="1"/>
  <c r="D2514" i="1"/>
  <c r="F2514" i="1"/>
  <c r="G2514" i="1"/>
  <c r="I2514" i="1"/>
  <c r="M2514" i="1"/>
  <c r="B2514" i="1"/>
  <c r="E2514" i="1"/>
  <c r="C2514" i="1"/>
  <c r="H2514" i="1"/>
  <c r="I2506" i="1"/>
  <c r="C2506" i="1"/>
  <c r="D2506" i="1"/>
  <c r="B2506" i="1"/>
  <c r="E2506" i="1"/>
  <c r="F2506" i="1"/>
  <c r="G2506" i="1"/>
  <c r="H2506" i="1"/>
  <c r="M2506" i="1"/>
  <c r="G2498" i="1"/>
  <c r="I2498" i="1"/>
  <c r="B2498" i="1"/>
  <c r="F2498" i="1"/>
  <c r="H2498" i="1"/>
  <c r="M2498" i="1"/>
  <c r="D2498" i="1"/>
  <c r="C2498" i="1"/>
  <c r="E2498" i="1"/>
  <c r="D2490" i="1"/>
  <c r="F2490" i="1"/>
  <c r="G2490" i="1"/>
  <c r="M2490" i="1"/>
  <c r="B2490" i="1"/>
  <c r="C2490" i="1"/>
  <c r="E2490" i="1"/>
  <c r="I2490" i="1"/>
  <c r="H2490" i="1"/>
  <c r="B2482" i="1"/>
  <c r="D2482" i="1"/>
  <c r="E2482" i="1"/>
  <c r="M2482" i="1"/>
  <c r="F2482" i="1"/>
  <c r="G2482" i="1"/>
  <c r="H2482" i="1"/>
  <c r="I2482" i="1"/>
  <c r="C2482" i="1"/>
  <c r="G2474" i="1"/>
  <c r="I2474" i="1"/>
  <c r="B2474" i="1"/>
  <c r="M2474" i="1"/>
  <c r="C2474" i="1"/>
  <c r="D2474" i="1"/>
  <c r="F2474" i="1"/>
  <c r="E2474" i="1"/>
  <c r="H2474" i="1"/>
  <c r="I2466" i="1"/>
  <c r="C2466" i="1"/>
  <c r="D2466" i="1"/>
  <c r="G2466" i="1"/>
  <c r="H2466" i="1"/>
  <c r="M2466" i="1"/>
  <c r="E2466" i="1"/>
  <c r="B2466" i="1"/>
  <c r="F2466" i="1"/>
  <c r="C2458" i="1"/>
  <c r="D2458" i="1"/>
  <c r="H2458" i="1"/>
  <c r="I2458" i="1"/>
  <c r="F2458" i="1"/>
  <c r="B2458" i="1"/>
  <c r="E2458" i="1"/>
  <c r="M2458" i="1"/>
  <c r="G2458" i="1"/>
  <c r="E2450" i="1"/>
  <c r="B2450" i="1"/>
  <c r="G2450" i="1"/>
  <c r="H2450" i="1"/>
  <c r="M2450" i="1"/>
  <c r="C2450" i="1"/>
  <c r="I2450" i="1"/>
  <c r="D2450" i="1"/>
  <c r="F2450" i="1"/>
  <c r="C2442" i="1"/>
  <c r="B2442" i="1"/>
  <c r="M2442" i="1"/>
  <c r="E2442" i="1"/>
  <c r="G2442" i="1"/>
  <c r="I2442" i="1"/>
  <c r="D2442" i="1"/>
  <c r="F2442" i="1"/>
  <c r="H2442" i="1"/>
  <c r="E2434" i="1"/>
  <c r="G2434" i="1"/>
  <c r="I2434" i="1"/>
  <c r="M2434" i="1"/>
  <c r="C2434" i="1"/>
  <c r="B2434" i="1"/>
  <c r="H2434" i="1"/>
  <c r="D2434" i="1"/>
  <c r="F2434" i="1"/>
  <c r="C2426" i="1"/>
  <c r="B2426" i="1"/>
  <c r="M2426" i="1"/>
  <c r="E2426" i="1"/>
  <c r="G2426" i="1"/>
  <c r="D2426" i="1"/>
  <c r="H2426" i="1"/>
  <c r="F2426" i="1"/>
  <c r="I2426" i="1"/>
  <c r="E2418" i="1"/>
  <c r="G2418" i="1"/>
  <c r="I2418" i="1"/>
  <c r="H2418" i="1"/>
  <c r="M2418" i="1"/>
  <c r="B2418" i="1"/>
  <c r="C2418" i="1"/>
  <c r="D2418" i="1"/>
  <c r="F2418" i="1"/>
  <c r="C2410" i="1"/>
  <c r="M2410" i="1"/>
  <c r="E2410" i="1"/>
  <c r="G2410" i="1"/>
  <c r="D2410" i="1"/>
  <c r="H2410" i="1"/>
  <c r="I2410" i="1"/>
  <c r="F2410" i="1"/>
  <c r="B2410" i="1"/>
  <c r="E2402" i="1"/>
  <c r="B2402" i="1"/>
  <c r="C2402" i="1"/>
  <c r="H2402" i="1"/>
  <c r="G2402" i="1"/>
  <c r="I2402" i="1"/>
  <c r="M2402" i="1"/>
  <c r="D2402" i="1"/>
  <c r="F2402" i="1"/>
  <c r="E2394" i="1"/>
  <c r="D2394" i="1"/>
  <c r="G2394" i="1"/>
  <c r="H2394" i="1"/>
  <c r="F2394" i="1"/>
  <c r="I2394" i="1"/>
  <c r="M2394" i="1"/>
  <c r="B2394" i="1"/>
  <c r="C2394" i="1"/>
  <c r="E2386" i="1"/>
  <c r="B2386" i="1"/>
  <c r="C2386" i="1"/>
  <c r="H2386" i="1"/>
  <c r="G2386" i="1"/>
  <c r="I2386" i="1"/>
  <c r="M2386" i="1"/>
  <c r="D2386" i="1"/>
  <c r="F2386" i="1"/>
  <c r="F2378" i="1"/>
  <c r="I2378" i="1"/>
  <c r="B2378" i="1"/>
  <c r="M2378" i="1"/>
  <c r="C2378" i="1"/>
  <c r="D2378" i="1"/>
  <c r="G2378" i="1"/>
  <c r="E2378" i="1"/>
  <c r="H2378" i="1"/>
  <c r="E2370" i="1"/>
  <c r="C2370" i="1"/>
  <c r="G2370" i="1"/>
  <c r="H2370" i="1"/>
  <c r="I2370" i="1"/>
  <c r="B2370" i="1"/>
  <c r="M2370" i="1"/>
  <c r="D2370" i="1"/>
  <c r="F2370" i="1"/>
  <c r="M2362" i="1"/>
  <c r="C2362" i="1"/>
  <c r="E2362" i="1"/>
  <c r="D2362" i="1"/>
  <c r="G2362" i="1"/>
  <c r="H2362" i="1"/>
  <c r="F2362" i="1"/>
  <c r="I2362" i="1"/>
  <c r="B2362" i="1"/>
  <c r="E2354" i="1"/>
  <c r="I2354" i="1"/>
  <c r="M2354" i="1"/>
  <c r="C2354" i="1"/>
  <c r="G2354" i="1"/>
  <c r="B2354" i="1"/>
  <c r="H2354" i="1"/>
  <c r="D2354" i="1"/>
  <c r="F2354" i="1"/>
  <c r="C2346" i="1"/>
  <c r="F2346" i="1"/>
  <c r="I2346" i="1"/>
  <c r="B2346" i="1"/>
  <c r="G2346" i="1"/>
  <c r="D2346" i="1"/>
  <c r="E2346" i="1"/>
  <c r="M2346" i="1"/>
  <c r="H2346" i="1"/>
  <c r="E2338" i="1"/>
  <c r="M2338" i="1"/>
  <c r="B2338" i="1"/>
  <c r="G2338" i="1"/>
  <c r="C2338" i="1"/>
  <c r="I2338" i="1"/>
  <c r="H2338" i="1"/>
  <c r="F2338" i="1"/>
  <c r="D2338" i="1"/>
  <c r="H2330" i="1"/>
  <c r="F2330" i="1"/>
  <c r="I2330" i="1"/>
  <c r="B2330" i="1"/>
  <c r="M2330" i="1"/>
  <c r="E2330" i="1"/>
  <c r="C2330" i="1"/>
  <c r="G2330" i="1"/>
  <c r="D2330" i="1"/>
  <c r="E2322" i="1"/>
  <c r="M2322" i="1"/>
  <c r="B2322" i="1"/>
  <c r="C2322" i="1"/>
  <c r="H2322" i="1"/>
  <c r="G2322" i="1"/>
  <c r="I2322" i="1"/>
  <c r="D2322" i="1"/>
  <c r="F2322" i="1"/>
  <c r="E2314" i="1"/>
  <c r="D2314" i="1"/>
  <c r="G2314" i="1"/>
  <c r="H2314" i="1"/>
  <c r="F2314" i="1"/>
  <c r="I2314" i="1"/>
  <c r="M2314" i="1"/>
  <c r="B2314" i="1"/>
  <c r="C2314" i="1"/>
  <c r="E2306" i="1"/>
  <c r="M2306" i="1"/>
  <c r="B2306" i="1"/>
  <c r="C2306" i="1"/>
  <c r="G2306" i="1"/>
  <c r="I2306" i="1"/>
  <c r="H2306" i="1"/>
  <c r="D2306" i="1"/>
  <c r="F2306" i="1"/>
  <c r="E2298" i="1"/>
  <c r="D2298" i="1"/>
  <c r="G2298" i="1"/>
  <c r="H2298" i="1"/>
  <c r="F2298" i="1"/>
  <c r="I2298" i="1"/>
  <c r="M2298" i="1"/>
  <c r="B2298" i="1"/>
  <c r="C2298" i="1"/>
  <c r="E2290" i="1"/>
  <c r="C2290" i="1"/>
  <c r="G2290" i="1"/>
  <c r="H2290" i="1"/>
  <c r="I2290" i="1"/>
  <c r="B2290" i="1"/>
  <c r="M2290" i="1"/>
  <c r="F2290" i="1"/>
  <c r="D2290" i="1"/>
  <c r="D2282" i="1"/>
  <c r="G2282" i="1"/>
  <c r="H2282" i="1"/>
  <c r="F2282" i="1"/>
  <c r="I2282" i="1"/>
  <c r="B2282" i="1"/>
  <c r="C2282" i="1"/>
  <c r="M2282" i="1"/>
  <c r="E2282" i="1"/>
  <c r="E2274" i="1"/>
  <c r="I2274" i="1"/>
  <c r="M2274" i="1"/>
  <c r="C2274" i="1"/>
  <c r="G2274" i="1"/>
  <c r="B2274" i="1"/>
  <c r="H2274" i="1"/>
  <c r="D2274" i="1"/>
  <c r="F2274" i="1"/>
  <c r="B2266" i="1"/>
  <c r="M2266" i="1"/>
  <c r="C2266" i="1"/>
  <c r="E2266" i="1"/>
  <c r="H2266" i="1"/>
  <c r="D2266" i="1"/>
  <c r="G2266" i="1"/>
  <c r="F2266" i="1"/>
  <c r="I2266" i="1"/>
  <c r="B2258" i="1"/>
  <c r="M2258" i="1"/>
  <c r="C2258" i="1"/>
  <c r="G2258" i="1"/>
  <c r="E2258" i="1"/>
  <c r="I2258" i="1"/>
  <c r="H2258" i="1"/>
  <c r="D2258" i="1"/>
  <c r="F2258" i="1"/>
  <c r="D2250" i="1"/>
  <c r="G2250" i="1"/>
  <c r="H2250" i="1"/>
  <c r="F2250" i="1"/>
  <c r="I2250" i="1"/>
  <c r="B2250" i="1"/>
  <c r="C2250" i="1"/>
  <c r="M2250" i="1"/>
  <c r="E2250" i="1"/>
  <c r="B2242" i="1"/>
  <c r="C2242" i="1"/>
  <c r="G2242" i="1"/>
  <c r="H2242" i="1"/>
  <c r="I2242" i="1"/>
  <c r="M2242" i="1"/>
  <c r="F2242" i="1"/>
  <c r="D2242" i="1"/>
  <c r="E2242" i="1"/>
  <c r="B2234" i="1"/>
  <c r="I2234" i="1"/>
  <c r="H2234" i="1"/>
  <c r="C2234" i="1"/>
  <c r="D2234" i="1"/>
  <c r="E2234" i="1"/>
  <c r="M2234" i="1"/>
  <c r="G2234" i="1"/>
  <c r="F2234" i="1"/>
  <c r="M2226" i="1"/>
  <c r="F2226" i="1"/>
  <c r="B2226" i="1"/>
  <c r="C2226" i="1"/>
  <c r="H2226" i="1"/>
  <c r="D2226" i="1"/>
  <c r="E2226" i="1"/>
  <c r="G2226" i="1"/>
  <c r="I2226" i="1"/>
  <c r="B2218" i="1"/>
  <c r="C2218" i="1"/>
  <c r="G2218" i="1"/>
  <c r="H2218" i="1"/>
  <c r="D2218" i="1"/>
  <c r="M2218" i="1"/>
  <c r="I2218" i="1"/>
  <c r="E2218" i="1"/>
  <c r="F2218" i="1"/>
  <c r="F2210" i="1"/>
  <c r="G2210" i="1"/>
  <c r="B2210" i="1"/>
  <c r="D2210" i="1"/>
  <c r="C2210" i="1"/>
  <c r="E2210" i="1"/>
  <c r="I2210" i="1"/>
  <c r="M2210" i="1"/>
  <c r="H2210" i="1"/>
  <c r="H2202" i="1"/>
  <c r="I2202" i="1"/>
  <c r="B2202" i="1"/>
  <c r="C2202" i="1"/>
  <c r="D2202" i="1"/>
  <c r="E2202" i="1"/>
  <c r="M2202" i="1"/>
  <c r="F2202" i="1"/>
  <c r="G2202" i="1"/>
  <c r="G2194" i="1"/>
  <c r="B2194" i="1"/>
  <c r="D2194" i="1"/>
  <c r="C2194" i="1"/>
  <c r="H2194" i="1"/>
  <c r="E2194" i="1"/>
  <c r="I2194" i="1"/>
  <c r="F2194" i="1"/>
  <c r="M2194" i="1"/>
  <c r="H2186" i="1"/>
  <c r="D2186" i="1"/>
  <c r="B2186" i="1"/>
  <c r="C2186" i="1"/>
  <c r="E2186" i="1"/>
  <c r="I2186" i="1"/>
  <c r="M2186" i="1"/>
  <c r="F2186" i="1"/>
  <c r="G2186" i="1"/>
  <c r="B2178" i="1"/>
  <c r="C2178" i="1"/>
  <c r="G2178" i="1"/>
  <c r="H2178" i="1"/>
  <c r="D2178" i="1"/>
  <c r="I2178" i="1"/>
  <c r="M2178" i="1"/>
  <c r="E2178" i="1"/>
  <c r="F2178" i="1"/>
  <c r="C2170" i="1"/>
  <c r="I2170" i="1"/>
  <c r="B2170" i="1"/>
  <c r="E2170" i="1"/>
  <c r="M2170" i="1"/>
  <c r="F2170" i="1"/>
  <c r="H2170" i="1"/>
  <c r="G2170" i="1"/>
  <c r="D2170" i="1"/>
  <c r="B2162" i="1"/>
  <c r="C2162" i="1"/>
  <c r="I2162" i="1"/>
  <c r="E2162" i="1"/>
  <c r="M2162" i="1"/>
  <c r="F2162" i="1"/>
  <c r="G2162" i="1"/>
  <c r="D2162" i="1"/>
  <c r="H2162" i="1"/>
  <c r="C2154" i="1"/>
  <c r="E2154" i="1"/>
  <c r="I2154" i="1"/>
  <c r="M2154" i="1"/>
  <c r="F2154" i="1"/>
  <c r="H2154" i="1"/>
  <c r="G2154" i="1"/>
  <c r="D2154" i="1"/>
  <c r="B2154" i="1"/>
  <c r="B2146" i="1"/>
  <c r="I2146" i="1"/>
  <c r="M2146" i="1"/>
  <c r="F2146" i="1"/>
  <c r="C2146" i="1"/>
  <c r="G2146" i="1"/>
  <c r="H2146" i="1"/>
  <c r="D2146" i="1"/>
  <c r="E2146" i="1"/>
  <c r="D2138" i="1"/>
  <c r="I2138" i="1"/>
  <c r="B2138" i="1"/>
  <c r="C2138" i="1"/>
  <c r="F2138" i="1"/>
  <c r="E2138" i="1"/>
  <c r="G2138" i="1"/>
  <c r="H2138" i="1"/>
  <c r="M2138" i="1"/>
  <c r="I2130" i="1"/>
  <c r="D2130" i="1"/>
  <c r="M2130" i="1"/>
  <c r="E2130" i="1"/>
  <c r="B2130" i="1"/>
  <c r="F2130" i="1"/>
  <c r="C2130" i="1"/>
  <c r="H2130" i="1"/>
  <c r="G2130" i="1"/>
  <c r="H2122" i="1"/>
  <c r="D2122" i="1"/>
  <c r="M2122" i="1"/>
  <c r="E2122" i="1"/>
  <c r="F2122" i="1"/>
  <c r="G2122" i="1"/>
  <c r="I2122" i="1"/>
  <c r="C2122" i="1"/>
  <c r="B2122" i="1"/>
  <c r="M2114" i="1"/>
  <c r="B2114" i="1"/>
  <c r="D2114" i="1"/>
  <c r="E2114" i="1"/>
  <c r="G2114" i="1"/>
  <c r="H2114" i="1"/>
  <c r="I2114" i="1"/>
  <c r="C2114" i="1"/>
  <c r="F2114" i="1"/>
  <c r="B2106" i="1"/>
  <c r="C2106" i="1"/>
  <c r="M2106" i="1"/>
  <c r="D2106" i="1"/>
  <c r="F2106" i="1"/>
  <c r="H2106" i="1"/>
  <c r="I2106" i="1"/>
  <c r="E2106" i="1"/>
  <c r="G2106" i="1"/>
  <c r="B2098" i="1"/>
  <c r="C2098" i="1"/>
  <c r="D2098" i="1"/>
  <c r="M2098" i="1"/>
  <c r="G2098" i="1"/>
  <c r="I2098" i="1"/>
  <c r="F2098" i="1"/>
  <c r="E2098" i="1"/>
  <c r="H2098" i="1"/>
  <c r="H2090" i="1"/>
  <c r="B2090" i="1"/>
  <c r="C2090" i="1"/>
  <c r="D2090" i="1"/>
  <c r="M2090" i="1"/>
  <c r="E2090" i="1"/>
  <c r="F2090" i="1"/>
  <c r="G2090" i="1"/>
  <c r="I2090" i="1"/>
  <c r="M2082" i="1"/>
  <c r="B2082" i="1"/>
  <c r="D2082" i="1"/>
  <c r="F2082" i="1"/>
  <c r="G2082" i="1"/>
  <c r="C2082" i="1"/>
  <c r="H2082" i="1"/>
  <c r="I2082" i="1"/>
  <c r="E2082" i="1"/>
  <c r="B2074" i="1"/>
  <c r="M2074" i="1"/>
  <c r="G2074" i="1"/>
  <c r="C2074" i="1"/>
  <c r="D2074" i="1"/>
  <c r="F2074" i="1"/>
  <c r="H2074" i="1"/>
  <c r="I2074" i="1"/>
  <c r="E2074" i="1"/>
  <c r="H2066" i="1"/>
  <c r="E2066" i="1"/>
  <c r="F2066" i="1"/>
  <c r="I2066" i="1"/>
  <c r="M2066" i="1"/>
  <c r="B2066" i="1"/>
  <c r="C2066" i="1"/>
  <c r="D2066" i="1"/>
  <c r="G2066" i="1"/>
  <c r="H2058" i="1"/>
  <c r="G2058" i="1"/>
  <c r="I2058" i="1"/>
  <c r="B2058" i="1"/>
  <c r="M2058" i="1"/>
  <c r="D2058" i="1"/>
  <c r="E2058" i="1"/>
  <c r="F2058" i="1"/>
  <c r="C2058" i="1"/>
  <c r="B2050" i="1"/>
  <c r="D2050" i="1"/>
  <c r="F2050" i="1"/>
  <c r="I2050" i="1"/>
  <c r="G2050" i="1"/>
  <c r="M2050" i="1"/>
  <c r="H2050" i="1"/>
  <c r="C2050" i="1"/>
  <c r="E2050" i="1"/>
  <c r="H2042" i="1"/>
  <c r="F2042" i="1"/>
  <c r="I2042" i="1"/>
  <c r="M2042" i="1"/>
  <c r="B2042" i="1"/>
  <c r="C2042" i="1"/>
  <c r="D2042" i="1"/>
  <c r="E2042" i="1"/>
  <c r="G2042" i="1"/>
  <c r="H2034" i="1"/>
  <c r="C2034" i="1"/>
  <c r="M2034" i="1"/>
  <c r="D2034" i="1"/>
  <c r="E2034" i="1"/>
  <c r="F2034" i="1"/>
  <c r="I2034" i="1"/>
  <c r="B2034" i="1"/>
  <c r="G2034" i="1"/>
  <c r="H2026" i="1"/>
  <c r="G2026" i="1"/>
  <c r="I2026" i="1"/>
  <c r="B2026" i="1"/>
  <c r="C2026" i="1"/>
  <c r="D2026" i="1"/>
  <c r="E2026" i="1"/>
  <c r="F2026" i="1"/>
  <c r="M2026" i="1"/>
  <c r="C2018" i="1"/>
  <c r="F2018" i="1"/>
  <c r="I2018" i="1"/>
  <c r="D2018" i="1"/>
  <c r="M2018" i="1"/>
  <c r="E2018" i="1"/>
  <c r="G2018" i="1"/>
  <c r="B2018" i="1"/>
  <c r="H2018" i="1"/>
  <c r="H2010" i="1"/>
  <c r="B2010" i="1"/>
  <c r="M2010" i="1"/>
  <c r="D2010" i="1"/>
  <c r="C2010" i="1"/>
  <c r="F2010" i="1"/>
  <c r="I2010" i="1"/>
  <c r="G2010" i="1"/>
  <c r="E2010" i="1"/>
  <c r="H2002" i="1"/>
  <c r="B2002" i="1"/>
  <c r="C2002" i="1"/>
  <c r="M2002" i="1"/>
  <c r="D2002" i="1"/>
  <c r="E2002" i="1"/>
  <c r="F2002" i="1"/>
  <c r="I2002" i="1"/>
  <c r="G2002" i="1"/>
  <c r="H1994" i="1"/>
  <c r="I1994" i="1"/>
  <c r="B1994" i="1"/>
  <c r="C1994" i="1"/>
  <c r="G1994" i="1"/>
  <c r="M1994" i="1"/>
  <c r="E1994" i="1"/>
  <c r="D1994" i="1"/>
  <c r="F1994" i="1"/>
  <c r="B1986" i="1"/>
  <c r="F1986" i="1"/>
  <c r="M1986" i="1"/>
  <c r="E1986" i="1"/>
  <c r="G1986" i="1"/>
  <c r="H1986" i="1"/>
  <c r="I1986" i="1"/>
  <c r="C1986" i="1"/>
  <c r="D1986" i="1"/>
  <c r="H1978" i="1"/>
  <c r="B1978" i="1"/>
  <c r="M1978" i="1"/>
  <c r="C1978" i="1"/>
  <c r="D1978" i="1"/>
  <c r="I1978" i="1"/>
  <c r="F1978" i="1"/>
  <c r="E1978" i="1"/>
  <c r="G1978" i="1"/>
  <c r="H1970" i="1"/>
  <c r="D1970" i="1"/>
  <c r="E1970" i="1"/>
  <c r="F1970" i="1"/>
  <c r="I1970" i="1"/>
  <c r="C1970" i="1"/>
  <c r="M1970" i="1"/>
  <c r="B1970" i="1"/>
  <c r="G1970" i="1"/>
  <c r="H1962" i="1"/>
  <c r="E1962" i="1"/>
  <c r="F1962" i="1"/>
  <c r="G1962" i="1"/>
  <c r="I1962" i="1"/>
  <c r="M1962" i="1"/>
  <c r="B1962" i="1"/>
  <c r="C1962" i="1"/>
  <c r="D1962" i="1"/>
  <c r="B1954" i="1"/>
  <c r="F1954" i="1"/>
  <c r="G1954" i="1"/>
  <c r="C1954" i="1"/>
  <c r="I1954" i="1"/>
  <c r="D1954" i="1"/>
  <c r="E1954" i="1"/>
  <c r="M1954" i="1"/>
  <c r="H1954" i="1"/>
  <c r="H1946" i="1"/>
  <c r="F1946" i="1"/>
  <c r="I1946" i="1"/>
  <c r="B1946" i="1"/>
  <c r="C1946" i="1"/>
  <c r="D1946" i="1"/>
  <c r="M1946" i="1"/>
  <c r="E1946" i="1"/>
  <c r="G1946" i="1"/>
  <c r="H1938" i="1"/>
  <c r="C1938" i="1"/>
  <c r="M1938" i="1"/>
  <c r="D1938" i="1"/>
  <c r="E1938" i="1"/>
  <c r="F1938" i="1"/>
  <c r="B1938" i="1"/>
  <c r="I1938" i="1"/>
  <c r="G1938" i="1"/>
  <c r="H1930" i="1"/>
  <c r="D1930" i="1"/>
  <c r="M1930" i="1"/>
  <c r="E1930" i="1"/>
  <c r="F1930" i="1"/>
  <c r="G1930" i="1"/>
  <c r="C1930" i="1"/>
  <c r="I1930" i="1"/>
  <c r="B1930" i="1"/>
  <c r="D1922" i="1"/>
  <c r="M1922" i="1"/>
  <c r="E1922" i="1"/>
  <c r="H1922" i="1"/>
  <c r="B1922" i="1"/>
  <c r="F1922" i="1"/>
  <c r="C1922" i="1"/>
  <c r="I1922" i="1"/>
  <c r="G1922" i="1"/>
  <c r="M1914" i="1"/>
  <c r="C1914" i="1"/>
  <c r="B1914" i="1"/>
  <c r="I1914" i="1"/>
  <c r="G1914" i="1"/>
  <c r="D1914" i="1"/>
  <c r="H1914" i="1"/>
  <c r="E1914" i="1"/>
  <c r="F1914" i="1"/>
  <c r="M1906" i="1"/>
  <c r="B1906" i="1"/>
  <c r="C1906" i="1"/>
  <c r="I1906" i="1"/>
  <c r="D1906" i="1"/>
  <c r="G1906" i="1"/>
  <c r="F1906" i="1"/>
  <c r="H1906" i="1"/>
  <c r="E1906" i="1"/>
  <c r="B1898" i="1"/>
  <c r="C1898" i="1"/>
  <c r="M1898" i="1"/>
  <c r="I1898" i="1"/>
  <c r="E1898" i="1"/>
  <c r="F1898" i="1"/>
  <c r="D1898" i="1"/>
  <c r="G1898" i="1"/>
  <c r="H1898" i="1"/>
  <c r="B1890" i="1"/>
  <c r="C1890" i="1"/>
  <c r="E1890" i="1"/>
  <c r="I1890" i="1"/>
  <c r="F1890" i="1"/>
  <c r="M1890" i="1"/>
  <c r="H1890" i="1"/>
  <c r="D1890" i="1"/>
  <c r="G1890" i="1"/>
  <c r="F1882" i="1"/>
  <c r="I1882" i="1"/>
  <c r="C1882" i="1"/>
  <c r="B1882" i="1"/>
  <c r="D1882" i="1"/>
  <c r="M1882" i="1"/>
  <c r="E1882" i="1"/>
  <c r="G1882" i="1"/>
  <c r="H1882" i="1"/>
  <c r="F1874" i="1"/>
  <c r="I1874" i="1"/>
  <c r="C1874" i="1"/>
  <c r="E1874" i="1"/>
  <c r="M1874" i="1"/>
  <c r="B1874" i="1"/>
  <c r="D1874" i="1"/>
  <c r="G1874" i="1"/>
  <c r="H1874" i="1"/>
  <c r="F1866" i="1"/>
  <c r="E1866" i="1"/>
  <c r="I1866" i="1"/>
  <c r="B1866" i="1"/>
  <c r="M1866" i="1"/>
  <c r="C1866" i="1"/>
  <c r="D1866" i="1"/>
  <c r="G1866" i="1"/>
  <c r="H1866" i="1"/>
  <c r="F1858" i="1"/>
  <c r="I1858" i="1"/>
  <c r="C1858" i="1"/>
  <c r="D1858" i="1"/>
  <c r="E1858" i="1"/>
  <c r="M1858" i="1"/>
  <c r="B1858" i="1"/>
  <c r="H1858" i="1"/>
  <c r="G1858" i="1"/>
  <c r="F1850" i="1"/>
  <c r="B1850" i="1"/>
  <c r="M1850" i="1"/>
  <c r="C1850" i="1"/>
  <c r="D1850" i="1"/>
  <c r="E1850" i="1"/>
  <c r="I1850" i="1"/>
  <c r="G1850" i="1"/>
  <c r="H1850" i="1"/>
  <c r="F1842" i="1"/>
  <c r="B1842" i="1"/>
  <c r="M1842" i="1"/>
  <c r="C1842" i="1"/>
  <c r="D1842" i="1"/>
  <c r="E1842" i="1"/>
  <c r="I1842" i="1"/>
  <c r="G1842" i="1"/>
  <c r="H1842" i="1"/>
  <c r="F1834" i="1"/>
  <c r="B1834" i="1"/>
  <c r="M1834" i="1"/>
  <c r="C1834" i="1"/>
  <c r="D1834" i="1"/>
  <c r="E1834" i="1"/>
  <c r="I1834" i="1"/>
  <c r="G1834" i="1"/>
  <c r="H1834" i="1"/>
  <c r="F1826" i="1"/>
  <c r="C1826" i="1"/>
  <c r="D1826" i="1"/>
  <c r="E1826" i="1"/>
  <c r="I1826" i="1"/>
  <c r="B1826" i="1"/>
  <c r="M1826" i="1"/>
  <c r="H1826" i="1"/>
  <c r="G1826" i="1"/>
  <c r="F1818" i="1"/>
  <c r="D1818" i="1"/>
  <c r="E1818" i="1"/>
  <c r="I1818" i="1"/>
  <c r="M1818" i="1"/>
  <c r="B1818" i="1"/>
  <c r="C1818" i="1"/>
  <c r="G1818" i="1"/>
  <c r="H1818" i="1"/>
  <c r="F1810" i="1"/>
  <c r="I1810" i="1"/>
  <c r="B1810" i="1"/>
  <c r="M1810" i="1"/>
  <c r="C1810" i="1"/>
  <c r="D1810" i="1"/>
  <c r="E1810" i="1"/>
  <c r="G1810" i="1"/>
  <c r="H1810" i="1"/>
  <c r="F1802" i="1"/>
  <c r="D1802" i="1"/>
  <c r="E1802" i="1"/>
  <c r="I1802" i="1"/>
  <c r="C1802" i="1"/>
  <c r="M1802" i="1"/>
  <c r="B1802" i="1"/>
  <c r="H1802" i="1"/>
  <c r="G1802" i="1"/>
  <c r="F1794" i="1"/>
  <c r="B1794" i="1"/>
  <c r="M1794" i="1"/>
  <c r="C1794" i="1"/>
  <c r="D1794" i="1"/>
  <c r="E1794" i="1"/>
  <c r="I1794" i="1"/>
  <c r="H1794" i="1"/>
  <c r="G1794" i="1"/>
  <c r="F1786" i="1"/>
  <c r="E1786" i="1"/>
  <c r="I1786" i="1"/>
  <c r="C1786" i="1"/>
  <c r="D1786" i="1"/>
  <c r="M1786" i="1"/>
  <c r="B1786" i="1"/>
  <c r="G1786" i="1"/>
  <c r="H1786" i="1"/>
  <c r="C1778" i="1"/>
  <c r="D1778" i="1"/>
  <c r="M1778" i="1"/>
  <c r="E1778" i="1"/>
  <c r="G1778" i="1"/>
  <c r="H1778" i="1"/>
  <c r="B1778" i="1"/>
  <c r="I1778" i="1"/>
  <c r="F1778" i="1"/>
  <c r="C1770" i="1"/>
  <c r="I1770" i="1"/>
  <c r="B1770" i="1"/>
  <c r="M1770" i="1"/>
  <c r="D1770" i="1"/>
  <c r="G1770" i="1"/>
  <c r="E1770" i="1"/>
  <c r="H1770" i="1"/>
  <c r="F1770" i="1"/>
  <c r="B1762" i="1"/>
  <c r="H1762" i="1"/>
  <c r="I1762" i="1"/>
  <c r="F1762" i="1"/>
  <c r="G1762" i="1"/>
  <c r="C1762" i="1"/>
  <c r="M1762" i="1"/>
  <c r="E1762" i="1"/>
  <c r="D1762" i="1"/>
  <c r="C1754" i="1"/>
  <c r="M1754" i="1"/>
  <c r="B1754" i="1"/>
  <c r="D1754" i="1"/>
  <c r="H1754" i="1"/>
  <c r="G1754" i="1"/>
  <c r="I1754" i="1"/>
  <c r="F1754" i="1"/>
  <c r="E1754" i="1"/>
  <c r="C1746" i="1"/>
  <c r="M1746" i="1"/>
  <c r="B1746" i="1"/>
  <c r="E1746" i="1"/>
  <c r="G1746" i="1"/>
  <c r="H1746" i="1"/>
  <c r="I1746" i="1"/>
  <c r="D1746" i="1"/>
  <c r="F1746" i="1"/>
  <c r="C1738" i="1"/>
  <c r="M1738" i="1"/>
  <c r="B1738" i="1"/>
  <c r="E1738" i="1"/>
  <c r="D1738" i="1"/>
  <c r="H1738" i="1"/>
  <c r="G1738" i="1"/>
  <c r="F1738" i="1"/>
  <c r="I1738" i="1"/>
  <c r="F1730" i="1"/>
  <c r="I1730" i="1"/>
  <c r="M1730" i="1"/>
  <c r="B1730" i="1"/>
  <c r="C1730" i="1"/>
  <c r="D1730" i="1"/>
  <c r="G1730" i="1"/>
  <c r="E1730" i="1"/>
  <c r="H1730" i="1"/>
  <c r="C1722" i="1"/>
  <c r="B1722" i="1"/>
  <c r="H1722" i="1"/>
  <c r="D1722" i="1"/>
  <c r="I1722" i="1"/>
  <c r="F1722" i="1"/>
  <c r="M1722" i="1"/>
  <c r="E1722" i="1"/>
  <c r="G1722" i="1"/>
  <c r="H1714" i="1"/>
  <c r="I1714" i="1"/>
  <c r="M1714" i="1"/>
  <c r="B1714" i="1"/>
  <c r="C1714" i="1"/>
  <c r="E1714" i="1"/>
  <c r="G1714" i="1"/>
  <c r="D1714" i="1"/>
  <c r="F1714" i="1"/>
  <c r="C1706" i="1"/>
  <c r="B1706" i="1"/>
  <c r="H1706" i="1"/>
  <c r="D1706" i="1"/>
  <c r="F1706" i="1"/>
  <c r="I1706" i="1"/>
  <c r="G1706" i="1"/>
  <c r="E1706" i="1"/>
  <c r="M1706" i="1"/>
  <c r="B1698" i="1"/>
  <c r="M1698" i="1"/>
  <c r="C1698" i="1"/>
  <c r="E1698" i="1"/>
  <c r="G1698" i="1"/>
  <c r="H1698" i="1"/>
  <c r="I1698" i="1"/>
  <c r="F1698" i="1"/>
  <c r="D1698" i="1"/>
  <c r="B1690" i="1"/>
  <c r="C1690" i="1"/>
  <c r="H1690" i="1"/>
  <c r="I1690" i="1"/>
  <c r="M1690" i="1"/>
  <c r="D1690" i="1"/>
  <c r="F1690" i="1"/>
  <c r="E1690" i="1"/>
  <c r="G1690" i="1"/>
  <c r="D1682" i="1"/>
  <c r="G1682" i="1"/>
  <c r="H1682" i="1"/>
  <c r="I1682" i="1"/>
  <c r="M1682" i="1"/>
  <c r="C1682" i="1"/>
  <c r="B1682" i="1"/>
  <c r="E1682" i="1"/>
  <c r="F1682" i="1"/>
  <c r="D1674" i="1"/>
  <c r="G1674" i="1"/>
  <c r="H1674" i="1"/>
  <c r="I1674" i="1"/>
  <c r="B1674" i="1"/>
  <c r="C1674" i="1"/>
  <c r="M1674" i="1"/>
  <c r="E1674" i="1"/>
  <c r="F1674" i="1"/>
  <c r="D1666" i="1"/>
  <c r="B1666" i="1"/>
  <c r="M1666" i="1"/>
  <c r="C1666" i="1"/>
  <c r="E1666" i="1"/>
  <c r="G1666" i="1"/>
  <c r="H1666" i="1"/>
  <c r="I1666" i="1"/>
  <c r="F1666" i="1"/>
  <c r="D1658" i="1"/>
  <c r="H1658" i="1"/>
  <c r="I1658" i="1"/>
  <c r="B1658" i="1"/>
  <c r="M1658" i="1"/>
  <c r="C1658" i="1"/>
  <c r="G1658" i="1"/>
  <c r="E1658" i="1"/>
  <c r="F1658" i="1"/>
  <c r="D1650" i="1"/>
  <c r="E1650" i="1"/>
  <c r="G1650" i="1"/>
  <c r="H1650" i="1"/>
  <c r="I1650" i="1"/>
  <c r="B1650" i="1"/>
  <c r="C1650" i="1"/>
  <c r="M1650" i="1"/>
  <c r="F1650" i="1"/>
  <c r="D1642" i="1"/>
  <c r="H1642" i="1"/>
  <c r="I1642" i="1"/>
  <c r="B1642" i="1"/>
  <c r="M1642" i="1"/>
  <c r="E1642" i="1"/>
  <c r="C1642" i="1"/>
  <c r="G1642" i="1"/>
  <c r="F1642" i="1"/>
  <c r="F1634" i="1"/>
  <c r="I1634" i="1"/>
  <c r="B1634" i="1"/>
  <c r="C1634" i="1"/>
  <c r="D1634" i="1"/>
  <c r="M1634" i="1"/>
  <c r="E1634" i="1"/>
  <c r="G1634" i="1"/>
  <c r="H1634" i="1"/>
  <c r="F1626" i="1"/>
  <c r="E1626" i="1"/>
  <c r="G1626" i="1"/>
  <c r="H1626" i="1"/>
  <c r="I1626" i="1"/>
  <c r="M1626" i="1"/>
  <c r="B1626" i="1"/>
  <c r="C1626" i="1"/>
  <c r="D1626" i="1"/>
  <c r="H1618" i="1"/>
  <c r="I1618" i="1"/>
  <c r="B1618" i="1"/>
  <c r="M1618" i="1"/>
  <c r="C1618" i="1"/>
  <c r="E1618" i="1"/>
  <c r="G1618" i="1"/>
  <c r="D1618" i="1"/>
  <c r="F1618" i="1"/>
  <c r="M1610" i="1"/>
  <c r="B1610" i="1"/>
  <c r="E1610" i="1"/>
  <c r="H1610" i="1"/>
  <c r="I1610" i="1"/>
  <c r="D1610" i="1"/>
  <c r="C1610" i="1"/>
  <c r="G1610" i="1"/>
  <c r="F1610" i="1"/>
  <c r="B1602" i="1"/>
  <c r="M1602" i="1"/>
  <c r="C1602" i="1"/>
  <c r="E1602" i="1"/>
  <c r="G1602" i="1"/>
  <c r="H1602" i="1"/>
  <c r="I1602" i="1"/>
  <c r="D1602" i="1"/>
  <c r="F1602" i="1"/>
  <c r="H1594" i="1"/>
  <c r="I1594" i="1"/>
  <c r="M1594" i="1"/>
  <c r="B1594" i="1"/>
  <c r="E1594" i="1"/>
  <c r="C1594" i="1"/>
  <c r="F1594" i="1"/>
  <c r="G1594" i="1"/>
  <c r="D1594" i="1"/>
  <c r="B1586" i="1"/>
  <c r="M1586" i="1"/>
  <c r="C1586" i="1"/>
  <c r="E1586" i="1"/>
  <c r="G1586" i="1"/>
  <c r="H1586" i="1"/>
  <c r="I1586" i="1"/>
  <c r="D1586" i="1"/>
  <c r="F1586" i="1"/>
  <c r="I1578" i="1"/>
  <c r="M1578" i="1"/>
  <c r="E1578" i="1"/>
  <c r="H1578" i="1"/>
  <c r="B1578" i="1"/>
  <c r="G1578" i="1"/>
  <c r="C1578" i="1"/>
  <c r="D1578" i="1"/>
  <c r="F1578" i="1"/>
  <c r="B1570" i="1"/>
  <c r="E1570" i="1"/>
  <c r="I1570" i="1"/>
  <c r="H1570" i="1"/>
  <c r="D1570" i="1"/>
  <c r="F1570" i="1"/>
  <c r="G1570" i="1"/>
  <c r="M1570" i="1"/>
  <c r="C1570" i="1"/>
  <c r="E1562" i="1"/>
  <c r="G1562" i="1"/>
  <c r="I1562" i="1"/>
  <c r="D1562" i="1"/>
  <c r="F1562" i="1"/>
  <c r="B1562" i="1"/>
  <c r="H1562" i="1"/>
  <c r="C1562" i="1"/>
  <c r="M1562" i="1"/>
  <c r="C1554" i="1"/>
  <c r="M1554" i="1"/>
  <c r="E1554" i="1"/>
  <c r="F1554" i="1"/>
  <c r="G1554" i="1"/>
  <c r="H1554" i="1"/>
  <c r="I1554" i="1"/>
  <c r="B1554" i="1"/>
  <c r="D1554" i="1"/>
  <c r="B1546" i="1"/>
  <c r="E1546" i="1"/>
  <c r="G1546" i="1"/>
  <c r="I1546" i="1"/>
  <c r="H1546" i="1"/>
  <c r="F1546" i="1"/>
  <c r="C1546" i="1"/>
  <c r="D1546" i="1"/>
  <c r="M1546" i="1"/>
  <c r="B1538" i="1"/>
  <c r="C1538" i="1"/>
  <c r="G1538" i="1"/>
  <c r="H1538" i="1"/>
  <c r="I1538" i="1"/>
  <c r="E1538" i="1"/>
  <c r="M1538" i="1"/>
  <c r="F1538" i="1"/>
  <c r="D1538" i="1"/>
  <c r="B1530" i="1"/>
  <c r="C1530" i="1"/>
  <c r="M1530" i="1"/>
  <c r="E1530" i="1"/>
  <c r="F1530" i="1"/>
  <c r="G1530" i="1"/>
  <c r="H1530" i="1"/>
  <c r="I1530" i="1"/>
  <c r="D1530" i="1"/>
  <c r="C1522" i="1"/>
  <c r="F1522" i="1"/>
  <c r="G1522" i="1"/>
  <c r="H1522" i="1"/>
  <c r="I1522" i="1"/>
  <c r="B1522" i="1"/>
  <c r="E1522" i="1"/>
  <c r="M1522" i="1"/>
  <c r="D1522" i="1"/>
  <c r="M1514" i="1"/>
  <c r="B1514" i="1"/>
  <c r="C1514" i="1"/>
  <c r="E1514" i="1"/>
  <c r="G1514" i="1"/>
  <c r="H1514" i="1"/>
  <c r="I1514" i="1"/>
  <c r="F1514" i="1"/>
  <c r="D1514" i="1"/>
  <c r="C1506" i="1"/>
  <c r="H1506" i="1"/>
  <c r="B1506" i="1"/>
  <c r="M1506" i="1"/>
  <c r="E1506" i="1"/>
  <c r="G1506" i="1"/>
  <c r="I1506" i="1"/>
  <c r="F1506" i="1"/>
  <c r="D1506" i="1"/>
  <c r="E1498" i="1"/>
  <c r="G1498" i="1"/>
  <c r="H1498" i="1"/>
  <c r="I1498" i="1"/>
  <c r="M1498" i="1"/>
  <c r="B1498" i="1"/>
  <c r="C1498" i="1"/>
  <c r="D1498" i="1"/>
  <c r="F1498" i="1"/>
  <c r="B1490" i="1"/>
  <c r="C1490" i="1"/>
  <c r="H1490" i="1"/>
  <c r="I1490" i="1"/>
  <c r="M1490" i="1"/>
  <c r="F1490" i="1"/>
  <c r="G1490" i="1"/>
  <c r="E1490" i="1"/>
  <c r="D1490" i="1"/>
  <c r="E1482" i="1"/>
  <c r="G1482" i="1"/>
  <c r="H1482" i="1"/>
  <c r="I1482" i="1"/>
  <c r="B1482" i="1"/>
  <c r="C1482" i="1"/>
  <c r="M1482" i="1"/>
  <c r="F1482" i="1"/>
  <c r="D1482" i="1"/>
  <c r="B1474" i="1"/>
  <c r="H1474" i="1"/>
  <c r="C1474" i="1"/>
  <c r="I1474" i="1"/>
  <c r="D1474" i="1"/>
  <c r="F1474" i="1"/>
  <c r="E1474" i="1"/>
  <c r="G1474" i="1"/>
  <c r="M1474" i="1"/>
  <c r="E1466" i="1"/>
  <c r="G1466" i="1"/>
  <c r="H1466" i="1"/>
  <c r="I1466" i="1"/>
  <c r="B1466" i="1"/>
  <c r="C1466" i="1"/>
  <c r="M1466" i="1"/>
  <c r="D1466" i="1"/>
  <c r="F1466" i="1"/>
  <c r="B1458" i="1"/>
  <c r="C1458" i="1"/>
  <c r="H1458" i="1"/>
  <c r="I1458" i="1"/>
  <c r="F1458" i="1"/>
  <c r="D1458" i="1"/>
  <c r="E1458" i="1"/>
  <c r="M1458" i="1"/>
  <c r="G1458" i="1"/>
  <c r="H1450" i="1"/>
  <c r="I1450" i="1"/>
  <c r="B1450" i="1"/>
  <c r="C1450" i="1"/>
  <c r="E1450" i="1"/>
  <c r="G1450" i="1"/>
  <c r="M1450" i="1"/>
  <c r="F1450" i="1"/>
  <c r="D1450" i="1"/>
  <c r="F1442" i="1"/>
  <c r="E1442" i="1"/>
  <c r="G1442" i="1"/>
  <c r="H1442" i="1"/>
  <c r="I1442" i="1"/>
  <c r="M1442" i="1"/>
  <c r="C1442" i="1"/>
  <c r="B1442" i="1"/>
  <c r="D1442" i="1"/>
  <c r="F1434" i="1"/>
  <c r="G1434" i="1"/>
  <c r="H1434" i="1"/>
  <c r="I1434" i="1"/>
  <c r="M1434" i="1"/>
  <c r="C1434" i="1"/>
  <c r="B1434" i="1"/>
  <c r="E1434" i="1"/>
  <c r="D1434" i="1"/>
  <c r="F1426" i="1"/>
  <c r="G1426" i="1"/>
  <c r="H1426" i="1"/>
  <c r="I1426" i="1"/>
  <c r="B1426" i="1"/>
  <c r="C1426" i="1"/>
  <c r="E1426" i="1"/>
  <c r="M1426" i="1"/>
  <c r="D1426" i="1"/>
  <c r="D1418" i="1"/>
  <c r="H1418" i="1"/>
  <c r="F1418" i="1"/>
  <c r="G1418" i="1"/>
  <c r="E1418" i="1"/>
  <c r="I1418" i="1"/>
  <c r="B1418" i="1"/>
  <c r="C1418" i="1"/>
  <c r="M1418" i="1"/>
  <c r="G1410" i="1"/>
  <c r="E1410" i="1"/>
  <c r="F1410" i="1"/>
  <c r="H1410" i="1"/>
  <c r="I1410" i="1"/>
  <c r="B1410" i="1"/>
  <c r="C1410" i="1"/>
  <c r="D1410" i="1"/>
  <c r="M1410" i="1"/>
  <c r="G1402" i="1"/>
  <c r="E1402" i="1"/>
  <c r="F1402" i="1"/>
  <c r="I1402" i="1"/>
  <c r="B1402" i="1"/>
  <c r="C1402" i="1"/>
  <c r="D1402" i="1"/>
  <c r="M1402" i="1"/>
  <c r="H1402" i="1"/>
  <c r="G1394" i="1"/>
  <c r="C1394" i="1"/>
  <c r="F1394" i="1"/>
  <c r="I1394" i="1"/>
  <c r="M1394" i="1"/>
  <c r="D1394" i="1"/>
  <c r="H1394" i="1"/>
  <c r="E1394" i="1"/>
  <c r="B1394" i="1"/>
  <c r="G1386" i="1"/>
  <c r="D1386" i="1"/>
  <c r="F1386" i="1"/>
  <c r="M1386" i="1"/>
  <c r="I1386" i="1"/>
  <c r="B1386" i="1"/>
  <c r="C1386" i="1"/>
  <c r="H1386" i="1"/>
  <c r="E1386" i="1"/>
  <c r="G1378" i="1"/>
  <c r="E1378" i="1"/>
  <c r="F1378" i="1"/>
  <c r="H1378" i="1"/>
  <c r="I1378" i="1"/>
  <c r="B1378" i="1"/>
  <c r="C1378" i="1"/>
  <c r="D1378" i="1"/>
  <c r="M1378" i="1"/>
  <c r="G1370" i="1"/>
  <c r="D1370" i="1"/>
  <c r="E1370" i="1"/>
  <c r="M1370" i="1"/>
  <c r="B1370" i="1"/>
  <c r="C1370" i="1"/>
  <c r="F1370" i="1"/>
  <c r="I1370" i="1"/>
  <c r="H1370" i="1"/>
  <c r="G1362" i="1"/>
  <c r="C1362" i="1"/>
  <c r="F1362" i="1"/>
  <c r="I1362" i="1"/>
  <c r="D1362" i="1"/>
  <c r="E1362" i="1"/>
  <c r="M1362" i="1"/>
  <c r="B1362" i="1"/>
  <c r="H1362" i="1"/>
  <c r="G1354" i="1"/>
  <c r="D1354" i="1"/>
  <c r="F1354" i="1"/>
  <c r="M1354" i="1"/>
  <c r="I1354" i="1"/>
  <c r="E1354" i="1"/>
  <c r="C1354" i="1"/>
  <c r="B1354" i="1"/>
  <c r="H1354" i="1"/>
  <c r="G1346" i="1"/>
  <c r="B1346" i="1"/>
  <c r="C1346" i="1"/>
  <c r="D1346" i="1"/>
  <c r="M1346" i="1"/>
  <c r="E1346" i="1"/>
  <c r="F1346" i="1"/>
  <c r="H1346" i="1"/>
  <c r="I1346" i="1"/>
  <c r="G1338" i="1"/>
  <c r="B1338" i="1"/>
  <c r="C1338" i="1"/>
  <c r="M1338" i="1"/>
  <c r="D1338" i="1"/>
  <c r="E1338" i="1"/>
  <c r="F1338" i="1"/>
  <c r="I1338" i="1"/>
  <c r="H1338" i="1"/>
  <c r="G1330" i="1"/>
  <c r="F1330" i="1"/>
  <c r="I1330" i="1"/>
  <c r="C1330" i="1"/>
  <c r="B1330" i="1"/>
  <c r="H1330" i="1"/>
  <c r="D1330" i="1"/>
  <c r="E1330" i="1"/>
  <c r="M1330" i="1"/>
  <c r="G1322" i="1"/>
  <c r="D1322" i="1"/>
  <c r="F1322" i="1"/>
  <c r="M1322" i="1"/>
  <c r="B1322" i="1"/>
  <c r="C1322" i="1"/>
  <c r="H1322" i="1"/>
  <c r="I1322" i="1"/>
  <c r="E1322" i="1"/>
  <c r="G1314" i="1"/>
  <c r="E1314" i="1"/>
  <c r="F1314" i="1"/>
  <c r="H1314" i="1"/>
  <c r="I1314" i="1"/>
  <c r="B1314" i="1"/>
  <c r="C1314" i="1"/>
  <c r="D1314" i="1"/>
  <c r="M1314" i="1"/>
  <c r="G1306" i="1"/>
  <c r="D1306" i="1"/>
  <c r="E1306" i="1"/>
  <c r="F1306" i="1"/>
  <c r="I1306" i="1"/>
  <c r="B1306" i="1"/>
  <c r="C1306" i="1"/>
  <c r="M1306" i="1"/>
  <c r="H1306" i="1"/>
  <c r="G1298" i="1"/>
  <c r="F1298" i="1"/>
  <c r="I1298" i="1"/>
  <c r="C1298" i="1"/>
  <c r="B1298" i="1"/>
  <c r="M1298" i="1"/>
  <c r="E1298" i="1"/>
  <c r="D1298" i="1"/>
  <c r="H1298" i="1"/>
  <c r="B1290" i="1"/>
  <c r="D1290" i="1"/>
  <c r="H1290" i="1"/>
  <c r="M1290" i="1"/>
  <c r="I1290" i="1"/>
  <c r="F1290" i="1"/>
  <c r="E1290" i="1"/>
  <c r="C1290" i="1"/>
  <c r="G1290" i="1"/>
  <c r="B1282" i="1"/>
  <c r="D1282" i="1"/>
  <c r="I1282" i="1"/>
  <c r="M1282" i="1"/>
  <c r="G1282" i="1"/>
  <c r="H1282" i="1"/>
  <c r="C1282" i="1"/>
  <c r="F1282" i="1"/>
  <c r="E1282" i="1"/>
  <c r="D1274" i="1"/>
  <c r="B1274" i="1"/>
  <c r="F1274" i="1"/>
  <c r="H1274" i="1"/>
  <c r="E1274" i="1"/>
  <c r="M1274" i="1"/>
  <c r="G1274" i="1"/>
  <c r="C1274" i="1"/>
  <c r="I1274" i="1"/>
  <c r="G1266" i="1"/>
  <c r="I1266" i="1"/>
  <c r="B1266" i="1"/>
  <c r="C1266" i="1"/>
  <c r="E1266" i="1"/>
  <c r="F1266" i="1"/>
  <c r="D1266" i="1"/>
  <c r="H1266" i="1"/>
  <c r="M1266" i="1"/>
  <c r="I1258" i="1"/>
  <c r="D1258" i="1"/>
  <c r="F1258" i="1"/>
  <c r="E1258" i="1"/>
  <c r="M1258" i="1"/>
  <c r="G1258" i="1"/>
  <c r="H1258" i="1"/>
  <c r="C1258" i="1"/>
  <c r="B1258" i="1"/>
  <c r="D1250" i="1"/>
  <c r="E1250" i="1"/>
  <c r="M1250" i="1"/>
  <c r="F1250" i="1"/>
  <c r="G1250" i="1"/>
  <c r="H1250" i="1"/>
  <c r="I1250" i="1"/>
  <c r="B1250" i="1"/>
  <c r="C1250" i="1"/>
  <c r="D1242" i="1"/>
  <c r="I1242" i="1"/>
  <c r="F1242" i="1"/>
  <c r="C1242" i="1"/>
  <c r="E1242" i="1"/>
  <c r="M1242" i="1"/>
  <c r="H1242" i="1"/>
  <c r="G1242" i="1"/>
  <c r="B1242" i="1"/>
  <c r="I1234" i="1"/>
  <c r="D1234" i="1"/>
  <c r="F1234" i="1"/>
  <c r="C1234" i="1"/>
  <c r="E1234" i="1"/>
  <c r="M1234" i="1"/>
  <c r="H1234" i="1"/>
  <c r="B1234" i="1"/>
  <c r="G1234" i="1"/>
  <c r="I1226" i="1"/>
  <c r="D1226" i="1"/>
  <c r="F1226" i="1"/>
  <c r="B1226" i="1"/>
  <c r="C1226" i="1"/>
  <c r="E1226" i="1"/>
  <c r="G1226" i="1"/>
  <c r="M1226" i="1"/>
  <c r="H1226" i="1"/>
  <c r="E3153" i="1"/>
  <c r="C3153" i="1"/>
  <c r="I3153" i="1"/>
  <c r="B3153" i="1"/>
  <c r="D3153" i="1"/>
  <c r="M3153" i="1"/>
  <c r="H3153" i="1"/>
  <c r="G3153" i="1"/>
  <c r="F3153" i="1"/>
  <c r="E3145" i="1"/>
  <c r="C3145" i="1"/>
  <c r="G3145" i="1"/>
  <c r="B3145" i="1"/>
  <c r="D3145" i="1"/>
  <c r="M3145" i="1"/>
  <c r="F3145" i="1"/>
  <c r="H3145" i="1"/>
  <c r="I3145" i="1"/>
  <c r="C3137" i="1"/>
  <c r="E3137" i="1"/>
  <c r="G3137" i="1"/>
  <c r="F3137" i="1"/>
  <c r="I3137" i="1"/>
  <c r="H3137" i="1"/>
  <c r="B3137" i="1"/>
  <c r="D3137" i="1"/>
  <c r="M3137" i="1"/>
  <c r="C3129" i="1"/>
  <c r="E3129" i="1"/>
  <c r="G3129" i="1"/>
  <c r="H3129" i="1"/>
  <c r="D3129" i="1"/>
  <c r="M3129" i="1"/>
  <c r="I3129" i="1"/>
  <c r="F3129" i="1"/>
  <c r="B3129" i="1"/>
  <c r="C3121" i="1"/>
  <c r="E3121" i="1"/>
  <c r="G3121" i="1"/>
  <c r="D3121" i="1"/>
  <c r="M3121" i="1"/>
  <c r="H3121" i="1"/>
  <c r="F3121" i="1"/>
  <c r="B3121" i="1"/>
  <c r="I3121" i="1"/>
  <c r="G3113" i="1"/>
  <c r="E3113" i="1"/>
  <c r="M3113" i="1"/>
  <c r="H3113" i="1"/>
  <c r="F3113" i="1"/>
  <c r="I3113" i="1"/>
  <c r="B3113" i="1"/>
  <c r="C3113" i="1"/>
  <c r="D3113" i="1"/>
  <c r="G3105" i="1"/>
  <c r="C3105" i="1"/>
  <c r="F3105" i="1"/>
  <c r="H3105" i="1"/>
  <c r="I3105" i="1"/>
  <c r="B3105" i="1"/>
  <c r="M3105" i="1"/>
  <c r="D3105" i="1"/>
  <c r="E3105" i="1"/>
  <c r="C3097" i="1"/>
  <c r="E3097" i="1"/>
  <c r="G3097" i="1"/>
  <c r="I3097" i="1"/>
  <c r="B3097" i="1"/>
  <c r="H3097" i="1"/>
  <c r="M3097" i="1"/>
  <c r="F3097" i="1"/>
  <c r="D3097" i="1"/>
  <c r="H3089" i="1"/>
  <c r="C3089" i="1"/>
  <c r="E3089" i="1"/>
  <c r="G3089" i="1"/>
  <c r="M3089" i="1"/>
  <c r="D3089" i="1"/>
  <c r="B3089" i="1"/>
  <c r="I3089" i="1"/>
  <c r="F3089" i="1"/>
  <c r="G3081" i="1"/>
  <c r="D3081" i="1"/>
  <c r="M3081" i="1"/>
  <c r="H3081" i="1"/>
  <c r="E3081" i="1"/>
  <c r="I3081" i="1"/>
  <c r="B3081" i="1"/>
  <c r="F3081" i="1"/>
  <c r="C3081" i="1"/>
  <c r="B3073" i="1"/>
  <c r="C3073" i="1"/>
  <c r="E3073" i="1"/>
  <c r="M3073" i="1"/>
  <c r="G3073" i="1"/>
  <c r="I3073" i="1"/>
  <c r="F3073" i="1"/>
  <c r="D3073" i="1"/>
  <c r="H3073" i="1"/>
  <c r="B3065" i="1"/>
  <c r="C3065" i="1"/>
  <c r="E3065" i="1"/>
  <c r="M3065" i="1"/>
  <c r="G3065" i="1"/>
  <c r="H3065" i="1"/>
  <c r="F3065" i="1"/>
  <c r="I3065" i="1"/>
  <c r="D3065" i="1"/>
  <c r="B3057" i="1"/>
  <c r="C3057" i="1"/>
  <c r="M3057" i="1"/>
  <c r="F3057" i="1"/>
  <c r="D3057" i="1"/>
  <c r="I3057" i="1"/>
  <c r="H3057" i="1"/>
  <c r="E3057" i="1"/>
  <c r="G3057" i="1"/>
  <c r="B3049" i="1"/>
  <c r="C3049" i="1"/>
  <c r="M3049" i="1"/>
  <c r="G3049" i="1"/>
  <c r="H3049" i="1"/>
  <c r="D3049" i="1"/>
  <c r="I3049" i="1"/>
  <c r="E3049" i="1"/>
  <c r="F3049" i="1"/>
  <c r="B3041" i="1"/>
  <c r="M3041" i="1"/>
  <c r="C3041" i="1"/>
  <c r="I3041" i="1"/>
  <c r="E3041" i="1"/>
  <c r="F3041" i="1"/>
  <c r="G3041" i="1"/>
  <c r="D3041" i="1"/>
  <c r="H3041" i="1"/>
  <c r="B3033" i="1"/>
  <c r="M3033" i="1"/>
  <c r="C3033" i="1"/>
  <c r="G3033" i="1"/>
  <c r="H3033" i="1"/>
  <c r="E3033" i="1"/>
  <c r="I3033" i="1"/>
  <c r="D3033" i="1"/>
  <c r="F3033" i="1"/>
  <c r="B3025" i="1"/>
  <c r="C3025" i="1"/>
  <c r="M3025" i="1"/>
  <c r="E3025" i="1"/>
  <c r="G3025" i="1"/>
  <c r="D3025" i="1"/>
  <c r="H3025" i="1"/>
  <c r="I3025" i="1"/>
  <c r="F3025" i="1"/>
  <c r="B3017" i="1"/>
  <c r="C3017" i="1"/>
  <c r="M3017" i="1"/>
  <c r="G3017" i="1"/>
  <c r="H3017" i="1"/>
  <c r="F3017" i="1"/>
  <c r="D3017" i="1"/>
  <c r="I3017" i="1"/>
  <c r="E3017" i="1"/>
  <c r="G3009" i="1"/>
  <c r="C3009" i="1"/>
  <c r="M3009" i="1"/>
  <c r="E3009" i="1"/>
  <c r="F3009" i="1"/>
  <c r="I3009" i="1"/>
  <c r="B3009" i="1"/>
  <c r="D3009" i="1"/>
  <c r="H3009" i="1"/>
  <c r="G3001" i="1"/>
  <c r="E3001" i="1"/>
  <c r="I3001" i="1"/>
  <c r="M3001" i="1"/>
  <c r="B3001" i="1"/>
  <c r="D3001" i="1"/>
  <c r="C3001" i="1"/>
  <c r="F3001" i="1"/>
  <c r="H3001" i="1"/>
  <c r="G2993" i="1"/>
  <c r="D2993" i="1"/>
  <c r="E2993" i="1"/>
  <c r="I2993" i="1"/>
  <c r="M2993" i="1"/>
  <c r="C2993" i="1"/>
  <c r="B2993" i="1"/>
  <c r="F2993" i="1"/>
  <c r="H2993" i="1"/>
  <c r="G2985" i="1"/>
  <c r="F2985" i="1"/>
  <c r="I2985" i="1"/>
  <c r="C2985" i="1"/>
  <c r="M2985" i="1"/>
  <c r="B2985" i="1"/>
  <c r="D2985" i="1"/>
  <c r="E2985" i="1"/>
  <c r="H2985" i="1"/>
  <c r="G2977" i="1"/>
  <c r="C2977" i="1"/>
  <c r="M2977" i="1"/>
  <c r="D2977" i="1"/>
  <c r="F2977" i="1"/>
  <c r="I2977" i="1"/>
  <c r="B2977" i="1"/>
  <c r="E2977" i="1"/>
  <c r="H2977" i="1"/>
  <c r="G2969" i="1"/>
  <c r="E2969" i="1"/>
  <c r="F2969" i="1"/>
  <c r="B2969" i="1"/>
  <c r="C2969" i="1"/>
  <c r="D2969" i="1"/>
  <c r="I2969" i="1"/>
  <c r="M2969" i="1"/>
  <c r="H2969" i="1"/>
  <c r="G2961" i="1"/>
  <c r="B2961" i="1"/>
  <c r="C2961" i="1"/>
  <c r="M2961" i="1"/>
  <c r="E2961" i="1"/>
  <c r="I2961" i="1"/>
  <c r="F2961" i="1"/>
  <c r="D2961" i="1"/>
  <c r="H2961" i="1"/>
  <c r="G2953" i="1"/>
  <c r="D2953" i="1"/>
  <c r="E2953" i="1"/>
  <c r="I2953" i="1"/>
  <c r="B2953" i="1"/>
  <c r="C2953" i="1"/>
  <c r="F2953" i="1"/>
  <c r="M2953" i="1"/>
  <c r="H2953" i="1"/>
  <c r="G2945" i="1"/>
  <c r="B2945" i="1"/>
  <c r="C2945" i="1"/>
  <c r="M2945" i="1"/>
  <c r="E2945" i="1"/>
  <c r="I2945" i="1"/>
  <c r="F2945" i="1"/>
  <c r="D2945" i="1"/>
  <c r="H2945" i="1"/>
  <c r="G2937" i="1"/>
  <c r="B2937" i="1"/>
  <c r="D2937" i="1"/>
  <c r="F2937" i="1"/>
  <c r="C2937" i="1"/>
  <c r="E2937" i="1"/>
  <c r="I2937" i="1"/>
  <c r="M2937" i="1"/>
  <c r="H2937" i="1"/>
  <c r="G2929" i="1"/>
  <c r="F2929" i="1"/>
  <c r="I2929" i="1"/>
  <c r="C2929" i="1"/>
  <c r="M2929" i="1"/>
  <c r="B2929" i="1"/>
  <c r="D2929" i="1"/>
  <c r="E2929" i="1"/>
  <c r="H2929" i="1"/>
  <c r="G2921" i="1"/>
  <c r="D2921" i="1"/>
  <c r="E2921" i="1"/>
  <c r="I2921" i="1"/>
  <c r="M2921" i="1"/>
  <c r="C2921" i="1"/>
  <c r="B2921" i="1"/>
  <c r="F2921" i="1"/>
  <c r="H2921" i="1"/>
  <c r="G2913" i="1"/>
  <c r="C2913" i="1"/>
  <c r="M2913" i="1"/>
  <c r="E2913" i="1"/>
  <c r="B2913" i="1"/>
  <c r="D2913" i="1"/>
  <c r="I2913" i="1"/>
  <c r="F2913" i="1"/>
  <c r="H2913" i="1"/>
  <c r="G2905" i="1"/>
  <c r="C2905" i="1"/>
  <c r="M2905" i="1"/>
  <c r="D2905" i="1"/>
  <c r="F2905" i="1"/>
  <c r="B2905" i="1"/>
  <c r="E2905" i="1"/>
  <c r="I2905" i="1"/>
  <c r="H2905" i="1"/>
  <c r="G2897" i="1"/>
  <c r="B2897" i="1"/>
  <c r="D2897" i="1"/>
  <c r="F2897" i="1"/>
  <c r="E2897" i="1"/>
  <c r="I2897" i="1"/>
  <c r="M2897" i="1"/>
  <c r="C2897" i="1"/>
  <c r="H2897" i="1"/>
  <c r="G2889" i="1"/>
  <c r="E2889" i="1"/>
  <c r="F2889" i="1"/>
  <c r="B2889" i="1"/>
  <c r="M2889" i="1"/>
  <c r="D2889" i="1"/>
  <c r="C2889" i="1"/>
  <c r="I2889" i="1"/>
  <c r="H2889" i="1"/>
  <c r="G2881" i="1"/>
  <c r="B2881" i="1"/>
  <c r="D2881" i="1"/>
  <c r="F2881" i="1"/>
  <c r="C2881" i="1"/>
  <c r="E2881" i="1"/>
  <c r="I2881" i="1"/>
  <c r="M2881" i="1"/>
  <c r="H2881" i="1"/>
  <c r="G2873" i="1"/>
  <c r="D2873" i="1"/>
  <c r="E2873" i="1"/>
  <c r="I2873" i="1"/>
  <c r="B2873" i="1"/>
  <c r="C2873" i="1"/>
  <c r="F2873" i="1"/>
  <c r="M2873" i="1"/>
  <c r="H2873" i="1"/>
  <c r="B2865" i="1"/>
  <c r="G2865" i="1"/>
  <c r="H2865" i="1"/>
  <c r="C2865" i="1"/>
  <c r="E2865" i="1"/>
  <c r="F2865" i="1"/>
  <c r="I2865" i="1"/>
  <c r="M2865" i="1"/>
  <c r="D2865" i="1"/>
  <c r="I2857" i="1"/>
  <c r="M2857" i="1"/>
  <c r="E2857" i="1"/>
  <c r="D2857" i="1"/>
  <c r="F2857" i="1"/>
  <c r="G2857" i="1"/>
  <c r="H2857" i="1"/>
  <c r="B2857" i="1"/>
  <c r="C2857" i="1"/>
  <c r="M2849" i="1"/>
  <c r="C2849" i="1"/>
  <c r="B2849" i="1"/>
  <c r="E2849" i="1"/>
  <c r="G2849" i="1"/>
  <c r="F2849" i="1"/>
  <c r="H2849" i="1"/>
  <c r="D2849" i="1"/>
  <c r="I2849" i="1"/>
  <c r="B2841" i="1"/>
  <c r="C2841" i="1"/>
  <c r="E2841" i="1"/>
  <c r="G2841" i="1"/>
  <c r="F2841" i="1"/>
  <c r="M2841" i="1"/>
  <c r="D2841" i="1"/>
  <c r="H2841" i="1"/>
  <c r="I2841" i="1"/>
  <c r="B2833" i="1"/>
  <c r="E2833" i="1"/>
  <c r="F2833" i="1"/>
  <c r="G2833" i="1"/>
  <c r="H2833" i="1"/>
  <c r="I2833" i="1"/>
  <c r="M2833" i="1"/>
  <c r="C2833" i="1"/>
  <c r="D2833" i="1"/>
  <c r="E2825" i="1"/>
  <c r="D2825" i="1"/>
  <c r="F2825" i="1"/>
  <c r="B2825" i="1"/>
  <c r="H2825" i="1"/>
  <c r="C2825" i="1"/>
  <c r="M2825" i="1"/>
  <c r="G2825" i="1"/>
  <c r="I2825" i="1"/>
  <c r="M2817" i="1"/>
  <c r="B2817" i="1"/>
  <c r="E2817" i="1"/>
  <c r="C2817" i="1"/>
  <c r="I2817" i="1"/>
  <c r="D2817" i="1"/>
  <c r="H2817" i="1"/>
  <c r="G2817" i="1"/>
  <c r="F2817" i="1"/>
  <c r="B2809" i="1"/>
  <c r="C2809" i="1"/>
  <c r="E2809" i="1"/>
  <c r="F2809" i="1"/>
  <c r="G2809" i="1"/>
  <c r="M2809" i="1"/>
  <c r="D2809" i="1"/>
  <c r="I2809" i="1"/>
  <c r="H2809" i="1"/>
  <c r="B2801" i="1"/>
  <c r="C2801" i="1"/>
  <c r="E2801" i="1"/>
  <c r="F2801" i="1"/>
  <c r="G2801" i="1"/>
  <c r="H2801" i="1"/>
  <c r="I2801" i="1"/>
  <c r="M2801" i="1"/>
  <c r="D2801" i="1"/>
  <c r="B2793" i="1"/>
  <c r="H2793" i="1"/>
  <c r="C2793" i="1"/>
  <c r="E2793" i="1"/>
  <c r="F2793" i="1"/>
  <c r="D2793" i="1"/>
  <c r="G2793" i="1"/>
  <c r="I2793" i="1"/>
  <c r="M2793" i="1"/>
  <c r="M2785" i="1"/>
  <c r="C2785" i="1"/>
  <c r="B2785" i="1"/>
  <c r="E2785" i="1"/>
  <c r="I2785" i="1"/>
  <c r="H2785" i="1"/>
  <c r="F2785" i="1"/>
  <c r="G2785" i="1"/>
  <c r="D2785" i="1"/>
  <c r="M2777" i="1"/>
  <c r="B2777" i="1"/>
  <c r="C2777" i="1"/>
  <c r="E2777" i="1"/>
  <c r="F2777" i="1"/>
  <c r="G2777" i="1"/>
  <c r="I2777" i="1"/>
  <c r="D2777" i="1"/>
  <c r="H2777" i="1"/>
  <c r="B2769" i="1"/>
  <c r="C2769" i="1"/>
  <c r="E2769" i="1"/>
  <c r="F2769" i="1"/>
  <c r="M2769" i="1"/>
  <c r="D2769" i="1"/>
  <c r="G2769" i="1"/>
  <c r="H2769" i="1"/>
  <c r="I2769" i="1"/>
  <c r="F2761" i="1"/>
  <c r="M2761" i="1"/>
  <c r="C2761" i="1"/>
  <c r="B2761" i="1"/>
  <c r="E2761" i="1"/>
  <c r="H2761" i="1"/>
  <c r="G2761" i="1"/>
  <c r="D2761" i="1"/>
  <c r="I2761" i="1"/>
  <c r="B2753" i="1"/>
  <c r="C2753" i="1"/>
  <c r="E2753" i="1"/>
  <c r="F2753" i="1"/>
  <c r="M2753" i="1"/>
  <c r="I2753" i="1"/>
  <c r="D2753" i="1"/>
  <c r="H2753" i="1"/>
  <c r="G2753" i="1"/>
  <c r="M2745" i="1"/>
  <c r="B2745" i="1"/>
  <c r="E2745" i="1"/>
  <c r="C2745" i="1"/>
  <c r="F2745" i="1"/>
  <c r="H2745" i="1"/>
  <c r="D2745" i="1"/>
  <c r="I2745" i="1"/>
  <c r="G2745" i="1"/>
  <c r="C2737" i="1"/>
  <c r="E2737" i="1"/>
  <c r="F2737" i="1"/>
  <c r="M2737" i="1"/>
  <c r="B2737" i="1"/>
  <c r="G2737" i="1"/>
  <c r="I2737" i="1"/>
  <c r="H2737" i="1"/>
  <c r="D2737" i="1"/>
  <c r="C2729" i="1"/>
  <c r="E2729" i="1"/>
  <c r="M2729" i="1"/>
  <c r="B2729" i="1"/>
  <c r="D2729" i="1"/>
  <c r="I2729" i="1"/>
  <c r="G2729" i="1"/>
  <c r="F2729" i="1"/>
  <c r="H2729" i="1"/>
  <c r="C2721" i="1"/>
  <c r="E2721" i="1"/>
  <c r="M2721" i="1"/>
  <c r="B2721" i="1"/>
  <c r="G2721" i="1"/>
  <c r="I2721" i="1"/>
  <c r="H2721" i="1"/>
  <c r="F2721" i="1"/>
  <c r="D2721" i="1"/>
  <c r="C2713" i="1"/>
  <c r="E2713" i="1"/>
  <c r="M2713" i="1"/>
  <c r="B2713" i="1"/>
  <c r="F2713" i="1"/>
  <c r="D2713" i="1"/>
  <c r="I2713" i="1"/>
  <c r="G2713" i="1"/>
  <c r="H2713" i="1"/>
  <c r="C2705" i="1"/>
  <c r="E2705" i="1"/>
  <c r="M2705" i="1"/>
  <c r="B2705" i="1"/>
  <c r="G2705" i="1"/>
  <c r="H2705" i="1"/>
  <c r="I2705" i="1"/>
  <c r="D2705" i="1"/>
  <c r="F2705" i="1"/>
  <c r="C2697" i="1"/>
  <c r="E2697" i="1"/>
  <c r="M2697" i="1"/>
  <c r="B2697" i="1"/>
  <c r="D2697" i="1"/>
  <c r="I2697" i="1"/>
  <c r="H2697" i="1"/>
  <c r="G2697" i="1"/>
  <c r="F2697" i="1"/>
  <c r="C2689" i="1"/>
  <c r="E2689" i="1"/>
  <c r="M2689" i="1"/>
  <c r="B2689" i="1"/>
  <c r="G2689" i="1"/>
  <c r="I2689" i="1"/>
  <c r="F2689" i="1"/>
  <c r="D2689" i="1"/>
  <c r="H2689" i="1"/>
  <c r="C2681" i="1"/>
  <c r="E2681" i="1"/>
  <c r="M2681" i="1"/>
  <c r="B2681" i="1"/>
  <c r="F2681" i="1"/>
  <c r="H2681" i="1"/>
  <c r="D2681" i="1"/>
  <c r="I2681" i="1"/>
  <c r="G2681" i="1"/>
  <c r="C2673" i="1"/>
  <c r="E2673" i="1"/>
  <c r="M2673" i="1"/>
  <c r="B2673" i="1"/>
  <c r="G2673" i="1"/>
  <c r="I2673" i="1"/>
  <c r="H2673" i="1"/>
  <c r="D2673" i="1"/>
  <c r="F2673" i="1"/>
  <c r="C2665" i="1"/>
  <c r="E2665" i="1"/>
  <c r="M2665" i="1"/>
  <c r="B2665" i="1"/>
  <c r="D2665" i="1"/>
  <c r="I2665" i="1"/>
  <c r="G2665" i="1"/>
  <c r="F2665" i="1"/>
  <c r="H2665" i="1"/>
  <c r="C2657" i="1"/>
  <c r="E2657" i="1"/>
  <c r="M2657" i="1"/>
  <c r="B2657" i="1"/>
  <c r="G2657" i="1"/>
  <c r="I2657" i="1"/>
  <c r="H2657" i="1"/>
  <c r="F2657" i="1"/>
  <c r="D2657" i="1"/>
  <c r="C2649" i="1"/>
  <c r="E2649" i="1"/>
  <c r="M2649" i="1"/>
  <c r="B2649" i="1"/>
  <c r="F2649" i="1"/>
  <c r="D2649" i="1"/>
  <c r="I2649" i="1"/>
  <c r="G2649" i="1"/>
  <c r="H2649" i="1"/>
  <c r="C2641" i="1"/>
  <c r="E2641" i="1"/>
  <c r="M2641" i="1"/>
  <c r="B2641" i="1"/>
  <c r="G2641" i="1"/>
  <c r="H2641" i="1"/>
  <c r="I2641" i="1"/>
  <c r="D2641" i="1"/>
  <c r="F2641" i="1"/>
  <c r="C2633" i="1"/>
  <c r="E2633" i="1"/>
  <c r="M2633" i="1"/>
  <c r="B2633" i="1"/>
  <c r="D2633" i="1"/>
  <c r="I2633" i="1"/>
  <c r="H2633" i="1"/>
  <c r="G2633" i="1"/>
  <c r="F2633" i="1"/>
  <c r="B2625" i="1"/>
  <c r="I2625" i="1"/>
  <c r="F2625" i="1"/>
  <c r="E2625" i="1"/>
  <c r="H2625" i="1"/>
  <c r="G2625" i="1"/>
  <c r="M2625" i="1"/>
  <c r="C2625" i="1"/>
  <c r="D2625" i="1"/>
  <c r="H2617" i="1"/>
  <c r="E2617" i="1"/>
  <c r="B2617" i="1"/>
  <c r="F2617" i="1"/>
  <c r="D2617" i="1"/>
  <c r="I2617" i="1"/>
  <c r="G2617" i="1"/>
  <c r="M2617" i="1"/>
  <c r="C2617" i="1"/>
  <c r="B2609" i="1"/>
  <c r="E2609" i="1"/>
  <c r="H2609" i="1"/>
  <c r="I2609" i="1"/>
  <c r="M2609" i="1"/>
  <c r="D2609" i="1"/>
  <c r="F2609" i="1"/>
  <c r="G2609" i="1"/>
  <c r="C2609" i="1"/>
  <c r="E2601" i="1"/>
  <c r="H2601" i="1"/>
  <c r="I2601" i="1"/>
  <c r="B2601" i="1"/>
  <c r="F2601" i="1"/>
  <c r="G2601" i="1"/>
  <c r="C2601" i="1"/>
  <c r="D2601" i="1"/>
  <c r="M2601" i="1"/>
  <c r="B2593" i="1"/>
  <c r="E2593" i="1"/>
  <c r="C2593" i="1"/>
  <c r="H2593" i="1"/>
  <c r="D2593" i="1"/>
  <c r="M2593" i="1"/>
  <c r="I2593" i="1"/>
  <c r="F2593" i="1"/>
  <c r="G2593" i="1"/>
  <c r="G2585" i="1"/>
  <c r="B2585" i="1"/>
  <c r="C2585" i="1"/>
  <c r="E2585" i="1"/>
  <c r="H2585" i="1"/>
  <c r="I2585" i="1"/>
  <c r="M2585" i="1"/>
  <c r="D2585" i="1"/>
  <c r="F2585" i="1"/>
  <c r="B2577" i="1"/>
  <c r="M2577" i="1"/>
  <c r="H2577" i="1"/>
  <c r="E2577" i="1"/>
  <c r="I2577" i="1"/>
  <c r="G2577" i="1"/>
  <c r="C2577" i="1"/>
  <c r="D2577" i="1"/>
  <c r="F2577" i="1"/>
  <c r="B2569" i="1"/>
  <c r="E2569" i="1"/>
  <c r="H2569" i="1"/>
  <c r="I2569" i="1"/>
  <c r="D2569" i="1"/>
  <c r="M2569" i="1"/>
  <c r="F2569" i="1"/>
  <c r="G2569" i="1"/>
  <c r="C2569" i="1"/>
  <c r="B2561" i="1"/>
  <c r="E2561" i="1"/>
  <c r="D2561" i="1"/>
  <c r="I2561" i="1"/>
  <c r="F2561" i="1"/>
  <c r="M2561" i="1"/>
  <c r="C2561" i="1"/>
  <c r="G2561" i="1"/>
  <c r="H2561" i="1"/>
  <c r="F2553" i="1"/>
  <c r="M2553" i="1"/>
  <c r="G2553" i="1"/>
  <c r="B2553" i="1"/>
  <c r="C2553" i="1"/>
  <c r="E2553" i="1"/>
  <c r="D2553" i="1"/>
  <c r="I2553" i="1"/>
  <c r="H2553" i="1"/>
  <c r="B2545" i="1"/>
  <c r="H2545" i="1"/>
  <c r="I2545" i="1"/>
  <c r="M2545" i="1"/>
  <c r="E2545" i="1"/>
  <c r="C2545" i="1"/>
  <c r="D2545" i="1"/>
  <c r="F2545" i="1"/>
  <c r="G2545" i="1"/>
  <c r="C2537" i="1"/>
  <c r="B2537" i="1"/>
  <c r="E2537" i="1"/>
  <c r="H2537" i="1"/>
  <c r="I2537" i="1"/>
  <c r="M2537" i="1"/>
  <c r="F2537" i="1"/>
  <c r="D2537" i="1"/>
  <c r="G2537" i="1"/>
  <c r="C2529" i="1"/>
  <c r="E2529" i="1"/>
  <c r="H2529" i="1"/>
  <c r="M2529" i="1"/>
  <c r="B2529" i="1"/>
  <c r="I2529" i="1"/>
  <c r="D2529" i="1"/>
  <c r="G2529" i="1"/>
  <c r="F2529" i="1"/>
  <c r="C2521" i="1"/>
  <c r="B2521" i="1"/>
  <c r="E2521" i="1"/>
  <c r="H2521" i="1"/>
  <c r="M2521" i="1"/>
  <c r="I2521" i="1"/>
  <c r="G2521" i="1"/>
  <c r="F2521" i="1"/>
  <c r="D2521" i="1"/>
  <c r="C2513" i="1"/>
  <c r="E2513" i="1"/>
  <c r="I2513" i="1"/>
  <c r="B2513" i="1"/>
  <c r="H2513" i="1"/>
  <c r="M2513" i="1"/>
  <c r="G2513" i="1"/>
  <c r="D2513" i="1"/>
  <c r="F2513" i="1"/>
  <c r="C2505" i="1"/>
  <c r="B2505" i="1"/>
  <c r="E2505" i="1"/>
  <c r="M2505" i="1"/>
  <c r="I2505" i="1"/>
  <c r="H2505" i="1"/>
  <c r="F2505" i="1"/>
  <c r="D2505" i="1"/>
  <c r="G2505" i="1"/>
  <c r="C2497" i="1"/>
  <c r="B2497" i="1"/>
  <c r="E2497" i="1"/>
  <c r="H2497" i="1"/>
  <c r="I2497" i="1"/>
  <c r="M2497" i="1"/>
  <c r="D2497" i="1"/>
  <c r="G2497" i="1"/>
  <c r="F2497" i="1"/>
  <c r="C2489" i="1"/>
  <c r="E2489" i="1"/>
  <c r="I2489" i="1"/>
  <c r="M2489" i="1"/>
  <c r="B2489" i="1"/>
  <c r="H2489" i="1"/>
  <c r="G2489" i="1"/>
  <c r="F2489" i="1"/>
  <c r="D2489" i="1"/>
  <c r="C2481" i="1"/>
  <c r="E2481" i="1"/>
  <c r="H2481" i="1"/>
  <c r="B2481" i="1"/>
  <c r="I2481" i="1"/>
  <c r="M2481" i="1"/>
  <c r="F2481" i="1"/>
  <c r="D2481" i="1"/>
  <c r="G2481" i="1"/>
  <c r="C2473" i="1"/>
  <c r="H2473" i="1"/>
  <c r="I2473" i="1"/>
  <c r="M2473" i="1"/>
  <c r="B2473" i="1"/>
  <c r="E2473" i="1"/>
  <c r="D2473" i="1"/>
  <c r="G2473" i="1"/>
  <c r="F2473" i="1"/>
  <c r="E2465" i="1"/>
  <c r="C2465" i="1"/>
  <c r="G2465" i="1"/>
  <c r="M2465" i="1"/>
  <c r="B2465" i="1"/>
  <c r="H2465" i="1"/>
  <c r="F2465" i="1"/>
  <c r="I2465" i="1"/>
  <c r="D2465" i="1"/>
  <c r="C2457" i="1"/>
  <c r="E2457" i="1"/>
  <c r="G2457" i="1"/>
  <c r="F2457" i="1"/>
  <c r="M2457" i="1"/>
  <c r="I2457" i="1"/>
  <c r="B2457" i="1"/>
  <c r="H2457" i="1"/>
  <c r="D2457" i="1"/>
  <c r="M2449" i="1"/>
  <c r="I2449" i="1"/>
  <c r="D2449" i="1"/>
  <c r="H2449" i="1"/>
  <c r="C2449" i="1"/>
  <c r="B2449" i="1"/>
  <c r="F2449" i="1"/>
  <c r="E2449" i="1"/>
  <c r="G2449" i="1"/>
  <c r="C2441" i="1"/>
  <c r="E2441" i="1"/>
  <c r="F2441" i="1"/>
  <c r="G2441" i="1"/>
  <c r="M2441" i="1"/>
  <c r="I2441" i="1"/>
  <c r="B2441" i="1"/>
  <c r="D2441" i="1"/>
  <c r="H2441" i="1"/>
  <c r="I2433" i="1"/>
  <c r="G2433" i="1"/>
  <c r="M2433" i="1"/>
  <c r="D2433" i="1"/>
  <c r="H2433" i="1"/>
  <c r="C2433" i="1"/>
  <c r="E2433" i="1"/>
  <c r="B2433" i="1"/>
  <c r="F2433" i="1"/>
  <c r="C2425" i="1"/>
  <c r="F2425" i="1"/>
  <c r="M2425" i="1"/>
  <c r="G2425" i="1"/>
  <c r="E2425" i="1"/>
  <c r="D2425" i="1"/>
  <c r="I2425" i="1"/>
  <c r="B2425" i="1"/>
  <c r="H2425" i="1"/>
  <c r="I2417" i="1"/>
  <c r="M2417" i="1"/>
  <c r="C2417" i="1"/>
  <c r="E2417" i="1"/>
  <c r="G2417" i="1"/>
  <c r="F2417" i="1"/>
  <c r="H2417" i="1"/>
  <c r="B2417" i="1"/>
  <c r="D2417" i="1"/>
  <c r="C2409" i="1"/>
  <c r="E2409" i="1"/>
  <c r="F2409" i="1"/>
  <c r="G2409" i="1"/>
  <c r="M2409" i="1"/>
  <c r="I2409" i="1"/>
  <c r="B2409" i="1"/>
  <c r="D2409" i="1"/>
  <c r="H2409" i="1"/>
  <c r="C2401" i="1"/>
  <c r="M2401" i="1"/>
  <c r="I2401" i="1"/>
  <c r="G2401" i="1"/>
  <c r="F2401" i="1"/>
  <c r="H2401" i="1"/>
  <c r="E2401" i="1"/>
  <c r="D2401" i="1"/>
  <c r="B2401" i="1"/>
  <c r="C2393" i="1"/>
  <c r="E2393" i="1"/>
  <c r="G2393" i="1"/>
  <c r="F2393" i="1"/>
  <c r="M2393" i="1"/>
  <c r="B2393" i="1"/>
  <c r="D2393" i="1"/>
  <c r="H2393" i="1"/>
  <c r="I2393" i="1"/>
  <c r="C2385" i="1"/>
  <c r="M2385" i="1"/>
  <c r="I2385" i="1"/>
  <c r="G2385" i="1"/>
  <c r="E2385" i="1"/>
  <c r="H2385" i="1"/>
  <c r="F2385" i="1"/>
  <c r="B2385" i="1"/>
  <c r="D2385" i="1"/>
  <c r="C2377" i="1"/>
  <c r="G2377" i="1"/>
  <c r="M2377" i="1"/>
  <c r="E2377" i="1"/>
  <c r="F2377" i="1"/>
  <c r="B2377" i="1"/>
  <c r="I2377" i="1"/>
  <c r="D2377" i="1"/>
  <c r="H2377" i="1"/>
  <c r="C2369" i="1"/>
  <c r="M2369" i="1"/>
  <c r="I2369" i="1"/>
  <c r="G2369" i="1"/>
  <c r="E2369" i="1"/>
  <c r="H2369" i="1"/>
  <c r="F2369" i="1"/>
  <c r="B2369" i="1"/>
  <c r="D2369" i="1"/>
  <c r="C2361" i="1"/>
  <c r="E2361" i="1"/>
  <c r="G2361" i="1"/>
  <c r="M2361" i="1"/>
  <c r="F2361" i="1"/>
  <c r="I2361" i="1"/>
  <c r="B2361" i="1"/>
  <c r="D2361" i="1"/>
  <c r="H2361" i="1"/>
  <c r="C2353" i="1"/>
  <c r="I2353" i="1"/>
  <c r="M2353" i="1"/>
  <c r="H2353" i="1"/>
  <c r="G2353" i="1"/>
  <c r="F2353" i="1"/>
  <c r="E2353" i="1"/>
  <c r="B2353" i="1"/>
  <c r="D2353" i="1"/>
  <c r="C2345" i="1"/>
  <c r="E2345" i="1"/>
  <c r="F2345" i="1"/>
  <c r="G2345" i="1"/>
  <c r="M2345" i="1"/>
  <c r="B2345" i="1"/>
  <c r="D2345" i="1"/>
  <c r="I2345" i="1"/>
  <c r="H2345" i="1"/>
  <c r="C2337" i="1"/>
  <c r="I2337" i="1"/>
  <c r="M2337" i="1"/>
  <c r="G2337" i="1"/>
  <c r="F2337" i="1"/>
  <c r="E2337" i="1"/>
  <c r="H2337" i="1"/>
  <c r="B2337" i="1"/>
  <c r="D2337" i="1"/>
  <c r="C2329" i="1"/>
  <c r="E2329" i="1"/>
  <c r="F2329" i="1"/>
  <c r="G2329" i="1"/>
  <c r="M2329" i="1"/>
  <c r="I2329" i="1"/>
  <c r="B2329" i="1"/>
  <c r="D2329" i="1"/>
  <c r="H2329" i="1"/>
  <c r="C2321" i="1"/>
  <c r="M2321" i="1"/>
  <c r="I2321" i="1"/>
  <c r="G2321" i="1"/>
  <c r="E2321" i="1"/>
  <c r="H2321" i="1"/>
  <c r="F2321" i="1"/>
  <c r="D2321" i="1"/>
  <c r="B2321" i="1"/>
  <c r="C2313" i="1"/>
  <c r="F2313" i="1"/>
  <c r="G2313" i="1"/>
  <c r="M2313" i="1"/>
  <c r="E2313" i="1"/>
  <c r="I2313" i="1"/>
  <c r="B2313" i="1"/>
  <c r="D2313" i="1"/>
  <c r="H2313" i="1"/>
  <c r="C2305" i="1"/>
  <c r="I2305" i="1"/>
  <c r="M2305" i="1"/>
  <c r="G2305" i="1"/>
  <c r="F2305" i="1"/>
  <c r="E2305" i="1"/>
  <c r="H2305" i="1"/>
  <c r="B2305" i="1"/>
  <c r="D2305" i="1"/>
  <c r="C2297" i="1"/>
  <c r="G2297" i="1"/>
  <c r="M2297" i="1"/>
  <c r="E2297" i="1"/>
  <c r="F2297" i="1"/>
  <c r="B2297" i="1"/>
  <c r="D2297" i="1"/>
  <c r="I2297" i="1"/>
  <c r="H2297" i="1"/>
  <c r="C2289" i="1"/>
  <c r="M2289" i="1"/>
  <c r="I2289" i="1"/>
  <c r="G2289" i="1"/>
  <c r="F2289" i="1"/>
  <c r="E2289" i="1"/>
  <c r="H2289" i="1"/>
  <c r="B2289" i="1"/>
  <c r="D2289" i="1"/>
  <c r="C2281" i="1"/>
  <c r="E2281" i="1"/>
  <c r="G2281" i="1"/>
  <c r="M2281" i="1"/>
  <c r="F2281" i="1"/>
  <c r="I2281" i="1"/>
  <c r="B2281" i="1"/>
  <c r="D2281" i="1"/>
  <c r="H2281" i="1"/>
  <c r="C2273" i="1"/>
  <c r="I2273" i="1"/>
  <c r="M2273" i="1"/>
  <c r="G2273" i="1"/>
  <c r="F2273" i="1"/>
  <c r="H2273" i="1"/>
  <c r="D2273" i="1"/>
  <c r="E2273" i="1"/>
  <c r="B2273" i="1"/>
  <c r="C2265" i="1"/>
  <c r="E2265" i="1"/>
  <c r="F2265" i="1"/>
  <c r="G2265" i="1"/>
  <c r="M2265" i="1"/>
  <c r="B2265" i="1"/>
  <c r="D2265" i="1"/>
  <c r="H2265" i="1"/>
  <c r="I2265" i="1"/>
  <c r="C2257" i="1"/>
  <c r="M2257" i="1"/>
  <c r="I2257" i="1"/>
  <c r="G2257" i="1"/>
  <c r="E2257" i="1"/>
  <c r="H2257" i="1"/>
  <c r="F2257" i="1"/>
  <c r="B2257" i="1"/>
  <c r="D2257" i="1"/>
  <c r="C2249" i="1"/>
  <c r="G2249" i="1"/>
  <c r="M2249" i="1"/>
  <c r="E2249" i="1"/>
  <c r="F2249" i="1"/>
  <c r="B2249" i="1"/>
  <c r="D2249" i="1"/>
  <c r="I2249" i="1"/>
  <c r="H2249" i="1"/>
  <c r="E2241" i="1"/>
  <c r="F2241" i="1"/>
  <c r="G2241" i="1"/>
  <c r="H2241" i="1"/>
  <c r="M2241" i="1"/>
  <c r="I2241" i="1"/>
  <c r="B2241" i="1"/>
  <c r="C2241" i="1"/>
  <c r="D2241" i="1"/>
  <c r="E2233" i="1"/>
  <c r="M2233" i="1"/>
  <c r="I2233" i="1"/>
  <c r="G2233" i="1"/>
  <c r="F2233" i="1"/>
  <c r="C2233" i="1"/>
  <c r="H2233" i="1"/>
  <c r="D2233" i="1"/>
  <c r="B2233" i="1"/>
  <c r="M2225" i="1"/>
  <c r="D2225" i="1"/>
  <c r="E2225" i="1"/>
  <c r="F2225" i="1"/>
  <c r="H2225" i="1"/>
  <c r="G2225" i="1"/>
  <c r="I2225" i="1"/>
  <c r="B2225" i="1"/>
  <c r="C2225" i="1"/>
  <c r="E2217" i="1"/>
  <c r="F2217" i="1"/>
  <c r="G2217" i="1"/>
  <c r="H2217" i="1"/>
  <c r="B2217" i="1"/>
  <c r="C2217" i="1"/>
  <c r="M2217" i="1"/>
  <c r="I2217" i="1"/>
  <c r="D2217" i="1"/>
  <c r="F2209" i="1"/>
  <c r="I2209" i="1"/>
  <c r="H2209" i="1"/>
  <c r="D2209" i="1"/>
  <c r="E2209" i="1"/>
  <c r="M2209" i="1"/>
  <c r="B2209" i="1"/>
  <c r="C2209" i="1"/>
  <c r="G2209" i="1"/>
  <c r="F2201" i="1"/>
  <c r="G2201" i="1"/>
  <c r="H2201" i="1"/>
  <c r="I2201" i="1"/>
  <c r="B2201" i="1"/>
  <c r="C2201" i="1"/>
  <c r="D2201" i="1"/>
  <c r="E2201" i="1"/>
  <c r="M2201" i="1"/>
  <c r="F2193" i="1"/>
  <c r="I2193" i="1"/>
  <c r="G2193" i="1"/>
  <c r="H2193" i="1"/>
  <c r="E2193" i="1"/>
  <c r="M2193" i="1"/>
  <c r="B2193" i="1"/>
  <c r="C2193" i="1"/>
  <c r="D2193" i="1"/>
  <c r="H2185" i="1"/>
  <c r="I2185" i="1"/>
  <c r="G2185" i="1"/>
  <c r="E2185" i="1"/>
  <c r="M2185" i="1"/>
  <c r="B2185" i="1"/>
  <c r="F2185" i="1"/>
  <c r="C2185" i="1"/>
  <c r="D2185" i="1"/>
  <c r="G2177" i="1"/>
  <c r="I2177" i="1"/>
  <c r="H2177" i="1"/>
  <c r="D2177" i="1"/>
  <c r="E2177" i="1"/>
  <c r="M2177" i="1"/>
  <c r="B2177" i="1"/>
  <c r="F2177" i="1"/>
  <c r="C2177" i="1"/>
  <c r="C2169" i="1"/>
  <c r="G2169" i="1"/>
  <c r="H2169" i="1"/>
  <c r="D2169" i="1"/>
  <c r="I2169" i="1"/>
  <c r="E2169" i="1"/>
  <c r="B2169" i="1"/>
  <c r="F2169" i="1"/>
  <c r="M2169" i="1"/>
  <c r="G2161" i="1"/>
  <c r="H2161" i="1"/>
  <c r="I2161" i="1"/>
  <c r="E2161" i="1"/>
  <c r="M2161" i="1"/>
  <c r="B2161" i="1"/>
  <c r="F2161" i="1"/>
  <c r="C2161" i="1"/>
  <c r="D2161" i="1"/>
  <c r="G2153" i="1"/>
  <c r="H2153" i="1"/>
  <c r="I2153" i="1"/>
  <c r="E2153" i="1"/>
  <c r="M2153" i="1"/>
  <c r="B2153" i="1"/>
  <c r="F2153" i="1"/>
  <c r="C2153" i="1"/>
  <c r="D2153" i="1"/>
  <c r="G2145" i="1"/>
  <c r="H2145" i="1"/>
  <c r="I2145" i="1"/>
  <c r="B2145" i="1"/>
  <c r="F2145" i="1"/>
  <c r="C2145" i="1"/>
  <c r="D2145" i="1"/>
  <c r="E2145" i="1"/>
  <c r="M2145" i="1"/>
  <c r="I2137" i="1"/>
  <c r="H2137" i="1"/>
  <c r="E2137" i="1"/>
  <c r="M2137" i="1"/>
  <c r="B2137" i="1"/>
  <c r="F2137" i="1"/>
  <c r="C2137" i="1"/>
  <c r="G2137" i="1"/>
  <c r="D2137" i="1"/>
  <c r="H2129" i="1"/>
  <c r="I2129" i="1"/>
  <c r="B2129" i="1"/>
  <c r="C2129" i="1"/>
  <c r="D2129" i="1"/>
  <c r="E2129" i="1"/>
  <c r="F2129" i="1"/>
  <c r="G2129" i="1"/>
  <c r="M2129" i="1"/>
  <c r="B2121" i="1"/>
  <c r="G2121" i="1"/>
  <c r="H2121" i="1"/>
  <c r="I2121" i="1"/>
  <c r="C2121" i="1"/>
  <c r="D2121" i="1"/>
  <c r="M2121" i="1"/>
  <c r="E2121" i="1"/>
  <c r="F2121" i="1"/>
  <c r="B2113" i="1"/>
  <c r="I2113" i="1"/>
  <c r="M2113" i="1"/>
  <c r="D2113" i="1"/>
  <c r="C2113" i="1"/>
  <c r="E2113" i="1"/>
  <c r="G2113" i="1"/>
  <c r="F2113" i="1"/>
  <c r="H2113" i="1"/>
  <c r="I2105" i="1"/>
  <c r="B2105" i="1"/>
  <c r="C2105" i="1"/>
  <c r="M2105" i="1"/>
  <c r="E2105" i="1"/>
  <c r="D2105" i="1"/>
  <c r="G2105" i="1"/>
  <c r="H2105" i="1"/>
  <c r="F2105" i="1"/>
  <c r="B2097" i="1"/>
  <c r="M2097" i="1"/>
  <c r="D2097" i="1"/>
  <c r="E2097" i="1"/>
  <c r="G2097" i="1"/>
  <c r="H2097" i="1"/>
  <c r="I2097" i="1"/>
  <c r="F2097" i="1"/>
  <c r="C2097" i="1"/>
  <c r="D2089" i="1"/>
  <c r="G2089" i="1"/>
  <c r="H2089" i="1"/>
  <c r="I2089" i="1"/>
  <c r="B2089" i="1"/>
  <c r="C2089" i="1"/>
  <c r="M2089" i="1"/>
  <c r="F2089" i="1"/>
  <c r="E2089" i="1"/>
  <c r="B2081" i="1"/>
  <c r="C2081" i="1"/>
  <c r="M2081" i="1"/>
  <c r="D2081" i="1"/>
  <c r="E2081" i="1"/>
  <c r="G2081" i="1"/>
  <c r="I2081" i="1"/>
  <c r="F2081" i="1"/>
  <c r="H2081" i="1"/>
  <c r="B2073" i="1"/>
  <c r="C2073" i="1"/>
  <c r="D2073" i="1"/>
  <c r="M2073" i="1"/>
  <c r="E2073" i="1"/>
  <c r="G2073" i="1"/>
  <c r="H2073" i="1"/>
  <c r="I2073" i="1"/>
  <c r="F2073" i="1"/>
  <c r="I2065" i="1"/>
  <c r="M2065" i="1"/>
  <c r="B2065" i="1"/>
  <c r="D2065" i="1"/>
  <c r="G2065" i="1"/>
  <c r="H2065" i="1"/>
  <c r="C2065" i="1"/>
  <c r="E2065" i="1"/>
  <c r="F2065" i="1"/>
  <c r="B2057" i="1"/>
  <c r="M2057" i="1"/>
  <c r="C2057" i="1"/>
  <c r="D2057" i="1"/>
  <c r="G2057" i="1"/>
  <c r="I2057" i="1"/>
  <c r="F2057" i="1"/>
  <c r="E2057" i="1"/>
  <c r="H2057" i="1"/>
  <c r="B2049" i="1"/>
  <c r="C2049" i="1"/>
  <c r="M2049" i="1"/>
  <c r="E2049" i="1"/>
  <c r="D2049" i="1"/>
  <c r="G2049" i="1"/>
  <c r="I2049" i="1"/>
  <c r="F2049" i="1"/>
  <c r="H2049" i="1"/>
  <c r="B2041" i="1"/>
  <c r="C2041" i="1"/>
  <c r="D2041" i="1"/>
  <c r="M2041" i="1"/>
  <c r="E2041" i="1"/>
  <c r="G2041" i="1"/>
  <c r="H2041" i="1"/>
  <c r="I2041" i="1"/>
  <c r="F2041" i="1"/>
  <c r="B2033" i="1"/>
  <c r="G2033" i="1"/>
  <c r="I2033" i="1"/>
  <c r="D2033" i="1"/>
  <c r="M2033" i="1"/>
  <c r="E2033" i="1"/>
  <c r="H2033" i="1"/>
  <c r="F2033" i="1"/>
  <c r="C2033" i="1"/>
  <c r="B2025" i="1"/>
  <c r="M2025" i="1"/>
  <c r="C2025" i="1"/>
  <c r="D2025" i="1"/>
  <c r="I2025" i="1"/>
  <c r="G2025" i="1"/>
  <c r="H2025" i="1"/>
  <c r="E2025" i="1"/>
  <c r="F2025" i="1"/>
  <c r="D2017" i="1"/>
  <c r="E2017" i="1"/>
  <c r="G2017" i="1"/>
  <c r="I2017" i="1"/>
  <c r="B2017" i="1"/>
  <c r="C2017" i="1"/>
  <c r="M2017" i="1"/>
  <c r="H2017" i="1"/>
  <c r="F2017" i="1"/>
  <c r="C2009" i="1"/>
  <c r="D2009" i="1"/>
  <c r="M2009" i="1"/>
  <c r="E2009" i="1"/>
  <c r="G2009" i="1"/>
  <c r="H2009" i="1"/>
  <c r="I2009" i="1"/>
  <c r="B2009" i="1"/>
  <c r="F2009" i="1"/>
  <c r="F2001" i="1"/>
  <c r="I2001" i="1"/>
  <c r="B2001" i="1"/>
  <c r="C2001" i="1"/>
  <c r="G2001" i="1"/>
  <c r="D2001" i="1"/>
  <c r="E2001" i="1"/>
  <c r="M2001" i="1"/>
  <c r="H2001" i="1"/>
  <c r="B1993" i="1"/>
  <c r="M1993" i="1"/>
  <c r="C1993" i="1"/>
  <c r="D1993" i="1"/>
  <c r="G1993" i="1"/>
  <c r="I1993" i="1"/>
  <c r="E1993" i="1"/>
  <c r="H1993" i="1"/>
  <c r="F1993" i="1"/>
  <c r="E1985" i="1"/>
  <c r="G1985" i="1"/>
  <c r="I1985" i="1"/>
  <c r="D1985" i="1"/>
  <c r="M1985" i="1"/>
  <c r="B1985" i="1"/>
  <c r="C1985" i="1"/>
  <c r="F1985" i="1"/>
  <c r="H1985" i="1"/>
  <c r="E1977" i="1"/>
  <c r="G1977" i="1"/>
  <c r="H1977" i="1"/>
  <c r="I1977" i="1"/>
  <c r="D1977" i="1"/>
  <c r="M1977" i="1"/>
  <c r="B1977" i="1"/>
  <c r="C1977" i="1"/>
  <c r="F1977" i="1"/>
  <c r="B1969" i="1"/>
  <c r="M1969" i="1"/>
  <c r="E1969" i="1"/>
  <c r="H1969" i="1"/>
  <c r="F1969" i="1"/>
  <c r="I1969" i="1"/>
  <c r="G1969" i="1"/>
  <c r="C1969" i="1"/>
  <c r="D1969" i="1"/>
  <c r="B1961" i="1"/>
  <c r="M1961" i="1"/>
  <c r="I1961" i="1"/>
  <c r="D1961" i="1"/>
  <c r="C1961" i="1"/>
  <c r="G1961" i="1"/>
  <c r="F1961" i="1"/>
  <c r="E1961" i="1"/>
  <c r="H1961" i="1"/>
  <c r="B1953" i="1"/>
  <c r="C1953" i="1"/>
  <c r="M1953" i="1"/>
  <c r="D1953" i="1"/>
  <c r="E1953" i="1"/>
  <c r="I1953" i="1"/>
  <c r="G1953" i="1"/>
  <c r="H1953" i="1"/>
  <c r="F1953" i="1"/>
  <c r="B1945" i="1"/>
  <c r="C1945" i="1"/>
  <c r="D1945" i="1"/>
  <c r="M1945" i="1"/>
  <c r="I1945" i="1"/>
  <c r="G1945" i="1"/>
  <c r="E1945" i="1"/>
  <c r="H1945" i="1"/>
  <c r="F1945" i="1"/>
  <c r="I1937" i="1"/>
  <c r="C1937" i="1"/>
  <c r="D1937" i="1"/>
  <c r="M1937" i="1"/>
  <c r="G1937" i="1"/>
  <c r="F1937" i="1"/>
  <c r="B1937" i="1"/>
  <c r="E1937" i="1"/>
  <c r="H1937" i="1"/>
  <c r="I1929" i="1"/>
  <c r="B1929" i="1"/>
  <c r="C1929" i="1"/>
  <c r="D1929" i="1"/>
  <c r="G1929" i="1"/>
  <c r="M1929" i="1"/>
  <c r="E1929" i="1"/>
  <c r="F1929" i="1"/>
  <c r="H1929" i="1"/>
  <c r="B1921" i="1"/>
  <c r="C1921" i="1"/>
  <c r="M1921" i="1"/>
  <c r="D1921" i="1"/>
  <c r="E1921" i="1"/>
  <c r="G1921" i="1"/>
  <c r="I1921" i="1"/>
  <c r="H1921" i="1"/>
  <c r="F1921" i="1"/>
  <c r="B1913" i="1"/>
  <c r="D1913" i="1"/>
  <c r="H1913" i="1"/>
  <c r="G1913" i="1"/>
  <c r="M1913" i="1"/>
  <c r="E1913" i="1"/>
  <c r="I1913" i="1"/>
  <c r="F1913" i="1"/>
  <c r="C1913" i="1"/>
  <c r="B1905" i="1"/>
  <c r="D1905" i="1"/>
  <c r="E1905" i="1"/>
  <c r="G1905" i="1"/>
  <c r="M1905" i="1"/>
  <c r="F1905" i="1"/>
  <c r="H1905" i="1"/>
  <c r="C1905" i="1"/>
  <c r="I1905" i="1"/>
  <c r="B1897" i="1"/>
  <c r="D1897" i="1"/>
  <c r="I1897" i="1"/>
  <c r="H1897" i="1"/>
  <c r="M1897" i="1"/>
  <c r="G1897" i="1"/>
  <c r="C1897" i="1"/>
  <c r="E1897" i="1"/>
  <c r="F1897" i="1"/>
  <c r="B1889" i="1"/>
  <c r="C1889" i="1"/>
  <c r="H1889" i="1"/>
  <c r="I1889" i="1"/>
  <c r="G1889" i="1"/>
  <c r="E1889" i="1"/>
  <c r="M1889" i="1"/>
  <c r="F1889" i="1"/>
  <c r="D1889" i="1"/>
  <c r="B1881" i="1"/>
  <c r="H1881" i="1"/>
  <c r="I1881" i="1"/>
  <c r="D1881" i="1"/>
  <c r="E1881" i="1"/>
  <c r="M1881" i="1"/>
  <c r="F1881" i="1"/>
  <c r="C1881" i="1"/>
  <c r="G1881" i="1"/>
  <c r="C1873" i="1"/>
  <c r="H1873" i="1"/>
  <c r="E1873" i="1"/>
  <c r="M1873" i="1"/>
  <c r="F1873" i="1"/>
  <c r="I1873" i="1"/>
  <c r="G1873" i="1"/>
  <c r="D1873" i="1"/>
  <c r="B1873" i="1"/>
  <c r="E1865" i="1"/>
  <c r="C1865" i="1"/>
  <c r="M1865" i="1"/>
  <c r="I1865" i="1"/>
  <c r="F1865" i="1"/>
  <c r="H1865" i="1"/>
  <c r="D1865" i="1"/>
  <c r="G1865" i="1"/>
  <c r="B1865" i="1"/>
  <c r="M1857" i="1"/>
  <c r="I1857" i="1"/>
  <c r="F1857" i="1"/>
  <c r="G1857" i="1"/>
  <c r="H1857" i="1"/>
  <c r="B1857" i="1"/>
  <c r="C1857" i="1"/>
  <c r="D1857" i="1"/>
  <c r="E1857" i="1"/>
  <c r="E1849" i="1"/>
  <c r="C1849" i="1"/>
  <c r="M1849" i="1"/>
  <c r="I1849" i="1"/>
  <c r="F1849" i="1"/>
  <c r="H1849" i="1"/>
  <c r="G1849" i="1"/>
  <c r="B1849" i="1"/>
  <c r="D1849" i="1"/>
  <c r="H1841" i="1"/>
  <c r="D1841" i="1"/>
  <c r="B1841" i="1"/>
  <c r="E1841" i="1"/>
  <c r="C1841" i="1"/>
  <c r="M1841" i="1"/>
  <c r="I1841" i="1"/>
  <c r="F1841" i="1"/>
  <c r="G1841" i="1"/>
  <c r="G1833" i="1"/>
  <c r="H1833" i="1"/>
  <c r="D1833" i="1"/>
  <c r="B1833" i="1"/>
  <c r="E1833" i="1"/>
  <c r="C1833" i="1"/>
  <c r="F1833" i="1"/>
  <c r="I1833" i="1"/>
  <c r="M1833" i="1"/>
  <c r="D1825" i="1"/>
  <c r="B1825" i="1"/>
  <c r="E1825" i="1"/>
  <c r="C1825" i="1"/>
  <c r="M1825" i="1"/>
  <c r="I1825" i="1"/>
  <c r="F1825" i="1"/>
  <c r="G1825" i="1"/>
  <c r="H1825" i="1"/>
  <c r="E1817" i="1"/>
  <c r="C1817" i="1"/>
  <c r="M1817" i="1"/>
  <c r="I1817" i="1"/>
  <c r="F1817" i="1"/>
  <c r="G1817" i="1"/>
  <c r="D1817" i="1"/>
  <c r="B1817" i="1"/>
  <c r="H1817" i="1"/>
  <c r="D1809" i="1"/>
  <c r="C1809" i="1"/>
  <c r="I1809" i="1"/>
  <c r="G1809" i="1"/>
  <c r="F1809" i="1"/>
  <c r="M1809" i="1"/>
  <c r="H1809" i="1"/>
  <c r="E1809" i="1"/>
  <c r="B1809" i="1"/>
  <c r="D1801" i="1"/>
  <c r="C1801" i="1"/>
  <c r="I1801" i="1"/>
  <c r="B1801" i="1"/>
  <c r="E1801" i="1"/>
  <c r="G1801" i="1"/>
  <c r="F1801" i="1"/>
  <c r="H1801" i="1"/>
  <c r="M1801" i="1"/>
  <c r="D1793" i="1"/>
  <c r="C1793" i="1"/>
  <c r="I1793" i="1"/>
  <c r="B1793" i="1"/>
  <c r="G1793" i="1"/>
  <c r="H1793" i="1"/>
  <c r="E1793" i="1"/>
  <c r="F1793" i="1"/>
  <c r="M1793" i="1"/>
  <c r="D1785" i="1"/>
  <c r="C1785" i="1"/>
  <c r="I1785" i="1"/>
  <c r="B1785" i="1"/>
  <c r="H1785" i="1"/>
  <c r="M1785" i="1"/>
  <c r="E1785" i="1"/>
  <c r="G1785" i="1"/>
  <c r="F1785" i="1"/>
  <c r="B1777" i="1"/>
  <c r="H1777" i="1"/>
  <c r="I1777" i="1"/>
  <c r="F1777" i="1"/>
  <c r="D1777" i="1"/>
  <c r="G1777" i="1"/>
  <c r="E1777" i="1"/>
  <c r="M1777" i="1"/>
  <c r="C1777" i="1"/>
  <c r="C1769" i="1"/>
  <c r="B1769" i="1"/>
  <c r="E1769" i="1"/>
  <c r="M1769" i="1"/>
  <c r="H1769" i="1"/>
  <c r="D1769" i="1"/>
  <c r="G1769" i="1"/>
  <c r="I1769" i="1"/>
  <c r="F1769" i="1"/>
  <c r="C1761" i="1"/>
  <c r="M1761" i="1"/>
  <c r="E1761" i="1"/>
  <c r="F1761" i="1"/>
  <c r="G1761" i="1"/>
  <c r="H1761" i="1"/>
  <c r="B1761" i="1"/>
  <c r="I1761" i="1"/>
  <c r="D1761" i="1"/>
  <c r="I1753" i="1"/>
  <c r="M1753" i="1"/>
  <c r="C1753" i="1"/>
  <c r="E1753" i="1"/>
  <c r="G1753" i="1"/>
  <c r="F1753" i="1"/>
  <c r="H1753" i="1"/>
  <c r="B1753" i="1"/>
  <c r="D1753" i="1"/>
  <c r="C1745" i="1"/>
  <c r="I1745" i="1"/>
  <c r="M1745" i="1"/>
  <c r="H1745" i="1"/>
  <c r="E1745" i="1"/>
  <c r="F1745" i="1"/>
  <c r="B1745" i="1"/>
  <c r="D1745" i="1"/>
  <c r="G1745" i="1"/>
  <c r="I1737" i="1"/>
  <c r="M1737" i="1"/>
  <c r="C1737" i="1"/>
  <c r="E1737" i="1"/>
  <c r="F1737" i="1"/>
  <c r="G1737" i="1"/>
  <c r="H1737" i="1"/>
  <c r="D1737" i="1"/>
  <c r="B1737" i="1"/>
  <c r="E1729" i="1"/>
  <c r="F1729" i="1"/>
  <c r="B1729" i="1"/>
  <c r="G1729" i="1"/>
  <c r="H1729" i="1"/>
  <c r="I1729" i="1"/>
  <c r="M1729" i="1"/>
  <c r="D1729" i="1"/>
  <c r="C1729" i="1"/>
  <c r="E1721" i="1"/>
  <c r="C1721" i="1"/>
  <c r="F1721" i="1"/>
  <c r="D1721" i="1"/>
  <c r="M1721" i="1"/>
  <c r="G1721" i="1"/>
  <c r="H1721" i="1"/>
  <c r="I1721" i="1"/>
  <c r="B1721" i="1"/>
  <c r="F1713" i="1"/>
  <c r="M1713" i="1"/>
  <c r="C1713" i="1"/>
  <c r="E1713" i="1"/>
  <c r="I1713" i="1"/>
  <c r="B1713" i="1"/>
  <c r="D1713" i="1"/>
  <c r="H1713" i="1"/>
  <c r="G1713" i="1"/>
  <c r="E1705" i="1"/>
  <c r="F1705" i="1"/>
  <c r="C1705" i="1"/>
  <c r="D1705" i="1"/>
  <c r="M1705" i="1"/>
  <c r="H1705" i="1"/>
  <c r="I1705" i="1"/>
  <c r="B1705" i="1"/>
  <c r="G1705" i="1"/>
  <c r="F1697" i="1"/>
  <c r="G1697" i="1"/>
  <c r="D1697" i="1"/>
  <c r="M1697" i="1"/>
  <c r="C1697" i="1"/>
  <c r="H1697" i="1"/>
  <c r="E1697" i="1"/>
  <c r="B1697" i="1"/>
  <c r="I1697" i="1"/>
  <c r="C1689" i="1"/>
  <c r="E1689" i="1"/>
  <c r="F1689" i="1"/>
  <c r="G1689" i="1"/>
  <c r="B1689" i="1"/>
  <c r="M1689" i="1"/>
  <c r="D1689" i="1"/>
  <c r="H1689" i="1"/>
  <c r="I1689" i="1"/>
  <c r="F1681" i="1"/>
  <c r="I1681" i="1"/>
  <c r="M1681" i="1"/>
  <c r="C1681" i="1"/>
  <c r="E1681" i="1"/>
  <c r="D1681" i="1"/>
  <c r="G1681" i="1"/>
  <c r="H1681" i="1"/>
  <c r="B1681" i="1"/>
  <c r="E1673" i="1"/>
  <c r="F1673" i="1"/>
  <c r="H1673" i="1"/>
  <c r="M1673" i="1"/>
  <c r="C1673" i="1"/>
  <c r="I1673" i="1"/>
  <c r="B1673" i="1"/>
  <c r="G1673" i="1"/>
  <c r="D1673" i="1"/>
  <c r="E1665" i="1"/>
  <c r="F1665" i="1"/>
  <c r="H1665" i="1"/>
  <c r="I1665" i="1"/>
  <c r="M1665" i="1"/>
  <c r="C1665" i="1"/>
  <c r="B1665" i="1"/>
  <c r="D1665" i="1"/>
  <c r="G1665" i="1"/>
  <c r="E1657" i="1"/>
  <c r="G1657" i="1"/>
  <c r="F1657" i="1"/>
  <c r="H1657" i="1"/>
  <c r="I1657" i="1"/>
  <c r="M1657" i="1"/>
  <c r="B1657" i="1"/>
  <c r="D1657" i="1"/>
  <c r="C1657" i="1"/>
  <c r="F1649" i="1"/>
  <c r="E1649" i="1"/>
  <c r="I1649" i="1"/>
  <c r="M1649" i="1"/>
  <c r="C1649" i="1"/>
  <c r="H1649" i="1"/>
  <c r="B1649" i="1"/>
  <c r="G1649" i="1"/>
  <c r="D1649" i="1"/>
  <c r="E1641" i="1"/>
  <c r="H1641" i="1"/>
  <c r="M1641" i="1"/>
  <c r="C1641" i="1"/>
  <c r="F1641" i="1"/>
  <c r="B1641" i="1"/>
  <c r="D1641" i="1"/>
  <c r="G1641" i="1"/>
  <c r="I1641" i="1"/>
  <c r="M1633" i="1"/>
  <c r="C1633" i="1"/>
  <c r="E1633" i="1"/>
  <c r="I1633" i="1"/>
  <c r="F1633" i="1"/>
  <c r="D1633" i="1"/>
  <c r="G1633" i="1"/>
  <c r="H1633" i="1"/>
  <c r="B1633" i="1"/>
  <c r="F1625" i="1"/>
  <c r="E1625" i="1"/>
  <c r="M1625" i="1"/>
  <c r="C1625" i="1"/>
  <c r="D1625" i="1"/>
  <c r="G1625" i="1"/>
  <c r="I1625" i="1"/>
  <c r="H1625" i="1"/>
  <c r="B1625" i="1"/>
  <c r="E1617" i="1"/>
  <c r="M1617" i="1"/>
  <c r="C1617" i="1"/>
  <c r="I1617" i="1"/>
  <c r="F1617" i="1"/>
  <c r="G1617" i="1"/>
  <c r="B1617" i="1"/>
  <c r="H1617" i="1"/>
  <c r="D1617" i="1"/>
  <c r="F1609" i="1"/>
  <c r="H1609" i="1"/>
  <c r="D1609" i="1"/>
  <c r="G1609" i="1"/>
  <c r="I1609" i="1"/>
  <c r="M1609" i="1"/>
  <c r="B1609" i="1"/>
  <c r="C1609" i="1"/>
  <c r="E1609" i="1"/>
  <c r="E1601" i="1"/>
  <c r="C1601" i="1"/>
  <c r="F1601" i="1"/>
  <c r="G1601" i="1"/>
  <c r="H1601" i="1"/>
  <c r="I1601" i="1"/>
  <c r="M1601" i="1"/>
  <c r="B1601" i="1"/>
  <c r="D1601" i="1"/>
  <c r="G1593" i="1"/>
  <c r="I1593" i="1"/>
  <c r="B1593" i="1"/>
  <c r="C1593" i="1"/>
  <c r="H1593" i="1"/>
  <c r="E1593" i="1"/>
  <c r="M1593" i="1"/>
  <c r="D1593" i="1"/>
  <c r="F1593" i="1"/>
  <c r="E1585" i="1"/>
  <c r="F1585" i="1"/>
  <c r="G1585" i="1"/>
  <c r="H1585" i="1"/>
  <c r="I1585" i="1"/>
  <c r="C1585" i="1"/>
  <c r="M1585" i="1"/>
  <c r="B1585" i="1"/>
  <c r="D1585" i="1"/>
  <c r="H1577" i="1"/>
  <c r="M1577" i="1"/>
  <c r="D1577" i="1"/>
  <c r="E1577" i="1"/>
  <c r="F1577" i="1"/>
  <c r="G1577" i="1"/>
  <c r="I1577" i="1"/>
  <c r="B1577" i="1"/>
  <c r="C1577" i="1"/>
  <c r="B1569" i="1"/>
  <c r="I1569" i="1"/>
  <c r="M1569" i="1"/>
  <c r="C1569" i="1"/>
  <c r="E1569" i="1"/>
  <c r="H1569" i="1"/>
  <c r="F1569" i="1"/>
  <c r="G1569" i="1"/>
  <c r="D1569" i="1"/>
  <c r="B1561" i="1"/>
  <c r="H1561" i="1"/>
  <c r="I1561" i="1"/>
  <c r="M1561" i="1"/>
  <c r="C1561" i="1"/>
  <c r="F1561" i="1"/>
  <c r="E1561" i="1"/>
  <c r="G1561" i="1"/>
  <c r="D1561" i="1"/>
  <c r="D1553" i="1"/>
  <c r="G1553" i="1"/>
  <c r="I1553" i="1"/>
  <c r="C1553" i="1"/>
  <c r="M1553" i="1"/>
  <c r="F1553" i="1"/>
  <c r="E1553" i="1"/>
  <c r="H1553" i="1"/>
  <c r="B1553" i="1"/>
  <c r="E1545" i="1"/>
  <c r="F1545" i="1"/>
  <c r="G1545" i="1"/>
  <c r="I1545" i="1"/>
  <c r="M1545" i="1"/>
  <c r="C1545" i="1"/>
  <c r="D1545" i="1"/>
  <c r="B1545" i="1"/>
  <c r="H1545" i="1"/>
  <c r="H1537" i="1"/>
  <c r="C1537" i="1"/>
  <c r="I1537" i="1"/>
  <c r="D1537" i="1"/>
  <c r="M1537" i="1"/>
  <c r="F1537" i="1"/>
  <c r="G1537" i="1"/>
  <c r="B1537" i="1"/>
  <c r="E1537" i="1"/>
  <c r="C1529" i="1"/>
  <c r="H1529" i="1"/>
  <c r="D1529" i="1"/>
  <c r="M1529" i="1"/>
  <c r="F1529" i="1"/>
  <c r="G1529" i="1"/>
  <c r="I1529" i="1"/>
  <c r="B1529" i="1"/>
  <c r="E1529" i="1"/>
  <c r="C1521" i="1"/>
  <c r="E1521" i="1"/>
  <c r="D1521" i="1"/>
  <c r="G1521" i="1"/>
  <c r="B1521" i="1"/>
  <c r="H1521" i="1"/>
  <c r="I1521" i="1"/>
  <c r="F1521" i="1"/>
  <c r="M1521" i="1"/>
  <c r="F1513" i="1"/>
  <c r="M1513" i="1"/>
  <c r="G1513" i="1"/>
  <c r="E1513" i="1"/>
  <c r="D1513" i="1"/>
  <c r="B1513" i="1"/>
  <c r="H1513" i="1"/>
  <c r="C1513" i="1"/>
  <c r="I1513" i="1"/>
  <c r="C1505" i="1"/>
  <c r="E1505" i="1"/>
  <c r="M1505" i="1"/>
  <c r="F1505" i="1"/>
  <c r="H1505" i="1"/>
  <c r="I1505" i="1"/>
  <c r="G1505" i="1"/>
  <c r="D1505" i="1"/>
  <c r="B1505" i="1"/>
  <c r="F1497" i="1"/>
  <c r="G1497" i="1"/>
  <c r="M1497" i="1"/>
  <c r="H1497" i="1"/>
  <c r="I1497" i="1"/>
  <c r="C1497" i="1"/>
  <c r="D1497" i="1"/>
  <c r="E1497" i="1"/>
  <c r="B1497" i="1"/>
  <c r="B1489" i="1"/>
  <c r="M1489" i="1"/>
  <c r="E1489" i="1"/>
  <c r="F1489" i="1"/>
  <c r="H1489" i="1"/>
  <c r="D1489" i="1"/>
  <c r="C1489" i="1"/>
  <c r="I1489" i="1"/>
  <c r="G1489" i="1"/>
  <c r="F1481" i="1"/>
  <c r="G1481" i="1"/>
  <c r="M1481" i="1"/>
  <c r="B1481" i="1"/>
  <c r="I1481" i="1"/>
  <c r="H1481" i="1"/>
  <c r="C1481" i="1"/>
  <c r="D1481" i="1"/>
  <c r="E1481" i="1"/>
  <c r="C1473" i="1"/>
  <c r="G1473" i="1"/>
  <c r="E1473" i="1"/>
  <c r="F1473" i="1"/>
  <c r="H1473" i="1"/>
  <c r="I1473" i="1"/>
  <c r="M1473" i="1"/>
  <c r="D1473" i="1"/>
  <c r="B1473" i="1"/>
  <c r="F1465" i="1"/>
  <c r="G1465" i="1"/>
  <c r="M1465" i="1"/>
  <c r="H1465" i="1"/>
  <c r="B1465" i="1"/>
  <c r="I1465" i="1"/>
  <c r="D1465" i="1"/>
  <c r="E1465" i="1"/>
  <c r="C1465" i="1"/>
  <c r="C1457" i="1"/>
  <c r="G1457" i="1"/>
  <c r="M1457" i="1"/>
  <c r="E1457" i="1"/>
  <c r="F1457" i="1"/>
  <c r="H1457" i="1"/>
  <c r="I1457" i="1"/>
  <c r="D1457" i="1"/>
  <c r="B1457" i="1"/>
  <c r="F1449" i="1"/>
  <c r="G1449" i="1"/>
  <c r="M1449" i="1"/>
  <c r="D1449" i="1"/>
  <c r="E1449" i="1"/>
  <c r="B1449" i="1"/>
  <c r="I1449" i="1"/>
  <c r="H1449" i="1"/>
  <c r="C1449" i="1"/>
  <c r="H1441" i="1"/>
  <c r="I1441" i="1"/>
  <c r="M1441" i="1"/>
  <c r="C1441" i="1"/>
  <c r="E1441" i="1"/>
  <c r="F1441" i="1"/>
  <c r="G1441" i="1"/>
  <c r="B1441" i="1"/>
  <c r="D1441" i="1"/>
  <c r="C1433" i="1"/>
  <c r="F1433" i="1"/>
  <c r="I1433" i="1"/>
  <c r="M1433" i="1"/>
  <c r="D1433" i="1"/>
  <c r="E1433" i="1"/>
  <c r="G1433" i="1"/>
  <c r="H1433" i="1"/>
  <c r="B1433" i="1"/>
  <c r="C1425" i="1"/>
  <c r="I1425" i="1"/>
  <c r="M1425" i="1"/>
  <c r="E1425" i="1"/>
  <c r="D1425" i="1"/>
  <c r="H1425" i="1"/>
  <c r="B1425" i="1"/>
  <c r="G1425" i="1"/>
  <c r="F1425" i="1"/>
  <c r="H1417" i="1"/>
  <c r="I1417" i="1"/>
  <c r="B1417" i="1"/>
  <c r="C1417" i="1"/>
  <c r="D1417" i="1"/>
  <c r="F1417" i="1"/>
  <c r="G1417" i="1"/>
  <c r="E1417" i="1"/>
  <c r="M1417" i="1"/>
  <c r="B1409" i="1"/>
  <c r="G1409" i="1"/>
  <c r="I1409" i="1"/>
  <c r="C1409" i="1"/>
  <c r="H1409" i="1"/>
  <c r="E1409" i="1"/>
  <c r="F1409" i="1"/>
  <c r="M1409" i="1"/>
  <c r="D1409" i="1"/>
  <c r="G1401" i="1"/>
  <c r="D1401" i="1"/>
  <c r="C1401" i="1"/>
  <c r="E1401" i="1"/>
  <c r="M1401" i="1"/>
  <c r="F1401" i="1"/>
  <c r="I1401" i="1"/>
  <c r="H1401" i="1"/>
  <c r="B1401" i="1"/>
  <c r="D1393" i="1"/>
  <c r="F1393" i="1"/>
  <c r="G1393" i="1"/>
  <c r="H1393" i="1"/>
  <c r="I1393" i="1"/>
  <c r="C1393" i="1"/>
  <c r="B1393" i="1"/>
  <c r="E1393" i="1"/>
  <c r="M1393" i="1"/>
  <c r="H1385" i="1"/>
  <c r="D1385" i="1"/>
  <c r="F1385" i="1"/>
  <c r="G1385" i="1"/>
  <c r="I1385" i="1"/>
  <c r="B1385" i="1"/>
  <c r="C1385" i="1"/>
  <c r="E1385" i="1"/>
  <c r="M1385" i="1"/>
  <c r="B1377" i="1"/>
  <c r="G1377" i="1"/>
  <c r="I1377" i="1"/>
  <c r="C1377" i="1"/>
  <c r="F1377" i="1"/>
  <c r="E1377" i="1"/>
  <c r="M1377" i="1"/>
  <c r="D1377" i="1"/>
  <c r="H1377" i="1"/>
  <c r="B1369" i="1"/>
  <c r="D1369" i="1"/>
  <c r="G1369" i="1"/>
  <c r="E1369" i="1"/>
  <c r="F1369" i="1"/>
  <c r="C1369" i="1"/>
  <c r="M1369" i="1"/>
  <c r="I1369" i="1"/>
  <c r="H1369" i="1"/>
  <c r="C1361" i="1"/>
  <c r="D1361" i="1"/>
  <c r="F1361" i="1"/>
  <c r="G1361" i="1"/>
  <c r="I1361" i="1"/>
  <c r="B1361" i="1"/>
  <c r="H1361" i="1"/>
  <c r="M1361" i="1"/>
  <c r="E1361" i="1"/>
  <c r="H1353" i="1"/>
  <c r="B1353" i="1"/>
  <c r="C1353" i="1"/>
  <c r="D1353" i="1"/>
  <c r="G1353" i="1"/>
  <c r="I1353" i="1"/>
  <c r="F1353" i="1"/>
  <c r="E1353" i="1"/>
  <c r="M1353" i="1"/>
  <c r="B1345" i="1"/>
  <c r="C1345" i="1"/>
  <c r="G1345" i="1"/>
  <c r="I1345" i="1"/>
  <c r="F1345" i="1"/>
  <c r="E1345" i="1"/>
  <c r="D1345" i="1"/>
  <c r="M1345" i="1"/>
  <c r="H1345" i="1"/>
  <c r="B1337" i="1"/>
  <c r="G1337" i="1"/>
  <c r="D1337" i="1"/>
  <c r="C1337" i="1"/>
  <c r="H1337" i="1"/>
  <c r="E1337" i="1"/>
  <c r="F1337" i="1"/>
  <c r="M1337" i="1"/>
  <c r="I1337" i="1"/>
  <c r="H1329" i="1"/>
  <c r="I1329" i="1"/>
  <c r="B1329" i="1"/>
  <c r="C1329" i="1"/>
  <c r="D1329" i="1"/>
  <c r="F1329" i="1"/>
  <c r="G1329" i="1"/>
  <c r="E1329" i="1"/>
  <c r="M1329" i="1"/>
  <c r="H1321" i="1"/>
  <c r="F1321" i="1"/>
  <c r="G1321" i="1"/>
  <c r="I1321" i="1"/>
  <c r="B1321" i="1"/>
  <c r="C1321" i="1"/>
  <c r="D1321" i="1"/>
  <c r="E1321" i="1"/>
  <c r="M1321" i="1"/>
  <c r="B1313" i="1"/>
  <c r="G1313" i="1"/>
  <c r="I1313" i="1"/>
  <c r="C1313" i="1"/>
  <c r="M1313" i="1"/>
  <c r="D1313" i="1"/>
  <c r="E1313" i="1"/>
  <c r="H1313" i="1"/>
  <c r="F1313" i="1"/>
  <c r="B1305" i="1"/>
  <c r="D1305" i="1"/>
  <c r="G1305" i="1"/>
  <c r="E1305" i="1"/>
  <c r="F1305" i="1"/>
  <c r="M1305" i="1"/>
  <c r="H1305" i="1"/>
  <c r="C1305" i="1"/>
  <c r="I1305" i="1"/>
  <c r="E1297" i="1"/>
  <c r="B1297" i="1"/>
  <c r="C1297" i="1"/>
  <c r="D1297" i="1"/>
  <c r="F1297" i="1"/>
  <c r="G1297" i="1"/>
  <c r="H1297" i="1"/>
  <c r="I1297" i="1"/>
  <c r="M1297" i="1"/>
  <c r="E1289" i="1"/>
  <c r="D1289" i="1"/>
  <c r="F1289" i="1"/>
  <c r="G1289" i="1"/>
  <c r="H1289" i="1"/>
  <c r="B1289" i="1"/>
  <c r="C1289" i="1"/>
  <c r="I1289" i="1"/>
  <c r="M1289" i="1"/>
  <c r="E1281" i="1"/>
  <c r="B1281" i="1"/>
  <c r="C1281" i="1"/>
  <c r="D1281" i="1"/>
  <c r="G1281" i="1"/>
  <c r="H1281" i="1"/>
  <c r="I1281" i="1"/>
  <c r="F1281" i="1"/>
  <c r="M1281" i="1"/>
  <c r="E1273" i="1"/>
  <c r="B1273" i="1"/>
  <c r="C1273" i="1"/>
  <c r="D1273" i="1"/>
  <c r="F1273" i="1"/>
  <c r="G1273" i="1"/>
  <c r="H1273" i="1"/>
  <c r="I1273" i="1"/>
  <c r="M1273" i="1"/>
  <c r="E1265" i="1"/>
  <c r="C1265" i="1"/>
  <c r="D1265" i="1"/>
  <c r="F1265" i="1"/>
  <c r="G1265" i="1"/>
  <c r="H1265" i="1"/>
  <c r="B1265" i="1"/>
  <c r="I1265" i="1"/>
  <c r="M1265" i="1"/>
  <c r="E1257" i="1"/>
  <c r="I1257" i="1"/>
  <c r="B1257" i="1"/>
  <c r="C1257" i="1"/>
  <c r="D1257" i="1"/>
  <c r="F1257" i="1"/>
  <c r="G1257" i="1"/>
  <c r="H1257" i="1"/>
  <c r="M1257" i="1"/>
  <c r="E1249" i="1"/>
  <c r="I1249" i="1"/>
  <c r="B1249" i="1"/>
  <c r="C1249" i="1"/>
  <c r="D1249" i="1"/>
  <c r="F1249" i="1"/>
  <c r="G1249" i="1"/>
  <c r="H1249" i="1"/>
  <c r="M1249" i="1"/>
  <c r="E1241" i="1"/>
  <c r="F1241" i="1"/>
  <c r="G1241" i="1"/>
  <c r="H1241" i="1"/>
  <c r="I1241" i="1"/>
  <c r="D1241" i="1"/>
  <c r="B1241" i="1"/>
  <c r="C1241" i="1"/>
  <c r="M1241" i="1"/>
  <c r="E1233" i="1"/>
  <c r="I1233" i="1"/>
  <c r="B1233" i="1"/>
  <c r="C1233" i="1"/>
  <c r="D1233" i="1"/>
  <c r="F1233" i="1"/>
  <c r="G1233" i="1"/>
  <c r="H1233" i="1"/>
  <c r="M1233" i="1"/>
  <c r="E1225" i="1"/>
  <c r="C1225" i="1"/>
  <c r="D1225" i="1"/>
  <c r="F1225" i="1"/>
  <c r="G1225" i="1"/>
  <c r="H1225" i="1"/>
  <c r="B1225" i="1"/>
  <c r="I1225" i="1"/>
  <c r="M1225" i="1"/>
  <c r="C3152" i="1"/>
  <c r="E3152" i="1"/>
  <c r="H3152" i="1"/>
  <c r="M3152" i="1"/>
  <c r="G3152" i="1"/>
  <c r="I3152" i="1"/>
  <c r="F3152" i="1"/>
  <c r="B3152" i="1"/>
  <c r="D3152" i="1"/>
  <c r="C3144" i="1"/>
  <c r="E3144" i="1"/>
  <c r="H3144" i="1"/>
  <c r="I3144" i="1"/>
  <c r="B3144" i="1"/>
  <c r="F3144" i="1"/>
  <c r="M3144" i="1"/>
  <c r="D3144" i="1"/>
  <c r="G3144" i="1"/>
  <c r="C3136" i="1"/>
  <c r="H3136" i="1"/>
  <c r="M3136" i="1"/>
  <c r="E3136" i="1"/>
  <c r="F3136" i="1"/>
  <c r="G3136" i="1"/>
  <c r="I3136" i="1"/>
  <c r="D3136" i="1"/>
  <c r="B3136" i="1"/>
  <c r="I3128" i="1"/>
  <c r="H3128" i="1"/>
  <c r="B3128" i="1"/>
  <c r="D3128" i="1"/>
  <c r="M3128" i="1"/>
  <c r="F3128" i="1"/>
  <c r="C3128" i="1"/>
  <c r="G3128" i="1"/>
  <c r="E3128" i="1"/>
  <c r="C3120" i="1"/>
  <c r="E3120" i="1"/>
  <c r="H3120" i="1"/>
  <c r="F3120" i="1"/>
  <c r="B3120" i="1"/>
  <c r="D3120" i="1"/>
  <c r="G3120" i="1"/>
  <c r="I3120" i="1"/>
  <c r="M3120" i="1"/>
  <c r="C3112" i="1"/>
  <c r="E3112" i="1"/>
  <c r="H3112" i="1"/>
  <c r="I3112" i="1"/>
  <c r="B3112" i="1"/>
  <c r="F3112" i="1"/>
  <c r="M3112" i="1"/>
  <c r="D3112" i="1"/>
  <c r="G3112" i="1"/>
  <c r="B3104" i="1"/>
  <c r="E3104" i="1"/>
  <c r="H3104" i="1"/>
  <c r="C3104" i="1"/>
  <c r="D3104" i="1"/>
  <c r="F3104" i="1"/>
  <c r="M3104" i="1"/>
  <c r="I3104" i="1"/>
  <c r="G3104" i="1"/>
  <c r="E3096" i="1"/>
  <c r="C3096" i="1"/>
  <c r="H3096" i="1"/>
  <c r="D3096" i="1"/>
  <c r="F3096" i="1"/>
  <c r="M3096" i="1"/>
  <c r="G3096" i="1"/>
  <c r="B3096" i="1"/>
  <c r="I3096" i="1"/>
  <c r="H3088" i="1"/>
  <c r="C3088" i="1"/>
  <c r="E3088" i="1"/>
  <c r="G3088" i="1"/>
  <c r="F3088" i="1"/>
  <c r="I3088" i="1"/>
  <c r="B3088" i="1"/>
  <c r="D3088" i="1"/>
  <c r="M3088" i="1"/>
  <c r="B3080" i="1"/>
  <c r="C3080" i="1"/>
  <c r="E3080" i="1"/>
  <c r="I3080" i="1"/>
  <c r="F3080" i="1"/>
  <c r="H3080" i="1"/>
  <c r="M3080" i="1"/>
  <c r="G3080" i="1"/>
  <c r="D3080" i="1"/>
  <c r="B3072" i="1"/>
  <c r="C3072" i="1"/>
  <c r="G3072" i="1"/>
  <c r="I3072" i="1"/>
  <c r="D3072" i="1"/>
  <c r="E3072" i="1"/>
  <c r="M3072" i="1"/>
  <c r="F3072" i="1"/>
  <c r="H3072" i="1"/>
  <c r="B3064" i="1"/>
  <c r="G3064" i="1"/>
  <c r="C3064" i="1"/>
  <c r="I3064" i="1"/>
  <c r="D3064" i="1"/>
  <c r="M3064" i="1"/>
  <c r="F3064" i="1"/>
  <c r="H3064" i="1"/>
  <c r="E3064" i="1"/>
  <c r="B3056" i="1"/>
  <c r="C3056" i="1"/>
  <c r="G3056" i="1"/>
  <c r="D3056" i="1"/>
  <c r="H3056" i="1"/>
  <c r="M3056" i="1"/>
  <c r="E3056" i="1"/>
  <c r="F3056" i="1"/>
  <c r="I3056" i="1"/>
  <c r="B3048" i="1"/>
  <c r="C3048" i="1"/>
  <c r="G3048" i="1"/>
  <c r="D3048" i="1"/>
  <c r="I3048" i="1"/>
  <c r="H3048" i="1"/>
  <c r="E3048" i="1"/>
  <c r="M3048" i="1"/>
  <c r="F3048" i="1"/>
  <c r="B3040" i="1"/>
  <c r="C3040" i="1"/>
  <c r="G3040" i="1"/>
  <c r="H3040" i="1"/>
  <c r="D3040" i="1"/>
  <c r="E3040" i="1"/>
  <c r="I3040" i="1"/>
  <c r="M3040" i="1"/>
  <c r="F3040" i="1"/>
  <c r="B3032" i="1"/>
  <c r="C3032" i="1"/>
  <c r="G3032" i="1"/>
  <c r="D3032" i="1"/>
  <c r="M3032" i="1"/>
  <c r="F3032" i="1"/>
  <c r="I3032" i="1"/>
  <c r="H3032" i="1"/>
  <c r="E3032" i="1"/>
  <c r="B3024" i="1"/>
  <c r="C3024" i="1"/>
  <c r="G3024" i="1"/>
  <c r="D3024" i="1"/>
  <c r="I3024" i="1"/>
  <c r="H3024" i="1"/>
  <c r="M3024" i="1"/>
  <c r="E3024" i="1"/>
  <c r="F3024" i="1"/>
  <c r="B3016" i="1"/>
  <c r="G3016" i="1"/>
  <c r="C3016" i="1"/>
  <c r="D3016" i="1"/>
  <c r="H3016" i="1"/>
  <c r="E3016" i="1"/>
  <c r="M3016" i="1"/>
  <c r="I3016" i="1"/>
  <c r="F3016" i="1"/>
  <c r="M3008" i="1"/>
  <c r="I3008" i="1"/>
  <c r="F3008" i="1"/>
  <c r="G3008" i="1"/>
  <c r="B3008" i="1"/>
  <c r="D3008" i="1"/>
  <c r="C3008" i="1"/>
  <c r="E3008" i="1"/>
  <c r="H3008" i="1"/>
  <c r="B3000" i="1"/>
  <c r="C3000" i="1"/>
  <c r="H3000" i="1"/>
  <c r="F3000" i="1"/>
  <c r="M3000" i="1"/>
  <c r="D3000" i="1"/>
  <c r="G3000" i="1"/>
  <c r="I3000" i="1"/>
  <c r="E3000" i="1"/>
  <c r="D2992" i="1"/>
  <c r="I2992" i="1"/>
  <c r="B2992" i="1"/>
  <c r="C2992" i="1"/>
  <c r="G2992" i="1"/>
  <c r="H2992" i="1"/>
  <c r="E2992" i="1"/>
  <c r="F2992" i="1"/>
  <c r="M2992" i="1"/>
  <c r="D2984" i="1"/>
  <c r="C2984" i="1"/>
  <c r="B2984" i="1"/>
  <c r="F2984" i="1"/>
  <c r="G2984" i="1"/>
  <c r="H2984" i="1"/>
  <c r="I2984" i="1"/>
  <c r="E2984" i="1"/>
  <c r="M2984" i="1"/>
  <c r="C2976" i="1"/>
  <c r="D2976" i="1"/>
  <c r="B2976" i="1"/>
  <c r="I2976" i="1"/>
  <c r="M2976" i="1"/>
  <c r="F2976" i="1"/>
  <c r="G2976" i="1"/>
  <c r="H2976" i="1"/>
  <c r="E2976" i="1"/>
  <c r="C2968" i="1"/>
  <c r="D2968" i="1"/>
  <c r="B2968" i="1"/>
  <c r="G2968" i="1"/>
  <c r="H2968" i="1"/>
  <c r="M2968" i="1"/>
  <c r="E2968" i="1"/>
  <c r="F2968" i="1"/>
  <c r="I2968" i="1"/>
  <c r="B2960" i="1"/>
  <c r="C2960" i="1"/>
  <c r="I2960" i="1"/>
  <c r="D2960" i="1"/>
  <c r="E2960" i="1"/>
  <c r="M2960" i="1"/>
  <c r="F2960" i="1"/>
  <c r="G2960" i="1"/>
  <c r="H2960" i="1"/>
  <c r="E2952" i="1"/>
  <c r="D2952" i="1"/>
  <c r="I2952" i="1"/>
  <c r="C2952" i="1"/>
  <c r="B2952" i="1"/>
  <c r="F2952" i="1"/>
  <c r="M2952" i="1"/>
  <c r="G2952" i="1"/>
  <c r="H2952" i="1"/>
  <c r="E2944" i="1"/>
  <c r="B2944" i="1"/>
  <c r="C2944" i="1"/>
  <c r="I2944" i="1"/>
  <c r="D2944" i="1"/>
  <c r="H2944" i="1"/>
  <c r="G2944" i="1"/>
  <c r="F2944" i="1"/>
  <c r="M2944" i="1"/>
  <c r="E2936" i="1"/>
  <c r="B2936" i="1"/>
  <c r="D2936" i="1"/>
  <c r="I2936" i="1"/>
  <c r="C2936" i="1"/>
  <c r="M2936" i="1"/>
  <c r="F2936" i="1"/>
  <c r="H2936" i="1"/>
  <c r="G2936" i="1"/>
  <c r="E2928" i="1"/>
  <c r="C2928" i="1"/>
  <c r="B2928" i="1"/>
  <c r="I2928" i="1"/>
  <c r="D2928" i="1"/>
  <c r="F2928" i="1"/>
  <c r="M2928" i="1"/>
  <c r="G2928" i="1"/>
  <c r="H2928" i="1"/>
  <c r="E2920" i="1"/>
  <c r="D2920" i="1"/>
  <c r="I2920" i="1"/>
  <c r="B2920" i="1"/>
  <c r="C2920" i="1"/>
  <c r="F2920" i="1"/>
  <c r="M2920" i="1"/>
  <c r="G2920" i="1"/>
  <c r="H2920" i="1"/>
  <c r="E2912" i="1"/>
  <c r="C2912" i="1"/>
  <c r="I2912" i="1"/>
  <c r="D2912" i="1"/>
  <c r="B2912" i="1"/>
  <c r="H2912" i="1"/>
  <c r="G2912" i="1"/>
  <c r="F2912" i="1"/>
  <c r="M2912" i="1"/>
  <c r="E2904" i="1"/>
  <c r="C2904" i="1"/>
  <c r="D2904" i="1"/>
  <c r="B2904" i="1"/>
  <c r="I2904" i="1"/>
  <c r="M2904" i="1"/>
  <c r="F2904" i="1"/>
  <c r="H2904" i="1"/>
  <c r="G2904" i="1"/>
  <c r="E2896" i="1"/>
  <c r="B2896" i="1"/>
  <c r="D2896" i="1"/>
  <c r="C2896" i="1"/>
  <c r="I2896" i="1"/>
  <c r="F2896" i="1"/>
  <c r="M2896" i="1"/>
  <c r="H2896" i="1"/>
  <c r="G2896" i="1"/>
  <c r="E2888" i="1"/>
  <c r="I2888" i="1"/>
  <c r="B2888" i="1"/>
  <c r="C2888" i="1"/>
  <c r="D2888" i="1"/>
  <c r="F2888" i="1"/>
  <c r="M2888" i="1"/>
  <c r="H2888" i="1"/>
  <c r="G2888" i="1"/>
  <c r="E2880" i="1"/>
  <c r="B2880" i="1"/>
  <c r="D2880" i="1"/>
  <c r="I2880" i="1"/>
  <c r="C2880" i="1"/>
  <c r="H2880" i="1"/>
  <c r="G2880" i="1"/>
  <c r="F2880" i="1"/>
  <c r="M2880" i="1"/>
  <c r="E2872" i="1"/>
  <c r="D2872" i="1"/>
  <c r="I2872" i="1"/>
  <c r="C2872" i="1"/>
  <c r="B2872" i="1"/>
  <c r="M2872" i="1"/>
  <c r="F2872" i="1"/>
  <c r="H2872" i="1"/>
  <c r="G2872" i="1"/>
  <c r="C2864" i="1"/>
  <c r="E2864" i="1"/>
  <c r="D2864" i="1"/>
  <c r="M2864" i="1"/>
  <c r="B2864" i="1"/>
  <c r="G2864" i="1"/>
  <c r="F2864" i="1"/>
  <c r="I2864" i="1"/>
  <c r="H2864" i="1"/>
  <c r="M2856" i="1"/>
  <c r="D2856" i="1"/>
  <c r="F2856" i="1"/>
  <c r="C2856" i="1"/>
  <c r="E2856" i="1"/>
  <c r="G2856" i="1"/>
  <c r="I2856" i="1"/>
  <c r="H2856" i="1"/>
  <c r="B2856" i="1"/>
  <c r="C2848" i="1"/>
  <c r="M2848" i="1"/>
  <c r="D2848" i="1"/>
  <c r="E2848" i="1"/>
  <c r="G2848" i="1"/>
  <c r="I2848" i="1"/>
  <c r="F2848" i="1"/>
  <c r="H2848" i="1"/>
  <c r="B2848" i="1"/>
  <c r="I2840" i="1"/>
  <c r="D2840" i="1"/>
  <c r="M2840" i="1"/>
  <c r="E2840" i="1"/>
  <c r="B2840" i="1"/>
  <c r="F2840" i="1"/>
  <c r="C2840" i="1"/>
  <c r="H2840" i="1"/>
  <c r="G2840" i="1"/>
  <c r="D2832" i="1"/>
  <c r="E2832" i="1"/>
  <c r="M2832" i="1"/>
  <c r="C2832" i="1"/>
  <c r="G2832" i="1"/>
  <c r="B2832" i="1"/>
  <c r="H2832" i="1"/>
  <c r="F2832" i="1"/>
  <c r="I2832" i="1"/>
  <c r="E2824" i="1"/>
  <c r="F2824" i="1"/>
  <c r="G2824" i="1"/>
  <c r="C2824" i="1"/>
  <c r="M2824" i="1"/>
  <c r="D2824" i="1"/>
  <c r="I2824" i="1"/>
  <c r="B2824" i="1"/>
  <c r="H2824" i="1"/>
  <c r="C2816" i="1"/>
  <c r="M2816" i="1"/>
  <c r="D2816" i="1"/>
  <c r="E2816" i="1"/>
  <c r="F2816" i="1"/>
  <c r="H2816" i="1"/>
  <c r="G2816" i="1"/>
  <c r="I2816" i="1"/>
  <c r="B2816" i="1"/>
  <c r="G2808" i="1"/>
  <c r="C2808" i="1"/>
  <c r="H2808" i="1"/>
  <c r="I2808" i="1"/>
  <c r="D2808" i="1"/>
  <c r="M2808" i="1"/>
  <c r="E2808" i="1"/>
  <c r="F2808" i="1"/>
  <c r="B2808" i="1"/>
  <c r="C2800" i="1"/>
  <c r="D2800" i="1"/>
  <c r="E2800" i="1"/>
  <c r="M2800" i="1"/>
  <c r="I2800" i="1"/>
  <c r="B2800" i="1"/>
  <c r="H2800" i="1"/>
  <c r="F2800" i="1"/>
  <c r="G2800" i="1"/>
  <c r="D2792" i="1"/>
  <c r="E2792" i="1"/>
  <c r="F2792" i="1"/>
  <c r="G2792" i="1"/>
  <c r="M2792" i="1"/>
  <c r="C2792" i="1"/>
  <c r="I2792" i="1"/>
  <c r="H2792" i="1"/>
  <c r="B2792" i="1"/>
  <c r="C2784" i="1"/>
  <c r="I2784" i="1"/>
  <c r="M2784" i="1"/>
  <c r="D2784" i="1"/>
  <c r="E2784" i="1"/>
  <c r="G2784" i="1"/>
  <c r="F2784" i="1"/>
  <c r="H2784" i="1"/>
  <c r="B2784" i="1"/>
  <c r="M2776" i="1"/>
  <c r="E2776" i="1"/>
  <c r="B2776" i="1"/>
  <c r="F2776" i="1"/>
  <c r="G2776" i="1"/>
  <c r="I2776" i="1"/>
  <c r="C2776" i="1"/>
  <c r="D2776" i="1"/>
  <c r="H2776" i="1"/>
  <c r="D2768" i="1"/>
  <c r="F2768" i="1"/>
  <c r="G2768" i="1"/>
  <c r="H2768" i="1"/>
  <c r="I2768" i="1"/>
  <c r="C2768" i="1"/>
  <c r="E2768" i="1"/>
  <c r="M2768" i="1"/>
  <c r="B2768" i="1"/>
  <c r="I2760" i="1"/>
  <c r="C2760" i="1"/>
  <c r="D2760" i="1"/>
  <c r="G2760" i="1"/>
  <c r="F2760" i="1"/>
  <c r="H2760" i="1"/>
  <c r="B2760" i="1"/>
  <c r="E2760" i="1"/>
  <c r="M2760" i="1"/>
  <c r="D2752" i="1"/>
  <c r="F2752" i="1"/>
  <c r="G2752" i="1"/>
  <c r="H2752" i="1"/>
  <c r="I2752" i="1"/>
  <c r="C2752" i="1"/>
  <c r="B2752" i="1"/>
  <c r="E2752" i="1"/>
  <c r="M2752" i="1"/>
  <c r="C2744" i="1"/>
  <c r="D2744" i="1"/>
  <c r="F2744" i="1"/>
  <c r="H2744" i="1"/>
  <c r="G2744" i="1"/>
  <c r="I2744" i="1"/>
  <c r="B2744" i="1"/>
  <c r="E2744" i="1"/>
  <c r="M2744" i="1"/>
  <c r="G2736" i="1"/>
  <c r="H2736" i="1"/>
  <c r="I2736" i="1"/>
  <c r="D2736" i="1"/>
  <c r="C2736" i="1"/>
  <c r="F2736" i="1"/>
  <c r="B2736" i="1"/>
  <c r="M2736" i="1"/>
  <c r="E2736" i="1"/>
  <c r="G2728" i="1"/>
  <c r="H2728" i="1"/>
  <c r="I2728" i="1"/>
  <c r="D2728" i="1"/>
  <c r="C2728" i="1"/>
  <c r="F2728" i="1"/>
  <c r="B2728" i="1"/>
  <c r="M2728" i="1"/>
  <c r="E2728" i="1"/>
  <c r="G2720" i="1"/>
  <c r="H2720" i="1"/>
  <c r="I2720" i="1"/>
  <c r="D2720" i="1"/>
  <c r="C2720" i="1"/>
  <c r="F2720" i="1"/>
  <c r="B2720" i="1"/>
  <c r="M2720" i="1"/>
  <c r="E2720" i="1"/>
  <c r="G2712" i="1"/>
  <c r="H2712" i="1"/>
  <c r="I2712" i="1"/>
  <c r="D2712" i="1"/>
  <c r="C2712" i="1"/>
  <c r="F2712" i="1"/>
  <c r="B2712" i="1"/>
  <c r="M2712" i="1"/>
  <c r="E2712" i="1"/>
  <c r="G2704" i="1"/>
  <c r="H2704" i="1"/>
  <c r="I2704" i="1"/>
  <c r="D2704" i="1"/>
  <c r="C2704" i="1"/>
  <c r="F2704" i="1"/>
  <c r="B2704" i="1"/>
  <c r="M2704" i="1"/>
  <c r="E2704" i="1"/>
  <c r="G2696" i="1"/>
  <c r="H2696" i="1"/>
  <c r="I2696" i="1"/>
  <c r="D2696" i="1"/>
  <c r="C2696" i="1"/>
  <c r="F2696" i="1"/>
  <c r="B2696" i="1"/>
  <c r="M2696" i="1"/>
  <c r="E2696" i="1"/>
  <c r="G2688" i="1"/>
  <c r="H2688" i="1"/>
  <c r="I2688" i="1"/>
  <c r="D2688" i="1"/>
  <c r="C2688" i="1"/>
  <c r="F2688" i="1"/>
  <c r="B2688" i="1"/>
  <c r="M2688" i="1"/>
  <c r="E2688" i="1"/>
  <c r="G2680" i="1"/>
  <c r="H2680" i="1"/>
  <c r="I2680" i="1"/>
  <c r="D2680" i="1"/>
  <c r="C2680" i="1"/>
  <c r="F2680" i="1"/>
  <c r="B2680" i="1"/>
  <c r="M2680" i="1"/>
  <c r="E2680" i="1"/>
  <c r="G2672" i="1"/>
  <c r="H2672" i="1"/>
  <c r="I2672" i="1"/>
  <c r="D2672" i="1"/>
  <c r="C2672" i="1"/>
  <c r="F2672" i="1"/>
  <c r="B2672" i="1"/>
  <c r="M2672" i="1"/>
  <c r="E2672" i="1"/>
  <c r="G2664" i="1"/>
  <c r="H2664" i="1"/>
  <c r="I2664" i="1"/>
  <c r="D2664" i="1"/>
  <c r="C2664" i="1"/>
  <c r="F2664" i="1"/>
  <c r="B2664" i="1"/>
  <c r="M2664" i="1"/>
  <c r="E2664" i="1"/>
  <c r="G2656" i="1"/>
  <c r="H2656" i="1"/>
  <c r="I2656" i="1"/>
  <c r="D2656" i="1"/>
  <c r="C2656" i="1"/>
  <c r="F2656" i="1"/>
  <c r="B2656" i="1"/>
  <c r="M2656" i="1"/>
  <c r="E2656" i="1"/>
  <c r="G2648" i="1"/>
  <c r="H2648" i="1"/>
  <c r="I2648" i="1"/>
  <c r="D2648" i="1"/>
  <c r="C2648" i="1"/>
  <c r="F2648" i="1"/>
  <c r="B2648" i="1"/>
  <c r="M2648" i="1"/>
  <c r="E2648" i="1"/>
  <c r="G2640" i="1"/>
  <c r="H2640" i="1"/>
  <c r="I2640" i="1"/>
  <c r="D2640" i="1"/>
  <c r="C2640" i="1"/>
  <c r="F2640" i="1"/>
  <c r="B2640" i="1"/>
  <c r="M2640" i="1"/>
  <c r="E2640" i="1"/>
  <c r="G2632" i="1"/>
  <c r="H2632" i="1"/>
  <c r="I2632" i="1"/>
  <c r="D2632" i="1"/>
  <c r="C2632" i="1"/>
  <c r="F2632" i="1"/>
  <c r="B2632" i="1"/>
  <c r="M2632" i="1"/>
  <c r="E2632" i="1"/>
  <c r="B2624" i="1"/>
  <c r="I2624" i="1"/>
  <c r="C2624" i="1"/>
  <c r="D2624" i="1"/>
  <c r="G2624" i="1"/>
  <c r="F2624" i="1"/>
  <c r="H2624" i="1"/>
  <c r="M2624" i="1"/>
  <c r="E2624" i="1"/>
  <c r="B2616" i="1"/>
  <c r="I2616" i="1"/>
  <c r="C2616" i="1"/>
  <c r="D2616" i="1"/>
  <c r="G2616" i="1"/>
  <c r="F2616" i="1"/>
  <c r="H2616" i="1"/>
  <c r="E2616" i="1"/>
  <c r="M2616" i="1"/>
  <c r="B2608" i="1"/>
  <c r="C2608" i="1"/>
  <c r="D2608" i="1"/>
  <c r="F2608" i="1"/>
  <c r="G2608" i="1"/>
  <c r="I2608" i="1"/>
  <c r="H2608" i="1"/>
  <c r="M2608" i="1"/>
  <c r="E2608" i="1"/>
  <c r="B2600" i="1"/>
  <c r="G2600" i="1"/>
  <c r="H2600" i="1"/>
  <c r="I2600" i="1"/>
  <c r="D2600" i="1"/>
  <c r="C2600" i="1"/>
  <c r="F2600" i="1"/>
  <c r="E2600" i="1"/>
  <c r="M2600" i="1"/>
  <c r="B2592" i="1"/>
  <c r="C2592" i="1"/>
  <c r="D2592" i="1"/>
  <c r="F2592" i="1"/>
  <c r="G2592" i="1"/>
  <c r="H2592" i="1"/>
  <c r="I2592" i="1"/>
  <c r="M2592" i="1"/>
  <c r="E2592" i="1"/>
  <c r="B2584" i="1"/>
  <c r="H2584" i="1"/>
  <c r="I2584" i="1"/>
  <c r="C2584" i="1"/>
  <c r="F2584" i="1"/>
  <c r="D2584" i="1"/>
  <c r="G2584" i="1"/>
  <c r="E2584" i="1"/>
  <c r="M2584" i="1"/>
  <c r="B2576" i="1"/>
  <c r="I2576" i="1"/>
  <c r="C2576" i="1"/>
  <c r="D2576" i="1"/>
  <c r="G2576" i="1"/>
  <c r="F2576" i="1"/>
  <c r="H2576" i="1"/>
  <c r="M2576" i="1"/>
  <c r="E2576" i="1"/>
  <c r="B2568" i="1"/>
  <c r="D2568" i="1"/>
  <c r="F2568" i="1"/>
  <c r="G2568" i="1"/>
  <c r="H2568" i="1"/>
  <c r="I2568" i="1"/>
  <c r="C2568" i="1"/>
  <c r="E2568" i="1"/>
  <c r="M2568" i="1"/>
  <c r="B2560" i="1"/>
  <c r="C2560" i="1"/>
  <c r="D2560" i="1"/>
  <c r="F2560" i="1"/>
  <c r="H2560" i="1"/>
  <c r="G2560" i="1"/>
  <c r="I2560" i="1"/>
  <c r="M2560" i="1"/>
  <c r="E2560" i="1"/>
  <c r="B2552" i="1"/>
  <c r="F2552" i="1"/>
  <c r="G2552" i="1"/>
  <c r="H2552" i="1"/>
  <c r="I2552" i="1"/>
  <c r="C2552" i="1"/>
  <c r="D2552" i="1"/>
  <c r="E2552" i="1"/>
  <c r="M2552" i="1"/>
  <c r="B2544" i="1"/>
  <c r="G2544" i="1"/>
  <c r="H2544" i="1"/>
  <c r="I2544" i="1"/>
  <c r="D2544" i="1"/>
  <c r="C2544" i="1"/>
  <c r="F2544" i="1"/>
  <c r="M2544" i="1"/>
  <c r="E2544" i="1"/>
  <c r="B2536" i="1"/>
  <c r="C2536" i="1"/>
  <c r="D2536" i="1"/>
  <c r="F2536" i="1"/>
  <c r="G2536" i="1"/>
  <c r="H2536" i="1"/>
  <c r="I2536" i="1"/>
  <c r="M2536" i="1"/>
  <c r="E2536" i="1"/>
  <c r="B2528" i="1"/>
  <c r="D2528" i="1"/>
  <c r="G2528" i="1"/>
  <c r="H2528" i="1"/>
  <c r="C2528" i="1"/>
  <c r="F2528" i="1"/>
  <c r="I2528" i="1"/>
  <c r="M2528" i="1"/>
  <c r="E2528" i="1"/>
  <c r="B2520" i="1"/>
  <c r="C2520" i="1"/>
  <c r="D2520" i="1"/>
  <c r="I2520" i="1"/>
  <c r="G2520" i="1"/>
  <c r="F2520" i="1"/>
  <c r="H2520" i="1"/>
  <c r="M2520" i="1"/>
  <c r="E2520" i="1"/>
  <c r="B2512" i="1"/>
  <c r="G2512" i="1"/>
  <c r="I2512" i="1"/>
  <c r="C2512" i="1"/>
  <c r="D2512" i="1"/>
  <c r="F2512" i="1"/>
  <c r="H2512" i="1"/>
  <c r="M2512" i="1"/>
  <c r="E2512" i="1"/>
  <c r="B2504" i="1"/>
  <c r="C2504" i="1"/>
  <c r="F2504" i="1"/>
  <c r="G2504" i="1"/>
  <c r="H2504" i="1"/>
  <c r="I2504" i="1"/>
  <c r="D2504" i="1"/>
  <c r="M2504" i="1"/>
  <c r="E2504" i="1"/>
  <c r="B2496" i="1"/>
  <c r="C2496" i="1"/>
  <c r="D2496" i="1"/>
  <c r="F2496" i="1"/>
  <c r="G2496" i="1"/>
  <c r="I2496" i="1"/>
  <c r="H2496" i="1"/>
  <c r="M2496" i="1"/>
  <c r="E2496" i="1"/>
  <c r="B2488" i="1"/>
  <c r="G2488" i="1"/>
  <c r="I2488" i="1"/>
  <c r="D2488" i="1"/>
  <c r="F2488" i="1"/>
  <c r="H2488" i="1"/>
  <c r="C2488" i="1"/>
  <c r="M2488" i="1"/>
  <c r="E2488" i="1"/>
  <c r="B2480" i="1"/>
  <c r="D2480" i="1"/>
  <c r="G2480" i="1"/>
  <c r="H2480" i="1"/>
  <c r="C2480" i="1"/>
  <c r="I2480" i="1"/>
  <c r="F2480" i="1"/>
  <c r="M2480" i="1"/>
  <c r="E2480" i="1"/>
  <c r="B2472" i="1"/>
  <c r="C2472" i="1"/>
  <c r="D2472" i="1"/>
  <c r="F2472" i="1"/>
  <c r="G2472" i="1"/>
  <c r="H2472" i="1"/>
  <c r="I2472" i="1"/>
  <c r="M2472" i="1"/>
  <c r="E2472" i="1"/>
  <c r="F2464" i="1"/>
  <c r="I2464" i="1"/>
  <c r="G2464" i="1"/>
  <c r="M2464" i="1"/>
  <c r="D2464" i="1"/>
  <c r="C2464" i="1"/>
  <c r="E2464" i="1"/>
  <c r="H2464" i="1"/>
  <c r="B2464" i="1"/>
  <c r="C2456" i="1"/>
  <c r="D2456" i="1"/>
  <c r="G2456" i="1"/>
  <c r="I2456" i="1"/>
  <c r="E2456" i="1"/>
  <c r="M2456" i="1"/>
  <c r="H2456" i="1"/>
  <c r="B2456" i="1"/>
  <c r="F2456" i="1"/>
  <c r="I2448" i="1"/>
  <c r="C2448" i="1"/>
  <c r="M2448" i="1"/>
  <c r="G2448" i="1"/>
  <c r="E2448" i="1"/>
  <c r="D2448" i="1"/>
  <c r="F2448" i="1"/>
  <c r="H2448" i="1"/>
  <c r="B2448" i="1"/>
  <c r="C2440" i="1"/>
  <c r="I2440" i="1"/>
  <c r="E2440" i="1"/>
  <c r="D2440" i="1"/>
  <c r="G2440" i="1"/>
  <c r="F2440" i="1"/>
  <c r="M2440" i="1"/>
  <c r="H2440" i="1"/>
  <c r="B2440" i="1"/>
  <c r="C2432" i="1"/>
  <c r="M2432" i="1"/>
  <c r="D2432" i="1"/>
  <c r="G2432" i="1"/>
  <c r="I2432" i="1"/>
  <c r="E2432" i="1"/>
  <c r="F2432" i="1"/>
  <c r="B2432" i="1"/>
  <c r="H2432" i="1"/>
  <c r="C2424" i="1"/>
  <c r="E2424" i="1"/>
  <c r="I2424" i="1"/>
  <c r="D2424" i="1"/>
  <c r="G2424" i="1"/>
  <c r="M2424" i="1"/>
  <c r="F2424" i="1"/>
  <c r="H2424" i="1"/>
  <c r="B2424" i="1"/>
  <c r="C2416" i="1"/>
  <c r="M2416" i="1"/>
  <c r="E2416" i="1"/>
  <c r="F2416" i="1"/>
  <c r="I2416" i="1"/>
  <c r="D2416" i="1"/>
  <c r="G2416" i="1"/>
  <c r="B2416" i="1"/>
  <c r="H2416" i="1"/>
  <c r="C2408" i="1"/>
  <c r="D2408" i="1"/>
  <c r="I2408" i="1"/>
  <c r="E2408" i="1"/>
  <c r="G2408" i="1"/>
  <c r="M2408" i="1"/>
  <c r="H2408" i="1"/>
  <c r="B2408" i="1"/>
  <c r="F2408" i="1"/>
  <c r="G2400" i="1"/>
  <c r="D2400" i="1"/>
  <c r="C2400" i="1"/>
  <c r="E2400" i="1"/>
  <c r="F2400" i="1"/>
  <c r="I2400" i="1"/>
  <c r="M2400" i="1"/>
  <c r="H2400" i="1"/>
  <c r="B2400" i="1"/>
  <c r="C2392" i="1"/>
  <c r="D2392" i="1"/>
  <c r="G2392" i="1"/>
  <c r="I2392" i="1"/>
  <c r="E2392" i="1"/>
  <c r="M2392" i="1"/>
  <c r="F2392" i="1"/>
  <c r="H2392" i="1"/>
  <c r="B2392" i="1"/>
  <c r="G2384" i="1"/>
  <c r="D2384" i="1"/>
  <c r="M2384" i="1"/>
  <c r="C2384" i="1"/>
  <c r="F2384" i="1"/>
  <c r="E2384" i="1"/>
  <c r="I2384" i="1"/>
  <c r="B2384" i="1"/>
  <c r="H2384" i="1"/>
  <c r="C2376" i="1"/>
  <c r="G2376" i="1"/>
  <c r="I2376" i="1"/>
  <c r="D2376" i="1"/>
  <c r="E2376" i="1"/>
  <c r="M2376" i="1"/>
  <c r="F2376" i="1"/>
  <c r="H2376" i="1"/>
  <c r="B2376" i="1"/>
  <c r="C2368" i="1"/>
  <c r="M2368" i="1"/>
  <c r="D2368" i="1"/>
  <c r="E2368" i="1"/>
  <c r="G2368" i="1"/>
  <c r="F2368" i="1"/>
  <c r="I2368" i="1"/>
  <c r="H2368" i="1"/>
  <c r="B2368" i="1"/>
  <c r="C2360" i="1"/>
  <c r="D2360" i="1"/>
  <c r="G2360" i="1"/>
  <c r="E2360" i="1"/>
  <c r="I2360" i="1"/>
  <c r="M2360" i="1"/>
  <c r="F2360" i="1"/>
  <c r="H2360" i="1"/>
  <c r="B2360" i="1"/>
  <c r="E2352" i="1"/>
  <c r="F2352" i="1"/>
  <c r="G2352" i="1"/>
  <c r="I2352" i="1"/>
  <c r="C2352" i="1"/>
  <c r="D2352" i="1"/>
  <c r="M2352" i="1"/>
  <c r="H2352" i="1"/>
  <c r="B2352" i="1"/>
  <c r="C2344" i="1"/>
  <c r="D2344" i="1"/>
  <c r="E2344" i="1"/>
  <c r="G2344" i="1"/>
  <c r="I2344" i="1"/>
  <c r="F2344" i="1"/>
  <c r="M2344" i="1"/>
  <c r="H2344" i="1"/>
  <c r="B2344" i="1"/>
  <c r="F2336" i="1"/>
  <c r="G2336" i="1"/>
  <c r="I2336" i="1"/>
  <c r="C2336" i="1"/>
  <c r="M2336" i="1"/>
  <c r="E2336" i="1"/>
  <c r="D2336" i="1"/>
  <c r="H2336" i="1"/>
  <c r="B2336" i="1"/>
  <c r="C2328" i="1"/>
  <c r="D2328" i="1"/>
  <c r="E2328" i="1"/>
  <c r="G2328" i="1"/>
  <c r="I2328" i="1"/>
  <c r="M2328" i="1"/>
  <c r="F2328" i="1"/>
  <c r="B2328" i="1"/>
  <c r="H2328" i="1"/>
  <c r="G2320" i="1"/>
  <c r="I2320" i="1"/>
  <c r="D2320" i="1"/>
  <c r="M2320" i="1"/>
  <c r="E2320" i="1"/>
  <c r="C2320" i="1"/>
  <c r="F2320" i="1"/>
  <c r="H2320" i="1"/>
  <c r="B2320" i="1"/>
  <c r="C2312" i="1"/>
  <c r="E2312" i="1"/>
  <c r="G2312" i="1"/>
  <c r="I2312" i="1"/>
  <c r="D2312" i="1"/>
  <c r="M2312" i="1"/>
  <c r="F2312" i="1"/>
  <c r="H2312" i="1"/>
  <c r="B2312" i="1"/>
  <c r="I2304" i="1"/>
  <c r="C2304" i="1"/>
  <c r="M2304" i="1"/>
  <c r="E2304" i="1"/>
  <c r="D2304" i="1"/>
  <c r="G2304" i="1"/>
  <c r="F2304" i="1"/>
  <c r="H2304" i="1"/>
  <c r="B2304" i="1"/>
  <c r="C2296" i="1"/>
  <c r="G2296" i="1"/>
  <c r="I2296" i="1"/>
  <c r="D2296" i="1"/>
  <c r="E2296" i="1"/>
  <c r="F2296" i="1"/>
  <c r="M2296" i="1"/>
  <c r="B2296" i="1"/>
  <c r="H2296" i="1"/>
  <c r="C2288" i="1"/>
  <c r="M2288" i="1"/>
  <c r="D2288" i="1"/>
  <c r="E2288" i="1"/>
  <c r="G2288" i="1"/>
  <c r="F2288" i="1"/>
  <c r="I2288" i="1"/>
  <c r="B2288" i="1"/>
  <c r="H2288" i="1"/>
  <c r="C2280" i="1"/>
  <c r="D2280" i="1"/>
  <c r="G2280" i="1"/>
  <c r="E2280" i="1"/>
  <c r="I2280" i="1"/>
  <c r="M2280" i="1"/>
  <c r="H2280" i="1"/>
  <c r="B2280" i="1"/>
  <c r="F2280" i="1"/>
  <c r="E2272" i="1"/>
  <c r="F2272" i="1"/>
  <c r="G2272" i="1"/>
  <c r="I2272" i="1"/>
  <c r="C2272" i="1"/>
  <c r="D2272" i="1"/>
  <c r="M2272" i="1"/>
  <c r="H2272" i="1"/>
  <c r="B2272" i="1"/>
  <c r="C2264" i="1"/>
  <c r="D2264" i="1"/>
  <c r="E2264" i="1"/>
  <c r="I2264" i="1"/>
  <c r="G2264" i="1"/>
  <c r="M2264" i="1"/>
  <c r="F2264" i="1"/>
  <c r="H2264" i="1"/>
  <c r="B2264" i="1"/>
  <c r="F2256" i="1"/>
  <c r="I2256" i="1"/>
  <c r="C2256" i="1"/>
  <c r="E2256" i="1"/>
  <c r="M2256" i="1"/>
  <c r="D2256" i="1"/>
  <c r="B2256" i="1"/>
  <c r="G2256" i="1"/>
  <c r="H2256" i="1"/>
  <c r="H2248" i="1"/>
  <c r="I2248" i="1"/>
  <c r="C2248" i="1"/>
  <c r="M2248" i="1"/>
  <c r="E2248" i="1"/>
  <c r="F2248" i="1"/>
  <c r="G2248" i="1"/>
  <c r="D2248" i="1"/>
  <c r="B2248" i="1"/>
  <c r="H2240" i="1"/>
  <c r="F2240" i="1"/>
  <c r="G2240" i="1"/>
  <c r="I2240" i="1"/>
  <c r="C2240" i="1"/>
  <c r="M2240" i="1"/>
  <c r="D2240" i="1"/>
  <c r="E2240" i="1"/>
  <c r="B2240" i="1"/>
  <c r="H2232" i="1"/>
  <c r="C2232" i="1"/>
  <c r="M2232" i="1"/>
  <c r="D2232" i="1"/>
  <c r="E2232" i="1"/>
  <c r="G2232" i="1"/>
  <c r="I2232" i="1"/>
  <c r="F2232" i="1"/>
  <c r="B2232" i="1"/>
  <c r="H2224" i="1"/>
  <c r="E2224" i="1"/>
  <c r="F2224" i="1"/>
  <c r="G2224" i="1"/>
  <c r="I2224" i="1"/>
  <c r="D2224" i="1"/>
  <c r="M2224" i="1"/>
  <c r="C2224" i="1"/>
  <c r="B2224" i="1"/>
  <c r="H2216" i="1"/>
  <c r="F2216" i="1"/>
  <c r="G2216" i="1"/>
  <c r="I2216" i="1"/>
  <c r="C2216" i="1"/>
  <c r="M2216" i="1"/>
  <c r="D2216" i="1"/>
  <c r="E2216" i="1"/>
  <c r="B2216" i="1"/>
  <c r="H2208" i="1"/>
  <c r="C2208" i="1"/>
  <c r="M2208" i="1"/>
  <c r="D2208" i="1"/>
  <c r="E2208" i="1"/>
  <c r="G2208" i="1"/>
  <c r="I2208" i="1"/>
  <c r="F2208" i="1"/>
  <c r="B2208" i="1"/>
  <c r="H2200" i="1"/>
  <c r="D2200" i="1"/>
  <c r="E2200" i="1"/>
  <c r="F2200" i="1"/>
  <c r="G2200" i="1"/>
  <c r="C2200" i="1"/>
  <c r="I2200" i="1"/>
  <c r="M2200" i="1"/>
  <c r="B2200" i="1"/>
  <c r="H2192" i="1"/>
  <c r="I2192" i="1"/>
  <c r="C2192" i="1"/>
  <c r="M2192" i="1"/>
  <c r="E2192" i="1"/>
  <c r="F2192" i="1"/>
  <c r="D2192" i="1"/>
  <c r="G2192" i="1"/>
  <c r="B2192" i="1"/>
  <c r="H2184" i="1"/>
  <c r="G2184" i="1"/>
  <c r="I2184" i="1"/>
  <c r="D2184" i="1"/>
  <c r="C2184" i="1"/>
  <c r="E2184" i="1"/>
  <c r="F2184" i="1"/>
  <c r="M2184" i="1"/>
  <c r="B2184" i="1"/>
  <c r="H2176" i="1"/>
  <c r="C2176" i="1"/>
  <c r="M2176" i="1"/>
  <c r="E2176" i="1"/>
  <c r="F2176" i="1"/>
  <c r="I2176" i="1"/>
  <c r="D2176" i="1"/>
  <c r="G2176" i="1"/>
  <c r="B2176" i="1"/>
  <c r="H2168" i="1"/>
  <c r="C2168" i="1"/>
  <c r="M2168" i="1"/>
  <c r="D2168" i="1"/>
  <c r="E2168" i="1"/>
  <c r="F2168" i="1"/>
  <c r="G2168" i="1"/>
  <c r="I2168" i="1"/>
  <c r="B2168" i="1"/>
  <c r="H2160" i="1"/>
  <c r="G2160" i="1"/>
  <c r="I2160" i="1"/>
  <c r="M2160" i="1"/>
  <c r="D2160" i="1"/>
  <c r="C2160" i="1"/>
  <c r="E2160" i="1"/>
  <c r="F2160" i="1"/>
  <c r="B2160" i="1"/>
  <c r="H2152" i="1"/>
  <c r="F2152" i="1"/>
  <c r="G2152" i="1"/>
  <c r="I2152" i="1"/>
  <c r="C2152" i="1"/>
  <c r="D2152" i="1"/>
  <c r="E2152" i="1"/>
  <c r="M2152" i="1"/>
  <c r="B2152" i="1"/>
  <c r="H2144" i="1"/>
  <c r="C2144" i="1"/>
  <c r="M2144" i="1"/>
  <c r="D2144" i="1"/>
  <c r="E2144" i="1"/>
  <c r="F2144" i="1"/>
  <c r="G2144" i="1"/>
  <c r="I2144" i="1"/>
  <c r="B2144" i="1"/>
  <c r="H2136" i="1"/>
  <c r="C2136" i="1"/>
  <c r="M2136" i="1"/>
  <c r="D2136" i="1"/>
  <c r="E2136" i="1"/>
  <c r="G2136" i="1"/>
  <c r="F2136" i="1"/>
  <c r="I2136" i="1"/>
  <c r="B2136" i="1"/>
  <c r="B2128" i="1"/>
  <c r="D2128" i="1"/>
  <c r="M2128" i="1"/>
  <c r="E2128" i="1"/>
  <c r="G2128" i="1"/>
  <c r="I2128" i="1"/>
  <c r="F2128" i="1"/>
  <c r="C2128" i="1"/>
  <c r="H2128" i="1"/>
  <c r="I2120" i="1"/>
  <c r="B2120" i="1"/>
  <c r="C2120" i="1"/>
  <c r="M2120" i="1"/>
  <c r="F2120" i="1"/>
  <c r="E2120" i="1"/>
  <c r="G2120" i="1"/>
  <c r="H2120" i="1"/>
  <c r="D2120" i="1"/>
  <c r="F2112" i="1"/>
  <c r="D2112" i="1"/>
  <c r="G2112" i="1"/>
  <c r="H2112" i="1"/>
  <c r="C2112" i="1"/>
  <c r="I2112" i="1"/>
  <c r="M2112" i="1"/>
  <c r="B2112" i="1"/>
  <c r="E2112" i="1"/>
  <c r="E2104" i="1"/>
  <c r="D2104" i="1"/>
  <c r="G2104" i="1"/>
  <c r="H2104" i="1"/>
  <c r="F2104" i="1"/>
  <c r="I2104" i="1"/>
  <c r="M2104" i="1"/>
  <c r="B2104" i="1"/>
  <c r="C2104" i="1"/>
  <c r="G2096" i="1"/>
  <c r="H2096" i="1"/>
  <c r="I2096" i="1"/>
  <c r="B2096" i="1"/>
  <c r="M2096" i="1"/>
  <c r="C2096" i="1"/>
  <c r="E2096" i="1"/>
  <c r="F2096" i="1"/>
  <c r="D2096" i="1"/>
  <c r="I2088" i="1"/>
  <c r="B2088" i="1"/>
  <c r="C2088" i="1"/>
  <c r="M2088" i="1"/>
  <c r="F2088" i="1"/>
  <c r="E2088" i="1"/>
  <c r="G2088" i="1"/>
  <c r="H2088" i="1"/>
  <c r="D2088" i="1"/>
  <c r="E2080" i="1"/>
  <c r="B2080" i="1"/>
  <c r="F2080" i="1"/>
  <c r="G2080" i="1"/>
  <c r="I2080" i="1"/>
  <c r="H2080" i="1"/>
  <c r="C2080" i="1"/>
  <c r="M2080" i="1"/>
  <c r="D2080" i="1"/>
  <c r="C2072" i="1"/>
  <c r="E2072" i="1"/>
  <c r="G2072" i="1"/>
  <c r="I2072" i="1"/>
  <c r="B2072" i="1"/>
  <c r="M2072" i="1"/>
  <c r="D2072" i="1"/>
  <c r="F2072" i="1"/>
  <c r="H2072" i="1"/>
  <c r="B2064" i="1"/>
  <c r="M2064" i="1"/>
  <c r="C2064" i="1"/>
  <c r="E2064" i="1"/>
  <c r="G2064" i="1"/>
  <c r="I2064" i="1"/>
  <c r="F2064" i="1"/>
  <c r="H2064" i="1"/>
  <c r="D2064" i="1"/>
  <c r="F2056" i="1"/>
  <c r="G2056" i="1"/>
  <c r="H2056" i="1"/>
  <c r="I2056" i="1"/>
  <c r="B2056" i="1"/>
  <c r="C2056" i="1"/>
  <c r="E2056" i="1"/>
  <c r="M2056" i="1"/>
  <c r="D2056" i="1"/>
  <c r="B2048" i="1"/>
  <c r="G2048" i="1"/>
  <c r="I2048" i="1"/>
  <c r="M2048" i="1"/>
  <c r="F2048" i="1"/>
  <c r="E2048" i="1"/>
  <c r="H2048" i="1"/>
  <c r="D2048" i="1"/>
  <c r="C2048" i="1"/>
  <c r="C2040" i="1"/>
  <c r="E2040" i="1"/>
  <c r="G2040" i="1"/>
  <c r="I2040" i="1"/>
  <c r="B2040" i="1"/>
  <c r="M2040" i="1"/>
  <c r="D2040" i="1"/>
  <c r="F2040" i="1"/>
  <c r="H2040" i="1"/>
  <c r="C2032" i="1"/>
  <c r="E2032" i="1"/>
  <c r="F2032" i="1"/>
  <c r="G2032" i="1"/>
  <c r="I2032" i="1"/>
  <c r="M2032" i="1"/>
  <c r="B2032" i="1"/>
  <c r="H2032" i="1"/>
  <c r="D2032" i="1"/>
  <c r="F2024" i="1"/>
  <c r="G2024" i="1"/>
  <c r="H2024" i="1"/>
  <c r="I2024" i="1"/>
  <c r="M2024" i="1"/>
  <c r="B2024" i="1"/>
  <c r="C2024" i="1"/>
  <c r="E2024" i="1"/>
  <c r="D2024" i="1"/>
  <c r="B2016" i="1"/>
  <c r="E2016" i="1"/>
  <c r="F2016" i="1"/>
  <c r="H2016" i="1"/>
  <c r="D2016" i="1"/>
  <c r="I2016" i="1"/>
  <c r="C2016" i="1"/>
  <c r="G2016" i="1"/>
  <c r="M2016" i="1"/>
  <c r="G2008" i="1"/>
  <c r="I2008" i="1"/>
  <c r="B2008" i="1"/>
  <c r="C2008" i="1"/>
  <c r="E2008" i="1"/>
  <c r="M2008" i="1"/>
  <c r="F2008" i="1"/>
  <c r="H2008" i="1"/>
  <c r="D2008" i="1"/>
  <c r="F2000" i="1"/>
  <c r="G2000" i="1"/>
  <c r="I2000" i="1"/>
  <c r="B2000" i="1"/>
  <c r="C2000" i="1"/>
  <c r="E2000" i="1"/>
  <c r="M2000" i="1"/>
  <c r="H2000" i="1"/>
  <c r="D2000" i="1"/>
  <c r="G1992" i="1"/>
  <c r="H1992" i="1"/>
  <c r="I1992" i="1"/>
  <c r="B1992" i="1"/>
  <c r="C1992" i="1"/>
  <c r="E1992" i="1"/>
  <c r="F1992" i="1"/>
  <c r="M1992" i="1"/>
  <c r="D1992" i="1"/>
  <c r="B1984" i="1"/>
  <c r="G1984" i="1"/>
  <c r="M1984" i="1"/>
  <c r="E1984" i="1"/>
  <c r="F1984" i="1"/>
  <c r="H1984" i="1"/>
  <c r="D1984" i="1"/>
  <c r="C1984" i="1"/>
  <c r="I1984" i="1"/>
  <c r="M1976" i="1"/>
  <c r="B1976" i="1"/>
  <c r="C1976" i="1"/>
  <c r="E1976" i="1"/>
  <c r="G1976" i="1"/>
  <c r="I1976" i="1"/>
  <c r="D1976" i="1"/>
  <c r="F1976" i="1"/>
  <c r="H1976" i="1"/>
  <c r="B1968" i="1"/>
  <c r="M1968" i="1"/>
  <c r="C1968" i="1"/>
  <c r="E1968" i="1"/>
  <c r="F1968" i="1"/>
  <c r="G1968" i="1"/>
  <c r="I1968" i="1"/>
  <c r="D1968" i="1"/>
  <c r="H1968" i="1"/>
  <c r="C1960" i="1"/>
  <c r="M1960" i="1"/>
  <c r="E1960" i="1"/>
  <c r="F1960" i="1"/>
  <c r="G1960" i="1"/>
  <c r="B1960" i="1"/>
  <c r="H1960" i="1"/>
  <c r="I1960" i="1"/>
  <c r="D1960" i="1"/>
  <c r="M1952" i="1"/>
  <c r="E1952" i="1"/>
  <c r="D1952" i="1"/>
  <c r="F1952" i="1"/>
  <c r="G1952" i="1"/>
  <c r="I1952" i="1"/>
  <c r="H1952" i="1"/>
  <c r="B1952" i="1"/>
  <c r="C1952" i="1"/>
  <c r="C1944" i="1"/>
  <c r="E1944" i="1"/>
  <c r="G1944" i="1"/>
  <c r="I1944" i="1"/>
  <c r="B1944" i="1"/>
  <c r="M1944" i="1"/>
  <c r="H1944" i="1"/>
  <c r="F1944" i="1"/>
  <c r="D1944" i="1"/>
  <c r="B1936" i="1"/>
  <c r="M1936" i="1"/>
  <c r="C1936" i="1"/>
  <c r="I1936" i="1"/>
  <c r="F1936" i="1"/>
  <c r="E1936" i="1"/>
  <c r="G1936" i="1"/>
  <c r="H1936" i="1"/>
  <c r="D1936" i="1"/>
  <c r="B1928" i="1"/>
  <c r="C1928" i="1"/>
  <c r="M1928" i="1"/>
  <c r="E1928" i="1"/>
  <c r="F1928" i="1"/>
  <c r="H1928" i="1"/>
  <c r="G1928" i="1"/>
  <c r="I1928" i="1"/>
  <c r="D1928" i="1"/>
  <c r="G1920" i="1"/>
  <c r="B1920" i="1"/>
  <c r="H1920" i="1"/>
  <c r="I1920" i="1"/>
  <c r="C1920" i="1"/>
  <c r="M1920" i="1"/>
  <c r="D1920" i="1"/>
  <c r="E1920" i="1"/>
  <c r="F1920" i="1"/>
  <c r="B1912" i="1"/>
  <c r="E1912" i="1"/>
  <c r="G1912" i="1"/>
  <c r="H1912" i="1"/>
  <c r="I1912" i="1"/>
  <c r="M1912" i="1"/>
  <c r="D1912" i="1"/>
  <c r="F1912" i="1"/>
  <c r="C1912" i="1"/>
  <c r="B1904" i="1"/>
  <c r="E1904" i="1"/>
  <c r="G1904" i="1"/>
  <c r="I1904" i="1"/>
  <c r="H1904" i="1"/>
  <c r="M1904" i="1"/>
  <c r="F1904" i="1"/>
  <c r="C1904" i="1"/>
  <c r="D1904" i="1"/>
  <c r="E1896" i="1"/>
  <c r="G1896" i="1"/>
  <c r="B1896" i="1"/>
  <c r="M1896" i="1"/>
  <c r="C1896" i="1"/>
  <c r="I1896" i="1"/>
  <c r="F1896" i="1"/>
  <c r="H1896" i="1"/>
  <c r="D1896" i="1"/>
  <c r="E1888" i="1"/>
  <c r="F1888" i="1"/>
  <c r="I1888" i="1"/>
  <c r="M1888" i="1"/>
  <c r="H1888" i="1"/>
  <c r="G1888" i="1"/>
  <c r="D1888" i="1"/>
  <c r="B1888" i="1"/>
  <c r="C1888" i="1"/>
  <c r="F1880" i="1"/>
  <c r="G1880" i="1"/>
  <c r="C1880" i="1"/>
  <c r="H1880" i="1"/>
  <c r="D1880" i="1"/>
  <c r="M1880" i="1"/>
  <c r="I1880" i="1"/>
  <c r="E1880" i="1"/>
  <c r="B1880" i="1"/>
  <c r="F1872" i="1"/>
  <c r="G1872" i="1"/>
  <c r="I1872" i="1"/>
  <c r="D1872" i="1"/>
  <c r="E1872" i="1"/>
  <c r="M1872" i="1"/>
  <c r="B1872" i="1"/>
  <c r="C1872" i="1"/>
  <c r="H1872" i="1"/>
  <c r="G1864" i="1"/>
  <c r="I1864" i="1"/>
  <c r="C1864" i="1"/>
  <c r="H1864" i="1"/>
  <c r="D1864" i="1"/>
  <c r="M1864" i="1"/>
  <c r="B1864" i="1"/>
  <c r="E1864" i="1"/>
  <c r="F1864" i="1"/>
  <c r="G1856" i="1"/>
  <c r="E1856" i="1"/>
  <c r="I1856" i="1"/>
  <c r="M1856" i="1"/>
  <c r="B1856" i="1"/>
  <c r="F1856" i="1"/>
  <c r="C1856" i="1"/>
  <c r="H1856" i="1"/>
  <c r="D1856" i="1"/>
  <c r="G1848" i="1"/>
  <c r="D1848" i="1"/>
  <c r="I1848" i="1"/>
  <c r="E1848" i="1"/>
  <c r="M1848" i="1"/>
  <c r="F1848" i="1"/>
  <c r="H1848" i="1"/>
  <c r="B1848" i="1"/>
  <c r="C1848" i="1"/>
  <c r="G1840" i="1"/>
  <c r="B1840" i="1"/>
  <c r="F1840" i="1"/>
  <c r="C1840" i="1"/>
  <c r="H1840" i="1"/>
  <c r="I1840" i="1"/>
  <c r="D1840" i="1"/>
  <c r="E1840" i="1"/>
  <c r="M1840" i="1"/>
  <c r="G1832" i="1"/>
  <c r="E1832" i="1"/>
  <c r="M1832" i="1"/>
  <c r="B1832" i="1"/>
  <c r="F1832" i="1"/>
  <c r="I1832" i="1"/>
  <c r="H1832" i="1"/>
  <c r="C1832" i="1"/>
  <c r="D1832" i="1"/>
  <c r="G1824" i="1"/>
  <c r="C1824" i="1"/>
  <c r="H1824" i="1"/>
  <c r="D1824" i="1"/>
  <c r="E1824" i="1"/>
  <c r="B1824" i="1"/>
  <c r="F1824" i="1"/>
  <c r="I1824" i="1"/>
  <c r="M1824" i="1"/>
  <c r="G1816" i="1"/>
  <c r="M1816" i="1"/>
  <c r="B1816" i="1"/>
  <c r="F1816" i="1"/>
  <c r="C1816" i="1"/>
  <c r="H1816" i="1"/>
  <c r="I1816" i="1"/>
  <c r="D1816" i="1"/>
  <c r="E1816" i="1"/>
  <c r="I1808" i="1"/>
  <c r="C1808" i="1"/>
  <c r="G1808" i="1"/>
  <c r="H1808" i="1"/>
  <c r="D1808" i="1"/>
  <c r="M1808" i="1"/>
  <c r="B1808" i="1"/>
  <c r="E1808" i="1"/>
  <c r="F1808" i="1"/>
  <c r="I1800" i="1"/>
  <c r="H1800" i="1"/>
  <c r="D1800" i="1"/>
  <c r="E1800" i="1"/>
  <c r="M1800" i="1"/>
  <c r="F1800" i="1"/>
  <c r="G1800" i="1"/>
  <c r="C1800" i="1"/>
  <c r="B1800" i="1"/>
  <c r="I1792" i="1"/>
  <c r="C1792" i="1"/>
  <c r="G1792" i="1"/>
  <c r="H1792" i="1"/>
  <c r="D1792" i="1"/>
  <c r="E1792" i="1"/>
  <c r="B1792" i="1"/>
  <c r="F1792" i="1"/>
  <c r="M1792" i="1"/>
  <c r="I1784" i="1"/>
  <c r="D1784" i="1"/>
  <c r="E1784" i="1"/>
  <c r="M1784" i="1"/>
  <c r="B1784" i="1"/>
  <c r="F1784" i="1"/>
  <c r="C1784" i="1"/>
  <c r="G1784" i="1"/>
  <c r="H1784" i="1"/>
  <c r="F1776" i="1"/>
  <c r="G1776" i="1"/>
  <c r="H1776" i="1"/>
  <c r="I1776" i="1"/>
  <c r="M1776" i="1"/>
  <c r="C1776" i="1"/>
  <c r="E1776" i="1"/>
  <c r="D1776" i="1"/>
  <c r="B1776" i="1"/>
  <c r="D1768" i="1"/>
  <c r="I1768" i="1"/>
  <c r="C1768" i="1"/>
  <c r="E1768" i="1"/>
  <c r="G1768" i="1"/>
  <c r="H1768" i="1"/>
  <c r="F1768" i="1"/>
  <c r="M1768" i="1"/>
  <c r="B1768" i="1"/>
  <c r="C1760" i="1"/>
  <c r="H1760" i="1"/>
  <c r="I1760" i="1"/>
  <c r="F1760" i="1"/>
  <c r="E1760" i="1"/>
  <c r="G1760" i="1"/>
  <c r="B1760" i="1"/>
  <c r="D1760" i="1"/>
  <c r="M1760" i="1"/>
  <c r="I1752" i="1"/>
  <c r="C1752" i="1"/>
  <c r="M1752" i="1"/>
  <c r="D1752" i="1"/>
  <c r="H1752" i="1"/>
  <c r="F1752" i="1"/>
  <c r="E1752" i="1"/>
  <c r="G1752" i="1"/>
  <c r="B1752" i="1"/>
  <c r="M1744" i="1"/>
  <c r="C1744" i="1"/>
  <c r="E1744" i="1"/>
  <c r="D1744" i="1"/>
  <c r="F1744" i="1"/>
  <c r="H1744" i="1"/>
  <c r="G1744" i="1"/>
  <c r="B1744" i="1"/>
  <c r="I1744" i="1"/>
  <c r="C1736" i="1"/>
  <c r="M1736" i="1"/>
  <c r="D1736" i="1"/>
  <c r="E1736" i="1"/>
  <c r="F1736" i="1"/>
  <c r="G1736" i="1"/>
  <c r="I1736" i="1"/>
  <c r="H1736" i="1"/>
  <c r="B1736" i="1"/>
  <c r="C1728" i="1"/>
  <c r="D1728" i="1"/>
  <c r="M1728" i="1"/>
  <c r="F1728" i="1"/>
  <c r="I1728" i="1"/>
  <c r="E1728" i="1"/>
  <c r="B1728" i="1"/>
  <c r="G1728" i="1"/>
  <c r="H1728" i="1"/>
  <c r="F1720" i="1"/>
  <c r="G1720" i="1"/>
  <c r="I1720" i="1"/>
  <c r="C1720" i="1"/>
  <c r="D1720" i="1"/>
  <c r="E1720" i="1"/>
  <c r="M1720" i="1"/>
  <c r="H1720" i="1"/>
  <c r="B1720" i="1"/>
  <c r="C1712" i="1"/>
  <c r="D1712" i="1"/>
  <c r="H1712" i="1"/>
  <c r="B1712" i="1"/>
  <c r="F1712" i="1"/>
  <c r="M1712" i="1"/>
  <c r="G1712" i="1"/>
  <c r="E1712" i="1"/>
  <c r="I1712" i="1"/>
  <c r="I1704" i="1"/>
  <c r="C1704" i="1"/>
  <c r="M1704" i="1"/>
  <c r="D1704" i="1"/>
  <c r="E1704" i="1"/>
  <c r="F1704" i="1"/>
  <c r="G1704" i="1"/>
  <c r="H1704" i="1"/>
  <c r="B1704" i="1"/>
  <c r="D1696" i="1"/>
  <c r="C1696" i="1"/>
  <c r="E1696" i="1"/>
  <c r="F1696" i="1"/>
  <c r="G1696" i="1"/>
  <c r="M1696" i="1"/>
  <c r="I1696" i="1"/>
  <c r="B1696" i="1"/>
  <c r="H1696" i="1"/>
  <c r="C1688" i="1"/>
  <c r="D1688" i="1"/>
  <c r="E1688" i="1"/>
  <c r="F1688" i="1"/>
  <c r="G1688" i="1"/>
  <c r="I1688" i="1"/>
  <c r="M1688" i="1"/>
  <c r="B1688" i="1"/>
  <c r="H1688" i="1"/>
  <c r="D1680" i="1"/>
  <c r="E1680" i="1"/>
  <c r="M1680" i="1"/>
  <c r="F1680" i="1"/>
  <c r="C1680" i="1"/>
  <c r="G1680" i="1"/>
  <c r="B1680" i="1"/>
  <c r="I1680" i="1"/>
  <c r="H1680" i="1"/>
  <c r="C1672" i="1"/>
  <c r="D1672" i="1"/>
  <c r="G1672" i="1"/>
  <c r="I1672" i="1"/>
  <c r="M1672" i="1"/>
  <c r="F1672" i="1"/>
  <c r="H1672" i="1"/>
  <c r="E1672" i="1"/>
  <c r="B1672" i="1"/>
  <c r="C1664" i="1"/>
  <c r="F1664" i="1"/>
  <c r="G1664" i="1"/>
  <c r="I1664" i="1"/>
  <c r="D1664" i="1"/>
  <c r="B1664" i="1"/>
  <c r="E1664" i="1"/>
  <c r="M1664" i="1"/>
  <c r="H1664" i="1"/>
  <c r="D1656" i="1"/>
  <c r="C1656" i="1"/>
  <c r="F1656" i="1"/>
  <c r="E1656" i="1"/>
  <c r="I1656" i="1"/>
  <c r="M1656" i="1"/>
  <c r="G1656" i="1"/>
  <c r="B1656" i="1"/>
  <c r="H1656" i="1"/>
  <c r="C1648" i="1"/>
  <c r="F1648" i="1"/>
  <c r="E1648" i="1"/>
  <c r="I1648" i="1"/>
  <c r="M1648" i="1"/>
  <c r="D1648" i="1"/>
  <c r="G1648" i="1"/>
  <c r="B1648" i="1"/>
  <c r="H1648" i="1"/>
  <c r="C1640" i="1"/>
  <c r="D1640" i="1"/>
  <c r="G1640" i="1"/>
  <c r="I1640" i="1"/>
  <c r="F1640" i="1"/>
  <c r="H1640" i="1"/>
  <c r="B1640" i="1"/>
  <c r="E1640" i="1"/>
  <c r="M1640" i="1"/>
  <c r="C1632" i="1"/>
  <c r="D1632" i="1"/>
  <c r="B1632" i="1"/>
  <c r="E1632" i="1"/>
  <c r="M1632" i="1"/>
  <c r="F1632" i="1"/>
  <c r="G1632" i="1"/>
  <c r="H1632" i="1"/>
  <c r="I1632" i="1"/>
  <c r="D1624" i="1"/>
  <c r="C1624" i="1"/>
  <c r="E1624" i="1"/>
  <c r="M1624" i="1"/>
  <c r="F1624" i="1"/>
  <c r="H1624" i="1"/>
  <c r="I1624" i="1"/>
  <c r="B1624" i="1"/>
  <c r="G1624" i="1"/>
  <c r="M1616" i="1"/>
  <c r="C1616" i="1"/>
  <c r="D1616" i="1"/>
  <c r="E1616" i="1"/>
  <c r="F1616" i="1"/>
  <c r="I1616" i="1"/>
  <c r="B1616" i="1"/>
  <c r="H1616" i="1"/>
  <c r="G1616" i="1"/>
  <c r="D1608" i="1"/>
  <c r="C1608" i="1"/>
  <c r="E1608" i="1"/>
  <c r="M1608" i="1"/>
  <c r="F1608" i="1"/>
  <c r="H1608" i="1"/>
  <c r="I1608" i="1"/>
  <c r="B1608" i="1"/>
  <c r="G1608" i="1"/>
  <c r="D1600" i="1"/>
  <c r="F1600" i="1"/>
  <c r="I1600" i="1"/>
  <c r="C1600" i="1"/>
  <c r="M1600" i="1"/>
  <c r="B1600" i="1"/>
  <c r="E1600" i="1"/>
  <c r="H1600" i="1"/>
  <c r="G1600" i="1"/>
  <c r="E1592" i="1"/>
  <c r="M1592" i="1"/>
  <c r="D1592" i="1"/>
  <c r="H1592" i="1"/>
  <c r="B1592" i="1"/>
  <c r="F1592" i="1"/>
  <c r="G1592" i="1"/>
  <c r="C1592" i="1"/>
  <c r="I1592" i="1"/>
  <c r="F1584" i="1"/>
  <c r="I1584" i="1"/>
  <c r="M1584" i="1"/>
  <c r="C1584" i="1"/>
  <c r="D1584" i="1"/>
  <c r="B1584" i="1"/>
  <c r="E1584" i="1"/>
  <c r="G1584" i="1"/>
  <c r="H1584" i="1"/>
  <c r="E1576" i="1"/>
  <c r="H1576" i="1"/>
  <c r="B1576" i="1"/>
  <c r="F1576" i="1"/>
  <c r="G1576" i="1"/>
  <c r="I1576" i="1"/>
  <c r="M1576" i="1"/>
  <c r="D1576" i="1"/>
  <c r="C1576" i="1"/>
  <c r="D1568" i="1"/>
  <c r="M1568" i="1"/>
  <c r="C1568" i="1"/>
  <c r="F1568" i="1"/>
  <c r="G1568" i="1"/>
  <c r="I1568" i="1"/>
  <c r="H1568" i="1"/>
  <c r="B1568" i="1"/>
  <c r="E1568" i="1"/>
  <c r="C1560" i="1"/>
  <c r="E1560" i="1"/>
  <c r="M1560" i="1"/>
  <c r="H1560" i="1"/>
  <c r="I1560" i="1"/>
  <c r="B1560" i="1"/>
  <c r="D1560" i="1"/>
  <c r="F1560" i="1"/>
  <c r="G1560" i="1"/>
  <c r="H1552" i="1"/>
  <c r="F1552" i="1"/>
  <c r="G1552" i="1"/>
  <c r="I1552" i="1"/>
  <c r="C1552" i="1"/>
  <c r="E1552" i="1"/>
  <c r="M1552" i="1"/>
  <c r="D1552" i="1"/>
  <c r="B1552" i="1"/>
  <c r="E1544" i="1"/>
  <c r="H1544" i="1"/>
  <c r="B1544" i="1"/>
  <c r="F1544" i="1"/>
  <c r="I1544" i="1"/>
  <c r="C1544" i="1"/>
  <c r="G1544" i="1"/>
  <c r="D1544" i="1"/>
  <c r="M1544" i="1"/>
  <c r="H1536" i="1"/>
  <c r="G1536" i="1"/>
  <c r="I1536" i="1"/>
  <c r="B1536" i="1"/>
  <c r="M1536" i="1"/>
  <c r="C1536" i="1"/>
  <c r="E1536" i="1"/>
  <c r="F1536" i="1"/>
  <c r="D1536" i="1"/>
  <c r="D1528" i="1"/>
  <c r="F1528" i="1"/>
  <c r="M1528" i="1"/>
  <c r="E1528" i="1"/>
  <c r="C1528" i="1"/>
  <c r="H1528" i="1"/>
  <c r="B1528" i="1"/>
  <c r="G1528" i="1"/>
  <c r="I1528" i="1"/>
  <c r="I1520" i="1"/>
  <c r="C1520" i="1"/>
  <c r="M1520" i="1"/>
  <c r="D1520" i="1"/>
  <c r="E1520" i="1"/>
  <c r="F1520" i="1"/>
  <c r="G1520" i="1"/>
  <c r="B1520" i="1"/>
  <c r="H1520" i="1"/>
  <c r="I1512" i="1"/>
  <c r="H1512" i="1"/>
  <c r="D1512" i="1"/>
  <c r="M1512" i="1"/>
  <c r="F1512" i="1"/>
  <c r="C1512" i="1"/>
  <c r="B1512" i="1"/>
  <c r="G1512" i="1"/>
  <c r="E1512" i="1"/>
  <c r="F1504" i="1"/>
  <c r="G1504" i="1"/>
  <c r="I1504" i="1"/>
  <c r="C1504" i="1"/>
  <c r="D1504" i="1"/>
  <c r="E1504" i="1"/>
  <c r="M1504" i="1"/>
  <c r="B1504" i="1"/>
  <c r="H1504" i="1"/>
  <c r="E1496" i="1"/>
  <c r="I1496" i="1"/>
  <c r="F1496" i="1"/>
  <c r="B1496" i="1"/>
  <c r="G1496" i="1"/>
  <c r="H1496" i="1"/>
  <c r="C1496" i="1"/>
  <c r="D1496" i="1"/>
  <c r="M1496" i="1"/>
  <c r="G1488" i="1"/>
  <c r="I1488" i="1"/>
  <c r="M1488" i="1"/>
  <c r="C1488" i="1"/>
  <c r="D1488" i="1"/>
  <c r="F1488" i="1"/>
  <c r="E1488" i="1"/>
  <c r="H1488" i="1"/>
  <c r="B1488" i="1"/>
  <c r="I1480" i="1"/>
  <c r="E1480" i="1"/>
  <c r="C1480" i="1"/>
  <c r="M1480" i="1"/>
  <c r="D1480" i="1"/>
  <c r="F1480" i="1"/>
  <c r="G1480" i="1"/>
  <c r="B1480" i="1"/>
  <c r="H1480" i="1"/>
  <c r="C1472" i="1"/>
  <c r="E1472" i="1"/>
  <c r="F1472" i="1"/>
  <c r="G1472" i="1"/>
  <c r="I1472" i="1"/>
  <c r="D1472" i="1"/>
  <c r="H1472" i="1"/>
  <c r="M1472" i="1"/>
  <c r="B1472" i="1"/>
  <c r="I1464" i="1"/>
  <c r="E1464" i="1"/>
  <c r="F1464" i="1"/>
  <c r="B1464" i="1"/>
  <c r="G1464" i="1"/>
  <c r="H1464" i="1"/>
  <c r="M1464" i="1"/>
  <c r="C1464" i="1"/>
  <c r="D1464" i="1"/>
  <c r="C1456" i="1"/>
  <c r="E1456" i="1"/>
  <c r="F1456" i="1"/>
  <c r="G1456" i="1"/>
  <c r="I1456" i="1"/>
  <c r="D1456" i="1"/>
  <c r="M1456" i="1"/>
  <c r="B1456" i="1"/>
  <c r="H1456" i="1"/>
  <c r="E1448" i="1"/>
  <c r="I1448" i="1"/>
  <c r="H1448" i="1"/>
  <c r="C1448" i="1"/>
  <c r="M1448" i="1"/>
  <c r="D1448" i="1"/>
  <c r="F1448" i="1"/>
  <c r="B1448" i="1"/>
  <c r="G1448" i="1"/>
  <c r="C1440" i="1"/>
  <c r="I1440" i="1"/>
  <c r="D1440" i="1"/>
  <c r="F1440" i="1"/>
  <c r="G1440" i="1"/>
  <c r="B1440" i="1"/>
  <c r="M1440" i="1"/>
  <c r="H1440" i="1"/>
  <c r="E1440" i="1"/>
  <c r="D1432" i="1"/>
  <c r="C1432" i="1"/>
  <c r="G1432" i="1"/>
  <c r="I1432" i="1"/>
  <c r="B1432" i="1"/>
  <c r="E1432" i="1"/>
  <c r="M1432" i="1"/>
  <c r="F1432" i="1"/>
  <c r="H1432" i="1"/>
  <c r="C1424" i="1"/>
  <c r="G1424" i="1"/>
  <c r="B1424" i="1"/>
  <c r="D1424" i="1"/>
  <c r="M1424" i="1"/>
  <c r="E1424" i="1"/>
  <c r="H1424" i="1"/>
  <c r="F1424" i="1"/>
  <c r="I1424" i="1"/>
  <c r="G1416" i="1"/>
  <c r="E1416" i="1"/>
  <c r="F1416" i="1"/>
  <c r="H1416" i="1"/>
  <c r="I1416" i="1"/>
  <c r="B1416" i="1"/>
  <c r="D1416" i="1"/>
  <c r="C1416" i="1"/>
  <c r="M1416" i="1"/>
  <c r="H1408" i="1"/>
  <c r="I1408" i="1"/>
  <c r="B1408" i="1"/>
  <c r="D1408" i="1"/>
  <c r="M1408" i="1"/>
  <c r="E1408" i="1"/>
  <c r="F1408" i="1"/>
  <c r="G1408" i="1"/>
  <c r="C1408" i="1"/>
  <c r="H1400" i="1"/>
  <c r="D1400" i="1"/>
  <c r="E1400" i="1"/>
  <c r="F1400" i="1"/>
  <c r="G1400" i="1"/>
  <c r="I1400" i="1"/>
  <c r="M1400" i="1"/>
  <c r="B1400" i="1"/>
  <c r="C1400" i="1"/>
  <c r="B1392" i="1"/>
  <c r="D1392" i="1"/>
  <c r="G1392" i="1"/>
  <c r="I1392" i="1"/>
  <c r="M1392" i="1"/>
  <c r="F1392" i="1"/>
  <c r="E1392" i="1"/>
  <c r="H1392" i="1"/>
  <c r="C1392" i="1"/>
  <c r="B1384" i="1"/>
  <c r="E1384" i="1"/>
  <c r="G1384" i="1"/>
  <c r="H1384" i="1"/>
  <c r="F1384" i="1"/>
  <c r="I1384" i="1"/>
  <c r="M1384" i="1"/>
  <c r="C1384" i="1"/>
  <c r="D1384" i="1"/>
  <c r="H1376" i="1"/>
  <c r="I1376" i="1"/>
  <c r="D1376" i="1"/>
  <c r="E1376" i="1"/>
  <c r="F1376" i="1"/>
  <c r="G1376" i="1"/>
  <c r="M1376" i="1"/>
  <c r="B1376" i="1"/>
  <c r="C1376" i="1"/>
  <c r="H1368" i="1"/>
  <c r="E1368" i="1"/>
  <c r="F1368" i="1"/>
  <c r="G1368" i="1"/>
  <c r="I1368" i="1"/>
  <c r="M1368" i="1"/>
  <c r="B1368" i="1"/>
  <c r="D1368" i="1"/>
  <c r="C1368" i="1"/>
  <c r="B1360" i="1"/>
  <c r="D1360" i="1"/>
  <c r="G1360" i="1"/>
  <c r="I1360" i="1"/>
  <c r="M1360" i="1"/>
  <c r="H1360" i="1"/>
  <c r="F1360" i="1"/>
  <c r="E1360" i="1"/>
  <c r="C1360" i="1"/>
  <c r="B1352" i="1"/>
  <c r="E1352" i="1"/>
  <c r="G1352" i="1"/>
  <c r="C1352" i="1"/>
  <c r="I1352" i="1"/>
  <c r="D1352" i="1"/>
  <c r="F1352" i="1"/>
  <c r="M1352" i="1"/>
  <c r="H1352" i="1"/>
  <c r="E1344" i="1"/>
  <c r="F1344" i="1"/>
  <c r="G1344" i="1"/>
  <c r="H1344" i="1"/>
  <c r="B1344" i="1"/>
  <c r="D1344" i="1"/>
  <c r="I1344" i="1"/>
  <c r="M1344" i="1"/>
  <c r="C1344" i="1"/>
  <c r="H1336" i="1"/>
  <c r="B1336" i="1"/>
  <c r="M1336" i="1"/>
  <c r="D1336" i="1"/>
  <c r="E1336" i="1"/>
  <c r="F1336" i="1"/>
  <c r="G1336" i="1"/>
  <c r="I1336" i="1"/>
  <c r="C1336" i="1"/>
  <c r="B1328" i="1"/>
  <c r="M1328" i="1"/>
  <c r="D1328" i="1"/>
  <c r="G1328" i="1"/>
  <c r="I1328" i="1"/>
  <c r="F1328" i="1"/>
  <c r="E1328" i="1"/>
  <c r="C1328" i="1"/>
  <c r="H1328" i="1"/>
  <c r="B1320" i="1"/>
  <c r="E1320" i="1"/>
  <c r="G1320" i="1"/>
  <c r="I1320" i="1"/>
  <c r="F1320" i="1"/>
  <c r="M1320" i="1"/>
  <c r="C1320" i="1"/>
  <c r="H1320" i="1"/>
  <c r="D1320" i="1"/>
  <c r="H1312" i="1"/>
  <c r="I1312" i="1"/>
  <c r="B1312" i="1"/>
  <c r="E1312" i="1"/>
  <c r="F1312" i="1"/>
  <c r="G1312" i="1"/>
  <c r="M1312" i="1"/>
  <c r="D1312" i="1"/>
  <c r="C1312" i="1"/>
  <c r="H1304" i="1"/>
  <c r="E1304" i="1"/>
  <c r="F1304" i="1"/>
  <c r="G1304" i="1"/>
  <c r="I1304" i="1"/>
  <c r="B1304" i="1"/>
  <c r="D1304" i="1"/>
  <c r="M1304" i="1"/>
  <c r="C1304" i="1"/>
  <c r="E1296" i="1"/>
  <c r="D1296" i="1"/>
  <c r="F1296" i="1"/>
  <c r="I1296" i="1"/>
  <c r="M1296" i="1"/>
  <c r="B1296" i="1"/>
  <c r="H1296" i="1"/>
  <c r="C1296" i="1"/>
  <c r="G1296" i="1"/>
  <c r="E1288" i="1"/>
  <c r="I1288" i="1"/>
  <c r="M1288" i="1"/>
  <c r="B1288" i="1"/>
  <c r="D1288" i="1"/>
  <c r="F1288" i="1"/>
  <c r="C1288" i="1"/>
  <c r="G1288" i="1"/>
  <c r="H1288" i="1"/>
  <c r="C1280" i="1"/>
  <c r="D1280" i="1"/>
  <c r="E1280" i="1"/>
  <c r="F1280" i="1"/>
  <c r="H1280" i="1"/>
  <c r="I1280" i="1"/>
  <c r="B1280" i="1"/>
  <c r="M1280" i="1"/>
  <c r="G1280" i="1"/>
  <c r="C1272" i="1"/>
  <c r="E1272" i="1"/>
  <c r="F1272" i="1"/>
  <c r="H1272" i="1"/>
  <c r="I1272" i="1"/>
  <c r="B1272" i="1"/>
  <c r="D1272" i="1"/>
  <c r="M1272" i="1"/>
  <c r="G1272" i="1"/>
  <c r="C1264" i="1"/>
  <c r="H1264" i="1"/>
  <c r="I1264" i="1"/>
  <c r="B1264" i="1"/>
  <c r="M1264" i="1"/>
  <c r="D1264" i="1"/>
  <c r="E1264" i="1"/>
  <c r="F1264" i="1"/>
  <c r="G1264" i="1"/>
  <c r="C1256" i="1"/>
  <c r="D1256" i="1"/>
  <c r="E1256" i="1"/>
  <c r="F1256" i="1"/>
  <c r="H1256" i="1"/>
  <c r="I1256" i="1"/>
  <c r="M1256" i="1"/>
  <c r="B1256" i="1"/>
  <c r="G1256" i="1"/>
  <c r="C1248" i="1"/>
  <c r="D1248" i="1"/>
  <c r="E1248" i="1"/>
  <c r="F1248" i="1"/>
  <c r="H1248" i="1"/>
  <c r="I1248" i="1"/>
  <c r="B1248" i="1"/>
  <c r="M1248" i="1"/>
  <c r="G1248" i="1"/>
  <c r="C1240" i="1"/>
  <c r="B1240" i="1"/>
  <c r="M1240" i="1"/>
  <c r="D1240" i="1"/>
  <c r="E1240" i="1"/>
  <c r="F1240" i="1"/>
  <c r="H1240" i="1"/>
  <c r="I1240" i="1"/>
  <c r="G1240" i="1"/>
  <c r="C1232" i="1"/>
  <c r="D1232" i="1"/>
  <c r="E1232" i="1"/>
  <c r="F1232" i="1"/>
  <c r="H1232" i="1"/>
  <c r="I1232" i="1"/>
  <c r="B1232" i="1"/>
  <c r="M1232" i="1"/>
  <c r="G1232" i="1"/>
  <c r="C1224" i="1"/>
  <c r="H1224" i="1"/>
  <c r="I1224" i="1"/>
  <c r="B1224" i="1"/>
  <c r="M1224" i="1"/>
  <c r="D1224" i="1"/>
  <c r="E1224" i="1"/>
  <c r="F1224" i="1"/>
  <c r="G1224" i="1"/>
  <c r="C3159" i="1"/>
  <c r="H3159" i="1"/>
  <c r="M3159" i="1"/>
  <c r="E3159" i="1"/>
  <c r="G3159" i="1"/>
  <c r="I3159" i="1"/>
  <c r="F3159" i="1"/>
  <c r="D3159" i="1"/>
  <c r="B3159" i="1"/>
  <c r="C3151" i="1"/>
  <c r="F3151" i="1"/>
  <c r="M3151" i="1"/>
  <c r="H3151" i="1"/>
  <c r="D3151" i="1"/>
  <c r="G3151" i="1"/>
  <c r="I3151" i="1"/>
  <c r="B3151" i="1"/>
  <c r="E3151" i="1"/>
  <c r="C3143" i="1"/>
  <c r="H3143" i="1"/>
  <c r="F3143" i="1"/>
  <c r="M3143" i="1"/>
  <c r="G3143" i="1"/>
  <c r="D3143" i="1"/>
  <c r="I3143" i="1"/>
  <c r="B3143" i="1"/>
  <c r="E3143" i="1"/>
  <c r="C3135" i="1"/>
  <c r="F3135" i="1"/>
  <c r="H3135" i="1"/>
  <c r="M3135" i="1"/>
  <c r="I3135" i="1"/>
  <c r="D3135" i="1"/>
  <c r="B3135" i="1"/>
  <c r="E3135" i="1"/>
  <c r="G3135" i="1"/>
  <c r="C3127" i="1"/>
  <c r="M3127" i="1"/>
  <c r="D3127" i="1"/>
  <c r="H3127" i="1"/>
  <c r="E3127" i="1"/>
  <c r="I3127" i="1"/>
  <c r="F3127" i="1"/>
  <c r="B3127" i="1"/>
  <c r="G3127" i="1"/>
  <c r="H3119" i="1"/>
  <c r="M3119" i="1"/>
  <c r="C3119" i="1"/>
  <c r="F3119" i="1"/>
  <c r="E3119" i="1"/>
  <c r="D3119" i="1"/>
  <c r="I3119" i="1"/>
  <c r="B3119" i="1"/>
  <c r="G3119" i="1"/>
  <c r="F3111" i="1"/>
  <c r="H3111" i="1"/>
  <c r="E3111" i="1"/>
  <c r="D3111" i="1"/>
  <c r="G3111" i="1"/>
  <c r="I3111" i="1"/>
  <c r="B3111" i="1"/>
  <c r="C3111" i="1"/>
  <c r="M3111" i="1"/>
  <c r="C3103" i="1"/>
  <c r="B3103" i="1"/>
  <c r="H3103" i="1"/>
  <c r="E3103" i="1"/>
  <c r="M3103" i="1"/>
  <c r="G3103" i="1"/>
  <c r="F3103" i="1"/>
  <c r="D3103" i="1"/>
  <c r="I3103" i="1"/>
  <c r="C3095" i="1"/>
  <c r="F3095" i="1"/>
  <c r="E3095" i="1"/>
  <c r="G3095" i="1"/>
  <c r="H3095" i="1"/>
  <c r="I3095" i="1"/>
  <c r="D3095" i="1"/>
  <c r="B3095" i="1"/>
  <c r="M3095" i="1"/>
  <c r="B3087" i="1"/>
  <c r="F3087" i="1"/>
  <c r="H3087" i="1"/>
  <c r="M3087" i="1"/>
  <c r="C3087" i="1"/>
  <c r="E3087" i="1"/>
  <c r="I3087" i="1"/>
  <c r="D3087" i="1"/>
  <c r="G3087" i="1"/>
  <c r="H3079" i="1"/>
  <c r="B3079" i="1"/>
  <c r="C3079" i="1"/>
  <c r="M3079" i="1"/>
  <c r="E3079" i="1"/>
  <c r="F3079" i="1"/>
  <c r="G3079" i="1"/>
  <c r="D3079" i="1"/>
  <c r="I3079" i="1"/>
  <c r="I3071" i="1"/>
  <c r="M3071" i="1"/>
  <c r="E3071" i="1"/>
  <c r="C3071" i="1"/>
  <c r="F3071" i="1"/>
  <c r="G3071" i="1"/>
  <c r="D3071" i="1"/>
  <c r="H3071" i="1"/>
  <c r="B3071" i="1"/>
  <c r="I3063" i="1"/>
  <c r="M3063" i="1"/>
  <c r="E3063" i="1"/>
  <c r="C3063" i="1"/>
  <c r="F3063" i="1"/>
  <c r="G3063" i="1"/>
  <c r="D3063" i="1"/>
  <c r="H3063" i="1"/>
  <c r="B3063" i="1"/>
  <c r="B3055" i="1"/>
  <c r="E3055" i="1"/>
  <c r="G3055" i="1"/>
  <c r="M3055" i="1"/>
  <c r="I3055" i="1"/>
  <c r="H3055" i="1"/>
  <c r="F3055" i="1"/>
  <c r="C3055" i="1"/>
  <c r="D3055" i="1"/>
  <c r="B3047" i="1"/>
  <c r="E3047" i="1"/>
  <c r="I3047" i="1"/>
  <c r="G3047" i="1"/>
  <c r="M3047" i="1"/>
  <c r="H3047" i="1"/>
  <c r="F3047" i="1"/>
  <c r="C3047" i="1"/>
  <c r="D3047" i="1"/>
  <c r="B3039" i="1"/>
  <c r="M3039" i="1"/>
  <c r="G3039" i="1"/>
  <c r="E3039" i="1"/>
  <c r="I3039" i="1"/>
  <c r="H3039" i="1"/>
  <c r="F3039" i="1"/>
  <c r="C3039" i="1"/>
  <c r="D3039" i="1"/>
  <c r="B3031" i="1"/>
  <c r="I3031" i="1"/>
  <c r="M3031" i="1"/>
  <c r="E3031" i="1"/>
  <c r="G3031" i="1"/>
  <c r="H3031" i="1"/>
  <c r="F3031" i="1"/>
  <c r="C3031" i="1"/>
  <c r="D3031" i="1"/>
  <c r="B3023" i="1"/>
  <c r="G3023" i="1"/>
  <c r="I3023" i="1"/>
  <c r="M3023" i="1"/>
  <c r="E3023" i="1"/>
  <c r="H3023" i="1"/>
  <c r="F3023" i="1"/>
  <c r="C3023" i="1"/>
  <c r="D3023" i="1"/>
  <c r="B3015" i="1"/>
  <c r="E3015" i="1"/>
  <c r="G3015" i="1"/>
  <c r="I3015" i="1"/>
  <c r="M3015" i="1"/>
  <c r="F3015" i="1"/>
  <c r="H3015" i="1"/>
  <c r="C3015" i="1"/>
  <c r="D3015" i="1"/>
  <c r="C3007" i="1"/>
  <c r="G3007" i="1"/>
  <c r="H3007" i="1"/>
  <c r="D3007" i="1"/>
  <c r="I3007" i="1"/>
  <c r="E3007" i="1"/>
  <c r="B3007" i="1"/>
  <c r="M3007" i="1"/>
  <c r="F3007" i="1"/>
  <c r="B2999" i="1"/>
  <c r="H2999" i="1"/>
  <c r="M2999" i="1"/>
  <c r="F2999" i="1"/>
  <c r="C2999" i="1"/>
  <c r="G2999" i="1"/>
  <c r="D2999" i="1"/>
  <c r="I2999" i="1"/>
  <c r="E2999" i="1"/>
  <c r="B2991" i="1"/>
  <c r="G2991" i="1"/>
  <c r="I2991" i="1"/>
  <c r="H2991" i="1"/>
  <c r="C2991" i="1"/>
  <c r="D2991" i="1"/>
  <c r="M2991" i="1"/>
  <c r="E2991" i="1"/>
  <c r="F2991" i="1"/>
  <c r="H2983" i="1"/>
  <c r="B2983" i="1"/>
  <c r="C2983" i="1"/>
  <c r="D2983" i="1"/>
  <c r="E2983" i="1"/>
  <c r="F2983" i="1"/>
  <c r="I2983" i="1"/>
  <c r="M2983" i="1"/>
  <c r="G2983" i="1"/>
  <c r="B2975" i="1"/>
  <c r="H2975" i="1"/>
  <c r="I2975" i="1"/>
  <c r="G2975" i="1"/>
  <c r="F2975" i="1"/>
  <c r="C2975" i="1"/>
  <c r="D2975" i="1"/>
  <c r="E2975" i="1"/>
  <c r="M2975" i="1"/>
  <c r="B2967" i="1"/>
  <c r="H2967" i="1"/>
  <c r="D2967" i="1"/>
  <c r="E2967" i="1"/>
  <c r="M2967" i="1"/>
  <c r="F2967" i="1"/>
  <c r="C2967" i="1"/>
  <c r="G2967" i="1"/>
  <c r="I2967" i="1"/>
  <c r="G2959" i="1"/>
  <c r="I2959" i="1"/>
  <c r="H2959" i="1"/>
  <c r="B2959" i="1"/>
  <c r="M2959" i="1"/>
  <c r="F2959" i="1"/>
  <c r="C2959" i="1"/>
  <c r="D2959" i="1"/>
  <c r="E2959" i="1"/>
  <c r="I2951" i="1"/>
  <c r="E2951" i="1"/>
  <c r="M2951" i="1"/>
  <c r="F2951" i="1"/>
  <c r="B2951" i="1"/>
  <c r="H2951" i="1"/>
  <c r="C2951" i="1"/>
  <c r="D2951" i="1"/>
  <c r="G2951" i="1"/>
  <c r="B2943" i="1"/>
  <c r="H2943" i="1"/>
  <c r="M2943" i="1"/>
  <c r="C2943" i="1"/>
  <c r="E2943" i="1"/>
  <c r="I2943" i="1"/>
  <c r="D2943" i="1"/>
  <c r="F2943" i="1"/>
  <c r="G2943" i="1"/>
  <c r="B2935" i="1"/>
  <c r="I2935" i="1"/>
  <c r="H2935" i="1"/>
  <c r="D2935" i="1"/>
  <c r="E2935" i="1"/>
  <c r="M2935" i="1"/>
  <c r="C2935" i="1"/>
  <c r="F2935" i="1"/>
  <c r="G2935" i="1"/>
  <c r="B2927" i="1"/>
  <c r="H2927" i="1"/>
  <c r="C2927" i="1"/>
  <c r="G2927" i="1"/>
  <c r="D2927" i="1"/>
  <c r="I2927" i="1"/>
  <c r="M2927" i="1"/>
  <c r="E2927" i="1"/>
  <c r="F2927" i="1"/>
  <c r="F2919" i="1"/>
  <c r="C2919" i="1"/>
  <c r="G2919" i="1"/>
  <c r="B2919" i="1"/>
  <c r="D2919" i="1"/>
  <c r="H2919" i="1"/>
  <c r="E2919" i="1"/>
  <c r="I2919" i="1"/>
  <c r="M2919" i="1"/>
  <c r="H2911" i="1"/>
  <c r="I2911" i="1"/>
  <c r="E2911" i="1"/>
  <c r="M2911" i="1"/>
  <c r="B2911" i="1"/>
  <c r="F2911" i="1"/>
  <c r="C2911" i="1"/>
  <c r="G2911" i="1"/>
  <c r="D2911" i="1"/>
  <c r="I2903" i="1"/>
  <c r="H2903" i="1"/>
  <c r="M2903" i="1"/>
  <c r="B2903" i="1"/>
  <c r="F2903" i="1"/>
  <c r="C2903" i="1"/>
  <c r="G2903" i="1"/>
  <c r="D2903" i="1"/>
  <c r="E2903" i="1"/>
  <c r="H2895" i="1"/>
  <c r="I2895" i="1"/>
  <c r="C2895" i="1"/>
  <c r="G2895" i="1"/>
  <c r="E2895" i="1"/>
  <c r="B2895" i="1"/>
  <c r="D2895" i="1"/>
  <c r="M2895" i="1"/>
  <c r="F2895" i="1"/>
  <c r="D2887" i="1"/>
  <c r="I2887" i="1"/>
  <c r="E2887" i="1"/>
  <c r="M2887" i="1"/>
  <c r="B2887" i="1"/>
  <c r="F2887" i="1"/>
  <c r="C2887" i="1"/>
  <c r="G2887" i="1"/>
  <c r="H2887" i="1"/>
  <c r="H2879" i="1"/>
  <c r="D2879" i="1"/>
  <c r="E2879" i="1"/>
  <c r="I2879" i="1"/>
  <c r="M2879" i="1"/>
  <c r="B2879" i="1"/>
  <c r="C2879" i="1"/>
  <c r="F2879" i="1"/>
  <c r="G2879" i="1"/>
  <c r="H2871" i="1"/>
  <c r="I2871" i="1"/>
  <c r="D2871" i="1"/>
  <c r="E2871" i="1"/>
  <c r="M2871" i="1"/>
  <c r="F2871" i="1"/>
  <c r="G2871" i="1"/>
  <c r="B2871" i="1"/>
  <c r="C2871" i="1"/>
  <c r="H2863" i="1"/>
  <c r="G2863" i="1"/>
  <c r="I2863" i="1"/>
  <c r="F2863" i="1"/>
  <c r="C2863" i="1"/>
  <c r="M2863" i="1"/>
  <c r="B2863" i="1"/>
  <c r="E2863" i="1"/>
  <c r="D2863" i="1"/>
  <c r="B2855" i="1"/>
  <c r="D2855" i="1"/>
  <c r="M2855" i="1"/>
  <c r="E2855" i="1"/>
  <c r="H2855" i="1"/>
  <c r="G2855" i="1"/>
  <c r="F2855" i="1"/>
  <c r="C2855" i="1"/>
  <c r="I2855" i="1"/>
  <c r="H2847" i="1"/>
  <c r="C2847" i="1"/>
  <c r="D2847" i="1"/>
  <c r="E2847" i="1"/>
  <c r="M2847" i="1"/>
  <c r="B2847" i="1"/>
  <c r="I2847" i="1"/>
  <c r="G2847" i="1"/>
  <c r="F2847" i="1"/>
  <c r="H2839" i="1"/>
  <c r="B2839" i="1"/>
  <c r="C2839" i="1"/>
  <c r="D2839" i="1"/>
  <c r="M2839" i="1"/>
  <c r="F2839" i="1"/>
  <c r="I2839" i="1"/>
  <c r="E2839" i="1"/>
  <c r="G2839" i="1"/>
  <c r="H2831" i="1"/>
  <c r="G2831" i="1"/>
  <c r="I2831" i="1"/>
  <c r="B2831" i="1"/>
  <c r="C2831" i="1"/>
  <c r="D2831" i="1"/>
  <c r="F2831" i="1"/>
  <c r="M2831" i="1"/>
  <c r="E2831" i="1"/>
  <c r="H2823" i="1"/>
  <c r="B2823" i="1"/>
  <c r="E2823" i="1"/>
  <c r="M2823" i="1"/>
  <c r="C2823" i="1"/>
  <c r="G2823" i="1"/>
  <c r="I2823" i="1"/>
  <c r="F2823" i="1"/>
  <c r="D2823" i="1"/>
  <c r="H2815" i="1"/>
  <c r="B2815" i="1"/>
  <c r="C2815" i="1"/>
  <c r="D2815" i="1"/>
  <c r="E2815" i="1"/>
  <c r="M2815" i="1"/>
  <c r="F2815" i="1"/>
  <c r="I2815" i="1"/>
  <c r="G2815" i="1"/>
  <c r="H2807" i="1"/>
  <c r="B2807" i="1"/>
  <c r="C2807" i="1"/>
  <c r="D2807" i="1"/>
  <c r="M2807" i="1"/>
  <c r="E2807" i="1"/>
  <c r="G2807" i="1"/>
  <c r="F2807" i="1"/>
  <c r="I2807" i="1"/>
  <c r="H2799" i="1"/>
  <c r="G2799" i="1"/>
  <c r="I2799" i="1"/>
  <c r="D2799" i="1"/>
  <c r="B2799" i="1"/>
  <c r="E2799" i="1"/>
  <c r="F2799" i="1"/>
  <c r="C2799" i="1"/>
  <c r="M2799" i="1"/>
  <c r="H2791" i="1"/>
  <c r="B2791" i="1"/>
  <c r="G2791" i="1"/>
  <c r="F2791" i="1"/>
  <c r="C2791" i="1"/>
  <c r="M2791" i="1"/>
  <c r="E2791" i="1"/>
  <c r="I2791" i="1"/>
  <c r="D2791" i="1"/>
  <c r="H2783" i="1"/>
  <c r="M2783" i="1"/>
  <c r="B2783" i="1"/>
  <c r="C2783" i="1"/>
  <c r="D2783" i="1"/>
  <c r="E2783" i="1"/>
  <c r="G2783" i="1"/>
  <c r="F2783" i="1"/>
  <c r="I2783" i="1"/>
  <c r="H2775" i="1"/>
  <c r="I2775" i="1"/>
  <c r="B2775" i="1"/>
  <c r="C2775" i="1"/>
  <c r="D2775" i="1"/>
  <c r="M2775" i="1"/>
  <c r="F2775" i="1"/>
  <c r="E2775" i="1"/>
  <c r="G2775" i="1"/>
  <c r="E2767" i="1"/>
  <c r="H2767" i="1"/>
  <c r="F2767" i="1"/>
  <c r="C2767" i="1"/>
  <c r="G2767" i="1"/>
  <c r="I2767" i="1"/>
  <c r="M2767" i="1"/>
  <c r="B2767" i="1"/>
  <c r="D2767" i="1"/>
  <c r="M2759" i="1"/>
  <c r="H2759" i="1"/>
  <c r="F2759" i="1"/>
  <c r="I2759" i="1"/>
  <c r="B2759" i="1"/>
  <c r="E2759" i="1"/>
  <c r="G2759" i="1"/>
  <c r="C2759" i="1"/>
  <c r="D2759" i="1"/>
  <c r="I2751" i="1"/>
  <c r="B2751" i="1"/>
  <c r="M2751" i="1"/>
  <c r="D2751" i="1"/>
  <c r="H2751" i="1"/>
  <c r="F2751" i="1"/>
  <c r="E2751" i="1"/>
  <c r="G2751" i="1"/>
  <c r="C2751" i="1"/>
  <c r="D2743" i="1"/>
  <c r="E2743" i="1"/>
  <c r="H2743" i="1"/>
  <c r="F2743" i="1"/>
  <c r="C2743" i="1"/>
  <c r="G2743" i="1"/>
  <c r="B2743" i="1"/>
  <c r="I2743" i="1"/>
  <c r="M2743" i="1"/>
  <c r="H2735" i="1"/>
  <c r="F2735" i="1"/>
  <c r="I2735" i="1"/>
  <c r="G2735" i="1"/>
  <c r="C2735" i="1"/>
  <c r="B2735" i="1"/>
  <c r="M2735" i="1"/>
  <c r="E2735" i="1"/>
  <c r="D2735" i="1"/>
  <c r="I2727" i="1"/>
  <c r="M2727" i="1"/>
  <c r="G2727" i="1"/>
  <c r="C2727" i="1"/>
  <c r="H2727" i="1"/>
  <c r="B2727" i="1"/>
  <c r="D2727" i="1"/>
  <c r="E2727" i="1"/>
  <c r="F2727" i="1"/>
  <c r="H2719" i="1"/>
  <c r="F2719" i="1"/>
  <c r="I2719" i="1"/>
  <c r="B2719" i="1"/>
  <c r="D2719" i="1"/>
  <c r="E2719" i="1"/>
  <c r="G2719" i="1"/>
  <c r="C2719" i="1"/>
  <c r="M2719" i="1"/>
  <c r="I2711" i="1"/>
  <c r="M2711" i="1"/>
  <c r="B2711" i="1"/>
  <c r="G2711" i="1"/>
  <c r="H2711" i="1"/>
  <c r="C2711" i="1"/>
  <c r="E2711" i="1"/>
  <c r="D2711" i="1"/>
  <c r="F2711" i="1"/>
  <c r="I2703" i="1"/>
  <c r="G2703" i="1"/>
  <c r="B2703" i="1"/>
  <c r="H2703" i="1"/>
  <c r="C2703" i="1"/>
  <c r="M2703" i="1"/>
  <c r="D2703" i="1"/>
  <c r="F2703" i="1"/>
  <c r="E2703" i="1"/>
  <c r="I2695" i="1"/>
  <c r="F2695" i="1"/>
  <c r="C2695" i="1"/>
  <c r="H2695" i="1"/>
  <c r="B2695" i="1"/>
  <c r="M2695" i="1"/>
  <c r="D2695" i="1"/>
  <c r="E2695" i="1"/>
  <c r="G2695" i="1"/>
  <c r="I2687" i="1"/>
  <c r="E2687" i="1"/>
  <c r="H2687" i="1"/>
  <c r="B2687" i="1"/>
  <c r="M2687" i="1"/>
  <c r="D2687" i="1"/>
  <c r="F2687" i="1"/>
  <c r="G2687" i="1"/>
  <c r="C2687" i="1"/>
  <c r="I2679" i="1"/>
  <c r="D2679" i="1"/>
  <c r="G2679" i="1"/>
  <c r="M2679" i="1"/>
  <c r="E2679" i="1"/>
  <c r="F2679" i="1"/>
  <c r="C2679" i="1"/>
  <c r="H2679" i="1"/>
  <c r="B2679" i="1"/>
  <c r="I2671" i="1"/>
  <c r="M2671" i="1"/>
  <c r="F2671" i="1"/>
  <c r="E2671" i="1"/>
  <c r="G2671" i="1"/>
  <c r="H2671" i="1"/>
  <c r="B2671" i="1"/>
  <c r="C2671" i="1"/>
  <c r="D2671" i="1"/>
  <c r="I2663" i="1"/>
  <c r="B2663" i="1"/>
  <c r="E2663" i="1"/>
  <c r="G2663" i="1"/>
  <c r="H2663" i="1"/>
  <c r="C2663" i="1"/>
  <c r="D2663" i="1"/>
  <c r="M2663" i="1"/>
  <c r="F2663" i="1"/>
  <c r="I2655" i="1"/>
  <c r="C2655" i="1"/>
  <c r="D2655" i="1"/>
  <c r="H2655" i="1"/>
  <c r="B2655" i="1"/>
  <c r="M2655" i="1"/>
  <c r="F2655" i="1"/>
  <c r="E2655" i="1"/>
  <c r="G2655" i="1"/>
  <c r="I2647" i="1"/>
  <c r="H2647" i="1"/>
  <c r="M2647" i="1"/>
  <c r="C2647" i="1"/>
  <c r="B2647" i="1"/>
  <c r="D2647" i="1"/>
  <c r="E2647" i="1"/>
  <c r="G2647" i="1"/>
  <c r="F2647" i="1"/>
  <c r="I2639" i="1"/>
  <c r="G2639" i="1"/>
  <c r="B2639" i="1"/>
  <c r="C2639" i="1"/>
  <c r="M2639" i="1"/>
  <c r="D2639" i="1"/>
  <c r="E2639" i="1"/>
  <c r="F2639" i="1"/>
  <c r="H2639" i="1"/>
  <c r="I2631" i="1"/>
  <c r="F2631" i="1"/>
  <c r="C2631" i="1"/>
  <c r="M2631" i="1"/>
  <c r="D2631" i="1"/>
  <c r="E2631" i="1"/>
  <c r="G2631" i="1"/>
  <c r="H2631" i="1"/>
  <c r="B2631" i="1"/>
  <c r="M2623" i="1"/>
  <c r="B2623" i="1"/>
  <c r="D2623" i="1"/>
  <c r="F2623" i="1"/>
  <c r="G2623" i="1"/>
  <c r="H2623" i="1"/>
  <c r="C2623" i="1"/>
  <c r="I2623" i="1"/>
  <c r="E2623" i="1"/>
  <c r="M2615" i="1"/>
  <c r="H2615" i="1"/>
  <c r="I2615" i="1"/>
  <c r="C2615" i="1"/>
  <c r="B2615" i="1"/>
  <c r="E2615" i="1"/>
  <c r="D2615" i="1"/>
  <c r="G2615" i="1"/>
  <c r="F2615" i="1"/>
  <c r="H2607" i="1"/>
  <c r="I2607" i="1"/>
  <c r="B2607" i="1"/>
  <c r="M2607" i="1"/>
  <c r="C2607" i="1"/>
  <c r="E2607" i="1"/>
  <c r="D2607" i="1"/>
  <c r="F2607" i="1"/>
  <c r="G2607" i="1"/>
  <c r="D2599" i="1"/>
  <c r="F2599" i="1"/>
  <c r="I2599" i="1"/>
  <c r="M2599" i="1"/>
  <c r="E2599" i="1"/>
  <c r="B2599" i="1"/>
  <c r="C2599" i="1"/>
  <c r="G2599" i="1"/>
  <c r="H2599" i="1"/>
  <c r="D2591" i="1"/>
  <c r="E2591" i="1"/>
  <c r="I2591" i="1"/>
  <c r="F2591" i="1"/>
  <c r="C2591" i="1"/>
  <c r="H2591" i="1"/>
  <c r="M2591" i="1"/>
  <c r="G2591" i="1"/>
  <c r="B2591" i="1"/>
  <c r="D2583" i="1"/>
  <c r="E2583" i="1"/>
  <c r="G2583" i="1"/>
  <c r="H2583" i="1"/>
  <c r="I2583" i="1"/>
  <c r="B2583" i="1"/>
  <c r="C2583" i="1"/>
  <c r="F2583" i="1"/>
  <c r="M2583" i="1"/>
  <c r="G2575" i="1"/>
  <c r="F2575" i="1"/>
  <c r="C2575" i="1"/>
  <c r="I2575" i="1"/>
  <c r="B2575" i="1"/>
  <c r="E2575" i="1"/>
  <c r="M2575" i="1"/>
  <c r="H2575" i="1"/>
  <c r="D2575" i="1"/>
  <c r="D2567" i="1"/>
  <c r="E2567" i="1"/>
  <c r="F2567" i="1"/>
  <c r="I2567" i="1"/>
  <c r="M2567" i="1"/>
  <c r="G2567" i="1"/>
  <c r="H2567" i="1"/>
  <c r="B2567" i="1"/>
  <c r="C2567" i="1"/>
  <c r="I2559" i="1"/>
  <c r="E2559" i="1"/>
  <c r="D2559" i="1"/>
  <c r="F2559" i="1"/>
  <c r="H2559" i="1"/>
  <c r="B2559" i="1"/>
  <c r="C2559" i="1"/>
  <c r="M2559" i="1"/>
  <c r="G2559" i="1"/>
  <c r="D2551" i="1"/>
  <c r="E2551" i="1"/>
  <c r="B2551" i="1"/>
  <c r="C2551" i="1"/>
  <c r="F2551" i="1"/>
  <c r="G2551" i="1"/>
  <c r="I2551" i="1"/>
  <c r="H2551" i="1"/>
  <c r="M2551" i="1"/>
  <c r="G2543" i="1"/>
  <c r="F2543" i="1"/>
  <c r="H2543" i="1"/>
  <c r="I2543" i="1"/>
  <c r="B2543" i="1"/>
  <c r="M2543" i="1"/>
  <c r="C2543" i="1"/>
  <c r="D2543" i="1"/>
  <c r="E2543" i="1"/>
  <c r="F2535" i="1"/>
  <c r="D2535" i="1"/>
  <c r="H2535" i="1"/>
  <c r="B2535" i="1"/>
  <c r="C2535" i="1"/>
  <c r="I2535" i="1"/>
  <c r="M2535" i="1"/>
  <c r="E2535" i="1"/>
  <c r="G2535" i="1"/>
  <c r="D2527" i="1"/>
  <c r="F2527" i="1"/>
  <c r="I2527" i="1"/>
  <c r="E2527" i="1"/>
  <c r="M2527" i="1"/>
  <c r="G2527" i="1"/>
  <c r="H2527" i="1"/>
  <c r="B2527" i="1"/>
  <c r="C2527" i="1"/>
  <c r="D2519" i="1"/>
  <c r="I2519" i="1"/>
  <c r="E2519" i="1"/>
  <c r="F2519" i="1"/>
  <c r="M2519" i="1"/>
  <c r="G2519" i="1"/>
  <c r="H2519" i="1"/>
  <c r="B2519" i="1"/>
  <c r="C2519" i="1"/>
  <c r="G2511" i="1"/>
  <c r="I2511" i="1"/>
  <c r="H2511" i="1"/>
  <c r="B2511" i="1"/>
  <c r="C2511" i="1"/>
  <c r="E2511" i="1"/>
  <c r="D2511" i="1"/>
  <c r="M2511" i="1"/>
  <c r="F2511" i="1"/>
  <c r="D2503" i="1"/>
  <c r="F2503" i="1"/>
  <c r="H2503" i="1"/>
  <c r="I2503" i="1"/>
  <c r="B2503" i="1"/>
  <c r="C2503" i="1"/>
  <c r="M2503" i="1"/>
  <c r="E2503" i="1"/>
  <c r="G2503" i="1"/>
  <c r="F2495" i="1"/>
  <c r="I2495" i="1"/>
  <c r="D2495" i="1"/>
  <c r="C2495" i="1"/>
  <c r="E2495" i="1"/>
  <c r="M2495" i="1"/>
  <c r="H2495" i="1"/>
  <c r="G2495" i="1"/>
  <c r="B2495" i="1"/>
  <c r="D2487" i="1"/>
  <c r="I2487" i="1"/>
  <c r="B2487" i="1"/>
  <c r="C2487" i="1"/>
  <c r="F2487" i="1"/>
  <c r="E2487" i="1"/>
  <c r="G2487" i="1"/>
  <c r="M2487" i="1"/>
  <c r="H2487" i="1"/>
  <c r="C2479" i="1"/>
  <c r="E2479" i="1"/>
  <c r="D2479" i="1"/>
  <c r="M2479" i="1"/>
  <c r="F2479" i="1"/>
  <c r="H2479" i="1"/>
  <c r="G2479" i="1"/>
  <c r="B2479" i="1"/>
  <c r="I2479" i="1"/>
  <c r="E2471" i="1"/>
  <c r="D2471" i="1"/>
  <c r="I2471" i="1"/>
  <c r="F2471" i="1"/>
  <c r="C2471" i="1"/>
  <c r="H2471" i="1"/>
  <c r="G2471" i="1"/>
  <c r="M2471" i="1"/>
  <c r="B2471" i="1"/>
  <c r="D2463" i="1"/>
  <c r="B2463" i="1"/>
  <c r="M2463" i="1"/>
  <c r="E2463" i="1"/>
  <c r="G2463" i="1"/>
  <c r="I2463" i="1"/>
  <c r="C2463" i="1"/>
  <c r="F2463" i="1"/>
  <c r="H2463" i="1"/>
  <c r="C2455" i="1"/>
  <c r="M2455" i="1"/>
  <c r="D2455" i="1"/>
  <c r="E2455" i="1"/>
  <c r="G2455" i="1"/>
  <c r="F2455" i="1"/>
  <c r="I2455" i="1"/>
  <c r="H2455" i="1"/>
  <c r="B2455" i="1"/>
  <c r="D2447" i="1"/>
  <c r="C2447" i="1"/>
  <c r="E2447" i="1"/>
  <c r="G2447" i="1"/>
  <c r="I2447" i="1"/>
  <c r="M2447" i="1"/>
  <c r="B2447" i="1"/>
  <c r="F2447" i="1"/>
  <c r="H2447" i="1"/>
  <c r="C2439" i="1"/>
  <c r="M2439" i="1"/>
  <c r="B2439" i="1"/>
  <c r="D2439" i="1"/>
  <c r="E2439" i="1"/>
  <c r="G2439" i="1"/>
  <c r="I2439" i="1"/>
  <c r="F2439" i="1"/>
  <c r="H2439" i="1"/>
  <c r="D2431" i="1"/>
  <c r="B2431" i="1"/>
  <c r="M2431" i="1"/>
  <c r="E2431" i="1"/>
  <c r="G2431" i="1"/>
  <c r="C2431" i="1"/>
  <c r="I2431" i="1"/>
  <c r="F2431" i="1"/>
  <c r="H2431" i="1"/>
  <c r="C2423" i="1"/>
  <c r="M2423" i="1"/>
  <c r="D2423" i="1"/>
  <c r="E2423" i="1"/>
  <c r="G2423" i="1"/>
  <c r="F2423" i="1"/>
  <c r="I2423" i="1"/>
  <c r="B2423" i="1"/>
  <c r="H2423" i="1"/>
  <c r="D2415" i="1"/>
  <c r="E2415" i="1"/>
  <c r="I2415" i="1"/>
  <c r="C2415" i="1"/>
  <c r="G2415" i="1"/>
  <c r="M2415" i="1"/>
  <c r="B2415" i="1"/>
  <c r="H2415" i="1"/>
  <c r="F2415" i="1"/>
  <c r="C2407" i="1"/>
  <c r="M2407" i="1"/>
  <c r="E2407" i="1"/>
  <c r="G2407" i="1"/>
  <c r="F2407" i="1"/>
  <c r="I2407" i="1"/>
  <c r="H2407" i="1"/>
  <c r="B2407" i="1"/>
  <c r="D2407" i="1"/>
  <c r="D2399" i="1"/>
  <c r="B2399" i="1"/>
  <c r="M2399" i="1"/>
  <c r="C2399" i="1"/>
  <c r="G2399" i="1"/>
  <c r="E2399" i="1"/>
  <c r="I2399" i="1"/>
  <c r="F2399" i="1"/>
  <c r="H2399" i="1"/>
  <c r="B2391" i="1"/>
  <c r="C2391" i="1"/>
  <c r="M2391" i="1"/>
  <c r="D2391" i="1"/>
  <c r="G2391" i="1"/>
  <c r="E2391" i="1"/>
  <c r="I2391" i="1"/>
  <c r="F2391" i="1"/>
  <c r="H2391" i="1"/>
  <c r="D2383" i="1"/>
  <c r="B2383" i="1"/>
  <c r="M2383" i="1"/>
  <c r="C2383" i="1"/>
  <c r="G2383" i="1"/>
  <c r="E2383" i="1"/>
  <c r="I2383" i="1"/>
  <c r="F2383" i="1"/>
  <c r="H2383" i="1"/>
  <c r="M2375" i="1"/>
  <c r="D2375" i="1"/>
  <c r="F2375" i="1"/>
  <c r="E2375" i="1"/>
  <c r="G2375" i="1"/>
  <c r="H2375" i="1"/>
  <c r="I2375" i="1"/>
  <c r="B2375" i="1"/>
  <c r="C2375" i="1"/>
  <c r="D2367" i="1"/>
  <c r="C2367" i="1"/>
  <c r="E2367" i="1"/>
  <c r="G2367" i="1"/>
  <c r="I2367" i="1"/>
  <c r="M2367" i="1"/>
  <c r="B2367" i="1"/>
  <c r="F2367" i="1"/>
  <c r="H2367" i="1"/>
  <c r="G2359" i="1"/>
  <c r="H2359" i="1"/>
  <c r="I2359" i="1"/>
  <c r="B2359" i="1"/>
  <c r="C2359" i="1"/>
  <c r="D2359" i="1"/>
  <c r="M2359" i="1"/>
  <c r="E2359" i="1"/>
  <c r="F2359" i="1"/>
  <c r="D2351" i="1"/>
  <c r="I2351" i="1"/>
  <c r="C2351" i="1"/>
  <c r="B2351" i="1"/>
  <c r="G2351" i="1"/>
  <c r="E2351" i="1"/>
  <c r="M2351" i="1"/>
  <c r="H2351" i="1"/>
  <c r="F2351" i="1"/>
  <c r="G2343" i="1"/>
  <c r="C2343" i="1"/>
  <c r="E2343" i="1"/>
  <c r="D2343" i="1"/>
  <c r="I2343" i="1"/>
  <c r="F2343" i="1"/>
  <c r="B2343" i="1"/>
  <c r="H2343" i="1"/>
  <c r="M2343" i="1"/>
  <c r="D2335" i="1"/>
  <c r="B2335" i="1"/>
  <c r="M2335" i="1"/>
  <c r="E2335" i="1"/>
  <c r="C2335" i="1"/>
  <c r="G2335" i="1"/>
  <c r="I2335" i="1"/>
  <c r="F2335" i="1"/>
  <c r="H2335" i="1"/>
  <c r="C2327" i="1"/>
  <c r="M2327" i="1"/>
  <c r="D2327" i="1"/>
  <c r="F2327" i="1"/>
  <c r="E2327" i="1"/>
  <c r="G2327" i="1"/>
  <c r="B2327" i="1"/>
  <c r="H2327" i="1"/>
  <c r="I2327" i="1"/>
  <c r="D2319" i="1"/>
  <c r="B2319" i="1"/>
  <c r="M2319" i="1"/>
  <c r="C2319" i="1"/>
  <c r="G2319" i="1"/>
  <c r="E2319" i="1"/>
  <c r="I2319" i="1"/>
  <c r="F2319" i="1"/>
  <c r="H2319" i="1"/>
  <c r="B2311" i="1"/>
  <c r="C2311" i="1"/>
  <c r="M2311" i="1"/>
  <c r="D2311" i="1"/>
  <c r="G2311" i="1"/>
  <c r="F2311" i="1"/>
  <c r="E2311" i="1"/>
  <c r="H2311" i="1"/>
  <c r="I2311" i="1"/>
  <c r="D2303" i="1"/>
  <c r="B2303" i="1"/>
  <c r="M2303" i="1"/>
  <c r="C2303" i="1"/>
  <c r="E2303" i="1"/>
  <c r="I2303" i="1"/>
  <c r="G2303" i="1"/>
  <c r="H2303" i="1"/>
  <c r="F2303" i="1"/>
  <c r="B2295" i="1"/>
  <c r="C2295" i="1"/>
  <c r="M2295" i="1"/>
  <c r="D2295" i="1"/>
  <c r="G2295" i="1"/>
  <c r="E2295" i="1"/>
  <c r="I2295" i="1"/>
  <c r="F2295" i="1"/>
  <c r="H2295" i="1"/>
  <c r="D2287" i="1"/>
  <c r="C2287" i="1"/>
  <c r="E2287" i="1"/>
  <c r="G2287" i="1"/>
  <c r="I2287" i="1"/>
  <c r="M2287" i="1"/>
  <c r="B2287" i="1"/>
  <c r="F2287" i="1"/>
  <c r="H2287" i="1"/>
  <c r="C2279" i="1"/>
  <c r="M2279" i="1"/>
  <c r="D2279" i="1"/>
  <c r="F2279" i="1"/>
  <c r="E2279" i="1"/>
  <c r="H2279" i="1"/>
  <c r="I2279" i="1"/>
  <c r="G2279" i="1"/>
  <c r="B2279" i="1"/>
  <c r="D2271" i="1"/>
  <c r="I2271" i="1"/>
  <c r="C2271" i="1"/>
  <c r="B2271" i="1"/>
  <c r="G2271" i="1"/>
  <c r="E2271" i="1"/>
  <c r="M2271" i="1"/>
  <c r="F2271" i="1"/>
  <c r="H2271" i="1"/>
  <c r="D2263" i="1"/>
  <c r="F2263" i="1"/>
  <c r="E2263" i="1"/>
  <c r="G2263" i="1"/>
  <c r="H2263" i="1"/>
  <c r="I2263" i="1"/>
  <c r="B2263" i="1"/>
  <c r="C2263" i="1"/>
  <c r="M2263" i="1"/>
  <c r="B2255" i="1"/>
  <c r="C2255" i="1"/>
  <c r="M2255" i="1"/>
  <c r="E2255" i="1"/>
  <c r="D2255" i="1"/>
  <c r="G2255" i="1"/>
  <c r="I2255" i="1"/>
  <c r="H2255" i="1"/>
  <c r="F2255" i="1"/>
  <c r="C2247" i="1"/>
  <c r="M2247" i="1"/>
  <c r="B2247" i="1"/>
  <c r="E2247" i="1"/>
  <c r="I2247" i="1"/>
  <c r="D2247" i="1"/>
  <c r="F2247" i="1"/>
  <c r="G2247" i="1"/>
  <c r="H2247" i="1"/>
  <c r="M2239" i="1"/>
  <c r="C2239" i="1"/>
  <c r="B2239" i="1"/>
  <c r="E2239" i="1"/>
  <c r="D2239" i="1"/>
  <c r="I2239" i="1"/>
  <c r="F2239" i="1"/>
  <c r="G2239" i="1"/>
  <c r="H2239" i="1"/>
  <c r="B2231" i="1"/>
  <c r="D2231" i="1"/>
  <c r="I2231" i="1"/>
  <c r="G2231" i="1"/>
  <c r="H2231" i="1"/>
  <c r="M2231" i="1"/>
  <c r="C2231" i="1"/>
  <c r="E2231" i="1"/>
  <c r="F2231" i="1"/>
  <c r="B2223" i="1"/>
  <c r="D2223" i="1"/>
  <c r="I2223" i="1"/>
  <c r="C2223" i="1"/>
  <c r="E2223" i="1"/>
  <c r="M2223" i="1"/>
  <c r="F2223" i="1"/>
  <c r="G2223" i="1"/>
  <c r="H2223" i="1"/>
  <c r="F2215" i="1"/>
  <c r="B2215" i="1"/>
  <c r="M2215" i="1"/>
  <c r="D2215" i="1"/>
  <c r="I2215" i="1"/>
  <c r="C2215" i="1"/>
  <c r="E2215" i="1"/>
  <c r="G2215" i="1"/>
  <c r="H2215" i="1"/>
  <c r="F2207" i="1"/>
  <c r="C2207" i="1"/>
  <c r="D2207" i="1"/>
  <c r="E2207" i="1"/>
  <c r="I2207" i="1"/>
  <c r="B2207" i="1"/>
  <c r="M2207" i="1"/>
  <c r="H2207" i="1"/>
  <c r="G2207" i="1"/>
  <c r="F2199" i="1"/>
  <c r="E2199" i="1"/>
  <c r="I2199" i="1"/>
  <c r="B2199" i="1"/>
  <c r="M2199" i="1"/>
  <c r="D2199" i="1"/>
  <c r="C2199" i="1"/>
  <c r="H2199" i="1"/>
  <c r="G2199" i="1"/>
  <c r="F2191" i="1"/>
  <c r="B2191" i="1"/>
  <c r="M2191" i="1"/>
  <c r="C2191" i="1"/>
  <c r="D2191" i="1"/>
  <c r="I2191" i="1"/>
  <c r="E2191" i="1"/>
  <c r="G2191" i="1"/>
  <c r="H2191" i="1"/>
  <c r="F2183" i="1"/>
  <c r="B2183" i="1"/>
  <c r="M2183" i="1"/>
  <c r="C2183" i="1"/>
  <c r="E2183" i="1"/>
  <c r="I2183" i="1"/>
  <c r="D2183" i="1"/>
  <c r="G2183" i="1"/>
  <c r="H2183" i="1"/>
  <c r="F2175" i="1"/>
  <c r="C2175" i="1"/>
  <c r="D2175" i="1"/>
  <c r="E2175" i="1"/>
  <c r="I2175" i="1"/>
  <c r="M2175" i="1"/>
  <c r="B2175" i="1"/>
  <c r="H2175" i="1"/>
  <c r="G2175" i="1"/>
  <c r="F2167" i="1"/>
  <c r="D2167" i="1"/>
  <c r="E2167" i="1"/>
  <c r="I2167" i="1"/>
  <c r="B2167" i="1"/>
  <c r="C2167" i="1"/>
  <c r="M2167" i="1"/>
  <c r="H2167" i="1"/>
  <c r="G2167" i="1"/>
  <c r="F2159" i="1"/>
  <c r="B2159" i="1"/>
  <c r="M2159" i="1"/>
  <c r="C2159" i="1"/>
  <c r="D2159" i="1"/>
  <c r="E2159" i="1"/>
  <c r="I2159" i="1"/>
  <c r="G2159" i="1"/>
  <c r="H2159" i="1"/>
  <c r="F2151" i="1"/>
  <c r="B2151" i="1"/>
  <c r="M2151" i="1"/>
  <c r="D2151" i="1"/>
  <c r="E2151" i="1"/>
  <c r="C2151" i="1"/>
  <c r="I2151" i="1"/>
  <c r="G2151" i="1"/>
  <c r="H2151" i="1"/>
  <c r="F2143" i="1"/>
  <c r="B2143" i="1"/>
  <c r="M2143" i="1"/>
  <c r="C2143" i="1"/>
  <c r="D2143" i="1"/>
  <c r="E2143" i="1"/>
  <c r="I2143" i="1"/>
  <c r="H2143" i="1"/>
  <c r="G2143" i="1"/>
  <c r="D2135" i="1"/>
  <c r="B2135" i="1"/>
  <c r="C2135" i="1"/>
  <c r="E2135" i="1"/>
  <c r="M2135" i="1"/>
  <c r="G2135" i="1"/>
  <c r="F2135" i="1"/>
  <c r="I2135" i="1"/>
  <c r="H2135" i="1"/>
  <c r="F2127" i="1"/>
  <c r="G2127" i="1"/>
  <c r="H2127" i="1"/>
  <c r="I2127" i="1"/>
  <c r="B2127" i="1"/>
  <c r="C2127" i="1"/>
  <c r="E2127" i="1"/>
  <c r="M2127" i="1"/>
  <c r="D2127" i="1"/>
  <c r="D2119" i="1"/>
  <c r="E2119" i="1"/>
  <c r="G2119" i="1"/>
  <c r="H2119" i="1"/>
  <c r="I2119" i="1"/>
  <c r="M2119" i="1"/>
  <c r="C2119" i="1"/>
  <c r="F2119" i="1"/>
  <c r="B2119" i="1"/>
  <c r="C2111" i="1"/>
  <c r="D2111" i="1"/>
  <c r="E2111" i="1"/>
  <c r="M2111" i="1"/>
  <c r="I2111" i="1"/>
  <c r="H2111" i="1"/>
  <c r="B2111" i="1"/>
  <c r="G2111" i="1"/>
  <c r="F2111" i="1"/>
  <c r="F2103" i="1"/>
  <c r="G2103" i="1"/>
  <c r="H2103" i="1"/>
  <c r="I2103" i="1"/>
  <c r="M2103" i="1"/>
  <c r="C2103" i="1"/>
  <c r="E2103" i="1"/>
  <c r="D2103" i="1"/>
  <c r="B2103" i="1"/>
  <c r="C2095" i="1"/>
  <c r="E2095" i="1"/>
  <c r="D2095" i="1"/>
  <c r="M2095" i="1"/>
  <c r="G2095" i="1"/>
  <c r="F2095" i="1"/>
  <c r="B2095" i="1"/>
  <c r="I2095" i="1"/>
  <c r="H2095" i="1"/>
  <c r="C2087" i="1"/>
  <c r="D2087" i="1"/>
  <c r="E2087" i="1"/>
  <c r="G2087" i="1"/>
  <c r="M2087" i="1"/>
  <c r="F2087" i="1"/>
  <c r="H2087" i="1"/>
  <c r="B2087" i="1"/>
  <c r="I2087" i="1"/>
  <c r="E2079" i="1"/>
  <c r="F2079" i="1"/>
  <c r="G2079" i="1"/>
  <c r="I2079" i="1"/>
  <c r="M2079" i="1"/>
  <c r="C2079" i="1"/>
  <c r="D2079" i="1"/>
  <c r="B2079" i="1"/>
  <c r="H2079" i="1"/>
  <c r="H2071" i="1"/>
  <c r="I2071" i="1"/>
  <c r="C2071" i="1"/>
  <c r="M2071" i="1"/>
  <c r="E2071" i="1"/>
  <c r="G2071" i="1"/>
  <c r="D2071" i="1"/>
  <c r="F2071" i="1"/>
  <c r="B2071" i="1"/>
  <c r="E2063" i="1"/>
  <c r="B2063" i="1"/>
  <c r="G2063" i="1"/>
  <c r="I2063" i="1"/>
  <c r="D2063" i="1"/>
  <c r="M2063" i="1"/>
  <c r="H2063" i="1"/>
  <c r="F2063" i="1"/>
  <c r="C2063" i="1"/>
  <c r="M2055" i="1"/>
  <c r="C2055" i="1"/>
  <c r="E2055" i="1"/>
  <c r="D2055" i="1"/>
  <c r="G2055" i="1"/>
  <c r="I2055" i="1"/>
  <c r="B2055" i="1"/>
  <c r="F2055" i="1"/>
  <c r="H2055" i="1"/>
  <c r="C2047" i="1"/>
  <c r="M2047" i="1"/>
  <c r="D2047" i="1"/>
  <c r="F2047" i="1"/>
  <c r="E2047" i="1"/>
  <c r="G2047" i="1"/>
  <c r="I2047" i="1"/>
  <c r="B2047" i="1"/>
  <c r="H2047" i="1"/>
  <c r="H2039" i="1"/>
  <c r="I2039" i="1"/>
  <c r="C2039" i="1"/>
  <c r="M2039" i="1"/>
  <c r="E2039" i="1"/>
  <c r="D2039" i="1"/>
  <c r="G2039" i="1"/>
  <c r="F2039" i="1"/>
  <c r="B2039" i="1"/>
  <c r="G2031" i="1"/>
  <c r="C2031" i="1"/>
  <c r="I2031" i="1"/>
  <c r="F2031" i="1"/>
  <c r="H2031" i="1"/>
  <c r="B2031" i="1"/>
  <c r="M2031" i="1"/>
  <c r="D2031" i="1"/>
  <c r="E2031" i="1"/>
  <c r="M2023" i="1"/>
  <c r="C2023" i="1"/>
  <c r="D2023" i="1"/>
  <c r="E2023" i="1"/>
  <c r="G2023" i="1"/>
  <c r="I2023" i="1"/>
  <c r="B2023" i="1"/>
  <c r="H2023" i="1"/>
  <c r="F2023" i="1"/>
  <c r="C2015" i="1"/>
  <c r="M2015" i="1"/>
  <c r="D2015" i="1"/>
  <c r="E2015" i="1"/>
  <c r="G2015" i="1"/>
  <c r="F2015" i="1"/>
  <c r="I2015" i="1"/>
  <c r="H2015" i="1"/>
  <c r="B2015" i="1"/>
  <c r="C2007" i="1"/>
  <c r="D2007" i="1"/>
  <c r="M2007" i="1"/>
  <c r="E2007" i="1"/>
  <c r="G2007" i="1"/>
  <c r="F2007" i="1"/>
  <c r="H2007" i="1"/>
  <c r="I2007" i="1"/>
  <c r="B2007" i="1"/>
  <c r="F1999" i="1"/>
  <c r="H1999" i="1"/>
  <c r="B1999" i="1"/>
  <c r="I1999" i="1"/>
  <c r="C1999" i="1"/>
  <c r="D1999" i="1"/>
  <c r="G1999" i="1"/>
  <c r="E1999" i="1"/>
  <c r="M1999" i="1"/>
  <c r="M1991" i="1"/>
  <c r="C1991" i="1"/>
  <c r="D1991" i="1"/>
  <c r="G1991" i="1"/>
  <c r="E1991" i="1"/>
  <c r="I1991" i="1"/>
  <c r="B1991" i="1"/>
  <c r="F1991" i="1"/>
  <c r="H1991" i="1"/>
  <c r="D1983" i="1"/>
  <c r="E1983" i="1"/>
  <c r="F1983" i="1"/>
  <c r="G1983" i="1"/>
  <c r="C1983" i="1"/>
  <c r="I1983" i="1"/>
  <c r="M1983" i="1"/>
  <c r="B1983" i="1"/>
  <c r="H1983" i="1"/>
  <c r="D1975" i="1"/>
  <c r="M1975" i="1"/>
  <c r="E1975" i="1"/>
  <c r="F1975" i="1"/>
  <c r="G1975" i="1"/>
  <c r="C1975" i="1"/>
  <c r="I1975" i="1"/>
  <c r="H1975" i="1"/>
  <c r="B1975" i="1"/>
  <c r="C1967" i="1"/>
  <c r="E1967" i="1"/>
  <c r="F1967" i="1"/>
  <c r="H1967" i="1"/>
  <c r="B1967" i="1"/>
  <c r="I1967" i="1"/>
  <c r="G1967" i="1"/>
  <c r="D1967" i="1"/>
  <c r="M1967" i="1"/>
  <c r="G1959" i="1"/>
  <c r="I1959" i="1"/>
  <c r="C1959" i="1"/>
  <c r="D1959" i="1"/>
  <c r="E1959" i="1"/>
  <c r="M1959" i="1"/>
  <c r="H1959" i="1"/>
  <c r="F1959" i="1"/>
  <c r="B1959" i="1"/>
  <c r="I1951" i="1"/>
  <c r="C1951" i="1"/>
  <c r="M1951" i="1"/>
  <c r="G1951" i="1"/>
  <c r="E1951" i="1"/>
  <c r="D1951" i="1"/>
  <c r="F1951" i="1"/>
  <c r="H1951" i="1"/>
  <c r="B1951" i="1"/>
  <c r="H1943" i="1"/>
  <c r="I1943" i="1"/>
  <c r="C1943" i="1"/>
  <c r="D1943" i="1"/>
  <c r="E1943" i="1"/>
  <c r="F1943" i="1"/>
  <c r="G1943" i="1"/>
  <c r="M1943" i="1"/>
  <c r="B1943" i="1"/>
  <c r="I1935" i="1"/>
  <c r="D1935" i="1"/>
  <c r="M1935" i="1"/>
  <c r="E1935" i="1"/>
  <c r="G1935" i="1"/>
  <c r="B1935" i="1"/>
  <c r="C1935" i="1"/>
  <c r="F1935" i="1"/>
  <c r="H1935" i="1"/>
  <c r="E1927" i="1"/>
  <c r="G1927" i="1"/>
  <c r="I1927" i="1"/>
  <c r="D1927" i="1"/>
  <c r="M1927" i="1"/>
  <c r="C1927" i="1"/>
  <c r="F1927" i="1"/>
  <c r="B1927" i="1"/>
  <c r="H1927" i="1"/>
  <c r="G1919" i="1"/>
  <c r="I1919" i="1"/>
  <c r="C1919" i="1"/>
  <c r="D1919" i="1"/>
  <c r="E1919" i="1"/>
  <c r="F1919" i="1"/>
  <c r="M1919" i="1"/>
  <c r="B1919" i="1"/>
  <c r="H1919" i="1"/>
  <c r="B1911" i="1"/>
  <c r="D1911" i="1"/>
  <c r="M1911" i="1"/>
  <c r="E1911" i="1"/>
  <c r="F1911" i="1"/>
  <c r="G1911" i="1"/>
  <c r="C1911" i="1"/>
  <c r="I1911" i="1"/>
  <c r="H1911" i="1"/>
  <c r="B1903" i="1"/>
  <c r="E1903" i="1"/>
  <c r="F1903" i="1"/>
  <c r="G1903" i="1"/>
  <c r="H1903" i="1"/>
  <c r="D1903" i="1"/>
  <c r="I1903" i="1"/>
  <c r="M1903" i="1"/>
  <c r="C1903" i="1"/>
  <c r="H1895" i="1"/>
  <c r="C1895" i="1"/>
  <c r="M1895" i="1"/>
  <c r="D1895" i="1"/>
  <c r="F1895" i="1"/>
  <c r="E1895" i="1"/>
  <c r="G1895" i="1"/>
  <c r="I1895" i="1"/>
  <c r="B1895" i="1"/>
  <c r="H1887" i="1"/>
  <c r="C1887" i="1"/>
  <c r="M1887" i="1"/>
  <c r="D1887" i="1"/>
  <c r="E1887" i="1"/>
  <c r="F1887" i="1"/>
  <c r="I1887" i="1"/>
  <c r="G1887" i="1"/>
  <c r="B1887" i="1"/>
  <c r="H1879" i="1"/>
  <c r="I1879" i="1"/>
  <c r="C1879" i="1"/>
  <c r="M1879" i="1"/>
  <c r="E1879" i="1"/>
  <c r="F1879" i="1"/>
  <c r="D1879" i="1"/>
  <c r="G1879" i="1"/>
  <c r="B1879" i="1"/>
  <c r="H1871" i="1"/>
  <c r="C1871" i="1"/>
  <c r="M1871" i="1"/>
  <c r="D1871" i="1"/>
  <c r="F1871" i="1"/>
  <c r="E1871" i="1"/>
  <c r="G1871" i="1"/>
  <c r="I1871" i="1"/>
  <c r="B1871" i="1"/>
  <c r="H1863" i="1"/>
  <c r="C1863" i="1"/>
  <c r="M1863" i="1"/>
  <c r="D1863" i="1"/>
  <c r="E1863" i="1"/>
  <c r="F1863" i="1"/>
  <c r="I1863" i="1"/>
  <c r="G1863" i="1"/>
  <c r="B1863" i="1"/>
  <c r="H1855" i="1"/>
  <c r="D1855" i="1"/>
  <c r="E1855" i="1"/>
  <c r="F1855" i="1"/>
  <c r="G1855" i="1"/>
  <c r="C1855" i="1"/>
  <c r="I1855" i="1"/>
  <c r="M1855" i="1"/>
  <c r="B1855" i="1"/>
  <c r="H1847" i="1"/>
  <c r="I1847" i="1"/>
  <c r="D1847" i="1"/>
  <c r="E1847" i="1"/>
  <c r="F1847" i="1"/>
  <c r="G1847" i="1"/>
  <c r="M1847" i="1"/>
  <c r="C1847" i="1"/>
  <c r="B1847" i="1"/>
  <c r="H1839" i="1"/>
  <c r="I1839" i="1"/>
  <c r="C1839" i="1"/>
  <c r="M1839" i="1"/>
  <c r="D1839" i="1"/>
  <c r="E1839" i="1"/>
  <c r="G1839" i="1"/>
  <c r="F1839" i="1"/>
  <c r="B1839" i="1"/>
  <c r="H1831" i="1"/>
  <c r="I1831" i="1"/>
  <c r="C1831" i="1"/>
  <c r="M1831" i="1"/>
  <c r="D1831" i="1"/>
  <c r="E1831" i="1"/>
  <c r="F1831" i="1"/>
  <c r="G1831" i="1"/>
  <c r="B1831" i="1"/>
  <c r="H1823" i="1"/>
  <c r="C1823" i="1"/>
  <c r="M1823" i="1"/>
  <c r="D1823" i="1"/>
  <c r="E1823" i="1"/>
  <c r="F1823" i="1"/>
  <c r="I1823" i="1"/>
  <c r="G1823" i="1"/>
  <c r="B1823" i="1"/>
  <c r="H1815" i="1"/>
  <c r="C1815" i="1"/>
  <c r="M1815" i="1"/>
  <c r="D1815" i="1"/>
  <c r="E1815" i="1"/>
  <c r="F1815" i="1"/>
  <c r="G1815" i="1"/>
  <c r="I1815" i="1"/>
  <c r="B1815" i="1"/>
  <c r="H1807" i="1"/>
  <c r="I1807" i="1"/>
  <c r="C1807" i="1"/>
  <c r="M1807" i="1"/>
  <c r="D1807" i="1"/>
  <c r="F1807" i="1"/>
  <c r="E1807" i="1"/>
  <c r="G1807" i="1"/>
  <c r="B1807" i="1"/>
  <c r="H1799" i="1"/>
  <c r="E1799" i="1"/>
  <c r="F1799" i="1"/>
  <c r="G1799" i="1"/>
  <c r="I1799" i="1"/>
  <c r="C1799" i="1"/>
  <c r="D1799" i="1"/>
  <c r="M1799" i="1"/>
  <c r="B1799" i="1"/>
  <c r="H1791" i="1"/>
  <c r="C1791" i="1"/>
  <c r="M1791" i="1"/>
  <c r="D1791" i="1"/>
  <c r="E1791" i="1"/>
  <c r="F1791" i="1"/>
  <c r="G1791" i="1"/>
  <c r="I1791" i="1"/>
  <c r="B1791" i="1"/>
  <c r="H1783" i="1"/>
  <c r="F1783" i="1"/>
  <c r="G1783" i="1"/>
  <c r="I1783" i="1"/>
  <c r="C1783" i="1"/>
  <c r="D1783" i="1"/>
  <c r="E1783" i="1"/>
  <c r="M1783" i="1"/>
  <c r="B1783" i="1"/>
  <c r="H1775" i="1"/>
  <c r="C1775" i="1"/>
  <c r="I1775" i="1"/>
  <c r="G1775" i="1"/>
  <c r="F1775" i="1"/>
  <c r="B1775" i="1"/>
  <c r="E1775" i="1"/>
  <c r="M1775" i="1"/>
  <c r="D1775" i="1"/>
  <c r="H1767" i="1"/>
  <c r="M1767" i="1"/>
  <c r="B1767" i="1"/>
  <c r="C1767" i="1"/>
  <c r="D1767" i="1"/>
  <c r="E1767" i="1"/>
  <c r="F1767" i="1"/>
  <c r="I1767" i="1"/>
  <c r="G1767" i="1"/>
  <c r="H1759" i="1"/>
  <c r="D1759" i="1"/>
  <c r="E1759" i="1"/>
  <c r="F1759" i="1"/>
  <c r="G1759" i="1"/>
  <c r="M1759" i="1"/>
  <c r="C1759" i="1"/>
  <c r="B1759" i="1"/>
  <c r="I1759" i="1"/>
  <c r="C1751" i="1"/>
  <c r="B1751" i="1"/>
  <c r="D1751" i="1"/>
  <c r="M1751" i="1"/>
  <c r="F1751" i="1"/>
  <c r="H1751" i="1"/>
  <c r="E1751" i="1"/>
  <c r="I1751" i="1"/>
  <c r="G1751" i="1"/>
  <c r="C1743" i="1"/>
  <c r="B1743" i="1"/>
  <c r="D1743" i="1"/>
  <c r="E1743" i="1"/>
  <c r="G1743" i="1"/>
  <c r="I1743" i="1"/>
  <c r="M1743" i="1"/>
  <c r="F1743" i="1"/>
  <c r="H1743" i="1"/>
  <c r="B1735" i="1"/>
  <c r="C1735" i="1"/>
  <c r="F1735" i="1"/>
  <c r="I1735" i="1"/>
  <c r="G1735" i="1"/>
  <c r="H1735" i="1"/>
  <c r="E1735" i="1"/>
  <c r="D1735" i="1"/>
  <c r="M1735" i="1"/>
  <c r="E1727" i="1"/>
  <c r="M1727" i="1"/>
  <c r="D1727" i="1"/>
  <c r="B1727" i="1"/>
  <c r="C1727" i="1"/>
  <c r="F1727" i="1"/>
  <c r="H1727" i="1"/>
  <c r="G1727" i="1"/>
  <c r="I1727" i="1"/>
  <c r="M1719" i="1"/>
  <c r="B1719" i="1"/>
  <c r="G1719" i="1"/>
  <c r="I1719" i="1"/>
  <c r="C1719" i="1"/>
  <c r="F1719" i="1"/>
  <c r="H1719" i="1"/>
  <c r="E1719" i="1"/>
  <c r="D1719" i="1"/>
  <c r="G1711" i="1"/>
  <c r="I1711" i="1"/>
  <c r="B1711" i="1"/>
  <c r="M1711" i="1"/>
  <c r="D1711" i="1"/>
  <c r="C1711" i="1"/>
  <c r="E1711" i="1"/>
  <c r="F1711" i="1"/>
  <c r="H1711" i="1"/>
  <c r="M1703" i="1"/>
  <c r="B1703" i="1"/>
  <c r="C1703" i="1"/>
  <c r="G1703" i="1"/>
  <c r="I1703" i="1"/>
  <c r="H1703" i="1"/>
  <c r="D1703" i="1"/>
  <c r="E1703" i="1"/>
  <c r="F1703" i="1"/>
  <c r="B1695" i="1"/>
  <c r="C1695" i="1"/>
  <c r="M1695" i="1"/>
  <c r="D1695" i="1"/>
  <c r="E1695" i="1"/>
  <c r="G1695" i="1"/>
  <c r="I1695" i="1"/>
  <c r="F1695" i="1"/>
  <c r="H1695" i="1"/>
  <c r="B1687" i="1"/>
  <c r="C1687" i="1"/>
  <c r="G1687" i="1"/>
  <c r="I1687" i="1"/>
  <c r="M1687" i="1"/>
  <c r="F1687" i="1"/>
  <c r="H1687" i="1"/>
  <c r="E1687" i="1"/>
  <c r="D1687" i="1"/>
  <c r="D1679" i="1"/>
  <c r="M1679" i="1"/>
  <c r="E1679" i="1"/>
  <c r="G1679" i="1"/>
  <c r="B1679" i="1"/>
  <c r="H1679" i="1"/>
  <c r="C1679" i="1"/>
  <c r="F1679" i="1"/>
  <c r="I1679" i="1"/>
  <c r="M1671" i="1"/>
  <c r="B1671" i="1"/>
  <c r="D1671" i="1"/>
  <c r="E1671" i="1"/>
  <c r="I1671" i="1"/>
  <c r="G1671" i="1"/>
  <c r="F1671" i="1"/>
  <c r="H1671" i="1"/>
  <c r="C1671" i="1"/>
  <c r="H1663" i="1"/>
  <c r="B1663" i="1"/>
  <c r="C1663" i="1"/>
  <c r="D1663" i="1"/>
  <c r="M1663" i="1"/>
  <c r="E1663" i="1"/>
  <c r="G1663" i="1"/>
  <c r="F1663" i="1"/>
  <c r="I1663" i="1"/>
  <c r="E1655" i="1"/>
  <c r="B1655" i="1"/>
  <c r="D1655" i="1"/>
  <c r="I1655" i="1"/>
  <c r="M1655" i="1"/>
  <c r="C1655" i="1"/>
  <c r="G1655" i="1"/>
  <c r="F1655" i="1"/>
  <c r="H1655" i="1"/>
  <c r="D1647" i="1"/>
  <c r="G1647" i="1"/>
  <c r="M1647" i="1"/>
  <c r="B1647" i="1"/>
  <c r="E1647" i="1"/>
  <c r="F1647" i="1"/>
  <c r="H1647" i="1"/>
  <c r="I1647" i="1"/>
  <c r="C1647" i="1"/>
  <c r="B1639" i="1"/>
  <c r="D1639" i="1"/>
  <c r="E1639" i="1"/>
  <c r="G1639" i="1"/>
  <c r="M1639" i="1"/>
  <c r="I1639" i="1"/>
  <c r="H1639" i="1"/>
  <c r="C1639" i="1"/>
  <c r="F1639" i="1"/>
  <c r="E1631" i="1"/>
  <c r="B1631" i="1"/>
  <c r="G1631" i="1"/>
  <c r="I1631" i="1"/>
  <c r="H1631" i="1"/>
  <c r="C1631" i="1"/>
  <c r="D1631" i="1"/>
  <c r="M1631" i="1"/>
  <c r="F1631" i="1"/>
  <c r="H1623" i="1"/>
  <c r="M1623" i="1"/>
  <c r="C1623" i="1"/>
  <c r="B1623" i="1"/>
  <c r="E1623" i="1"/>
  <c r="D1623" i="1"/>
  <c r="F1623" i="1"/>
  <c r="I1623" i="1"/>
  <c r="G1623" i="1"/>
  <c r="C1615" i="1"/>
  <c r="M1615" i="1"/>
  <c r="D1615" i="1"/>
  <c r="E1615" i="1"/>
  <c r="G1615" i="1"/>
  <c r="I1615" i="1"/>
  <c r="B1615" i="1"/>
  <c r="F1615" i="1"/>
  <c r="H1615" i="1"/>
  <c r="B1607" i="1"/>
  <c r="D1607" i="1"/>
  <c r="G1607" i="1"/>
  <c r="I1607" i="1"/>
  <c r="M1607" i="1"/>
  <c r="H1607" i="1"/>
  <c r="C1607" i="1"/>
  <c r="E1607" i="1"/>
  <c r="F1607" i="1"/>
  <c r="G1599" i="1"/>
  <c r="I1599" i="1"/>
  <c r="M1599" i="1"/>
  <c r="B1599" i="1"/>
  <c r="C1599" i="1"/>
  <c r="D1599" i="1"/>
  <c r="E1599" i="1"/>
  <c r="F1599" i="1"/>
  <c r="H1599" i="1"/>
  <c r="I1591" i="1"/>
  <c r="B1591" i="1"/>
  <c r="D1591" i="1"/>
  <c r="G1591" i="1"/>
  <c r="M1591" i="1"/>
  <c r="C1591" i="1"/>
  <c r="F1591" i="1"/>
  <c r="H1591" i="1"/>
  <c r="E1591" i="1"/>
  <c r="I1583" i="1"/>
  <c r="B1583" i="1"/>
  <c r="C1583" i="1"/>
  <c r="D1583" i="1"/>
  <c r="E1583" i="1"/>
  <c r="G1583" i="1"/>
  <c r="M1583" i="1"/>
  <c r="F1583" i="1"/>
  <c r="H1583" i="1"/>
  <c r="B1575" i="1"/>
  <c r="D1575" i="1"/>
  <c r="G1575" i="1"/>
  <c r="I1575" i="1"/>
  <c r="F1575" i="1"/>
  <c r="E1575" i="1"/>
  <c r="H1575" i="1"/>
  <c r="M1575" i="1"/>
  <c r="C1575" i="1"/>
  <c r="I1567" i="1"/>
  <c r="B1567" i="1"/>
  <c r="C1567" i="1"/>
  <c r="D1567" i="1"/>
  <c r="G1567" i="1"/>
  <c r="H1567" i="1"/>
  <c r="M1567" i="1"/>
  <c r="F1567" i="1"/>
  <c r="E1567" i="1"/>
  <c r="H1559" i="1"/>
  <c r="E1559" i="1"/>
  <c r="I1559" i="1"/>
  <c r="B1559" i="1"/>
  <c r="C1559" i="1"/>
  <c r="M1559" i="1"/>
  <c r="G1559" i="1"/>
  <c r="F1559" i="1"/>
  <c r="D1559" i="1"/>
  <c r="H1551" i="1"/>
  <c r="C1551" i="1"/>
  <c r="B1551" i="1"/>
  <c r="F1551" i="1"/>
  <c r="D1551" i="1"/>
  <c r="M1551" i="1"/>
  <c r="G1551" i="1"/>
  <c r="E1551" i="1"/>
  <c r="I1551" i="1"/>
  <c r="B1543" i="1"/>
  <c r="C1543" i="1"/>
  <c r="E1543" i="1"/>
  <c r="F1543" i="1"/>
  <c r="M1543" i="1"/>
  <c r="D1543" i="1"/>
  <c r="I1543" i="1"/>
  <c r="G1543" i="1"/>
  <c r="H1543" i="1"/>
  <c r="C1535" i="1"/>
  <c r="G1535" i="1"/>
  <c r="I1535" i="1"/>
  <c r="B1535" i="1"/>
  <c r="D1535" i="1"/>
  <c r="M1535" i="1"/>
  <c r="H1535" i="1"/>
  <c r="F1535" i="1"/>
  <c r="E1535" i="1"/>
  <c r="B1527" i="1"/>
  <c r="E1527" i="1"/>
  <c r="I1527" i="1"/>
  <c r="C1527" i="1"/>
  <c r="F1527" i="1"/>
  <c r="D1527" i="1"/>
  <c r="G1527" i="1"/>
  <c r="M1527" i="1"/>
  <c r="H1527" i="1"/>
  <c r="C1519" i="1"/>
  <c r="G1519" i="1"/>
  <c r="F1519" i="1"/>
  <c r="I1519" i="1"/>
  <c r="B1519" i="1"/>
  <c r="D1519" i="1"/>
  <c r="M1519" i="1"/>
  <c r="E1519" i="1"/>
  <c r="H1519" i="1"/>
  <c r="B1511" i="1"/>
  <c r="M1511" i="1"/>
  <c r="C1511" i="1"/>
  <c r="D1511" i="1"/>
  <c r="E1511" i="1"/>
  <c r="G1511" i="1"/>
  <c r="I1511" i="1"/>
  <c r="F1511" i="1"/>
  <c r="H1511" i="1"/>
  <c r="B1503" i="1"/>
  <c r="I1503" i="1"/>
  <c r="M1503" i="1"/>
  <c r="C1503" i="1"/>
  <c r="G1503" i="1"/>
  <c r="E1503" i="1"/>
  <c r="H1503" i="1"/>
  <c r="D1503" i="1"/>
  <c r="F1503" i="1"/>
  <c r="G1495" i="1"/>
  <c r="I1495" i="1"/>
  <c r="M1495" i="1"/>
  <c r="B1495" i="1"/>
  <c r="C1495" i="1"/>
  <c r="D1495" i="1"/>
  <c r="E1495" i="1"/>
  <c r="H1495" i="1"/>
  <c r="F1495" i="1"/>
  <c r="B1487" i="1"/>
  <c r="M1487" i="1"/>
  <c r="C1487" i="1"/>
  <c r="G1487" i="1"/>
  <c r="I1487" i="1"/>
  <c r="F1487" i="1"/>
  <c r="D1487" i="1"/>
  <c r="E1487" i="1"/>
  <c r="H1487" i="1"/>
  <c r="G1479" i="1"/>
  <c r="I1479" i="1"/>
  <c r="B1479" i="1"/>
  <c r="C1479" i="1"/>
  <c r="D1479" i="1"/>
  <c r="E1479" i="1"/>
  <c r="M1479" i="1"/>
  <c r="H1479" i="1"/>
  <c r="F1479" i="1"/>
  <c r="B1471" i="1"/>
  <c r="C1471" i="1"/>
  <c r="G1471" i="1"/>
  <c r="I1471" i="1"/>
  <c r="M1471" i="1"/>
  <c r="D1471" i="1"/>
  <c r="H1471" i="1"/>
  <c r="F1471" i="1"/>
  <c r="E1471" i="1"/>
  <c r="G1463" i="1"/>
  <c r="I1463" i="1"/>
  <c r="B1463" i="1"/>
  <c r="C1463" i="1"/>
  <c r="D1463" i="1"/>
  <c r="E1463" i="1"/>
  <c r="M1463" i="1"/>
  <c r="H1463" i="1"/>
  <c r="F1463" i="1"/>
  <c r="B1455" i="1"/>
  <c r="C1455" i="1"/>
  <c r="G1455" i="1"/>
  <c r="I1455" i="1"/>
  <c r="M1455" i="1"/>
  <c r="D1455" i="1"/>
  <c r="F1455" i="1"/>
  <c r="H1455" i="1"/>
  <c r="E1455" i="1"/>
  <c r="B1447" i="1"/>
  <c r="C1447" i="1"/>
  <c r="M1447" i="1"/>
  <c r="D1447" i="1"/>
  <c r="E1447" i="1"/>
  <c r="G1447" i="1"/>
  <c r="I1447" i="1"/>
  <c r="H1447" i="1"/>
  <c r="F1447" i="1"/>
  <c r="E1439" i="1"/>
  <c r="M1439" i="1"/>
  <c r="F1439" i="1"/>
  <c r="G1439" i="1"/>
  <c r="C1439" i="1"/>
  <c r="D1439" i="1"/>
  <c r="H1439" i="1"/>
  <c r="B1439" i="1"/>
  <c r="I1439" i="1"/>
  <c r="B1431" i="1"/>
  <c r="M1431" i="1"/>
  <c r="D1431" i="1"/>
  <c r="I1431" i="1"/>
  <c r="E1431" i="1"/>
  <c r="F1431" i="1"/>
  <c r="G1431" i="1"/>
  <c r="H1431" i="1"/>
  <c r="C1431" i="1"/>
  <c r="D1423" i="1"/>
  <c r="G1423" i="1"/>
  <c r="M1423" i="1"/>
  <c r="B1423" i="1"/>
  <c r="I1423" i="1"/>
  <c r="H1423" i="1"/>
  <c r="C1423" i="1"/>
  <c r="F1423" i="1"/>
  <c r="E1423" i="1"/>
  <c r="H1415" i="1"/>
  <c r="I1415" i="1"/>
  <c r="B1415" i="1"/>
  <c r="C1415" i="1"/>
  <c r="D1415" i="1"/>
  <c r="E1415" i="1"/>
  <c r="F1415" i="1"/>
  <c r="G1415" i="1"/>
  <c r="M1415" i="1"/>
  <c r="E1407" i="1"/>
  <c r="M1407" i="1"/>
  <c r="F1407" i="1"/>
  <c r="G1407" i="1"/>
  <c r="H1407" i="1"/>
  <c r="I1407" i="1"/>
  <c r="B1407" i="1"/>
  <c r="C1407" i="1"/>
  <c r="D1407" i="1"/>
  <c r="I1399" i="1"/>
  <c r="B1399" i="1"/>
  <c r="C1399" i="1"/>
  <c r="D1399" i="1"/>
  <c r="E1399" i="1"/>
  <c r="M1399" i="1"/>
  <c r="F1399" i="1"/>
  <c r="G1399" i="1"/>
  <c r="H1399" i="1"/>
  <c r="H1391" i="1"/>
  <c r="I1391" i="1"/>
  <c r="B1391" i="1"/>
  <c r="C1391" i="1"/>
  <c r="D1391" i="1"/>
  <c r="G1391" i="1"/>
  <c r="M1391" i="1"/>
  <c r="F1391" i="1"/>
  <c r="E1391" i="1"/>
  <c r="G1383" i="1"/>
  <c r="H1383" i="1"/>
  <c r="I1383" i="1"/>
  <c r="B1383" i="1"/>
  <c r="C1383" i="1"/>
  <c r="F1383" i="1"/>
  <c r="M1383" i="1"/>
  <c r="D1383" i="1"/>
  <c r="E1383" i="1"/>
  <c r="E1375" i="1"/>
  <c r="M1375" i="1"/>
  <c r="F1375" i="1"/>
  <c r="G1375" i="1"/>
  <c r="H1375" i="1"/>
  <c r="I1375" i="1"/>
  <c r="B1375" i="1"/>
  <c r="C1375" i="1"/>
  <c r="D1375" i="1"/>
  <c r="B1367" i="1"/>
  <c r="C1367" i="1"/>
  <c r="H1367" i="1"/>
  <c r="I1367" i="1"/>
  <c r="M1367" i="1"/>
  <c r="D1367" i="1"/>
  <c r="E1367" i="1"/>
  <c r="F1367" i="1"/>
  <c r="G1367" i="1"/>
  <c r="G1359" i="1"/>
  <c r="H1359" i="1"/>
  <c r="I1359" i="1"/>
  <c r="B1359" i="1"/>
  <c r="M1359" i="1"/>
  <c r="C1359" i="1"/>
  <c r="D1359" i="1"/>
  <c r="E1359" i="1"/>
  <c r="F1359" i="1"/>
  <c r="D1351" i="1"/>
  <c r="E1351" i="1"/>
  <c r="M1351" i="1"/>
  <c r="F1351" i="1"/>
  <c r="G1351" i="1"/>
  <c r="I1351" i="1"/>
  <c r="B1351" i="1"/>
  <c r="C1351" i="1"/>
  <c r="H1351" i="1"/>
  <c r="B1343" i="1"/>
  <c r="C1343" i="1"/>
  <c r="D1343" i="1"/>
  <c r="E1343" i="1"/>
  <c r="M1343" i="1"/>
  <c r="F1343" i="1"/>
  <c r="G1343" i="1"/>
  <c r="I1343" i="1"/>
  <c r="H1343" i="1"/>
  <c r="G1335" i="1"/>
  <c r="H1335" i="1"/>
  <c r="I1335" i="1"/>
  <c r="B1335" i="1"/>
  <c r="M1335" i="1"/>
  <c r="C1335" i="1"/>
  <c r="D1335" i="1"/>
  <c r="E1335" i="1"/>
  <c r="F1335" i="1"/>
  <c r="C1327" i="1"/>
  <c r="D1327" i="1"/>
  <c r="E1327" i="1"/>
  <c r="M1327" i="1"/>
  <c r="F1327" i="1"/>
  <c r="B1327" i="1"/>
  <c r="G1327" i="1"/>
  <c r="H1327" i="1"/>
  <c r="I1327" i="1"/>
  <c r="H1319" i="1"/>
  <c r="I1319" i="1"/>
  <c r="B1319" i="1"/>
  <c r="C1319" i="1"/>
  <c r="M1319" i="1"/>
  <c r="D1319" i="1"/>
  <c r="E1319" i="1"/>
  <c r="G1319" i="1"/>
  <c r="F1319" i="1"/>
  <c r="E1311" i="1"/>
  <c r="M1311" i="1"/>
  <c r="F1311" i="1"/>
  <c r="G1311" i="1"/>
  <c r="H1311" i="1"/>
  <c r="B1311" i="1"/>
  <c r="C1311" i="1"/>
  <c r="D1311" i="1"/>
  <c r="I1311" i="1"/>
  <c r="B1303" i="1"/>
  <c r="C1303" i="1"/>
  <c r="D1303" i="1"/>
  <c r="E1303" i="1"/>
  <c r="M1303" i="1"/>
  <c r="F1303" i="1"/>
  <c r="G1303" i="1"/>
  <c r="H1303" i="1"/>
  <c r="I1303" i="1"/>
  <c r="I1295" i="1"/>
  <c r="B1295" i="1"/>
  <c r="C1295" i="1"/>
  <c r="D1295" i="1"/>
  <c r="F1295" i="1"/>
  <c r="G1295" i="1"/>
  <c r="H1295" i="1"/>
  <c r="M1295" i="1"/>
  <c r="E1295" i="1"/>
  <c r="C1287" i="1"/>
  <c r="D1287" i="1"/>
  <c r="E1287" i="1"/>
  <c r="M1287" i="1"/>
  <c r="F1287" i="1"/>
  <c r="H1287" i="1"/>
  <c r="I1287" i="1"/>
  <c r="B1287" i="1"/>
  <c r="G1287" i="1"/>
  <c r="I1279" i="1"/>
  <c r="B1279" i="1"/>
  <c r="C1279" i="1"/>
  <c r="D1279" i="1"/>
  <c r="E1279" i="1"/>
  <c r="M1279" i="1"/>
  <c r="H1279" i="1"/>
  <c r="G1279" i="1"/>
  <c r="F1279" i="1"/>
  <c r="B1271" i="1"/>
  <c r="C1271" i="1"/>
  <c r="D1271" i="1"/>
  <c r="E1271" i="1"/>
  <c r="M1271" i="1"/>
  <c r="F1271" i="1"/>
  <c r="G1271" i="1"/>
  <c r="H1271" i="1"/>
  <c r="I1271" i="1"/>
  <c r="D1263" i="1"/>
  <c r="E1263" i="1"/>
  <c r="M1263" i="1"/>
  <c r="F1263" i="1"/>
  <c r="G1263" i="1"/>
  <c r="H1263" i="1"/>
  <c r="B1263" i="1"/>
  <c r="C1263" i="1"/>
  <c r="I1263" i="1"/>
  <c r="I1255" i="1"/>
  <c r="B1255" i="1"/>
  <c r="C1255" i="1"/>
  <c r="D1255" i="1"/>
  <c r="E1255" i="1"/>
  <c r="M1255" i="1"/>
  <c r="F1255" i="1"/>
  <c r="G1255" i="1"/>
  <c r="H1255" i="1"/>
  <c r="I1247" i="1"/>
  <c r="B1247" i="1"/>
  <c r="C1247" i="1"/>
  <c r="D1247" i="1"/>
  <c r="E1247" i="1"/>
  <c r="M1247" i="1"/>
  <c r="F1247" i="1"/>
  <c r="G1247" i="1"/>
  <c r="H1247" i="1"/>
  <c r="F1239" i="1"/>
  <c r="G1239" i="1"/>
  <c r="H1239" i="1"/>
  <c r="I1239" i="1"/>
  <c r="B1239" i="1"/>
  <c r="M1239" i="1"/>
  <c r="E1239" i="1"/>
  <c r="C1239" i="1"/>
  <c r="D1239" i="1"/>
  <c r="I1231" i="1"/>
  <c r="B1231" i="1"/>
  <c r="C1231" i="1"/>
  <c r="D1231" i="1"/>
  <c r="E1231" i="1"/>
  <c r="M1231" i="1"/>
  <c r="G1231" i="1"/>
  <c r="H1231" i="1"/>
  <c r="F1231" i="1"/>
  <c r="D1223" i="1"/>
  <c r="E1223" i="1"/>
  <c r="M1223" i="1"/>
  <c r="F1223" i="1"/>
  <c r="G1223" i="1"/>
  <c r="H1223" i="1"/>
  <c r="C1223" i="1"/>
  <c r="I1223" i="1"/>
  <c r="B1223" i="1"/>
  <c r="A11" i="4"/>
  <c r="E11" i="4"/>
  <c r="A12" i="4" l="1"/>
  <c r="E15" i="4"/>
  <c r="E16" i="4"/>
  <c r="E17" i="4"/>
  <c r="E18" i="4"/>
  <c r="E19" i="4"/>
  <c r="E20" i="4"/>
  <c r="E21" i="4"/>
  <c r="E22" i="4"/>
  <c r="E23" i="4"/>
  <c r="E24" i="4"/>
  <c r="E25" i="4"/>
  <c r="E26" i="4"/>
  <c r="E27" i="4"/>
  <c r="E28"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E151" i="4"/>
  <c r="E152" i="4"/>
  <c r="E153" i="4"/>
  <c r="E154" i="4"/>
  <c r="E155" i="4"/>
  <c r="E156" i="4"/>
  <c r="E157" i="4"/>
  <c r="E158" i="4"/>
  <c r="E159" i="4"/>
  <c r="E160" i="4"/>
  <c r="E161" i="4"/>
  <c r="E162" i="4"/>
  <c r="E163" i="4"/>
  <c r="E164" i="4"/>
  <c r="E165" i="4"/>
  <c r="E166" i="4"/>
  <c r="E167" i="4"/>
  <c r="E168" i="4"/>
  <c r="E169" i="4"/>
  <c r="E170" i="4"/>
  <c r="E171" i="4"/>
  <c r="E172" i="4"/>
  <c r="E173" i="4"/>
  <c r="E174" i="4"/>
  <c r="E175" i="4"/>
  <c r="E176" i="4"/>
  <c r="E177" i="4"/>
  <c r="E178" i="4"/>
  <c r="E179" i="4"/>
  <c r="E180" i="4"/>
  <c r="E181" i="4"/>
  <c r="E182" i="4"/>
  <c r="E183" i="4"/>
  <c r="E184" i="4"/>
  <c r="E185" i="4"/>
  <c r="E186" i="4"/>
  <c r="E187" i="4"/>
  <c r="E188" i="4"/>
  <c r="E189" i="4"/>
  <c r="E190" i="4"/>
  <c r="E191" i="4"/>
  <c r="E192" i="4"/>
  <c r="E193" i="4"/>
  <c r="E194" i="4"/>
  <c r="E195" i="4"/>
  <c r="E196" i="4"/>
  <c r="E197" i="4"/>
  <c r="E198" i="4"/>
  <c r="E199" i="4"/>
  <c r="E200" i="4"/>
  <c r="E201" i="4"/>
  <c r="E202" i="4"/>
  <c r="E203" i="4"/>
  <c r="E204" i="4"/>
  <c r="E205" i="4"/>
  <c r="E206" i="4"/>
  <c r="E207" i="4"/>
  <c r="E208" i="4"/>
  <c r="E209" i="4"/>
  <c r="E210" i="4"/>
  <c r="E211" i="4"/>
  <c r="E212" i="4"/>
  <c r="E213" i="4"/>
  <c r="E214" i="4"/>
  <c r="E215" i="4"/>
  <c r="E216" i="4"/>
  <c r="E217" i="4"/>
  <c r="E218" i="4"/>
  <c r="E219" i="4"/>
  <c r="E220" i="4"/>
  <c r="E221" i="4"/>
  <c r="E222" i="4"/>
  <c r="E223" i="4"/>
  <c r="E224" i="4"/>
  <c r="E225" i="4"/>
  <c r="E226" i="4"/>
  <c r="E227" i="4"/>
  <c r="E228" i="4"/>
  <c r="E229" i="4"/>
  <c r="E230" i="4"/>
  <c r="E231" i="4"/>
  <c r="E232" i="4"/>
  <c r="E233" i="4"/>
  <c r="E234" i="4"/>
  <c r="E235" i="4"/>
  <c r="E236" i="4"/>
  <c r="E237" i="4"/>
  <c r="E238" i="4"/>
  <c r="E239" i="4"/>
  <c r="E240" i="4"/>
  <c r="E241" i="4"/>
  <c r="E242" i="4"/>
  <c r="E243" i="4"/>
  <c r="E244" i="4"/>
  <c r="E245" i="4"/>
  <c r="E246" i="4"/>
  <c r="E247" i="4"/>
  <c r="E248" i="4"/>
  <c r="E249" i="4"/>
  <c r="E250" i="4"/>
  <c r="E251" i="4"/>
  <c r="E252" i="4"/>
  <c r="E253" i="4"/>
  <c r="E254" i="4"/>
  <c r="E255" i="4"/>
  <c r="E256" i="4"/>
  <c r="E257" i="4"/>
  <c r="E258" i="4"/>
  <c r="E259" i="4"/>
  <c r="E260" i="4"/>
  <c r="E261" i="4"/>
  <c r="E262" i="4"/>
  <c r="E263" i="4"/>
  <c r="E264" i="4"/>
  <c r="E265" i="4"/>
  <c r="E266" i="4"/>
  <c r="E267" i="4"/>
  <c r="E268" i="4"/>
  <c r="E269" i="4"/>
  <c r="E270" i="4"/>
  <c r="E271" i="4"/>
  <c r="E272" i="4"/>
  <c r="E273" i="4"/>
  <c r="E274" i="4"/>
  <c r="E275" i="4"/>
  <c r="E276" i="4"/>
  <c r="E277" i="4"/>
  <c r="E278" i="4"/>
  <c r="E279" i="4"/>
  <c r="E280" i="4"/>
  <c r="E281" i="4"/>
  <c r="E282" i="4"/>
  <c r="E283" i="4"/>
  <c r="E284" i="4"/>
  <c r="E285" i="4"/>
  <c r="E286" i="4"/>
  <c r="E287" i="4"/>
  <c r="E288" i="4"/>
  <c r="E289" i="4"/>
  <c r="E290" i="4"/>
  <c r="E291" i="4"/>
  <c r="E292" i="4"/>
  <c r="E293" i="4"/>
  <c r="E294" i="4"/>
  <c r="E295" i="4"/>
  <c r="E296" i="4"/>
  <c r="E297" i="4"/>
  <c r="E298" i="4"/>
  <c r="E299" i="4"/>
  <c r="E300" i="4"/>
  <c r="E301" i="4"/>
  <c r="E302" i="4"/>
  <c r="E303" i="4"/>
  <c r="E304" i="4"/>
  <c r="E305" i="4"/>
  <c r="E306" i="4"/>
  <c r="E307" i="4"/>
  <c r="E308" i="4"/>
  <c r="E309" i="4"/>
  <c r="E310" i="4"/>
  <c r="E311" i="4"/>
  <c r="E312" i="4"/>
  <c r="E313" i="4"/>
  <c r="E314" i="4"/>
  <c r="E315" i="4"/>
  <c r="E316" i="4"/>
  <c r="E317" i="4"/>
  <c r="E318" i="4"/>
  <c r="E319" i="4"/>
  <c r="E320" i="4"/>
  <c r="E321" i="4"/>
  <c r="E322" i="4"/>
  <c r="E323" i="4"/>
  <c r="E324" i="4"/>
  <c r="E325" i="4"/>
  <c r="E326" i="4"/>
  <c r="E327" i="4"/>
  <c r="E328" i="4"/>
  <c r="E329" i="4"/>
  <c r="E330" i="4"/>
  <c r="E331" i="4"/>
  <c r="E332" i="4"/>
  <c r="E333" i="4"/>
  <c r="E334" i="4"/>
  <c r="E335" i="4"/>
  <c r="E336" i="4"/>
  <c r="E337" i="4"/>
  <c r="E338" i="4"/>
  <c r="E339" i="4"/>
  <c r="E340" i="4"/>
  <c r="E341" i="4"/>
  <c r="E342" i="4"/>
  <c r="E343" i="4"/>
  <c r="E344" i="4"/>
  <c r="E345" i="4"/>
  <c r="E346" i="4"/>
  <c r="E347" i="4"/>
  <c r="E348" i="4"/>
  <c r="E349" i="4"/>
  <c r="E350" i="4"/>
  <c r="E351" i="4"/>
  <c r="E352" i="4"/>
  <c r="E353" i="4"/>
  <c r="E354" i="4"/>
  <c r="E355" i="4"/>
  <c r="E356" i="4"/>
  <c r="E357" i="4"/>
  <c r="E358" i="4"/>
  <c r="E359" i="4"/>
  <c r="E360" i="4"/>
  <c r="E361" i="4"/>
  <c r="E362" i="4"/>
  <c r="E363" i="4"/>
  <c r="E364" i="4"/>
  <c r="E365" i="4"/>
  <c r="E366" i="4"/>
  <c r="E367" i="4"/>
  <c r="E368" i="4"/>
  <c r="E369" i="4"/>
  <c r="E370" i="4"/>
  <c r="E371" i="4"/>
  <c r="E372" i="4"/>
  <c r="E373" i="4"/>
  <c r="E374" i="4"/>
  <c r="E375" i="4"/>
  <c r="E376" i="4"/>
  <c r="E377" i="4"/>
  <c r="E378" i="4"/>
  <c r="E379" i="4"/>
  <c r="E380" i="4"/>
  <c r="E381" i="4"/>
  <c r="E382" i="4"/>
  <c r="E383" i="4"/>
  <c r="E384" i="4"/>
  <c r="E385" i="4"/>
  <c r="E386" i="4"/>
  <c r="E387" i="4"/>
  <c r="E388" i="4"/>
  <c r="E389" i="4"/>
  <c r="E390" i="4"/>
  <c r="E391" i="4"/>
  <c r="E392" i="4"/>
  <c r="E393" i="4"/>
  <c r="E394" i="4"/>
  <c r="E395" i="4"/>
  <c r="E396" i="4"/>
  <c r="E397" i="4"/>
  <c r="E398" i="4"/>
  <c r="E399" i="4"/>
  <c r="E400" i="4"/>
  <c r="E401" i="4"/>
  <c r="E402" i="4"/>
  <c r="E403" i="4"/>
  <c r="E404" i="4"/>
  <c r="E405" i="4"/>
  <c r="E406" i="4"/>
  <c r="E407" i="4"/>
  <c r="E408" i="4"/>
  <c r="E409" i="4"/>
  <c r="E410" i="4"/>
  <c r="E411" i="4"/>
  <c r="E412" i="4"/>
  <c r="E413" i="4"/>
  <c r="E414" i="4"/>
  <c r="E415" i="4"/>
  <c r="E416" i="4"/>
  <c r="E417" i="4"/>
  <c r="E418" i="4"/>
  <c r="E419" i="4"/>
  <c r="E420" i="4"/>
  <c r="E421" i="4"/>
  <c r="E422" i="4"/>
  <c r="E423" i="4"/>
  <c r="E424" i="4"/>
  <c r="E425" i="4"/>
  <c r="E426" i="4"/>
  <c r="E427" i="4"/>
  <c r="E428" i="4"/>
  <c r="E429" i="4"/>
  <c r="E430" i="4"/>
  <c r="E431" i="4"/>
  <c r="E432" i="4"/>
  <c r="E433" i="4"/>
  <c r="E434" i="4"/>
  <c r="E435" i="4"/>
  <c r="E436" i="4"/>
  <c r="E437" i="4"/>
  <c r="E438" i="4"/>
  <c r="E439" i="4"/>
  <c r="E440" i="4"/>
  <c r="E441" i="4"/>
  <c r="E442" i="4"/>
  <c r="E443" i="4"/>
  <c r="E444" i="4"/>
  <c r="E445" i="4"/>
  <c r="E446" i="4"/>
  <c r="E447" i="4"/>
  <c r="E448" i="4"/>
  <c r="E449" i="4"/>
  <c r="E450" i="4"/>
  <c r="E451" i="4"/>
  <c r="E452" i="4"/>
  <c r="E453" i="4"/>
  <c r="E454" i="4"/>
  <c r="E455" i="4"/>
  <c r="E456" i="4"/>
  <c r="E457" i="4"/>
  <c r="E458" i="4"/>
  <c r="E459" i="4"/>
  <c r="E460" i="4"/>
  <c r="E461" i="4"/>
  <c r="E462" i="4"/>
  <c r="E463" i="4"/>
  <c r="E464" i="4"/>
  <c r="E465" i="4"/>
  <c r="E466" i="4"/>
  <c r="E467" i="4"/>
  <c r="E468" i="4"/>
  <c r="E469" i="4"/>
  <c r="E470" i="4"/>
  <c r="E471" i="4"/>
  <c r="E472" i="4"/>
  <c r="E473" i="4"/>
  <c r="E474" i="4"/>
  <c r="E475" i="4"/>
  <c r="E476" i="4"/>
  <c r="E477" i="4"/>
  <c r="E478" i="4"/>
  <c r="E479" i="4"/>
  <c r="E480" i="4"/>
  <c r="E481" i="4"/>
  <c r="E482" i="4"/>
  <c r="E483" i="4"/>
  <c r="E484" i="4"/>
  <c r="E485" i="4"/>
  <c r="E486" i="4"/>
  <c r="E487" i="4"/>
  <c r="E488" i="4"/>
  <c r="E489" i="4"/>
  <c r="E490" i="4"/>
  <c r="E491" i="4"/>
  <c r="E492" i="4"/>
  <c r="E493" i="4"/>
  <c r="E494" i="4"/>
  <c r="E495" i="4"/>
  <c r="E496" i="4"/>
  <c r="E497" i="4"/>
  <c r="E498" i="4"/>
  <c r="E499" i="4"/>
  <c r="E500" i="4"/>
  <c r="E501" i="4"/>
  <c r="E502" i="4"/>
  <c r="E503" i="4"/>
  <c r="E504" i="4"/>
  <c r="E505" i="4"/>
  <c r="E506" i="4"/>
  <c r="E507" i="4"/>
  <c r="E508" i="4"/>
  <c r="E509" i="4"/>
  <c r="E510" i="4"/>
  <c r="E511" i="4"/>
  <c r="E512" i="4"/>
  <c r="E513" i="4"/>
  <c r="E514" i="4"/>
  <c r="E515" i="4"/>
  <c r="E516" i="4"/>
  <c r="E517" i="4"/>
  <c r="E518" i="4"/>
  <c r="E519" i="4"/>
  <c r="E520" i="4"/>
  <c r="E521" i="4"/>
  <c r="E522" i="4"/>
  <c r="E523" i="4"/>
  <c r="E524" i="4"/>
  <c r="E525" i="4"/>
  <c r="E526" i="4"/>
  <c r="E527" i="4"/>
  <c r="E528" i="4"/>
  <c r="E529" i="4"/>
  <c r="E530" i="4"/>
  <c r="E531" i="4"/>
  <c r="E532" i="4"/>
  <c r="E533" i="4"/>
  <c r="E534" i="4"/>
  <c r="E535" i="4"/>
  <c r="E536" i="4"/>
  <c r="E537" i="4"/>
  <c r="E538" i="4"/>
  <c r="E539" i="4"/>
  <c r="E540" i="4"/>
  <c r="E541" i="4"/>
  <c r="E542" i="4"/>
  <c r="E543" i="4"/>
  <c r="E544" i="4"/>
  <c r="E545" i="4"/>
  <c r="E546" i="4"/>
  <c r="E547" i="4"/>
  <c r="E548" i="4"/>
  <c r="E549" i="4"/>
  <c r="E550" i="4"/>
  <c r="E551" i="4"/>
  <c r="E552" i="4"/>
  <c r="E553" i="4"/>
  <c r="E554" i="4"/>
  <c r="E555" i="4"/>
  <c r="E556" i="4"/>
  <c r="E557" i="4"/>
  <c r="E558" i="4"/>
  <c r="E559" i="4"/>
  <c r="E560" i="4"/>
  <c r="E561" i="4"/>
  <c r="E562" i="4"/>
  <c r="E563" i="4"/>
  <c r="E564" i="4"/>
  <c r="E565" i="4"/>
  <c r="E566" i="4"/>
  <c r="E567" i="4"/>
  <c r="E568" i="4"/>
  <c r="E569" i="4"/>
  <c r="E570" i="4"/>
  <c r="E571" i="4"/>
  <c r="E572" i="4"/>
  <c r="E573" i="4"/>
  <c r="E574" i="4"/>
  <c r="E575" i="4"/>
  <c r="E576" i="4"/>
  <c r="E577" i="4"/>
  <c r="E578" i="4"/>
  <c r="E579" i="4"/>
  <c r="E580" i="4"/>
  <c r="E581" i="4"/>
  <c r="E582" i="4"/>
  <c r="E583" i="4"/>
  <c r="E584" i="4"/>
  <c r="E585" i="4"/>
  <c r="E586" i="4"/>
  <c r="E587" i="4"/>
  <c r="E588" i="4"/>
  <c r="E589" i="4"/>
  <c r="E590" i="4"/>
  <c r="E591" i="4"/>
  <c r="E592" i="4"/>
  <c r="E593" i="4"/>
  <c r="E594" i="4"/>
  <c r="E595" i="4"/>
  <c r="E596" i="4"/>
  <c r="E597" i="4"/>
  <c r="E598" i="4"/>
  <c r="E599" i="4"/>
  <c r="E600" i="4"/>
  <c r="E601" i="4"/>
  <c r="E602" i="4"/>
  <c r="E603" i="4"/>
  <c r="E604" i="4"/>
  <c r="E605" i="4"/>
  <c r="E606" i="4"/>
  <c r="E607" i="4"/>
  <c r="E608" i="4"/>
  <c r="E609" i="4"/>
  <c r="E610" i="4"/>
  <c r="E611" i="4"/>
  <c r="E612" i="4"/>
  <c r="E613" i="4"/>
  <c r="E614" i="4"/>
  <c r="E615" i="4"/>
  <c r="E616" i="4"/>
  <c r="E617" i="4"/>
  <c r="E618" i="4"/>
  <c r="E619" i="4"/>
  <c r="E620" i="4"/>
  <c r="E621" i="4"/>
  <c r="E622" i="4"/>
  <c r="E623" i="4"/>
  <c r="E624" i="4"/>
  <c r="E625" i="4"/>
  <c r="E626" i="4"/>
  <c r="E627" i="4"/>
  <c r="E628" i="4"/>
  <c r="E629" i="4"/>
  <c r="E630" i="4"/>
  <c r="E631" i="4"/>
  <c r="E632" i="4"/>
  <c r="E633" i="4"/>
  <c r="E634" i="4"/>
  <c r="E635" i="4"/>
  <c r="E636" i="4"/>
  <c r="E637" i="4"/>
  <c r="E638" i="4"/>
  <c r="E639" i="4"/>
  <c r="E640" i="4"/>
  <c r="E641" i="4"/>
  <c r="E642" i="4"/>
  <c r="E643" i="4"/>
  <c r="E644" i="4"/>
  <c r="E645" i="4"/>
  <c r="E646" i="4"/>
  <c r="E647" i="4"/>
  <c r="E648" i="4"/>
  <c r="E649" i="4"/>
  <c r="E650" i="4"/>
  <c r="E651" i="4"/>
  <c r="E652" i="4"/>
  <c r="E653" i="4"/>
  <c r="E654" i="4"/>
  <c r="E655" i="4"/>
  <c r="E656" i="4"/>
  <c r="E657" i="4"/>
  <c r="E658" i="4"/>
  <c r="E659" i="4"/>
  <c r="E660" i="4"/>
  <c r="E661" i="4"/>
  <c r="E662" i="4"/>
  <c r="E663" i="4"/>
  <c r="E664" i="4"/>
  <c r="E665" i="4"/>
  <c r="E666" i="4"/>
  <c r="E667" i="4"/>
  <c r="E668" i="4"/>
  <c r="E669" i="4"/>
  <c r="E670" i="4"/>
  <c r="E671" i="4"/>
  <c r="E672" i="4"/>
  <c r="E673" i="4"/>
  <c r="E674" i="4"/>
  <c r="E675" i="4"/>
  <c r="E676" i="4"/>
  <c r="E677" i="4"/>
  <c r="E678" i="4"/>
  <c r="E679" i="4"/>
  <c r="E680" i="4"/>
  <c r="E681" i="4"/>
  <c r="E682" i="4"/>
  <c r="E683" i="4"/>
  <c r="E684" i="4"/>
  <c r="E685" i="4"/>
  <c r="E686" i="4"/>
  <c r="E687" i="4"/>
  <c r="E688" i="4"/>
  <c r="E689" i="4"/>
  <c r="E690" i="4"/>
  <c r="E691" i="4"/>
  <c r="E692" i="4"/>
  <c r="E693" i="4"/>
  <c r="E694" i="4"/>
  <c r="E695" i="4"/>
  <c r="E696" i="4"/>
  <c r="E697" i="4"/>
  <c r="E698" i="4"/>
  <c r="E699" i="4"/>
  <c r="E700" i="4"/>
  <c r="E701" i="4"/>
  <c r="E702" i="4"/>
  <c r="E703" i="4"/>
  <c r="E704" i="4"/>
  <c r="E705" i="4"/>
  <c r="E706" i="4"/>
  <c r="E707" i="4"/>
  <c r="E708" i="4"/>
  <c r="E709" i="4"/>
  <c r="E710" i="4"/>
  <c r="E711" i="4"/>
  <c r="E712" i="4"/>
  <c r="E713" i="4"/>
  <c r="E714" i="4"/>
  <c r="E715" i="4"/>
  <c r="E716" i="4"/>
  <c r="E717" i="4"/>
  <c r="E718" i="4"/>
  <c r="E719" i="4"/>
  <c r="E720" i="4"/>
  <c r="E721" i="4"/>
  <c r="E722" i="4"/>
  <c r="E723" i="4"/>
  <c r="E724" i="4"/>
  <c r="E725" i="4"/>
  <c r="E726" i="4"/>
  <c r="E727" i="4"/>
  <c r="E728" i="4"/>
  <c r="E729" i="4"/>
  <c r="E730" i="4"/>
  <c r="E731" i="4"/>
  <c r="E732" i="4"/>
  <c r="E733" i="4"/>
  <c r="E734" i="4"/>
  <c r="E735" i="4"/>
  <c r="E736" i="4"/>
  <c r="E737" i="4"/>
  <c r="E738" i="4"/>
  <c r="E739" i="4"/>
  <c r="E740" i="4"/>
  <c r="E741" i="4"/>
  <c r="E742" i="4"/>
  <c r="E743" i="4"/>
  <c r="E744" i="4"/>
  <c r="E745" i="4"/>
  <c r="E746" i="4"/>
  <c r="E747" i="4"/>
  <c r="E748" i="4"/>
  <c r="E749" i="4"/>
  <c r="E750" i="4"/>
  <c r="E751" i="4"/>
  <c r="E752" i="4"/>
  <c r="E753" i="4"/>
  <c r="E754" i="4"/>
  <c r="E755" i="4"/>
  <c r="E756" i="4"/>
  <c r="E757" i="4"/>
  <c r="E758" i="4"/>
  <c r="E759" i="4"/>
  <c r="E760" i="4"/>
  <c r="E761" i="4"/>
  <c r="E762" i="4"/>
  <c r="E763" i="4"/>
  <c r="E764" i="4"/>
  <c r="E765" i="4"/>
  <c r="E766" i="4"/>
  <c r="E767" i="4"/>
  <c r="E768" i="4"/>
  <c r="E769" i="4"/>
  <c r="E770" i="4"/>
  <c r="E771" i="4"/>
  <c r="E772" i="4"/>
  <c r="E773" i="4"/>
  <c r="E774" i="4"/>
  <c r="E775" i="4"/>
  <c r="E776" i="4"/>
  <c r="E777" i="4"/>
  <c r="E778" i="4"/>
  <c r="E779" i="4"/>
  <c r="E780" i="4"/>
  <c r="E781" i="4"/>
  <c r="E782" i="4"/>
  <c r="E783" i="4"/>
  <c r="E784" i="4"/>
  <c r="E785" i="4"/>
  <c r="E786" i="4"/>
  <c r="E787" i="4"/>
  <c r="E788" i="4"/>
  <c r="E789" i="4"/>
  <c r="E790" i="4"/>
  <c r="E791" i="4"/>
  <c r="E792" i="4"/>
  <c r="E793" i="4"/>
  <c r="E794" i="4"/>
  <c r="E795" i="4"/>
  <c r="E796" i="4"/>
  <c r="E797" i="4"/>
  <c r="E798" i="4"/>
  <c r="E799" i="4"/>
  <c r="E800" i="4"/>
  <c r="E801" i="4"/>
  <c r="E802" i="4"/>
  <c r="E803" i="4"/>
  <c r="E804" i="4"/>
  <c r="E805" i="4"/>
  <c r="E806" i="4"/>
  <c r="E807" i="4"/>
  <c r="E808" i="4"/>
  <c r="E809" i="4"/>
  <c r="E810" i="4"/>
  <c r="E811" i="4"/>
  <c r="E812" i="4"/>
  <c r="E813" i="4"/>
  <c r="E814" i="4"/>
  <c r="E815" i="4"/>
  <c r="E816" i="4"/>
  <c r="E817" i="4"/>
  <c r="E818" i="4"/>
  <c r="E819" i="4"/>
  <c r="E820" i="4"/>
  <c r="E821" i="4"/>
  <c r="E822" i="4"/>
  <c r="E823" i="4"/>
  <c r="E824" i="4"/>
  <c r="E825" i="4"/>
  <c r="E826" i="4"/>
  <c r="E827" i="4"/>
  <c r="E828" i="4"/>
  <c r="E829" i="4"/>
  <c r="E830" i="4"/>
  <c r="E831" i="4"/>
  <c r="E832" i="4"/>
  <c r="E833" i="4"/>
  <c r="E834" i="4"/>
  <c r="E835" i="4"/>
  <c r="E836" i="4"/>
  <c r="E837" i="4"/>
  <c r="E838" i="4"/>
  <c r="E839" i="4"/>
  <c r="E840" i="4"/>
  <c r="E841" i="4"/>
  <c r="E842" i="4"/>
  <c r="E843" i="4"/>
  <c r="E844" i="4"/>
  <c r="E845" i="4"/>
  <c r="E846" i="4"/>
  <c r="E847" i="4"/>
  <c r="E848" i="4"/>
  <c r="E849" i="4"/>
  <c r="E850" i="4"/>
  <c r="E851" i="4"/>
  <c r="E852" i="4"/>
  <c r="E853" i="4"/>
  <c r="E854" i="4"/>
  <c r="E855" i="4"/>
  <c r="E856" i="4"/>
  <c r="E857" i="4"/>
  <c r="E858" i="4"/>
  <c r="E859" i="4"/>
  <c r="E860" i="4"/>
  <c r="E861" i="4"/>
  <c r="E862" i="4"/>
  <c r="E863" i="4"/>
  <c r="E864" i="4"/>
  <c r="E865" i="4"/>
  <c r="E866" i="4"/>
  <c r="E867" i="4"/>
  <c r="E868" i="4"/>
  <c r="E869" i="4"/>
  <c r="E870" i="4"/>
  <c r="E871" i="4"/>
  <c r="E872" i="4"/>
  <c r="E873" i="4"/>
  <c r="E874" i="4"/>
  <c r="E875" i="4"/>
  <c r="E876" i="4"/>
  <c r="E877" i="4"/>
  <c r="E878" i="4"/>
  <c r="E879" i="4"/>
  <c r="E880" i="4"/>
  <c r="E881" i="4"/>
  <c r="E882" i="4"/>
  <c r="E883" i="4"/>
  <c r="E884" i="4"/>
  <c r="E885" i="4"/>
  <c r="E886" i="4"/>
  <c r="E887" i="4"/>
  <c r="E888" i="4"/>
  <c r="E889" i="4"/>
  <c r="E890" i="4"/>
  <c r="E891" i="4"/>
  <c r="E892" i="4"/>
  <c r="E893" i="4"/>
  <c r="E894" i="4"/>
  <c r="E895" i="4"/>
  <c r="E896" i="4"/>
  <c r="E897" i="4"/>
  <c r="E898" i="4"/>
  <c r="E899" i="4"/>
  <c r="E900" i="4"/>
  <c r="E901" i="4"/>
  <c r="E902" i="4"/>
  <c r="E903" i="4"/>
  <c r="E904" i="4"/>
  <c r="E905" i="4"/>
  <c r="E906" i="4"/>
  <c r="E907" i="4"/>
  <c r="E908" i="4"/>
  <c r="E909" i="4"/>
  <c r="E910" i="4"/>
  <c r="E911" i="4"/>
  <c r="E912" i="4"/>
  <c r="E913" i="4"/>
  <c r="E914" i="4"/>
  <c r="E915" i="4"/>
  <c r="E916" i="4"/>
  <c r="E917" i="4"/>
  <c r="E918" i="4"/>
  <c r="E919" i="4"/>
  <c r="E920" i="4"/>
  <c r="E921" i="4"/>
  <c r="E922" i="4"/>
  <c r="E923" i="4"/>
  <c r="E924" i="4"/>
  <c r="E925" i="4"/>
  <c r="E926" i="4"/>
  <c r="E927" i="4"/>
  <c r="E928" i="4"/>
  <c r="E929" i="4"/>
  <c r="E930" i="4"/>
  <c r="E931" i="4"/>
  <c r="E932" i="4"/>
  <c r="E933" i="4"/>
  <c r="E934" i="4"/>
  <c r="E935" i="4"/>
  <c r="E936" i="4"/>
  <c r="E937" i="4"/>
  <c r="E938" i="4"/>
  <c r="E939" i="4"/>
  <c r="E940" i="4"/>
  <c r="E941" i="4"/>
  <c r="E942" i="4"/>
  <c r="E943" i="4"/>
  <c r="E944" i="4"/>
  <c r="E945" i="4"/>
  <c r="E946" i="4"/>
  <c r="E947" i="4"/>
  <c r="E948" i="4"/>
  <c r="E949" i="4"/>
  <c r="E950" i="4"/>
  <c r="E951" i="4"/>
  <c r="E952" i="4"/>
  <c r="E953" i="4"/>
  <c r="E954" i="4"/>
  <c r="E955" i="4"/>
  <c r="E956" i="4"/>
  <c r="E957" i="4"/>
  <c r="E958" i="4"/>
  <c r="E959" i="4"/>
  <c r="E960" i="4"/>
  <c r="E961" i="4"/>
  <c r="E962" i="4"/>
  <c r="E963" i="4"/>
  <c r="E964" i="4"/>
  <c r="E965" i="4"/>
  <c r="E966" i="4"/>
  <c r="E967" i="4"/>
  <c r="E968" i="4"/>
  <c r="E969" i="4"/>
  <c r="E970" i="4"/>
  <c r="E971" i="4"/>
  <c r="E972" i="4"/>
  <c r="E973" i="4"/>
  <c r="E974" i="4"/>
  <c r="E975" i="4"/>
  <c r="E976" i="4"/>
  <c r="E977" i="4"/>
  <c r="E978" i="4"/>
  <c r="E979" i="4"/>
  <c r="E980" i="4"/>
  <c r="E981" i="4"/>
  <c r="E982" i="4"/>
  <c r="E983" i="4"/>
  <c r="E984" i="4"/>
  <c r="E985" i="4"/>
  <c r="E986" i="4"/>
  <c r="E987" i="4"/>
  <c r="E988" i="4"/>
  <c r="E989" i="4"/>
  <c r="E990" i="4"/>
  <c r="E991" i="4"/>
  <c r="E992" i="4"/>
  <c r="E993" i="4"/>
  <c r="E994" i="4"/>
  <c r="E995" i="4"/>
  <c r="E996" i="4"/>
  <c r="E997" i="4"/>
  <c r="E998" i="4"/>
  <c r="E999" i="4"/>
  <c r="E1000" i="4"/>
  <c r="E1001" i="4"/>
  <c r="E1002" i="4"/>
  <c r="E1003" i="4"/>
  <c r="E1004" i="4"/>
  <c r="E1005" i="4"/>
  <c r="E1006" i="4"/>
  <c r="E1007" i="4"/>
  <c r="E1008" i="4"/>
  <c r="E1009" i="4"/>
  <c r="E1010" i="4"/>
  <c r="E1011" i="4"/>
  <c r="E1012" i="4"/>
  <c r="E1013" i="4"/>
  <c r="E1014" i="4"/>
  <c r="E1015" i="4"/>
  <c r="E1016" i="4"/>
  <c r="E1017" i="4"/>
  <c r="E1018" i="4"/>
  <c r="E1019" i="4"/>
  <c r="E1020" i="4"/>
  <c r="E1021" i="4"/>
  <c r="E1022" i="4"/>
  <c r="E1023" i="4"/>
  <c r="E1024" i="4"/>
  <c r="E1025" i="4"/>
  <c r="E1026" i="4"/>
  <c r="E1027" i="4"/>
  <c r="E1028" i="4"/>
  <c r="E1029" i="4"/>
  <c r="E1030" i="4"/>
  <c r="E1031" i="4"/>
  <c r="E1032" i="4"/>
  <c r="E1033" i="4"/>
  <c r="E1034" i="4"/>
  <c r="E1035" i="4"/>
  <c r="E1036" i="4"/>
  <c r="E1037" i="4"/>
  <c r="E1038" i="4"/>
  <c r="E1039" i="4"/>
  <c r="E1040" i="4"/>
  <c r="E1041" i="4"/>
  <c r="E1042" i="4"/>
  <c r="E1043" i="4"/>
  <c r="E1044" i="4"/>
  <c r="E1045" i="4"/>
  <c r="E1046" i="4"/>
  <c r="E1047" i="4"/>
  <c r="E1048" i="4"/>
  <c r="E1049" i="4"/>
  <c r="E1050" i="4"/>
  <c r="E1051" i="4"/>
  <c r="E1052" i="4"/>
  <c r="E1053" i="4"/>
  <c r="E1054" i="4"/>
  <c r="E1055" i="4"/>
  <c r="E1056" i="4"/>
  <c r="E1057" i="4"/>
  <c r="E1058" i="4"/>
  <c r="E1059" i="4"/>
  <c r="E1060" i="4"/>
  <c r="E1061" i="4"/>
  <c r="E1062" i="4"/>
  <c r="E1063" i="4"/>
  <c r="E1064" i="4"/>
  <c r="E1065" i="4"/>
  <c r="E1066" i="4"/>
  <c r="E1067" i="4"/>
  <c r="E1068" i="4"/>
  <c r="E1069" i="4"/>
  <c r="E1070" i="4"/>
  <c r="E1071" i="4"/>
  <c r="E1072" i="4"/>
  <c r="E1073" i="4"/>
  <c r="E1074" i="4"/>
  <c r="E1075" i="4"/>
  <c r="E1076" i="4"/>
  <c r="E1077" i="4"/>
  <c r="E1078" i="4"/>
  <c r="E1079" i="4"/>
  <c r="E1080" i="4"/>
  <c r="E1081" i="4"/>
  <c r="E1082" i="4"/>
  <c r="E1083" i="4"/>
  <c r="E1084" i="4"/>
  <c r="E1085" i="4"/>
  <c r="E1086" i="4"/>
  <c r="E1087" i="4"/>
  <c r="E1088" i="4"/>
  <c r="E1089" i="4"/>
  <c r="E1090" i="4"/>
  <c r="E1091" i="4"/>
  <c r="E1092" i="4"/>
  <c r="E1093" i="4"/>
  <c r="E1094" i="4"/>
  <c r="E1095" i="4"/>
  <c r="E1096" i="4"/>
  <c r="E1097" i="4"/>
  <c r="E1098" i="4"/>
  <c r="E1099" i="4"/>
  <c r="E1100" i="4"/>
  <c r="E1101" i="4"/>
  <c r="E1102" i="4"/>
  <c r="E1103" i="4"/>
  <c r="E1104" i="4"/>
  <c r="E1105" i="4"/>
  <c r="E1106" i="4"/>
  <c r="E1107" i="4"/>
  <c r="E1108" i="4"/>
  <c r="E1109" i="4"/>
  <c r="E1110" i="4"/>
  <c r="E1111" i="4"/>
  <c r="E1112" i="4"/>
  <c r="E1113" i="4"/>
  <c r="E1114" i="4"/>
  <c r="E1115" i="4"/>
  <c r="E1116" i="4"/>
  <c r="E1117" i="4"/>
  <c r="E1118" i="4"/>
  <c r="E1119" i="4"/>
  <c r="E1120" i="4"/>
  <c r="E1121" i="4"/>
  <c r="E1122" i="4"/>
  <c r="E1123" i="4"/>
  <c r="E1124" i="4"/>
  <c r="E1125" i="4"/>
  <c r="E1126" i="4"/>
  <c r="E1127" i="4"/>
  <c r="E1128" i="4"/>
  <c r="E1129" i="4"/>
  <c r="E1130" i="4"/>
  <c r="E1131" i="4"/>
  <c r="E1132" i="4"/>
  <c r="E1133" i="4"/>
  <c r="E1134" i="4"/>
  <c r="E1135" i="4"/>
  <c r="E1136" i="4"/>
  <c r="E1137" i="4"/>
  <c r="E1138" i="4"/>
  <c r="E1139" i="4"/>
  <c r="E1140" i="4"/>
  <c r="E1141" i="4"/>
  <c r="E1142" i="4"/>
  <c r="E1143" i="4"/>
  <c r="E1144" i="4"/>
  <c r="E1145" i="4"/>
  <c r="E1146" i="4"/>
  <c r="E1147" i="4"/>
  <c r="E1148" i="4"/>
  <c r="E1149" i="4"/>
  <c r="E1150" i="4"/>
  <c r="E1151" i="4"/>
  <c r="E1152" i="4"/>
  <c r="E1153" i="4"/>
  <c r="E1154" i="4"/>
  <c r="E1155" i="4"/>
  <c r="E1156" i="4"/>
  <c r="E1157" i="4"/>
  <c r="E1158" i="4"/>
  <c r="E1159" i="4"/>
  <c r="E1160" i="4"/>
  <c r="E1161" i="4"/>
  <c r="E1162" i="4"/>
  <c r="E1163" i="4"/>
  <c r="E1164" i="4"/>
  <c r="E1165" i="4"/>
  <c r="E1166" i="4"/>
  <c r="E1167" i="4"/>
  <c r="E1168" i="4"/>
  <c r="E1169" i="4"/>
  <c r="E1170" i="4"/>
  <c r="E1171" i="4"/>
  <c r="E1172" i="4"/>
  <c r="E1173" i="4"/>
  <c r="E1174" i="4"/>
  <c r="E1175" i="4"/>
  <c r="E1176" i="4"/>
  <c r="E1177" i="4"/>
  <c r="E1178" i="4"/>
  <c r="E1179" i="4"/>
  <c r="E1180" i="4"/>
  <c r="E1181" i="4"/>
  <c r="E1182" i="4"/>
  <c r="E1183" i="4"/>
  <c r="E1184" i="4"/>
  <c r="E1185" i="4"/>
  <c r="E1186" i="4"/>
  <c r="E1187" i="4"/>
  <c r="E1188" i="4"/>
  <c r="E1189" i="4"/>
  <c r="E1190" i="4"/>
  <c r="E1191" i="4"/>
  <c r="E1192" i="4"/>
  <c r="E1193" i="4"/>
  <c r="E1194" i="4"/>
  <c r="E1195" i="4"/>
  <c r="E1196" i="4"/>
  <c r="E1197" i="4"/>
  <c r="E1198" i="4"/>
  <c r="E1199" i="4"/>
  <c r="E1200" i="4"/>
  <c r="E1201" i="4"/>
  <c r="E1202" i="4"/>
  <c r="E1203" i="4"/>
  <c r="E1204" i="4"/>
  <c r="E1205" i="4"/>
  <c r="E1206" i="4"/>
  <c r="E1207" i="4"/>
  <c r="E1208" i="4"/>
  <c r="E1209" i="4"/>
  <c r="E1210" i="4"/>
  <c r="E1211" i="4"/>
  <c r="E1212" i="4"/>
  <c r="E1213" i="4"/>
  <c r="E1214" i="4"/>
  <c r="E1215" i="4"/>
  <c r="E1216" i="4"/>
  <c r="E1217" i="4"/>
  <c r="E1218" i="4"/>
  <c r="E1219" i="4"/>
  <c r="E1220" i="4"/>
  <c r="E1221" i="4"/>
  <c r="E1222" i="4"/>
  <c r="E1223" i="4"/>
  <c r="E1224" i="4"/>
  <c r="E1225" i="4"/>
  <c r="E1226" i="4"/>
  <c r="E1227" i="4"/>
  <c r="E1228" i="4"/>
  <c r="E1229" i="4"/>
  <c r="E1230" i="4"/>
  <c r="E1231" i="4"/>
  <c r="E1232" i="4"/>
  <c r="E1233" i="4"/>
  <c r="E1234" i="4"/>
  <c r="E1235" i="4"/>
  <c r="E1236" i="4"/>
  <c r="E1237" i="4"/>
  <c r="E1238" i="4"/>
  <c r="E1239" i="4"/>
  <c r="E1240" i="4"/>
  <c r="E1241" i="4"/>
  <c r="E1242" i="4"/>
  <c r="E1243" i="4"/>
  <c r="E1244" i="4"/>
  <c r="E1245" i="4"/>
  <c r="E1246" i="4"/>
  <c r="E1247" i="4"/>
  <c r="E1248" i="4"/>
  <c r="E1249" i="4"/>
  <c r="E1250" i="4"/>
  <c r="E1251" i="4"/>
  <c r="E1252" i="4"/>
  <c r="E1253" i="4"/>
  <c r="E1254" i="4"/>
  <c r="E1255" i="4"/>
  <c r="E1256" i="4"/>
  <c r="E1257" i="4"/>
  <c r="E1258" i="4"/>
  <c r="E1259" i="4"/>
  <c r="E1260" i="4"/>
  <c r="E1261" i="4"/>
  <c r="E1262" i="4"/>
  <c r="E1263" i="4"/>
  <c r="E1264" i="4"/>
  <c r="E1265" i="4"/>
  <c r="E1266" i="4"/>
  <c r="E1267" i="4"/>
  <c r="E1268" i="4"/>
  <c r="E1269" i="4"/>
  <c r="E1270" i="4"/>
  <c r="E1271" i="4"/>
  <c r="E1272" i="4"/>
  <c r="E1273" i="4"/>
  <c r="E1274" i="4"/>
  <c r="E1275" i="4"/>
  <c r="E1276" i="4"/>
  <c r="E1277" i="4"/>
  <c r="E1278" i="4"/>
  <c r="E1279" i="4"/>
  <c r="E1280" i="4"/>
  <c r="E1281" i="4"/>
  <c r="E1282" i="4"/>
  <c r="E1283" i="4"/>
  <c r="E1284" i="4"/>
  <c r="E1285" i="4"/>
  <c r="E1286" i="4"/>
  <c r="E1287" i="4"/>
  <c r="E1288" i="4"/>
  <c r="E1289" i="4"/>
  <c r="E1290" i="4"/>
  <c r="E1291" i="4"/>
  <c r="E1292" i="4"/>
  <c r="E1293" i="4"/>
  <c r="E1294" i="4"/>
  <c r="E1295" i="4"/>
  <c r="E1296" i="4"/>
  <c r="E1297" i="4"/>
  <c r="E1298" i="4"/>
  <c r="E1299" i="4"/>
  <c r="E1300" i="4"/>
  <c r="E1301" i="4"/>
  <c r="E1302" i="4"/>
  <c r="E1303" i="4"/>
  <c r="E1304" i="4"/>
  <c r="E1305" i="4"/>
  <c r="E1306" i="4"/>
  <c r="E1307" i="4"/>
  <c r="E1308" i="4"/>
  <c r="E1309" i="4"/>
  <c r="E1310" i="4"/>
  <c r="E1311" i="4"/>
  <c r="E1312" i="4"/>
  <c r="E1313" i="4"/>
  <c r="E1314" i="4"/>
  <c r="E1315" i="4"/>
  <c r="E1316" i="4"/>
  <c r="E1317" i="4"/>
  <c r="E1318" i="4"/>
  <c r="E1319" i="4"/>
  <c r="E1320" i="4"/>
  <c r="E1321" i="4"/>
  <c r="E1322" i="4"/>
  <c r="E1323" i="4"/>
  <c r="E1324" i="4"/>
  <c r="E1325" i="4"/>
  <c r="E1326" i="4"/>
  <c r="E1327" i="4"/>
  <c r="E1328" i="4"/>
  <c r="E1329" i="4"/>
  <c r="E1330" i="4"/>
  <c r="E1331" i="4"/>
  <c r="E1332" i="4"/>
  <c r="E1333" i="4"/>
  <c r="E1334" i="4"/>
  <c r="E1335" i="4"/>
  <c r="E1336" i="4"/>
  <c r="E1337" i="4"/>
  <c r="E1338" i="4"/>
  <c r="E1339" i="4"/>
  <c r="E1340" i="4"/>
  <c r="E1341" i="4"/>
  <c r="E1342" i="4"/>
  <c r="E1343" i="4"/>
  <c r="E1344" i="4"/>
  <c r="E1345" i="4"/>
  <c r="E1346" i="4"/>
  <c r="E1347" i="4"/>
  <c r="E1348" i="4"/>
  <c r="E1349" i="4"/>
  <c r="E1350" i="4"/>
  <c r="E1351" i="4"/>
  <c r="E1352" i="4"/>
  <c r="E1353" i="4"/>
  <c r="E1354" i="4"/>
  <c r="E1355" i="4"/>
  <c r="E1356" i="4"/>
  <c r="E1357" i="4"/>
  <c r="E1358" i="4"/>
  <c r="E1359" i="4"/>
  <c r="E1360" i="4"/>
  <c r="E1361" i="4"/>
  <c r="E1362" i="4"/>
  <c r="E1363" i="4"/>
  <c r="E1364" i="4"/>
  <c r="E1365" i="4"/>
  <c r="E1366" i="4"/>
  <c r="E1367" i="4"/>
  <c r="E1368" i="4"/>
  <c r="E1369" i="4"/>
  <c r="E1370" i="4"/>
  <c r="E1371" i="4"/>
  <c r="E1372" i="4"/>
  <c r="E1373" i="4"/>
  <c r="E1374" i="4"/>
  <c r="E1375" i="4"/>
  <c r="E1376" i="4"/>
  <c r="E1377" i="4"/>
  <c r="E1378" i="4"/>
  <c r="E1379" i="4"/>
  <c r="E1380" i="4"/>
  <c r="E1381" i="4"/>
  <c r="E1382" i="4"/>
  <c r="E1383" i="4"/>
  <c r="E1384" i="4"/>
  <c r="E1385" i="4"/>
  <c r="E1386" i="4"/>
  <c r="E1387" i="4"/>
  <c r="E1388" i="4"/>
  <c r="E1389" i="4"/>
  <c r="E1390" i="4"/>
  <c r="E1391" i="4"/>
  <c r="E1392" i="4"/>
  <c r="E1393" i="4"/>
  <c r="E1394" i="4"/>
  <c r="E1395" i="4"/>
  <c r="E1396" i="4"/>
  <c r="E1397" i="4"/>
  <c r="E1398" i="4"/>
  <c r="E1399" i="4"/>
  <c r="E1400" i="4"/>
  <c r="E1401" i="4"/>
  <c r="E1402" i="4"/>
  <c r="E1403" i="4"/>
  <c r="E1404" i="4"/>
  <c r="E1405" i="4"/>
  <c r="E1406" i="4"/>
  <c r="E1407" i="4"/>
  <c r="E1408" i="4"/>
  <c r="E1409" i="4"/>
  <c r="E1410" i="4"/>
  <c r="E1411" i="4"/>
  <c r="E1412" i="4"/>
  <c r="E1413" i="4"/>
  <c r="E1414" i="4"/>
  <c r="E1415" i="4"/>
  <c r="E1416" i="4"/>
  <c r="E1417" i="4"/>
  <c r="E1418" i="4"/>
  <c r="E1419" i="4"/>
  <c r="E1420" i="4"/>
  <c r="E1421" i="4"/>
  <c r="E1422" i="4"/>
  <c r="E1423" i="4"/>
  <c r="E1424" i="4"/>
  <c r="E1425" i="4"/>
  <c r="E1426" i="4"/>
  <c r="E1427" i="4"/>
  <c r="E1428" i="4"/>
  <c r="E1429" i="4"/>
  <c r="E1430" i="4"/>
  <c r="E1431" i="4"/>
  <c r="E1432" i="4"/>
  <c r="E1433" i="4"/>
  <c r="E1434" i="4"/>
  <c r="E1435" i="4"/>
  <c r="E1436" i="4"/>
  <c r="E1437" i="4"/>
  <c r="E1438" i="4"/>
  <c r="E1439" i="4"/>
  <c r="E1440" i="4"/>
  <c r="E1441" i="4"/>
  <c r="E1442" i="4"/>
  <c r="E1443" i="4"/>
  <c r="E1444" i="4"/>
  <c r="E1445" i="4"/>
  <c r="E1446" i="4"/>
  <c r="E1447" i="4"/>
  <c r="E1448" i="4"/>
  <c r="E1449" i="4"/>
  <c r="E1450" i="4"/>
  <c r="E1451" i="4"/>
  <c r="E1452" i="4"/>
  <c r="E1453" i="4"/>
  <c r="E1454" i="4"/>
  <c r="E1455" i="4"/>
  <c r="E1456" i="4"/>
  <c r="E1457" i="4"/>
  <c r="E1458" i="4"/>
  <c r="E1459" i="4"/>
  <c r="E1460" i="4"/>
  <c r="E1461" i="4"/>
  <c r="E1462" i="4"/>
  <c r="E1463" i="4"/>
  <c r="E1464" i="4"/>
  <c r="E1465" i="4"/>
  <c r="E1466" i="4"/>
  <c r="E1467" i="4"/>
  <c r="E1468" i="4"/>
  <c r="E1469" i="4"/>
  <c r="E1470" i="4"/>
  <c r="E1471" i="4"/>
  <c r="E1472" i="4"/>
  <c r="E1473" i="4"/>
  <c r="E1474" i="4"/>
  <c r="E1475" i="4"/>
  <c r="E1476" i="4"/>
  <c r="E1477" i="4"/>
  <c r="E1478" i="4"/>
  <c r="E1479" i="4"/>
  <c r="E1480" i="4"/>
  <c r="E1481" i="4"/>
  <c r="E1482" i="4"/>
  <c r="E1483" i="4"/>
  <c r="E1484" i="4"/>
  <c r="E1485" i="4"/>
  <c r="E1486" i="4"/>
  <c r="E1487" i="4"/>
  <c r="E1488" i="4"/>
  <c r="E1489" i="4"/>
  <c r="E1490" i="4"/>
  <c r="E1491" i="4"/>
  <c r="E1492" i="4"/>
  <c r="E1493" i="4"/>
  <c r="E1494" i="4"/>
  <c r="E1495" i="4"/>
  <c r="E1496" i="4"/>
  <c r="E1497" i="4"/>
  <c r="E1498" i="4"/>
  <c r="E1499" i="4"/>
  <c r="E1500" i="4"/>
  <c r="E1501" i="4"/>
  <c r="E1502" i="4"/>
  <c r="E1503" i="4"/>
  <c r="E1504" i="4"/>
  <c r="E1505" i="4"/>
  <c r="E1506" i="4"/>
  <c r="E1507" i="4"/>
  <c r="E1508" i="4"/>
  <c r="E1509" i="4"/>
  <c r="E1510" i="4"/>
  <c r="E1511" i="4"/>
  <c r="E1512" i="4"/>
  <c r="E1513" i="4"/>
  <c r="E1514" i="4"/>
  <c r="E1515" i="4"/>
  <c r="E1516" i="4"/>
  <c r="E1517" i="4"/>
  <c r="E1518" i="4"/>
  <c r="E1519" i="4"/>
  <c r="E1520" i="4"/>
  <c r="E1521" i="4"/>
  <c r="E1522" i="4"/>
  <c r="E1523" i="4"/>
  <c r="E1524" i="4"/>
  <c r="E1525" i="4"/>
  <c r="E1526" i="4"/>
  <c r="E1527" i="4"/>
  <c r="E1528" i="4"/>
  <c r="E1529" i="4"/>
  <c r="E1530" i="4"/>
  <c r="E1531" i="4"/>
  <c r="E1532" i="4"/>
  <c r="E1533" i="4"/>
  <c r="E1534" i="4"/>
  <c r="E1535" i="4"/>
  <c r="E1536" i="4"/>
  <c r="E1537" i="4"/>
  <c r="E1538" i="4"/>
  <c r="E1539" i="4"/>
  <c r="E1540" i="4"/>
  <c r="E1541" i="4"/>
  <c r="E1542" i="4"/>
  <c r="E1543" i="4"/>
  <c r="E1544" i="4"/>
  <c r="E1545" i="4"/>
  <c r="E1546" i="4"/>
  <c r="E1547" i="4"/>
  <c r="E1548" i="4"/>
  <c r="E1549" i="4"/>
  <c r="E1550" i="4"/>
  <c r="E1551" i="4"/>
  <c r="E1552" i="4"/>
  <c r="E1553" i="4"/>
  <c r="E1554" i="4"/>
  <c r="E1555" i="4"/>
  <c r="E1556" i="4"/>
  <c r="E1557" i="4"/>
  <c r="E1558" i="4"/>
  <c r="E1559" i="4"/>
  <c r="E1560" i="4"/>
  <c r="E1561" i="4"/>
  <c r="E1562" i="4"/>
  <c r="E1563" i="4"/>
  <c r="E1564" i="4"/>
  <c r="E1565" i="4"/>
  <c r="E1566" i="4"/>
  <c r="E1567" i="4"/>
  <c r="E1568" i="4"/>
  <c r="E1569" i="4"/>
  <c r="E1570" i="4"/>
  <c r="E1571" i="4"/>
  <c r="E1572" i="4"/>
  <c r="E1573" i="4"/>
  <c r="E1574" i="4"/>
  <c r="E1575" i="4"/>
  <c r="E1576" i="4"/>
  <c r="E1577" i="4"/>
  <c r="E1578" i="4"/>
  <c r="E1579" i="4"/>
  <c r="E1580" i="4"/>
  <c r="E1581" i="4"/>
  <c r="E1582" i="4"/>
  <c r="E1583" i="4"/>
  <c r="E1584" i="4"/>
  <c r="E1585" i="4"/>
  <c r="E1586" i="4"/>
  <c r="E1587" i="4"/>
  <c r="E1588" i="4"/>
  <c r="E1589" i="4"/>
  <c r="E1590" i="4"/>
  <c r="E1591" i="4"/>
  <c r="E1592" i="4"/>
  <c r="E1593" i="4"/>
  <c r="E1594" i="4"/>
  <c r="E1595" i="4"/>
  <c r="E1596" i="4"/>
  <c r="E1597" i="4"/>
  <c r="E1598" i="4"/>
  <c r="E1599" i="4"/>
  <c r="E1600" i="4"/>
  <c r="E1601" i="4"/>
  <c r="E1602" i="4"/>
  <c r="E1603" i="4"/>
  <c r="E1604" i="4"/>
  <c r="E1605" i="4"/>
  <c r="E1606" i="4"/>
  <c r="E1607" i="4"/>
  <c r="E1608" i="4"/>
  <c r="E1609" i="4"/>
  <c r="E1610" i="4"/>
  <c r="E1611" i="4"/>
  <c r="E1612" i="4"/>
  <c r="E1613" i="4"/>
  <c r="E1614" i="4"/>
  <c r="E1615" i="4"/>
  <c r="E1616" i="4"/>
  <c r="E1617" i="4"/>
  <c r="E1618" i="4"/>
  <c r="E1619" i="4"/>
  <c r="E1620" i="4"/>
  <c r="E1621" i="4"/>
  <c r="E1622" i="4"/>
  <c r="E1623" i="4"/>
  <c r="E1624" i="4"/>
  <c r="E1625" i="4"/>
  <c r="E1626" i="4"/>
  <c r="E1627" i="4"/>
  <c r="E1628" i="4"/>
  <c r="E1629" i="4"/>
  <c r="E1630" i="4"/>
  <c r="E1631" i="4"/>
  <c r="E1632" i="4"/>
  <c r="E1633" i="4"/>
  <c r="E1634" i="4"/>
  <c r="E1635" i="4"/>
  <c r="E1636" i="4"/>
  <c r="E1637" i="4"/>
  <c r="E1638" i="4"/>
  <c r="E1639" i="4"/>
  <c r="E1640" i="4"/>
  <c r="E1641" i="4"/>
  <c r="E1642" i="4"/>
  <c r="E1643" i="4"/>
  <c r="E1644" i="4"/>
  <c r="E1645" i="4"/>
  <c r="E1646" i="4"/>
  <c r="E1647" i="4"/>
  <c r="E1648" i="4"/>
  <c r="E1649" i="4"/>
  <c r="E1650" i="4"/>
  <c r="E1651" i="4"/>
  <c r="E1652" i="4"/>
  <c r="E1653" i="4"/>
  <c r="E1654" i="4"/>
  <c r="E1655" i="4"/>
  <c r="E1656" i="4"/>
  <c r="E1657" i="4"/>
  <c r="E1658" i="4"/>
  <c r="E1659" i="4"/>
  <c r="E1660" i="4"/>
  <c r="E1661" i="4"/>
  <c r="E1662" i="4"/>
  <c r="E1663" i="4"/>
  <c r="E1664" i="4"/>
  <c r="E1665" i="4"/>
  <c r="E1666" i="4"/>
  <c r="E1667" i="4"/>
  <c r="E1668" i="4"/>
  <c r="E1669" i="4"/>
  <c r="E1670" i="4"/>
  <c r="E1671" i="4"/>
  <c r="E1672" i="4"/>
  <c r="E1673" i="4"/>
  <c r="E1674" i="4"/>
  <c r="E1675" i="4"/>
  <c r="E1676" i="4"/>
  <c r="E1677" i="4"/>
  <c r="E1678" i="4"/>
  <c r="E1679" i="4"/>
  <c r="E1680" i="4"/>
  <c r="E1681" i="4"/>
  <c r="E1682" i="4"/>
  <c r="E1683" i="4"/>
  <c r="E1684" i="4"/>
  <c r="E1685" i="4"/>
  <c r="E1686" i="4"/>
  <c r="E1687" i="4"/>
  <c r="E1688" i="4"/>
  <c r="E1689" i="4"/>
  <c r="E1690" i="4"/>
  <c r="E1691" i="4"/>
  <c r="E1692" i="4"/>
  <c r="E1693" i="4"/>
  <c r="E1694" i="4"/>
  <c r="E1695" i="4"/>
  <c r="E1696" i="4"/>
  <c r="E1697" i="4"/>
  <c r="E1698" i="4"/>
  <c r="E1699" i="4"/>
  <c r="E1700" i="4"/>
  <c r="E1701" i="4"/>
  <c r="E1702" i="4"/>
  <c r="E1703" i="4"/>
  <c r="E1704" i="4"/>
  <c r="E1705" i="4"/>
  <c r="E1706" i="4"/>
  <c r="E1707" i="4"/>
  <c r="E1708" i="4"/>
  <c r="E1709" i="4"/>
  <c r="E1710" i="4"/>
  <c r="E1711" i="4"/>
  <c r="E1712" i="4"/>
  <c r="E1713" i="4"/>
  <c r="E1714" i="4"/>
  <c r="E1715" i="4"/>
  <c r="E1716" i="4"/>
  <c r="E1717" i="4"/>
  <c r="E1718" i="4"/>
  <c r="E1719" i="4"/>
  <c r="E1720" i="4"/>
  <c r="E1721" i="4"/>
  <c r="E1722" i="4"/>
  <c r="E1723" i="4"/>
  <c r="E1724" i="4"/>
  <c r="E1725" i="4"/>
  <c r="E1726" i="4"/>
  <c r="E1727" i="4"/>
  <c r="E1728" i="4"/>
  <c r="E1729" i="4"/>
  <c r="E1730" i="4"/>
  <c r="E1731" i="4"/>
  <c r="E1732" i="4"/>
  <c r="E1733" i="4"/>
  <c r="E1734" i="4"/>
  <c r="E1735" i="4"/>
  <c r="E1736" i="4"/>
  <c r="E1737" i="4"/>
  <c r="E1738" i="4"/>
  <c r="E1739" i="4"/>
  <c r="E1740" i="4"/>
  <c r="E1741" i="4"/>
  <c r="E1742" i="4"/>
  <c r="E1743" i="4"/>
  <c r="E1744" i="4"/>
  <c r="E1745" i="4"/>
  <c r="E1746" i="4"/>
  <c r="E1747" i="4"/>
  <c r="E1748" i="4"/>
  <c r="E1749" i="4"/>
  <c r="E1750" i="4"/>
  <c r="E1751" i="4"/>
  <c r="E1752" i="4"/>
  <c r="E1753" i="4"/>
  <c r="E1754" i="4"/>
  <c r="E1755" i="4"/>
  <c r="E1756" i="4"/>
  <c r="E1757" i="4"/>
  <c r="E1758" i="4"/>
  <c r="E1759" i="4"/>
  <c r="E1760" i="4"/>
  <c r="E1761" i="4"/>
  <c r="E1762" i="4"/>
  <c r="E1763" i="4"/>
  <c r="E1764" i="4"/>
  <c r="E1765" i="4"/>
  <c r="E1766" i="4"/>
  <c r="E1767" i="4"/>
  <c r="E1768" i="4"/>
  <c r="E1769" i="4"/>
  <c r="E1770" i="4"/>
  <c r="E1771" i="4"/>
  <c r="E1772" i="4"/>
  <c r="E1773" i="4"/>
  <c r="E1774" i="4"/>
  <c r="E1775" i="4"/>
  <c r="E1776" i="4"/>
  <c r="E1777" i="4"/>
  <c r="E1778" i="4"/>
  <c r="E1779" i="4"/>
  <c r="E1780" i="4"/>
  <c r="E1781" i="4"/>
  <c r="E1782" i="4"/>
  <c r="E1783" i="4"/>
  <c r="E1784" i="4"/>
  <c r="E1785" i="4"/>
  <c r="E1786" i="4"/>
  <c r="E1787" i="4"/>
  <c r="E1788" i="4"/>
  <c r="E1789" i="4"/>
  <c r="E1790" i="4"/>
  <c r="E1791" i="4"/>
  <c r="E1792" i="4"/>
  <c r="E1793" i="4"/>
  <c r="E1794" i="4"/>
  <c r="E1795" i="4"/>
  <c r="E1796" i="4"/>
  <c r="E1797" i="4"/>
  <c r="E1798" i="4"/>
  <c r="E1799" i="4"/>
  <c r="E1800" i="4"/>
  <c r="E1801" i="4"/>
  <c r="E1802" i="4"/>
  <c r="E1803" i="4"/>
  <c r="E1804" i="4"/>
  <c r="E1805" i="4"/>
  <c r="E1806" i="4"/>
  <c r="E1807" i="4"/>
  <c r="E1808" i="4"/>
  <c r="E1809" i="4"/>
  <c r="E1810" i="4"/>
  <c r="E1811" i="4"/>
  <c r="E1812" i="4"/>
  <c r="E1813" i="4"/>
  <c r="E1814" i="4"/>
  <c r="E1815" i="4"/>
  <c r="E1816" i="4"/>
  <c r="E1817" i="4"/>
  <c r="E1818" i="4"/>
  <c r="E1819" i="4"/>
  <c r="E1820" i="4"/>
  <c r="E1821" i="4"/>
  <c r="E1822" i="4"/>
  <c r="E1823" i="4"/>
  <c r="E1824" i="4"/>
  <c r="E1825" i="4"/>
  <c r="E1826" i="4"/>
  <c r="E1827" i="4"/>
  <c r="E1828" i="4"/>
  <c r="E1829" i="4"/>
  <c r="E1830" i="4"/>
  <c r="E1831" i="4"/>
  <c r="E1832" i="4"/>
  <c r="E1833" i="4"/>
  <c r="E1834" i="4"/>
  <c r="E1835" i="4"/>
  <c r="E1836" i="4"/>
  <c r="E1837" i="4"/>
  <c r="E1838" i="4"/>
  <c r="E1839" i="4"/>
  <c r="E1840" i="4"/>
  <c r="E1841" i="4"/>
  <c r="E1842" i="4"/>
  <c r="E1843" i="4"/>
  <c r="E1844" i="4"/>
  <c r="E1845" i="4"/>
  <c r="E1846" i="4"/>
  <c r="E1847" i="4"/>
  <c r="E1848" i="4"/>
  <c r="E1849" i="4"/>
  <c r="E1850" i="4"/>
  <c r="E1851" i="4"/>
  <c r="E1852" i="4"/>
  <c r="E1853" i="4"/>
  <c r="E1854" i="4"/>
  <c r="E1855" i="4"/>
  <c r="E1856" i="4"/>
  <c r="E1857" i="4"/>
  <c r="E1858" i="4"/>
  <c r="E1859" i="4"/>
  <c r="E1860" i="4"/>
  <c r="E1861" i="4"/>
  <c r="E1862" i="4"/>
  <c r="E1863" i="4"/>
  <c r="E1864" i="4"/>
  <c r="E1865" i="4"/>
  <c r="E1866" i="4"/>
  <c r="E1867" i="4"/>
  <c r="E1868" i="4"/>
  <c r="E1869" i="4"/>
  <c r="E1870" i="4"/>
  <c r="E1871" i="4"/>
  <c r="E1872" i="4"/>
  <c r="E1873" i="4"/>
  <c r="E1874" i="4"/>
  <c r="E1875" i="4"/>
  <c r="E1876" i="4"/>
  <c r="E1877" i="4"/>
  <c r="E1878" i="4"/>
  <c r="E1879" i="4"/>
  <c r="E1880" i="4"/>
  <c r="E1881" i="4"/>
  <c r="E1882" i="4"/>
  <c r="E1883" i="4"/>
  <c r="E1884" i="4"/>
  <c r="E1885" i="4"/>
  <c r="E1886" i="4"/>
  <c r="E1887" i="4"/>
  <c r="E1888" i="4"/>
  <c r="E1889" i="4"/>
  <c r="E1890" i="4"/>
  <c r="E1891" i="4"/>
  <c r="E1892" i="4"/>
  <c r="E1893" i="4"/>
  <c r="E1894" i="4"/>
  <c r="E1895" i="4"/>
  <c r="E1896" i="4"/>
  <c r="E1897" i="4"/>
  <c r="E1898" i="4"/>
  <c r="E1899" i="4"/>
  <c r="E1900" i="4"/>
  <c r="E1901" i="4"/>
  <c r="E1902" i="4"/>
  <c r="E1903" i="4"/>
  <c r="E1904" i="4"/>
  <c r="E1905" i="4"/>
  <c r="E1906" i="4"/>
  <c r="E1907" i="4"/>
  <c r="E1908" i="4"/>
  <c r="E1909" i="4"/>
  <c r="E1910" i="4"/>
  <c r="E1911" i="4"/>
  <c r="E1912" i="4"/>
  <c r="E1913" i="4"/>
  <c r="E1914" i="4"/>
  <c r="E1915" i="4"/>
  <c r="E1916" i="4"/>
  <c r="E1917" i="4"/>
  <c r="E1918" i="4"/>
  <c r="E1919" i="4"/>
  <c r="E1920" i="4"/>
  <c r="E1921" i="4"/>
  <c r="E1922" i="4"/>
  <c r="E1923" i="4"/>
  <c r="E1924" i="4"/>
  <c r="E1925" i="4"/>
  <c r="E1926" i="4"/>
  <c r="E1927" i="4"/>
  <c r="E1928" i="4"/>
  <c r="E1929" i="4"/>
  <c r="E1930" i="4"/>
  <c r="E1931" i="4"/>
  <c r="E1932" i="4"/>
  <c r="E1933" i="4"/>
  <c r="E1934" i="4"/>
  <c r="E1935" i="4"/>
  <c r="E1936" i="4"/>
  <c r="E1937" i="4"/>
  <c r="E1938" i="4"/>
  <c r="E1939" i="4"/>
  <c r="E1940" i="4"/>
  <c r="E1941" i="4"/>
  <c r="E1942" i="4"/>
  <c r="E1943" i="4"/>
  <c r="E1944" i="4"/>
  <c r="E1945" i="4"/>
  <c r="E1946" i="4"/>
  <c r="E1947" i="4"/>
  <c r="E1948" i="4"/>
  <c r="E1949" i="4"/>
  <c r="E1950" i="4"/>
  <c r="E1951" i="4"/>
  <c r="E1952" i="4"/>
  <c r="E1953" i="4"/>
  <c r="E1954" i="4"/>
  <c r="E1955" i="4"/>
  <c r="E1956" i="4"/>
  <c r="E1957" i="4"/>
  <c r="E1958" i="4"/>
  <c r="E1959" i="4"/>
  <c r="E1960" i="4"/>
  <c r="E1961" i="4"/>
  <c r="E1962" i="4"/>
  <c r="E1963" i="4"/>
  <c r="E1964" i="4"/>
  <c r="E1965" i="4"/>
  <c r="E1966" i="4"/>
  <c r="E1967" i="4"/>
  <c r="E1968" i="4"/>
  <c r="E1969" i="4"/>
  <c r="E1970" i="4"/>
  <c r="E1971" i="4"/>
  <c r="E1972" i="4"/>
  <c r="E1973" i="4"/>
  <c r="E1974" i="4"/>
  <c r="E1975" i="4"/>
  <c r="E1976" i="4"/>
  <c r="E1977" i="4"/>
  <c r="E1978" i="4"/>
  <c r="E1979" i="4"/>
  <c r="E1980" i="4"/>
  <c r="E1981" i="4"/>
  <c r="E1982" i="4"/>
  <c r="E1983" i="4"/>
  <c r="E1984" i="4"/>
  <c r="E1985" i="4"/>
  <c r="E1986" i="4"/>
  <c r="E1987" i="4"/>
  <c r="E1988" i="4"/>
  <c r="E1989" i="4"/>
  <c r="E1990" i="4"/>
  <c r="E1991" i="4"/>
  <c r="E1992" i="4"/>
  <c r="E1993" i="4"/>
  <c r="E1994" i="4"/>
  <c r="E1995" i="4"/>
  <c r="E1996" i="4"/>
  <c r="E1997" i="4"/>
  <c r="E1998" i="4"/>
  <c r="E1999" i="4"/>
  <c r="E2000" i="4"/>
  <c r="E2001" i="4"/>
  <c r="E2002" i="4"/>
  <c r="E2003" i="4"/>
  <c r="E2004" i="4"/>
  <c r="E2005" i="4"/>
  <c r="E2006" i="4"/>
  <c r="E2007" i="4"/>
  <c r="E2008" i="4"/>
  <c r="E2009" i="4"/>
  <c r="E2010" i="4"/>
  <c r="E2011" i="4"/>
  <c r="E2012" i="4"/>
  <c r="E2013" i="4"/>
  <c r="E2014" i="4"/>
  <c r="E2015" i="4"/>
  <c r="E2016" i="4"/>
  <c r="E2017" i="4"/>
  <c r="E2018" i="4"/>
  <c r="E2019" i="4"/>
  <c r="E2020" i="4"/>
  <c r="E2021" i="4"/>
  <c r="E2022" i="4"/>
  <c r="E2023" i="4"/>
  <c r="E2024" i="4"/>
  <c r="E2025" i="4"/>
  <c r="E2026" i="4"/>
  <c r="E2027" i="4"/>
  <c r="E2028" i="4"/>
  <c r="E2029" i="4"/>
  <c r="E2030" i="4"/>
  <c r="E2031" i="4"/>
  <c r="E2032" i="4"/>
  <c r="E2033" i="4"/>
  <c r="E2034" i="4"/>
  <c r="E2035" i="4"/>
  <c r="E2036" i="4"/>
  <c r="E2037" i="4"/>
  <c r="E2038" i="4"/>
  <c r="E2039" i="4"/>
  <c r="E2040" i="4"/>
  <c r="E2041" i="4"/>
  <c r="E2042" i="4"/>
  <c r="E2043" i="4"/>
  <c r="E2044" i="4"/>
  <c r="E2045" i="4"/>
  <c r="E2046" i="4"/>
  <c r="E2047" i="4"/>
  <c r="E2048" i="4"/>
  <c r="E2049" i="4"/>
  <c r="E2050" i="4"/>
  <c r="E2051" i="4"/>
  <c r="E2052" i="4"/>
  <c r="E2053" i="4"/>
  <c r="E2054" i="4"/>
  <c r="E2055" i="4"/>
  <c r="E2056" i="4"/>
  <c r="E2057" i="4"/>
  <c r="E2058" i="4"/>
  <c r="E2059" i="4"/>
  <c r="E2060" i="4"/>
  <c r="E2061" i="4"/>
  <c r="E2062" i="4"/>
  <c r="E2063" i="4"/>
  <c r="E2064" i="4"/>
  <c r="E2065" i="4"/>
  <c r="E2066" i="4"/>
  <c r="E2067" i="4"/>
  <c r="E2068" i="4"/>
  <c r="E2069" i="4"/>
  <c r="E2070" i="4"/>
  <c r="E2071" i="4"/>
  <c r="E2072" i="4"/>
  <c r="E2073" i="4"/>
  <c r="E2074" i="4"/>
  <c r="E2075" i="4"/>
  <c r="E2076" i="4"/>
  <c r="E2077" i="4"/>
  <c r="E2078" i="4"/>
  <c r="E2079" i="4"/>
  <c r="E2080" i="4"/>
  <c r="E2081" i="4"/>
  <c r="E2082" i="4"/>
  <c r="E2083" i="4"/>
  <c r="E2084" i="4"/>
  <c r="E2085" i="4"/>
  <c r="E2086" i="4"/>
  <c r="E2087" i="4"/>
  <c r="E2088" i="4"/>
  <c r="E2089" i="4"/>
  <c r="E2090" i="4"/>
  <c r="E2091" i="4"/>
  <c r="E2092" i="4"/>
  <c r="E2093" i="4"/>
  <c r="E2094" i="4"/>
  <c r="E2095" i="4"/>
  <c r="E2096" i="4"/>
  <c r="E2097" i="4"/>
  <c r="E2098" i="4"/>
  <c r="E2099" i="4"/>
  <c r="E2100" i="4"/>
  <c r="E2101" i="4"/>
  <c r="E2102" i="4"/>
  <c r="E2103" i="4"/>
  <c r="E2104" i="4"/>
  <c r="E2105" i="4"/>
  <c r="E2106" i="4"/>
  <c r="E2107" i="4"/>
  <c r="E2108" i="4"/>
  <c r="E2109" i="4"/>
  <c r="E2110" i="4"/>
  <c r="E2111" i="4"/>
  <c r="E2112" i="4"/>
  <c r="E2113" i="4"/>
  <c r="E2114" i="4"/>
  <c r="E2115" i="4"/>
  <c r="E2116" i="4"/>
  <c r="E2117" i="4"/>
  <c r="E2118" i="4"/>
  <c r="E2119" i="4"/>
  <c r="E2120" i="4"/>
  <c r="E2121" i="4"/>
  <c r="E2122" i="4"/>
  <c r="E2123" i="4"/>
  <c r="E2124" i="4"/>
  <c r="E2125" i="4"/>
  <c r="E2126" i="4"/>
  <c r="E2127" i="4"/>
  <c r="E2128" i="4"/>
  <c r="E2129" i="4"/>
  <c r="E2130" i="4"/>
  <c r="E2131" i="4"/>
  <c r="E2132" i="4"/>
  <c r="E2133" i="4"/>
  <c r="E2134" i="4"/>
  <c r="E2135" i="4"/>
  <c r="E2136" i="4"/>
  <c r="E2137" i="4"/>
  <c r="E2138" i="4"/>
  <c r="E2139" i="4"/>
  <c r="E2140" i="4"/>
  <c r="E2141" i="4"/>
  <c r="E2142" i="4"/>
  <c r="E2143" i="4"/>
  <c r="E2144" i="4"/>
  <c r="E2145" i="4"/>
  <c r="E2146" i="4"/>
  <c r="E2147" i="4"/>
  <c r="E2148" i="4"/>
  <c r="E2149" i="4"/>
  <c r="E2150" i="4"/>
  <c r="E2151" i="4"/>
  <c r="E2152" i="4"/>
  <c r="E2153" i="4"/>
  <c r="E2154" i="4"/>
  <c r="E2155" i="4"/>
  <c r="E2156" i="4"/>
  <c r="E2157" i="4"/>
  <c r="E2158" i="4"/>
  <c r="E2159" i="4"/>
  <c r="E2160" i="4"/>
  <c r="E2161" i="4"/>
  <c r="E2162" i="4"/>
  <c r="E2163" i="4"/>
  <c r="E2164" i="4"/>
  <c r="E2165" i="4"/>
  <c r="E2166" i="4"/>
  <c r="E2167" i="4"/>
  <c r="E2168" i="4"/>
  <c r="E2169" i="4"/>
  <c r="E2170" i="4"/>
  <c r="E2171" i="4"/>
  <c r="E2172" i="4"/>
  <c r="E2173" i="4"/>
  <c r="E2174" i="4"/>
  <c r="E2175" i="4"/>
  <c r="E2176" i="4"/>
  <c r="E2177" i="4"/>
  <c r="E2178" i="4"/>
  <c r="E2179" i="4"/>
  <c r="E2180" i="4"/>
  <c r="E2181" i="4"/>
  <c r="E2182" i="4"/>
  <c r="E2183" i="4"/>
  <c r="E2184" i="4"/>
  <c r="E2185" i="4"/>
  <c r="E2186" i="4"/>
  <c r="E2187" i="4"/>
  <c r="E2188" i="4"/>
  <c r="E2189" i="4"/>
  <c r="E2190" i="4"/>
  <c r="E2191" i="4"/>
  <c r="E2192" i="4"/>
  <c r="E2193" i="4"/>
  <c r="E2194" i="4"/>
  <c r="E2195" i="4"/>
  <c r="E2196" i="4"/>
  <c r="E2197" i="4"/>
  <c r="E2198" i="4"/>
  <c r="E2199" i="4"/>
  <c r="E2200" i="4"/>
  <c r="E2201" i="4"/>
  <c r="E2202" i="4"/>
  <c r="E2203" i="4"/>
  <c r="E2204" i="4"/>
  <c r="E2205" i="4"/>
  <c r="E2206" i="4"/>
  <c r="E2207" i="4"/>
  <c r="E2208" i="4"/>
  <c r="E2209" i="4"/>
  <c r="E2210" i="4"/>
  <c r="E2211" i="4"/>
  <c r="E2212" i="4"/>
  <c r="E2213" i="4"/>
  <c r="E2214" i="4"/>
  <c r="E2215" i="4"/>
  <c r="E2216" i="4"/>
  <c r="E2217" i="4"/>
  <c r="E2218" i="4"/>
  <c r="E2219" i="4"/>
  <c r="E2220" i="4"/>
  <c r="E2221" i="4"/>
  <c r="E2222" i="4"/>
  <c r="E2223" i="4"/>
  <c r="E2224" i="4"/>
  <c r="E2225" i="4"/>
  <c r="E2226" i="4"/>
  <c r="E2227" i="4"/>
  <c r="E2228" i="4"/>
  <c r="E2229" i="4"/>
  <c r="E2230" i="4"/>
  <c r="E2231" i="4"/>
  <c r="E2232" i="4"/>
  <c r="E2233" i="4"/>
  <c r="E2234" i="4"/>
  <c r="E2235" i="4"/>
  <c r="E2236" i="4"/>
  <c r="E2237" i="4"/>
  <c r="E2238" i="4"/>
  <c r="E2239" i="4"/>
  <c r="E2240" i="4"/>
  <c r="E2241" i="4"/>
  <c r="E2242" i="4"/>
  <c r="E2243" i="4"/>
  <c r="E2244" i="4"/>
  <c r="E2245" i="4"/>
  <c r="E2246" i="4"/>
  <c r="E2247" i="4"/>
  <c r="E2248" i="4"/>
  <c r="E2249" i="4"/>
  <c r="E2250" i="4"/>
  <c r="E2251" i="4"/>
  <c r="E2252" i="4"/>
  <c r="E2253" i="4"/>
  <c r="E2254" i="4"/>
  <c r="E2255" i="4"/>
  <c r="E2256" i="4"/>
  <c r="E2257" i="4"/>
  <c r="E2258" i="4"/>
  <c r="E2259" i="4"/>
  <c r="E2260" i="4"/>
  <c r="E2261" i="4"/>
  <c r="E2262" i="4"/>
  <c r="E2263" i="4"/>
  <c r="E2264" i="4"/>
  <c r="E2265" i="4"/>
  <c r="E2266" i="4"/>
  <c r="E2267" i="4"/>
  <c r="E2268" i="4"/>
  <c r="E2269" i="4"/>
  <c r="E2270" i="4"/>
  <c r="E2271" i="4"/>
  <c r="E2272" i="4"/>
  <c r="E2273" i="4"/>
  <c r="E2274" i="4"/>
  <c r="E2275" i="4"/>
  <c r="E2276" i="4"/>
  <c r="E2277" i="4"/>
  <c r="E2278" i="4"/>
  <c r="E2279" i="4"/>
  <c r="E2280" i="4"/>
  <c r="E2281" i="4"/>
  <c r="E2282" i="4"/>
  <c r="E2283" i="4"/>
  <c r="E2284" i="4"/>
  <c r="E2285" i="4"/>
  <c r="E2286" i="4"/>
  <c r="E2287" i="4"/>
  <c r="E2288" i="4"/>
  <c r="E2289" i="4"/>
  <c r="E2290" i="4"/>
  <c r="E2291" i="4"/>
  <c r="E2292" i="4"/>
  <c r="E2293" i="4"/>
  <c r="E2294" i="4"/>
  <c r="E2295" i="4"/>
  <c r="E2296" i="4"/>
  <c r="E2297" i="4"/>
  <c r="E2298" i="4"/>
  <c r="E2299" i="4"/>
  <c r="E2300" i="4"/>
  <c r="E2301" i="4"/>
  <c r="E2302" i="4"/>
  <c r="E2303" i="4"/>
  <c r="E2304" i="4"/>
  <c r="E2305" i="4"/>
  <c r="E2306" i="4"/>
  <c r="E2307" i="4"/>
  <c r="E2308" i="4"/>
  <c r="E2309" i="4"/>
  <c r="E2310" i="4"/>
  <c r="E2311" i="4"/>
  <c r="E2312" i="4"/>
  <c r="E2313" i="4"/>
  <c r="E2314" i="4"/>
  <c r="E2315" i="4"/>
  <c r="E2316" i="4"/>
  <c r="E2317" i="4"/>
  <c r="E2318" i="4"/>
  <c r="E2319" i="4"/>
  <c r="E2320" i="4"/>
  <c r="E2321" i="4"/>
  <c r="E2322" i="4"/>
  <c r="E2323" i="4"/>
  <c r="E2324" i="4"/>
  <c r="E2325" i="4"/>
  <c r="E2326" i="4"/>
  <c r="E2327" i="4"/>
  <c r="E2328" i="4"/>
  <c r="E2329" i="4"/>
  <c r="E2330" i="4"/>
  <c r="E2331" i="4"/>
  <c r="E2332" i="4"/>
  <c r="E2333" i="4"/>
  <c r="E2334" i="4"/>
  <c r="E2335" i="4"/>
  <c r="E2336" i="4"/>
  <c r="E2337" i="4"/>
  <c r="E2338" i="4"/>
  <c r="E2339" i="4"/>
  <c r="E2340" i="4"/>
  <c r="E2341" i="4"/>
  <c r="E2342" i="4"/>
  <c r="E2343" i="4"/>
  <c r="E2344" i="4"/>
  <c r="E2345" i="4"/>
  <c r="E2346" i="4"/>
  <c r="E2347" i="4"/>
  <c r="E2348" i="4"/>
  <c r="E2349" i="4"/>
  <c r="E2350" i="4"/>
  <c r="E2351" i="4"/>
  <c r="E2352" i="4"/>
  <c r="E2353" i="4"/>
  <c r="E2354" i="4"/>
  <c r="E2355" i="4"/>
  <c r="E2356" i="4"/>
  <c r="E2357" i="4"/>
  <c r="E2358" i="4"/>
  <c r="E2359" i="4"/>
  <c r="E2360" i="4"/>
  <c r="E2361" i="4"/>
  <c r="E2362" i="4"/>
  <c r="E2363" i="4"/>
  <c r="E2364" i="4"/>
  <c r="E2365" i="4"/>
  <c r="E2366" i="4"/>
  <c r="E2367" i="4"/>
  <c r="E2368" i="4"/>
  <c r="E2369" i="4"/>
  <c r="E2370" i="4"/>
  <c r="E2371" i="4"/>
  <c r="E2372" i="4"/>
  <c r="E2373" i="4"/>
  <c r="E2374" i="4"/>
  <c r="E2375" i="4"/>
  <c r="E2376" i="4"/>
  <c r="E2377" i="4"/>
  <c r="E2378" i="4"/>
  <c r="E2379" i="4"/>
  <c r="E2380" i="4"/>
  <c r="E2381" i="4"/>
  <c r="E2382" i="4"/>
  <c r="E2383" i="4"/>
  <c r="E2384" i="4"/>
  <c r="E2385" i="4"/>
  <c r="E2386" i="4"/>
  <c r="E2387" i="4"/>
  <c r="E2388" i="4"/>
  <c r="E2389" i="4"/>
  <c r="E2390" i="4"/>
  <c r="E2391" i="4"/>
  <c r="E2392" i="4"/>
  <c r="E2393" i="4"/>
  <c r="E2394" i="4"/>
  <c r="E2395" i="4"/>
  <c r="E2396" i="4"/>
  <c r="E2397" i="4"/>
  <c r="E2398" i="4"/>
  <c r="E2399" i="4"/>
  <c r="E2400" i="4"/>
  <c r="E2401" i="4"/>
  <c r="E2402" i="4"/>
  <c r="E2403" i="4"/>
  <c r="E2404" i="4"/>
  <c r="E2405" i="4"/>
  <c r="E2406" i="4"/>
  <c r="E2407" i="4"/>
  <c r="E2408" i="4"/>
  <c r="E2409" i="4"/>
  <c r="E2410" i="4"/>
  <c r="E2411" i="4"/>
  <c r="E2412" i="4"/>
  <c r="E2413" i="4"/>
  <c r="E2414" i="4"/>
  <c r="E2415" i="4"/>
  <c r="E2416" i="4"/>
  <c r="E2417" i="4"/>
  <c r="E2418" i="4"/>
  <c r="E2419" i="4"/>
  <c r="E2420" i="4"/>
  <c r="E2421" i="4"/>
  <c r="E2422" i="4"/>
  <c r="E2423" i="4"/>
  <c r="E2424" i="4"/>
  <c r="E2425" i="4"/>
  <c r="E2426" i="4"/>
  <c r="E2427" i="4"/>
  <c r="E2428" i="4"/>
  <c r="E2429" i="4"/>
  <c r="E2430" i="4"/>
  <c r="E2431" i="4"/>
  <c r="E2432" i="4"/>
  <c r="E2433" i="4"/>
  <c r="E2434" i="4"/>
  <c r="E2435" i="4"/>
  <c r="E2436" i="4"/>
  <c r="E2437" i="4"/>
  <c r="E2438" i="4"/>
  <c r="E2439" i="4"/>
  <c r="E2440" i="4"/>
  <c r="E2441" i="4"/>
  <c r="E2442" i="4"/>
  <c r="E2443" i="4"/>
  <c r="E2444" i="4"/>
  <c r="E2445" i="4"/>
  <c r="E2446" i="4"/>
  <c r="E2447" i="4"/>
  <c r="E2448" i="4"/>
  <c r="E2449" i="4"/>
  <c r="E2450" i="4"/>
  <c r="E2451" i="4"/>
  <c r="E2452" i="4"/>
  <c r="E2453" i="4"/>
  <c r="E2454" i="4"/>
  <c r="E2455" i="4"/>
  <c r="E2456" i="4"/>
  <c r="E2457" i="4"/>
  <c r="E2458" i="4"/>
  <c r="E2459" i="4"/>
  <c r="E2460" i="4"/>
  <c r="E2461" i="4"/>
  <c r="E2462" i="4"/>
  <c r="E2463" i="4"/>
  <c r="E2464" i="4"/>
  <c r="E2465" i="4"/>
  <c r="E2466" i="4"/>
  <c r="E2467" i="4"/>
  <c r="E2468" i="4"/>
  <c r="E2469" i="4"/>
  <c r="E2470" i="4"/>
  <c r="E2471" i="4"/>
  <c r="E2472" i="4"/>
  <c r="E2473" i="4"/>
  <c r="E2474" i="4"/>
  <c r="E2475" i="4"/>
  <c r="E2476" i="4"/>
  <c r="E2477" i="4"/>
  <c r="E2478" i="4"/>
  <c r="E2479" i="4"/>
  <c r="E2480" i="4"/>
  <c r="E2481" i="4"/>
  <c r="E2482" i="4"/>
  <c r="E2483" i="4"/>
  <c r="E2484" i="4"/>
  <c r="E2485" i="4"/>
  <c r="E2486" i="4"/>
  <c r="E2487" i="4"/>
  <c r="E2488" i="4"/>
  <c r="E2489" i="4"/>
  <c r="E2490" i="4"/>
  <c r="E2491" i="4"/>
  <c r="E2492" i="4"/>
  <c r="E2493" i="4"/>
  <c r="E2494" i="4"/>
  <c r="E2495" i="4"/>
  <c r="E2496" i="4"/>
  <c r="E2497" i="4"/>
  <c r="E2498" i="4"/>
  <c r="E2499" i="4"/>
  <c r="E2500" i="4"/>
  <c r="E2501" i="4"/>
  <c r="E2502" i="4"/>
  <c r="E2503" i="4"/>
  <c r="E2504" i="4"/>
  <c r="E2505" i="4"/>
  <c r="E2506" i="4"/>
  <c r="E2507" i="4"/>
  <c r="E2508" i="4"/>
  <c r="E2509" i="4"/>
  <c r="E2510" i="4"/>
  <c r="E2511" i="4"/>
  <c r="E2512" i="4"/>
  <c r="E2513" i="4"/>
  <c r="E2514" i="4"/>
  <c r="E2515" i="4"/>
  <c r="E2516" i="4"/>
  <c r="E2517" i="4"/>
  <c r="E2518" i="4"/>
  <c r="E2519" i="4"/>
  <c r="E2520" i="4"/>
  <c r="E2521" i="4"/>
  <c r="E2522" i="4"/>
  <c r="E2523" i="4"/>
  <c r="E2524" i="4"/>
  <c r="E2525" i="4"/>
  <c r="E2526" i="4"/>
  <c r="E2527" i="4"/>
  <c r="E2528" i="4"/>
  <c r="E2529" i="4"/>
  <c r="E2530" i="4"/>
  <c r="E2531" i="4"/>
  <c r="E2532" i="4"/>
  <c r="E2533" i="4"/>
  <c r="E2534" i="4"/>
  <c r="E2535" i="4"/>
  <c r="E2536" i="4"/>
  <c r="E2537" i="4"/>
  <c r="E2538" i="4"/>
  <c r="E2539" i="4"/>
  <c r="E2540" i="4"/>
  <c r="E2541" i="4"/>
  <c r="E2542" i="4"/>
  <c r="E2543" i="4"/>
  <c r="E2544" i="4"/>
  <c r="E2545" i="4"/>
  <c r="E2546" i="4"/>
  <c r="E2547" i="4"/>
  <c r="E2548" i="4"/>
  <c r="E2549" i="4"/>
  <c r="E2550" i="4"/>
  <c r="E2551" i="4"/>
  <c r="E2552" i="4"/>
  <c r="E2553" i="4"/>
  <c r="E2554" i="4"/>
  <c r="E2555" i="4"/>
  <c r="E2556" i="4"/>
  <c r="E2557" i="4"/>
  <c r="E2558" i="4"/>
  <c r="E2559" i="4"/>
  <c r="E2560" i="4"/>
  <c r="E2561" i="4"/>
  <c r="E2562" i="4"/>
  <c r="E2563" i="4"/>
  <c r="E2564" i="4"/>
  <c r="E2565" i="4"/>
  <c r="E2566" i="4"/>
  <c r="E2567" i="4"/>
  <c r="E2568" i="4"/>
  <c r="E2569" i="4"/>
  <c r="E2570" i="4"/>
  <c r="E2571" i="4"/>
  <c r="E2572" i="4"/>
  <c r="E2573" i="4"/>
  <c r="E2574" i="4"/>
  <c r="E2575" i="4"/>
  <c r="E2576" i="4"/>
  <c r="E2577" i="4"/>
  <c r="E2578" i="4"/>
  <c r="E2579" i="4"/>
  <c r="E2580" i="4"/>
  <c r="E2581" i="4"/>
  <c r="E2582" i="4"/>
  <c r="E2583" i="4"/>
  <c r="E2584" i="4"/>
  <c r="E2585" i="4"/>
  <c r="E2586" i="4"/>
  <c r="E2587" i="4"/>
  <c r="E2588" i="4"/>
  <c r="E2589" i="4"/>
  <c r="E2590" i="4"/>
  <c r="E2591" i="4"/>
  <c r="E2592" i="4"/>
  <c r="E2593" i="4"/>
  <c r="E2594" i="4"/>
  <c r="E2595" i="4"/>
  <c r="E2596" i="4"/>
  <c r="E2597" i="4"/>
  <c r="E2598" i="4"/>
  <c r="E2599" i="4"/>
  <c r="E2600" i="4"/>
  <c r="E2601" i="4"/>
  <c r="E2602" i="4"/>
  <c r="E2603" i="4"/>
  <c r="E2604" i="4"/>
  <c r="E2605" i="4"/>
  <c r="E2606" i="4"/>
  <c r="E2607" i="4"/>
  <c r="E2608" i="4"/>
  <c r="E2609" i="4"/>
  <c r="E2610" i="4"/>
  <c r="E2611" i="4"/>
  <c r="E2612" i="4"/>
  <c r="E2613" i="4"/>
  <c r="E2614" i="4"/>
  <c r="E2615" i="4"/>
  <c r="E2616" i="4"/>
  <c r="E2617" i="4"/>
  <c r="E2618" i="4"/>
  <c r="E2619" i="4"/>
  <c r="E2620" i="4"/>
  <c r="E2621" i="4"/>
  <c r="E2622" i="4"/>
  <c r="E2623" i="4"/>
  <c r="E2624" i="4"/>
  <c r="E2625" i="4"/>
  <c r="E2626" i="4"/>
  <c r="E2627" i="4"/>
  <c r="E2628" i="4"/>
  <c r="E2629" i="4"/>
  <c r="E2630" i="4"/>
  <c r="E2631" i="4"/>
  <c r="E2632" i="4"/>
  <c r="E2633" i="4"/>
  <c r="E2634" i="4"/>
  <c r="E2635" i="4"/>
  <c r="E2636" i="4"/>
  <c r="E2637" i="4"/>
  <c r="E2638" i="4"/>
  <c r="E2639" i="4"/>
  <c r="E2640" i="4"/>
  <c r="E2641" i="4"/>
  <c r="E2642" i="4"/>
  <c r="E2643" i="4"/>
  <c r="E2644" i="4"/>
  <c r="E2645" i="4"/>
  <c r="E2646" i="4"/>
  <c r="E2647" i="4"/>
  <c r="E2648" i="4"/>
  <c r="E2649" i="4"/>
  <c r="E2650" i="4"/>
  <c r="E2651" i="4"/>
  <c r="E2652" i="4"/>
  <c r="E2653" i="4"/>
  <c r="E2654" i="4"/>
  <c r="E2655" i="4"/>
  <c r="E2656" i="4"/>
  <c r="E2657" i="4"/>
  <c r="E2658" i="4"/>
  <c r="E2659" i="4"/>
  <c r="E2660" i="4"/>
  <c r="E2661" i="4"/>
  <c r="E2662" i="4"/>
  <c r="E2663" i="4"/>
  <c r="E2664" i="4"/>
  <c r="E2665" i="4"/>
  <c r="E2666" i="4"/>
  <c r="E2667" i="4"/>
  <c r="E2668" i="4"/>
  <c r="E2669" i="4"/>
  <c r="E2670" i="4"/>
  <c r="E2671" i="4"/>
  <c r="E2672" i="4"/>
  <c r="E2673" i="4"/>
  <c r="E2674" i="4"/>
  <c r="E2675" i="4"/>
  <c r="E2676" i="4"/>
  <c r="E2677" i="4"/>
  <c r="E2678" i="4"/>
  <c r="E2679" i="4"/>
  <c r="E2680" i="4"/>
  <c r="E2681" i="4"/>
  <c r="E2682" i="4"/>
  <c r="E2683" i="4"/>
  <c r="E2684" i="4"/>
  <c r="E2685" i="4"/>
  <c r="E2686" i="4"/>
  <c r="E2687" i="4"/>
  <c r="E2688" i="4"/>
  <c r="E2689" i="4"/>
  <c r="E2690" i="4"/>
  <c r="E2691" i="4"/>
  <c r="E2692" i="4"/>
  <c r="E2693" i="4"/>
  <c r="E2694" i="4"/>
  <c r="E2695" i="4"/>
  <c r="E2696" i="4"/>
  <c r="E2697" i="4"/>
  <c r="E2698" i="4"/>
  <c r="E2699" i="4"/>
  <c r="E2700" i="4"/>
  <c r="E2701" i="4"/>
  <c r="E2702" i="4"/>
  <c r="E2703" i="4"/>
  <c r="E2704" i="4"/>
  <c r="E2705" i="4"/>
  <c r="E2706" i="4"/>
  <c r="E2707" i="4"/>
  <c r="E2708" i="4"/>
  <c r="E2709" i="4"/>
  <c r="E2710" i="4"/>
  <c r="E2711" i="4"/>
  <c r="E2712" i="4"/>
  <c r="E2713" i="4"/>
  <c r="E2714" i="4"/>
  <c r="E2715" i="4"/>
  <c r="E2716" i="4"/>
  <c r="E2717" i="4"/>
  <c r="E2718" i="4"/>
  <c r="E2719" i="4"/>
  <c r="E2720" i="4"/>
  <c r="E2721" i="4"/>
  <c r="E2722" i="4"/>
  <c r="E2723" i="4"/>
  <c r="E2724" i="4"/>
  <c r="E2725" i="4"/>
  <c r="E2726" i="4"/>
  <c r="E2727" i="4"/>
  <c r="E2728" i="4"/>
  <c r="E2729" i="4"/>
  <c r="E2730" i="4"/>
  <c r="E2731" i="4"/>
  <c r="E2732" i="4"/>
  <c r="E2733" i="4"/>
  <c r="E2734" i="4"/>
  <c r="E2735" i="4"/>
  <c r="E2736" i="4"/>
  <c r="E2737" i="4"/>
  <c r="E2738" i="4"/>
  <c r="E2739" i="4"/>
  <c r="E2740" i="4"/>
  <c r="E2741" i="4"/>
  <c r="E2742" i="4"/>
  <c r="E2743" i="4"/>
  <c r="E2744" i="4"/>
  <c r="E2745" i="4"/>
  <c r="E2746" i="4"/>
  <c r="E2747" i="4"/>
  <c r="E2748" i="4"/>
  <c r="E2749" i="4"/>
  <c r="E2750" i="4"/>
  <c r="E2751" i="4"/>
  <c r="E2752" i="4"/>
  <c r="E2753" i="4"/>
  <c r="E2754" i="4"/>
  <c r="E2755" i="4"/>
  <c r="E2756" i="4"/>
  <c r="E2757" i="4"/>
  <c r="E2758" i="4"/>
  <c r="E2759" i="4"/>
  <c r="E2760" i="4"/>
  <c r="E2761" i="4"/>
  <c r="E2762" i="4"/>
  <c r="E2763" i="4"/>
  <c r="E2764" i="4"/>
  <c r="E2765" i="4"/>
  <c r="E2766" i="4"/>
  <c r="E2767" i="4"/>
  <c r="E2768" i="4"/>
  <c r="E2769" i="4"/>
  <c r="E2770" i="4"/>
  <c r="E2771" i="4"/>
  <c r="E2772" i="4"/>
  <c r="E2773" i="4"/>
  <c r="E2774" i="4"/>
  <c r="E2775" i="4"/>
  <c r="E2776" i="4"/>
  <c r="E2777" i="4"/>
  <c r="E2778" i="4"/>
  <c r="E2779" i="4"/>
  <c r="E2780" i="4"/>
  <c r="E2781" i="4"/>
  <c r="E2782" i="4"/>
  <c r="E2783" i="4"/>
  <c r="E2784" i="4"/>
  <c r="E2785" i="4"/>
  <c r="E2786" i="4"/>
  <c r="E2787" i="4"/>
  <c r="E2788" i="4"/>
  <c r="E2789" i="4"/>
  <c r="E2790" i="4"/>
  <c r="E2791" i="4"/>
  <c r="E2792" i="4"/>
  <c r="E2793" i="4"/>
  <c r="E2794" i="4"/>
  <c r="E2795" i="4"/>
  <c r="E2796" i="4"/>
  <c r="E2797" i="4"/>
  <c r="E2798" i="4"/>
  <c r="E2799" i="4"/>
  <c r="E2800" i="4"/>
  <c r="E2801" i="4"/>
  <c r="E2802" i="4"/>
  <c r="E2803" i="4"/>
  <c r="E2804" i="4"/>
  <c r="E2805" i="4"/>
  <c r="E2806" i="4"/>
  <c r="E2807" i="4"/>
  <c r="E2808" i="4"/>
  <c r="E2809" i="4"/>
  <c r="E2810" i="4"/>
  <c r="E2811" i="4"/>
  <c r="E2812" i="4"/>
  <c r="E2813" i="4"/>
  <c r="E2814" i="4"/>
  <c r="E2815" i="4"/>
  <c r="E2816" i="4"/>
  <c r="E2817" i="4"/>
  <c r="E2818" i="4"/>
  <c r="E2819" i="4"/>
  <c r="E2820" i="4"/>
  <c r="E2821" i="4"/>
  <c r="E2822" i="4"/>
  <c r="E2823" i="4"/>
  <c r="E2824" i="4"/>
  <c r="E2825" i="4"/>
  <c r="E2826" i="4"/>
  <c r="E2827" i="4"/>
  <c r="E2828" i="4"/>
  <c r="E2829" i="4"/>
  <c r="E2830" i="4"/>
  <c r="E2831" i="4"/>
  <c r="E2832" i="4"/>
  <c r="E2833" i="4"/>
  <c r="E2834" i="4"/>
  <c r="E2835" i="4"/>
  <c r="E2836" i="4"/>
  <c r="E2837" i="4"/>
  <c r="E2838" i="4"/>
  <c r="E2839" i="4"/>
  <c r="E2840" i="4"/>
  <c r="E2841" i="4"/>
  <c r="E2842" i="4"/>
  <c r="E2843" i="4"/>
  <c r="E2844" i="4"/>
  <c r="E2845" i="4"/>
  <c r="E2846" i="4"/>
  <c r="E2847" i="4"/>
  <c r="E2848" i="4"/>
  <c r="E2849" i="4"/>
  <c r="E2850" i="4"/>
  <c r="E2851" i="4"/>
  <c r="E2852" i="4"/>
  <c r="E2853" i="4"/>
  <c r="E2854" i="4"/>
  <c r="E2855" i="4"/>
  <c r="E2856" i="4"/>
  <c r="E2857" i="4"/>
  <c r="E2858" i="4"/>
  <c r="E2859" i="4"/>
  <c r="E2860" i="4"/>
  <c r="E2861" i="4"/>
  <c r="E2862" i="4"/>
  <c r="E2863" i="4"/>
  <c r="E2864" i="4"/>
  <c r="E2865" i="4"/>
  <c r="E2866" i="4"/>
  <c r="E2867" i="4"/>
  <c r="E2868" i="4"/>
  <c r="E2869" i="4"/>
  <c r="E2870" i="4"/>
  <c r="E2871" i="4"/>
  <c r="E2872" i="4"/>
  <c r="E2873" i="4"/>
  <c r="E2874" i="4"/>
  <c r="E2875" i="4"/>
  <c r="E2876" i="4"/>
  <c r="E2877" i="4"/>
  <c r="E2878" i="4"/>
  <c r="E2879" i="4"/>
  <c r="E2880" i="4"/>
  <c r="E2881" i="4"/>
  <c r="E2882" i="4"/>
  <c r="E2883" i="4"/>
  <c r="E2884" i="4"/>
  <c r="E2885" i="4"/>
  <c r="E2886" i="4"/>
  <c r="E2887" i="4"/>
  <c r="E2888" i="4"/>
  <c r="E2889" i="4"/>
  <c r="E2890" i="4"/>
  <c r="E2891" i="4"/>
  <c r="E2892" i="4"/>
  <c r="E2893" i="4"/>
  <c r="E2894" i="4"/>
  <c r="E2895" i="4"/>
  <c r="E2896" i="4"/>
  <c r="E2897" i="4"/>
  <c r="E2898" i="4"/>
  <c r="E2899" i="4"/>
  <c r="E2900" i="4"/>
  <c r="E2901" i="4"/>
  <c r="E2902" i="4"/>
  <c r="E2903" i="4"/>
  <c r="E2904" i="4"/>
  <c r="E2905" i="4"/>
  <c r="E2906" i="4"/>
  <c r="E2907" i="4"/>
  <c r="E2908" i="4"/>
  <c r="E2909" i="4"/>
  <c r="E2910" i="4"/>
  <c r="E2911" i="4"/>
  <c r="E2912" i="4"/>
  <c r="E2913" i="4"/>
  <c r="E2914" i="4"/>
  <c r="E2915" i="4"/>
  <c r="E2916" i="4"/>
  <c r="E2917" i="4"/>
  <c r="E2918" i="4"/>
  <c r="E2919" i="4"/>
  <c r="E2920" i="4"/>
  <c r="E2921" i="4"/>
  <c r="E2922" i="4"/>
  <c r="E2923" i="4"/>
  <c r="E2924" i="4"/>
  <c r="E2925" i="4"/>
  <c r="E2926" i="4"/>
  <c r="E2927" i="4"/>
  <c r="E2928" i="4"/>
  <c r="E2929" i="4"/>
  <c r="E2930" i="4"/>
  <c r="E2931" i="4"/>
  <c r="E2932" i="4"/>
  <c r="E2933" i="4"/>
  <c r="E2934" i="4"/>
  <c r="E2935" i="4"/>
  <c r="E2936" i="4"/>
  <c r="E2937" i="4"/>
  <c r="E2938" i="4"/>
  <c r="E2939" i="4"/>
  <c r="E2940" i="4"/>
  <c r="E2941" i="4"/>
  <c r="E2942" i="4"/>
  <c r="E2943" i="4"/>
  <c r="E2944" i="4"/>
  <c r="E2945" i="4"/>
  <c r="E2946" i="4"/>
  <c r="E2947" i="4"/>
  <c r="E2948" i="4"/>
  <c r="E2949" i="4"/>
  <c r="E2950" i="4"/>
  <c r="E2951" i="4"/>
  <c r="E2952" i="4"/>
  <c r="E2953" i="4"/>
  <c r="E2954" i="4"/>
  <c r="E2955" i="4"/>
  <c r="E2956" i="4"/>
  <c r="E2957" i="4"/>
  <c r="E2958" i="4"/>
  <c r="E2959" i="4"/>
  <c r="E2960" i="4"/>
  <c r="E2961" i="4"/>
  <c r="E2962" i="4"/>
  <c r="E2963" i="4"/>
  <c r="E2964" i="4"/>
  <c r="E2965" i="4"/>
  <c r="E2966" i="4"/>
  <c r="E2967" i="4"/>
  <c r="E2968" i="4"/>
  <c r="E2969" i="4"/>
  <c r="E2970" i="4"/>
  <c r="E2971" i="4"/>
  <c r="E2972" i="4"/>
  <c r="E2973" i="4"/>
  <c r="E2974" i="4"/>
  <c r="E2975" i="4"/>
  <c r="E2976" i="4"/>
  <c r="E2977" i="4"/>
  <c r="E2978" i="4"/>
  <c r="E2979" i="4"/>
  <c r="E2980" i="4"/>
  <c r="E2981" i="4"/>
  <c r="E2982" i="4"/>
  <c r="E2983" i="4"/>
  <c r="E2984" i="4"/>
  <c r="E2985" i="4"/>
  <c r="E2986" i="4"/>
  <c r="E2987" i="4"/>
  <c r="E2988" i="4"/>
  <c r="E2989" i="4"/>
  <c r="E2990" i="4"/>
  <c r="E2991" i="4"/>
  <c r="E2992" i="4"/>
  <c r="E2993" i="4"/>
  <c r="E2994" i="4"/>
  <c r="E2995" i="4"/>
  <c r="E2996" i="4"/>
  <c r="E2997" i="4"/>
  <c r="E2998" i="4"/>
  <c r="E2999" i="4"/>
  <c r="E3000" i="4"/>
  <c r="E3001" i="4"/>
  <c r="E3002" i="4"/>
  <c r="E3003" i="4"/>
  <c r="E3004" i="4"/>
  <c r="E3005" i="4"/>
  <c r="E3006" i="4"/>
  <c r="E3007" i="4"/>
  <c r="E3008" i="4"/>
  <c r="E3009" i="4"/>
  <c r="E3010" i="4"/>
  <c r="E3011" i="4"/>
  <c r="E3012" i="4"/>
  <c r="E3013" i="4"/>
  <c r="E3014" i="4"/>
  <c r="E3015" i="4"/>
  <c r="E3016" i="4"/>
  <c r="E3017" i="4"/>
  <c r="E3018" i="4"/>
  <c r="E3019" i="4"/>
  <c r="E3020" i="4"/>
  <c r="E3021" i="4"/>
  <c r="E3022" i="4"/>
  <c r="E3023" i="4"/>
  <c r="E3024" i="4"/>
  <c r="E3025" i="4"/>
  <c r="E3026" i="4"/>
  <c r="E3027" i="4"/>
  <c r="E3028" i="4"/>
  <c r="E3029" i="4"/>
  <c r="E3030" i="4"/>
  <c r="E3031" i="4"/>
  <c r="E3032" i="4"/>
  <c r="E3033" i="4"/>
  <c r="E3034" i="4"/>
  <c r="E3035" i="4"/>
  <c r="E3036" i="4"/>
  <c r="E3037" i="4"/>
  <c r="E3038" i="4"/>
  <c r="E3039" i="4"/>
  <c r="E3040" i="4"/>
  <c r="E3041" i="4"/>
  <c r="E3042" i="4"/>
  <c r="E3043" i="4"/>
  <c r="E3044" i="4"/>
  <c r="E3045" i="4"/>
  <c r="E3046" i="4"/>
  <c r="E3047" i="4"/>
  <c r="E3048" i="4"/>
  <c r="E3049" i="4"/>
  <c r="E3050" i="4"/>
  <c r="E3051" i="4"/>
  <c r="E3052" i="4"/>
  <c r="E3053" i="4"/>
  <c r="E3054" i="4"/>
  <c r="E3055" i="4"/>
  <c r="E3056" i="4"/>
  <c r="E3057" i="4"/>
  <c r="E3058" i="4"/>
  <c r="E3059" i="4"/>
  <c r="E3060" i="4"/>
  <c r="E3061" i="4"/>
  <c r="E3062" i="4"/>
  <c r="E3063" i="4"/>
  <c r="E3064" i="4"/>
  <c r="E3065" i="4"/>
  <c r="E3066" i="4"/>
  <c r="E3067" i="4"/>
  <c r="E3068" i="4"/>
  <c r="E3069" i="4"/>
  <c r="E3070" i="4"/>
  <c r="E3071" i="4"/>
  <c r="E3072" i="4"/>
  <c r="E3073" i="4"/>
  <c r="E3074" i="4"/>
  <c r="E3075" i="4"/>
  <c r="E3076" i="4"/>
  <c r="E3077" i="4"/>
  <c r="E3078" i="4"/>
  <c r="E3079" i="4"/>
  <c r="E3080" i="4"/>
  <c r="E3081" i="4"/>
  <c r="E3082" i="4"/>
  <c r="E3083" i="4"/>
  <c r="E3084" i="4"/>
  <c r="E3085" i="4"/>
  <c r="E3086" i="4"/>
  <c r="E3087" i="4"/>
  <c r="E3088" i="4"/>
  <c r="E3089" i="4"/>
  <c r="E3090" i="4"/>
  <c r="E3091" i="4"/>
  <c r="E3092" i="4"/>
  <c r="E3093" i="4"/>
  <c r="E3094" i="4"/>
  <c r="E3095" i="4"/>
  <c r="E3096" i="4"/>
  <c r="E3097" i="4"/>
  <c r="E3098" i="4"/>
  <c r="E3099" i="4"/>
  <c r="E3100" i="4"/>
  <c r="E3101" i="4"/>
  <c r="E3102" i="4"/>
  <c r="E3103" i="4"/>
  <c r="E3104" i="4"/>
  <c r="E3105" i="4"/>
  <c r="E3106" i="4"/>
  <c r="E3107" i="4"/>
  <c r="E3108" i="4"/>
  <c r="E3109" i="4"/>
  <c r="E3110" i="4"/>
  <c r="E3111" i="4"/>
  <c r="E3112" i="4"/>
  <c r="E3113" i="4"/>
  <c r="E3114" i="4"/>
  <c r="E3115" i="4"/>
  <c r="E3116" i="4"/>
  <c r="E3117" i="4"/>
  <c r="E3118" i="4"/>
  <c r="E3119" i="4"/>
  <c r="E3120" i="4"/>
  <c r="E3121" i="4"/>
  <c r="E3122" i="4"/>
  <c r="E3123" i="4"/>
  <c r="E3124" i="4"/>
  <c r="E3125" i="4"/>
  <c r="E3126" i="4"/>
  <c r="E3127" i="4"/>
  <c r="E3128" i="4"/>
  <c r="E3129" i="4"/>
  <c r="E3130" i="4"/>
  <c r="E3131" i="4"/>
  <c r="E3132" i="4"/>
  <c r="E3133" i="4"/>
  <c r="E3134" i="4"/>
  <c r="E3135" i="4"/>
  <c r="E3136" i="4"/>
  <c r="E3137" i="4"/>
  <c r="E3138" i="4"/>
  <c r="E3139" i="4"/>
  <c r="E3140" i="4"/>
  <c r="E3141" i="4"/>
  <c r="E3142" i="4"/>
  <c r="E3143" i="4"/>
  <c r="E3144" i="4"/>
  <c r="E3145" i="4"/>
  <c r="E3146" i="4"/>
  <c r="E3147" i="4"/>
  <c r="E3148" i="4"/>
  <c r="E3149" i="4"/>
  <c r="E3150" i="4"/>
  <c r="E3151" i="4"/>
  <c r="E3152" i="4"/>
  <c r="E3153" i="4"/>
  <c r="E3154" i="4"/>
  <c r="E3155" i="4"/>
  <c r="E3156" i="4"/>
  <c r="E3157" i="4"/>
  <c r="E3158" i="4"/>
  <c r="E3159" i="4"/>
  <c r="E3160" i="4"/>
  <c r="E3161" i="4"/>
  <c r="E3162" i="4"/>
  <c r="E3163" i="4"/>
  <c r="E3164" i="4"/>
  <c r="E3165" i="4"/>
  <c r="E3166" i="4"/>
  <c r="E3167" i="4"/>
  <c r="E3168" i="4"/>
  <c r="E3169" i="4"/>
  <c r="E3170" i="4"/>
  <c r="E3171" i="4"/>
  <c r="E3172" i="4"/>
  <c r="E3173" i="4"/>
  <c r="E3174" i="4"/>
  <c r="E3175" i="4"/>
  <c r="E3176" i="4"/>
  <c r="E3177" i="4"/>
  <c r="E3178" i="4"/>
  <c r="E3179" i="4"/>
  <c r="E3180" i="4"/>
  <c r="E3181" i="4"/>
  <c r="E3182" i="4"/>
  <c r="E3183" i="4"/>
  <c r="E3184" i="4"/>
  <c r="E3185" i="4"/>
  <c r="E3186" i="4"/>
  <c r="E3187" i="4"/>
  <c r="E3188" i="4"/>
  <c r="E3189" i="4"/>
  <c r="E3190" i="4"/>
  <c r="E3191" i="4"/>
  <c r="E3192" i="4"/>
  <c r="E3193" i="4"/>
  <c r="E3194" i="4"/>
  <c r="E3195" i="4"/>
  <c r="E3196" i="4"/>
  <c r="E3197" i="4"/>
  <c r="E3198" i="4"/>
  <c r="E3199" i="4"/>
  <c r="E3200" i="4"/>
  <c r="E3201" i="4"/>
  <c r="E3202" i="4"/>
  <c r="E3203" i="4"/>
  <c r="E3204" i="4"/>
  <c r="E3205" i="4"/>
  <c r="E3206" i="4"/>
  <c r="E3207" i="4"/>
  <c r="E3208" i="4"/>
  <c r="E3209" i="4"/>
  <c r="E3210" i="4"/>
  <c r="E3211" i="4"/>
  <c r="E3212" i="4"/>
  <c r="E3213" i="4"/>
  <c r="E3214" i="4"/>
  <c r="E3215" i="4"/>
  <c r="E3216" i="4"/>
  <c r="E3217" i="4"/>
  <c r="E3218" i="4"/>
  <c r="E3219" i="4"/>
  <c r="E3220" i="4"/>
  <c r="E3221" i="4"/>
  <c r="E3222" i="4"/>
  <c r="E3223" i="4"/>
  <c r="E3224" i="4"/>
  <c r="E3225" i="4"/>
  <c r="E3226" i="4"/>
  <c r="E3227" i="4"/>
  <c r="E3228" i="4"/>
  <c r="E3229" i="4"/>
  <c r="E3230" i="4"/>
  <c r="E3231" i="4"/>
  <c r="E3232" i="4"/>
  <c r="E3233" i="4"/>
  <c r="E3234" i="4"/>
  <c r="E3235" i="4"/>
  <c r="E3236" i="4"/>
  <c r="E3237" i="4"/>
  <c r="E3238" i="4"/>
  <c r="E3239" i="4"/>
  <c r="E3240" i="4"/>
  <c r="E3241" i="4"/>
  <c r="E3242" i="4"/>
  <c r="E3243" i="4"/>
  <c r="E3244" i="4"/>
  <c r="E3245" i="4"/>
  <c r="E3246" i="4"/>
  <c r="E3247" i="4"/>
  <c r="E3248" i="4"/>
  <c r="E3249" i="4"/>
  <c r="E3250" i="4"/>
  <c r="E3251" i="4"/>
  <c r="E3252" i="4"/>
  <c r="E3253" i="4"/>
  <c r="E3254" i="4"/>
  <c r="E3255" i="4"/>
  <c r="E3256" i="4"/>
  <c r="E3257" i="4"/>
  <c r="E3258" i="4"/>
  <c r="E3259" i="4"/>
  <c r="E3260" i="4"/>
  <c r="E3261" i="4"/>
  <c r="E3262" i="4"/>
  <c r="E3263" i="4"/>
  <c r="E3264" i="4"/>
  <c r="E3265" i="4"/>
  <c r="E3266" i="4"/>
  <c r="E3267" i="4"/>
  <c r="E3268" i="4"/>
  <c r="E3269" i="4"/>
  <c r="E3270" i="4"/>
  <c r="E3271" i="4"/>
  <c r="E3272" i="4"/>
  <c r="E3273" i="4"/>
  <c r="E3274" i="4"/>
  <c r="E3275" i="4"/>
  <c r="E3276" i="4"/>
  <c r="E3277" i="4"/>
  <c r="E3278" i="4"/>
  <c r="E3279" i="4"/>
  <c r="E3280" i="4"/>
  <c r="E3281" i="4"/>
  <c r="E3282" i="4"/>
  <c r="E3283" i="4"/>
  <c r="E3284" i="4"/>
  <c r="E3285" i="4"/>
  <c r="E3286" i="4"/>
  <c r="E3287" i="4"/>
  <c r="E3288" i="4"/>
  <c r="E3289" i="4"/>
  <c r="E3290" i="4"/>
  <c r="E3291" i="4"/>
  <c r="E3292" i="4"/>
  <c r="E3293" i="4"/>
  <c r="E3294" i="4"/>
  <c r="E3295" i="4"/>
  <c r="E3296" i="4"/>
  <c r="E3297" i="4"/>
  <c r="E3298" i="4"/>
  <c r="E3299" i="4"/>
  <c r="E3300" i="4"/>
  <c r="E3301" i="4"/>
  <c r="E3302" i="4"/>
  <c r="E3303" i="4"/>
  <c r="E3304" i="4"/>
  <c r="E3305" i="4"/>
  <c r="E3306" i="4"/>
  <c r="E3307" i="4"/>
  <c r="E3308" i="4"/>
  <c r="E3309" i="4"/>
  <c r="E3310" i="4"/>
  <c r="E3311" i="4"/>
  <c r="E3312" i="4"/>
  <c r="E3313" i="4"/>
  <c r="E3314" i="4"/>
  <c r="E3315" i="4"/>
  <c r="E3316" i="4"/>
  <c r="E3317" i="4"/>
  <c r="E3318" i="4"/>
  <c r="E3319" i="4"/>
  <c r="E3320" i="4"/>
  <c r="E3321" i="4"/>
  <c r="E3322" i="4"/>
  <c r="E3323" i="4"/>
  <c r="E3324" i="4"/>
  <c r="E3325" i="4"/>
  <c r="E3326" i="4"/>
  <c r="E3327" i="4"/>
  <c r="E3328" i="4"/>
  <c r="E3329" i="4"/>
  <c r="E3330" i="4"/>
  <c r="E3331" i="4"/>
  <c r="E3332" i="4"/>
  <c r="E3333" i="4"/>
  <c r="E3334" i="4"/>
  <c r="E3335" i="4"/>
  <c r="E3336" i="4"/>
  <c r="E3337" i="4"/>
  <c r="E3338" i="4"/>
  <c r="E3339" i="4"/>
  <c r="E3340" i="4"/>
  <c r="E3341" i="4"/>
  <c r="E3342" i="4"/>
  <c r="E3343" i="4"/>
  <c r="E3344" i="4"/>
  <c r="E3345" i="4"/>
  <c r="E3346" i="4"/>
  <c r="E3347" i="4"/>
  <c r="E3348" i="4"/>
  <c r="E3349" i="4"/>
  <c r="E3350" i="4"/>
  <c r="E3351" i="4"/>
  <c r="E3352" i="4"/>
  <c r="E3353" i="4"/>
  <c r="E3354" i="4"/>
  <c r="E3355" i="4"/>
  <c r="E3356" i="4"/>
  <c r="E3357" i="4"/>
  <c r="E3358" i="4"/>
  <c r="E3359" i="4"/>
  <c r="E3360" i="4"/>
  <c r="E3361" i="4"/>
  <c r="E3362" i="4"/>
  <c r="E3363" i="4"/>
  <c r="E3364" i="4"/>
  <c r="E3365" i="4"/>
  <c r="E3366" i="4"/>
  <c r="E3367" i="4"/>
  <c r="E3368" i="4"/>
  <c r="E3369" i="4"/>
  <c r="E3370" i="4"/>
  <c r="E3371" i="4"/>
  <c r="E3372" i="4"/>
  <c r="E3373" i="4"/>
  <c r="E3374" i="4"/>
  <c r="E3375" i="4"/>
  <c r="E3376" i="4"/>
  <c r="E3377" i="4"/>
  <c r="E3378" i="4"/>
  <c r="E3379" i="4"/>
  <c r="E3380" i="4"/>
  <c r="E3381" i="4"/>
  <c r="E3382" i="4"/>
  <c r="E3383" i="4"/>
  <c r="E3384" i="4"/>
  <c r="E3385" i="4"/>
  <c r="E3386" i="4"/>
  <c r="E3387" i="4"/>
  <c r="E3388" i="4"/>
  <c r="E3389" i="4"/>
  <c r="E3390" i="4"/>
  <c r="E3391" i="4"/>
  <c r="E3392" i="4"/>
  <c r="E3393" i="4"/>
  <c r="E3394" i="4"/>
  <c r="E3395" i="4"/>
  <c r="E3396" i="4"/>
  <c r="E3397" i="4"/>
  <c r="E3398" i="4"/>
  <c r="E3399" i="4"/>
  <c r="E3400" i="4"/>
  <c r="E3401" i="4"/>
  <c r="E3402" i="4"/>
  <c r="E3403" i="4"/>
  <c r="E3404" i="4"/>
  <c r="E3405" i="4"/>
  <c r="E3406" i="4"/>
  <c r="E3407" i="4"/>
  <c r="E3408" i="4"/>
  <c r="E3409" i="4"/>
  <c r="E3410" i="4"/>
  <c r="E3411" i="4"/>
  <c r="E3412" i="4"/>
  <c r="E3413" i="4"/>
  <c r="E3414" i="4"/>
  <c r="E3415" i="4"/>
  <c r="E3416" i="4"/>
  <c r="E3417" i="4"/>
  <c r="E3418" i="4"/>
  <c r="E3419" i="4"/>
  <c r="E3420" i="4"/>
  <c r="E3421" i="4"/>
  <c r="E3422" i="4"/>
  <c r="E3423" i="4"/>
  <c r="E3424" i="4"/>
  <c r="E3425" i="4"/>
  <c r="E3426" i="4"/>
  <c r="E3427" i="4"/>
  <c r="E3428" i="4"/>
  <c r="E3429" i="4"/>
  <c r="E3430" i="4"/>
  <c r="E3431" i="4"/>
  <c r="E3432" i="4"/>
  <c r="E3433" i="4"/>
  <c r="E3434" i="4"/>
  <c r="E3435" i="4"/>
  <c r="E3436" i="4"/>
  <c r="E3437" i="4"/>
  <c r="E3438" i="4"/>
  <c r="E3439" i="4"/>
  <c r="E3440" i="4"/>
  <c r="E3441" i="4"/>
  <c r="E3442" i="4"/>
  <c r="E3443" i="4"/>
  <c r="E3444" i="4"/>
  <c r="E3445" i="4"/>
  <c r="E3446" i="4"/>
  <c r="E3447" i="4"/>
  <c r="E3448" i="4"/>
  <c r="E3449" i="4"/>
  <c r="E3450" i="4"/>
  <c r="E3451" i="4"/>
  <c r="E3452" i="4"/>
  <c r="E3453" i="4"/>
  <c r="E3454" i="4"/>
  <c r="E3455" i="4"/>
  <c r="E3456" i="4"/>
  <c r="E3457" i="4"/>
  <c r="E3458" i="4"/>
  <c r="E3459" i="4"/>
  <c r="E3460" i="4"/>
  <c r="E3461" i="4"/>
  <c r="E3462" i="4"/>
  <c r="E3463" i="4"/>
  <c r="E3464" i="4"/>
  <c r="E3465" i="4"/>
  <c r="E3466" i="4"/>
  <c r="E3467" i="4"/>
  <c r="E3468" i="4"/>
  <c r="E3469" i="4"/>
  <c r="E3470" i="4"/>
  <c r="E3471" i="4"/>
  <c r="E3472" i="4"/>
  <c r="E3473" i="4"/>
  <c r="E3474" i="4"/>
  <c r="E3475" i="4"/>
  <c r="E3476" i="4"/>
  <c r="E3477" i="4"/>
  <c r="E3478" i="4"/>
  <c r="E3479" i="4"/>
  <c r="E3480" i="4"/>
  <c r="E3481" i="4"/>
  <c r="E3482" i="4"/>
  <c r="E3483" i="4"/>
  <c r="E3484" i="4"/>
  <c r="E3485" i="4"/>
  <c r="E3486" i="4"/>
  <c r="E3487" i="4"/>
  <c r="E3488" i="4"/>
  <c r="E3489" i="4"/>
  <c r="E3490" i="4"/>
  <c r="E3491" i="4"/>
  <c r="E3492" i="4"/>
  <c r="E3493" i="4"/>
  <c r="E3494" i="4"/>
  <c r="E3495" i="4"/>
  <c r="E3496" i="4"/>
  <c r="E3497" i="4"/>
  <c r="E3498" i="4"/>
  <c r="E3499" i="4"/>
  <c r="E3500" i="4"/>
  <c r="E3501" i="4"/>
  <c r="E3502" i="4"/>
  <c r="E3503" i="4"/>
  <c r="E3504" i="4"/>
  <c r="E3505" i="4"/>
  <c r="E3506" i="4"/>
  <c r="E3507" i="4"/>
  <c r="E3508" i="4"/>
  <c r="E3509" i="4"/>
  <c r="E3510" i="4"/>
  <c r="E3511" i="4"/>
  <c r="E3512" i="4"/>
  <c r="E3513" i="4"/>
  <c r="E3514" i="4"/>
  <c r="E3515" i="4"/>
  <c r="E3516" i="4"/>
  <c r="E3517" i="4"/>
  <c r="E3518" i="4"/>
  <c r="E3519" i="4"/>
  <c r="E3520" i="4"/>
  <c r="E3521" i="4"/>
  <c r="E3522" i="4"/>
  <c r="E3523" i="4"/>
  <c r="E3524" i="4"/>
  <c r="E3525" i="4"/>
  <c r="E3526" i="4"/>
  <c r="E3527" i="4"/>
  <c r="E3528" i="4"/>
  <c r="E3529" i="4"/>
  <c r="E3530" i="4"/>
  <c r="E3531" i="4"/>
  <c r="E3532" i="4"/>
  <c r="E3533" i="4"/>
  <c r="E3534" i="4"/>
  <c r="E3535" i="4"/>
  <c r="E3536" i="4"/>
  <c r="E3537" i="4"/>
  <c r="E3538" i="4"/>
  <c r="E3539" i="4"/>
  <c r="E3540" i="4"/>
  <c r="E3541" i="4"/>
  <c r="E3542" i="4"/>
  <c r="E3543" i="4"/>
  <c r="E3544" i="4"/>
  <c r="E3545" i="4"/>
  <c r="E3546" i="4"/>
  <c r="E3547" i="4"/>
  <c r="E3548" i="4"/>
  <c r="E3549" i="4"/>
  <c r="E3550" i="4"/>
  <c r="E3551" i="4"/>
  <c r="E3552" i="4"/>
  <c r="E3553" i="4"/>
  <c r="E3554" i="4"/>
  <c r="E3555" i="4"/>
  <c r="E3556" i="4"/>
  <c r="E3557" i="4"/>
  <c r="E3558" i="4"/>
  <c r="E3559" i="4"/>
  <c r="E3560" i="4"/>
  <c r="E3561" i="4"/>
  <c r="E3562" i="4"/>
  <c r="E3563" i="4"/>
  <c r="E3564" i="4"/>
  <c r="E3565" i="4"/>
  <c r="E3566" i="4"/>
  <c r="E3567" i="4"/>
  <c r="E3568" i="4"/>
  <c r="E3569" i="4"/>
  <c r="E3570" i="4"/>
  <c r="E3571" i="4"/>
  <c r="E3572" i="4"/>
  <c r="E3573" i="4"/>
  <c r="E3574" i="4"/>
  <c r="E3575" i="4"/>
  <c r="E3576" i="4"/>
  <c r="E3577" i="4"/>
  <c r="E3578" i="4"/>
  <c r="E3579" i="4"/>
  <c r="E3580" i="4"/>
  <c r="E3581" i="4"/>
  <c r="E3582" i="4"/>
  <c r="E3583" i="4"/>
  <c r="E3584" i="4"/>
  <c r="E3585" i="4"/>
  <c r="E3586" i="4"/>
  <c r="E3587" i="4"/>
  <c r="E3588" i="4"/>
  <c r="E3589" i="4"/>
  <c r="E3590" i="4"/>
  <c r="E3591" i="4"/>
  <c r="E3592" i="4"/>
  <c r="E3593" i="4"/>
  <c r="E3594" i="4"/>
  <c r="E3595" i="4"/>
  <c r="E3596" i="4"/>
  <c r="E3597" i="4"/>
  <c r="E3598" i="4"/>
  <c r="E3599" i="4"/>
  <c r="E3600" i="4"/>
  <c r="E3601" i="4"/>
  <c r="E3602" i="4"/>
  <c r="E3603" i="4"/>
  <c r="E3604" i="4"/>
  <c r="E3605" i="4"/>
  <c r="E3606" i="4"/>
  <c r="E3607" i="4"/>
  <c r="E3608" i="4"/>
  <c r="E3609" i="4"/>
  <c r="E3610" i="4"/>
  <c r="E3611" i="4"/>
  <c r="E3612" i="4"/>
  <c r="E3613" i="4"/>
  <c r="E3614" i="4"/>
  <c r="E3615" i="4"/>
  <c r="E3616" i="4"/>
  <c r="E3617" i="4"/>
  <c r="E3618" i="4"/>
  <c r="E3619" i="4"/>
  <c r="E3620" i="4"/>
  <c r="E3621" i="4"/>
  <c r="E3622" i="4"/>
  <c r="E3623" i="4"/>
  <c r="E3624" i="4"/>
  <c r="E3625" i="4"/>
  <c r="E3626" i="4"/>
  <c r="E3627" i="4"/>
  <c r="E3628" i="4"/>
  <c r="E3629" i="4"/>
  <c r="E3630" i="4"/>
  <c r="E3631" i="4"/>
  <c r="E3632" i="4"/>
  <c r="E3633" i="4"/>
  <c r="E3634" i="4"/>
  <c r="E3635" i="4"/>
  <c r="E3636" i="4"/>
  <c r="E3637" i="4"/>
  <c r="E3638" i="4"/>
  <c r="E3639" i="4"/>
  <c r="E3640" i="4"/>
  <c r="E3641" i="4"/>
  <c r="E3642" i="4"/>
  <c r="E3643" i="4"/>
  <c r="E3644" i="4"/>
  <c r="E3645" i="4"/>
  <c r="E3646" i="4"/>
  <c r="E3647" i="4"/>
  <c r="E3648" i="4"/>
  <c r="E3649" i="4"/>
  <c r="E3650" i="4"/>
  <c r="E3651" i="4"/>
  <c r="E3652" i="4"/>
  <c r="E3653" i="4"/>
  <c r="E3654" i="4"/>
  <c r="E3655" i="4"/>
  <c r="E3656" i="4"/>
  <c r="E3657" i="4"/>
  <c r="E3658" i="4"/>
  <c r="E3659" i="4"/>
  <c r="E3660" i="4"/>
  <c r="E3661" i="4"/>
  <c r="E3662" i="4"/>
  <c r="E3663" i="4"/>
  <c r="E3664" i="4"/>
  <c r="E3665" i="4"/>
  <c r="E3666" i="4"/>
  <c r="E3667" i="4"/>
  <c r="E3668" i="4"/>
  <c r="E3669" i="4"/>
  <c r="E3670" i="4"/>
  <c r="E3671" i="4"/>
  <c r="E3672" i="4"/>
  <c r="E3673" i="4"/>
  <c r="E3674" i="4"/>
  <c r="E3675" i="4"/>
  <c r="E3676" i="4"/>
  <c r="E3677" i="4"/>
  <c r="E3678" i="4"/>
  <c r="E3679" i="4"/>
  <c r="E3680" i="4"/>
  <c r="E3681" i="4"/>
  <c r="E3682" i="4"/>
  <c r="E3683" i="4"/>
  <c r="E3684" i="4"/>
  <c r="E3685" i="4"/>
  <c r="E3686" i="4"/>
  <c r="E3687" i="4"/>
  <c r="E3688" i="4"/>
  <c r="E3689" i="4"/>
  <c r="E3690" i="4"/>
  <c r="E3691" i="4"/>
  <c r="E3692" i="4"/>
  <c r="E3693" i="4"/>
  <c r="E3694" i="4"/>
  <c r="E3695" i="4"/>
  <c r="E3696" i="4"/>
  <c r="E3697" i="4"/>
  <c r="E3698" i="4"/>
  <c r="E3699" i="4"/>
  <c r="E3700" i="4"/>
  <c r="E3701" i="4"/>
  <c r="E3702" i="4"/>
  <c r="E3703" i="4"/>
  <c r="E3704" i="4"/>
  <c r="E3705" i="4"/>
  <c r="E3706" i="4"/>
  <c r="E3707" i="4"/>
  <c r="E3708" i="4"/>
  <c r="E3709" i="4"/>
  <c r="E3710" i="4"/>
  <c r="E3711" i="4"/>
  <c r="E3712" i="4"/>
  <c r="E3713" i="4"/>
  <c r="E3714" i="4"/>
  <c r="E3715" i="4"/>
  <c r="E3716" i="4"/>
  <c r="E3717" i="4"/>
  <c r="E3718" i="4"/>
  <c r="E3719" i="4"/>
  <c r="E3720" i="4"/>
  <c r="E3721" i="4"/>
  <c r="E3722" i="4"/>
  <c r="E3723" i="4"/>
  <c r="E3724" i="4"/>
  <c r="E3725" i="4"/>
  <c r="E3726" i="4"/>
  <c r="E3727" i="4"/>
  <c r="E3728" i="4"/>
  <c r="E3729" i="4"/>
  <c r="E3730" i="4"/>
  <c r="E3731" i="4"/>
  <c r="E3732" i="4"/>
  <c r="E3733" i="4"/>
  <c r="E3734" i="4"/>
  <c r="E3735" i="4"/>
  <c r="E3736" i="4"/>
  <c r="E3737" i="4"/>
  <c r="E3738" i="4"/>
  <c r="E3739" i="4"/>
  <c r="E3740" i="4"/>
  <c r="E3741" i="4"/>
  <c r="E3742" i="4"/>
  <c r="E3743" i="4"/>
  <c r="E3744" i="4"/>
  <c r="E3745" i="4"/>
  <c r="E3746" i="4"/>
  <c r="E3747" i="4"/>
  <c r="E3748" i="4"/>
  <c r="E3749" i="4"/>
  <c r="E3750" i="4"/>
  <c r="E3751" i="4"/>
  <c r="E3752" i="4"/>
  <c r="E3753" i="4"/>
  <c r="E3754" i="4"/>
  <c r="E3755" i="4"/>
  <c r="E3756" i="4"/>
  <c r="E3757" i="4"/>
  <c r="E3758" i="4"/>
  <c r="E3759" i="4"/>
  <c r="E3760" i="4"/>
  <c r="E3761" i="4"/>
  <c r="E3762" i="4"/>
  <c r="E3763" i="4"/>
  <c r="E3764" i="4"/>
  <c r="E3765" i="4"/>
  <c r="E3766" i="4"/>
  <c r="E3767" i="4"/>
  <c r="E3768" i="4"/>
  <c r="E3769" i="4"/>
  <c r="E3770" i="4"/>
  <c r="E3771" i="4"/>
  <c r="E3772" i="4"/>
  <c r="E3773" i="4"/>
  <c r="E3774" i="4"/>
  <c r="E3775" i="4"/>
  <c r="E3776" i="4"/>
  <c r="E3777" i="4"/>
  <c r="E3778" i="4"/>
  <c r="E3779" i="4"/>
  <c r="E3780" i="4"/>
  <c r="E3781" i="4"/>
  <c r="E3782" i="4"/>
  <c r="E3783" i="4"/>
  <c r="E3784" i="4"/>
  <c r="E3785" i="4"/>
  <c r="E3786" i="4"/>
  <c r="E3787" i="4"/>
  <c r="E3788" i="4"/>
  <c r="E3789" i="4"/>
  <c r="E3790" i="4"/>
  <c r="E3791" i="4"/>
  <c r="E3792" i="4"/>
  <c r="E3793" i="4"/>
  <c r="E3794" i="4"/>
  <c r="E3795" i="4"/>
  <c r="E3796" i="4"/>
  <c r="E3797" i="4"/>
  <c r="E3798" i="4"/>
  <c r="E3799" i="4"/>
  <c r="E3800" i="4"/>
  <c r="E3801" i="4"/>
  <c r="E3802" i="4"/>
  <c r="E3803" i="4"/>
  <c r="E3804" i="4"/>
  <c r="E3805" i="4"/>
  <c r="E3806" i="4"/>
  <c r="E3807" i="4"/>
  <c r="E3808" i="4"/>
  <c r="E3809" i="4"/>
  <c r="E3810" i="4"/>
  <c r="E3811" i="4"/>
  <c r="E3812" i="4"/>
  <c r="E3813" i="4"/>
  <c r="E3814" i="4"/>
  <c r="E3815" i="4"/>
  <c r="E3816" i="4"/>
  <c r="E3817" i="4"/>
  <c r="E3818" i="4"/>
  <c r="E3819" i="4"/>
  <c r="E3820" i="4"/>
  <c r="E3821" i="4"/>
  <c r="E3822" i="4"/>
  <c r="E3823" i="4"/>
  <c r="E3824" i="4"/>
  <c r="E3825" i="4"/>
  <c r="E3826" i="4"/>
  <c r="E3827" i="4"/>
  <c r="E3828" i="4"/>
  <c r="E3829" i="4"/>
  <c r="E3830" i="4"/>
  <c r="E3831" i="4"/>
  <c r="E3832" i="4"/>
  <c r="E3833" i="4"/>
  <c r="E3834" i="4"/>
  <c r="E3835" i="4"/>
  <c r="E3836" i="4"/>
  <c r="E3837" i="4"/>
  <c r="E3838" i="4"/>
  <c r="E3839" i="4"/>
  <c r="E3840" i="4"/>
  <c r="E3841" i="4"/>
  <c r="E3842" i="4"/>
  <c r="E3843" i="4"/>
  <c r="E3844" i="4"/>
  <c r="E3845" i="4"/>
  <c r="E3846" i="4"/>
  <c r="E3847" i="4"/>
  <c r="E3848" i="4"/>
  <c r="E3849" i="4"/>
  <c r="E3850" i="4"/>
  <c r="E3851" i="4"/>
  <c r="E3852" i="4"/>
  <c r="E3853" i="4"/>
  <c r="E3854" i="4"/>
  <c r="E3855" i="4"/>
  <c r="E3856" i="4"/>
  <c r="E3857" i="4"/>
  <c r="E3858" i="4"/>
  <c r="E3859" i="4"/>
  <c r="E3860" i="4"/>
  <c r="E3861" i="4"/>
  <c r="E3862" i="4"/>
  <c r="E3863" i="4"/>
  <c r="E3864" i="4"/>
  <c r="E3865" i="4"/>
  <c r="E3866" i="4"/>
  <c r="E3867" i="4"/>
  <c r="E3868" i="4"/>
  <c r="E3869" i="4"/>
  <c r="E3870" i="4"/>
  <c r="E3871" i="4"/>
  <c r="E3872" i="4"/>
  <c r="E3873" i="4"/>
  <c r="E3874" i="4"/>
  <c r="E3875" i="4"/>
  <c r="E3876" i="4"/>
  <c r="E3877" i="4"/>
  <c r="E3878" i="4"/>
  <c r="E3879" i="4"/>
  <c r="E3880" i="4"/>
  <c r="E3881" i="4"/>
  <c r="E3882" i="4"/>
  <c r="E3883" i="4"/>
  <c r="E3884" i="4"/>
  <c r="E3885" i="4"/>
  <c r="E3886" i="4"/>
  <c r="E3887" i="4"/>
  <c r="E3888" i="4"/>
  <c r="E3889" i="4"/>
  <c r="E3890" i="4"/>
  <c r="E3891" i="4"/>
  <c r="E3892" i="4"/>
  <c r="E3893" i="4"/>
  <c r="E3894" i="4"/>
  <c r="E3895" i="4"/>
  <c r="E3896" i="4"/>
  <c r="E3897" i="4"/>
  <c r="E3898" i="4"/>
  <c r="E3899" i="4"/>
  <c r="E3900" i="4"/>
  <c r="E3901" i="4"/>
  <c r="E3902" i="4"/>
  <c r="E3903" i="4"/>
  <c r="E3904" i="4"/>
  <c r="E3905" i="4"/>
  <c r="E3906" i="4"/>
  <c r="E3907" i="4"/>
  <c r="E3908" i="4"/>
  <c r="E3909" i="4"/>
  <c r="E3910" i="4"/>
  <c r="E3911" i="4"/>
  <c r="E3912" i="4"/>
  <c r="E3913" i="4"/>
  <c r="E3914" i="4"/>
  <c r="E3915" i="4"/>
  <c r="E3916" i="4"/>
  <c r="E3917" i="4"/>
  <c r="E3918" i="4"/>
  <c r="E3919" i="4"/>
  <c r="E3920" i="4"/>
  <c r="E3921" i="4"/>
  <c r="E3922" i="4"/>
  <c r="E3923" i="4"/>
  <c r="E3924" i="4"/>
  <c r="E3925" i="4"/>
  <c r="E3926" i="4"/>
  <c r="E3927" i="4"/>
  <c r="E3928" i="4"/>
  <c r="E3929" i="4"/>
  <c r="E3930" i="4"/>
  <c r="E3931" i="4"/>
  <c r="E3932" i="4"/>
  <c r="E3933" i="4"/>
  <c r="E3934" i="4"/>
  <c r="E3935" i="4"/>
  <c r="E3936" i="4"/>
  <c r="E3937" i="4"/>
  <c r="E3938" i="4"/>
  <c r="E3939" i="4"/>
  <c r="E3940" i="4"/>
  <c r="E3941" i="4"/>
  <c r="E3942" i="4"/>
  <c r="E3943" i="4"/>
  <c r="E3944" i="4"/>
  <c r="E3945" i="4"/>
  <c r="E3946" i="4"/>
  <c r="E3947" i="4"/>
  <c r="E3948" i="4"/>
  <c r="E3949" i="4"/>
  <c r="E3950" i="4"/>
  <c r="E3951" i="4"/>
  <c r="E3952" i="4"/>
  <c r="E3953" i="4"/>
  <c r="E3954" i="4"/>
  <c r="E3955" i="4"/>
  <c r="E3956" i="4"/>
  <c r="E3957" i="4"/>
  <c r="E3958" i="4"/>
  <c r="E3959" i="4"/>
  <c r="E3960" i="4"/>
  <c r="E3961" i="4"/>
  <c r="E3962" i="4"/>
  <c r="E3963" i="4"/>
  <c r="E3964" i="4"/>
  <c r="E3965" i="4"/>
  <c r="E3966" i="4"/>
  <c r="E3967" i="4"/>
  <c r="E3968" i="4"/>
  <c r="E3969" i="4"/>
  <c r="E3970" i="4"/>
  <c r="E3971" i="4"/>
  <c r="E3972" i="4"/>
  <c r="E3973" i="4"/>
  <c r="E3974" i="4"/>
  <c r="E3975" i="4"/>
  <c r="E3976" i="4"/>
  <c r="E3977" i="4"/>
  <c r="E3978" i="4"/>
  <c r="E3979" i="4"/>
  <c r="E3980" i="4"/>
  <c r="E3981" i="4"/>
  <c r="E3982" i="4"/>
  <c r="E3983" i="4"/>
  <c r="E3984" i="4"/>
  <c r="E3985" i="4"/>
  <c r="E3986" i="4"/>
  <c r="E3987" i="4"/>
  <c r="E3988" i="4"/>
  <c r="E3989" i="4"/>
  <c r="E3990" i="4"/>
  <c r="E3991" i="4"/>
  <c r="E3992" i="4"/>
  <c r="E3993" i="4"/>
  <c r="E3994" i="4"/>
  <c r="E3995" i="4"/>
  <c r="E3996" i="4"/>
  <c r="E3997" i="4"/>
  <c r="E3998" i="4"/>
  <c r="E3999" i="4"/>
  <c r="E4000" i="4"/>
  <c r="E4001" i="4"/>
  <c r="E4002" i="4"/>
  <c r="E4003" i="4"/>
  <c r="E4004" i="4"/>
  <c r="E4005" i="4"/>
  <c r="E4006" i="4"/>
  <c r="E4007" i="4"/>
  <c r="E4008" i="4"/>
  <c r="E4009" i="4"/>
  <c r="E4010" i="4"/>
  <c r="E4011" i="4"/>
  <c r="E4012" i="4"/>
  <c r="E10" i="4"/>
  <c r="I15" i="4"/>
  <c r="J15" i="4"/>
  <c r="K15" i="4"/>
  <c r="L15" i="4"/>
  <c r="I16" i="4"/>
  <c r="J16" i="4"/>
  <c r="K16" i="4"/>
  <c r="L16" i="4"/>
  <c r="I17" i="4"/>
  <c r="J17" i="4"/>
  <c r="K17" i="4"/>
  <c r="L17" i="4"/>
  <c r="I18" i="4"/>
  <c r="J18" i="4"/>
  <c r="K18" i="4"/>
  <c r="L18" i="4"/>
  <c r="I4011" i="4"/>
  <c r="L4012" i="4"/>
  <c r="K4012" i="4"/>
  <c r="J4012" i="4"/>
  <c r="I4012" i="4"/>
  <c r="I4010" i="4"/>
  <c r="J4010" i="4"/>
  <c r="K4010" i="4"/>
  <c r="L4010" i="4"/>
  <c r="J4011" i="4"/>
  <c r="K4011" i="4"/>
  <c r="L4011" i="4"/>
  <c r="F4023" i="4"/>
  <c r="A2" i="5"/>
  <c r="AD2" i="5" s="1"/>
  <c r="B4020" i="1"/>
  <c r="K10" i="4"/>
  <c r="I19" i="4"/>
  <c r="J19" i="4"/>
  <c r="K19" i="4"/>
  <c r="L19" i="4"/>
  <c r="I20" i="4"/>
  <c r="J20" i="4"/>
  <c r="K20" i="4"/>
  <c r="L20" i="4"/>
  <c r="I21" i="4"/>
  <c r="J21" i="4"/>
  <c r="K21" i="4"/>
  <c r="L21" i="4"/>
  <c r="I22" i="4"/>
  <c r="J22" i="4"/>
  <c r="K22" i="4"/>
  <c r="L22" i="4"/>
  <c r="I23" i="4"/>
  <c r="J23" i="4"/>
  <c r="K23" i="4"/>
  <c r="L23" i="4"/>
  <c r="I24" i="4"/>
  <c r="J24" i="4"/>
  <c r="K24" i="4"/>
  <c r="L24" i="4"/>
  <c r="I25" i="4"/>
  <c r="J25" i="4"/>
  <c r="K25" i="4"/>
  <c r="L25" i="4"/>
  <c r="I26" i="4"/>
  <c r="J26" i="4"/>
  <c r="K26" i="4"/>
  <c r="L26" i="4"/>
  <c r="I27" i="4"/>
  <c r="J27" i="4"/>
  <c r="K27" i="4"/>
  <c r="L27" i="4"/>
  <c r="I28" i="4"/>
  <c r="J28" i="4"/>
  <c r="K28" i="4"/>
  <c r="L28" i="4"/>
  <c r="I29" i="4"/>
  <c r="J29" i="4"/>
  <c r="K29" i="4"/>
  <c r="L29" i="4"/>
  <c r="I30" i="4"/>
  <c r="J30" i="4"/>
  <c r="K30" i="4"/>
  <c r="L30" i="4"/>
  <c r="I31" i="4"/>
  <c r="J31" i="4"/>
  <c r="K31" i="4"/>
  <c r="L31" i="4"/>
  <c r="I32" i="4"/>
  <c r="J32" i="4"/>
  <c r="K32" i="4"/>
  <c r="L32" i="4"/>
  <c r="I33" i="4"/>
  <c r="J33" i="4"/>
  <c r="K33" i="4"/>
  <c r="L33" i="4"/>
  <c r="I34" i="4"/>
  <c r="J34" i="4"/>
  <c r="K34" i="4"/>
  <c r="L34" i="4"/>
  <c r="I35" i="4"/>
  <c r="J35" i="4"/>
  <c r="K35" i="4"/>
  <c r="L35" i="4"/>
  <c r="I36" i="4"/>
  <c r="J36" i="4"/>
  <c r="K36" i="4"/>
  <c r="L36" i="4"/>
  <c r="I37" i="4"/>
  <c r="J37" i="4"/>
  <c r="K37" i="4"/>
  <c r="L37" i="4"/>
  <c r="I38" i="4"/>
  <c r="J38" i="4"/>
  <c r="K38" i="4"/>
  <c r="L38" i="4"/>
  <c r="I39" i="4"/>
  <c r="J39" i="4"/>
  <c r="K39" i="4"/>
  <c r="L39" i="4"/>
  <c r="I40" i="4"/>
  <c r="J40" i="4"/>
  <c r="K40" i="4"/>
  <c r="L40" i="4"/>
  <c r="I41" i="4"/>
  <c r="J41" i="4"/>
  <c r="K41" i="4"/>
  <c r="L41" i="4"/>
  <c r="I42" i="4"/>
  <c r="J42" i="4"/>
  <c r="K42" i="4"/>
  <c r="L42" i="4"/>
  <c r="I43" i="4"/>
  <c r="J43" i="4"/>
  <c r="K43" i="4"/>
  <c r="L43" i="4"/>
  <c r="I44" i="4"/>
  <c r="J44" i="4"/>
  <c r="K44" i="4"/>
  <c r="L44" i="4"/>
  <c r="I45" i="4"/>
  <c r="J45" i="4"/>
  <c r="K45" i="4"/>
  <c r="L45" i="4"/>
  <c r="I46" i="4"/>
  <c r="J46" i="4"/>
  <c r="K46" i="4"/>
  <c r="L46" i="4"/>
  <c r="I47" i="4"/>
  <c r="J47" i="4"/>
  <c r="K47" i="4"/>
  <c r="L47" i="4"/>
  <c r="I48" i="4"/>
  <c r="J48" i="4"/>
  <c r="K48" i="4"/>
  <c r="L48" i="4"/>
  <c r="I49" i="4"/>
  <c r="J49" i="4"/>
  <c r="K49" i="4"/>
  <c r="L49" i="4"/>
  <c r="I50" i="4"/>
  <c r="J50" i="4"/>
  <c r="K50" i="4"/>
  <c r="L50" i="4"/>
  <c r="I51" i="4"/>
  <c r="J51" i="4"/>
  <c r="K51" i="4"/>
  <c r="L51" i="4"/>
  <c r="I52" i="4"/>
  <c r="J52" i="4"/>
  <c r="K52" i="4"/>
  <c r="L52" i="4"/>
  <c r="I53" i="4"/>
  <c r="J53" i="4"/>
  <c r="K53" i="4"/>
  <c r="L53" i="4"/>
  <c r="I54" i="4"/>
  <c r="J54" i="4"/>
  <c r="K54" i="4"/>
  <c r="L54" i="4"/>
  <c r="I55" i="4"/>
  <c r="J55" i="4"/>
  <c r="K55" i="4"/>
  <c r="L55" i="4"/>
  <c r="I56" i="4"/>
  <c r="J56" i="4"/>
  <c r="K56" i="4"/>
  <c r="L56" i="4"/>
  <c r="I57" i="4"/>
  <c r="J57" i="4"/>
  <c r="K57" i="4"/>
  <c r="L57" i="4"/>
  <c r="I58" i="4"/>
  <c r="J58" i="4"/>
  <c r="K58" i="4"/>
  <c r="L58" i="4"/>
  <c r="I59" i="4"/>
  <c r="J59" i="4"/>
  <c r="K59" i="4"/>
  <c r="L59" i="4"/>
  <c r="I60" i="4"/>
  <c r="J60" i="4"/>
  <c r="K60" i="4"/>
  <c r="L60" i="4"/>
  <c r="I61" i="4"/>
  <c r="J61" i="4"/>
  <c r="K61" i="4"/>
  <c r="L61" i="4"/>
  <c r="I62" i="4"/>
  <c r="J62" i="4"/>
  <c r="K62" i="4"/>
  <c r="L62" i="4"/>
  <c r="I63" i="4"/>
  <c r="J63" i="4"/>
  <c r="K63" i="4"/>
  <c r="L63" i="4"/>
  <c r="I64" i="4"/>
  <c r="J64" i="4"/>
  <c r="K64" i="4"/>
  <c r="L64" i="4"/>
  <c r="I65" i="4"/>
  <c r="J65" i="4"/>
  <c r="K65" i="4"/>
  <c r="L65" i="4"/>
  <c r="I66" i="4"/>
  <c r="J66" i="4"/>
  <c r="K66" i="4"/>
  <c r="L66" i="4"/>
  <c r="I67" i="4"/>
  <c r="J67" i="4"/>
  <c r="K67" i="4"/>
  <c r="L67" i="4"/>
  <c r="I68" i="4"/>
  <c r="J68" i="4"/>
  <c r="K68" i="4"/>
  <c r="L68" i="4"/>
  <c r="I69" i="4"/>
  <c r="J69" i="4"/>
  <c r="K69" i="4"/>
  <c r="L69" i="4"/>
  <c r="I70" i="4"/>
  <c r="J70" i="4"/>
  <c r="K70" i="4"/>
  <c r="L70" i="4"/>
  <c r="I71" i="4"/>
  <c r="J71" i="4"/>
  <c r="K71" i="4"/>
  <c r="L71" i="4"/>
  <c r="I72" i="4"/>
  <c r="J72" i="4"/>
  <c r="K72" i="4"/>
  <c r="L72" i="4"/>
  <c r="I73" i="4"/>
  <c r="J73" i="4"/>
  <c r="K73" i="4"/>
  <c r="L73" i="4"/>
  <c r="I74" i="4"/>
  <c r="J74" i="4"/>
  <c r="K74" i="4"/>
  <c r="L74" i="4"/>
  <c r="I75" i="4"/>
  <c r="J75" i="4"/>
  <c r="K75" i="4"/>
  <c r="L75" i="4"/>
  <c r="I76" i="4"/>
  <c r="J76" i="4"/>
  <c r="K76" i="4"/>
  <c r="L76" i="4"/>
  <c r="I77" i="4"/>
  <c r="J77" i="4"/>
  <c r="K77" i="4"/>
  <c r="L77" i="4"/>
  <c r="I78" i="4"/>
  <c r="J78" i="4"/>
  <c r="K78" i="4"/>
  <c r="L78" i="4"/>
  <c r="I79" i="4"/>
  <c r="J79" i="4"/>
  <c r="K79" i="4"/>
  <c r="L79" i="4"/>
  <c r="I80" i="4"/>
  <c r="J80" i="4"/>
  <c r="K80" i="4"/>
  <c r="L80" i="4"/>
  <c r="I81" i="4"/>
  <c r="J81" i="4"/>
  <c r="K81" i="4"/>
  <c r="L81" i="4"/>
  <c r="I82" i="4"/>
  <c r="J82" i="4"/>
  <c r="K82" i="4"/>
  <c r="L82" i="4"/>
  <c r="I83" i="4"/>
  <c r="J83" i="4"/>
  <c r="K83" i="4"/>
  <c r="L83" i="4"/>
  <c r="I84" i="4"/>
  <c r="J84" i="4"/>
  <c r="K84" i="4"/>
  <c r="L84" i="4"/>
  <c r="I85" i="4"/>
  <c r="J85" i="4"/>
  <c r="K85" i="4"/>
  <c r="L85" i="4"/>
  <c r="I86" i="4"/>
  <c r="J86" i="4"/>
  <c r="K86" i="4"/>
  <c r="L86" i="4"/>
  <c r="I87" i="4"/>
  <c r="J87" i="4"/>
  <c r="K87" i="4"/>
  <c r="L87" i="4"/>
  <c r="I88" i="4"/>
  <c r="J88" i="4"/>
  <c r="K88" i="4"/>
  <c r="L88" i="4"/>
  <c r="I89" i="4"/>
  <c r="J89" i="4"/>
  <c r="K89" i="4"/>
  <c r="L89" i="4"/>
  <c r="I90" i="4"/>
  <c r="J90" i="4"/>
  <c r="K90" i="4"/>
  <c r="L90" i="4"/>
  <c r="I91" i="4"/>
  <c r="J91" i="4"/>
  <c r="K91" i="4"/>
  <c r="L91" i="4"/>
  <c r="I92" i="4"/>
  <c r="J92" i="4"/>
  <c r="K92" i="4"/>
  <c r="L92" i="4"/>
  <c r="I93" i="4"/>
  <c r="J93" i="4"/>
  <c r="K93" i="4"/>
  <c r="L93" i="4"/>
  <c r="I94" i="4"/>
  <c r="J94" i="4"/>
  <c r="K94" i="4"/>
  <c r="L94" i="4"/>
  <c r="I95" i="4"/>
  <c r="J95" i="4"/>
  <c r="K95" i="4"/>
  <c r="L95" i="4"/>
  <c r="I96" i="4"/>
  <c r="J96" i="4"/>
  <c r="K96" i="4"/>
  <c r="L96" i="4"/>
  <c r="I97" i="4"/>
  <c r="J97" i="4"/>
  <c r="K97" i="4"/>
  <c r="L97" i="4"/>
  <c r="I98" i="4"/>
  <c r="J98" i="4"/>
  <c r="K98" i="4"/>
  <c r="L98" i="4"/>
  <c r="I99" i="4"/>
  <c r="J99" i="4"/>
  <c r="K99" i="4"/>
  <c r="L99" i="4"/>
  <c r="I100" i="4"/>
  <c r="J100" i="4"/>
  <c r="K100" i="4"/>
  <c r="L100" i="4"/>
  <c r="I101" i="4"/>
  <c r="J101" i="4"/>
  <c r="K101" i="4"/>
  <c r="L101" i="4"/>
  <c r="I102" i="4"/>
  <c r="J102" i="4"/>
  <c r="K102" i="4"/>
  <c r="L102" i="4"/>
  <c r="I103" i="4"/>
  <c r="J103" i="4"/>
  <c r="K103" i="4"/>
  <c r="L103" i="4"/>
  <c r="I104" i="4"/>
  <c r="J104" i="4"/>
  <c r="K104" i="4"/>
  <c r="L104" i="4"/>
  <c r="I105" i="4"/>
  <c r="J105" i="4"/>
  <c r="K105" i="4"/>
  <c r="L105" i="4"/>
  <c r="I106" i="4"/>
  <c r="J106" i="4"/>
  <c r="K106" i="4"/>
  <c r="L106" i="4"/>
  <c r="I107" i="4"/>
  <c r="J107" i="4"/>
  <c r="K107" i="4"/>
  <c r="L107" i="4"/>
  <c r="I108" i="4"/>
  <c r="J108" i="4"/>
  <c r="K108" i="4"/>
  <c r="L108" i="4"/>
  <c r="I109" i="4"/>
  <c r="J109" i="4"/>
  <c r="K109" i="4"/>
  <c r="L109" i="4"/>
  <c r="I110" i="4"/>
  <c r="J110" i="4"/>
  <c r="K110" i="4"/>
  <c r="L110" i="4"/>
  <c r="I111" i="4"/>
  <c r="J111" i="4"/>
  <c r="K111" i="4"/>
  <c r="L111" i="4"/>
  <c r="I112" i="4"/>
  <c r="J112" i="4"/>
  <c r="K112" i="4"/>
  <c r="L112" i="4"/>
  <c r="I113" i="4"/>
  <c r="J113" i="4"/>
  <c r="K113" i="4"/>
  <c r="L113" i="4"/>
  <c r="I114" i="4"/>
  <c r="J114" i="4"/>
  <c r="K114" i="4"/>
  <c r="L114" i="4"/>
  <c r="I115" i="4"/>
  <c r="J115" i="4"/>
  <c r="K115" i="4"/>
  <c r="L115" i="4"/>
  <c r="I116" i="4"/>
  <c r="J116" i="4"/>
  <c r="K116" i="4"/>
  <c r="L116" i="4"/>
  <c r="J217" i="4"/>
  <c r="L218" i="4"/>
  <c r="J219" i="4"/>
  <c r="L219" i="4"/>
  <c r="J221" i="4"/>
  <c r="L222" i="4"/>
  <c r="J223" i="4"/>
  <c r="L223" i="4"/>
  <c r="J225" i="4"/>
  <c r="L226" i="4"/>
  <c r="J227" i="4"/>
  <c r="L227" i="4"/>
  <c r="J229" i="4"/>
  <c r="L230" i="4"/>
  <c r="J231" i="4"/>
  <c r="L231" i="4"/>
  <c r="J233" i="4"/>
  <c r="L234" i="4"/>
  <c r="J235" i="4"/>
  <c r="L235" i="4"/>
  <c r="J237" i="4"/>
  <c r="L238" i="4"/>
  <c r="J239" i="4"/>
  <c r="L239" i="4"/>
  <c r="J241" i="4"/>
  <c r="L242" i="4"/>
  <c r="J243" i="4"/>
  <c r="L243" i="4"/>
  <c r="J245" i="4"/>
  <c r="L246" i="4"/>
  <c r="J247" i="4"/>
  <c r="L247" i="4"/>
  <c r="J249" i="4"/>
  <c r="L250" i="4"/>
  <c r="J251" i="4"/>
  <c r="L251" i="4"/>
  <c r="J253" i="4"/>
  <c r="L254" i="4"/>
  <c r="J255" i="4"/>
  <c r="L255" i="4"/>
  <c r="J257" i="4"/>
  <c r="L258" i="4"/>
  <c r="J259" i="4"/>
  <c r="L259" i="4"/>
  <c r="J261" i="4"/>
  <c r="L262" i="4"/>
  <c r="J263" i="4"/>
  <c r="L263" i="4"/>
  <c r="J265" i="4"/>
  <c r="L266" i="4"/>
  <c r="J267" i="4"/>
  <c r="L267" i="4"/>
  <c r="J269" i="4"/>
  <c r="L270" i="4"/>
  <c r="J271" i="4"/>
  <c r="L271" i="4"/>
  <c r="J273" i="4"/>
  <c r="L274" i="4"/>
  <c r="J275" i="4"/>
  <c r="L275" i="4"/>
  <c r="J277" i="4"/>
  <c r="L278" i="4"/>
  <c r="J279" i="4"/>
  <c r="L279" i="4"/>
  <c r="J281" i="4"/>
  <c r="L282" i="4"/>
  <c r="J283" i="4"/>
  <c r="L283" i="4"/>
  <c r="J285" i="4"/>
  <c r="L286" i="4"/>
  <c r="J287" i="4"/>
  <c r="L287" i="4"/>
  <c r="J289" i="4"/>
  <c r="L290" i="4"/>
  <c r="J291" i="4"/>
  <c r="L291" i="4"/>
  <c r="J293" i="4"/>
  <c r="L294" i="4"/>
  <c r="J295" i="4"/>
  <c r="L295" i="4"/>
  <c r="J297" i="4"/>
  <c r="L298" i="4"/>
  <c r="J299" i="4"/>
  <c r="L299" i="4"/>
  <c r="J301" i="4"/>
  <c r="L302" i="4"/>
  <c r="J303" i="4"/>
  <c r="L303" i="4"/>
  <c r="J305" i="4"/>
  <c r="L306" i="4"/>
  <c r="J307" i="4"/>
  <c r="L307" i="4"/>
  <c r="J309" i="4"/>
  <c r="L310" i="4"/>
  <c r="J311" i="4"/>
  <c r="L311" i="4"/>
  <c r="J313" i="4"/>
  <c r="L314" i="4"/>
  <c r="J315" i="4"/>
  <c r="L315" i="4"/>
  <c r="J317" i="4"/>
  <c r="L318" i="4"/>
  <c r="J319" i="4"/>
  <c r="L319" i="4"/>
  <c r="J321" i="4"/>
  <c r="L322" i="4"/>
  <c r="J323" i="4"/>
  <c r="L323" i="4"/>
  <c r="J325" i="4"/>
  <c r="L326" i="4"/>
  <c r="J327" i="4"/>
  <c r="L327" i="4"/>
  <c r="J330" i="4"/>
  <c r="K330" i="4"/>
  <c r="L330" i="4"/>
  <c r="I331" i="4"/>
  <c r="L331" i="4"/>
  <c r="K332" i="4"/>
  <c r="J334" i="4"/>
  <c r="K334" i="4"/>
  <c r="L334" i="4"/>
  <c r="L335" i="4"/>
  <c r="K336" i="4"/>
  <c r="J338" i="4"/>
  <c r="K338" i="4"/>
  <c r="L338" i="4"/>
  <c r="I339" i="4"/>
  <c r="L339" i="4"/>
  <c r="K340" i="4"/>
  <c r="J342" i="4"/>
  <c r="K342" i="4"/>
  <c r="L342" i="4"/>
  <c r="L343" i="4"/>
  <c r="K344" i="4"/>
  <c r="I346" i="4"/>
  <c r="K346" i="4"/>
  <c r="I347" i="4"/>
  <c r="I348" i="4"/>
  <c r="K348" i="4"/>
  <c r="I349" i="4"/>
  <c r="I350" i="4"/>
  <c r="K350" i="4"/>
  <c r="I351" i="4"/>
  <c r="I352" i="4"/>
  <c r="K352" i="4"/>
  <c r="I353" i="4"/>
  <c r="I354" i="4"/>
  <c r="K354" i="4"/>
  <c r="I355" i="4"/>
  <c r="I356" i="4"/>
  <c r="K356" i="4"/>
  <c r="I357" i="4"/>
  <c r="I358" i="4"/>
  <c r="K358" i="4"/>
  <c r="I359" i="4"/>
  <c r="I360" i="4"/>
  <c r="K360" i="4"/>
  <c r="I361" i="4"/>
  <c r="I362" i="4"/>
  <c r="K362" i="4"/>
  <c r="I363" i="4"/>
  <c r="I364" i="4"/>
  <c r="K364" i="4"/>
  <c r="I365" i="4"/>
  <c r="I366" i="4"/>
  <c r="K366" i="4"/>
  <c r="I367" i="4"/>
  <c r="I368" i="4"/>
  <c r="K368" i="4"/>
  <c r="I369" i="4"/>
  <c r="I370" i="4"/>
  <c r="K370" i="4"/>
  <c r="I371" i="4"/>
  <c r="I372" i="4"/>
  <c r="K372" i="4"/>
  <c r="I373" i="4"/>
  <c r="I374" i="4"/>
  <c r="K374" i="4"/>
  <c r="I375" i="4"/>
  <c r="I376" i="4"/>
  <c r="K376" i="4"/>
  <c r="I377" i="4"/>
  <c r="I378" i="4"/>
  <c r="K378" i="4"/>
  <c r="I379" i="4"/>
  <c r="I380" i="4"/>
  <c r="K380" i="4"/>
  <c r="I381" i="4"/>
  <c r="I382" i="4"/>
  <c r="K382" i="4"/>
  <c r="I383" i="4"/>
  <c r="I384" i="4"/>
  <c r="K384" i="4"/>
  <c r="I385" i="4"/>
  <c r="I386" i="4"/>
  <c r="K386" i="4"/>
  <c r="I387" i="4"/>
  <c r="I388" i="4"/>
  <c r="K388" i="4"/>
  <c r="I389" i="4"/>
  <c r="I390" i="4"/>
  <c r="K390" i="4"/>
  <c r="I391" i="4"/>
  <c r="I392" i="4"/>
  <c r="K392" i="4"/>
  <c r="I393" i="4"/>
  <c r="I394" i="4"/>
  <c r="K394" i="4"/>
  <c r="I395" i="4"/>
  <c r="I396" i="4"/>
  <c r="K396" i="4"/>
  <c r="I397" i="4"/>
  <c r="I398" i="4"/>
  <c r="K398" i="4"/>
  <c r="I399" i="4"/>
  <c r="I400" i="4"/>
  <c r="K400" i="4"/>
  <c r="I401" i="4"/>
  <c r="I402" i="4"/>
  <c r="K402" i="4"/>
  <c r="I403" i="4"/>
  <c r="I404" i="4"/>
  <c r="K404" i="4"/>
  <c r="I405" i="4"/>
  <c r="I406" i="4"/>
  <c r="K406" i="4"/>
  <c r="I407" i="4"/>
  <c r="I408" i="4"/>
  <c r="K408" i="4"/>
  <c r="I409" i="4"/>
  <c r="I410" i="4"/>
  <c r="K410" i="4"/>
  <c r="I411" i="4"/>
  <c r="I412" i="4"/>
  <c r="K412" i="4"/>
  <c r="I413" i="4"/>
  <c r="I414" i="4"/>
  <c r="K414" i="4"/>
  <c r="I415" i="4"/>
  <c r="I416" i="4"/>
  <c r="K416" i="4"/>
  <c r="I417" i="4"/>
  <c r="I418" i="4"/>
  <c r="K418" i="4"/>
  <c r="I419" i="4"/>
  <c r="I420" i="4"/>
  <c r="K420" i="4"/>
  <c r="I421" i="4"/>
  <c r="I422" i="4"/>
  <c r="K422" i="4"/>
  <c r="I423" i="4"/>
  <c r="I424" i="4"/>
  <c r="K424" i="4"/>
  <c r="I425" i="4"/>
  <c r="I426" i="4"/>
  <c r="K426" i="4"/>
  <c r="I427" i="4"/>
  <c r="I428" i="4"/>
  <c r="K428" i="4"/>
  <c r="I429" i="4"/>
  <c r="I430" i="4"/>
  <c r="K430" i="4"/>
  <c r="I431" i="4"/>
  <c r="I432" i="4"/>
  <c r="K432" i="4"/>
  <c r="I433" i="4"/>
  <c r="I434" i="4"/>
  <c r="K434" i="4"/>
  <c r="I435" i="4"/>
  <c r="I436" i="4"/>
  <c r="K436" i="4"/>
  <c r="I437" i="4"/>
  <c r="I438" i="4"/>
  <c r="K438" i="4"/>
  <c r="I439" i="4"/>
  <c r="I440" i="4"/>
  <c r="K440" i="4"/>
  <c r="I441" i="4"/>
  <c r="I442" i="4"/>
  <c r="K442" i="4"/>
  <c r="I443" i="4"/>
  <c r="I444" i="4"/>
  <c r="K444" i="4"/>
  <c r="I445" i="4"/>
  <c r="I446" i="4"/>
  <c r="K446" i="4"/>
  <c r="I447" i="4"/>
  <c r="I448" i="4"/>
  <c r="K448" i="4"/>
  <c r="I449" i="4"/>
  <c r="I450" i="4"/>
  <c r="K450" i="4"/>
  <c r="I451" i="4"/>
  <c r="I452" i="4"/>
  <c r="K452" i="4"/>
  <c r="I453" i="4"/>
  <c r="I454" i="4"/>
  <c r="K454" i="4"/>
  <c r="I455" i="4"/>
  <c r="I456" i="4"/>
  <c r="K456" i="4"/>
  <c r="I457" i="4"/>
  <c r="I458" i="4"/>
  <c r="K458" i="4"/>
  <c r="I459" i="4"/>
  <c r="I460" i="4"/>
  <c r="K460" i="4"/>
  <c r="I461" i="4"/>
  <c r="I462" i="4"/>
  <c r="K462" i="4"/>
  <c r="I463" i="4"/>
  <c r="I464" i="4"/>
  <c r="K464" i="4"/>
  <c r="I465" i="4"/>
  <c r="I466" i="4"/>
  <c r="K466" i="4"/>
  <c r="I467" i="4"/>
  <c r="I468" i="4"/>
  <c r="K468" i="4"/>
  <c r="I469" i="4"/>
  <c r="I470" i="4"/>
  <c r="K470" i="4"/>
  <c r="I471" i="4"/>
  <c r="I472" i="4"/>
  <c r="K472" i="4"/>
  <c r="I473" i="4"/>
  <c r="I474" i="4"/>
  <c r="K474" i="4"/>
  <c r="I475" i="4"/>
  <c r="I476" i="4"/>
  <c r="K476" i="4"/>
  <c r="I477" i="4"/>
  <c r="I478" i="4"/>
  <c r="K478" i="4"/>
  <c r="I479" i="4"/>
  <c r="I480" i="4"/>
  <c r="K480" i="4"/>
  <c r="I481" i="4"/>
  <c r="I482" i="4"/>
  <c r="K482" i="4"/>
  <c r="I483" i="4"/>
  <c r="I484" i="4"/>
  <c r="K484" i="4"/>
  <c r="I485" i="4"/>
  <c r="I486" i="4"/>
  <c r="K486" i="4"/>
  <c r="I487" i="4"/>
  <c r="I488" i="4"/>
  <c r="K488" i="4"/>
  <c r="I489" i="4"/>
  <c r="I490" i="4"/>
  <c r="K490" i="4"/>
  <c r="I491" i="4"/>
  <c r="I492" i="4"/>
  <c r="K492" i="4"/>
  <c r="I493" i="4"/>
  <c r="I494" i="4"/>
  <c r="K494" i="4"/>
  <c r="I495" i="4"/>
  <c r="I496" i="4"/>
  <c r="K496" i="4"/>
  <c r="I497" i="4"/>
  <c r="I498" i="4"/>
  <c r="K498" i="4"/>
  <c r="I499" i="4"/>
  <c r="I500" i="4"/>
  <c r="K500" i="4"/>
  <c r="I501" i="4"/>
  <c r="I502" i="4"/>
  <c r="K502" i="4"/>
  <c r="I503" i="4"/>
  <c r="I504" i="4"/>
  <c r="K504" i="4"/>
  <c r="I505" i="4"/>
  <c r="I506" i="4"/>
  <c r="K506" i="4"/>
  <c r="I507" i="4"/>
  <c r="I508" i="4"/>
  <c r="K508" i="4"/>
  <c r="I509" i="4"/>
  <c r="I510" i="4"/>
  <c r="K510" i="4"/>
  <c r="I511" i="4"/>
  <c r="I512" i="4"/>
  <c r="K512" i="4"/>
  <c r="I513" i="4"/>
  <c r="I514" i="4"/>
  <c r="K514" i="4"/>
  <c r="I515" i="4"/>
  <c r="I516" i="4"/>
  <c r="K516" i="4"/>
  <c r="I517" i="4"/>
  <c r="I518" i="4"/>
  <c r="K518" i="4"/>
  <c r="I520" i="4"/>
  <c r="K520" i="4"/>
  <c r="I522" i="4"/>
  <c r="K522" i="4"/>
  <c r="I523" i="4"/>
  <c r="I524" i="4"/>
  <c r="K524" i="4"/>
  <c r="I526" i="4"/>
  <c r="K526" i="4"/>
  <c r="I528" i="4"/>
  <c r="K528" i="4"/>
  <c r="I530" i="4"/>
  <c r="K530" i="4"/>
  <c r="I531" i="4"/>
  <c r="I532" i="4"/>
  <c r="K532" i="4"/>
  <c r="I534" i="4"/>
  <c r="K534" i="4"/>
  <c r="I536" i="4"/>
  <c r="K536" i="4"/>
  <c r="I538" i="4"/>
  <c r="K538" i="4"/>
  <c r="I539" i="4"/>
  <c r="I540" i="4"/>
  <c r="K540" i="4"/>
  <c r="I542" i="4"/>
  <c r="K542" i="4"/>
  <c r="I544" i="4"/>
  <c r="K544" i="4"/>
  <c r="I546" i="4"/>
  <c r="K546" i="4"/>
  <c r="I547" i="4"/>
  <c r="I548" i="4"/>
  <c r="K548" i="4"/>
  <c r="I550" i="4"/>
  <c r="K550" i="4"/>
  <c r="I552" i="4"/>
  <c r="K552" i="4"/>
  <c r="I554" i="4"/>
  <c r="K554" i="4"/>
  <c r="I555" i="4"/>
  <c r="I556" i="4"/>
  <c r="K556" i="4"/>
  <c r="I558" i="4"/>
  <c r="K558" i="4"/>
  <c r="I560" i="4"/>
  <c r="K560" i="4"/>
  <c r="I562" i="4"/>
  <c r="K562" i="4"/>
  <c r="I563" i="4"/>
  <c r="I564" i="4"/>
  <c r="K564" i="4"/>
  <c r="I566" i="4"/>
  <c r="K566" i="4"/>
  <c r="I568" i="4"/>
  <c r="K568" i="4"/>
  <c r="I570" i="4"/>
  <c r="K570" i="4"/>
  <c r="I571" i="4"/>
  <c r="I572" i="4"/>
  <c r="K572" i="4"/>
  <c r="I574" i="4"/>
  <c r="K574" i="4"/>
  <c r="I575" i="4"/>
  <c r="I576" i="4"/>
  <c r="K576" i="4"/>
  <c r="I578" i="4"/>
  <c r="K578" i="4"/>
  <c r="I579" i="4"/>
  <c r="I580" i="4"/>
  <c r="K580" i="4"/>
  <c r="I582" i="4"/>
  <c r="K582" i="4"/>
  <c r="I583" i="4"/>
  <c r="I584" i="4"/>
  <c r="K584" i="4"/>
  <c r="I586" i="4"/>
  <c r="K586" i="4"/>
  <c r="I587" i="4"/>
  <c r="I588" i="4"/>
  <c r="K588" i="4"/>
  <c r="I590" i="4"/>
  <c r="K590" i="4"/>
  <c r="I591" i="4"/>
  <c r="I592" i="4"/>
  <c r="K592" i="4"/>
  <c r="I593" i="4"/>
  <c r="I594" i="4"/>
  <c r="K594" i="4"/>
  <c r="I595" i="4"/>
  <c r="I596" i="4"/>
  <c r="K596" i="4"/>
  <c r="I598" i="4"/>
  <c r="K598" i="4"/>
  <c r="I599" i="4"/>
  <c r="I600" i="4"/>
  <c r="K600" i="4"/>
  <c r="I601" i="4"/>
  <c r="I602" i="4"/>
  <c r="K602" i="4"/>
  <c r="I603" i="4"/>
  <c r="I604" i="4"/>
  <c r="K604" i="4"/>
  <c r="I606" i="4"/>
  <c r="K606" i="4"/>
  <c r="I607" i="4"/>
  <c r="I608" i="4"/>
  <c r="K608" i="4"/>
  <c r="I609" i="4"/>
  <c r="I610" i="4"/>
  <c r="K610" i="4"/>
  <c r="I611" i="4"/>
  <c r="I612" i="4"/>
  <c r="K612" i="4"/>
  <c r="I614" i="4"/>
  <c r="K614" i="4"/>
  <c r="I615" i="4"/>
  <c r="I616" i="4"/>
  <c r="K616" i="4"/>
  <c r="I617" i="4"/>
  <c r="I618" i="4"/>
  <c r="K618" i="4"/>
  <c r="I619" i="4"/>
  <c r="I620" i="4"/>
  <c r="K620" i="4"/>
  <c r="I622" i="4"/>
  <c r="K622" i="4"/>
  <c r="I623" i="4"/>
  <c r="I624" i="4"/>
  <c r="K624" i="4"/>
  <c r="I625" i="4"/>
  <c r="I626" i="4"/>
  <c r="K626" i="4"/>
  <c r="I627" i="4"/>
  <c r="I628" i="4"/>
  <c r="K628" i="4"/>
  <c r="I630" i="4"/>
  <c r="K630" i="4"/>
  <c r="I631" i="4"/>
  <c r="I632" i="4"/>
  <c r="K632" i="4"/>
  <c r="I633" i="4"/>
  <c r="I634" i="4"/>
  <c r="K634" i="4"/>
  <c r="I635" i="4"/>
  <c r="I636" i="4"/>
  <c r="K636" i="4"/>
  <c r="I638" i="4"/>
  <c r="K638" i="4"/>
  <c r="I639" i="4"/>
  <c r="I640" i="4"/>
  <c r="K640" i="4"/>
  <c r="I641" i="4"/>
  <c r="I642" i="4"/>
  <c r="K642" i="4"/>
  <c r="I643" i="4"/>
  <c r="I644" i="4"/>
  <c r="K644" i="4"/>
  <c r="I646" i="4"/>
  <c r="K646" i="4"/>
  <c r="I647" i="4"/>
  <c r="I648" i="4"/>
  <c r="K648" i="4"/>
  <c r="I649" i="4"/>
  <c r="I650" i="4"/>
  <c r="K650" i="4"/>
  <c r="I651" i="4"/>
  <c r="I652" i="4"/>
  <c r="K652" i="4"/>
  <c r="I654" i="4"/>
  <c r="K654" i="4"/>
  <c r="I655" i="4"/>
  <c r="I656" i="4"/>
  <c r="K656" i="4"/>
  <c r="I657" i="4"/>
  <c r="I658" i="4"/>
  <c r="K658" i="4"/>
  <c r="I659" i="4"/>
  <c r="I660" i="4"/>
  <c r="K660" i="4"/>
  <c r="I662" i="4"/>
  <c r="K662" i="4"/>
  <c r="I663" i="4"/>
  <c r="I664" i="4"/>
  <c r="K664" i="4"/>
  <c r="I665" i="4"/>
  <c r="I666" i="4"/>
  <c r="K666" i="4"/>
  <c r="I667" i="4"/>
  <c r="I668" i="4"/>
  <c r="K668" i="4"/>
  <c r="I670" i="4"/>
  <c r="K670" i="4"/>
  <c r="I671" i="4"/>
  <c r="I672" i="4"/>
  <c r="K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8" i="4"/>
  <c r="I1029" i="4"/>
  <c r="I1030" i="4"/>
  <c r="I1032" i="4"/>
  <c r="I1033" i="4"/>
  <c r="I1034" i="4"/>
  <c r="I1036" i="4"/>
  <c r="I1037" i="4"/>
  <c r="I1038" i="4"/>
  <c r="I1040" i="4"/>
  <c r="I1041" i="4"/>
  <c r="I1042" i="4"/>
  <c r="I1044" i="4"/>
  <c r="I1045" i="4"/>
  <c r="I1046" i="4"/>
  <c r="I1048" i="4"/>
  <c r="I1049" i="4"/>
  <c r="I1050" i="4"/>
  <c r="I1052" i="4"/>
  <c r="I1053" i="4"/>
  <c r="I1054" i="4"/>
  <c r="I1056" i="4"/>
  <c r="I1057" i="4"/>
  <c r="I1058" i="4"/>
  <c r="I1060" i="4"/>
  <c r="I1061" i="4"/>
  <c r="I1062" i="4"/>
  <c r="I1064" i="4"/>
  <c r="I1065" i="4"/>
  <c r="I1066" i="4"/>
  <c r="I1068" i="4"/>
  <c r="I1069" i="4"/>
  <c r="I1070" i="4"/>
  <c r="I1072" i="4"/>
  <c r="I1073" i="4"/>
  <c r="I1074" i="4"/>
  <c r="I1076" i="4"/>
  <c r="I1077" i="4"/>
  <c r="I1078" i="4"/>
  <c r="I1080" i="4"/>
  <c r="I1081" i="4"/>
  <c r="I1082" i="4"/>
  <c r="I1084" i="4"/>
  <c r="I1085" i="4"/>
  <c r="I1086" i="4"/>
  <c r="L1087" i="4"/>
  <c r="I1088" i="4"/>
  <c r="J1088" i="4"/>
  <c r="K1088" i="4"/>
  <c r="I1089" i="4"/>
  <c r="L1089" i="4"/>
  <c r="J1090" i="4"/>
  <c r="K1090" i="4"/>
  <c r="I1092" i="4"/>
  <c r="J1092" i="4"/>
  <c r="K1092" i="4"/>
  <c r="I1093" i="4"/>
  <c r="L1093" i="4"/>
  <c r="J1094" i="4"/>
  <c r="K1094" i="4"/>
  <c r="L1095" i="4"/>
  <c r="I1096" i="4"/>
  <c r="J1096" i="4"/>
  <c r="K1096" i="4"/>
  <c r="I1097" i="4"/>
  <c r="L1097" i="4"/>
  <c r="J1098" i="4"/>
  <c r="K1098" i="4"/>
  <c r="I1100" i="4"/>
  <c r="J1100" i="4"/>
  <c r="K1100" i="4"/>
  <c r="I1101" i="4"/>
  <c r="L1101" i="4"/>
  <c r="J1102" i="4"/>
  <c r="K1102" i="4"/>
  <c r="L1103" i="4"/>
  <c r="I1104" i="4"/>
  <c r="J1104" i="4"/>
  <c r="K1104" i="4"/>
  <c r="I1105" i="4"/>
  <c r="L1105" i="4"/>
  <c r="J1106" i="4"/>
  <c r="K1106" i="4"/>
  <c r="I1108" i="4"/>
  <c r="J1108" i="4"/>
  <c r="K1108" i="4"/>
  <c r="I1109" i="4"/>
  <c r="L1109" i="4"/>
  <c r="J1110" i="4"/>
  <c r="K1110" i="4"/>
  <c r="L1111" i="4"/>
  <c r="I1112" i="4"/>
  <c r="J1112" i="4"/>
  <c r="K1112" i="4"/>
  <c r="I1113" i="4"/>
  <c r="L1113" i="4"/>
  <c r="J1114" i="4"/>
  <c r="K1114" i="4"/>
  <c r="I1116" i="4"/>
  <c r="J1116" i="4"/>
  <c r="K1116" i="4"/>
  <c r="I1117" i="4"/>
  <c r="L1117" i="4"/>
  <c r="J1118" i="4"/>
  <c r="K1118" i="4"/>
  <c r="L1119" i="4"/>
  <c r="I1120" i="4"/>
  <c r="J1120" i="4"/>
  <c r="K1120" i="4"/>
  <c r="I1121" i="4"/>
  <c r="L1121" i="4"/>
  <c r="J1122" i="4"/>
  <c r="K1122" i="4"/>
  <c r="I1124" i="4"/>
  <c r="J1124" i="4"/>
  <c r="K1124" i="4"/>
  <c r="I1125" i="4"/>
  <c r="L1125" i="4"/>
  <c r="J1126" i="4"/>
  <c r="K1126" i="4"/>
  <c r="L1127" i="4"/>
  <c r="I1128" i="4"/>
  <c r="J1128" i="4"/>
  <c r="K1128" i="4"/>
  <c r="I1129" i="4"/>
  <c r="L1129" i="4"/>
  <c r="J1130" i="4"/>
  <c r="K1130" i="4"/>
  <c r="I1132" i="4"/>
  <c r="J1132" i="4"/>
  <c r="K1132" i="4"/>
  <c r="I1133" i="4"/>
  <c r="L1133" i="4"/>
  <c r="J1134" i="4"/>
  <c r="K1134" i="4"/>
  <c r="L1135" i="4"/>
  <c r="I1136" i="4"/>
  <c r="J1136" i="4"/>
  <c r="K1136" i="4"/>
  <c r="I1137" i="4"/>
  <c r="L1137" i="4"/>
  <c r="J1138" i="4"/>
  <c r="K1138" i="4"/>
  <c r="I1140" i="4"/>
  <c r="J1140" i="4"/>
  <c r="K1140" i="4"/>
  <c r="I1141" i="4"/>
  <c r="L1141" i="4"/>
  <c r="J1142" i="4"/>
  <c r="K1142" i="4"/>
  <c r="L1143" i="4"/>
  <c r="I1144" i="4"/>
  <c r="J1144" i="4"/>
  <c r="K1144" i="4"/>
  <c r="I1145" i="4"/>
  <c r="L1145" i="4"/>
  <c r="J1146" i="4"/>
  <c r="K1146" i="4"/>
  <c r="I1148" i="4"/>
  <c r="J1148" i="4"/>
  <c r="K1148" i="4"/>
  <c r="I1149" i="4"/>
  <c r="L1149" i="4"/>
  <c r="J1150" i="4"/>
  <c r="K1150" i="4"/>
  <c r="L1151" i="4"/>
  <c r="I1152" i="4"/>
  <c r="J1152" i="4"/>
  <c r="K1152" i="4"/>
  <c r="I1153" i="4"/>
  <c r="L1153" i="4"/>
  <c r="J1154" i="4"/>
  <c r="K1154" i="4"/>
  <c r="I1156" i="4"/>
  <c r="J1156" i="4"/>
  <c r="K1156" i="4"/>
  <c r="I1157" i="4"/>
  <c r="L1157" i="4"/>
  <c r="J1158" i="4"/>
  <c r="K1158" i="4"/>
  <c r="J1159" i="4"/>
  <c r="L1160" i="4"/>
  <c r="J1161" i="4"/>
  <c r="L1162" i="4"/>
  <c r="J1163" i="4"/>
  <c r="L1164" i="4"/>
  <c r="J1165" i="4"/>
  <c r="L1166" i="4"/>
  <c r="J1167" i="4"/>
  <c r="L1168" i="4"/>
  <c r="J1169" i="4"/>
  <c r="L1170" i="4"/>
  <c r="J1171" i="4"/>
  <c r="L1172" i="4"/>
  <c r="J1173" i="4"/>
  <c r="L1174" i="4"/>
  <c r="J1175" i="4"/>
  <c r="L1176" i="4"/>
  <c r="J1177" i="4"/>
  <c r="L1178" i="4"/>
  <c r="J1179" i="4"/>
  <c r="L1180" i="4"/>
  <c r="J1181" i="4"/>
  <c r="L1182" i="4"/>
  <c r="J1183" i="4"/>
  <c r="L1184" i="4"/>
  <c r="J1185" i="4"/>
  <c r="L1186" i="4"/>
  <c r="J1187" i="4"/>
  <c r="L1188" i="4"/>
  <c r="J1189" i="4"/>
  <c r="J1318" i="4"/>
  <c r="J1319" i="4"/>
  <c r="L1319" i="4"/>
  <c r="L1320" i="4"/>
  <c r="J1322" i="4"/>
  <c r="J1323" i="4"/>
  <c r="L1323" i="4"/>
  <c r="L1324" i="4"/>
  <c r="J1326" i="4"/>
  <c r="J1327" i="4"/>
  <c r="L1327" i="4"/>
  <c r="L1328" i="4"/>
  <c r="J1330" i="4"/>
  <c r="J1331" i="4"/>
  <c r="L1331" i="4"/>
  <c r="L1332" i="4"/>
  <c r="J1334" i="4"/>
  <c r="J1335" i="4"/>
  <c r="L1335" i="4"/>
  <c r="L1336" i="4"/>
  <c r="J1338" i="4"/>
  <c r="J1339" i="4"/>
  <c r="L1339" i="4"/>
  <c r="L1340" i="4"/>
  <c r="J1342" i="4"/>
  <c r="J1343" i="4"/>
  <c r="L1343" i="4"/>
  <c r="L1344" i="4"/>
  <c r="J1346" i="4"/>
  <c r="J1347" i="4"/>
  <c r="L1347" i="4"/>
  <c r="L1348" i="4"/>
  <c r="J1350" i="4"/>
  <c r="J1351" i="4"/>
  <c r="L1351" i="4"/>
  <c r="L1352" i="4"/>
  <c r="J1354" i="4"/>
  <c r="J1355" i="4"/>
  <c r="L1355" i="4"/>
  <c r="L1356" i="4"/>
  <c r="J1358" i="4"/>
  <c r="J1359" i="4"/>
  <c r="L1359" i="4"/>
  <c r="L1360" i="4"/>
  <c r="J1362" i="4"/>
  <c r="J1363" i="4"/>
  <c r="L1363" i="4"/>
  <c r="L1364" i="4"/>
  <c r="J1366" i="4"/>
  <c r="J1367" i="4"/>
  <c r="L1367" i="4"/>
  <c r="L1368" i="4"/>
  <c r="J1370" i="4"/>
  <c r="J1371" i="4"/>
  <c r="L1371" i="4"/>
  <c r="L1372" i="4"/>
  <c r="J1374" i="4"/>
  <c r="J1375" i="4"/>
  <c r="L1375" i="4"/>
  <c r="L1376" i="4"/>
  <c r="J1378" i="4"/>
  <c r="J1379" i="4"/>
  <c r="L1379" i="4"/>
  <c r="L1380" i="4"/>
  <c r="J1382" i="4"/>
  <c r="J1383" i="4"/>
  <c r="L1383" i="4"/>
  <c r="L1384" i="4"/>
  <c r="J1386" i="4"/>
  <c r="J1387" i="4"/>
  <c r="L1387" i="4"/>
  <c r="L1388" i="4"/>
  <c r="J1390" i="4"/>
  <c r="J1391" i="4"/>
  <c r="L1391" i="4"/>
  <c r="L1392" i="4"/>
  <c r="J1394" i="4"/>
  <c r="J1395" i="4"/>
  <c r="L1395" i="4"/>
  <c r="L1396" i="4"/>
  <c r="J1398" i="4"/>
  <c r="J1399" i="4"/>
  <c r="L1399" i="4"/>
  <c r="L1400" i="4"/>
  <c r="J1402" i="4"/>
  <c r="J1403" i="4"/>
  <c r="L1403" i="4"/>
  <c r="L1404" i="4"/>
  <c r="J1406" i="4"/>
  <c r="J1407" i="4"/>
  <c r="L1407" i="4"/>
  <c r="L1408" i="4"/>
  <c r="J1410" i="4"/>
  <c r="J1411" i="4"/>
  <c r="L1411" i="4"/>
  <c r="L1412" i="4"/>
  <c r="J1414" i="4"/>
  <c r="J1415" i="4"/>
  <c r="L1415" i="4"/>
  <c r="L1416" i="4"/>
  <c r="J1418" i="4"/>
  <c r="J1419" i="4"/>
  <c r="L1419" i="4"/>
  <c r="L1420" i="4"/>
  <c r="J1422" i="4"/>
  <c r="J1423" i="4"/>
  <c r="L1423" i="4"/>
  <c r="L1424" i="4"/>
  <c r="J1426" i="4"/>
  <c r="J1427" i="4"/>
  <c r="L1427" i="4"/>
  <c r="L1428" i="4"/>
  <c r="J1430" i="4"/>
  <c r="J1431" i="4"/>
  <c r="L1431" i="4"/>
  <c r="L1432" i="4"/>
  <c r="J1434" i="4"/>
  <c r="J1435" i="4"/>
  <c r="L1435" i="4"/>
  <c r="L1436" i="4"/>
  <c r="J1438" i="4"/>
  <c r="J1439" i="4"/>
  <c r="L1439" i="4"/>
  <c r="L1440" i="4"/>
  <c r="J1442" i="4"/>
  <c r="J1443" i="4"/>
  <c r="L1443" i="4"/>
  <c r="L1444" i="4"/>
  <c r="J1446" i="4"/>
  <c r="J1447" i="4"/>
  <c r="L1447" i="4"/>
  <c r="L1448" i="4"/>
  <c r="J1450" i="4"/>
  <c r="J1451" i="4"/>
  <c r="L1451" i="4"/>
  <c r="L1452" i="4"/>
  <c r="J1454" i="4"/>
  <c r="J1455" i="4"/>
  <c r="L1455" i="4"/>
  <c r="L1456" i="4"/>
  <c r="J1458" i="4"/>
  <c r="J1459" i="4"/>
  <c r="L1459" i="4"/>
  <c r="L1460" i="4"/>
  <c r="J1462" i="4"/>
  <c r="J1463" i="4"/>
  <c r="L1463" i="4"/>
  <c r="L1464" i="4"/>
  <c r="J1466" i="4"/>
  <c r="J1467" i="4"/>
  <c r="L1467" i="4"/>
  <c r="L1468" i="4"/>
  <c r="J1470" i="4"/>
  <c r="J1471" i="4"/>
  <c r="L1471" i="4"/>
  <c r="L1472" i="4"/>
  <c r="J1474" i="4"/>
  <c r="J1475" i="4"/>
  <c r="L1475" i="4"/>
  <c r="L1476" i="4"/>
  <c r="J1478" i="4"/>
  <c r="J1479" i="4"/>
  <c r="L1479" i="4"/>
  <c r="L1480" i="4"/>
  <c r="J1482" i="4"/>
  <c r="J1483" i="4"/>
  <c r="L1483" i="4"/>
  <c r="L1484" i="4"/>
  <c r="J1486" i="4"/>
  <c r="J1487" i="4"/>
  <c r="L1487" i="4"/>
  <c r="L1488" i="4"/>
  <c r="J1490" i="4"/>
  <c r="J1491" i="4"/>
  <c r="L1491" i="4"/>
  <c r="L1492" i="4"/>
  <c r="J1494" i="4"/>
  <c r="J1495" i="4"/>
  <c r="L1495" i="4"/>
  <c r="L1496" i="4"/>
  <c r="J1498" i="4"/>
  <c r="J1499" i="4"/>
  <c r="L1499" i="4"/>
  <c r="L1500" i="4"/>
  <c r="J1502" i="4"/>
  <c r="J1503" i="4"/>
  <c r="L1503" i="4"/>
  <c r="L1504" i="4"/>
  <c r="J1506" i="4"/>
  <c r="J1507" i="4"/>
  <c r="L1507" i="4"/>
  <c r="L1508" i="4"/>
  <c r="J1510" i="4"/>
  <c r="J1511" i="4"/>
  <c r="L1511" i="4"/>
  <c r="L1512" i="4"/>
  <c r="J1514" i="4"/>
  <c r="J1515" i="4"/>
  <c r="L1515" i="4"/>
  <c r="L1516" i="4"/>
  <c r="J1518" i="4"/>
  <c r="J1519" i="4"/>
  <c r="L1519" i="4"/>
  <c r="L1520" i="4"/>
  <c r="J1522" i="4"/>
  <c r="J1523" i="4"/>
  <c r="L1523" i="4"/>
  <c r="L1524" i="4"/>
  <c r="J1526" i="4"/>
  <c r="J1527" i="4"/>
  <c r="L1527" i="4"/>
  <c r="L1528" i="4"/>
  <c r="J1530" i="4"/>
  <c r="J1531" i="4"/>
  <c r="L1531" i="4"/>
  <c r="L1532" i="4"/>
  <c r="J1534" i="4"/>
  <c r="J1535" i="4"/>
  <c r="L1535" i="4"/>
  <c r="L1536" i="4"/>
  <c r="J1538" i="4"/>
  <c r="J1539" i="4"/>
  <c r="L1539" i="4"/>
  <c r="L1540" i="4"/>
  <c r="J1542" i="4"/>
  <c r="J1543" i="4"/>
  <c r="L1543" i="4"/>
  <c r="L1544" i="4"/>
  <c r="J1546" i="4"/>
  <c r="J1547" i="4"/>
  <c r="L1547" i="4"/>
  <c r="L1548" i="4"/>
  <c r="J1550" i="4"/>
  <c r="J1551" i="4"/>
  <c r="L1551" i="4"/>
  <c r="L1552" i="4"/>
  <c r="J1554" i="4"/>
  <c r="J1555" i="4"/>
  <c r="L1555" i="4"/>
  <c r="L1556" i="4"/>
  <c r="J1558" i="4"/>
  <c r="J1559" i="4"/>
  <c r="L1559" i="4"/>
  <c r="L1560" i="4"/>
  <c r="J1562" i="4"/>
  <c r="J1563" i="4"/>
  <c r="L1563" i="4"/>
  <c r="L1564" i="4"/>
  <c r="J1566" i="4"/>
  <c r="J1567" i="4"/>
  <c r="L1567" i="4"/>
  <c r="L1568" i="4"/>
  <c r="J1570" i="4"/>
  <c r="J1571" i="4"/>
  <c r="L1571" i="4"/>
  <c r="L1572" i="4"/>
  <c r="J1574" i="4"/>
  <c r="J1575" i="4"/>
  <c r="L1575" i="4"/>
  <c r="L1576" i="4"/>
  <c r="J1578" i="4"/>
  <c r="J1579" i="4"/>
  <c r="L1579" i="4"/>
  <c r="L1580" i="4"/>
  <c r="J1582" i="4"/>
  <c r="J1583" i="4"/>
  <c r="L1583" i="4"/>
  <c r="L1584" i="4"/>
  <c r="J1586" i="4"/>
  <c r="J1587" i="4"/>
  <c r="L1587" i="4"/>
  <c r="L1588" i="4"/>
  <c r="J1590" i="4"/>
  <c r="J1591" i="4"/>
  <c r="L1591" i="4"/>
  <c r="L1592" i="4"/>
  <c r="J1594" i="4"/>
  <c r="J1595" i="4"/>
  <c r="L1595" i="4"/>
  <c r="L1596" i="4"/>
  <c r="J1598" i="4"/>
  <c r="J1599" i="4"/>
  <c r="L1599" i="4"/>
  <c r="L1600" i="4"/>
  <c r="J1602" i="4"/>
  <c r="J1603" i="4"/>
  <c r="L1603" i="4"/>
  <c r="L1604" i="4"/>
  <c r="J1606" i="4"/>
  <c r="J1607" i="4"/>
  <c r="L1607" i="4"/>
  <c r="L1608" i="4"/>
  <c r="J1610" i="4"/>
  <c r="J1611" i="4"/>
  <c r="L1611" i="4"/>
  <c r="L1612" i="4"/>
  <c r="J1614" i="4"/>
  <c r="J1615" i="4"/>
  <c r="L1615" i="4"/>
  <c r="L1616" i="4"/>
  <c r="J1618" i="4"/>
  <c r="J1619" i="4"/>
  <c r="L1619" i="4"/>
  <c r="L1620" i="4"/>
  <c r="J1622" i="4"/>
  <c r="J1623" i="4"/>
  <c r="L1623" i="4"/>
  <c r="L1624" i="4"/>
  <c r="J1626" i="4"/>
  <c r="J1627" i="4"/>
  <c r="L1627" i="4"/>
  <c r="L1628" i="4"/>
  <c r="J1630" i="4"/>
  <c r="J1631" i="4"/>
  <c r="L1631" i="4"/>
  <c r="L1632" i="4"/>
  <c r="J1634" i="4"/>
  <c r="J1635" i="4"/>
  <c r="L1635" i="4"/>
  <c r="L1636" i="4"/>
  <c r="J1638" i="4"/>
  <c r="J1639" i="4"/>
  <c r="L1639" i="4"/>
  <c r="L1640" i="4"/>
  <c r="J1642" i="4"/>
  <c r="J1643" i="4"/>
  <c r="L1643" i="4"/>
  <c r="L1644" i="4"/>
  <c r="J1646" i="4"/>
  <c r="J1647" i="4"/>
  <c r="L1647" i="4"/>
  <c r="L1648" i="4"/>
  <c r="J1650" i="4"/>
  <c r="J1651" i="4"/>
  <c r="L1651" i="4"/>
  <c r="L1652" i="4"/>
  <c r="J1654" i="4"/>
  <c r="J1655" i="4"/>
  <c r="L1655" i="4"/>
  <c r="L1656" i="4"/>
  <c r="J1658" i="4"/>
  <c r="J1659" i="4"/>
  <c r="L1659" i="4"/>
  <c r="I1660" i="4"/>
  <c r="J1660" i="4"/>
  <c r="L1660" i="4"/>
  <c r="K1661" i="4"/>
  <c r="L1661" i="4"/>
  <c r="K1663" i="4"/>
  <c r="L1664" i="4"/>
  <c r="J1665" i="4"/>
  <c r="K1665" i="4"/>
  <c r="L1666" i="4"/>
  <c r="J1667" i="4"/>
  <c r="K1667" i="4"/>
  <c r="L1667" i="4"/>
  <c r="K1669" i="4"/>
  <c r="L1669" i="4"/>
  <c r="K1671" i="4"/>
  <c r="L1672" i="4"/>
  <c r="J1673" i="4"/>
  <c r="K1673" i="4"/>
  <c r="L1674" i="4"/>
  <c r="J1675" i="4"/>
  <c r="K1675" i="4"/>
  <c r="L1675" i="4"/>
  <c r="K1677" i="4"/>
  <c r="L1677" i="4"/>
  <c r="K1679" i="4"/>
  <c r="L1680" i="4"/>
  <c r="J1681" i="4"/>
  <c r="K1681" i="4"/>
  <c r="L1682" i="4"/>
  <c r="J1683" i="4"/>
  <c r="K1683" i="4"/>
  <c r="L1683" i="4"/>
  <c r="K1685" i="4"/>
  <c r="L1685" i="4"/>
  <c r="K1687" i="4"/>
  <c r="L1688" i="4"/>
  <c r="J1689" i="4"/>
  <c r="K1689" i="4"/>
  <c r="L1690" i="4"/>
  <c r="J1691" i="4"/>
  <c r="K1691" i="4"/>
  <c r="L1691" i="4"/>
  <c r="K1693" i="4"/>
  <c r="L1693" i="4"/>
  <c r="K1695" i="4"/>
  <c r="L1696" i="4"/>
  <c r="J1697" i="4"/>
  <c r="K1697" i="4"/>
  <c r="L1698" i="4"/>
  <c r="J1699" i="4"/>
  <c r="K1699" i="4"/>
  <c r="L1699" i="4"/>
  <c r="K1701" i="4"/>
  <c r="L1701" i="4"/>
  <c r="K1703" i="4"/>
  <c r="L1704" i="4"/>
  <c r="J1705" i="4"/>
  <c r="K1705" i="4"/>
  <c r="L1706" i="4"/>
  <c r="J1707" i="4"/>
  <c r="K1707" i="4"/>
  <c r="L1707" i="4"/>
  <c r="K1709" i="4"/>
  <c r="L1709" i="4"/>
  <c r="K1711" i="4"/>
  <c r="L1712" i="4"/>
  <c r="J1713" i="4"/>
  <c r="K1713" i="4"/>
  <c r="L1714" i="4"/>
  <c r="J1715" i="4"/>
  <c r="K1715" i="4"/>
  <c r="L1715" i="4"/>
  <c r="K1717" i="4"/>
  <c r="L1717" i="4"/>
  <c r="K1719" i="4"/>
  <c r="L1720" i="4"/>
  <c r="J1721" i="4"/>
  <c r="K1721" i="4"/>
  <c r="L1722" i="4"/>
  <c r="J1723" i="4"/>
  <c r="K1723" i="4"/>
  <c r="L1723" i="4"/>
  <c r="K1725" i="4"/>
  <c r="L1725" i="4"/>
  <c r="K1727" i="4"/>
  <c r="L1728" i="4"/>
  <c r="J1729" i="4"/>
  <c r="K1729" i="4"/>
  <c r="L1730" i="4"/>
  <c r="J1731" i="4"/>
  <c r="K1731" i="4"/>
  <c r="L1731" i="4"/>
  <c r="K1733" i="4"/>
  <c r="L1733" i="4"/>
  <c r="K1735" i="4"/>
  <c r="L1736" i="4"/>
  <c r="J1737" i="4"/>
  <c r="K1737" i="4"/>
  <c r="L1738" i="4"/>
  <c r="J1739" i="4"/>
  <c r="K1739" i="4"/>
  <c r="L1739" i="4"/>
  <c r="K1741" i="4"/>
  <c r="L1741" i="4"/>
  <c r="K1743" i="4"/>
  <c r="L1744" i="4"/>
  <c r="J1745" i="4"/>
  <c r="K1745" i="4"/>
  <c r="L1746" i="4"/>
  <c r="J1747" i="4"/>
  <c r="K1747" i="4"/>
  <c r="L1747" i="4"/>
  <c r="K1749" i="4"/>
  <c r="L1749" i="4"/>
  <c r="K1751" i="4"/>
  <c r="L1752" i="4"/>
  <c r="J1753" i="4"/>
  <c r="K1753" i="4"/>
  <c r="L1754" i="4"/>
  <c r="J1755" i="4"/>
  <c r="K1755" i="4"/>
  <c r="L1755" i="4"/>
  <c r="K1757" i="4"/>
  <c r="L1757" i="4"/>
  <c r="K1759" i="4"/>
  <c r="L1760" i="4"/>
  <c r="J1761" i="4"/>
  <c r="K1761" i="4"/>
  <c r="L1762" i="4"/>
  <c r="J1763" i="4"/>
  <c r="K1763" i="4"/>
  <c r="L1763" i="4"/>
  <c r="K1765" i="4"/>
  <c r="L1765" i="4"/>
  <c r="I1766" i="4"/>
  <c r="L1768" i="4"/>
  <c r="J1769" i="4"/>
  <c r="K1769" i="4"/>
  <c r="L1770" i="4"/>
  <c r="J1771" i="4"/>
  <c r="K1771" i="4"/>
  <c r="L1771" i="4"/>
  <c r="J1772" i="4"/>
  <c r="K1773" i="4"/>
  <c r="L1773" i="4"/>
  <c r="K1775" i="4"/>
  <c r="K1776" i="4"/>
  <c r="L1776" i="4"/>
  <c r="I1777" i="4"/>
  <c r="J1777" i="4"/>
  <c r="L1778" i="4"/>
  <c r="I1779" i="4"/>
  <c r="J1779" i="4"/>
  <c r="L1780" i="4"/>
  <c r="I1781" i="4"/>
  <c r="J1781" i="4"/>
  <c r="L1782" i="4"/>
  <c r="I1783" i="4"/>
  <c r="J1783" i="4"/>
  <c r="L1784" i="4"/>
  <c r="I1785" i="4"/>
  <c r="J1785" i="4"/>
  <c r="L1786" i="4"/>
  <c r="I1787" i="4"/>
  <c r="J1787" i="4"/>
  <c r="L1788" i="4"/>
  <c r="I1789" i="4"/>
  <c r="J1789" i="4"/>
  <c r="L1790" i="4"/>
  <c r="I1791" i="4"/>
  <c r="J1791" i="4"/>
  <c r="L1792" i="4"/>
  <c r="I1793" i="4"/>
  <c r="J1793" i="4"/>
  <c r="L1794" i="4"/>
  <c r="I1795" i="4"/>
  <c r="J1795" i="4"/>
  <c r="L1796" i="4"/>
  <c r="I1797" i="4"/>
  <c r="J1797" i="4"/>
  <c r="L1798" i="4"/>
  <c r="I1799" i="4"/>
  <c r="J1799" i="4"/>
  <c r="L1800" i="4"/>
  <c r="I1801" i="4"/>
  <c r="J1801" i="4"/>
  <c r="L1802" i="4"/>
  <c r="I1803" i="4"/>
  <c r="J1803" i="4"/>
  <c r="L1804" i="4"/>
  <c r="I1805" i="4"/>
  <c r="J1805" i="4"/>
  <c r="L1806" i="4"/>
  <c r="I1807" i="4"/>
  <c r="J1807" i="4"/>
  <c r="L1808" i="4"/>
  <c r="I1809" i="4"/>
  <c r="J1809" i="4"/>
  <c r="L1810" i="4"/>
  <c r="I1811" i="4"/>
  <c r="J1811" i="4"/>
  <c r="L1812" i="4"/>
  <c r="I1813" i="4"/>
  <c r="J1813" i="4"/>
  <c r="L1814" i="4"/>
  <c r="I1815" i="4"/>
  <c r="J1815" i="4"/>
  <c r="L1816" i="4"/>
  <c r="I1817" i="4"/>
  <c r="J1817" i="4"/>
  <c r="L1818" i="4"/>
  <c r="I1819" i="4"/>
  <c r="J1819" i="4"/>
  <c r="L1820" i="4"/>
  <c r="I1821" i="4"/>
  <c r="J1821" i="4"/>
  <c r="L1822" i="4"/>
  <c r="I1823" i="4"/>
  <c r="J1823" i="4"/>
  <c r="L1824" i="4"/>
  <c r="I1825" i="4"/>
  <c r="J1825" i="4"/>
  <c r="L1826" i="4"/>
  <c r="I1827" i="4"/>
  <c r="J1827" i="4"/>
  <c r="L1828" i="4"/>
  <c r="I1829" i="4"/>
  <c r="J1829" i="4"/>
  <c r="L1830" i="4"/>
  <c r="I1831" i="4"/>
  <c r="J1831" i="4"/>
  <c r="L1832" i="4"/>
  <c r="I1833" i="4"/>
  <c r="J1833" i="4"/>
  <c r="L1834" i="4"/>
  <c r="I1835" i="4"/>
  <c r="J1835" i="4"/>
  <c r="L1836" i="4"/>
  <c r="I1837" i="4"/>
  <c r="J1837" i="4"/>
  <c r="L1838" i="4"/>
  <c r="I1839" i="4"/>
  <c r="J1839" i="4"/>
  <c r="L1840" i="4"/>
  <c r="I1841" i="4"/>
  <c r="J1841" i="4"/>
  <c r="L1842" i="4"/>
  <c r="I1843" i="4"/>
  <c r="J1843" i="4"/>
  <c r="L1844" i="4"/>
  <c r="I1845" i="4"/>
  <c r="J1845" i="4"/>
  <c r="I1847" i="4"/>
  <c r="J1847" i="4"/>
  <c r="I1849" i="4"/>
  <c r="J1849" i="4"/>
  <c r="I1851" i="4"/>
  <c r="J1851" i="4"/>
  <c r="I1853" i="4"/>
  <c r="J1853" i="4"/>
  <c r="I1855" i="4"/>
  <c r="J1855" i="4"/>
  <c r="I1857" i="4"/>
  <c r="J1857" i="4"/>
  <c r="I1859" i="4"/>
  <c r="J1859" i="4"/>
  <c r="I1861" i="4"/>
  <c r="J1861" i="4"/>
  <c r="I1863" i="4"/>
  <c r="J1863" i="4"/>
  <c r="I1865" i="4"/>
  <c r="J1865" i="4"/>
  <c r="I1867" i="4"/>
  <c r="J1867" i="4"/>
  <c r="I1869" i="4"/>
  <c r="J1869" i="4"/>
  <c r="I1871" i="4"/>
  <c r="J1871" i="4"/>
  <c r="I1873" i="4"/>
  <c r="J1873" i="4"/>
  <c r="I1875" i="4"/>
  <c r="J1875" i="4"/>
  <c r="I1877" i="4"/>
  <c r="J1877" i="4"/>
  <c r="I1879" i="4"/>
  <c r="J1879" i="4"/>
  <c r="I1881" i="4"/>
  <c r="J1881" i="4"/>
  <c r="I1883" i="4"/>
  <c r="J1883" i="4"/>
  <c r="K1884" i="4"/>
  <c r="L1884" i="4"/>
  <c r="I1885" i="4"/>
  <c r="J1885" i="4"/>
  <c r="K1886" i="4"/>
  <c r="L1886" i="4"/>
  <c r="I1887" i="4"/>
  <c r="J1887" i="4"/>
  <c r="I1889" i="4"/>
  <c r="I1891" i="4"/>
  <c r="K1892" i="4"/>
  <c r="L1892" i="4"/>
  <c r="I1893" i="4"/>
  <c r="J1893" i="4"/>
  <c r="K1894" i="4"/>
  <c r="L1894" i="4"/>
  <c r="I1895" i="4"/>
  <c r="J1895" i="4"/>
  <c r="I1897" i="4"/>
  <c r="I1899" i="4"/>
  <c r="K1900" i="4"/>
  <c r="L1900" i="4"/>
  <c r="I1901" i="4"/>
  <c r="J1901" i="4"/>
  <c r="K1902" i="4"/>
  <c r="L1902" i="4"/>
  <c r="I1903" i="4"/>
  <c r="J1903" i="4"/>
  <c r="I1905" i="4"/>
  <c r="I1907" i="4"/>
  <c r="K1908" i="4"/>
  <c r="L1908" i="4"/>
  <c r="I1909" i="4"/>
  <c r="J1909" i="4"/>
  <c r="K1910" i="4"/>
  <c r="L1910" i="4"/>
  <c r="I1911" i="4"/>
  <c r="J1911" i="4"/>
  <c r="I1913" i="4"/>
  <c r="I1915" i="4"/>
  <c r="K1916" i="4"/>
  <c r="L1916" i="4"/>
  <c r="I1917" i="4"/>
  <c r="J1917" i="4"/>
  <c r="K1918" i="4"/>
  <c r="L1918" i="4"/>
  <c r="I1919" i="4"/>
  <c r="J1919" i="4"/>
  <c r="I1921" i="4"/>
  <c r="I1923" i="4"/>
  <c r="K1924" i="4"/>
  <c r="L1924" i="4"/>
  <c r="I1925" i="4"/>
  <c r="J1925" i="4"/>
  <c r="K1926" i="4"/>
  <c r="L1926" i="4"/>
  <c r="I1927" i="4"/>
  <c r="J1927" i="4"/>
  <c r="I1929" i="4"/>
  <c r="I1931" i="4"/>
  <c r="K1932" i="4"/>
  <c r="L1932" i="4"/>
  <c r="I1933" i="4"/>
  <c r="J1933" i="4"/>
  <c r="K1934" i="4"/>
  <c r="L1934" i="4"/>
  <c r="I1935" i="4"/>
  <c r="J1935" i="4"/>
  <c r="I1937" i="4"/>
  <c r="I1939" i="4"/>
  <c r="K1940" i="4"/>
  <c r="L1940" i="4"/>
  <c r="I1941" i="4"/>
  <c r="J1941" i="4"/>
  <c r="K1942" i="4"/>
  <c r="L1942" i="4"/>
  <c r="I1943" i="4"/>
  <c r="J1943" i="4"/>
  <c r="I1945" i="4"/>
  <c r="I1947" i="4"/>
  <c r="K1948" i="4"/>
  <c r="L1948" i="4"/>
  <c r="I1949" i="4"/>
  <c r="J1949" i="4"/>
  <c r="K1950" i="4"/>
  <c r="L1950" i="4"/>
  <c r="I1951" i="4"/>
  <c r="J1951" i="4"/>
  <c r="I1953" i="4"/>
  <c r="I1955" i="4"/>
  <c r="K1956" i="4"/>
  <c r="L1956" i="4"/>
  <c r="I1957" i="4"/>
  <c r="J1957" i="4"/>
  <c r="K1958" i="4"/>
  <c r="L1958" i="4"/>
  <c r="I1959" i="4"/>
  <c r="J1959" i="4"/>
  <c r="I1961" i="4"/>
  <c r="I1963" i="4"/>
  <c r="K1964" i="4"/>
  <c r="L1964" i="4"/>
  <c r="I1965" i="4"/>
  <c r="J1965" i="4"/>
  <c r="K1966" i="4"/>
  <c r="L1966" i="4"/>
  <c r="I1967" i="4"/>
  <c r="J1967" i="4"/>
  <c r="I1969" i="4"/>
  <c r="I1971" i="4"/>
  <c r="K1972" i="4"/>
  <c r="L1972" i="4"/>
  <c r="I1973" i="4"/>
  <c r="J1973" i="4"/>
  <c r="K1974" i="4"/>
  <c r="L1974" i="4"/>
  <c r="I1975" i="4"/>
  <c r="J1975" i="4"/>
  <c r="I1977" i="4"/>
  <c r="I1979" i="4"/>
  <c r="K1980" i="4"/>
  <c r="L1980" i="4"/>
  <c r="I1981" i="4"/>
  <c r="J1981" i="4"/>
  <c r="K1982" i="4"/>
  <c r="L1982" i="4"/>
  <c r="I1983" i="4"/>
  <c r="J1983" i="4"/>
  <c r="I1985" i="4"/>
  <c r="I1987" i="4"/>
  <c r="K1988" i="4"/>
  <c r="L1988" i="4"/>
  <c r="I1989" i="4"/>
  <c r="J1989" i="4"/>
  <c r="K1990" i="4"/>
  <c r="L1990" i="4"/>
  <c r="I1991" i="4"/>
  <c r="J1991" i="4"/>
  <c r="I1993" i="4"/>
  <c r="I1995" i="4"/>
  <c r="K1996" i="4"/>
  <c r="L1996" i="4"/>
  <c r="I1997" i="4"/>
  <c r="J1997" i="4"/>
  <c r="K1998" i="4"/>
  <c r="L1998" i="4"/>
  <c r="I1999" i="4"/>
  <c r="J1999" i="4"/>
  <c r="I2001" i="4"/>
  <c r="I2003" i="4"/>
  <c r="K2004" i="4"/>
  <c r="L2004" i="4"/>
  <c r="I2005" i="4"/>
  <c r="J2005" i="4"/>
  <c r="K2006" i="4"/>
  <c r="L2006" i="4"/>
  <c r="I2007" i="4"/>
  <c r="J2007" i="4"/>
  <c r="I2009" i="4"/>
  <c r="I2011" i="4"/>
  <c r="K2012" i="4"/>
  <c r="L2012" i="4"/>
  <c r="I2013" i="4"/>
  <c r="J2013" i="4"/>
  <c r="K2014" i="4"/>
  <c r="L2014" i="4"/>
  <c r="I2015" i="4"/>
  <c r="J2015" i="4"/>
  <c r="I2017" i="4"/>
  <c r="I2019" i="4"/>
  <c r="K2020" i="4"/>
  <c r="L2020" i="4"/>
  <c r="I2021" i="4"/>
  <c r="J2021" i="4"/>
  <c r="K2022" i="4"/>
  <c r="L2022" i="4"/>
  <c r="I2023" i="4"/>
  <c r="J2023" i="4"/>
  <c r="I2025" i="4"/>
  <c r="I2027" i="4"/>
  <c r="K2028" i="4"/>
  <c r="L2028" i="4"/>
  <c r="I2029" i="4"/>
  <c r="J2029" i="4"/>
  <c r="K2030" i="4"/>
  <c r="L2030" i="4"/>
  <c r="I2031" i="4"/>
  <c r="J2031" i="4"/>
  <c r="I2033" i="4"/>
  <c r="I2035" i="4"/>
  <c r="K2036" i="4"/>
  <c r="L2036" i="4"/>
  <c r="I2037" i="4"/>
  <c r="J2037" i="4"/>
  <c r="K2038" i="4"/>
  <c r="L2038" i="4"/>
  <c r="I2039" i="4"/>
  <c r="J2039" i="4"/>
  <c r="I2041" i="4"/>
  <c r="I2043" i="4"/>
  <c r="K2044" i="4"/>
  <c r="L2044" i="4"/>
  <c r="I2045" i="4"/>
  <c r="J2045" i="4"/>
  <c r="K2046" i="4"/>
  <c r="L2046" i="4"/>
  <c r="I2047" i="4"/>
  <c r="J2047" i="4"/>
  <c r="I2049" i="4"/>
  <c r="I2051" i="4"/>
  <c r="K2052" i="4"/>
  <c r="L2052" i="4"/>
  <c r="I2053" i="4"/>
  <c r="J2053" i="4"/>
  <c r="K2054" i="4"/>
  <c r="L2054" i="4"/>
  <c r="I2055" i="4"/>
  <c r="J2055" i="4"/>
  <c r="I2057" i="4"/>
  <c r="I2059" i="4"/>
  <c r="K2060" i="4"/>
  <c r="L2060" i="4"/>
  <c r="I2061" i="4"/>
  <c r="J2061" i="4"/>
  <c r="K2062" i="4"/>
  <c r="L2062" i="4"/>
  <c r="I2063" i="4"/>
  <c r="J2063" i="4"/>
  <c r="I2065" i="4"/>
  <c r="I2067" i="4"/>
  <c r="K2068" i="4"/>
  <c r="L2068" i="4"/>
  <c r="I2069" i="4"/>
  <c r="J2069" i="4"/>
  <c r="K2070" i="4"/>
  <c r="L2070" i="4"/>
  <c r="I2071" i="4"/>
  <c r="J2071" i="4"/>
  <c r="I2073" i="4"/>
  <c r="I2075" i="4"/>
  <c r="K2076" i="4"/>
  <c r="L2076" i="4"/>
  <c r="I2077" i="4"/>
  <c r="J2077" i="4"/>
  <c r="K2078" i="4"/>
  <c r="L2078" i="4"/>
  <c r="I2079" i="4"/>
  <c r="J2079" i="4"/>
  <c r="I2081" i="4"/>
  <c r="I2083" i="4"/>
  <c r="K2084" i="4"/>
  <c r="L2084" i="4"/>
  <c r="I2085" i="4"/>
  <c r="J2085" i="4"/>
  <c r="K2086" i="4"/>
  <c r="L2086" i="4"/>
  <c r="I2087" i="4"/>
  <c r="J2087" i="4"/>
  <c r="I2089" i="4"/>
  <c r="I2091" i="4"/>
  <c r="K2092" i="4"/>
  <c r="L2092" i="4"/>
  <c r="I2093" i="4"/>
  <c r="J2093" i="4"/>
  <c r="K2094" i="4"/>
  <c r="L2094" i="4"/>
  <c r="I2095" i="4"/>
  <c r="J2095" i="4"/>
  <c r="I2097" i="4"/>
  <c r="I2099" i="4"/>
  <c r="K2100" i="4"/>
  <c r="L2100" i="4"/>
  <c r="I2101" i="4"/>
  <c r="J2101" i="4"/>
  <c r="K2102" i="4"/>
  <c r="L2102" i="4"/>
  <c r="I2103" i="4"/>
  <c r="J2103" i="4"/>
  <c r="I2105" i="4"/>
  <c r="I2107" i="4"/>
  <c r="K2108" i="4"/>
  <c r="L2108" i="4"/>
  <c r="I2109" i="4"/>
  <c r="J2109" i="4"/>
  <c r="K2110" i="4"/>
  <c r="L2110" i="4"/>
  <c r="I2111" i="4"/>
  <c r="J2111" i="4"/>
  <c r="I2113" i="4"/>
  <c r="I2115" i="4"/>
  <c r="K2116" i="4"/>
  <c r="L2116" i="4"/>
  <c r="I2117" i="4"/>
  <c r="J2117" i="4"/>
  <c r="K2118" i="4"/>
  <c r="L2118" i="4"/>
  <c r="I2119" i="4"/>
  <c r="J2119" i="4"/>
  <c r="I2121" i="4"/>
  <c r="I2123" i="4"/>
  <c r="K2124" i="4"/>
  <c r="L2124" i="4"/>
  <c r="I2125" i="4"/>
  <c r="J2125" i="4"/>
  <c r="K2126" i="4"/>
  <c r="L2126" i="4"/>
  <c r="I2127" i="4"/>
  <c r="J2127" i="4"/>
  <c r="I2129" i="4"/>
  <c r="I2131" i="4"/>
  <c r="K2132" i="4"/>
  <c r="L2132" i="4"/>
  <c r="I2133" i="4"/>
  <c r="J2133" i="4"/>
  <c r="K2134" i="4"/>
  <c r="L2134" i="4"/>
  <c r="I2135" i="4"/>
  <c r="J2135" i="4"/>
  <c r="I2137" i="4"/>
  <c r="I2139" i="4"/>
  <c r="K2140" i="4"/>
  <c r="L2140" i="4"/>
  <c r="I2141" i="4"/>
  <c r="J2141" i="4"/>
  <c r="K2142" i="4"/>
  <c r="L2142" i="4"/>
  <c r="I2143" i="4"/>
  <c r="J2143" i="4"/>
  <c r="I2145" i="4"/>
  <c r="I2147" i="4"/>
  <c r="K2148" i="4"/>
  <c r="L2148" i="4"/>
  <c r="I2149" i="4"/>
  <c r="J2149" i="4"/>
  <c r="K2150" i="4"/>
  <c r="L2150" i="4"/>
  <c r="I2151" i="4"/>
  <c r="J2151" i="4"/>
  <c r="I2153" i="4"/>
  <c r="I2155" i="4"/>
  <c r="K2156" i="4"/>
  <c r="L2156" i="4"/>
  <c r="I2157" i="4"/>
  <c r="J2157" i="4"/>
  <c r="K2158" i="4"/>
  <c r="L2158" i="4"/>
  <c r="I2159" i="4"/>
  <c r="J2159" i="4"/>
  <c r="I2161" i="4"/>
  <c r="I2163" i="4"/>
  <c r="K2164" i="4"/>
  <c r="L2164" i="4"/>
  <c r="I2165" i="4"/>
  <c r="J2165" i="4"/>
  <c r="K2166" i="4"/>
  <c r="L2166" i="4"/>
  <c r="I2167" i="4"/>
  <c r="J2167" i="4"/>
  <c r="I2169" i="4"/>
  <c r="I2171" i="4"/>
  <c r="K2172" i="4"/>
  <c r="L2172" i="4"/>
  <c r="I2173" i="4"/>
  <c r="J2173" i="4"/>
  <c r="K2174" i="4"/>
  <c r="L2174" i="4"/>
  <c r="I2175" i="4"/>
  <c r="J2175" i="4"/>
  <c r="I2177" i="4"/>
  <c r="I2179" i="4"/>
  <c r="K2180" i="4"/>
  <c r="L2180" i="4"/>
  <c r="I2181" i="4"/>
  <c r="J2181" i="4"/>
  <c r="K2182" i="4"/>
  <c r="L2182" i="4"/>
  <c r="I2183" i="4"/>
  <c r="J2183" i="4"/>
  <c r="I2185" i="4"/>
  <c r="I2187" i="4"/>
  <c r="K2188" i="4"/>
  <c r="L2188" i="4"/>
  <c r="I2189" i="4"/>
  <c r="J2189" i="4"/>
  <c r="K2190" i="4"/>
  <c r="L2190" i="4"/>
  <c r="I2191" i="4"/>
  <c r="J2191" i="4"/>
  <c r="I2193" i="4"/>
  <c r="I2195" i="4"/>
  <c r="K2196" i="4"/>
  <c r="L2196" i="4"/>
  <c r="I2197" i="4"/>
  <c r="J2197" i="4"/>
  <c r="K2198" i="4"/>
  <c r="L2198" i="4"/>
  <c r="I2199" i="4"/>
  <c r="J2199" i="4"/>
  <c r="I2201" i="4"/>
  <c r="I2203" i="4"/>
  <c r="K2204" i="4"/>
  <c r="L2204" i="4"/>
  <c r="I2205" i="4"/>
  <c r="J2205" i="4"/>
  <c r="K2206" i="4"/>
  <c r="L2206" i="4"/>
  <c r="I2207" i="4"/>
  <c r="J2207" i="4"/>
  <c r="I2209" i="4"/>
  <c r="I2211" i="4"/>
  <c r="K2212" i="4"/>
  <c r="L2212" i="4"/>
  <c r="I2213" i="4"/>
  <c r="J2213" i="4"/>
  <c r="K2214" i="4"/>
  <c r="L2214" i="4"/>
  <c r="I2215" i="4"/>
  <c r="J2215" i="4"/>
  <c r="I2217" i="4"/>
  <c r="I2219" i="4"/>
  <c r="K2220" i="4"/>
  <c r="L2220" i="4"/>
  <c r="I2221" i="4"/>
  <c r="J2221" i="4"/>
  <c r="K2222" i="4"/>
  <c r="L2222" i="4"/>
  <c r="I2223" i="4"/>
  <c r="J2223" i="4"/>
  <c r="I2225" i="4"/>
  <c r="I2227" i="4"/>
  <c r="K2228" i="4"/>
  <c r="L2228" i="4"/>
  <c r="I2229" i="4"/>
  <c r="J2229" i="4"/>
  <c r="K2230" i="4"/>
  <c r="L2230" i="4"/>
  <c r="I2231" i="4"/>
  <c r="J2231" i="4"/>
  <c r="I2233" i="4"/>
  <c r="I2235" i="4"/>
  <c r="K2236" i="4"/>
  <c r="L2236" i="4"/>
  <c r="I2237" i="4"/>
  <c r="J2237" i="4"/>
  <c r="K2238" i="4"/>
  <c r="L2238" i="4"/>
  <c r="I2239" i="4"/>
  <c r="J2239" i="4"/>
  <c r="I2241" i="4"/>
  <c r="I2243" i="4"/>
  <c r="K2244" i="4"/>
  <c r="L2244" i="4"/>
  <c r="I2245" i="4"/>
  <c r="J2245" i="4"/>
  <c r="K2246" i="4"/>
  <c r="L2246" i="4"/>
  <c r="I2247" i="4"/>
  <c r="J2247" i="4"/>
  <c r="I2249" i="4"/>
  <c r="I2251" i="4"/>
  <c r="K2252" i="4"/>
  <c r="L2252" i="4"/>
  <c r="I2253" i="4"/>
  <c r="J2253" i="4"/>
  <c r="K2254" i="4"/>
  <c r="L2254" i="4"/>
  <c r="I2255" i="4"/>
  <c r="J2255" i="4"/>
  <c r="I2257" i="4"/>
  <c r="I2259" i="4"/>
  <c r="K2260" i="4"/>
  <c r="L2260" i="4"/>
  <c r="I2261" i="4"/>
  <c r="J2261" i="4"/>
  <c r="K2262" i="4"/>
  <c r="L2262" i="4"/>
  <c r="I2263" i="4"/>
  <c r="J2263" i="4"/>
  <c r="I2265" i="4"/>
  <c r="I2267" i="4"/>
  <c r="K2268" i="4"/>
  <c r="L2268" i="4"/>
  <c r="I2269" i="4"/>
  <c r="J2269" i="4"/>
  <c r="K2270" i="4"/>
  <c r="L2270" i="4"/>
  <c r="I2271" i="4"/>
  <c r="J2271" i="4"/>
  <c r="I2273" i="4"/>
  <c r="I2275" i="4"/>
  <c r="K2276" i="4"/>
  <c r="L2276" i="4"/>
  <c r="I2277" i="4"/>
  <c r="J2277" i="4"/>
  <c r="K2278" i="4"/>
  <c r="L2278" i="4"/>
  <c r="I2279" i="4"/>
  <c r="J2279" i="4"/>
  <c r="I2281" i="4"/>
  <c r="I2283" i="4"/>
  <c r="K2284" i="4"/>
  <c r="L2284" i="4"/>
  <c r="I2285" i="4"/>
  <c r="J2285" i="4"/>
  <c r="K2286" i="4"/>
  <c r="L2286" i="4"/>
  <c r="I2287" i="4"/>
  <c r="J2287" i="4"/>
  <c r="I2289" i="4"/>
  <c r="I2291" i="4"/>
  <c r="K2292" i="4"/>
  <c r="L2292" i="4"/>
  <c r="I2293" i="4"/>
  <c r="J2293" i="4"/>
  <c r="K2294" i="4"/>
  <c r="L2294" i="4"/>
  <c r="I2295" i="4"/>
  <c r="J2295" i="4"/>
  <c r="I2297" i="4"/>
  <c r="I2299" i="4"/>
  <c r="K2300" i="4"/>
  <c r="L2300" i="4"/>
  <c r="I2301" i="4"/>
  <c r="J2301" i="4"/>
  <c r="K2302" i="4"/>
  <c r="L2302" i="4"/>
  <c r="I2303" i="4"/>
  <c r="J2303" i="4"/>
  <c r="I2305" i="4"/>
  <c r="I2307" i="4"/>
  <c r="K2308" i="4"/>
  <c r="L2308" i="4"/>
  <c r="I2309" i="4"/>
  <c r="J2309" i="4"/>
  <c r="K2310" i="4"/>
  <c r="L2310" i="4"/>
  <c r="I2311" i="4"/>
  <c r="J2311" i="4"/>
  <c r="I2313" i="4"/>
  <c r="I2315" i="4"/>
  <c r="K2316" i="4"/>
  <c r="L2316" i="4"/>
  <c r="I2317" i="4"/>
  <c r="J2317" i="4"/>
  <c r="K2318" i="4"/>
  <c r="L2318" i="4"/>
  <c r="I2319" i="4"/>
  <c r="J2319" i="4"/>
  <c r="I2321" i="4"/>
  <c r="I2323" i="4"/>
  <c r="K2324" i="4"/>
  <c r="L2324" i="4"/>
  <c r="I2325" i="4"/>
  <c r="J2325" i="4"/>
  <c r="K2326" i="4"/>
  <c r="L2326" i="4"/>
  <c r="I2327" i="4"/>
  <c r="J2327" i="4"/>
  <c r="I2329" i="4"/>
  <c r="I2331" i="4"/>
  <c r="K2332" i="4"/>
  <c r="L2332" i="4"/>
  <c r="I2333" i="4"/>
  <c r="J2333" i="4"/>
  <c r="K2334" i="4"/>
  <c r="L2334" i="4"/>
  <c r="I2335" i="4"/>
  <c r="J2335" i="4"/>
  <c r="I2337" i="4"/>
  <c r="I2339" i="4"/>
  <c r="K2340" i="4"/>
  <c r="L2340" i="4"/>
  <c r="I2341" i="4"/>
  <c r="J2341" i="4"/>
  <c r="K2342" i="4"/>
  <c r="L2342" i="4"/>
  <c r="I2343" i="4"/>
  <c r="J2343" i="4"/>
  <c r="I2345" i="4"/>
  <c r="I2347" i="4"/>
  <c r="K2348" i="4"/>
  <c r="L2348" i="4"/>
  <c r="I2349" i="4"/>
  <c r="J2349" i="4"/>
  <c r="K2350" i="4"/>
  <c r="L2350" i="4"/>
  <c r="I2351" i="4"/>
  <c r="J2351" i="4"/>
  <c r="I2353" i="4"/>
  <c r="I2355" i="4"/>
  <c r="K2356" i="4"/>
  <c r="L2356" i="4"/>
  <c r="I2357" i="4"/>
  <c r="J2357" i="4"/>
  <c r="K2358" i="4"/>
  <c r="L2358" i="4"/>
  <c r="I2359" i="4"/>
  <c r="J2359" i="4"/>
  <c r="I2361" i="4"/>
  <c r="I2363" i="4"/>
  <c r="K2364" i="4"/>
  <c r="L2364" i="4"/>
  <c r="I2365" i="4"/>
  <c r="J2365" i="4"/>
  <c r="K2366" i="4"/>
  <c r="L2366" i="4"/>
  <c r="I2367" i="4"/>
  <c r="J2367" i="4"/>
  <c r="I2369" i="4"/>
  <c r="I2371" i="4"/>
  <c r="K2372" i="4"/>
  <c r="L2372" i="4"/>
  <c r="I2373" i="4"/>
  <c r="J2373" i="4"/>
  <c r="K2374" i="4"/>
  <c r="L2374" i="4"/>
  <c r="I2375" i="4"/>
  <c r="J2375" i="4"/>
  <c r="I2377" i="4"/>
  <c r="I2379" i="4"/>
  <c r="K2380" i="4"/>
  <c r="L2380" i="4"/>
  <c r="I2381" i="4"/>
  <c r="J2381" i="4"/>
  <c r="K2382" i="4"/>
  <c r="L2382" i="4"/>
  <c r="I2383" i="4"/>
  <c r="J2383" i="4"/>
  <c r="I2385" i="4"/>
  <c r="I2387" i="4"/>
  <c r="K2388" i="4"/>
  <c r="I2389" i="4"/>
  <c r="L2389" i="4"/>
  <c r="J2390" i="4"/>
  <c r="K2390" i="4"/>
  <c r="L2391" i="4"/>
  <c r="J2392" i="4"/>
  <c r="K2392" i="4"/>
  <c r="L2392" i="4"/>
  <c r="K2394" i="4"/>
  <c r="L2394" i="4"/>
  <c r="K2396" i="4"/>
  <c r="I2397" i="4"/>
  <c r="L2397" i="4"/>
  <c r="J2398" i="4"/>
  <c r="K2398" i="4"/>
  <c r="L2399" i="4"/>
  <c r="J2400" i="4"/>
  <c r="K2400" i="4"/>
  <c r="L2400" i="4"/>
  <c r="K2402" i="4"/>
  <c r="L2402" i="4"/>
  <c r="K2404" i="4"/>
  <c r="I2405" i="4"/>
  <c r="L2405" i="4"/>
  <c r="J2406" i="4"/>
  <c r="K2406" i="4"/>
  <c r="L2407" i="4"/>
  <c r="J2408" i="4"/>
  <c r="K2408" i="4"/>
  <c r="L2408" i="4"/>
  <c r="K2410" i="4"/>
  <c r="L2410" i="4"/>
  <c r="K2412" i="4"/>
  <c r="I2413" i="4"/>
  <c r="L2413" i="4"/>
  <c r="J2414" i="4"/>
  <c r="K2414" i="4"/>
  <c r="L2415" i="4"/>
  <c r="J2416" i="4"/>
  <c r="K2416" i="4"/>
  <c r="L2416" i="4"/>
  <c r="K2418" i="4"/>
  <c r="L2418" i="4"/>
  <c r="K2420" i="4"/>
  <c r="I2421" i="4"/>
  <c r="L2421" i="4"/>
  <c r="J2422" i="4"/>
  <c r="K2422" i="4"/>
  <c r="L2423" i="4"/>
  <c r="J2424" i="4"/>
  <c r="K2424" i="4"/>
  <c r="L2424" i="4"/>
  <c r="K2426" i="4"/>
  <c r="L2426" i="4"/>
  <c r="K2428" i="4"/>
  <c r="I2429" i="4"/>
  <c r="L2429" i="4"/>
  <c r="J2430" i="4"/>
  <c r="K2430" i="4"/>
  <c r="L2431" i="4"/>
  <c r="J2432" i="4"/>
  <c r="K2432" i="4"/>
  <c r="L2432" i="4"/>
  <c r="K2434" i="4"/>
  <c r="L2434" i="4"/>
  <c r="K2436" i="4"/>
  <c r="I2437" i="4"/>
  <c r="L2437" i="4"/>
  <c r="J2438" i="4"/>
  <c r="K2438" i="4"/>
  <c r="L2439" i="4"/>
  <c r="J2440" i="4"/>
  <c r="K2440" i="4"/>
  <c r="L2440" i="4"/>
  <c r="K2442" i="4"/>
  <c r="L2442" i="4"/>
  <c r="K2444" i="4"/>
  <c r="I2445" i="4"/>
  <c r="L2445" i="4"/>
  <c r="J2446" i="4"/>
  <c r="K2446" i="4"/>
  <c r="L2447" i="4"/>
  <c r="J2448" i="4"/>
  <c r="K2448" i="4"/>
  <c r="L2448" i="4"/>
  <c r="K2450" i="4"/>
  <c r="L2450" i="4"/>
  <c r="K2452" i="4"/>
  <c r="I2453" i="4"/>
  <c r="L2453" i="4"/>
  <c r="J2454" i="4"/>
  <c r="K2454" i="4"/>
  <c r="L2455" i="4"/>
  <c r="J2456" i="4"/>
  <c r="K2456" i="4"/>
  <c r="L2456" i="4"/>
  <c r="K2458" i="4"/>
  <c r="L2458" i="4"/>
  <c r="K2460" i="4"/>
  <c r="I2461" i="4"/>
  <c r="L2461" i="4"/>
  <c r="J2462" i="4"/>
  <c r="K2462" i="4"/>
  <c r="L2463" i="4"/>
  <c r="J2464" i="4"/>
  <c r="K2464" i="4"/>
  <c r="L2464" i="4"/>
  <c r="K2466" i="4"/>
  <c r="L2466" i="4"/>
  <c r="K2468" i="4"/>
  <c r="I2469" i="4"/>
  <c r="L2469" i="4"/>
  <c r="J2470" i="4"/>
  <c r="K2470" i="4"/>
  <c r="L2471" i="4"/>
  <c r="J2472" i="4"/>
  <c r="K2472" i="4"/>
  <c r="L2472" i="4"/>
  <c r="K2474" i="4"/>
  <c r="L2474" i="4"/>
  <c r="K2476" i="4"/>
  <c r="I2477" i="4"/>
  <c r="L2477" i="4"/>
  <c r="J2478" i="4"/>
  <c r="K2478" i="4"/>
  <c r="L2479" i="4"/>
  <c r="J2480" i="4"/>
  <c r="K2480" i="4"/>
  <c r="L2480" i="4"/>
  <c r="K2482" i="4"/>
  <c r="L2482" i="4"/>
  <c r="K2484" i="4"/>
  <c r="I2485" i="4"/>
  <c r="L2485" i="4"/>
  <c r="J2486" i="4"/>
  <c r="K2486" i="4"/>
  <c r="L2487" i="4"/>
  <c r="J2488" i="4"/>
  <c r="K2488" i="4"/>
  <c r="L2488" i="4"/>
  <c r="K2490" i="4"/>
  <c r="L2490" i="4"/>
  <c r="K2492" i="4"/>
  <c r="I2493" i="4"/>
  <c r="L2493" i="4"/>
  <c r="J2494" i="4"/>
  <c r="K2494" i="4"/>
  <c r="L2495" i="4"/>
  <c r="J2496" i="4"/>
  <c r="K2496" i="4"/>
  <c r="L2496" i="4"/>
  <c r="K2498" i="4"/>
  <c r="L2498" i="4"/>
  <c r="K2500" i="4"/>
  <c r="I2501" i="4"/>
  <c r="L2501" i="4"/>
  <c r="J2502" i="4"/>
  <c r="K2502" i="4"/>
  <c r="L2503" i="4"/>
  <c r="J2504" i="4"/>
  <c r="K2504" i="4"/>
  <c r="L2504" i="4"/>
  <c r="K2506" i="4"/>
  <c r="L2506" i="4"/>
  <c r="K2508" i="4"/>
  <c r="I2509" i="4"/>
  <c r="L2509" i="4"/>
  <c r="J2510" i="4"/>
  <c r="K2510" i="4"/>
  <c r="L2511" i="4"/>
  <c r="J2512" i="4"/>
  <c r="K2512" i="4"/>
  <c r="L2512" i="4"/>
  <c r="K2514" i="4"/>
  <c r="L2514" i="4"/>
  <c r="K2516" i="4"/>
  <c r="I2517" i="4"/>
  <c r="L2517" i="4"/>
  <c r="J2518" i="4"/>
  <c r="K2518" i="4"/>
  <c r="L2519" i="4"/>
  <c r="J2520" i="4"/>
  <c r="K2520" i="4"/>
  <c r="L2520" i="4"/>
  <c r="K2522" i="4"/>
  <c r="L2522" i="4"/>
  <c r="K2524" i="4"/>
  <c r="I2525" i="4"/>
  <c r="L2525" i="4"/>
  <c r="J2526" i="4"/>
  <c r="K2526" i="4"/>
  <c r="L2527" i="4"/>
  <c r="J2528" i="4"/>
  <c r="K2528" i="4"/>
  <c r="L2528" i="4"/>
  <c r="K2530" i="4"/>
  <c r="L2530" i="4"/>
  <c r="K2532" i="4"/>
  <c r="I2533" i="4"/>
  <c r="L2533" i="4"/>
  <c r="J2534" i="4"/>
  <c r="K2534" i="4"/>
  <c r="L2535" i="4"/>
  <c r="J2536" i="4"/>
  <c r="K2536" i="4"/>
  <c r="L2536" i="4"/>
  <c r="K2538" i="4"/>
  <c r="L2538" i="4"/>
  <c r="K2540" i="4"/>
  <c r="I2541" i="4"/>
  <c r="L2541" i="4"/>
  <c r="J2542" i="4"/>
  <c r="K2542" i="4"/>
  <c r="L2543" i="4"/>
  <c r="J2544" i="4"/>
  <c r="K2544" i="4"/>
  <c r="L2544" i="4"/>
  <c r="K2546" i="4"/>
  <c r="L2546" i="4"/>
  <c r="K2548" i="4"/>
  <c r="I2549" i="4"/>
  <c r="L2549" i="4"/>
  <c r="J2550" i="4"/>
  <c r="K2550" i="4"/>
  <c r="L2551" i="4"/>
  <c r="J2552" i="4"/>
  <c r="K2552" i="4"/>
  <c r="L2552" i="4"/>
  <c r="K2554" i="4"/>
  <c r="L2554" i="4"/>
  <c r="K2556" i="4"/>
  <c r="I2557" i="4"/>
  <c r="L2557" i="4"/>
  <c r="J2558" i="4"/>
  <c r="K2558" i="4"/>
  <c r="L2559" i="4"/>
  <c r="J2560" i="4"/>
  <c r="K2560" i="4"/>
  <c r="L2560" i="4"/>
  <c r="K2562" i="4"/>
  <c r="L2562" i="4"/>
  <c r="K2564" i="4"/>
  <c r="I2565" i="4"/>
  <c r="L2565" i="4"/>
  <c r="J2566" i="4"/>
  <c r="K2566" i="4"/>
  <c r="L2567" i="4"/>
  <c r="I2568" i="4"/>
  <c r="J2568" i="4"/>
  <c r="K2568" i="4"/>
  <c r="L2568" i="4"/>
  <c r="I2569" i="4"/>
  <c r="J2569" i="4"/>
  <c r="K2569" i="4"/>
  <c r="I2571" i="4"/>
  <c r="J2571" i="4"/>
  <c r="K2571" i="4"/>
  <c r="I2573" i="4"/>
  <c r="J2573" i="4"/>
  <c r="K2573" i="4"/>
  <c r="I2575" i="4"/>
  <c r="J2575" i="4"/>
  <c r="K2575" i="4"/>
  <c r="I2577" i="4"/>
  <c r="J2577" i="4"/>
  <c r="K2577" i="4"/>
  <c r="I2579" i="4"/>
  <c r="J2579" i="4"/>
  <c r="K2579" i="4"/>
  <c r="I2581" i="4"/>
  <c r="J2581" i="4"/>
  <c r="K2581" i="4"/>
  <c r="I2583" i="4"/>
  <c r="J2583" i="4"/>
  <c r="K2583" i="4"/>
  <c r="I2585" i="4"/>
  <c r="J2585" i="4"/>
  <c r="K2585" i="4"/>
  <c r="I2587" i="4"/>
  <c r="J2587" i="4"/>
  <c r="K2587" i="4"/>
  <c r="I2589" i="4"/>
  <c r="J2589" i="4"/>
  <c r="K2589" i="4"/>
  <c r="I2591" i="4"/>
  <c r="J2591" i="4"/>
  <c r="K2591" i="4"/>
  <c r="I2593" i="4"/>
  <c r="J2593" i="4"/>
  <c r="K2593" i="4"/>
  <c r="I2595" i="4"/>
  <c r="J2595" i="4"/>
  <c r="K2595" i="4"/>
  <c r="I2597" i="4"/>
  <c r="J2597" i="4"/>
  <c r="K2597" i="4"/>
  <c r="I2599" i="4"/>
  <c r="J2599" i="4"/>
  <c r="K2599" i="4"/>
  <c r="I2601" i="4"/>
  <c r="J2601" i="4"/>
  <c r="K2601" i="4"/>
  <c r="I2603" i="4"/>
  <c r="J2603" i="4"/>
  <c r="K2603" i="4"/>
  <c r="I2605" i="4"/>
  <c r="J2605" i="4"/>
  <c r="K2605" i="4"/>
  <c r="I2607" i="4"/>
  <c r="J2607" i="4"/>
  <c r="K2607" i="4"/>
  <c r="I2609" i="4"/>
  <c r="J2609" i="4"/>
  <c r="K2609" i="4"/>
  <c r="I2611" i="4"/>
  <c r="J2611" i="4"/>
  <c r="K2611" i="4"/>
  <c r="I2613" i="4"/>
  <c r="J2613" i="4"/>
  <c r="K2613" i="4"/>
  <c r="I2615" i="4"/>
  <c r="J2615" i="4"/>
  <c r="K2615" i="4"/>
  <c r="I2617" i="4"/>
  <c r="J2617" i="4"/>
  <c r="K2617" i="4"/>
  <c r="I2619" i="4"/>
  <c r="J2619" i="4"/>
  <c r="K2619" i="4"/>
  <c r="I2621" i="4"/>
  <c r="J2621" i="4"/>
  <c r="K2621" i="4"/>
  <c r="I2623" i="4"/>
  <c r="J2623" i="4"/>
  <c r="K2623" i="4"/>
  <c r="I2625" i="4"/>
  <c r="J2625" i="4"/>
  <c r="K2625" i="4"/>
  <c r="I2627" i="4"/>
  <c r="J2627" i="4"/>
  <c r="K2627" i="4"/>
  <c r="I2629" i="4"/>
  <c r="J2629" i="4"/>
  <c r="K2629" i="4"/>
  <c r="I2631" i="4"/>
  <c r="J2631" i="4"/>
  <c r="K2631" i="4"/>
  <c r="I2633" i="4"/>
  <c r="J2633" i="4"/>
  <c r="K2633" i="4"/>
  <c r="I2635" i="4"/>
  <c r="J2635" i="4"/>
  <c r="K2635" i="4"/>
  <c r="I2637" i="4"/>
  <c r="J2637" i="4"/>
  <c r="K2637" i="4"/>
  <c r="I2639" i="4"/>
  <c r="J2639" i="4"/>
  <c r="K2639" i="4"/>
  <c r="I2641" i="4"/>
  <c r="J2641" i="4"/>
  <c r="K2641" i="4"/>
  <c r="I2643" i="4"/>
  <c r="J2643" i="4"/>
  <c r="K2643" i="4"/>
  <c r="I2645" i="4"/>
  <c r="J2645" i="4"/>
  <c r="K2645" i="4"/>
  <c r="I2647" i="4"/>
  <c r="J2647" i="4"/>
  <c r="K2647" i="4"/>
  <c r="I2649" i="4"/>
  <c r="J2649" i="4"/>
  <c r="K2649" i="4"/>
  <c r="I2651" i="4"/>
  <c r="J2651" i="4"/>
  <c r="K2651" i="4"/>
  <c r="I2653" i="4"/>
  <c r="J2653" i="4"/>
  <c r="K2653" i="4"/>
  <c r="I2655" i="4"/>
  <c r="J2655" i="4"/>
  <c r="K2655" i="4"/>
  <c r="I2657" i="4"/>
  <c r="J2657" i="4"/>
  <c r="K2657" i="4"/>
  <c r="I2659" i="4"/>
  <c r="J2659" i="4"/>
  <c r="K2659" i="4"/>
  <c r="I2661" i="4"/>
  <c r="J2661" i="4"/>
  <c r="K2661" i="4"/>
  <c r="I2663" i="4"/>
  <c r="J2663" i="4"/>
  <c r="K2663" i="4"/>
  <c r="I2665" i="4"/>
  <c r="J2665" i="4"/>
  <c r="K2665" i="4"/>
  <c r="I2667" i="4"/>
  <c r="J2667" i="4"/>
  <c r="K2667" i="4"/>
  <c r="I2669" i="4"/>
  <c r="J2669" i="4"/>
  <c r="K2669" i="4"/>
  <c r="I2671" i="4"/>
  <c r="J2671" i="4"/>
  <c r="K2671" i="4"/>
  <c r="I2673" i="4"/>
  <c r="J2673" i="4"/>
  <c r="K2673" i="4"/>
  <c r="I2675" i="4"/>
  <c r="J2675" i="4"/>
  <c r="K2675" i="4"/>
  <c r="I2677" i="4"/>
  <c r="J2677" i="4"/>
  <c r="K2677" i="4"/>
  <c r="I2679" i="4"/>
  <c r="J2679" i="4"/>
  <c r="K2679" i="4"/>
  <c r="I2681" i="4"/>
  <c r="J2681" i="4"/>
  <c r="K2681" i="4"/>
  <c r="I2683" i="4"/>
  <c r="J2683" i="4"/>
  <c r="K2683" i="4"/>
  <c r="I2685" i="4"/>
  <c r="J2685" i="4"/>
  <c r="K2685" i="4"/>
  <c r="I2687" i="4"/>
  <c r="J2687" i="4"/>
  <c r="K2687" i="4"/>
  <c r="I2689" i="4"/>
  <c r="J2689" i="4"/>
  <c r="K2689" i="4"/>
  <c r="I2691" i="4"/>
  <c r="J2691" i="4"/>
  <c r="K2691" i="4"/>
  <c r="I2693" i="4"/>
  <c r="J2693" i="4"/>
  <c r="K2693" i="4"/>
  <c r="I2695" i="4"/>
  <c r="J2695" i="4"/>
  <c r="K2695" i="4"/>
  <c r="I2697" i="4"/>
  <c r="J2697" i="4"/>
  <c r="K2697" i="4"/>
  <c r="I2699" i="4"/>
  <c r="J2699" i="4"/>
  <c r="K2699" i="4"/>
  <c r="I2701" i="4"/>
  <c r="J2701" i="4"/>
  <c r="K2701" i="4"/>
  <c r="I2703" i="4"/>
  <c r="J2703" i="4"/>
  <c r="K2703" i="4"/>
  <c r="I2705" i="4"/>
  <c r="J2705" i="4"/>
  <c r="K2705" i="4"/>
  <c r="I2707" i="4"/>
  <c r="J2707" i="4"/>
  <c r="K2707" i="4"/>
  <c r="I2709" i="4"/>
  <c r="J2709" i="4"/>
  <c r="K2709" i="4"/>
  <c r="I2711" i="4"/>
  <c r="J2711" i="4"/>
  <c r="K2711" i="4"/>
  <c r="I2713" i="4"/>
  <c r="J2713" i="4"/>
  <c r="K2713" i="4"/>
  <c r="I2715" i="4"/>
  <c r="J2715" i="4"/>
  <c r="K2715" i="4"/>
  <c r="I2717" i="4"/>
  <c r="J2717" i="4"/>
  <c r="K2717" i="4"/>
  <c r="I2719" i="4"/>
  <c r="J2719" i="4"/>
  <c r="K2719" i="4"/>
  <c r="I2721" i="4"/>
  <c r="J2721" i="4"/>
  <c r="K2721" i="4"/>
  <c r="I2723" i="4"/>
  <c r="J2723" i="4"/>
  <c r="K2723" i="4"/>
  <c r="I2725" i="4"/>
  <c r="J2725" i="4"/>
  <c r="K2725" i="4"/>
  <c r="I2727" i="4"/>
  <c r="J2727" i="4"/>
  <c r="K2727" i="4"/>
  <c r="I2729" i="4"/>
  <c r="J2729" i="4"/>
  <c r="K2729" i="4"/>
  <c r="I2731" i="4"/>
  <c r="J2731" i="4"/>
  <c r="K2731" i="4"/>
  <c r="I2733" i="4"/>
  <c r="J2733" i="4"/>
  <c r="K2733" i="4"/>
  <c r="I2735" i="4"/>
  <c r="J2735" i="4"/>
  <c r="K2735" i="4"/>
  <c r="I2737" i="4"/>
  <c r="J2737" i="4"/>
  <c r="K2737" i="4"/>
  <c r="I2739" i="4"/>
  <c r="J2739" i="4"/>
  <c r="K2739" i="4"/>
  <c r="I2741" i="4"/>
  <c r="J2741" i="4"/>
  <c r="K2741" i="4"/>
  <c r="I2743" i="4"/>
  <c r="J2743" i="4"/>
  <c r="K2743" i="4"/>
  <c r="I2745" i="4"/>
  <c r="J2745" i="4"/>
  <c r="K2745" i="4"/>
  <c r="I2747" i="4"/>
  <c r="J2747" i="4"/>
  <c r="K2747" i="4"/>
  <c r="I2749" i="4"/>
  <c r="J2749" i="4"/>
  <c r="K2749" i="4"/>
  <c r="I2751" i="4"/>
  <c r="J2751" i="4"/>
  <c r="K2751" i="4"/>
  <c r="I2753" i="4"/>
  <c r="J2753" i="4"/>
  <c r="K2753" i="4"/>
  <c r="I2755" i="4"/>
  <c r="J2755" i="4"/>
  <c r="K2755" i="4"/>
  <c r="I2757" i="4"/>
  <c r="J2757" i="4"/>
  <c r="K2757" i="4"/>
  <c r="I2759" i="4"/>
  <c r="J2759" i="4"/>
  <c r="K2759" i="4"/>
  <c r="I2761" i="4"/>
  <c r="J2761" i="4"/>
  <c r="K2761" i="4"/>
  <c r="I2763" i="4"/>
  <c r="J2763" i="4"/>
  <c r="K2763" i="4"/>
  <c r="I2765" i="4"/>
  <c r="J2765" i="4"/>
  <c r="K2765" i="4"/>
  <c r="I2767" i="4"/>
  <c r="J2767" i="4"/>
  <c r="K2767" i="4"/>
  <c r="I2769" i="4"/>
  <c r="J2769" i="4"/>
  <c r="K2769" i="4"/>
  <c r="I2771" i="4"/>
  <c r="J2771" i="4"/>
  <c r="K2771" i="4"/>
  <c r="I2773" i="4"/>
  <c r="J2773" i="4"/>
  <c r="K2773" i="4"/>
  <c r="I2775" i="4"/>
  <c r="J2775" i="4"/>
  <c r="K2775" i="4"/>
  <c r="I2777" i="4"/>
  <c r="J2777" i="4"/>
  <c r="K2777" i="4"/>
  <c r="I2779" i="4"/>
  <c r="J2779" i="4"/>
  <c r="K2779" i="4"/>
  <c r="I2781" i="4"/>
  <c r="J2781" i="4"/>
  <c r="K2781" i="4"/>
  <c r="I2783" i="4"/>
  <c r="J2783" i="4"/>
  <c r="I2785" i="4"/>
  <c r="J2785" i="4"/>
  <c r="I2787" i="4"/>
  <c r="J2787" i="4"/>
  <c r="I2789" i="4"/>
  <c r="J2789" i="4"/>
  <c r="I2791" i="4"/>
  <c r="J2791" i="4"/>
  <c r="I2793" i="4"/>
  <c r="J2793" i="4"/>
  <c r="I2795" i="4"/>
  <c r="J2795" i="4"/>
  <c r="I2797" i="4"/>
  <c r="J2797" i="4"/>
  <c r="I2799" i="4"/>
  <c r="J2799" i="4"/>
  <c r="I2801" i="4"/>
  <c r="J2801" i="4"/>
  <c r="I2803" i="4"/>
  <c r="J2803" i="4"/>
  <c r="I2805" i="4"/>
  <c r="J2805" i="4"/>
  <c r="I2807" i="4"/>
  <c r="J2807" i="4"/>
  <c r="I2809" i="4"/>
  <c r="J2809" i="4"/>
  <c r="I2811" i="4"/>
  <c r="J2811" i="4"/>
  <c r="I2813" i="4"/>
  <c r="J2813" i="4"/>
  <c r="I2815" i="4"/>
  <c r="J2815" i="4"/>
  <c r="I2817" i="4"/>
  <c r="J2817" i="4"/>
  <c r="I2819" i="4"/>
  <c r="J2819" i="4"/>
  <c r="I2821" i="4"/>
  <c r="J2821" i="4"/>
  <c r="I2823" i="4"/>
  <c r="J2823" i="4"/>
  <c r="I2825" i="4"/>
  <c r="J2825" i="4"/>
  <c r="I2827" i="4"/>
  <c r="J2827" i="4"/>
  <c r="I2829" i="4"/>
  <c r="J2829" i="4"/>
  <c r="I2831" i="4"/>
  <c r="J2831" i="4"/>
  <c r="I2833" i="4"/>
  <c r="J2833" i="4"/>
  <c r="I2835" i="4"/>
  <c r="J2835" i="4"/>
  <c r="I2837" i="4"/>
  <c r="J2837" i="4"/>
  <c r="I2839" i="4"/>
  <c r="J2839" i="4"/>
  <c r="I2841" i="4"/>
  <c r="J2841" i="4"/>
  <c r="I2843" i="4"/>
  <c r="J2843" i="4"/>
  <c r="I2845" i="4"/>
  <c r="J2845" i="4"/>
  <c r="I2847" i="4"/>
  <c r="J2847" i="4"/>
  <c r="I2849" i="4"/>
  <c r="J2849" i="4"/>
  <c r="I2851" i="4"/>
  <c r="J2851" i="4"/>
  <c r="I2853" i="4"/>
  <c r="J2853" i="4"/>
  <c r="I2855" i="4"/>
  <c r="J2855" i="4"/>
  <c r="I2857" i="4"/>
  <c r="J2857" i="4"/>
  <c r="I2859" i="4"/>
  <c r="J2859" i="4"/>
  <c r="I2861" i="4"/>
  <c r="J2861" i="4"/>
  <c r="I2863" i="4"/>
  <c r="J2863" i="4"/>
  <c r="I2865" i="4"/>
  <c r="J2865" i="4"/>
  <c r="I2867" i="4"/>
  <c r="J2867" i="4"/>
  <c r="I2869" i="4"/>
  <c r="J2869" i="4"/>
  <c r="I2871" i="4"/>
  <c r="J2871" i="4"/>
  <c r="I2873" i="4"/>
  <c r="J2873" i="4"/>
  <c r="I2875" i="4"/>
  <c r="J2875" i="4"/>
  <c r="I2877" i="4"/>
  <c r="J2877" i="4"/>
  <c r="I2879" i="4"/>
  <c r="J2879" i="4"/>
  <c r="I2881" i="4"/>
  <c r="J2881" i="4"/>
  <c r="I2883" i="4"/>
  <c r="J2883" i="4"/>
  <c r="I2885" i="4"/>
  <c r="J2885" i="4"/>
  <c r="I2887" i="4"/>
  <c r="J2887" i="4"/>
  <c r="I2889" i="4"/>
  <c r="J2889" i="4"/>
  <c r="I2891" i="4"/>
  <c r="J2891" i="4"/>
  <c r="I2893" i="4"/>
  <c r="J2893" i="4"/>
  <c r="I2895" i="4"/>
  <c r="J2895" i="4"/>
  <c r="I2897" i="4"/>
  <c r="J2897" i="4"/>
  <c r="I2899" i="4"/>
  <c r="J2899" i="4"/>
  <c r="I2901" i="4"/>
  <c r="J2901" i="4"/>
  <c r="I2903" i="4"/>
  <c r="J2903" i="4"/>
  <c r="I2905" i="4"/>
  <c r="J2905" i="4"/>
  <c r="I2907" i="4"/>
  <c r="J2907" i="4"/>
  <c r="I2909" i="4"/>
  <c r="J2909" i="4"/>
  <c r="I2911" i="4"/>
  <c r="J2911" i="4"/>
  <c r="I2913" i="4"/>
  <c r="J2913" i="4"/>
  <c r="I2915" i="4"/>
  <c r="J2915" i="4"/>
  <c r="I2917" i="4"/>
  <c r="J2917" i="4"/>
  <c r="I2919" i="4"/>
  <c r="J2919" i="4"/>
  <c r="I2921" i="4"/>
  <c r="J2921" i="4"/>
  <c r="I2923" i="4"/>
  <c r="J2923" i="4"/>
  <c r="I2925" i="4"/>
  <c r="J2925" i="4"/>
  <c r="I2927" i="4"/>
  <c r="J2927" i="4"/>
  <c r="I2929" i="4"/>
  <c r="J2929" i="4"/>
  <c r="I2931" i="4"/>
  <c r="J2931" i="4"/>
  <c r="I2933" i="4"/>
  <c r="J2933" i="4"/>
  <c r="I2935" i="4"/>
  <c r="J2935" i="4"/>
  <c r="I2937" i="4"/>
  <c r="J2937" i="4"/>
  <c r="I2939" i="4"/>
  <c r="J2939" i="4"/>
  <c r="I2941" i="4"/>
  <c r="J2941" i="4"/>
  <c r="I2943" i="4"/>
  <c r="J2943" i="4"/>
  <c r="I2945" i="4"/>
  <c r="J2945" i="4"/>
  <c r="I2947" i="4"/>
  <c r="J2947" i="4"/>
  <c r="I2949" i="4"/>
  <c r="J2949" i="4"/>
  <c r="I2951" i="4"/>
  <c r="J2951" i="4"/>
  <c r="I2953" i="4"/>
  <c r="J2953" i="4"/>
  <c r="I2955" i="4"/>
  <c r="J2955" i="4"/>
  <c r="I2957" i="4"/>
  <c r="J2957" i="4"/>
  <c r="I2959" i="4"/>
  <c r="J2959" i="4"/>
  <c r="I2961" i="4"/>
  <c r="J2961" i="4"/>
  <c r="I2963" i="4"/>
  <c r="J2963" i="4"/>
  <c r="I2965" i="4"/>
  <c r="J2965" i="4"/>
  <c r="I2967" i="4"/>
  <c r="J2967" i="4"/>
  <c r="I2969" i="4"/>
  <c r="J2969" i="4"/>
  <c r="I2971" i="4"/>
  <c r="J2971" i="4"/>
  <c r="I2973" i="4"/>
  <c r="J2973" i="4"/>
  <c r="I2975" i="4"/>
  <c r="J2975" i="4"/>
  <c r="I2977" i="4"/>
  <c r="J2977" i="4"/>
  <c r="I2979" i="4"/>
  <c r="J2979" i="4"/>
  <c r="I2981" i="4"/>
  <c r="J2981" i="4"/>
  <c r="I2983" i="4"/>
  <c r="J2983" i="4"/>
  <c r="I2985" i="4"/>
  <c r="J2985" i="4"/>
  <c r="I2987" i="4"/>
  <c r="J2987" i="4"/>
  <c r="I2989" i="4"/>
  <c r="J2989" i="4"/>
  <c r="I2991" i="4"/>
  <c r="J2991" i="4"/>
  <c r="I2993" i="4"/>
  <c r="J2993" i="4"/>
  <c r="I2995" i="4"/>
  <c r="J2995" i="4"/>
  <c r="I2997" i="4"/>
  <c r="J2997" i="4"/>
  <c r="I2999" i="4"/>
  <c r="J2999" i="4"/>
  <c r="I3001" i="4"/>
  <c r="J3001" i="4"/>
  <c r="I3003" i="4"/>
  <c r="J3003" i="4"/>
  <c r="I3005" i="4"/>
  <c r="J3005" i="4"/>
  <c r="I3007" i="4"/>
  <c r="J3007" i="4"/>
  <c r="I3009" i="4"/>
  <c r="J3009" i="4"/>
  <c r="I3011" i="4"/>
  <c r="J3011" i="4"/>
  <c r="I3013" i="4"/>
  <c r="J3013" i="4"/>
  <c r="I3015" i="4"/>
  <c r="J3015" i="4"/>
  <c r="I3017" i="4"/>
  <c r="J3017" i="4"/>
  <c r="I3019" i="4"/>
  <c r="J3019" i="4"/>
  <c r="I3021" i="4"/>
  <c r="J3021" i="4"/>
  <c r="I3023" i="4"/>
  <c r="J3023" i="4"/>
  <c r="I3025" i="4"/>
  <c r="J3025" i="4"/>
  <c r="I3027" i="4"/>
  <c r="J3027" i="4"/>
  <c r="I3029" i="4"/>
  <c r="J3029" i="4"/>
  <c r="I3031" i="4"/>
  <c r="J3031" i="4"/>
  <c r="I3033" i="4"/>
  <c r="J3033" i="4"/>
  <c r="I3035" i="4"/>
  <c r="J3035" i="4"/>
  <c r="I3037" i="4"/>
  <c r="J3037" i="4"/>
  <c r="I3039" i="4"/>
  <c r="J3039" i="4"/>
  <c r="I3041" i="4"/>
  <c r="J3041" i="4"/>
  <c r="I3043" i="4"/>
  <c r="J3043" i="4"/>
  <c r="I3045" i="4"/>
  <c r="J3045" i="4"/>
  <c r="I3047" i="4"/>
  <c r="J3047" i="4"/>
  <c r="I3049" i="4"/>
  <c r="J3049" i="4"/>
  <c r="I3051" i="4"/>
  <c r="J3051" i="4"/>
  <c r="I3053" i="4"/>
  <c r="J3053" i="4"/>
  <c r="I3055" i="4"/>
  <c r="J3055" i="4"/>
  <c r="I3057" i="4"/>
  <c r="J3057" i="4"/>
  <c r="I3059" i="4"/>
  <c r="J3059" i="4"/>
  <c r="I3061" i="4"/>
  <c r="J3061" i="4"/>
  <c r="I3063" i="4"/>
  <c r="J3063" i="4"/>
  <c r="I3065" i="4"/>
  <c r="J3065" i="4"/>
  <c r="I3067" i="4"/>
  <c r="J3067" i="4"/>
  <c r="I3069" i="4"/>
  <c r="J3069" i="4"/>
  <c r="I3071" i="4"/>
  <c r="J3071" i="4"/>
  <c r="I3073" i="4"/>
  <c r="J3073" i="4"/>
  <c r="I3075" i="4"/>
  <c r="J3075" i="4"/>
  <c r="I3077" i="4"/>
  <c r="J3077" i="4"/>
  <c r="I3079" i="4"/>
  <c r="J3079" i="4"/>
  <c r="I3081" i="4"/>
  <c r="J3081" i="4"/>
  <c r="I3083" i="4"/>
  <c r="J3083" i="4"/>
  <c r="I3085" i="4"/>
  <c r="J3085" i="4"/>
  <c r="I3087" i="4"/>
  <c r="J3087" i="4"/>
  <c r="I3089" i="4"/>
  <c r="J3089" i="4"/>
  <c r="I3091" i="4"/>
  <c r="J3091" i="4"/>
  <c r="I3093" i="4"/>
  <c r="J3093" i="4"/>
  <c r="I3095" i="4"/>
  <c r="J3095" i="4"/>
  <c r="I3097" i="4"/>
  <c r="J3097" i="4"/>
  <c r="I3099" i="4"/>
  <c r="J3099" i="4"/>
  <c r="I3101" i="4"/>
  <c r="J3101" i="4"/>
  <c r="I3103" i="4"/>
  <c r="J3103" i="4"/>
  <c r="I3105" i="4"/>
  <c r="J3105" i="4"/>
  <c r="I3107" i="4"/>
  <c r="J3107" i="4"/>
  <c r="I3109" i="4"/>
  <c r="J3109" i="4"/>
  <c r="I3111" i="4"/>
  <c r="J3111" i="4"/>
  <c r="I3113" i="4"/>
  <c r="J3113" i="4"/>
  <c r="I3115" i="4"/>
  <c r="J3115" i="4"/>
  <c r="I3117" i="4"/>
  <c r="J3117" i="4"/>
  <c r="I3119" i="4"/>
  <c r="J3119" i="4"/>
  <c r="I3121" i="4"/>
  <c r="J3121" i="4"/>
  <c r="I3123" i="4"/>
  <c r="J3123" i="4"/>
  <c r="I3125" i="4"/>
  <c r="J3125" i="4"/>
  <c r="I3127" i="4"/>
  <c r="J3127" i="4"/>
  <c r="I3129" i="4"/>
  <c r="J3129" i="4"/>
  <c r="I3131" i="4"/>
  <c r="J3131" i="4"/>
  <c r="I3133" i="4"/>
  <c r="J3133" i="4"/>
  <c r="I3135" i="4"/>
  <c r="J3135" i="4"/>
  <c r="I3137" i="4"/>
  <c r="J3137" i="4"/>
  <c r="I3139" i="4"/>
  <c r="J3139" i="4"/>
  <c r="I3141" i="4"/>
  <c r="J3141" i="4"/>
  <c r="I3143" i="4"/>
  <c r="J3143" i="4"/>
  <c r="I3145" i="4"/>
  <c r="J3145" i="4"/>
  <c r="I3147" i="4"/>
  <c r="J3147" i="4"/>
  <c r="I3149" i="4"/>
  <c r="J3149" i="4"/>
  <c r="I3151" i="4"/>
  <c r="J3151" i="4"/>
  <c r="I3153" i="4"/>
  <c r="J3153" i="4"/>
  <c r="I3155" i="4"/>
  <c r="J3155" i="4"/>
  <c r="I3157" i="4"/>
  <c r="J3157" i="4"/>
  <c r="I3159" i="4"/>
  <c r="J3159" i="4"/>
  <c r="I3161" i="4"/>
  <c r="J3161" i="4"/>
  <c r="I3163" i="4"/>
  <c r="J3163" i="4"/>
  <c r="I3165" i="4"/>
  <c r="J3165" i="4"/>
  <c r="I3167" i="4"/>
  <c r="J3167" i="4"/>
  <c r="I3169" i="4"/>
  <c r="J3169" i="4"/>
  <c r="I3171" i="4"/>
  <c r="J3171" i="4"/>
  <c r="I3173" i="4"/>
  <c r="J3173" i="4"/>
  <c r="I3175" i="4"/>
  <c r="J3175" i="4"/>
  <c r="I3177" i="4"/>
  <c r="J3177" i="4"/>
  <c r="I3179" i="4"/>
  <c r="J3179" i="4"/>
  <c r="I3181" i="4"/>
  <c r="J3181" i="4"/>
  <c r="I3183" i="4"/>
  <c r="J3183" i="4"/>
  <c r="I3185" i="4"/>
  <c r="J3185" i="4"/>
  <c r="I3187" i="4"/>
  <c r="J3187" i="4"/>
  <c r="I3189" i="4"/>
  <c r="J3189" i="4"/>
  <c r="I3191" i="4"/>
  <c r="J3191" i="4"/>
  <c r="I3193" i="4"/>
  <c r="J3193" i="4"/>
  <c r="I3195" i="4"/>
  <c r="J3195" i="4"/>
  <c r="I3197" i="4"/>
  <c r="J3197" i="4"/>
  <c r="I3199" i="4"/>
  <c r="J3199" i="4"/>
  <c r="I3201" i="4"/>
  <c r="J3201" i="4"/>
  <c r="I3203" i="4"/>
  <c r="J3203" i="4"/>
  <c r="I3205" i="4"/>
  <c r="J3205" i="4"/>
  <c r="I3207" i="4"/>
  <c r="J3207" i="4"/>
  <c r="I3209" i="4"/>
  <c r="J3209" i="4"/>
  <c r="I3211" i="4"/>
  <c r="J3211" i="4"/>
  <c r="I3213" i="4"/>
  <c r="J3213" i="4"/>
  <c r="I3215" i="4"/>
  <c r="J3215" i="4"/>
  <c r="I3217" i="4"/>
  <c r="J3217" i="4"/>
  <c r="I3219" i="4"/>
  <c r="J3219" i="4"/>
  <c r="I3221" i="4"/>
  <c r="J3221" i="4"/>
  <c r="I3223" i="4"/>
  <c r="J3223" i="4"/>
  <c r="I3225" i="4"/>
  <c r="J3225" i="4"/>
  <c r="I3227" i="4"/>
  <c r="J3227" i="4"/>
  <c r="I3229" i="4"/>
  <c r="J3229" i="4"/>
  <c r="I3231" i="4"/>
  <c r="J3231" i="4"/>
  <c r="I3233" i="4"/>
  <c r="J3233" i="4"/>
  <c r="I3235" i="4"/>
  <c r="J3235" i="4"/>
  <c r="I3237" i="4"/>
  <c r="J3237" i="4"/>
  <c r="I3239" i="4"/>
  <c r="J3239" i="4"/>
  <c r="I3241" i="4"/>
  <c r="J3241" i="4"/>
  <c r="I3243" i="4"/>
  <c r="J3243" i="4"/>
  <c r="I3245" i="4"/>
  <c r="J3245" i="4"/>
  <c r="I3247" i="4"/>
  <c r="J3247" i="4"/>
  <c r="I3249" i="4"/>
  <c r="J3249" i="4"/>
  <c r="I3251" i="4"/>
  <c r="J3251" i="4"/>
  <c r="I3253" i="4"/>
  <c r="J3253" i="4"/>
  <c r="I3255" i="4"/>
  <c r="J3255" i="4"/>
  <c r="I3257" i="4"/>
  <c r="J3257" i="4"/>
  <c r="I3259" i="4"/>
  <c r="J3259" i="4"/>
  <c r="I3261" i="4"/>
  <c r="J3261" i="4"/>
  <c r="I3263" i="4"/>
  <c r="J3263" i="4"/>
  <c r="I3265" i="4"/>
  <c r="J3265" i="4"/>
  <c r="I3267" i="4"/>
  <c r="J3267" i="4"/>
  <c r="I3269" i="4"/>
  <c r="J3269" i="4"/>
  <c r="I3271" i="4"/>
  <c r="J3271" i="4"/>
  <c r="I3273" i="4"/>
  <c r="J3273" i="4"/>
  <c r="I3275" i="4"/>
  <c r="J3275" i="4"/>
  <c r="I3277" i="4"/>
  <c r="J3277" i="4"/>
  <c r="I3279" i="4"/>
  <c r="J3279" i="4"/>
  <c r="I3281" i="4"/>
  <c r="J3281" i="4"/>
  <c r="I3283" i="4"/>
  <c r="J3283" i="4"/>
  <c r="I3285" i="4"/>
  <c r="J3285" i="4"/>
  <c r="I3287" i="4"/>
  <c r="J3287" i="4"/>
  <c r="I3289" i="4"/>
  <c r="J3289" i="4"/>
  <c r="I3291" i="4"/>
  <c r="J3291" i="4"/>
  <c r="I3293" i="4"/>
  <c r="J3293" i="4"/>
  <c r="I3295" i="4"/>
  <c r="J3295" i="4"/>
  <c r="I3297" i="4"/>
  <c r="J3297" i="4"/>
  <c r="I3299" i="4"/>
  <c r="J3299" i="4"/>
  <c r="I3301" i="4"/>
  <c r="J3301" i="4"/>
  <c r="I3303" i="4"/>
  <c r="J3303" i="4"/>
  <c r="I3305" i="4"/>
  <c r="J3305" i="4"/>
  <c r="I3307" i="4"/>
  <c r="J3307" i="4"/>
  <c r="I3309" i="4"/>
  <c r="J3309" i="4"/>
  <c r="I3311" i="4"/>
  <c r="J3311" i="4"/>
  <c r="I3313" i="4"/>
  <c r="J3313" i="4"/>
  <c r="I3315" i="4"/>
  <c r="J3315" i="4"/>
  <c r="I3317" i="4"/>
  <c r="J3317" i="4"/>
  <c r="I3319" i="4"/>
  <c r="J3319" i="4"/>
  <c r="I3321" i="4"/>
  <c r="J3321" i="4"/>
  <c r="I3323" i="4"/>
  <c r="J3323" i="4"/>
  <c r="I3325" i="4"/>
  <c r="J3325" i="4"/>
  <c r="I3327" i="4"/>
  <c r="J3327" i="4"/>
  <c r="I3329" i="4"/>
  <c r="J3329" i="4"/>
  <c r="I3331" i="4"/>
  <c r="J3331" i="4"/>
  <c r="I3333" i="4"/>
  <c r="J3333" i="4"/>
  <c r="I3335" i="4"/>
  <c r="J3335" i="4"/>
  <c r="I3337" i="4"/>
  <c r="J3337" i="4"/>
  <c r="I3339" i="4"/>
  <c r="J3339" i="4"/>
  <c r="I3341" i="4"/>
  <c r="J3341" i="4"/>
  <c r="I3343" i="4"/>
  <c r="J3343" i="4"/>
  <c r="I3345" i="4"/>
  <c r="J3345" i="4"/>
  <c r="I3347" i="4"/>
  <c r="J3347" i="4"/>
  <c r="I3349" i="4"/>
  <c r="J3349" i="4"/>
  <c r="I3351" i="4"/>
  <c r="J3351" i="4"/>
  <c r="I3353" i="4"/>
  <c r="J3353" i="4"/>
  <c r="I3355" i="4"/>
  <c r="J3355" i="4"/>
  <c r="I3357" i="4"/>
  <c r="J3357" i="4"/>
  <c r="I3359" i="4"/>
  <c r="J3359" i="4"/>
  <c r="I3361" i="4"/>
  <c r="J3361" i="4"/>
  <c r="I3363" i="4"/>
  <c r="J3363" i="4"/>
  <c r="I3365" i="4"/>
  <c r="J3365" i="4"/>
  <c r="I3367" i="4"/>
  <c r="J3367" i="4"/>
  <c r="I3369" i="4"/>
  <c r="J3369" i="4"/>
  <c r="I3371" i="4"/>
  <c r="J3371" i="4"/>
  <c r="I3373" i="4"/>
  <c r="J3373" i="4"/>
  <c r="I3375" i="4"/>
  <c r="J3375" i="4"/>
  <c r="I3377" i="4"/>
  <c r="J3377" i="4"/>
  <c r="I3379" i="4"/>
  <c r="J3379" i="4"/>
  <c r="I3381" i="4"/>
  <c r="J3381" i="4"/>
  <c r="I3383" i="4"/>
  <c r="J3383" i="4"/>
  <c r="I3385" i="4"/>
  <c r="J3385" i="4"/>
  <c r="I3387" i="4"/>
  <c r="J3387" i="4"/>
  <c r="I3389" i="4"/>
  <c r="J3389" i="4"/>
  <c r="I3391" i="4"/>
  <c r="J3391" i="4"/>
  <c r="I3393" i="4"/>
  <c r="J3393" i="4"/>
  <c r="I3395" i="4"/>
  <c r="J3395" i="4"/>
  <c r="I3397" i="4"/>
  <c r="J3397" i="4"/>
  <c r="I3399" i="4"/>
  <c r="J3399" i="4"/>
  <c r="I3401" i="4"/>
  <c r="J3401" i="4"/>
  <c r="I3403" i="4"/>
  <c r="J3403" i="4"/>
  <c r="I3405" i="4"/>
  <c r="J3405" i="4"/>
  <c r="I3407" i="4"/>
  <c r="J3407" i="4"/>
  <c r="I3409" i="4"/>
  <c r="J3409" i="4"/>
  <c r="I3411" i="4"/>
  <c r="J3411" i="4"/>
  <c r="I3413" i="4"/>
  <c r="J3413" i="4"/>
  <c r="I3415" i="4"/>
  <c r="J3415" i="4"/>
  <c r="I3417" i="4"/>
  <c r="J3417" i="4"/>
  <c r="I3419" i="4"/>
  <c r="J3419" i="4"/>
  <c r="I3421" i="4"/>
  <c r="J3421" i="4"/>
  <c r="I3423" i="4"/>
  <c r="J3423" i="4"/>
  <c r="I3425" i="4"/>
  <c r="J3425" i="4"/>
  <c r="I3427" i="4"/>
  <c r="J3427" i="4"/>
  <c r="I3429" i="4"/>
  <c r="J3429" i="4"/>
  <c r="I3431" i="4"/>
  <c r="J3431" i="4"/>
  <c r="I3433" i="4"/>
  <c r="J3433" i="4"/>
  <c r="I3435" i="4"/>
  <c r="J3435" i="4"/>
  <c r="I3437" i="4"/>
  <c r="J3437" i="4"/>
  <c r="I3439" i="4"/>
  <c r="J3439" i="4"/>
  <c r="I3441" i="4"/>
  <c r="J3441" i="4"/>
  <c r="I3443" i="4"/>
  <c r="J3443" i="4"/>
  <c r="I3445" i="4"/>
  <c r="J3445" i="4"/>
  <c r="I3447" i="4"/>
  <c r="J3447" i="4"/>
  <c r="I3449" i="4"/>
  <c r="J3449" i="4"/>
  <c r="I3451" i="4"/>
  <c r="J3451" i="4"/>
  <c r="I3453" i="4"/>
  <c r="J3453" i="4"/>
  <c r="I3455" i="4"/>
  <c r="J3455" i="4"/>
  <c r="I3457" i="4"/>
  <c r="J3457" i="4"/>
  <c r="I3459" i="4"/>
  <c r="J3459" i="4"/>
  <c r="I3461" i="4"/>
  <c r="J3461" i="4"/>
  <c r="I3463" i="4"/>
  <c r="J3463" i="4"/>
  <c r="I3465" i="4"/>
  <c r="J3465" i="4"/>
  <c r="I3467" i="4"/>
  <c r="J3467" i="4"/>
  <c r="I3469" i="4"/>
  <c r="J3469" i="4"/>
  <c r="I3471" i="4"/>
  <c r="J3471" i="4"/>
  <c r="I3473" i="4"/>
  <c r="J3473" i="4"/>
  <c r="I3475" i="4"/>
  <c r="J3475" i="4"/>
  <c r="I3477" i="4"/>
  <c r="J3477" i="4"/>
  <c r="I3479" i="4"/>
  <c r="J3479" i="4"/>
  <c r="I3481" i="4"/>
  <c r="J3481" i="4"/>
  <c r="I3483" i="4"/>
  <c r="J3483" i="4"/>
  <c r="I3485" i="4"/>
  <c r="J3485" i="4"/>
  <c r="I3487" i="4"/>
  <c r="J3487" i="4"/>
  <c r="I3489" i="4"/>
  <c r="J3489" i="4"/>
  <c r="I3491" i="4"/>
  <c r="J3491" i="4"/>
  <c r="I3493" i="4"/>
  <c r="J3493" i="4"/>
  <c r="I3495" i="4"/>
  <c r="J3495" i="4"/>
  <c r="I3497" i="4"/>
  <c r="J3497" i="4"/>
  <c r="I3499" i="4"/>
  <c r="J3499" i="4"/>
  <c r="I3501" i="4"/>
  <c r="J3501" i="4"/>
  <c r="I3503" i="4"/>
  <c r="J3503" i="4"/>
  <c r="I3505" i="4"/>
  <c r="J3505" i="4"/>
  <c r="I3507" i="4"/>
  <c r="J3507" i="4"/>
  <c r="I3509" i="4"/>
  <c r="J3509" i="4"/>
  <c r="I3511" i="4"/>
  <c r="J3511" i="4"/>
  <c r="I3513" i="4"/>
  <c r="J3513" i="4"/>
  <c r="I3515" i="4"/>
  <c r="J3515" i="4"/>
  <c r="I3517" i="4"/>
  <c r="J3517" i="4"/>
  <c r="I3519" i="4"/>
  <c r="J3519" i="4"/>
  <c r="I3521" i="4"/>
  <c r="J3521" i="4"/>
  <c r="I3523" i="4"/>
  <c r="J3523" i="4"/>
  <c r="I3525" i="4"/>
  <c r="J3525" i="4"/>
  <c r="I3527" i="4"/>
  <c r="J3527" i="4"/>
  <c r="I3529" i="4"/>
  <c r="J3529" i="4"/>
  <c r="I3531" i="4"/>
  <c r="J3531" i="4"/>
  <c r="I3533" i="4"/>
  <c r="J3533" i="4"/>
  <c r="I3535" i="4"/>
  <c r="J3535" i="4"/>
  <c r="I3537" i="4"/>
  <c r="J3537" i="4"/>
  <c r="I3539" i="4"/>
  <c r="J3539" i="4"/>
  <c r="I3541" i="4"/>
  <c r="J3541" i="4"/>
  <c r="I3543" i="4"/>
  <c r="J3543" i="4"/>
  <c r="I3545" i="4"/>
  <c r="J3545" i="4"/>
  <c r="I3547" i="4"/>
  <c r="J3547" i="4"/>
  <c r="I3549" i="4"/>
  <c r="J3549" i="4"/>
  <c r="I3551" i="4"/>
  <c r="J3551" i="4"/>
  <c r="I3553" i="4"/>
  <c r="J3553" i="4"/>
  <c r="I3555" i="4"/>
  <c r="J3555" i="4"/>
  <c r="I3557" i="4"/>
  <c r="J3557" i="4"/>
  <c r="I3559" i="4"/>
  <c r="J3559" i="4"/>
  <c r="I3561" i="4"/>
  <c r="J3561" i="4"/>
  <c r="I3563" i="4"/>
  <c r="J3563" i="4"/>
  <c r="I3565" i="4"/>
  <c r="J3565" i="4"/>
  <c r="I3567" i="4"/>
  <c r="J3567" i="4"/>
  <c r="I3569" i="4"/>
  <c r="J3569" i="4"/>
  <c r="I3571" i="4"/>
  <c r="J3571" i="4"/>
  <c r="I3573" i="4"/>
  <c r="J3573" i="4"/>
  <c r="I3575" i="4"/>
  <c r="J3575" i="4"/>
  <c r="I3577" i="4"/>
  <c r="J3577" i="4"/>
  <c r="I3579" i="4"/>
  <c r="J3579" i="4"/>
  <c r="I3581" i="4"/>
  <c r="J3581" i="4"/>
  <c r="I3583" i="4"/>
  <c r="J3583" i="4"/>
  <c r="I3585" i="4"/>
  <c r="J3585" i="4"/>
  <c r="I3587" i="4"/>
  <c r="J3587" i="4"/>
  <c r="I3589" i="4"/>
  <c r="J3589" i="4"/>
  <c r="I3591" i="4"/>
  <c r="J3591" i="4"/>
  <c r="I3593" i="4"/>
  <c r="J3593" i="4"/>
  <c r="I3595" i="4"/>
  <c r="J3595" i="4"/>
  <c r="I3597" i="4"/>
  <c r="J3597" i="4"/>
  <c r="I3599" i="4"/>
  <c r="J3599" i="4"/>
  <c r="I3601" i="4"/>
  <c r="J3601" i="4"/>
  <c r="I3603" i="4"/>
  <c r="J3603" i="4"/>
  <c r="I3605" i="4"/>
  <c r="J3605" i="4"/>
  <c r="I3607" i="4"/>
  <c r="J3607" i="4"/>
  <c r="I3609" i="4"/>
  <c r="J3609" i="4"/>
  <c r="I3611" i="4"/>
  <c r="J3611" i="4"/>
  <c r="I3613" i="4"/>
  <c r="J3613" i="4"/>
  <c r="I3615" i="4"/>
  <c r="J3615" i="4"/>
  <c r="I3617" i="4"/>
  <c r="J3617" i="4"/>
  <c r="I3619" i="4"/>
  <c r="J3619" i="4"/>
  <c r="I3621" i="4"/>
  <c r="J3621" i="4"/>
  <c r="I3623" i="4"/>
  <c r="J3623" i="4"/>
  <c r="I3625" i="4"/>
  <c r="J3625" i="4"/>
  <c r="I3627" i="4"/>
  <c r="J3627" i="4"/>
  <c r="I3629" i="4"/>
  <c r="J3629" i="4"/>
  <c r="I3631" i="4"/>
  <c r="J3631" i="4"/>
  <c r="I3633" i="4"/>
  <c r="J3633" i="4"/>
  <c r="I3635" i="4"/>
  <c r="J3635" i="4"/>
  <c r="I3637" i="4"/>
  <c r="J3637" i="4"/>
  <c r="I3639" i="4"/>
  <c r="J3639" i="4"/>
  <c r="I3641" i="4"/>
  <c r="J3641" i="4"/>
  <c r="I3643" i="4"/>
  <c r="J3643" i="4"/>
  <c r="I3645" i="4"/>
  <c r="J3645" i="4"/>
  <c r="I3647" i="4"/>
  <c r="J3647" i="4"/>
  <c r="I3649" i="4"/>
  <c r="J3649" i="4"/>
  <c r="I3651" i="4"/>
  <c r="J3651" i="4"/>
  <c r="I3653" i="4"/>
  <c r="J3653" i="4"/>
  <c r="I3655" i="4"/>
  <c r="J3655" i="4"/>
  <c r="I3657" i="4"/>
  <c r="J3657" i="4"/>
  <c r="I3659" i="4"/>
  <c r="J3659" i="4"/>
  <c r="I3661" i="4"/>
  <c r="J3661" i="4"/>
  <c r="I3663" i="4"/>
  <c r="J3663" i="4"/>
  <c r="I3665" i="4"/>
  <c r="J3665" i="4"/>
  <c r="I3667" i="4"/>
  <c r="J3667" i="4"/>
  <c r="I3669" i="4"/>
  <c r="J3669" i="4"/>
  <c r="I3671" i="4"/>
  <c r="J3671" i="4"/>
  <c r="I3673" i="4"/>
  <c r="J3673" i="4"/>
  <c r="I3675" i="4"/>
  <c r="J3675" i="4"/>
  <c r="I3677" i="4"/>
  <c r="J3677" i="4"/>
  <c r="I3679" i="4"/>
  <c r="J3679" i="4"/>
  <c r="I3681" i="4"/>
  <c r="J3681" i="4"/>
  <c r="I3683" i="4"/>
  <c r="J3683" i="4"/>
  <c r="I3685" i="4"/>
  <c r="J3685" i="4"/>
  <c r="I3687" i="4"/>
  <c r="J3687" i="4"/>
  <c r="I3689" i="4"/>
  <c r="J3689" i="4"/>
  <c r="I3691" i="4"/>
  <c r="J3691" i="4"/>
  <c r="I3693" i="4"/>
  <c r="J3693" i="4"/>
  <c r="I3695" i="4"/>
  <c r="J3695" i="4"/>
  <c r="I3697" i="4"/>
  <c r="J3697" i="4"/>
  <c r="I3699" i="4"/>
  <c r="J3699" i="4"/>
  <c r="I3701" i="4"/>
  <c r="J3701" i="4"/>
  <c r="I3703" i="4"/>
  <c r="J3703" i="4"/>
  <c r="I3705" i="4"/>
  <c r="J3705" i="4"/>
  <c r="I3707" i="4"/>
  <c r="I3709" i="4"/>
  <c r="I3711" i="4"/>
  <c r="I3713" i="4"/>
  <c r="I3715" i="4"/>
  <c r="I3717" i="4"/>
  <c r="I3719" i="4"/>
  <c r="I3721" i="4"/>
  <c r="I3723" i="4"/>
  <c r="I3725" i="4"/>
  <c r="I3727" i="4"/>
  <c r="I3729" i="4"/>
  <c r="I3731" i="4"/>
  <c r="I3733" i="4"/>
  <c r="I3735" i="4"/>
  <c r="I3737" i="4"/>
  <c r="I3739" i="4"/>
  <c r="I3741" i="4"/>
  <c r="I3743" i="4"/>
  <c r="I3745" i="4"/>
  <c r="I3747" i="4"/>
  <c r="I3749" i="4"/>
  <c r="I3751" i="4"/>
  <c r="I3753" i="4"/>
  <c r="I3755" i="4"/>
  <c r="I3757" i="4"/>
  <c r="I3759" i="4"/>
  <c r="I3761" i="4"/>
  <c r="I3763" i="4"/>
  <c r="I3765" i="4"/>
  <c r="I3767" i="4"/>
  <c r="I3769" i="4"/>
  <c r="I3771" i="4"/>
  <c r="I3773" i="4"/>
  <c r="I3775" i="4"/>
  <c r="I3777" i="4"/>
  <c r="I3779" i="4"/>
  <c r="I3781" i="4"/>
  <c r="I3783" i="4"/>
  <c r="I3785" i="4"/>
  <c r="I3787" i="4"/>
  <c r="I3789" i="4"/>
  <c r="I3791" i="4"/>
  <c r="I3793" i="4"/>
  <c r="I3795" i="4"/>
  <c r="I3797" i="4"/>
  <c r="I3799" i="4"/>
  <c r="I3801" i="4"/>
  <c r="I3803" i="4"/>
  <c r="I3805" i="4"/>
  <c r="I3807" i="4"/>
  <c r="I3809" i="4"/>
  <c r="I3811" i="4"/>
  <c r="I3813" i="4"/>
  <c r="I3815" i="4"/>
  <c r="I3817" i="4"/>
  <c r="I3819" i="4"/>
  <c r="I3821" i="4"/>
  <c r="I3823" i="4"/>
  <c r="I3825" i="4"/>
  <c r="I3827" i="4"/>
  <c r="I3829" i="4"/>
  <c r="I3831" i="4"/>
  <c r="I3833" i="4"/>
  <c r="I3835" i="4"/>
  <c r="I3837" i="4"/>
  <c r="I3839" i="4"/>
  <c r="I3841" i="4"/>
  <c r="I3843" i="4"/>
  <c r="I3845" i="4"/>
  <c r="I3847" i="4"/>
  <c r="I3849" i="4"/>
  <c r="I3851" i="4"/>
  <c r="I3853" i="4"/>
  <c r="I3855" i="4"/>
  <c r="I3857" i="4"/>
  <c r="I3859" i="4"/>
  <c r="I3861" i="4"/>
  <c r="I3863" i="4"/>
  <c r="I3865" i="4"/>
  <c r="I3867" i="4"/>
  <c r="I3869" i="4"/>
  <c r="I3871" i="4"/>
  <c r="I3873" i="4"/>
  <c r="I3875" i="4"/>
  <c r="I3877" i="4"/>
  <c r="I3879" i="4"/>
  <c r="I3881" i="4"/>
  <c r="I3883" i="4"/>
  <c r="I3885" i="4"/>
  <c r="I3887" i="4"/>
  <c r="I3889" i="4"/>
  <c r="I3891" i="4"/>
  <c r="I3893" i="4"/>
  <c r="I3895" i="4"/>
  <c r="I3897" i="4"/>
  <c r="I3899" i="4"/>
  <c r="I3901" i="4"/>
  <c r="I3903" i="4"/>
  <c r="I3905" i="4"/>
  <c r="I3907" i="4"/>
  <c r="I3909" i="4"/>
  <c r="I3911" i="4"/>
  <c r="I3913" i="4"/>
  <c r="I3915" i="4"/>
  <c r="I3921" i="4"/>
  <c r="K3922" i="4"/>
  <c r="I3923" i="4"/>
  <c r="K3924" i="4"/>
  <c r="I3929" i="4"/>
  <c r="K3930" i="4"/>
  <c r="I3931" i="4"/>
  <c r="K3932" i="4"/>
  <c r="I3937" i="4"/>
  <c r="K3938" i="4"/>
  <c r="I3939" i="4"/>
  <c r="K3940" i="4"/>
  <c r="I3945" i="4"/>
  <c r="K3946" i="4"/>
  <c r="I3947" i="4"/>
  <c r="K3948" i="4"/>
  <c r="I3953" i="4"/>
  <c r="K3954" i="4"/>
  <c r="I3955" i="4"/>
  <c r="K3956" i="4"/>
  <c r="I3961" i="4"/>
  <c r="K3962" i="4"/>
  <c r="I3963" i="4"/>
  <c r="K3964" i="4"/>
  <c r="I3969" i="4"/>
  <c r="K3970" i="4"/>
  <c r="I3971" i="4"/>
  <c r="K3972" i="4"/>
  <c r="I3977" i="4"/>
  <c r="K3978" i="4"/>
  <c r="I3979" i="4"/>
  <c r="K3980" i="4"/>
  <c r="I3985" i="4"/>
  <c r="K3986" i="4"/>
  <c r="I3987" i="4"/>
  <c r="K3988" i="4"/>
  <c r="I3993" i="4"/>
  <c r="K3994" i="4"/>
  <c r="I3995" i="4"/>
  <c r="K3996" i="4"/>
  <c r="I4001" i="4"/>
  <c r="K4002" i="4"/>
  <c r="I4003" i="4"/>
  <c r="K4004" i="4"/>
  <c r="I4009" i="4"/>
  <c r="L10" i="4"/>
  <c r="L11" i="4"/>
  <c r="L4009" i="4"/>
  <c r="L4008" i="4"/>
  <c r="L4007" i="4"/>
  <c r="L4006" i="4"/>
  <c r="L4005" i="4"/>
  <c r="L4004" i="4"/>
  <c r="L4003" i="4"/>
  <c r="L4002" i="4"/>
  <c r="L4001" i="4"/>
  <c r="L4000" i="4"/>
  <c r="L3999" i="4"/>
  <c r="L3998" i="4"/>
  <c r="L3997" i="4"/>
  <c r="L3996" i="4"/>
  <c r="L3995" i="4"/>
  <c r="L3994" i="4"/>
  <c r="L3993" i="4"/>
  <c r="L3992" i="4"/>
  <c r="L3991" i="4"/>
  <c r="L3990" i="4"/>
  <c r="L3989" i="4"/>
  <c r="L3988" i="4"/>
  <c r="L3987" i="4"/>
  <c r="L3986" i="4"/>
  <c r="L3985" i="4"/>
  <c r="L3984" i="4"/>
  <c r="L3983" i="4"/>
  <c r="L3982" i="4"/>
  <c r="L3981" i="4"/>
  <c r="L3980" i="4"/>
  <c r="L3979" i="4"/>
  <c r="L3978" i="4"/>
  <c r="L3977" i="4"/>
  <c r="L3976" i="4"/>
  <c r="L3975" i="4"/>
  <c r="L3974" i="4"/>
  <c r="L3973" i="4"/>
  <c r="L3972" i="4"/>
  <c r="L3971" i="4"/>
  <c r="L3970" i="4"/>
  <c r="L3969" i="4"/>
  <c r="L3968" i="4"/>
  <c r="L3967" i="4"/>
  <c r="L3966" i="4"/>
  <c r="L3965" i="4"/>
  <c r="L3964" i="4"/>
  <c r="L3963" i="4"/>
  <c r="L3962" i="4"/>
  <c r="L3961" i="4"/>
  <c r="L3960" i="4"/>
  <c r="L3959" i="4"/>
  <c r="L3958" i="4"/>
  <c r="L3957" i="4"/>
  <c r="L3956" i="4"/>
  <c r="L3955" i="4"/>
  <c r="L3954" i="4"/>
  <c r="L3953" i="4"/>
  <c r="L3952" i="4"/>
  <c r="L3951" i="4"/>
  <c r="L3950" i="4"/>
  <c r="L3949" i="4"/>
  <c r="L3948" i="4"/>
  <c r="L3947" i="4"/>
  <c r="L3946" i="4"/>
  <c r="L3945" i="4"/>
  <c r="L3944" i="4"/>
  <c r="L3943" i="4"/>
  <c r="L3942" i="4"/>
  <c r="L3941" i="4"/>
  <c r="L3940" i="4"/>
  <c r="L3939" i="4"/>
  <c r="L3938" i="4"/>
  <c r="L3937" i="4"/>
  <c r="L3936" i="4"/>
  <c r="L3935" i="4"/>
  <c r="L3934" i="4"/>
  <c r="L3933" i="4"/>
  <c r="L3932" i="4"/>
  <c r="L3931" i="4"/>
  <c r="L3930" i="4"/>
  <c r="L3929" i="4"/>
  <c r="L3928" i="4"/>
  <c r="L3927" i="4"/>
  <c r="L3926" i="4"/>
  <c r="L3925" i="4"/>
  <c r="L3924" i="4"/>
  <c r="L3923" i="4"/>
  <c r="L3922" i="4"/>
  <c r="L3921" i="4"/>
  <c r="L3920" i="4"/>
  <c r="L3919" i="4"/>
  <c r="L3918" i="4"/>
  <c r="L3917" i="4"/>
  <c r="L3916" i="4"/>
  <c r="L3915" i="4"/>
  <c r="L3914" i="4"/>
  <c r="L3913" i="4"/>
  <c r="L3912" i="4"/>
  <c r="L3911" i="4"/>
  <c r="L3910" i="4"/>
  <c r="L3909" i="4"/>
  <c r="L3908" i="4"/>
  <c r="L3907" i="4"/>
  <c r="L3906" i="4"/>
  <c r="L3905" i="4"/>
  <c r="L3904" i="4"/>
  <c r="L3903" i="4"/>
  <c r="L3902" i="4"/>
  <c r="L3901" i="4"/>
  <c r="L3900" i="4"/>
  <c r="L3899" i="4"/>
  <c r="L3898" i="4"/>
  <c r="L3897" i="4"/>
  <c r="L3896" i="4"/>
  <c r="L3895" i="4"/>
  <c r="L3894" i="4"/>
  <c r="L3893" i="4"/>
  <c r="L3892" i="4"/>
  <c r="L3891" i="4"/>
  <c r="L3890" i="4"/>
  <c r="L3889" i="4"/>
  <c r="L3888" i="4"/>
  <c r="L3887" i="4"/>
  <c r="L3886" i="4"/>
  <c r="L3885" i="4"/>
  <c r="L3884" i="4"/>
  <c r="L3883" i="4"/>
  <c r="L3882" i="4"/>
  <c r="L3881" i="4"/>
  <c r="L3880" i="4"/>
  <c r="L3879" i="4"/>
  <c r="L3878" i="4"/>
  <c r="L3877" i="4"/>
  <c r="L3876" i="4"/>
  <c r="L3875" i="4"/>
  <c r="L3874" i="4"/>
  <c r="L3873" i="4"/>
  <c r="L3872" i="4"/>
  <c r="L3871" i="4"/>
  <c r="L3870" i="4"/>
  <c r="L3869" i="4"/>
  <c r="L3868" i="4"/>
  <c r="L3867" i="4"/>
  <c r="L3866" i="4"/>
  <c r="L3865" i="4"/>
  <c r="L3864" i="4"/>
  <c r="L3863" i="4"/>
  <c r="L3862" i="4"/>
  <c r="L3861" i="4"/>
  <c r="L3860" i="4"/>
  <c r="L3859" i="4"/>
  <c r="L3858" i="4"/>
  <c r="L3857" i="4"/>
  <c r="L3856" i="4"/>
  <c r="L3855" i="4"/>
  <c r="L3854" i="4"/>
  <c r="L3853" i="4"/>
  <c r="L3852" i="4"/>
  <c r="L3851" i="4"/>
  <c r="L3850" i="4"/>
  <c r="L3849" i="4"/>
  <c r="L3848" i="4"/>
  <c r="L3847" i="4"/>
  <c r="L3846" i="4"/>
  <c r="L3845" i="4"/>
  <c r="L3844" i="4"/>
  <c r="L3843" i="4"/>
  <c r="L3842" i="4"/>
  <c r="L3841" i="4"/>
  <c r="L3840" i="4"/>
  <c r="L3839" i="4"/>
  <c r="L3838" i="4"/>
  <c r="L3837" i="4"/>
  <c r="L3836" i="4"/>
  <c r="L3835" i="4"/>
  <c r="L3834" i="4"/>
  <c r="L3833" i="4"/>
  <c r="L3832" i="4"/>
  <c r="L3831" i="4"/>
  <c r="L3830" i="4"/>
  <c r="L3829" i="4"/>
  <c r="L3828" i="4"/>
  <c r="L3827" i="4"/>
  <c r="L3826" i="4"/>
  <c r="L3825" i="4"/>
  <c r="L3824" i="4"/>
  <c r="L3823" i="4"/>
  <c r="L3822" i="4"/>
  <c r="L3821" i="4"/>
  <c r="L3820" i="4"/>
  <c r="L3819" i="4"/>
  <c r="L3818" i="4"/>
  <c r="L3817" i="4"/>
  <c r="L3816" i="4"/>
  <c r="L3815" i="4"/>
  <c r="L3814" i="4"/>
  <c r="L3813" i="4"/>
  <c r="L3812" i="4"/>
  <c r="L3811" i="4"/>
  <c r="L3810" i="4"/>
  <c r="L3809" i="4"/>
  <c r="L3808" i="4"/>
  <c r="L3807" i="4"/>
  <c r="L3806" i="4"/>
  <c r="L3805" i="4"/>
  <c r="L3804" i="4"/>
  <c r="L3803" i="4"/>
  <c r="L3802" i="4"/>
  <c r="L3801" i="4"/>
  <c r="L3800" i="4"/>
  <c r="L3799" i="4"/>
  <c r="L3798" i="4"/>
  <c r="L3797" i="4"/>
  <c r="L3796" i="4"/>
  <c r="L3795" i="4"/>
  <c r="L3794" i="4"/>
  <c r="L3793" i="4"/>
  <c r="L3792" i="4"/>
  <c r="L3791" i="4"/>
  <c r="L3790" i="4"/>
  <c r="L3789" i="4"/>
  <c r="L3788" i="4"/>
  <c r="L3787" i="4"/>
  <c r="L3786" i="4"/>
  <c r="L3785" i="4"/>
  <c r="L3784" i="4"/>
  <c r="L3783" i="4"/>
  <c r="L3782" i="4"/>
  <c r="L3781" i="4"/>
  <c r="L3780" i="4"/>
  <c r="L3779" i="4"/>
  <c r="L3778" i="4"/>
  <c r="L3777" i="4"/>
  <c r="L3776" i="4"/>
  <c r="L3775" i="4"/>
  <c r="L3774" i="4"/>
  <c r="L3773" i="4"/>
  <c r="L3772" i="4"/>
  <c r="L3771" i="4"/>
  <c r="L3770" i="4"/>
  <c r="L3769" i="4"/>
  <c r="L3768" i="4"/>
  <c r="L3767" i="4"/>
  <c r="L3766" i="4"/>
  <c r="L3765" i="4"/>
  <c r="L3764" i="4"/>
  <c r="L3763" i="4"/>
  <c r="L3762" i="4"/>
  <c r="L3761" i="4"/>
  <c r="L3760" i="4"/>
  <c r="L3759" i="4"/>
  <c r="L3758" i="4"/>
  <c r="L3757" i="4"/>
  <c r="L3756" i="4"/>
  <c r="L3755" i="4"/>
  <c r="L3754" i="4"/>
  <c r="L3753" i="4"/>
  <c r="L3752" i="4"/>
  <c r="L3751" i="4"/>
  <c r="L3750" i="4"/>
  <c r="L3749" i="4"/>
  <c r="L3748" i="4"/>
  <c r="L3747" i="4"/>
  <c r="L3746" i="4"/>
  <c r="L3745" i="4"/>
  <c r="L3744" i="4"/>
  <c r="L3743" i="4"/>
  <c r="L3742" i="4"/>
  <c r="L3741" i="4"/>
  <c r="L3740" i="4"/>
  <c r="L3739" i="4"/>
  <c r="L3738" i="4"/>
  <c r="L3737" i="4"/>
  <c r="L3736" i="4"/>
  <c r="L3735" i="4"/>
  <c r="L3734" i="4"/>
  <c r="L3733" i="4"/>
  <c r="L3732" i="4"/>
  <c r="L3731" i="4"/>
  <c r="L3730" i="4"/>
  <c r="L3729" i="4"/>
  <c r="L3728" i="4"/>
  <c r="L3727" i="4"/>
  <c r="L3726" i="4"/>
  <c r="L3725" i="4"/>
  <c r="L3724" i="4"/>
  <c r="L3723" i="4"/>
  <c r="L3722" i="4"/>
  <c r="L3721" i="4"/>
  <c r="L3720" i="4"/>
  <c r="L3719" i="4"/>
  <c r="L3718" i="4"/>
  <c r="L3717" i="4"/>
  <c r="L3716" i="4"/>
  <c r="L3715" i="4"/>
  <c r="L3714" i="4"/>
  <c r="L3713" i="4"/>
  <c r="L3712" i="4"/>
  <c r="L3711" i="4"/>
  <c r="L3710" i="4"/>
  <c r="L3709" i="4"/>
  <c r="L3708" i="4"/>
  <c r="L3707" i="4"/>
  <c r="L3706" i="4"/>
  <c r="L3705" i="4"/>
  <c r="L3704" i="4"/>
  <c r="L3703" i="4"/>
  <c r="L3702" i="4"/>
  <c r="L3701" i="4"/>
  <c r="L3700" i="4"/>
  <c r="L3699" i="4"/>
  <c r="L3698" i="4"/>
  <c r="L3697" i="4"/>
  <c r="L3696" i="4"/>
  <c r="L3695" i="4"/>
  <c r="L3694" i="4"/>
  <c r="L3693" i="4"/>
  <c r="L3692" i="4"/>
  <c r="L3691" i="4"/>
  <c r="L3690" i="4"/>
  <c r="L3689" i="4"/>
  <c r="L3688" i="4"/>
  <c r="L3687" i="4"/>
  <c r="L3686" i="4"/>
  <c r="L3685" i="4"/>
  <c r="L3684" i="4"/>
  <c r="L3683" i="4"/>
  <c r="L3682" i="4"/>
  <c r="L3681" i="4"/>
  <c r="L3680" i="4"/>
  <c r="L3679" i="4"/>
  <c r="L3678" i="4"/>
  <c r="L3677" i="4"/>
  <c r="L3676" i="4"/>
  <c r="L3675" i="4"/>
  <c r="L3674" i="4"/>
  <c r="L3673" i="4"/>
  <c r="L3672" i="4"/>
  <c r="L3671" i="4"/>
  <c r="L3670" i="4"/>
  <c r="L3669" i="4"/>
  <c r="L3668" i="4"/>
  <c r="L3667" i="4"/>
  <c r="L3666" i="4"/>
  <c r="L3665" i="4"/>
  <c r="L3664" i="4"/>
  <c r="L3663" i="4"/>
  <c r="L3662" i="4"/>
  <c r="L3661" i="4"/>
  <c r="L3660" i="4"/>
  <c r="L3659" i="4"/>
  <c r="L3658" i="4"/>
  <c r="L3657" i="4"/>
  <c r="L3656" i="4"/>
  <c r="L3655" i="4"/>
  <c r="L3654" i="4"/>
  <c r="L3653" i="4"/>
  <c r="L3652" i="4"/>
  <c r="L3651" i="4"/>
  <c r="L3650" i="4"/>
  <c r="L3649" i="4"/>
  <c r="L3648" i="4"/>
  <c r="L3647" i="4"/>
  <c r="L3646" i="4"/>
  <c r="L3645" i="4"/>
  <c r="L3644" i="4"/>
  <c r="L3643" i="4"/>
  <c r="L3642" i="4"/>
  <c r="L3641" i="4"/>
  <c r="L3640" i="4"/>
  <c r="L3639" i="4"/>
  <c r="L3638" i="4"/>
  <c r="L3637" i="4"/>
  <c r="L3636" i="4"/>
  <c r="L3635" i="4"/>
  <c r="L3634" i="4"/>
  <c r="L3633" i="4"/>
  <c r="L3632" i="4"/>
  <c r="L3631" i="4"/>
  <c r="L3630" i="4"/>
  <c r="L3629" i="4"/>
  <c r="L3628" i="4"/>
  <c r="L3627" i="4"/>
  <c r="L3626" i="4"/>
  <c r="L3625" i="4"/>
  <c r="L3624" i="4"/>
  <c r="L3623" i="4"/>
  <c r="L3622" i="4"/>
  <c r="L3621" i="4"/>
  <c r="L3620" i="4"/>
  <c r="L3619" i="4"/>
  <c r="L3618" i="4"/>
  <c r="L3617" i="4"/>
  <c r="L3616" i="4"/>
  <c r="L3615" i="4"/>
  <c r="L3614" i="4"/>
  <c r="L3613" i="4"/>
  <c r="L3612" i="4"/>
  <c r="L3611" i="4"/>
  <c r="L3610" i="4"/>
  <c r="L3609" i="4"/>
  <c r="L3608" i="4"/>
  <c r="L3607" i="4"/>
  <c r="L3606" i="4"/>
  <c r="L3605" i="4"/>
  <c r="L3604" i="4"/>
  <c r="L3603" i="4"/>
  <c r="L3602" i="4"/>
  <c r="L3601" i="4"/>
  <c r="L3600" i="4"/>
  <c r="L3599" i="4"/>
  <c r="L3598" i="4"/>
  <c r="L3597" i="4"/>
  <c r="L3596" i="4"/>
  <c r="L3595" i="4"/>
  <c r="L3594" i="4"/>
  <c r="L3593" i="4"/>
  <c r="L3592" i="4"/>
  <c r="L3591" i="4"/>
  <c r="L3590" i="4"/>
  <c r="L3589" i="4"/>
  <c r="L3588" i="4"/>
  <c r="L3587" i="4"/>
  <c r="L3586" i="4"/>
  <c r="L3585" i="4"/>
  <c r="L3584" i="4"/>
  <c r="L3583" i="4"/>
  <c r="L3582" i="4"/>
  <c r="L3581" i="4"/>
  <c r="L3580" i="4"/>
  <c r="L3579" i="4"/>
  <c r="L3578" i="4"/>
  <c r="L3577" i="4"/>
  <c r="L3576" i="4"/>
  <c r="L3575" i="4"/>
  <c r="L3574" i="4"/>
  <c r="L3573" i="4"/>
  <c r="L3572" i="4"/>
  <c r="L3571" i="4"/>
  <c r="L3570" i="4"/>
  <c r="L3569" i="4"/>
  <c r="L3568" i="4"/>
  <c r="L3567" i="4"/>
  <c r="L3566" i="4"/>
  <c r="L3565" i="4"/>
  <c r="L3564" i="4"/>
  <c r="L3563" i="4"/>
  <c r="L3562" i="4"/>
  <c r="L3561" i="4"/>
  <c r="L3560" i="4"/>
  <c r="L3559" i="4"/>
  <c r="L3558" i="4"/>
  <c r="L3557" i="4"/>
  <c r="L3556" i="4"/>
  <c r="L3555" i="4"/>
  <c r="L3554" i="4"/>
  <c r="L3553" i="4"/>
  <c r="L3552" i="4"/>
  <c r="L3551" i="4"/>
  <c r="L3550" i="4"/>
  <c r="L3549" i="4"/>
  <c r="L3548" i="4"/>
  <c r="L3547" i="4"/>
  <c r="L3546" i="4"/>
  <c r="L3545" i="4"/>
  <c r="L3544" i="4"/>
  <c r="L3543" i="4"/>
  <c r="L3542" i="4"/>
  <c r="L3541" i="4"/>
  <c r="L3540" i="4"/>
  <c r="L3539" i="4"/>
  <c r="L3538" i="4"/>
  <c r="L3537" i="4"/>
  <c r="L3536" i="4"/>
  <c r="L3535" i="4"/>
  <c r="L3534" i="4"/>
  <c r="L3533" i="4"/>
  <c r="L3532" i="4"/>
  <c r="L3531" i="4"/>
  <c r="L3530" i="4"/>
  <c r="L3529" i="4"/>
  <c r="L3528" i="4"/>
  <c r="L3527" i="4"/>
  <c r="L3526" i="4"/>
  <c r="L3525" i="4"/>
  <c r="L3524" i="4"/>
  <c r="L3523" i="4"/>
  <c r="L3522" i="4"/>
  <c r="L3521" i="4"/>
  <c r="L3520" i="4"/>
  <c r="L3519" i="4"/>
  <c r="L3518" i="4"/>
  <c r="L3517" i="4"/>
  <c r="L3516" i="4"/>
  <c r="L3515" i="4"/>
  <c r="L3514" i="4"/>
  <c r="L3513" i="4"/>
  <c r="L3512" i="4"/>
  <c r="L3511" i="4"/>
  <c r="L3510" i="4"/>
  <c r="L3509" i="4"/>
  <c r="L3508" i="4"/>
  <c r="L3507" i="4"/>
  <c r="L3506" i="4"/>
  <c r="L3505" i="4"/>
  <c r="L3504" i="4"/>
  <c r="L3503" i="4"/>
  <c r="L3502" i="4"/>
  <c r="L3501" i="4"/>
  <c r="L3500" i="4"/>
  <c r="L3499" i="4"/>
  <c r="L3498" i="4"/>
  <c r="L3497" i="4"/>
  <c r="L3496" i="4"/>
  <c r="L3495" i="4"/>
  <c r="L3494" i="4"/>
  <c r="L3493" i="4"/>
  <c r="L3492" i="4"/>
  <c r="L3491" i="4"/>
  <c r="L3490" i="4"/>
  <c r="L3489" i="4"/>
  <c r="L3488" i="4"/>
  <c r="L3487" i="4"/>
  <c r="L3486" i="4"/>
  <c r="L3485" i="4"/>
  <c r="L3484" i="4"/>
  <c r="L3483" i="4"/>
  <c r="L3482" i="4"/>
  <c r="L3481" i="4"/>
  <c r="L3480" i="4"/>
  <c r="L3479" i="4"/>
  <c r="L3478" i="4"/>
  <c r="L3477" i="4"/>
  <c r="L3476" i="4"/>
  <c r="L3475" i="4"/>
  <c r="L3474" i="4"/>
  <c r="L3473" i="4"/>
  <c r="L3472" i="4"/>
  <c r="L3471" i="4"/>
  <c r="L3470" i="4"/>
  <c r="L3469" i="4"/>
  <c r="L3468" i="4"/>
  <c r="L3467" i="4"/>
  <c r="L3466" i="4"/>
  <c r="L3465" i="4"/>
  <c r="L3464" i="4"/>
  <c r="L3463" i="4"/>
  <c r="L3462" i="4"/>
  <c r="L3461" i="4"/>
  <c r="L3460" i="4"/>
  <c r="L3459" i="4"/>
  <c r="L3458" i="4"/>
  <c r="L3457" i="4"/>
  <c r="L3456" i="4"/>
  <c r="L3455" i="4"/>
  <c r="L3454" i="4"/>
  <c r="L3453" i="4"/>
  <c r="L3452" i="4"/>
  <c r="L3451" i="4"/>
  <c r="L3450" i="4"/>
  <c r="L3449" i="4"/>
  <c r="L3448" i="4"/>
  <c r="L3447" i="4"/>
  <c r="L3446" i="4"/>
  <c r="L3445" i="4"/>
  <c r="L3444" i="4"/>
  <c r="L3443" i="4"/>
  <c r="L3442" i="4"/>
  <c r="L3441" i="4"/>
  <c r="L3440" i="4"/>
  <c r="L3439" i="4"/>
  <c r="L3438" i="4"/>
  <c r="L3437" i="4"/>
  <c r="L3436" i="4"/>
  <c r="L3435" i="4"/>
  <c r="L3434" i="4"/>
  <c r="L3433" i="4"/>
  <c r="L3432" i="4"/>
  <c r="L3431" i="4"/>
  <c r="L3430" i="4"/>
  <c r="L3429" i="4"/>
  <c r="L3428" i="4"/>
  <c r="L3427" i="4"/>
  <c r="L3426" i="4"/>
  <c r="L3425" i="4"/>
  <c r="L3424" i="4"/>
  <c r="L3423" i="4"/>
  <c r="L3422" i="4"/>
  <c r="L3421" i="4"/>
  <c r="L3420" i="4"/>
  <c r="L3419" i="4"/>
  <c r="L3418" i="4"/>
  <c r="L3417" i="4"/>
  <c r="L3416" i="4"/>
  <c r="L3415" i="4"/>
  <c r="L3414" i="4"/>
  <c r="L3413" i="4"/>
  <c r="L3412" i="4"/>
  <c r="L3411" i="4"/>
  <c r="L3410" i="4"/>
  <c r="L3409" i="4"/>
  <c r="L3408" i="4"/>
  <c r="L3407" i="4"/>
  <c r="L3406" i="4"/>
  <c r="L3405" i="4"/>
  <c r="L3404" i="4"/>
  <c r="L3403" i="4"/>
  <c r="L3402" i="4"/>
  <c r="L3401" i="4"/>
  <c r="L3400" i="4"/>
  <c r="L3399" i="4"/>
  <c r="L3398" i="4"/>
  <c r="L3397" i="4"/>
  <c r="L3396" i="4"/>
  <c r="L3395" i="4"/>
  <c r="L3394" i="4"/>
  <c r="L3393" i="4"/>
  <c r="L3392" i="4"/>
  <c r="L3391" i="4"/>
  <c r="L3390" i="4"/>
  <c r="L3389" i="4"/>
  <c r="L3388" i="4"/>
  <c r="L3387" i="4"/>
  <c r="L3386" i="4"/>
  <c r="L3385" i="4"/>
  <c r="L3384" i="4"/>
  <c r="L3383" i="4"/>
  <c r="L3382" i="4"/>
  <c r="L3381" i="4"/>
  <c r="L3380" i="4"/>
  <c r="L3379" i="4"/>
  <c r="L3378" i="4"/>
  <c r="L3377" i="4"/>
  <c r="L3376" i="4"/>
  <c r="L3375" i="4"/>
  <c r="L3374" i="4"/>
  <c r="L3373" i="4"/>
  <c r="L3372" i="4"/>
  <c r="L3371" i="4"/>
  <c r="L3370" i="4"/>
  <c r="L3369" i="4"/>
  <c r="L3368" i="4"/>
  <c r="L3367" i="4"/>
  <c r="L3366" i="4"/>
  <c r="L3365" i="4"/>
  <c r="L3364" i="4"/>
  <c r="L3363" i="4"/>
  <c r="L3362" i="4"/>
  <c r="L3361" i="4"/>
  <c r="L3360" i="4"/>
  <c r="L3359" i="4"/>
  <c r="L3358" i="4"/>
  <c r="L3357" i="4"/>
  <c r="L3356" i="4"/>
  <c r="L3355" i="4"/>
  <c r="L3354" i="4"/>
  <c r="L3353" i="4"/>
  <c r="L3352" i="4"/>
  <c r="L3351" i="4"/>
  <c r="L3350" i="4"/>
  <c r="L3349" i="4"/>
  <c r="L3348" i="4"/>
  <c r="L3347" i="4"/>
  <c r="L3346" i="4"/>
  <c r="L3345" i="4"/>
  <c r="L3344" i="4"/>
  <c r="L3343" i="4"/>
  <c r="L3342" i="4"/>
  <c r="L3341" i="4"/>
  <c r="L3340" i="4"/>
  <c r="L3339" i="4"/>
  <c r="L3338" i="4"/>
  <c r="L3337" i="4"/>
  <c r="L3336" i="4"/>
  <c r="L3335" i="4"/>
  <c r="L3334" i="4"/>
  <c r="L3333" i="4"/>
  <c r="L3332" i="4"/>
  <c r="L3331" i="4"/>
  <c r="L3330" i="4"/>
  <c r="L3329" i="4"/>
  <c r="L3328" i="4"/>
  <c r="L3327" i="4"/>
  <c r="L3326" i="4"/>
  <c r="L3325" i="4"/>
  <c r="L3324" i="4"/>
  <c r="L3323" i="4"/>
  <c r="L3322" i="4"/>
  <c r="L3321" i="4"/>
  <c r="L3320" i="4"/>
  <c r="L3319" i="4"/>
  <c r="L3318" i="4"/>
  <c r="L3317" i="4"/>
  <c r="L3316" i="4"/>
  <c r="L3315" i="4"/>
  <c r="L3314" i="4"/>
  <c r="L3313" i="4"/>
  <c r="L3312" i="4"/>
  <c r="L3311" i="4"/>
  <c r="L3310" i="4"/>
  <c r="L3309" i="4"/>
  <c r="L3308" i="4"/>
  <c r="L3307" i="4"/>
  <c r="L3306" i="4"/>
  <c r="L3305" i="4"/>
  <c r="L3304" i="4"/>
  <c r="L3303" i="4"/>
  <c r="L3302" i="4"/>
  <c r="L3301" i="4"/>
  <c r="L3300" i="4"/>
  <c r="L3299" i="4"/>
  <c r="L3298" i="4"/>
  <c r="L3297" i="4"/>
  <c r="L3296" i="4"/>
  <c r="L3295" i="4"/>
  <c r="L3294" i="4"/>
  <c r="L3293" i="4"/>
  <c r="L3292" i="4"/>
  <c r="L3291" i="4"/>
  <c r="L3290" i="4"/>
  <c r="L3289" i="4"/>
  <c r="L3288" i="4"/>
  <c r="L3287" i="4"/>
  <c r="L3286" i="4"/>
  <c r="L3285" i="4"/>
  <c r="L3284" i="4"/>
  <c r="L3283" i="4"/>
  <c r="L3282" i="4"/>
  <c r="L3281" i="4"/>
  <c r="L3280" i="4"/>
  <c r="L3279" i="4"/>
  <c r="L3278" i="4"/>
  <c r="L3277" i="4"/>
  <c r="L3276" i="4"/>
  <c r="L3275" i="4"/>
  <c r="L3274" i="4"/>
  <c r="L3273" i="4"/>
  <c r="L3272" i="4"/>
  <c r="L3271" i="4"/>
  <c r="L3270" i="4"/>
  <c r="L3269" i="4"/>
  <c r="L3268" i="4"/>
  <c r="L3267" i="4"/>
  <c r="L3266" i="4"/>
  <c r="L3265" i="4"/>
  <c r="L3264" i="4"/>
  <c r="L3263" i="4"/>
  <c r="L3262" i="4"/>
  <c r="L3261" i="4"/>
  <c r="L3260" i="4"/>
  <c r="L3259" i="4"/>
  <c r="L3258" i="4"/>
  <c r="L3257" i="4"/>
  <c r="L3256" i="4"/>
  <c r="L3255" i="4"/>
  <c r="L3254" i="4"/>
  <c r="L3253" i="4"/>
  <c r="L3252" i="4"/>
  <c r="L3251" i="4"/>
  <c r="L3250" i="4"/>
  <c r="L3249" i="4"/>
  <c r="L3248" i="4"/>
  <c r="L3247" i="4"/>
  <c r="L3246" i="4"/>
  <c r="L3245" i="4"/>
  <c r="L3244" i="4"/>
  <c r="L3243" i="4"/>
  <c r="L3242" i="4"/>
  <c r="L3241" i="4"/>
  <c r="L3240" i="4"/>
  <c r="L3239" i="4"/>
  <c r="L3238" i="4"/>
  <c r="L3237" i="4"/>
  <c r="L3236" i="4"/>
  <c r="L3235" i="4"/>
  <c r="L3234" i="4"/>
  <c r="L3233" i="4"/>
  <c r="L3232" i="4"/>
  <c r="L3231" i="4"/>
  <c r="L3230" i="4"/>
  <c r="L3229" i="4"/>
  <c r="L3228" i="4"/>
  <c r="L3227" i="4"/>
  <c r="L3226" i="4"/>
  <c r="L3225" i="4"/>
  <c r="L3224" i="4"/>
  <c r="L3223" i="4"/>
  <c r="L3222" i="4"/>
  <c r="L3221" i="4"/>
  <c r="L3220" i="4"/>
  <c r="L3219" i="4"/>
  <c r="L3218" i="4"/>
  <c r="L3217" i="4"/>
  <c r="L3216" i="4"/>
  <c r="L3215" i="4"/>
  <c r="L3214" i="4"/>
  <c r="L3213" i="4"/>
  <c r="L3212" i="4"/>
  <c r="L3211" i="4"/>
  <c r="L3210" i="4"/>
  <c r="L3209" i="4"/>
  <c r="L3208" i="4"/>
  <c r="L3207" i="4"/>
  <c r="L3206" i="4"/>
  <c r="L3205" i="4"/>
  <c r="L3204" i="4"/>
  <c r="L3203" i="4"/>
  <c r="L3202" i="4"/>
  <c r="L3201" i="4"/>
  <c r="L3200" i="4"/>
  <c r="L3199" i="4"/>
  <c r="L3198" i="4"/>
  <c r="L3197" i="4"/>
  <c r="L3196" i="4"/>
  <c r="L3195" i="4"/>
  <c r="L3194" i="4"/>
  <c r="L3193" i="4"/>
  <c r="L3192" i="4"/>
  <c r="L3191" i="4"/>
  <c r="L3190" i="4"/>
  <c r="L3189" i="4"/>
  <c r="L3188" i="4"/>
  <c r="L3187" i="4"/>
  <c r="L3186" i="4"/>
  <c r="L3185" i="4"/>
  <c r="L3184" i="4"/>
  <c r="L3183" i="4"/>
  <c r="L3182" i="4"/>
  <c r="L3181" i="4"/>
  <c r="L3180" i="4"/>
  <c r="L3179" i="4"/>
  <c r="L3178" i="4"/>
  <c r="L3177" i="4"/>
  <c r="L3176" i="4"/>
  <c r="L3175" i="4"/>
  <c r="L3174" i="4"/>
  <c r="L3173" i="4"/>
  <c r="L3172" i="4"/>
  <c r="L3171" i="4"/>
  <c r="L3170" i="4"/>
  <c r="L3169" i="4"/>
  <c r="L3168" i="4"/>
  <c r="L3167" i="4"/>
  <c r="L3166" i="4"/>
  <c r="L3165" i="4"/>
  <c r="L3164" i="4"/>
  <c r="L3163" i="4"/>
  <c r="L3162" i="4"/>
  <c r="L3161" i="4"/>
  <c r="L3160" i="4"/>
  <c r="L3159" i="4"/>
  <c r="L3158" i="4"/>
  <c r="L3157" i="4"/>
  <c r="L3156" i="4"/>
  <c r="L3155" i="4"/>
  <c r="L3154" i="4"/>
  <c r="L3153" i="4"/>
  <c r="L3152" i="4"/>
  <c r="L3151" i="4"/>
  <c r="L3150" i="4"/>
  <c r="L3149" i="4"/>
  <c r="L3148" i="4"/>
  <c r="L3147" i="4"/>
  <c r="L3146" i="4"/>
  <c r="L3145" i="4"/>
  <c r="L3144" i="4"/>
  <c r="L3143" i="4"/>
  <c r="L3142" i="4"/>
  <c r="L3141" i="4"/>
  <c r="L3140" i="4"/>
  <c r="L3139" i="4"/>
  <c r="L3138" i="4"/>
  <c r="L3137" i="4"/>
  <c r="L3136" i="4"/>
  <c r="L3135" i="4"/>
  <c r="L3134" i="4"/>
  <c r="L3133" i="4"/>
  <c r="L3132" i="4"/>
  <c r="L3131" i="4"/>
  <c r="L3130" i="4"/>
  <c r="L3129" i="4"/>
  <c r="L3128" i="4"/>
  <c r="L3127" i="4"/>
  <c r="L3126" i="4"/>
  <c r="L3125" i="4"/>
  <c r="L3124" i="4"/>
  <c r="L3123" i="4"/>
  <c r="L3122" i="4"/>
  <c r="L3121" i="4"/>
  <c r="L3120" i="4"/>
  <c r="L3119" i="4"/>
  <c r="L3118" i="4"/>
  <c r="L3117" i="4"/>
  <c r="L3116" i="4"/>
  <c r="L3115" i="4"/>
  <c r="L3114" i="4"/>
  <c r="L3113" i="4"/>
  <c r="L3112" i="4"/>
  <c r="L3111" i="4"/>
  <c r="L3110" i="4"/>
  <c r="L3109" i="4"/>
  <c r="L3108" i="4"/>
  <c r="L3107" i="4"/>
  <c r="L3106" i="4"/>
  <c r="L3105" i="4"/>
  <c r="L3104" i="4"/>
  <c r="L3103" i="4"/>
  <c r="L3102" i="4"/>
  <c r="L3101" i="4"/>
  <c r="L3100" i="4"/>
  <c r="L3099" i="4"/>
  <c r="L3098" i="4"/>
  <c r="L3097" i="4"/>
  <c r="L3096" i="4"/>
  <c r="L3095" i="4"/>
  <c r="L3094" i="4"/>
  <c r="L3093" i="4"/>
  <c r="L3092" i="4"/>
  <c r="L3091" i="4"/>
  <c r="L3090" i="4"/>
  <c r="L3089" i="4"/>
  <c r="L3088" i="4"/>
  <c r="L3087" i="4"/>
  <c r="L3086" i="4"/>
  <c r="L3085" i="4"/>
  <c r="L3084" i="4"/>
  <c r="L3083" i="4"/>
  <c r="L3082" i="4"/>
  <c r="L3081" i="4"/>
  <c r="L3080" i="4"/>
  <c r="L3079" i="4"/>
  <c r="L3078" i="4"/>
  <c r="L3077" i="4"/>
  <c r="L3076" i="4"/>
  <c r="L3075" i="4"/>
  <c r="L3074" i="4"/>
  <c r="L3073" i="4"/>
  <c r="L3072" i="4"/>
  <c r="L3071" i="4"/>
  <c r="L3070" i="4"/>
  <c r="L3069" i="4"/>
  <c r="L3068" i="4"/>
  <c r="L3067" i="4"/>
  <c r="L3066" i="4"/>
  <c r="L3065" i="4"/>
  <c r="L3064" i="4"/>
  <c r="L3063" i="4"/>
  <c r="L3062" i="4"/>
  <c r="L3061" i="4"/>
  <c r="L3060" i="4"/>
  <c r="L3059" i="4"/>
  <c r="L3058" i="4"/>
  <c r="L3057" i="4"/>
  <c r="L3056" i="4"/>
  <c r="L3055" i="4"/>
  <c r="L3054" i="4"/>
  <c r="L3053" i="4"/>
  <c r="L3052" i="4"/>
  <c r="L3051" i="4"/>
  <c r="L3050" i="4"/>
  <c r="L3049" i="4"/>
  <c r="L3048" i="4"/>
  <c r="L3047" i="4"/>
  <c r="L3046" i="4"/>
  <c r="L3045" i="4"/>
  <c r="L3044" i="4"/>
  <c r="L3043" i="4"/>
  <c r="L3042" i="4"/>
  <c r="L3041" i="4"/>
  <c r="L3040" i="4"/>
  <c r="L3039" i="4"/>
  <c r="L3038" i="4"/>
  <c r="L3037" i="4"/>
  <c r="L3036" i="4"/>
  <c r="L3035" i="4"/>
  <c r="L3034" i="4"/>
  <c r="L3033" i="4"/>
  <c r="L3032" i="4"/>
  <c r="L3031" i="4"/>
  <c r="L3030" i="4"/>
  <c r="L3029" i="4"/>
  <c r="L3028" i="4"/>
  <c r="L3027" i="4"/>
  <c r="L3026" i="4"/>
  <c r="L3025" i="4"/>
  <c r="L3024" i="4"/>
  <c r="L3023" i="4"/>
  <c r="L3022" i="4"/>
  <c r="L3021" i="4"/>
  <c r="L3020" i="4"/>
  <c r="L3019" i="4"/>
  <c r="L3018" i="4"/>
  <c r="L3017" i="4"/>
  <c r="L3016" i="4"/>
  <c r="L3015" i="4"/>
  <c r="L3014" i="4"/>
  <c r="L3013" i="4"/>
  <c r="L3012" i="4"/>
  <c r="L3011" i="4"/>
  <c r="L3010" i="4"/>
  <c r="L3009" i="4"/>
  <c r="L3008" i="4"/>
  <c r="L3007" i="4"/>
  <c r="L3006" i="4"/>
  <c r="L3005" i="4"/>
  <c r="L3004" i="4"/>
  <c r="L3003" i="4"/>
  <c r="L3002" i="4"/>
  <c r="L3001" i="4"/>
  <c r="L3000" i="4"/>
  <c r="L2999" i="4"/>
  <c r="L2998" i="4"/>
  <c r="L2997" i="4"/>
  <c r="L2996" i="4"/>
  <c r="L2995" i="4"/>
  <c r="L2994" i="4"/>
  <c r="L2993" i="4"/>
  <c r="L2992" i="4"/>
  <c r="L2991" i="4"/>
  <c r="L2990" i="4"/>
  <c r="L2989" i="4"/>
  <c r="L2988" i="4"/>
  <c r="L2987" i="4"/>
  <c r="L2986" i="4"/>
  <c r="L2985" i="4"/>
  <c r="L2984" i="4"/>
  <c r="L2983" i="4"/>
  <c r="L2982" i="4"/>
  <c r="L2981" i="4"/>
  <c r="L2980" i="4"/>
  <c r="L2979" i="4"/>
  <c r="L2978" i="4"/>
  <c r="L2977" i="4"/>
  <c r="L2976" i="4"/>
  <c r="L2975" i="4"/>
  <c r="L2974" i="4"/>
  <c r="L2973" i="4"/>
  <c r="L2972" i="4"/>
  <c r="L2971" i="4"/>
  <c r="L2970" i="4"/>
  <c r="L2969" i="4"/>
  <c r="L2968" i="4"/>
  <c r="L2967" i="4"/>
  <c r="L2966" i="4"/>
  <c r="L2965" i="4"/>
  <c r="L2964" i="4"/>
  <c r="L2963" i="4"/>
  <c r="L2962" i="4"/>
  <c r="L2961" i="4"/>
  <c r="L2960" i="4"/>
  <c r="L2959" i="4"/>
  <c r="L2958" i="4"/>
  <c r="L2957" i="4"/>
  <c r="L2956" i="4"/>
  <c r="L2955" i="4"/>
  <c r="L2954" i="4"/>
  <c r="L2953" i="4"/>
  <c r="L2952" i="4"/>
  <c r="L2951" i="4"/>
  <c r="L2950" i="4"/>
  <c r="L2949" i="4"/>
  <c r="L2948" i="4"/>
  <c r="L2947" i="4"/>
  <c r="L2946" i="4"/>
  <c r="L2945" i="4"/>
  <c r="L2944" i="4"/>
  <c r="L2943" i="4"/>
  <c r="L2942" i="4"/>
  <c r="L2941" i="4"/>
  <c r="L2940" i="4"/>
  <c r="L2939" i="4"/>
  <c r="L2938" i="4"/>
  <c r="L2937" i="4"/>
  <c r="L2936" i="4"/>
  <c r="L2935" i="4"/>
  <c r="L2934" i="4"/>
  <c r="L2933" i="4"/>
  <c r="L2932" i="4"/>
  <c r="L2931" i="4"/>
  <c r="L2930" i="4"/>
  <c r="L2929" i="4"/>
  <c r="L2928" i="4"/>
  <c r="L2927" i="4"/>
  <c r="L2926" i="4"/>
  <c r="L2925" i="4"/>
  <c r="L2924" i="4"/>
  <c r="L2923" i="4"/>
  <c r="L2922" i="4"/>
  <c r="L2921" i="4"/>
  <c r="L2920" i="4"/>
  <c r="L2919" i="4"/>
  <c r="L2918" i="4"/>
  <c r="L2917" i="4"/>
  <c r="L2916" i="4"/>
  <c r="L2915" i="4"/>
  <c r="L2914" i="4"/>
  <c r="L2913" i="4"/>
  <c r="L2912" i="4"/>
  <c r="L2911" i="4"/>
  <c r="L2910" i="4"/>
  <c r="L2909" i="4"/>
  <c r="L2908" i="4"/>
  <c r="L2907" i="4"/>
  <c r="L2906" i="4"/>
  <c r="L2905" i="4"/>
  <c r="L2904" i="4"/>
  <c r="L2903" i="4"/>
  <c r="L2902" i="4"/>
  <c r="L2901" i="4"/>
  <c r="L2900" i="4"/>
  <c r="L2899" i="4"/>
  <c r="L2898" i="4"/>
  <c r="L2897" i="4"/>
  <c r="L2896" i="4"/>
  <c r="L2895" i="4"/>
  <c r="L2894" i="4"/>
  <c r="L2893" i="4"/>
  <c r="L2892" i="4"/>
  <c r="L2891" i="4"/>
  <c r="L2890" i="4"/>
  <c r="L2889" i="4"/>
  <c r="L2888" i="4"/>
  <c r="L2887" i="4"/>
  <c r="L2886" i="4"/>
  <c r="L2885" i="4"/>
  <c r="L2884" i="4"/>
  <c r="L2883" i="4"/>
  <c r="L2882" i="4"/>
  <c r="L2881" i="4"/>
  <c r="L2880" i="4"/>
  <c r="L2879" i="4"/>
  <c r="L2878" i="4"/>
  <c r="L2877" i="4"/>
  <c r="L2876" i="4"/>
  <c r="L2875" i="4"/>
  <c r="L2874" i="4"/>
  <c r="L2873" i="4"/>
  <c r="L2872" i="4"/>
  <c r="L2871" i="4"/>
  <c r="L2870" i="4"/>
  <c r="L2869" i="4"/>
  <c r="L2868" i="4"/>
  <c r="L2867" i="4"/>
  <c r="L2866" i="4"/>
  <c r="L2865" i="4"/>
  <c r="L2864" i="4"/>
  <c r="L2863" i="4"/>
  <c r="L2862" i="4"/>
  <c r="L2861" i="4"/>
  <c r="L2860" i="4"/>
  <c r="L2859" i="4"/>
  <c r="L2858" i="4"/>
  <c r="L2857" i="4"/>
  <c r="L2856" i="4"/>
  <c r="L2855" i="4"/>
  <c r="L2854" i="4"/>
  <c r="L2853" i="4"/>
  <c r="L2852" i="4"/>
  <c r="L2851" i="4"/>
  <c r="L2850" i="4"/>
  <c r="L2849" i="4"/>
  <c r="L2848" i="4"/>
  <c r="L2847" i="4"/>
  <c r="L2846" i="4"/>
  <c r="L2845" i="4"/>
  <c r="L2844" i="4"/>
  <c r="L2843" i="4"/>
  <c r="L2842" i="4"/>
  <c r="L2841" i="4"/>
  <c r="L2840" i="4"/>
  <c r="L2839" i="4"/>
  <c r="L2838" i="4"/>
  <c r="L2837" i="4"/>
  <c r="L2836" i="4"/>
  <c r="L2835" i="4"/>
  <c r="L2834" i="4"/>
  <c r="L2833" i="4"/>
  <c r="L2832" i="4"/>
  <c r="L2831" i="4"/>
  <c r="L2830" i="4"/>
  <c r="L2829" i="4"/>
  <c r="L2828" i="4"/>
  <c r="L2827" i="4"/>
  <c r="L2826" i="4"/>
  <c r="L2825" i="4"/>
  <c r="L2824" i="4"/>
  <c r="L2823" i="4"/>
  <c r="L2822" i="4"/>
  <c r="L2821" i="4"/>
  <c r="L2820" i="4"/>
  <c r="L2819" i="4"/>
  <c r="L2818" i="4"/>
  <c r="L2817" i="4"/>
  <c r="L2816" i="4"/>
  <c r="L2815" i="4"/>
  <c r="L2814" i="4"/>
  <c r="L2813" i="4"/>
  <c r="L2812" i="4"/>
  <c r="L2811" i="4"/>
  <c r="L2810" i="4"/>
  <c r="L2809" i="4"/>
  <c r="L2808" i="4"/>
  <c r="L2807" i="4"/>
  <c r="L2806" i="4"/>
  <c r="L2805" i="4"/>
  <c r="L2804" i="4"/>
  <c r="L2803" i="4"/>
  <c r="L2802" i="4"/>
  <c r="L2801" i="4"/>
  <c r="L2800" i="4"/>
  <c r="L2799" i="4"/>
  <c r="L2798" i="4"/>
  <c r="L2797" i="4"/>
  <c r="L2796" i="4"/>
  <c r="L2795" i="4"/>
  <c r="L2794" i="4"/>
  <c r="L2793" i="4"/>
  <c r="L2792" i="4"/>
  <c r="L2791" i="4"/>
  <c r="L2790" i="4"/>
  <c r="L2789" i="4"/>
  <c r="L2788" i="4"/>
  <c r="L2787" i="4"/>
  <c r="L2786" i="4"/>
  <c r="L2785" i="4"/>
  <c r="L2784" i="4"/>
  <c r="L2783" i="4"/>
  <c r="L2782" i="4"/>
  <c r="L2781" i="4"/>
  <c r="L2780" i="4"/>
  <c r="L2779" i="4"/>
  <c r="L2778" i="4"/>
  <c r="L2777" i="4"/>
  <c r="L2776" i="4"/>
  <c r="L2775" i="4"/>
  <c r="L2774" i="4"/>
  <c r="L2773" i="4"/>
  <c r="L2772" i="4"/>
  <c r="L2771" i="4"/>
  <c r="L2770" i="4"/>
  <c r="L2769" i="4"/>
  <c r="L2768" i="4"/>
  <c r="L2767" i="4"/>
  <c r="L2766" i="4"/>
  <c r="L2765" i="4"/>
  <c r="L2764" i="4"/>
  <c r="L2763" i="4"/>
  <c r="L2762" i="4"/>
  <c r="L2761" i="4"/>
  <c r="L2760" i="4"/>
  <c r="L2759" i="4"/>
  <c r="L2758" i="4"/>
  <c r="L2757" i="4"/>
  <c r="L2756" i="4"/>
  <c r="L2755" i="4"/>
  <c r="L2754" i="4"/>
  <c r="L2753" i="4"/>
  <c r="L2752" i="4"/>
  <c r="L2751" i="4"/>
  <c r="L2750" i="4"/>
  <c r="L2749" i="4"/>
  <c r="L2748" i="4"/>
  <c r="L2747" i="4"/>
  <c r="L2746" i="4"/>
  <c r="L2745" i="4"/>
  <c r="L2744" i="4"/>
  <c r="L2743" i="4"/>
  <c r="L2742" i="4"/>
  <c r="L2741" i="4"/>
  <c r="L2740" i="4"/>
  <c r="L2739" i="4"/>
  <c r="L2738" i="4"/>
  <c r="L2737" i="4"/>
  <c r="L2736" i="4"/>
  <c r="L2735" i="4"/>
  <c r="L2734" i="4"/>
  <c r="L2733" i="4"/>
  <c r="L2732" i="4"/>
  <c r="L2731" i="4"/>
  <c r="L2730" i="4"/>
  <c r="L2729" i="4"/>
  <c r="L2728" i="4"/>
  <c r="L2727" i="4"/>
  <c r="L2726" i="4"/>
  <c r="L2725" i="4"/>
  <c r="L2724" i="4"/>
  <c r="L2723" i="4"/>
  <c r="L2722" i="4"/>
  <c r="L2721" i="4"/>
  <c r="L2720" i="4"/>
  <c r="L2719" i="4"/>
  <c r="L2718" i="4"/>
  <c r="L2717" i="4"/>
  <c r="L2716" i="4"/>
  <c r="L2715" i="4"/>
  <c r="L2714" i="4"/>
  <c r="L2713" i="4"/>
  <c r="L2712" i="4"/>
  <c r="L2711" i="4"/>
  <c r="L2710" i="4"/>
  <c r="L2709" i="4"/>
  <c r="L2708" i="4"/>
  <c r="L2707" i="4"/>
  <c r="L2706" i="4"/>
  <c r="L2705" i="4"/>
  <c r="L2704" i="4"/>
  <c r="L2703" i="4"/>
  <c r="L2702" i="4"/>
  <c r="L2701" i="4"/>
  <c r="L2700" i="4"/>
  <c r="L2699" i="4"/>
  <c r="L2698" i="4"/>
  <c r="L2697" i="4"/>
  <c r="L2696" i="4"/>
  <c r="L2695" i="4"/>
  <c r="L2694" i="4"/>
  <c r="L2693" i="4"/>
  <c r="L2692" i="4"/>
  <c r="L2691" i="4"/>
  <c r="L2690" i="4"/>
  <c r="L2689" i="4"/>
  <c r="L2688" i="4"/>
  <c r="L2687" i="4"/>
  <c r="L2686" i="4"/>
  <c r="L2685" i="4"/>
  <c r="L2684" i="4"/>
  <c r="L2683" i="4"/>
  <c r="L2682" i="4"/>
  <c r="L2681" i="4"/>
  <c r="L2680" i="4"/>
  <c r="L2679" i="4"/>
  <c r="L2678" i="4"/>
  <c r="L2677" i="4"/>
  <c r="L2676" i="4"/>
  <c r="L2675" i="4"/>
  <c r="L2674" i="4"/>
  <c r="L2673" i="4"/>
  <c r="L2672" i="4"/>
  <c r="L2671" i="4"/>
  <c r="L2670" i="4"/>
  <c r="L2669" i="4"/>
  <c r="L2668" i="4"/>
  <c r="L2667" i="4"/>
  <c r="L2666" i="4"/>
  <c r="L2665" i="4"/>
  <c r="L2664" i="4"/>
  <c r="L2663" i="4"/>
  <c r="L2662" i="4"/>
  <c r="L2661" i="4"/>
  <c r="L2660" i="4"/>
  <c r="L2659" i="4"/>
  <c r="L2658" i="4"/>
  <c r="L2657" i="4"/>
  <c r="L2656" i="4"/>
  <c r="L2655" i="4"/>
  <c r="L2654" i="4"/>
  <c r="L2653" i="4"/>
  <c r="L2652" i="4"/>
  <c r="L2651" i="4"/>
  <c r="L2650" i="4"/>
  <c r="L2649" i="4"/>
  <c r="L2648" i="4"/>
  <c r="L2647" i="4"/>
  <c r="L2646" i="4"/>
  <c r="L2645" i="4"/>
  <c r="L2644" i="4"/>
  <c r="L2643" i="4"/>
  <c r="L2642" i="4"/>
  <c r="L2641" i="4"/>
  <c r="L2640" i="4"/>
  <c r="L2639" i="4"/>
  <c r="L2638" i="4"/>
  <c r="L2637" i="4"/>
  <c r="L2636" i="4"/>
  <c r="L2635" i="4"/>
  <c r="L2634" i="4"/>
  <c r="L2633" i="4"/>
  <c r="L2632" i="4"/>
  <c r="L2631" i="4"/>
  <c r="L2630" i="4"/>
  <c r="L2629" i="4"/>
  <c r="L2628" i="4"/>
  <c r="L2627" i="4"/>
  <c r="L2626" i="4"/>
  <c r="L2625" i="4"/>
  <c r="L2624" i="4"/>
  <c r="L2623" i="4"/>
  <c r="L2622" i="4"/>
  <c r="L2621" i="4"/>
  <c r="L2620" i="4"/>
  <c r="L2619" i="4"/>
  <c r="L2618" i="4"/>
  <c r="L2617" i="4"/>
  <c r="L2616" i="4"/>
  <c r="L2615" i="4"/>
  <c r="L2614" i="4"/>
  <c r="L2613" i="4"/>
  <c r="L2612" i="4"/>
  <c r="L2611" i="4"/>
  <c r="L2610" i="4"/>
  <c r="L2609" i="4"/>
  <c r="L2608" i="4"/>
  <c r="L2607" i="4"/>
  <c r="L2606" i="4"/>
  <c r="L2605" i="4"/>
  <c r="L2604" i="4"/>
  <c r="L2603" i="4"/>
  <c r="L2602" i="4"/>
  <c r="L2601" i="4"/>
  <c r="L2600" i="4"/>
  <c r="L2599" i="4"/>
  <c r="L2598" i="4"/>
  <c r="L2597" i="4"/>
  <c r="L2596" i="4"/>
  <c r="L2595" i="4"/>
  <c r="L2594" i="4"/>
  <c r="L2593" i="4"/>
  <c r="L2592" i="4"/>
  <c r="L2591" i="4"/>
  <c r="L2590" i="4"/>
  <c r="L2589" i="4"/>
  <c r="L2588" i="4"/>
  <c r="L2587" i="4"/>
  <c r="L2586" i="4"/>
  <c r="L2585" i="4"/>
  <c r="L2584" i="4"/>
  <c r="L2583" i="4"/>
  <c r="L2582" i="4"/>
  <c r="L2581" i="4"/>
  <c r="L2580" i="4"/>
  <c r="L2579" i="4"/>
  <c r="L2578" i="4"/>
  <c r="L2577" i="4"/>
  <c r="L2576" i="4"/>
  <c r="L2575" i="4"/>
  <c r="L2574" i="4"/>
  <c r="L2573" i="4"/>
  <c r="L2572" i="4"/>
  <c r="L2571" i="4"/>
  <c r="L2570" i="4"/>
  <c r="L2569" i="4"/>
  <c r="L2566" i="4"/>
  <c r="L2564" i="4"/>
  <c r="L2563" i="4"/>
  <c r="L2561" i="4"/>
  <c r="L2558" i="4"/>
  <c r="L2556" i="4"/>
  <c r="L2555" i="4"/>
  <c r="L2553" i="4"/>
  <c r="L2550" i="4"/>
  <c r="L2548" i="4"/>
  <c r="L2547" i="4"/>
  <c r="L2545" i="4"/>
  <c r="L2542" i="4"/>
  <c r="L2540" i="4"/>
  <c r="L2539" i="4"/>
  <c r="L2537" i="4"/>
  <c r="L2534" i="4"/>
  <c r="L2532" i="4"/>
  <c r="L2531" i="4"/>
  <c r="L2529" i="4"/>
  <c r="L2526" i="4"/>
  <c r="L2524" i="4"/>
  <c r="L2523" i="4"/>
  <c r="L2521" i="4"/>
  <c r="L2518" i="4"/>
  <c r="L2516" i="4"/>
  <c r="L2515" i="4"/>
  <c r="L2513" i="4"/>
  <c r="L2510" i="4"/>
  <c r="L2508" i="4"/>
  <c r="L2507" i="4"/>
  <c r="L2505" i="4"/>
  <c r="L2502" i="4"/>
  <c r="L2500" i="4"/>
  <c r="L2499" i="4"/>
  <c r="L2497" i="4"/>
  <c r="L2494" i="4"/>
  <c r="L2492" i="4"/>
  <c r="L2491" i="4"/>
  <c r="L2489" i="4"/>
  <c r="L2486" i="4"/>
  <c r="L2484" i="4"/>
  <c r="L2483" i="4"/>
  <c r="L2481" i="4"/>
  <c r="L2478" i="4"/>
  <c r="L2476" i="4"/>
  <c r="L2475" i="4"/>
  <c r="L2473" i="4"/>
  <c r="L2470" i="4"/>
  <c r="L2468" i="4"/>
  <c r="L2467" i="4"/>
  <c r="L2465" i="4"/>
  <c r="L2462" i="4"/>
  <c r="L2460" i="4"/>
  <c r="L2459" i="4"/>
  <c r="L2457" i="4"/>
  <c r="L2454" i="4"/>
  <c r="L2452" i="4"/>
  <c r="L2451" i="4"/>
  <c r="L2449" i="4"/>
  <c r="L2446" i="4"/>
  <c r="L2444" i="4"/>
  <c r="L2443" i="4"/>
  <c r="L2441" i="4"/>
  <c r="L2438" i="4"/>
  <c r="L2436" i="4"/>
  <c r="L2435" i="4"/>
  <c r="L2433" i="4"/>
  <c r="L2430" i="4"/>
  <c r="L2428" i="4"/>
  <c r="L2427" i="4"/>
  <c r="L2425" i="4"/>
  <c r="L2422" i="4"/>
  <c r="L2420" i="4"/>
  <c r="L2419" i="4"/>
  <c r="L2417" i="4"/>
  <c r="L2414" i="4"/>
  <c r="L2412" i="4"/>
  <c r="L2411" i="4"/>
  <c r="L2409" i="4"/>
  <c r="L2406" i="4"/>
  <c r="L2404" i="4"/>
  <c r="L2403" i="4"/>
  <c r="L2401" i="4"/>
  <c r="L2398" i="4"/>
  <c r="L2396" i="4"/>
  <c r="L2395" i="4"/>
  <c r="L2393" i="4"/>
  <c r="L2390" i="4"/>
  <c r="L2388" i="4"/>
  <c r="L2387" i="4"/>
  <c r="L2386" i="4"/>
  <c r="L2385" i="4"/>
  <c r="L2384" i="4"/>
  <c r="L2383" i="4"/>
  <c r="L2381" i="4"/>
  <c r="L2379" i="4"/>
  <c r="L2378" i="4"/>
  <c r="L2377" i="4"/>
  <c r="L2376" i="4"/>
  <c r="L2375" i="4"/>
  <c r="L2373" i="4"/>
  <c r="L2371" i="4"/>
  <c r="L2370" i="4"/>
  <c r="L2369" i="4"/>
  <c r="L2368" i="4"/>
  <c r="L2367" i="4"/>
  <c r="L2365" i="4"/>
  <c r="L2363" i="4"/>
  <c r="L2362" i="4"/>
  <c r="L2361" i="4"/>
  <c r="L2360" i="4"/>
  <c r="L2359" i="4"/>
  <c r="L2357" i="4"/>
  <c r="L2355" i="4"/>
  <c r="L2354" i="4"/>
  <c r="L2353" i="4"/>
  <c r="L2352" i="4"/>
  <c r="L2351" i="4"/>
  <c r="L2349" i="4"/>
  <c r="L2347" i="4"/>
  <c r="L2346" i="4"/>
  <c r="L2345" i="4"/>
  <c r="L2344" i="4"/>
  <c r="L2343" i="4"/>
  <c r="L2341" i="4"/>
  <c r="L2339" i="4"/>
  <c r="L2338" i="4"/>
  <c r="L2337" i="4"/>
  <c r="L2336" i="4"/>
  <c r="L2335" i="4"/>
  <c r="L2333" i="4"/>
  <c r="L2331" i="4"/>
  <c r="L2330" i="4"/>
  <c r="L2329" i="4"/>
  <c r="L2328" i="4"/>
  <c r="L2327" i="4"/>
  <c r="L2325" i="4"/>
  <c r="L2323" i="4"/>
  <c r="L2322" i="4"/>
  <c r="L2321" i="4"/>
  <c r="L2320" i="4"/>
  <c r="L2319" i="4"/>
  <c r="L2317" i="4"/>
  <c r="L2315" i="4"/>
  <c r="L2314" i="4"/>
  <c r="L2313" i="4"/>
  <c r="L2312" i="4"/>
  <c r="L2311" i="4"/>
  <c r="L2309" i="4"/>
  <c r="L2307" i="4"/>
  <c r="L2306" i="4"/>
  <c r="L2305" i="4"/>
  <c r="L2304" i="4"/>
  <c r="L2303" i="4"/>
  <c r="L2301" i="4"/>
  <c r="L2299" i="4"/>
  <c r="L2298" i="4"/>
  <c r="L2297" i="4"/>
  <c r="L2296" i="4"/>
  <c r="L2295" i="4"/>
  <c r="L2293" i="4"/>
  <c r="L2291" i="4"/>
  <c r="L2290" i="4"/>
  <c r="L2289" i="4"/>
  <c r="L2288" i="4"/>
  <c r="L2287" i="4"/>
  <c r="L2285" i="4"/>
  <c r="L2283" i="4"/>
  <c r="L2282" i="4"/>
  <c r="L2281" i="4"/>
  <c r="L2280" i="4"/>
  <c r="L2279" i="4"/>
  <c r="L2277" i="4"/>
  <c r="L2275" i="4"/>
  <c r="L2274" i="4"/>
  <c r="L2273" i="4"/>
  <c r="L2272" i="4"/>
  <c r="L2271" i="4"/>
  <c r="L2269" i="4"/>
  <c r="L2267" i="4"/>
  <c r="L2266" i="4"/>
  <c r="L2265" i="4"/>
  <c r="L2264" i="4"/>
  <c r="L2263" i="4"/>
  <c r="L2261" i="4"/>
  <c r="L2259" i="4"/>
  <c r="L2258" i="4"/>
  <c r="L2257" i="4"/>
  <c r="L2256" i="4"/>
  <c r="L2255" i="4"/>
  <c r="L2253" i="4"/>
  <c r="L2251" i="4"/>
  <c r="L2250" i="4"/>
  <c r="L2249" i="4"/>
  <c r="L2248" i="4"/>
  <c r="L2247" i="4"/>
  <c r="L2245" i="4"/>
  <c r="L2243" i="4"/>
  <c r="L2242" i="4"/>
  <c r="L2241" i="4"/>
  <c r="L2240" i="4"/>
  <c r="L2239" i="4"/>
  <c r="L2237" i="4"/>
  <c r="L2235" i="4"/>
  <c r="L2234" i="4"/>
  <c r="L2233" i="4"/>
  <c r="L2232" i="4"/>
  <c r="L2231" i="4"/>
  <c r="L2229" i="4"/>
  <c r="L2227" i="4"/>
  <c r="L2226" i="4"/>
  <c r="L2225" i="4"/>
  <c r="L2224" i="4"/>
  <c r="L2223" i="4"/>
  <c r="L2221" i="4"/>
  <c r="L2219" i="4"/>
  <c r="L2218" i="4"/>
  <c r="L2217" i="4"/>
  <c r="L2216" i="4"/>
  <c r="L2215" i="4"/>
  <c r="L2213" i="4"/>
  <c r="L2211" i="4"/>
  <c r="L2210" i="4"/>
  <c r="L2209" i="4"/>
  <c r="L2208" i="4"/>
  <c r="L2207" i="4"/>
  <c r="L2205" i="4"/>
  <c r="L2203" i="4"/>
  <c r="L2202" i="4"/>
  <c r="L2201" i="4"/>
  <c r="L2200" i="4"/>
  <c r="L2199" i="4"/>
  <c r="L2197" i="4"/>
  <c r="L2195" i="4"/>
  <c r="L2194" i="4"/>
  <c r="L2193" i="4"/>
  <c r="L2192" i="4"/>
  <c r="L2191" i="4"/>
  <c r="L2189" i="4"/>
  <c r="L2187" i="4"/>
  <c r="L2186" i="4"/>
  <c r="L2185" i="4"/>
  <c r="L2184" i="4"/>
  <c r="L2183" i="4"/>
  <c r="L2181" i="4"/>
  <c r="L2179" i="4"/>
  <c r="L2178" i="4"/>
  <c r="L2177" i="4"/>
  <c r="L2176" i="4"/>
  <c r="L2175" i="4"/>
  <c r="L2173" i="4"/>
  <c r="L2171" i="4"/>
  <c r="L2170" i="4"/>
  <c r="L2169" i="4"/>
  <c r="L2168" i="4"/>
  <c r="L2167" i="4"/>
  <c r="L2165" i="4"/>
  <c r="L2163" i="4"/>
  <c r="L2162" i="4"/>
  <c r="L2161" i="4"/>
  <c r="L2160" i="4"/>
  <c r="L2159" i="4"/>
  <c r="L2157" i="4"/>
  <c r="L2155" i="4"/>
  <c r="L2154" i="4"/>
  <c r="L2153" i="4"/>
  <c r="L2152" i="4"/>
  <c r="L2151" i="4"/>
  <c r="L2149" i="4"/>
  <c r="L2147" i="4"/>
  <c r="L2146" i="4"/>
  <c r="L2145" i="4"/>
  <c r="L2144" i="4"/>
  <c r="L2143" i="4"/>
  <c r="L2141" i="4"/>
  <c r="L2139" i="4"/>
  <c r="L2138" i="4"/>
  <c r="L2137" i="4"/>
  <c r="L2136" i="4"/>
  <c r="L2135" i="4"/>
  <c r="L2133" i="4"/>
  <c r="L2131" i="4"/>
  <c r="L2130" i="4"/>
  <c r="L2129" i="4"/>
  <c r="L2128" i="4"/>
  <c r="L2127" i="4"/>
  <c r="L2125" i="4"/>
  <c r="L2123" i="4"/>
  <c r="L2122" i="4"/>
  <c r="L2121" i="4"/>
  <c r="L2120" i="4"/>
  <c r="L2119" i="4"/>
  <c r="L2117" i="4"/>
  <c r="L2115" i="4"/>
  <c r="L2114" i="4"/>
  <c r="L2113" i="4"/>
  <c r="L2112" i="4"/>
  <c r="L2111" i="4"/>
  <c r="L2109" i="4"/>
  <c r="L2107" i="4"/>
  <c r="L2106" i="4"/>
  <c r="L2105" i="4"/>
  <c r="L2104" i="4"/>
  <c r="L2103" i="4"/>
  <c r="L2101" i="4"/>
  <c r="L2099" i="4"/>
  <c r="L2098" i="4"/>
  <c r="L2097" i="4"/>
  <c r="L2096" i="4"/>
  <c r="L2095" i="4"/>
  <c r="L2093" i="4"/>
  <c r="L2091" i="4"/>
  <c r="L2090" i="4"/>
  <c r="L2089" i="4"/>
  <c r="L2088" i="4"/>
  <c r="L2087" i="4"/>
  <c r="L2085" i="4"/>
  <c r="L2083" i="4"/>
  <c r="L2082" i="4"/>
  <c r="L2081" i="4"/>
  <c r="L2080" i="4"/>
  <c r="L2079" i="4"/>
  <c r="L2077" i="4"/>
  <c r="L2075" i="4"/>
  <c r="L2074" i="4"/>
  <c r="L2073" i="4"/>
  <c r="L2072" i="4"/>
  <c r="L2071" i="4"/>
  <c r="L2069" i="4"/>
  <c r="L2067" i="4"/>
  <c r="L2066" i="4"/>
  <c r="L2065" i="4"/>
  <c r="L2064" i="4"/>
  <c r="L2063" i="4"/>
  <c r="L2061" i="4"/>
  <c r="L2059" i="4"/>
  <c r="L2058" i="4"/>
  <c r="L2057" i="4"/>
  <c r="L2056" i="4"/>
  <c r="L2055" i="4"/>
  <c r="L2053" i="4"/>
  <c r="L2051" i="4"/>
  <c r="L2050" i="4"/>
  <c r="L2049" i="4"/>
  <c r="L2048" i="4"/>
  <c r="L2047" i="4"/>
  <c r="L2045" i="4"/>
  <c r="L2043" i="4"/>
  <c r="L2042" i="4"/>
  <c r="L2041" i="4"/>
  <c r="L2040" i="4"/>
  <c r="L2039" i="4"/>
  <c r="L2037" i="4"/>
  <c r="L2035" i="4"/>
  <c r="L2034" i="4"/>
  <c r="L2033" i="4"/>
  <c r="L2032" i="4"/>
  <c r="L2031" i="4"/>
  <c r="L2029" i="4"/>
  <c r="L2027" i="4"/>
  <c r="L2026" i="4"/>
  <c r="L2025" i="4"/>
  <c r="L2024" i="4"/>
  <c r="L2023" i="4"/>
  <c r="L2021" i="4"/>
  <c r="L2019" i="4"/>
  <c r="L2018" i="4"/>
  <c r="L2017" i="4"/>
  <c r="L2016" i="4"/>
  <c r="L2015" i="4"/>
  <c r="L2013" i="4"/>
  <c r="L2011" i="4"/>
  <c r="L2010" i="4"/>
  <c r="L2009" i="4"/>
  <c r="L2008" i="4"/>
  <c r="L2007" i="4"/>
  <c r="L2005" i="4"/>
  <c r="L2003" i="4"/>
  <c r="L2002" i="4"/>
  <c r="L2001" i="4"/>
  <c r="L2000" i="4"/>
  <c r="L1999" i="4"/>
  <c r="L1997" i="4"/>
  <c r="L1995" i="4"/>
  <c r="L1994" i="4"/>
  <c r="L1993" i="4"/>
  <c r="L1992" i="4"/>
  <c r="L1991" i="4"/>
  <c r="L1989" i="4"/>
  <c r="L1987" i="4"/>
  <c r="L1986" i="4"/>
  <c r="L1985" i="4"/>
  <c r="L1984" i="4"/>
  <c r="L1983" i="4"/>
  <c r="L1981" i="4"/>
  <c r="L1979" i="4"/>
  <c r="L1978" i="4"/>
  <c r="L1977" i="4"/>
  <c r="L1976" i="4"/>
  <c r="L1975" i="4"/>
  <c r="L1973" i="4"/>
  <c r="L1971" i="4"/>
  <c r="L1970" i="4"/>
  <c r="L1969" i="4"/>
  <c r="L1968" i="4"/>
  <c r="L1967" i="4"/>
  <c r="L1965" i="4"/>
  <c r="L1963" i="4"/>
  <c r="L1962" i="4"/>
  <c r="L1961" i="4"/>
  <c r="L1960" i="4"/>
  <c r="L1959" i="4"/>
  <c r="L1957" i="4"/>
  <c r="L1955" i="4"/>
  <c r="L1954" i="4"/>
  <c r="L1953" i="4"/>
  <c r="L1952" i="4"/>
  <c r="L1951" i="4"/>
  <c r="L1949" i="4"/>
  <c r="L1947" i="4"/>
  <c r="L1946" i="4"/>
  <c r="L1945" i="4"/>
  <c r="L1944" i="4"/>
  <c r="L1943" i="4"/>
  <c r="L1941" i="4"/>
  <c r="L1939" i="4"/>
  <c r="L1938" i="4"/>
  <c r="L1937" i="4"/>
  <c r="L1936" i="4"/>
  <c r="L1935" i="4"/>
  <c r="L1933" i="4"/>
  <c r="L1931" i="4"/>
  <c r="L1930" i="4"/>
  <c r="L1929" i="4"/>
  <c r="L1928" i="4"/>
  <c r="L1927" i="4"/>
  <c r="L1925" i="4"/>
  <c r="L1923" i="4"/>
  <c r="L1922" i="4"/>
  <c r="L1921" i="4"/>
  <c r="L1920" i="4"/>
  <c r="L1919" i="4"/>
  <c r="L1917" i="4"/>
  <c r="L1915" i="4"/>
  <c r="L1914" i="4"/>
  <c r="L1913" i="4"/>
  <c r="L1912" i="4"/>
  <c r="L1911" i="4"/>
  <c r="L1909" i="4"/>
  <c r="L1907" i="4"/>
  <c r="L1906" i="4"/>
  <c r="L1905" i="4"/>
  <c r="L1904" i="4"/>
  <c r="L1903" i="4"/>
  <c r="L1901" i="4"/>
  <c r="L1899" i="4"/>
  <c r="L1898" i="4"/>
  <c r="L1897" i="4"/>
  <c r="L1896" i="4"/>
  <c r="L1895" i="4"/>
  <c r="L1893" i="4"/>
  <c r="L1891" i="4"/>
  <c r="L1890" i="4"/>
  <c r="L1889" i="4"/>
  <c r="L1888" i="4"/>
  <c r="L1887" i="4"/>
  <c r="L1885" i="4"/>
  <c r="L1883" i="4"/>
  <c r="L1882" i="4"/>
  <c r="L1881" i="4"/>
  <c r="L1880" i="4"/>
  <c r="L1879" i="4"/>
  <c r="L1878" i="4"/>
  <c r="L1877" i="4"/>
  <c r="L1876" i="4"/>
  <c r="L1875" i="4"/>
  <c r="L1874" i="4"/>
  <c r="L1873" i="4"/>
  <c r="L1872" i="4"/>
  <c r="L1871" i="4"/>
  <c r="L1870" i="4"/>
  <c r="L1869" i="4"/>
  <c r="L1868" i="4"/>
  <c r="L1867" i="4"/>
  <c r="L1866" i="4"/>
  <c r="L1865" i="4"/>
  <c r="L1864" i="4"/>
  <c r="L1863" i="4"/>
  <c r="L1862" i="4"/>
  <c r="L1861" i="4"/>
  <c r="L1860" i="4"/>
  <c r="L1859" i="4"/>
  <c r="L1858" i="4"/>
  <c r="L1857" i="4"/>
  <c r="L1856" i="4"/>
  <c r="L1855" i="4"/>
  <c r="L1854" i="4"/>
  <c r="L1853" i="4"/>
  <c r="L1852" i="4"/>
  <c r="L1851" i="4"/>
  <c r="L1850" i="4"/>
  <c r="L1849" i="4"/>
  <c r="L1848" i="4"/>
  <c r="L1847" i="4"/>
  <c r="L1846" i="4"/>
  <c r="L1845" i="4"/>
  <c r="L1843" i="4"/>
  <c r="L1841" i="4"/>
  <c r="L1839" i="4"/>
  <c r="L1837" i="4"/>
  <c r="L1835" i="4"/>
  <c r="L1833" i="4"/>
  <c r="L1831" i="4"/>
  <c r="L1829" i="4"/>
  <c r="L1827" i="4"/>
  <c r="L1825" i="4"/>
  <c r="L1823" i="4"/>
  <c r="L1821" i="4"/>
  <c r="L1819" i="4"/>
  <c r="L1817" i="4"/>
  <c r="L1815" i="4"/>
  <c r="L1813" i="4"/>
  <c r="L1811" i="4"/>
  <c r="L1809" i="4"/>
  <c r="L1807" i="4"/>
  <c r="L1805" i="4"/>
  <c r="L1803" i="4"/>
  <c r="L1801" i="4"/>
  <c r="L1799" i="4"/>
  <c r="L1797" i="4"/>
  <c r="L1795" i="4"/>
  <c r="L1793" i="4"/>
  <c r="L1791" i="4"/>
  <c r="L1789" i="4"/>
  <c r="L1787" i="4"/>
  <c r="L1785" i="4"/>
  <c r="L1783" i="4"/>
  <c r="L1781" i="4"/>
  <c r="L1779" i="4"/>
  <c r="L1777" i="4"/>
  <c r="L1775" i="4"/>
  <c r="L1774" i="4"/>
  <c r="L1772" i="4"/>
  <c r="L1769" i="4"/>
  <c r="L1767" i="4"/>
  <c r="L1766" i="4"/>
  <c r="L1764" i="4"/>
  <c r="L1761" i="4"/>
  <c r="L1759" i="4"/>
  <c r="L1758" i="4"/>
  <c r="L1756" i="4"/>
  <c r="L1753" i="4"/>
  <c r="L1751" i="4"/>
  <c r="L1750" i="4"/>
  <c r="L1748" i="4"/>
  <c r="L1745" i="4"/>
  <c r="L1743" i="4"/>
  <c r="L1742" i="4"/>
  <c r="L1740" i="4"/>
  <c r="L1737" i="4"/>
  <c r="L1735" i="4"/>
  <c r="L1734" i="4"/>
  <c r="L1732" i="4"/>
  <c r="L1729" i="4"/>
  <c r="L1727" i="4"/>
  <c r="L1726" i="4"/>
  <c r="L1724" i="4"/>
  <c r="L1721" i="4"/>
  <c r="L1719" i="4"/>
  <c r="L1718" i="4"/>
  <c r="L1716" i="4"/>
  <c r="L1713" i="4"/>
  <c r="L1711" i="4"/>
  <c r="L1710" i="4"/>
  <c r="L1708" i="4"/>
  <c r="L1705" i="4"/>
  <c r="L1703" i="4"/>
  <c r="L1702" i="4"/>
  <c r="L1700" i="4"/>
  <c r="L1697" i="4"/>
  <c r="L1695" i="4"/>
  <c r="L1694" i="4"/>
  <c r="L1692" i="4"/>
  <c r="L1689" i="4"/>
  <c r="L1687" i="4"/>
  <c r="L1686" i="4"/>
  <c r="L1684" i="4"/>
  <c r="L1681" i="4"/>
  <c r="L1679" i="4"/>
  <c r="L1678" i="4"/>
  <c r="L1676" i="4"/>
  <c r="L1673" i="4"/>
  <c r="L1671" i="4"/>
  <c r="L1670" i="4"/>
  <c r="L1668" i="4"/>
  <c r="L1665" i="4"/>
  <c r="L1663" i="4"/>
  <c r="L1662" i="4"/>
  <c r="L1658" i="4"/>
  <c r="L1657" i="4"/>
  <c r="L1654" i="4"/>
  <c r="L1653" i="4"/>
  <c r="L1650" i="4"/>
  <c r="L1649" i="4"/>
  <c r="L1646" i="4"/>
  <c r="L1645" i="4"/>
  <c r="L1642" i="4"/>
  <c r="L1641" i="4"/>
  <c r="L1638" i="4"/>
  <c r="L1637" i="4"/>
  <c r="L1634" i="4"/>
  <c r="L1633" i="4"/>
  <c r="L1630" i="4"/>
  <c r="L1629" i="4"/>
  <c r="L1626" i="4"/>
  <c r="L1625" i="4"/>
  <c r="L1622" i="4"/>
  <c r="L1621" i="4"/>
  <c r="L1618" i="4"/>
  <c r="L1617" i="4"/>
  <c r="L1614" i="4"/>
  <c r="L1613" i="4"/>
  <c r="L1610" i="4"/>
  <c r="L1609" i="4"/>
  <c r="L1606" i="4"/>
  <c r="L1605" i="4"/>
  <c r="L1602" i="4"/>
  <c r="L1601" i="4"/>
  <c r="L1598" i="4"/>
  <c r="L1597" i="4"/>
  <c r="L1594" i="4"/>
  <c r="L1593" i="4"/>
  <c r="L1590" i="4"/>
  <c r="L1589" i="4"/>
  <c r="L1586" i="4"/>
  <c r="L1585" i="4"/>
  <c r="L1582" i="4"/>
  <c r="L1581" i="4"/>
  <c r="L1578" i="4"/>
  <c r="L1577" i="4"/>
  <c r="L1574" i="4"/>
  <c r="L1573" i="4"/>
  <c r="L1570" i="4"/>
  <c r="L1569" i="4"/>
  <c r="L1566" i="4"/>
  <c r="L1565" i="4"/>
  <c r="L1562" i="4"/>
  <c r="L1561" i="4"/>
  <c r="L1558" i="4"/>
  <c r="L1557" i="4"/>
  <c r="L1554" i="4"/>
  <c r="L1553" i="4"/>
  <c r="L1550" i="4"/>
  <c r="L1549" i="4"/>
  <c r="L1546" i="4"/>
  <c r="L1545" i="4"/>
  <c r="L1542" i="4"/>
  <c r="L1541" i="4"/>
  <c r="L1538" i="4"/>
  <c r="L1537" i="4"/>
  <c r="L1534" i="4"/>
  <c r="L1533" i="4"/>
  <c r="L1530" i="4"/>
  <c r="L1529" i="4"/>
  <c r="L1526" i="4"/>
  <c r="L1525" i="4"/>
  <c r="L1522" i="4"/>
  <c r="L1521" i="4"/>
  <c r="L1518" i="4"/>
  <c r="L1517" i="4"/>
  <c r="L1514" i="4"/>
  <c r="L1513" i="4"/>
  <c r="L1510" i="4"/>
  <c r="L1509" i="4"/>
  <c r="L1506" i="4"/>
  <c r="L1505" i="4"/>
  <c r="L1502" i="4"/>
  <c r="L1501" i="4"/>
  <c r="L1498" i="4"/>
  <c r="L1497" i="4"/>
  <c r="L1494" i="4"/>
  <c r="L1493" i="4"/>
  <c r="L1490" i="4"/>
  <c r="L1489" i="4"/>
  <c r="L1486" i="4"/>
  <c r="L1485" i="4"/>
  <c r="L1482" i="4"/>
  <c r="L1481" i="4"/>
  <c r="L1478" i="4"/>
  <c r="L1477" i="4"/>
  <c r="L1474" i="4"/>
  <c r="L1473" i="4"/>
  <c r="L1470" i="4"/>
  <c r="L1469" i="4"/>
  <c r="L1466" i="4"/>
  <c r="L1465" i="4"/>
  <c r="L1462" i="4"/>
  <c r="L1461" i="4"/>
  <c r="L1458" i="4"/>
  <c r="L1457" i="4"/>
  <c r="L1454" i="4"/>
  <c r="L1453" i="4"/>
  <c r="L1450" i="4"/>
  <c r="L1449" i="4"/>
  <c r="L1446" i="4"/>
  <c r="L1445" i="4"/>
  <c r="L1442" i="4"/>
  <c r="L1441" i="4"/>
  <c r="L1438" i="4"/>
  <c r="L1437" i="4"/>
  <c r="L1434" i="4"/>
  <c r="L1433" i="4"/>
  <c r="L1430" i="4"/>
  <c r="L1429" i="4"/>
  <c r="L1426" i="4"/>
  <c r="L1425" i="4"/>
  <c r="L1422" i="4"/>
  <c r="L1421" i="4"/>
  <c r="L1418" i="4"/>
  <c r="L1417" i="4"/>
  <c r="L1414" i="4"/>
  <c r="L1413" i="4"/>
  <c r="L1410" i="4"/>
  <c r="L1409" i="4"/>
  <c r="L1406" i="4"/>
  <c r="L1405" i="4"/>
  <c r="L1402" i="4"/>
  <c r="L1401" i="4"/>
  <c r="L1398" i="4"/>
  <c r="L1397" i="4"/>
  <c r="L1394" i="4"/>
  <c r="L1393" i="4"/>
  <c r="L1390" i="4"/>
  <c r="L1389" i="4"/>
  <c r="L1386" i="4"/>
  <c r="L1385" i="4"/>
  <c r="L1382" i="4"/>
  <c r="L1381" i="4"/>
  <c r="L1378" i="4"/>
  <c r="L1377" i="4"/>
  <c r="L1374" i="4"/>
  <c r="L1373" i="4"/>
  <c r="L1370" i="4"/>
  <c r="L1369" i="4"/>
  <c r="L1366" i="4"/>
  <c r="L1365" i="4"/>
  <c r="L1362" i="4"/>
  <c r="L1361" i="4"/>
  <c r="L1358" i="4"/>
  <c r="L1357" i="4"/>
  <c r="L1354" i="4"/>
  <c r="L1353" i="4"/>
  <c r="L1350" i="4"/>
  <c r="L1349" i="4"/>
  <c r="L1346" i="4"/>
  <c r="L1345" i="4"/>
  <c r="L1342" i="4"/>
  <c r="L1341" i="4"/>
  <c r="L1338" i="4"/>
  <c r="L1337" i="4"/>
  <c r="L1334" i="4"/>
  <c r="L1333" i="4"/>
  <c r="L1330" i="4"/>
  <c r="L1329" i="4"/>
  <c r="L1326" i="4"/>
  <c r="L1325" i="4"/>
  <c r="L1322" i="4"/>
  <c r="L1321" i="4"/>
  <c r="L1318" i="4"/>
  <c r="L1317" i="4"/>
  <c r="L1316" i="4"/>
  <c r="L1315" i="4"/>
  <c r="L1314" i="4"/>
  <c r="L1313" i="4"/>
  <c r="L1312" i="4"/>
  <c r="L1311" i="4"/>
  <c r="L1310" i="4"/>
  <c r="L1309" i="4"/>
  <c r="L1308" i="4"/>
  <c r="L1307" i="4"/>
  <c r="L1306" i="4"/>
  <c r="L1305" i="4"/>
  <c r="L1304" i="4"/>
  <c r="L1303" i="4"/>
  <c r="L1302" i="4"/>
  <c r="L1301" i="4"/>
  <c r="L1300" i="4"/>
  <c r="L1299" i="4"/>
  <c r="L1298" i="4"/>
  <c r="L1297" i="4"/>
  <c r="L1296" i="4"/>
  <c r="L1295" i="4"/>
  <c r="L1294" i="4"/>
  <c r="L1293" i="4"/>
  <c r="L1292" i="4"/>
  <c r="L1291" i="4"/>
  <c r="L1290" i="4"/>
  <c r="L1289" i="4"/>
  <c r="L1288" i="4"/>
  <c r="L1287" i="4"/>
  <c r="L1286" i="4"/>
  <c r="L1285" i="4"/>
  <c r="L1284" i="4"/>
  <c r="L1283" i="4"/>
  <c r="L1282" i="4"/>
  <c r="L1281" i="4"/>
  <c r="L1280" i="4"/>
  <c r="L1279" i="4"/>
  <c r="L1278" i="4"/>
  <c r="L1277" i="4"/>
  <c r="L1276" i="4"/>
  <c r="L1275" i="4"/>
  <c r="L1274" i="4"/>
  <c r="L1273" i="4"/>
  <c r="L1272" i="4"/>
  <c r="L1271" i="4"/>
  <c r="L1270" i="4"/>
  <c r="L1269" i="4"/>
  <c r="L1268" i="4"/>
  <c r="L1267" i="4"/>
  <c r="L1266" i="4"/>
  <c r="L1265" i="4"/>
  <c r="L1264" i="4"/>
  <c r="L1263" i="4"/>
  <c r="L1262" i="4"/>
  <c r="L1261" i="4"/>
  <c r="L1260" i="4"/>
  <c r="L1259" i="4"/>
  <c r="L1258" i="4"/>
  <c r="L1257" i="4"/>
  <c r="L1256" i="4"/>
  <c r="L1255" i="4"/>
  <c r="L1254" i="4"/>
  <c r="L1253" i="4"/>
  <c r="L1252" i="4"/>
  <c r="L1251" i="4"/>
  <c r="L1250" i="4"/>
  <c r="L1249" i="4"/>
  <c r="L1248" i="4"/>
  <c r="L1247" i="4"/>
  <c r="L1246" i="4"/>
  <c r="L1245" i="4"/>
  <c r="L1244" i="4"/>
  <c r="L1243" i="4"/>
  <c r="L1242" i="4"/>
  <c r="L1241" i="4"/>
  <c r="L1240" i="4"/>
  <c r="L1239" i="4"/>
  <c r="L1238" i="4"/>
  <c r="L1237" i="4"/>
  <c r="L1236" i="4"/>
  <c r="L1235" i="4"/>
  <c r="L1234" i="4"/>
  <c r="L1233" i="4"/>
  <c r="L1232" i="4"/>
  <c r="L1231" i="4"/>
  <c r="L1230" i="4"/>
  <c r="L1229" i="4"/>
  <c r="L1228" i="4"/>
  <c r="L1227" i="4"/>
  <c r="L1226" i="4"/>
  <c r="L1225" i="4"/>
  <c r="L1224" i="4"/>
  <c r="L1223" i="4"/>
  <c r="L1222" i="4"/>
  <c r="L1221" i="4"/>
  <c r="L1220" i="4"/>
  <c r="L1219" i="4"/>
  <c r="L1218" i="4"/>
  <c r="L1217" i="4"/>
  <c r="L1216" i="4"/>
  <c r="L1215" i="4"/>
  <c r="L1214" i="4"/>
  <c r="L1213" i="4"/>
  <c r="L1212" i="4"/>
  <c r="L1211" i="4"/>
  <c r="L1210" i="4"/>
  <c r="L1209" i="4"/>
  <c r="L1208" i="4"/>
  <c r="L1207" i="4"/>
  <c r="L1206" i="4"/>
  <c r="L1205" i="4"/>
  <c r="L1204" i="4"/>
  <c r="L1203" i="4"/>
  <c r="L1202" i="4"/>
  <c r="L1201" i="4"/>
  <c r="L1200" i="4"/>
  <c r="L1199" i="4"/>
  <c r="L1198" i="4"/>
  <c r="L1197" i="4"/>
  <c r="L1196" i="4"/>
  <c r="L1195" i="4"/>
  <c r="L1194" i="4"/>
  <c r="L1193" i="4"/>
  <c r="L1192" i="4"/>
  <c r="L1191" i="4"/>
  <c r="L1190" i="4"/>
  <c r="L1189" i="4"/>
  <c r="L1187" i="4"/>
  <c r="L1185" i="4"/>
  <c r="L1183" i="4"/>
  <c r="L1181" i="4"/>
  <c r="L1179" i="4"/>
  <c r="L1177" i="4"/>
  <c r="L1175" i="4"/>
  <c r="L1173" i="4"/>
  <c r="L1171" i="4"/>
  <c r="L1169" i="4"/>
  <c r="L1167" i="4"/>
  <c r="L1165" i="4"/>
  <c r="L1163" i="4"/>
  <c r="L1161" i="4"/>
  <c r="L1159" i="4"/>
  <c r="L1158" i="4"/>
  <c r="L1156" i="4"/>
  <c r="L1155" i="4"/>
  <c r="L1154" i="4"/>
  <c r="L1152" i="4"/>
  <c r="L1150" i="4"/>
  <c r="L1148" i="4"/>
  <c r="L1147" i="4"/>
  <c r="L1146" i="4"/>
  <c r="L1144" i="4"/>
  <c r="L1142" i="4"/>
  <c r="L1140" i="4"/>
  <c r="L1139" i="4"/>
  <c r="L1138" i="4"/>
  <c r="L1136" i="4"/>
  <c r="L1134" i="4"/>
  <c r="L1132" i="4"/>
  <c r="L1131" i="4"/>
  <c r="L1130" i="4"/>
  <c r="L1128" i="4"/>
  <c r="L1126" i="4"/>
  <c r="L1124" i="4"/>
  <c r="L1123" i="4"/>
  <c r="L1122" i="4"/>
  <c r="L1120" i="4"/>
  <c r="L1118" i="4"/>
  <c r="L1116" i="4"/>
  <c r="L1115" i="4"/>
  <c r="L1114" i="4"/>
  <c r="L1112" i="4"/>
  <c r="L1110" i="4"/>
  <c r="L1108" i="4"/>
  <c r="L1107" i="4"/>
  <c r="L1106" i="4"/>
  <c r="L1104" i="4"/>
  <c r="L1102" i="4"/>
  <c r="L1100" i="4"/>
  <c r="L1099" i="4"/>
  <c r="L1098" i="4"/>
  <c r="L1096" i="4"/>
  <c r="L1094" i="4"/>
  <c r="L1092" i="4"/>
  <c r="L1091" i="4"/>
  <c r="L1090" i="4"/>
  <c r="L1088" i="4"/>
  <c r="L1086" i="4"/>
  <c r="L1085" i="4"/>
  <c r="L1084" i="4"/>
  <c r="L1083" i="4"/>
  <c r="L1082" i="4"/>
  <c r="L1081" i="4"/>
  <c r="L1080" i="4"/>
  <c r="L1079" i="4"/>
  <c r="L1078" i="4"/>
  <c r="L1077" i="4"/>
  <c r="L1076" i="4"/>
  <c r="L1075" i="4"/>
  <c r="L1074" i="4"/>
  <c r="L1073" i="4"/>
  <c r="L1072" i="4"/>
  <c r="L1071" i="4"/>
  <c r="L1070" i="4"/>
  <c r="L1069" i="4"/>
  <c r="L1068" i="4"/>
  <c r="L1067" i="4"/>
  <c r="L1066" i="4"/>
  <c r="L1065" i="4"/>
  <c r="L1064" i="4"/>
  <c r="L1063" i="4"/>
  <c r="L1062" i="4"/>
  <c r="L1061" i="4"/>
  <c r="L1060" i="4"/>
  <c r="L1059" i="4"/>
  <c r="L1058" i="4"/>
  <c r="L1057" i="4"/>
  <c r="L1056" i="4"/>
  <c r="L1055" i="4"/>
  <c r="L1054" i="4"/>
  <c r="L1053" i="4"/>
  <c r="L1052" i="4"/>
  <c r="L1051" i="4"/>
  <c r="L1050" i="4"/>
  <c r="L1049" i="4"/>
  <c r="L1048" i="4"/>
  <c r="L1047" i="4"/>
  <c r="L1046" i="4"/>
  <c r="L1045" i="4"/>
  <c r="L1044" i="4"/>
  <c r="L1043" i="4"/>
  <c r="L1042" i="4"/>
  <c r="L1041" i="4"/>
  <c r="L1040" i="4"/>
  <c r="L1039" i="4"/>
  <c r="L1038" i="4"/>
  <c r="L1037" i="4"/>
  <c r="L1036" i="4"/>
  <c r="L1035" i="4"/>
  <c r="L1034" i="4"/>
  <c r="L1033" i="4"/>
  <c r="L1032" i="4"/>
  <c r="L1031" i="4"/>
  <c r="L1030" i="4"/>
  <c r="L1029" i="4"/>
  <c r="L1028" i="4"/>
  <c r="L1027" i="4"/>
  <c r="L1026" i="4"/>
  <c r="L1025" i="4"/>
  <c r="L1024" i="4"/>
  <c r="L1023" i="4"/>
  <c r="L1022" i="4"/>
  <c r="L1021" i="4"/>
  <c r="L1020" i="4"/>
  <c r="L1019" i="4"/>
  <c r="L1018" i="4"/>
  <c r="L1017" i="4"/>
  <c r="L1016" i="4"/>
  <c r="L1015" i="4"/>
  <c r="L1014" i="4"/>
  <c r="L1013" i="4"/>
  <c r="L1012" i="4"/>
  <c r="L1011" i="4"/>
  <c r="L1010" i="4"/>
  <c r="L1009" i="4"/>
  <c r="L1008" i="4"/>
  <c r="L1007" i="4"/>
  <c r="L1006" i="4"/>
  <c r="L1005" i="4"/>
  <c r="L1004" i="4"/>
  <c r="L1003" i="4"/>
  <c r="L1002" i="4"/>
  <c r="L1001" i="4"/>
  <c r="L1000" i="4"/>
  <c r="L999" i="4"/>
  <c r="L998" i="4"/>
  <c r="L997" i="4"/>
  <c r="L996" i="4"/>
  <c r="L995" i="4"/>
  <c r="L994" i="4"/>
  <c r="L993" i="4"/>
  <c r="L992" i="4"/>
  <c r="L991" i="4"/>
  <c r="L990" i="4"/>
  <c r="L989" i="4"/>
  <c r="L988" i="4"/>
  <c r="L987" i="4"/>
  <c r="L986" i="4"/>
  <c r="L985" i="4"/>
  <c r="L984" i="4"/>
  <c r="L983" i="4"/>
  <c r="L982" i="4"/>
  <c r="L981" i="4"/>
  <c r="L980" i="4"/>
  <c r="L979" i="4"/>
  <c r="L978" i="4"/>
  <c r="L977" i="4"/>
  <c r="L976" i="4"/>
  <c r="L975" i="4"/>
  <c r="L974" i="4"/>
  <c r="L973" i="4"/>
  <c r="L972" i="4"/>
  <c r="L971" i="4"/>
  <c r="L970" i="4"/>
  <c r="L969" i="4"/>
  <c r="L968" i="4"/>
  <c r="L967" i="4"/>
  <c r="L966" i="4"/>
  <c r="L965" i="4"/>
  <c r="L964" i="4"/>
  <c r="L963" i="4"/>
  <c r="L962" i="4"/>
  <c r="L961" i="4"/>
  <c r="L960" i="4"/>
  <c r="L959" i="4"/>
  <c r="L958" i="4"/>
  <c r="L957" i="4"/>
  <c r="L956" i="4"/>
  <c r="L955" i="4"/>
  <c r="L954" i="4"/>
  <c r="L953" i="4"/>
  <c r="L952" i="4"/>
  <c r="L951" i="4"/>
  <c r="L950" i="4"/>
  <c r="L949" i="4"/>
  <c r="L948" i="4"/>
  <c r="L947" i="4"/>
  <c r="L946" i="4"/>
  <c r="L945" i="4"/>
  <c r="L944" i="4"/>
  <c r="L943" i="4"/>
  <c r="L942" i="4"/>
  <c r="L941" i="4"/>
  <c r="L940" i="4"/>
  <c r="L939" i="4"/>
  <c r="L938" i="4"/>
  <c r="L937" i="4"/>
  <c r="L936" i="4"/>
  <c r="L935" i="4"/>
  <c r="L934" i="4"/>
  <c r="L933" i="4"/>
  <c r="L932" i="4"/>
  <c r="L931" i="4"/>
  <c r="L930" i="4"/>
  <c r="L929" i="4"/>
  <c r="L928" i="4"/>
  <c r="L927" i="4"/>
  <c r="L926" i="4"/>
  <c r="L925" i="4"/>
  <c r="L924" i="4"/>
  <c r="L923" i="4"/>
  <c r="L922" i="4"/>
  <c r="L921" i="4"/>
  <c r="L920" i="4"/>
  <c r="L919" i="4"/>
  <c r="L918" i="4"/>
  <c r="L917" i="4"/>
  <c r="L916" i="4"/>
  <c r="L915" i="4"/>
  <c r="L914" i="4"/>
  <c r="L913" i="4"/>
  <c r="L912" i="4"/>
  <c r="L911" i="4"/>
  <c r="L910" i="4"/>
  <c r="L909" i="4"/>
  <c r="L908" i="4"/>
  <c r="L907" i="4"/>
  <c r="L906" i="4"/>
  <c r="L905" i="4"/>
  <c r="L904" i="4"/>
  <c r="L903" i="4"/>
  <c r="L902" i="4"/>
  <c r="L901" i="4"/>
  <c r="L900" i="4"/>
  <c r="L899" i="4"/>
  <c r="L898" i="4"/>
  <c r="L897" i="4"/>
  <c r="L896" i="4"/>
  <c r="L895" i="4"/>
  <c r="L894" i="4"/>
  <c r="L893" i="4"/>
  <c r="L892" i="4"/>
  <c r="L891" i="4"/>
  <c r="L890" i="4"/>
  <c r="L889" i="4"/>
  <c r="L888" i="4"/>
  <c r="L887" i="4"/>
  <c r="L886" i="4"/>
  <c r="L885" i="4"/>
  <c r="L884" i="4"/>
  <c r="L883" i="4"/>
  <c r="L882" i="4"/>
  <c r="L881" i="4"/>
  <c r="L880" i="4"/>
  <c r="L879" i="4"/>
  <c r="L878" i="4"/>
  <c r="L877" i="4"/>
  <c r="L876" i="4"/>
  <c r="L875" i="4"/>
  <c r="L874" i="4"/>
  <c r="L873" i="4"/>
  <c r="L872" i="4"/>
  <c r="L871" i="4"/>
  <c r="L870" i="4"/>
  <c r="L869" i="4"/>
  <c r="L868" i="4"/>
  <c r="L867" i="4"/>
  <c r="L866" i="4"/>
  <c r="L865" i="4"/>
  <c r="L864" i="4"/>
  <c r="L863" i="4"/>
  <c r="L862" i="4"/>
  <c r="L861" i="4"/>
  <c r="L860" i="4"/>
  <c r="L859" i="4"/>
  <c r="L858" i="4"/>
  <c r="L857" i="4"/>
  <c r="L856" i="4"/>
  <c r="L855" i="4"/>
  <c r="L854" i="4"/>
  <c r="L853" i="4"/>
  <c r="L852" i="4"/>
  <c r="L851" i="4"/>
  <c r="L850" i="4"/>
  <c r="L849" i="4"/>
  <c r="L848" i="4"/>
  <c r="L847" i="4"/>
  <c r="L846" i="4"/>
  <c r="L845" i="4"/>
  <c r="L844" i="4"/>
  <c r="L843" i="4"/>
  <c r="L842" i="4"/>
  <c r="L841" i="4"/>
  <c r="L840" i="4"/>
  <c r="L839" i="4"/>
  <c r="L838" i="4"/>
  <c r="L837" i="4"/>
  <c r="L836" i="4"/>
  <c r="L835" i="4"/>
  <c r="L834" i="4"/>
  <c r="L833" i="4"/>
  <c r="L832" i="4"/>
  <c r="L831" i="4"/>
  <c r="L830" i="4"/>
  <c r="L829" i="4"/>
  <c r="L828" i="4"/>
  <c r="L827" i="4"/>
  <c r="L826" i="4"/>
  <c r="L825" i="4"/>
  <c r="L824" i="4"/>
  <c r="L823" i="4"/>
  <c r="L822" i="4"/>
  <c r="L821" i="4"/>
  <c r="L820" i="4"/>
  <c r="L819" i="4"/>
  <c r="L818" i="4"/>
  <c r="L817" i="4"/>
  <c r="L816" i="4"/>
  <c r="L815" i="4"/>
  <c r="L814" i="4"/>
  <c r="L813" i="4"/>
  <c r="L812" i="4"/>
  <c r="L811" i="4"/>
  <c r="L810" i="4"/>
  <c r="L809" i="4"/>
  <c r="L808" i="4"/>
  <c r="L807" i="4"/>
  <c r="L806" i="4"/>
  <c r="L805" i="4"/>
  <c r="L804" i="4"/>
  <c r="L803" i="4"/>
  <c r="L802" i="4"/>
  <c r="L801" i="4"/>
  <c r="L800" i="4"/>
  <c r="L799" i="4"/>
  <c r="L798" i="4"/>
  <c r="L797" i="4"/>
  <c r="L796" i="4"/>
  <c r="L795" i="4"/>
  <c r="L794" i="4"/>
  <c r="L793" i="4"/>
  <c r="L792" i="4"/>
  <c r="L791" i="4"/>
  <c r="L790" i="4"/>
  <c r="L789" i="4"/>
  <c r="L788" i="4"/>
  <c r="L787" i="4"/>
  <c r="L786" i="4"/>
  <c r="L785" i="4"/>
  <c r="L784" i="4"/>
  <c r="L783" i="4"/>
  <c r="L782" i="4"/>
  <c r="L781" i="4"/>
  <c r="L780" i="4"/>
  <c r="L779" i="4"/>
  <c r="L778" i="4"/>
  <c r="L777" i="4"/>
  <c r="L776" i="4"/>
  <c r="L775" i="4"/>
  <c r="L774" i="4"/>
  <c r="L773" i="4"/>
  <c r="L772" i="4"/>
  <c r="L771" i="4"/>
  <c r="L770" i="4"/>
  <c r="L769" i="4"/>
  <c r="L768" i="4"/>
  <c r="L767" i="4"/>
  <c r="L766" i="4"/>
  <c r="L765" i="4"/>
  <c r="L764" i="4"/>
  <c r="L763" i="4"/>
  <c r="L762" i="4"/>
  <c r="L761" i="4"/>
  <c r="L760" i="4"/>
  <c r="L759" i="4"/>
  <c r="L758" i="4"/>
  <c r="L757" i="4"/>
  <c r="L756" i="4"/>
  <c r="L755" i="4"/>
  <c r="L754" i="4"/>
  <c r="L753" i="4"/>
  <c r="L752" i="4"/>
  <c r="L751" i="4"/>
  <c r="L750" i="4"/>
  <c r="L749" i="4"/>
  <c r="L748" i="4"/>
  <c r="L747" i="4"/>
  <c r="L746" i="4"/>
  <c r="L745" i="4"/>
  <c r="L744" i="4"/>
  <c r="L743" i="4"/>
  <c r="L742" i="4"/>
  <c r="L741" i="4"/>
  <c r="L740" i="4"/>
  <c r="L739" i="4"/>
  <c r="L738" i="4"/>
  <c r="L737" i="4"/>
  <c r="L736" i="4"/>
  <c r="L735" i="4"/>
  <c r="L734" i="4"/>
  <c r="L733" i="4"/>
  <c r="L732" i="4"/>
  <c r="L731" i="4"/>
  <c r="L730" i="4"/>
  <c r="L729" i="4"/>
  <c r="L728" i="4"/>
  <c r="L727" i="4"/>
  <c r="L726" i="4"/>
  <c r="L725" i="4"/>
  <c r="L724" i="4"/>
  <c r="L723" i="4"/>
  <c r="L722" i="4"/>
  <c r="L721" i="4"/>
  <c r="L720" i="4"/>
  <c r="L719" i="4"/>
  <c r="L718" i="4"/>
  <c r="L717" i="4"/>
  <c r="L716" i="4"/>
  <c r="L715" i="4"/>
  <c r="L714" i="4"/>
  <c r="L713" i="4"/>
  <c r="L712" i="4"/>
  <c r="L711" i="4"/>
  <c r="L710" i="4"/>
  <c r="L709" i="4"/>
  <c r="L708" i="4"/>
  <c r="L707" i="4"/>
  <c r="L706" i="4"/>
  <c r="L705" i="4"/>
  <c r="L704" i="4"/>
  <c r="L703" i="4"/>
  <c r="L702" i="4"/>
  <c r="L701" i="4"/>
  <c r="L700" i="4"/>
  <c r="L699" i="4"/>
  <c r="L698" i="4"/>
  <c r="L697" i="4"/>
  <c r="L696" i="4"/>
  <c r="L695" i="4"/>
  <c r="L694" i="4"/>
  <c r="L693" i="4"/>
  <c r="L692" i="4"/>
  <c r="L691" i="4"/>
  <c r="L690" i="4"/>
  <c r="L689" i="4"/>
  <c r="L688" i="4"/>
  <c r="L687" i="4"/>
  <c r="L686" i="4"/>
  <c r="L685" i="4"/>
  <c r="L684" i="4"/>
  <c r="L683" i="4"/>
  <c r="L682" i="4"/>
  <c r="L681" i="4"/>
  <c r="L680" i="4"/>
  <c r="L679" i="4"/>
  <c r="L678" i="4"/>
  <c r="L677" i="4"/>
  <c r="L676" i="4"/>
  <c r="L675" i="4"/>
  <c r="L674" i="4"/>
  <c r="L673" i="4"/>
  <c r="L672" i="4"/>
  <c r="L671" i="4"/>
  <c r="L670" i="4"/>
  <c r="L669" i="4"/>
  <c r="L668" i="4"/>
  <c r="L667" i="4"/>
  <c r="L666" i="4"/>
  <c r="L665" i="4"/>
  <c r="L664" i="4"/>
  <c r="L663" i="4"/>
  <c r="L662" i="4"/>
  <c r="L661" i="4"/>
  <c r="L660" i="4"/>
  <c r="L659" i="4"/>
  <c r="L658" i="4"/>
  <c r="L657" i="4"/>
  <c r="L656" i="4"/>
  <c r="L655" i="4"/>
  <c r="L654" i="4"/>
  <c r="L653" i="4"/>
  <c r="L652" i="4"/>
  <c r="L651" i="4"/>
  <c r="L650" i="4"/>
  <c r="L649" i="4"/>
  <c r="L648" i="4"/>
  <c r="L647" i="4"/>
  <c r="L646" i="4"/>
  <c r="L645" i="4"/>
  <c r="L644" i="4"/>
  <c r="L643" i="4"/>
  <c r="L642" i="4"/>
  <c r="L641" i="4"/>
  <c r="L640" i="4"/>
  <c r="L639" i="4"/>
  <c r="L638" i="4"/>
  <c r="L637" i="4"/>
  <c r="L636" i="4"/>
  <c r="L635" i="4"/>
  <c r="L634" i="4"/>
  <c r="L633" i="4"/>
  <c r="L632" i="4"/>
  <c r="L631" i="4"/>
  <c r="L630" i="4"/>
  <c r="L629" i="4"/>
  <c r="L628" i="4"/>
  <c r="L627" i="4"/>
  <c r="L626" i="4"/>
  <c r="L625" i="4"/>
  <c r="L624" i="4"/>
  <c r="L623" i="4"/>
  <c r="L622" i="4"/>
  <c r="L621" i="4"/>
  <c r="L620" i="4"/>
  <c r="L619" i="4"/>
  <c r="L618" i="4"/>
  <c r="L617" i="4"/>
  <c r="L616" i="4"/>
  <c r="L615" i="4"/>
  <c r="L614" i="4"/>
  <c r="L613" i="4"/>
  <c r="L612" i="4"/>
  <c r="L611" i="4"/>
  <c r="L610" i="4"/>
  <c r="L609" i="4"/>
  <c r="L608" i="4"/>
  <c r="L607" i="4"/>
  <c r="L606" i="4"/>
  <c r="L605" i="4"/>
  <c r="L604" i="4"/>
  <c r="L603" i="4"/>
  <c r="L602" i="4"/>
  <c r="L601" i="4"/>
  <c r="L600" i="4"/>
  <c r="L599" i="4"/>
  <c r="L598" i="4"/>
  <c r="L597" i="4"/>
  <c r="L596" i="4"/>
  <c r="L595" i="4"/>
  <c r="L594" i="4"/>
  <c r="L593" i="4"/>
  <c r="L592" i="4"/>
  <c r="L591" i="4"/>
  <c r="L590" i="4"/>
  <c r="L589" i="4"/>
  <c r="L588" i="4"/>
  <c r="L587" i="4"/>
  <c r="L586" i="4"/>
  <c r="L585" i="4"/>
  <c r="L584" i="4"/>
  <c r="L583" i="4"/>
  <c r="L582" i="4"/>
  <c r="L581" i="4"/>
  <c r="L580" i="4"/>
  <c r="L579" i="4"/>
  <c r="L578" i="4"/>
  <c r="L577" i="4"/>
  <c r="L576" i="4"/>
  <c r="L575" i="4"/>
  <c r="L574" i="4"/>
  <c r="L573" i="4"/>
  <c r="L572" i="4"/>
  <c r="L571" i="4"/>
  <c r="L570" i="4"/>
  <c r="L569" i="4"/>
  <c r="L568" i="4"/>
  <c r="L567" i="4"/>
  <c r="L566" i="4"/>
  <c r="L565" i="4"/>
  <c r="L564" i="4"/>
  <c r="L563" i="4"/>
  <c r="L562" i="4"/>
  <c r="L561" i="4"/>
  <c r="L560" i="4"/>
  <c r="L559" i="4"/>
  <c r="L558" i="4"/>
  <c r="L557" i="4"/>
  <c r="L556" i="4"/>
  <c r="L555" i="4"/>
  <c r="L554" i="4"/>
  <c r="L553" i="4"/>
  <c r="L552" i="4"/>
  <c r="L551" i="4"/>
  <c r="L550" i="4"/>
  <c r="L549" i="4"/>
  <c r="L548" i="4"/>
  <c r="L547" i="4"/>
  <c r="L546" i="4"/>
  <c r="L545" i="4"/>
  <c r="L544" i="4"/>
  <c r="L543" i="4"/>
  <c r="L542" i="4"/>
  <c r="L541" i="4"/>
  <c r="L540" i="4"/>
  <c r="L539" i="4"/>
  <c r="L538" i="4"/>
  <c r="L537" i="4"/>
  <c r="L536" i="4"/>
  <c r="L535" i="4"/>
  <c r="L534" i="4"/>
  <c r="L533" i="4"/>
  <c r="L532" i="4"/>
  <c r="L531" i="4"/>
  <c r="L530" i="4"/>
  <c r="L529" i="4"/>
  <c r="L528" i="4"/>
  <c r="L527" i="4"/>
  <c r="L526" i="4"/>
  <c r="L525" i="4"/>
  <c r="L524" i="4"/>
  <c r="L523" i="4"/>
  <c r="L522" i="4"/>
  <c r="L521" i="4"/>
  <c r="L520" i="4"/>
  <c r="L519" i="4"/>
  <c r="L518" i="4"/>
  <c r="L517" i="4"/>
  <c r="L516" i="4"/>
  <c r="L515" i="4"/>
  <c r="L514" i="4"/>
  <c r="L513" i="4"/>
  <c r="L512" i="4"/>
  <c r="L511" i="4"/>
  <c r="L510" i="4"/>
  <c r="L509" i="4"/>
  <c r="L508" i="4"/>
  <c r="L507" i="4"/>
  <c r="L506" i="4"/>
  <c r="L505" i="4"/>
  <c r="L504" i="4"/>
  <c r="L503" i="4"/>
  <c r="L502" i="4"/>
  <c r="L501" i="4"/>
  <c r="L500" i="4"/>
  <c r="L499" i="4"/>
  <c r="L498" i="4"/>
  <c r="L497" i="4"/>
  <c r="L496" i="4"/>
  <c r="L495" i="4"/>
  <c r="L494" i="4"/>
  <c r="L493" i="4"/>
  <c r="L492" i="4"/>
  <c r="L491" i="4"/>
  <c r="L490" i="4"/>
  <c r="L489" i="4"/>
  <c r="L488" i="4"/>
  <c r="L487" i="4"/>
  <c r="L486" i="4"/>
  <c r="L485" i="4"/>
  <c r="L484" i="4"/>
  <c r="L483" i="4"/>
  <c r="L482" i="4"/>
  <c r="L481" i="4"/>
  <c r="L480" i="4"/>
  <c r="L479" i="4"/>
  <c r="L478" i="4"/>
  <c r="L477" i="4"/>
  <c r="L476" i="4"/>
  <c r="L475" i="4"/>
  <c r="L474" i="4"/>
  <c r="L473" i="4"/>
  <c r="L472" i="4"/>
  <c r="L471" i="4"/>
  <c r="L470" i="4"/>
  <c r="L469" i="4"/>
  <c r="L468" i="4"/>
  <c r="L467" i="4"/>
  <c r="L466" i="4"/>
  <c r="L465" i="4"/>
  <c r="L464" i="4"/>
  <c r="L463" i="4"/>
  <c r="L462" i="4"/>
  <c r="L461" i="4"/>
  <c r="L460" i="4"/>
  <c r="L459" i="4"/>
  <c r="L458" i="4"/>
  <c r="L457" i="4"/>
  <c r="L456" i="4"/>
  <c r="L455" i="4"/>
  <c r="L454" i="4"/>
  <c r="L453" i="4"/>
  <c r="L452" i="4"/>
  <c r="L451" i="4"/>
  <c r="L450" i="4"/>
  <c r="L449" i="4"/>
  <c r="L448" i="4"/>
  <c r="L447" i="4"/>
  <c r="L446" i="4"/>
  <c r="L445" i="4"/>
  <c r="L444" i="4"/>
  <c r="L443" i="4"/>
  <c r="L442" i="4"/>
  <c r="L441" i="4"/>
  <c r="L440" i="4"/>
  <c r="L439" i="4"/>
  <c r="L438" i="4"/>
  <c r="L437" i="4"/>
  <c r="L436" i="4"/>
  <c r="L435" i="4"/>
  <c r="L434" i="4"/>
  <c r="L433" i="4"/>
  <c r="L432" i="4"/>
  <c r="L431" i="4"/>
  <c r="L430" i="4"/>
  <c r="L429" i="4"/>
  <c r="L428" i="4"/>
  <c r="L427" i="4"/>
  <c r="L426" i="4"/>
  <c r="L425" i="4"/>
  <c r="L424" i="4"/>
  <c r="L423" i="4"/>
  <c r="L422" i="4"/>
  <c r="L421" i="4"/>
  <c r="L420" i="4"/>
  <c r="L419" i="4"/>
  <c r="L418" i="4"/>
  <c r="L417" i="4"/>
  <c r="L416" i="4"/>
  <c r="L415" i="4"/>
  <c r="L414" i="4"/>
  <c r="L413" i="4"/>
  <c r="L412" i="4"/>
  <c r="L411" i="4"/>
  <c r="L410" i="4"/>
  <c r="L409" i="4"/>
  <c r="L408" i="4"/>
  <c r="L407" i="4"/>
  <c r="L406" i="4"/>
  <c r="L405" i="4"/>
  <c r="L404" i="4"/>
  <c r="L403" i="4"/>
  <c r="L402" i="4"/>
  <c r="L401" i="4"/>
  <c r="L400" i="4"/>
  <c r="L399" i="4"/>
  <c r="L398" i="4"/>
  <c r="L397" i="4"/>
  <c r="L396" i="4"/>
  <c r="L395" i="4"/>
  <c r="L394" i="4"/>
  <c r="L393" i="4"/>
  <c r="L392" i="4"/>
  <c r="L391" i="4"/>
  <c r="L390" i="4"/>
  <c r="L389" i="4"/>
  <c r="L388" i="4"/>
  <c r="L387" i="4"/>
  <c r="L386" i="4"/>
  <c r="L385" i="4"/>
  <c r="L384" i="4"/>
  <c r="L383" i="4"/>
  <c r="L382" i="4"/>
  <c r="L381" i="4"/>
  <c r="L380" i="4"/>
  <c r="L379" i="4"/>
  <c r="L378" i="4"/>
  <c r="L377" i="4"/>
  <c r="L376" i="4"/>
  <c r="L375" i="4"/>
  <c r="L374" i="4"/>
  <c r="L373" i="4"/>
  <c r="L372" i="4"/>
  <c r="L371" i="4"/>
  <c r="L370" i="4"/>
  <c r="L369" i="4"/>
  <c r="L368" i="4"/>
  <c r="L367" i="4"/>
  <c r="L366" i="4"/>
  <c r="L365" i="4"/>
  <c r="L364" i="4"/>
  <c r="L363" i="4"/>
  <c r="L362" i="4"/>
  <c r="L361" i="4"/>
  <c r="L360" i="4"/>
  <c r="L359" i="4"/>
  <c r="L358" i="4"/>
  <c r="L357" i="4"/>
  <c r="L356" i="4"/>
  <c r="L355" i="4"/>
  <c r="L354" i="4"/>
  <c r="L353" i="4"/>
  <c r="L352" i="4"/>
  <c r="L351" i="4"/>
  <c r="L350" i="4"/>
  <c r="L349" i="4"/>
  <c r="L348" i="4"/>
  <c r="L347" i="4"/>
  <c r="L346" i="4"/>
  <c r="L345" i="4"/>
  <c r="L344" i="4"/>
  <c r="L341" i="4"/>
  <c r="L340" i="4"/>
  <c r="L337" i="4"/>
  <c r="L336" i="4"/>
  <c r="L333" i="4"/>
  <c r="L332" i="4"/>
  <c r="L329" i="4"/>
  <c r="L328" i="4"/>
  <c r="L325" i="4"/>
  <c r="L324" i="4"/>
  <c r="L321" i="4"/>
  <c r="L320" i="4"/>
  <c r="L317" i="4"/>
  <c r="L316" i="4"/>
  <c r="L313" i="4"/>
  <c r="L312" i="4"/>
  <c r="L309" i="4"/>
  <c r="L308" i="4"/>
  <c r="L305" i="4"/>
  <c r="L304" i="4"/>
  <c r="L301" i="4"/>
  <c r="L300" i="4"/>
  <c r="L297" i="4"/>
  <c r="L296" i="4"/>
  <c r="L293" i="4"/>
  <c r="L292" i="4"/>
  <c r="L289" i="4"/>
  <c r="L288" i="4"/>
  <c r="L285" i="4"/>
  <c r="L284" i="4"/>
  <c r="L281" i="4"/>
  <c r="L280" i="4"/>
  <c r="L277" i="4"/>
  <c r="L276" i="4"/>
  <c r="L273" i="4"/>
  <c r="L272" i="4"/>
  <c r="L269" i="4"/>
  <c r="L268" i="4"/>
  <c r="L265" i="4"/>
  <c r="L264" i="4"/>
  <c r="L261" i="4"/>
  <c r="L260" i="4"/>
  <c r="L257" i="4"/>
  <c r="L256" i="4"/>
  <c r="L253" i="4"/>
  <c r="L252" i="4"/>
  <c r="L249" i="4"/>
  <c r="L248" i="4"/>
  <c r="L245" i="4"/>
  <c r="L244" i="4"/>
  <c r="L241" i="4"/>
  <c r="L240" i="4"/>
  <c r="L237" i="4"/>
  <c r="L236" i="4"/>
  <c r="L233" i="4"/>
  <c r="L232" i="4"/>
  <c r="L229" i="4"/>
  <c r="L228" i="4"/>
  <c r="L225" i="4"/>
  <c r="L224" i="4"/>
  <c r="L221" i="4"/>
  <c r="L220" i="4"/>
  <c r="L217" i="4"/>
  <c r="L216" i="4"/>
  <c r="L215" i="4"/>
  <c r="L214" i="4"/>
  <c r="L213" i="4"/>
  <c r="L212" i="4"/>
  <c r="L211" i="4"/>
  <c r="L210" i="4"/>
  <c r="L209" i="4"/>
  <c r="L208" i="4"/>
  <c r="L207" i="4"/>
  <c r="L206" i="4"/>
  <c r="L205" i="4"/>
  <c r="L204" i="4"/>
  <c r="L203" i="4"/>
  <c r="L202" i="4"/>
  <c r="L201" i="4"/>
  <c r="L200" i="4"/>
  <c r="L199" i="4"/>
  <c r="L198" i="4"/>
  <c r="L197" i="4"/>
  <c r="L196" i="4"/>
  <c r="L195" i="4"/>
  <c r="L194" i="4"/>
  <c r="L193" i="4"/>
  <c r="L192" i="4"/>
  <c r="L191" i="4"/>
  <c r="L190" i="4"/>
  <c r="L189" i="4"/>
  <c r="L188" i="4"/>
  <c r="L187" i="4"/>
  <c r="L186" i="4"/>
  <c r="L185" i="4"/>
  <c r="L184" i="4"/>
  <c r="L183" i="4"/>
  <c r="L182" i="4"/>
  <c r="L181" i="4"/>
  <c r="L180" i="4"/>
  <c r="L179" i="4"/>
  <c r="L178" i="4"/>
  <c r="L177" i="4"/>
  <c r="L176" i="4"/>
  <c r="L175" i="4"/>
  <c r="L174" i="4"/>
  <c r="L173" i="4"/>
  <c r="L172" i="4"/>
  <c r="L171" i="4"/>
  <c r="L170" i="4"/>
  <c r="L169" i="4"/>
  <c r="L168" i="4"/>
  <c r="L167" i="4"/>
  <c r="L166" i="4"/>
  <c r="L165" i="4"/>
  <c r="L164" i="4"/>
  <c r="L163" i="4"/>
  <c r="L162" i="4"/>
  <c r="L161" i="4"/>
  <c r="L160" i="4"/>
  <c r="L159" i="4"/>
  <c r="L158" i="4"/>
  <c r="L157" i="4"/>
  <c r="L156" i="4"/>
  <c r="L155" i="4"/>
  <c r="L154" i="4"/>
  <c r="L153" i="4"/>
  <c r="L152" i="4"/>
  <c r="L151" i="4"/>
  <c r="L150" i="4"/>
  <c r="L149" i="4"/>
  <c r="L148" i="4"/>
  <c r="L147" i="4"/>
  <c r="L146" i="4"/>
  <c r="L145" i="4"/>
  <c r="L144" i="4"/>
  <c r="L143" i="4"/>
  <c r="L142" i="4"/>
  <c r="L141" i="4"/>
  <c r="L140" i="4"/>
  <c r="L139" i="4"/>
  <c r="L138" i="4"/>
  <c r="L137" i="4"/>
  <c r="L136" i="4"/>
  <c r="L135" i="4"/>
  <c r="L134" i="4"/>
  <c r="L133" i="4"/>
  <c r="L132" i="4"/>
  <c r="L131" i="4"/>
  <c r="L130" i="4"/>
  <c r="L129" i="4"/>
  <c r="L128" i="4"/>
  <c r="L127" i="4"/>
  <c r="L126" i="4"/>
  <c r="L125" i="4"/>
  <c r="L124" i="4"/>
  <c r="L123" i="4"/>
  <c r="L122" i="4"/>
  <c r="L121" i="4"/>
  <c r="L120" i="4"/>
  <c r="L119" i="4"/>
  <c r="L118" i="4"/>
  <c r="L117" i="4"/>
  <c r="K4009" i="4"/>
  <c r="K4008" i="4"/>
  <c r="K4007" i="4"/>
  <c r="K4006" i="4"/>
  <c r="K4005" i="4"/>
  <c r="K4003" i="4"/>
  <c r="K4001" i="4"/>
  <c r="K4000" i="4"/>
  <c r="K3999" i="4"/>
  <c r="K3998" i="4"/>
  <c r="K3997" i="4"/>
  <c r="K3995" i="4"/>
  <c r="K3993" i="4"/>
  <c r="K3992" i="4"/>
  <c r="K3991" i="4"/>
  <c r="K3990" i="4"/>
  <c r="K3989" i="4"/>
  <c r="K3987" i="4"/>
  <c r="K3985" i="4"/>
  <c r="K3984" i="4"/>
  <c r="K3983" i="4"/>
  <c r="K3982" i="4"/>
  <c r="K3981" i="4"/>
  <c r="K3979" i="4"/>
  <c r="K3977" i="4"/>
  <c r="K3976" i="4"/>
  <c r="K3975" i="4"/>
  <c r="K3974" i="4"/>
  <c r="K3973" i="4"/>
  <c r="K3971" i="4"/>
  <c r="K3969" i="4"/>
  <c r="K3968" i="4"/>
  <c r="K3967" i="4"/>
  <c r="K3966" i="4"/>
  <c r="K3965" i="4"/>
  <c r="K3963" i="4"/>
  <c r="K3961" i="4"/>
  <c r="K3960" i="4"/>
  <c r="K3959" i="4"/>
  <c r="K3958" i="4"/>
  <c r="K3957" i="4"/>
  <c r="K3955" i="4"/>
  <c r="K3953" i="4"/>
  <c r="K3952" i="4"/>
  <c r="K3951" i="4"/>
  <c r="K3950" i="4"/>
  <c r="K3949" i="4"/>
  <c r="K3947" i="4"/>
  <c r="K3945" i="4"/>
  <c r="K3944" i="4"/>
  <c r="K3943" i="4"/>
  <c r="K3942" i="4"/>
  <c r="K3941" i="4"/>
  <c r="K3939" i="4"/>
  <c r="K3937" i="4"/>
  <c r="K3936" i="4"/>
  <c r="K3935" i="4"/>
  <c r="K3934" i="4"/>
  <c r="K3933" i="4"/>
  <c r="K3931" i="4"/>
  <c r="K3929" i="4"/>
  <c r="K3928" i="4"/>
  <c r="K3927" i="4"/>
  <c r="K3926" i="4"/>
  <c r="K3925" i="4"/>
  <c r="K3923" i="4"/>
  <c r="K3921" i="4"/>
  <c r="K3920" i="4"/>
  <c r="K3919" i="4"/>
  <c r="K3918" i="4"/>
  <c r="K3917" i="4"/>
  <c r="K3916" i="4"/>
  <c r="K3915" i="4"/>
  <c r="K3914" i="4"/>
  <c r="K3913" i="4"/>
  <c r="K3912" i="4"/>
  <c r="K3911" i="4"/>
  <c r="K3910" i="4"/>
  <c r="K3909" i="4"/>
  <c r="K3908" i="4"/>
  <c r="K3907" i="4"/>
  <c r="K3906" i="4"/>
  <c r="K3905" i="4"/>
  <c r="K3904" i="4"/>
  <c r="K3903" i="4"/>
  <c r="K3902" i="4"/>
  <c r="K3901" i="4"/>
  <c r="K3900" i="4"/>
  <c r="K3899" i="4"/>
  <c r="K3898" i="4"/>
  <c r="K3897" i="4"/>
  <c r="K3896" i="4"/>
  <c r="K3895" i="4"/>
  <c r="K3894" i="4"/>
  <c r="K3893" i="4"/>
  <c r="K3892" i="4"/>
  <c r="K3891" i="4"/>
  <c r="K3890" i="4"/>
  <c r="K3889" i="4"/>
  <c r="K3888" i="4"/>
  <c r="K3887" i="4"/>
  <c r="K3886" i="4"/>
  <c r="K3885" i="4"/>
  <c r="K3884" i="4"/>
  <c r="K3883" i="4"/>
  <c r="K3882" i="4"/>
  <c r="K3881" i="4"/>
  <c r="K3880" i="4"/>
  <c r="K3879" i="4"/>
  <c r="K3878" i="4"/>
  <c r="K3877" i="4"/>
  <c r="K3876" i="4"/>
  <c r="K3875" i="4"/>
  <c r="K3874" i="4"/>
  <c r="K3873" i="4"/>
  <c r="K3872" i="4"/>
  <c r="K3871" i="4"/>
  <c r="K3870" i="4"/>
  <c r="K3869" i="4"/>
  <c r="K3868" i="4"/>
  <c r="K3867" i="4"/>
  <c r="K3866" i="4"/>
  <c r="K3865" i="4"/>
  <c r="K3864" i="4"/>
  <c r="K3863" i="4"/>
  <c r="K3862" i="4"/>
  <c r="K3861" i="4"/>
  <c r="K3860" i="4"/>
  <c r="K3859" i="4"/>
  <c r="K3858" i="4"/>
  <c r="K3857" i="4"/>
  <c r="K3856" i="4"/>
  <c r="K3855" i="4"/>
  <c r="K3854" i="4"/>
  <c r="K3853" i="4"/>
  <c r="K3852" i="4"/>
  <c r="K3851" i="4"/>
  <c r="K3850" i="4"/>
  <c r="K3849" i="4"/>
  <c r="K3848" i="4"/>
  <c r="K3847" i="4"/>
  <c r="K3846" i="4"/>
  <c r="K3845" i="4"/>
  <c r="K3844" i="4"/>
  <c r="K3843" i="4"/>
  <c r="K3842" i="4"/>
  <c r="K3841" i="4"/>
  <c r="K3840" i="4"/>
  <c r="K3839" i="4"/>
  <c r="K3838" i="4"/>
  <c r="K3837" i="4"/>
  <c r="K3836" i="4"/>
  <c r="K3835" i="4"/>
  <c r="K3834" i="4"/>
  <c r="K3833" i="4"/>
  <c r="K3832" i="4"/>
  <c r="K3831" i="4"/>
  <c r="K3830" i="4"/>
  <c r="K3829" i="4"/>
  <c r="K3828" i="4"/>
  <c r="K3827" i="4"/>
  <c r="K3826" i="4"/>
  <c r="K3825" i="4"/>
  <c r="K3824" i="4"/>
  <c r="K3823" i="4"/>
  <c r="K3822" i="4"/>
  <c r="K3821" i="4"/>
  <c r="K3820" i="4"/>
  <c r="K3819" i="4"/>
  <c r="K3818" i="4"/>
  <c r="K3817" i="4"/>
  <c r="K3816" i="4"/>
  <c r="K3815" i="4"/>
  <c r="K3814" i="4"/>
  <c r="K3813" i="4"/>
  <c r="K3812" i="4"/>
  <c r="K3811" i="4"/>
  <c r="K3810" i="4"/>
  <c r="K3809" i="4"/>
  <c r="K3808" i="4"/>
  <c r="K3807" i="4"/>
  <c r="K3806" i="4"/>
  <c r="K3805" i="4"/>
  <c r="K3804" i="4"/>
  <c r="K3803" i="4"/>
  <c r="K3802" i="4"/>
  <c r="K3801" i="4"/>
  <c r="K3800" i="4"/>
  <c r="K3799" i="4"/>
  <c r="K3798" i="4"/>
  <c r="K3797" i="4"/>
  <c r="K3796" i="4"/>
  <c r="K3795" i="4"/>
  <c r="K3794" i="4"/>
  <c r="K3793" i="4"/>
  <c r="K3792" i="4"/>
  <c r="K3791" i="4"/>
  <c r="K3790" i="4"/>
  <c r="K3789" i="4"/>
  <c r="K3788" i="4"/>
  <c r="K3787" i="4"/>
  <c r="K3786" i="4"/>
  <c r="K3785" i="4"/>
  <c r="K3784" i="4"/>
  <c r="K3783" i="4"/>
  <c r="K3782" i="4"/>
  <c r="K3781" i="4"/>
  <c r="K3780" i="4"/>
  <c r="K3779" i="4"/>
  <c r="K3778" i="4"/>
  <c r="K3777" i="4"/>
  <c r="K3776" i="4"/>
  <c r="K3775" i="4"/>
  <c r="K3774" i="4"/>
  <c r="K3773" i="4"/>
  <c r="K3772" i="4"/>
  <c r="K3771" i="4"/>
  <c r="K3770" i="4"/>
  <c r="K3769" i="4"/>
  <c r="K3768" i="4"/>
  <c r="K3767" i="4"/>
  <c r="K3766" i="4"/>
  <c r="K3765" i="4"/>
  <c r="K3764" i="4"/>
  <c r="K3763" i="4"/>
  <c r="K3762" i="4"/>
  <c r="K3761" i="4"/>
  <c r="K3760" i="4"/>
  <c r="K3759" i="4"/>
  <c r="K3758" i="4"/>
  <c r="K3757" i="4"/>
  <c r="K3756" i="4"/>
  <c r="K3755" i="4"/>
  <c r="K3754" i="4"/>
  <c r="K3753" i="4"/>
  <c r="K3752" i="4"/>
  <c r="K3751" i="4"/>
  <c r="K3750" i="4"/>
  <c r="K3749" i="4"/>
  <c r="K3748" i="4"/>
  <c r="K3747" i="4"/>
  <c r="K3746" i="4"/>
  <c r="K3745" i="4"/>
  <c r="K3744" i="4"/>
  <c r="K3743" i="4"/>
  <c r="K3742" i="4"/>
  <c r="K3741" i="4"/>
  <c r="K3740" i="4"/>
  <c r="K3739" i="4"/>
  <c r="K3738" i="4"/>
  <c r="K3737" i="4"/>
  <c r="K3736" i="4"/>
  <c r="K3735" i="4"/>
  <c r="K3734" i="4"/>
  <c r="K3733" i="4"/>
  <c r="K3732" i="4"/>
  <c r="K3731" i="4"/>
  <c r="K3730" i="4"/>
  <c r="K3729" i="4"/>
  <c r="K3728" i="4"/>
  <c r="K3727" i="4"/>
  <c r="K3726" i="4"/>
  <c r="K3725" i="4"/>
  <c r="K3724" i="4"/>
  <c r="K3723" i="4"/>
  <c r="K3722" i="4"/>
  <c r="K3721" i="4"/>
  <c r="K3720" i="4"/>
  <c r="K3719" i="4"/>
  <c r="K3718" i="4"/>
  <c r="K3717" i="4"/>
  <c r="K3716" i="4"/>
  <c r="K3715" i="4"/>
  <c r="K3714" i="4"/>
  <c r="K3713" i="4"/>
  <c r="K3712" i="4"/>
  <c r="K3711" i="4"/>
  <c r="K3710" i="4"/>
  <c r="K3709" i="4"/>
  <c r="K3708" i="4"/>
  <c r="K3707" i="4"/>
  <c r="K3706" i="4"/>
  <c r="K3705" i="4"/>
  <c r="K3704" i="4"/>
  <c r="K3703" i="4"/>
  <c r="K3702" i="4"/>
  <c r="K3701" i="4"/>
  <c r="K3700" i="4"/>
  <c r="K3699" i="4"/>
  <c r="K3698" i="4"/>
  <c r="K3697" i="4"/>
  <c r="K3696" i="4"/>
  <c r="K3695" i="4"/>
  <c r="K3694" i="4"/>
  <c r="K3693" i="4"/>
  <c r="K3692" i="4"/>
  <c r="K3691" i="4"/>
  <c r="K3690" i="4"/>
  <c r="K3689" i="4"/>
  <c r="K3688" i="4"/>
  <c r="K3687" i="4"/>
  <c r="K3686" i="4"/>
  <c r="K3685" i="4"/>
  <c r="K3684" i="4"/>
  <c r="K3683" i="4"/>
  <c r="K3682" i="4"/>
  <c r="K3681" i="4"/>
  <c r="K3680" i="4"/>
  <c r="K3679" i="4"/>
  <c r="K3678" i="4"/>
  <c r="K3677" i="4"/>
  <c r="K3676" i="4"/>
  <c r="K3675" i="4"/>
  <c r="K3674" i="4"/>
  <c r="K3673" i="4"/>
  <c r="K3672" i="4"/>
  <c r="K3671" i="4"/>
  <c r="K3670" i="4"/>
  <c r="K3669" i="4"/>
  <c r="K3668" i="4"/>
  <c r="K3667" i="4"/>
  <c r="K3666" i="4"/>
  <c r="K3665" i="4"/>
  <c r="K3664" i="4"/>
  <c r="K3663" i="4"/>
  <c r="K3662" i="4"/>
  <c r="K3661" i="4"/>
  <c r="K3660" i="4"/>
  <c r="K3659" i="4"/>
  <c r="K3658" i="4"/>
  <c r="K3657" i="4"/>
  <c r="K3656" i="4"/>
  <c r="K3655" i="4"/>
  <c r="K3654" i="4"/>
  <c r="K3653" i="4"/>
  <c r="K3652" i="4"/>
  <c r="K3651" i="4"/>
  <c r="K3650" i="4"/>
  <c r="K3649" i="4"/>
  <c r="K3648" i="4"/>
  <c r="K3647" i="4"/>
  <c r="K3646" i="4"/>
  <c r="K3645" i="4"/>
  <c r="K3644" i="4"/>
  <c r="K3643" i="4"/>
  <c r="K3642" i="4"/>
  <c r="K3641" i="4"/>
  <c r="K3640" i="4"/>
  <c r="K3639" i="4"/>
  <c r="K3638" i="4"/>
  <c r="K3637" i="4"/>
  <c r="K3636" i="4"/>
  <c r="K3635" i="4"/>
  <c r="K3634" i="4"/>
  <c r="K3633" i="4"/>
  <c r="K3632" i="4"/>
  <c r="K3631" i="4"/>
  <c r="K3630" i="4"/>
  <c r="K3629" i="4"/>
  <c r="K3628" i="4"/>
  <c r="K3627" i="4"/>
  <c r="K3626" i="4"/>
  <c r="K3625" i="4"/>
  <c r="K3624" i="4"/>
  <c r="K3623" i="4"/>
  <c r="K3622" i="4"/>
  <c r="K3621" i="4"/>
  <c r="K3620" i="4"/>
  <c r="K3619" i="4"/>
  <c r="K3618" i="4"/>
  <c r="K3617" i="4"/>
  <c r="K3616" i="4"/>
  <c r="K3615" i="4"/>
  <c r="K3614" i="4"/>
  <c r="K3613" i="4"/>
  <c r="K3612" i="4"/>
  <c r="K3611" i="4"/>
  <c r="K3610" i="4"/>
  <c r="K3609" i="4"/>
  <c r="K3608" i="4"/>
  <c r="K3607" i="4"/>
  <c r="K3606" i="4"/>
  <c r="K3605" i="4"/>
  <c r="K3604" i="4"/>
  <c r="K3603" i="4"/>
  <c r="K3602" i="4"/>
  <c r="K3601" i="4"/>
  <c r="K3600" i="4"/>
  <c r="K3599" i="4"/>
  <c r="K3598" i="4"/>
  <c r="K3597" i="4"/>
  <c r="K3596" i="4"/>
  <c r="K3595" i="4"/>
  <c r="K3594" i="4"/>
  <c r="K3593" i="4"/>
  <c r="K3592" i="4"/>
  <c r="K3591" i="4"/>
  <c r="K3590" i="4"/>
  <c r="K3589" i="4"/>
  <c r="K3588" i="4"/>
  <c r="K3587" i="4"/>
  <c r="K3586" i="4"/>
  <c r="K3585" i="4"/>
  <c r="K3584" i="4"/>
  <c r="K3583" i="4"/>
  <c r="K3582" i="4"/>
  <c r="K3581" i="4"/>
  <c r="K3580" i="4"/>
  <c r="K3579" i="4"/>
  <c r="K3578" i="4"/>
  <c r="K3577" i="4"/>
  <c r="K3576" i="4"/>
  <c r="K3575" i="4"/>
  <c r="K3574" i="4"/>
  <c r="K3573" i="4"/>
  <c r="K3572" i="4"/>
  <c r="K3571" i="4"/>
  <c r="K3570" i="4"/>
  <c r="K3569" i="4"/>
  <c r="K3568" i="4"/>
  <c r="K3567" i="4"/>
  <c r="K3566" i="4"/>
  <c r="K3565" i="4"/>
  <c r="K3564" i="4"/>
  <c r="K3563" i="4"/>
  <c r="K3562" i="4"/>
  <c r="K3561" i="4"/>
  <c r="K3560" i="4"/>
  <c r="K3559" i="4"/>
  <c r="K3558" i="4"/>
  <c r="K3557" i="4"/>
  <c r="K3556" i="4"/>
  <c r="K3555" i="4"/>
  <c r="K3554" i="4"/>
  <c r="K3553" i="4"/>
  <c r="K3552" i="4"/>
  <c r="K3551" i="4"/>
  <c r="K3550" i="4"/>
  <c r="K3549" i="4"/>
  <c r="K3548" i="4"/>
  <c r="K3547" i="4"/>
  <c r="K3546" i="4"/>
  <c r="K3545" i="4"/>
  <c r="K3544" i="4"/>
  <c r="K3543" i="4"/>
  <c r="K3542" i="4"/>
  <c r="K3541" i="4"/>
  <c r="K3540" i="4"/>
  <c r="K3539" i="4"/>
  <c r="K3538" i="4"/>
  <c r="K3537" i="4"/>
  <c r="K3536" i="4"/>
  <c r="K3535" i="4"/>
  <c r="K3534" i="4"/>
  <c r="K3533" i="4"/>
  <c r="K3532" i="4"/>
  <c r="K3531" i="4"/>
  <c r="K3530" i="4"/>
  <c r="K3529" i="4"/>
  <c r="K3528" i="4"/>
  <c r="K3527" i="4"/>
  <c r="K3526" i="4"/>
  <c r="K3525" i="4"/>
  <c r="K3524" i="4"/>
  <c r="K3523" i="4"/>
  <c r="K3522" i="4"/>
  <c r="K3521" i="4"/>
  <c r="K3520" i="4"/>
  <c r="K3519" i="4"/>
  <c r="K3518" i="4"/>
  <c r="K3517" i="4"/>
  <c r="K3516" i="4"/>
  <c r="K3515" i="4"/>
  <c r="K3514" i="4"/>
  <c r="K3513" i="4"/>
  <c r="K3512" i="4"/>
  <c r="K3511" i="4"/>
  <c r="K3510" i="4"/>
  <c r="K3509" i="4"/>
  <c r="K3508" i="4"/>
  <c r="K3507" i="4"/>
  <c r="K3506" i="4"/>
  <c r="K3505" i="4"/>
  <c r="K3504" i="4"/>
  <c r="K3503" i="4"/>
  <c r="K3502" i="4"/>
  <c r="K3501" i="4"/>
  <c r="K3500" i="4"/>
  <c r="K3499" i="4"/>
  <c r="K3498" i="4"/>
  <c r="K3497" i="4"/>
  <c r="K3496" i="4"/>
  <c r="K3495" i="4"/>
  <c r="K3494" i="4"/>
  <c r="K3493" i="4"/>
  <c r="K3492" i="4"/>
  <c r="K3491" i="4"/>
  <c r="K3490" i="4"/>
  <c r="K3489" i="4"/>
  <c r="K3488" i="4"/>
  <c r="K3487" i="4"/>
  <c r="K3486" i="4"/>
  <c r="K3485" i="4"/>
  <c r="K3484" i="4"/>
  <c r="K3483" i="4"/>
  <c r="K3482" i="4"/>
  <c r="K3481" i="4"/>
  <c r="K3480" i="4"/>
  <c r="K3479" i="4"/>
  <c r="K3478" i="4"/>
  <c r="K3477" i="4"/>
  <c r="K3476" i="4"/>
  <c r="K3475" i="4"/>
  <c r="K3474" i="4"/>
  <c r="K3473" i="4"/>
  <c r="K3472" i="4"/>
  <c r="K3471" i="4"/>
  <c r="K3470" i="4"/>
  <c r="K3469" i="4"/>
  <c r="K3468" i="4"/>
  <c r="K3467" i="4"/>
  <c r="K3466" i="4"/>
  <c r="K3465" i="4"/>
  <c r="K3464" i="4"/>
  <c r="K3463" i="4"/>
  <c r="K3462" i="4"/>
  <c r="K3461" i="4"/>
  <c r="K3460" i="4"/>
  <c r="K3459" i="4"/>
  <c r="K3458" i="4"/>
  <c r="K3457" i="4"/>
  <c r="K3456" i="4"/>
  <c r="K3455" i="4"/>
  <c r="K3454" i="4"/>
  <c r="K3453" i="4"/>
  <c r="K3452" i="4"/>
  <c r="K3451" i="4"/>
  <c r="K3450" i="4"/>
  <c r="K3449" i="4"/>
  <c r="K3448" i="4"/>
  <c r="K3447" i="4"/>
  <c r="K3446" i="4"/>
  <c r="K3445" i="4"/>
  <c r="K3444" i="4"/>
  <c r="K3443" i="4"/>
  <c r="K3442" i="4"/>
  <c r="K3441" i="4"/>
  <c r="K3440" i="4"/>
  <c r="K3439" i="4"/>
  <c r="K3438" i="4"/>
  <c r="K3437" i="4"/>
  <c r="K3436" i="4"/>
  <c r="K3435" i="4"/>
  <c r="K3434" i="4"/>
  <c r="K3433" i="4"/>
  <c r="K3432" i="4"/>
  <c r="K3431" i="4"/>
  <c r="K3430" i="4"/>
  <c r="K3429" i="4"/>
  <c r="K3428" i="4"/>
  <c r="K3427" i="4"/>
  <c r="K3426" i="4"/>
  <c r="K3425" i="4"/>
  <c r="K3424" i="4"/>
  <c r="K3423" i="4"/>
  <c r="K3422" i="4"/>
  <c r="K3421" i="4"/>
  <c r="K3420" i="4"/>
  <c r="K3419" i="4"/>
  <c r="K3418" i="4"/>
  <c r="K3417" i="4"/>
  <c r="K3416" i="4"/>
  <c r="K3415" i="4"/>
  <c r="K3414" i="4"/>
  <c r="K3413" i="4"/>
  <c r="K3412" i="4"/>
  <c r="K3411" i="4"/>
  <c r="K3410" i="4"/>
  <c r="K3409" i="4"/>
  <c r="K3408" i="4"/>
  <c r="K3407" i="4"/>
  <c r="K3406" i="4"/>
  <c r="K3405" i="4"/>
  <c r="K3404" i="4"/>
  <c r="K3403" i="4"/>
  <c r="K3402" i="4"/>
  <c r="K3401" i="4"/>
  <c r="K3400" i="4"/>
  <c r="K3399" i="4"/>
  <c r="K3398" i="4"/>
  <c r="K3397" i="4"/>
  <c r="K3396" i="4"/>
  <c r="K3395" i="4"/>
  <c r="K3394" i="4"/>
  <c r="K3393" i="4"/>
  <c r="K3392" i="4"/>
  <c r="K3391" i="4"/>
  <c r="K3390" i="4"/>
  <c r="K3389" i="4"/>
  <c r="K3388" i="4"/>
  <c r="K3387" i="4"/>
  <c r="K3386" i="4"/>
  <c r="K3385" i="4"/>
  <c r="K3384" i="4"/>
  <c r="K3383" i="4"/>
  <c r="K3382" i="4"/>
  <c r="K3381" i="4"/>
  <c r="K3380" i="4"/>
  <c r="K3379" i="4"/>
  <c r="K3378" i="4"/>
  <c r="K3377" i="4"/>
  <c r="K3376" i="4"/>
  <c r="K3375" i="4"/>
  <c r="K3374" i="4"/>
  <c r="K3373" i="4"/>
  <c r="K3372" i="4"/>
  <c r="K3371" i="4"/>
  <c r="K3370" i="4"/>
  <c r="K3369" i="4"/>
  <c r="K3368" i="4"/>
  <c r="K3367" i="4"/>
  <c r="K3366" i="4"/>
  <c r="K3365" i="4"/>
  <c r="K3364" i="4"/>
  <c r="K3363" i="4"/>
  <c r="K3362" i="4"/>
  <c r="K3361" i="4"/>
  <c r="K3360" i="4"/>
  <c r="K3359" i="4"/>
  <c r="K3358" i="4"/>
  <c r="K3357" i="4"/>
  <c r="K3356" i="4"/>
  <c r="K3355" i="4"/>
  <c r="K3354" i="4"/>
  <c r="K3353" i="4"/>
  <c r="K3352" i="4"/>
  <c r="K3351" i="4"/>
  <c r="K3350" i="4"/>
  <c r="K3349" i="4"/>
  <c r="K3348" i="4"/>
  <c r="K3347" i="4"/>
  <c r="K3346" i="4"/>
  <c r="K3345" i="4"/>
  <c r="K3344" i="4"/>
  <c r="K3343" i="4"/>
  <c r="K3342" i="4"/>
  <c r="K3341" i="4"/>
  <c r="K3340" i="4"/>
  <c r="K3339" i="4"/>
  <c r="K3338" i="4"/>
  <c r="K3337" i="4"/>
  <c r="K3336" i="4"/>
  <c r="K3335" i="4"/>
  <c r="K3334" i="4"/>
  <c r="K3333" i="4"/>
  <c r="K3332" i="4"/>
  <c r="K3331" i="4"/>
  <c r="K3330" i="4"/>
  <c r="K3329" i="4"/>
  <c r="K3328" i="4"/>
  <c r="K3327" i="4"/>
  <c r="K3326" i="4"/>
  <c r="K3325" i="4"/>
  <c r="K3324" i="4"/>
  <c r="K3323" i="4"/>
  <c r="K3322" i="4"/>
  <c r="K3321" i="4"/>
  <c r="K3320" i="4"/>
  <c r="K3319" i="4"/>
  <c r="K3318" i="4"/>
  <c r="K3317" i="4"/>
  <c r="K3316" i="4"/>
  <c r="K3315" i="4"/>
  <c r="K3314" i="4"/>
  <c r="K3313" i="4"/>
  <c r="K3312" i="4"/>
  <c r="K3311" i="4"/>
  <c r="K3310" i="4"/>
  <c r="K3309" i="4"/>
  <c r="K3308" i="4"/>
  <c r="K3307" i="4"/>
  <c r="K3306" i="4"/>
  <c r="K3305" i="4"/>
  <c r="K3304" i="4"/>
  <c r="K3303" i="4"/>
  <c r="K3302" i="4"/>
  <c r="K3301" i="4"/>
  <c r="K3300" i="4"/>
  <c r="K3299" i="4"/>
  <c r="K3298" i="4"/>
  <c r="K3297" i="4"/>
  <c r="K3296" i="4"/>
  <c r="K3295" i="4"/>
  <c r="K3294" i="4"/>
  <c r="K3293" i="4"/>
  <c r="K3292" i="4"/>
  <c r="K3291" i="4"/>
  <c r="K3290" i="4"/>
  <c r="K3289" i="4"/>
  <c r="K3288" i="4"/>
  <c r="K3287" i="4"/>
  <c r="K3286" i="4"/>
  <c r="K3285" i="4"/>
  <c r="K3284" i="4"/>
  <c r="K3283" i="4"/>
  <c r="K3282" i="4"/>
  <c r="K3281" i="4"/>
  <c r="K3280" i="4"/>
  <c r="K3279" i="4"/>
  <c r="K3278" i="4"/>
  <c r="K3277" i="4"/>
  <c r="K3276" i="4"/>
  <c r="K3275" i="4"/>
  <c r="K3274" i="4"/>
  <c r="K3273" i="4"/>
  <c r="K3272" i="4"/>
  <c r="K3271" i="4"/>
  <c r="K3270" i="4"/>
  <c r="K3269" i="4"/>
  <c r="K3268" i="4"/>
  <c r="K3267" i="4"/>
  <c r="K3266" i="4"/>
  <c r="K3265" i="4"/>
  <c r="K3264" i="4"/>
  <c r="K3263" i="4"/>
  <c r="K3262" i="4"/>
  <c r="K3261" i="4"/>
  <c r="K3260" i="4"/>
  <c r="K3259" i="4"/>
  <c r="K3258" i="4"/>
  <c r="K3257" i="4"/>
  <c r="K3256" i="4"/>
  <c r="K3255" i="4"/>
  <c r="K3254" i="4"/>
  <c r="K3253" i="4"/>
  <c r="K3252" i="4"/>
  <c r="K3251" i="4"/>
  <c r="K3250" i="4"/>
  <c r="K3249" i="4"/>
  <c r="K3248" i="4"/>
  <c r="K3247" i="4"/>
  <c r="K3246" i="4"/>
  <c r="K3245" i="4"/>
  <c r="K3244" i="4"/>
  <c r="K3243" i="4"/>
  <c r="K3242" i="4"/>
  <c r="K3241" i="4"/>
  <c r="K3240" i="4"/>
  <c r="K3239" i="4"/>
  <c r="K3238" i="4"/>
  <c r="K3237" i="4"/>
  <c r="K3236" i="4"/>
  <c r="K3235" i="4"/>
  <c r="K3234" i="4"/>
  <c r="K3233" i="4"/>
  <c r="K3232" i="4"/>
  <c r="K3231" i="4"/>
  <c r="K3230" i="4"/>
  <c r="K3229" i="4"/>
  <c r="K3228" i="4"/>
  <c r="K3227" i="4"/>
  <c r="K3226" i="4"/>
  <c r="K3225" i="4"/>
  <c r="K3224" i="4"/>
  <c r="K3223" i="4"/>
  <c r="K3222" i="4"/>
  <c r="K3221" i="4"/>
  <c r="K3220" i="4"/>
  <c r="K3219" i="4"/>
  <c r="K3218" i="4"/>
  <c r="K3217" i="4"/>
  <c r="K3216" i="4"/>
  <c r="K3215" i="4"/>
  <c r="K3214" i="4"/>
  <c r="K3213" i="4"/>
  <c r="K3212" i="4"/>
  <c r="K3211" i="4"/>
  <c r="K3210" i="4"/>
  <c r="K3209" i="4"/>
  <c r="K3208" i="4"/>
  <c r="K3207" i="4"/>
  <c r="K3206" i="4"/>
  <c r="K3205" i="4"/>
  <c r="K3204" i="4"/>
  <c r="K3203" i="4"/>
  <c r="K3202" i="4"/>
  <c r="K3201" i="4"/>
  <c r="K3200" i="4"/>
  <c r="K3199" i="4"/>
  <c r="K3198" i="4"/>
  <c r="K3197" i="4"/>
  <c r="K3196" i="4"/>
  <c r="K3195" i="4"/>
  <c r="K3194" i="4"/>
  <c r="K3193" i="4"/>
  <c r="K3192" i="4"/>
  <c r="K3191" i="4"/>
  <c r="K3190" i="4"/>
  <c r="K3189" i="4"/>
  <c r="K3188" i="4"/>
  <c r="K3187" i="4"/>
  <c r="K3186" i="4"/>
  <c r="K3185" i="4"/>
  <c r="K3184" i="4"/>
  <c r="K3183" i="4"/>
  <c r="K3182" i="4"/>
  <c r="K3181" i="4"/>
  <c r="K3180" i="4"/>
  <c r="K3179" i="4"/>
  <c r="K3178" i="4"/>
  <c r="K3177" i="4"/>
  <c r="K3176" i="4"/>
  <c r="K3175" i="4"/>
  <c r="K3174" i="4"/>
  <c r="K3173" i="4"/>
  <c r="K3172" i="4"/>
  <c r="K3171" i="4"/>
  <c r="K3170" i="4"/>
  <c r="K3169" i="4"/>
  <c r="K3168" i="4"/>
  <c r="K3167" i="4"/>
  <c r="K3166" i="4"/>
  <c r="K3165" i="4"/>
  <c r="K3164" i="4"/>
  <c r="K3163" i="4"/>
  <c r="K3162" i="4"/>
  <c r="K3161" i="4"/>
  <c r="K3160" i="4"/>
  <c r="K3159" i="4"/>
  <c r="K3158" i="4"/>
  <c r="K3157" i="4"/>
  <c r="K3156" i="4"/>
  <c r="K3155" i="4"/>
  <c r="K3154" i="4"/>
  <c r="K3153" i="4"/>
  <c r="K3152" i="4"/>
  <c r="K3151" i="4"/>
  <c r="K3150" i="4"/>
  <c r="K3149" i="4"/>
  <c r="K3148" i="4"/>
  <c r="K3147" i="4"/>
  <c r="K3146" i="4"/>
  <c r="K3145" i="4"/>
  <c r="K3144" i="4"/>
  <c r="K3143" i="4"/>
  <c r="K3142" i="4"/>
  <c r="K3141" i="4"/>
  <c r="K3140" i="4"/>
  <c r="K3139" i="4"/>
  <c r="K3138" i="4"/>
  <c r="K3137" i="4"/>
  <c r="K3136" i="4"/>
  <c r="K3135" i="4"/>
  <c r="K3134" i="4"/>
  <c r="K3133" i="4"/>
  <c r="K3132" i="4"/>
  <c r="K3131" i="4"/>
  <c r="K3130" i="4"/>
  <c r="K3129" i="4"/>
  <c r="K3128" i="4"/>
  <c r="K3127" i="4"/>
  <c r="K3126" i="4"/>
  <c r="K3125" i="4"/>
  <c r="K3124" i="4"/>
  <c r="K3123" i="4"/>
  <c r="K3122" i="4"/>
  <c r="K3121" i="4"/>
  <c r="K3120" i="4"/>
  <c r="K3119" i="4"/>
  <c r="K3118" i="4"/>
  <c r="K3117" i="4"/>
  <c r="K3116" i="4"/>
  <c r="K3115" i="4"/>
  <c r="K3114" i="4"/>
  <c r="K3113" i="4"/>
  <c r="K3112" i="4"/>
  <c r="K3111" i="4"/>
  <c r="K3110" i="4"/>
  <c r="K3109" i="4"/>
  <c r="K3108" i="4"/>
  <c r="K3107" i="4"/>
  <c r="K3106" i="4"/>
  <c r="K3105" i="4"/>
  <c r="K3104" i="4"/>
  <c r="K3103" i="4"/>
  <c r="K3102" i="4"/>
  <c r="K3101" i="4"/>
  <c r="K3100" i="4"/>
  <c r="K3099" i="4"/>
  <c r="K3098" i="4"/>
  <c r="K3097" i="4"/>
  <c r="K3096" i="4"/>
  <c r="K3095" i="4"/>
  <c r="K3094" i="4"/>
  <c r="K3093" i="4"/>
  <c r="K3092" i="4"/>
  <c r="K3091" i="4"/>
  <c r="K3090" i="4"/>
  <c r="K3089" i="4"/>
  <c r="K3088" i="4"/>
  <c r="K3087" i="4"/>
  <c r="K3086" i="4"/>
  <c r="K3085" i="4"/>
  <c r="K3084" i="4"/>
  <c r="K3083" i="4"/>
  <c r="K3082" i="4"/>
  <c r="K3081" i="4"/>
  <c r="K3080" i="4"/>
  <c r="K3079" i="4"/>
  <c r="K3078" i="4"/>
  <c r="K3077" i="4"/>
  <c r="K3076" i="4"/>
  <c r="K3075" i="4"/>
  <c r="K3074" i="4"/>
  <c r="K3073" i="4"/>
  <c r="K3072" i="4"/>
  <c r="K3071" i="4"/>
  <c r="K3070" i="4"/>
  <c r="K3069" i="4"/>
  <c r="K3068" i="4"/>
  <c r="K3067" i="4"/>
  <c r="K3066" i="4"/>
  <c r="K3065" i="4"/>
  <c r="K3064" i="4"/>
  <c r="K3063" i="4"/>
  <c r="K3062" i="4"/>
  <c r="K3061" i="4"/>
  <c r="K3060" i="4"/>
  <c r="K3059" i="4"/>
  <c r="K3058" i="4"/>
  <c r="K3057" i="4"/>
  <c r="K3056" i="4"/>
  <c r="K3055" i="4"/>
  <c r="K3054" i="4"/>
  <c r="K3053" i="4"/>
  <c r="K3052" i="4"/>
  <c r="K3051" i="4"/>
  <c r="K3050" i="4"/>
  <c r="K3049" i="4"/>
  <c r="K3048" i="4"/>
  <c r="K3047" i="4"/>
  <c r="K3046" i="4"/>
  <c r="K3045" i="4"/>
  <c r="K3044" i="4"/>
  <c r="K3043" i="4"/>
  <c r="K3042" i="4"/>
  <c r="K3041" i="4"/>
  <c r="K3040" i="4"/>
  <c r="K3039" i="4"/>
  <c r="K3038" i="4"/>
  <c r="K3037" i="4"/>
  <c r="K3036" i="4"/>
  <c r="K3035" i="4"/>
  <c r="K3034" i="4"/>
  <c r="K3033" i="4"/>
  <c r="K3032" i="4"/>
  <c r="K3031" i="4"/>
  <c r="K3030" i="4"/>
  <c r="K3029" i="4"/>
  <c r="K3028" i="4"/>
  <c r="K3027" i="4"/>
  <c r="K3026" i="4"/>
  <c r="K3025" i="4"/>
  <c r="K3024" i="4"/>
  <c r="K3023" i="4"/>
  <c r="K3022" i="4"/>
  <c r="K3021" i="4"/>
  <c r="K3020" i="4"/>
  <c r="K3019" i="4"/>
  <c r="K3018" i="4"/>
  <c r="K3017" i="4"/>
  <c r="K3016" i="4"/>
  <c r="K3015" i="4"/>
  <c r="K3014" i="4"/>
  <c r="K3013" i="4"/>
  <c r="K3012" i="4"/>
  <c r="K3011" i="4"/>
  <c r="K3010" i="4"/>
  <c r="K3009" i="4"/>
  <c r="K3008" i="4"/>
  <c r="K3007" i="4"/>
  <c r="K3006" i="4"/>
  <c r="K3005" i="4"/>
  <c r="K3004" i="4"/>
  <c r="K3003" i="4"/>
  <c r="K3002" i="4"/>
  <c r="K3001" i="4"/>
  <c r="K3000" i="4"/>
  <c r="K2999" i="4"/>
  <c r="K2998" i="4"/>
  <c r="K2997" i="4"/>
  <c r="K2996" i="4"/>
  <c r="K2995" i="4"/>
  <c r="K2994" i="4"/>
  <c r="K2993" i="4"/>
  <c r="K2992" i="4"/>
  <c r="K2991" i="4"/>
  <c r="K2990" i="4"/>
  <c r="K2989" i="4"/>
  <c r="K2988" i="4"/>
  <c r="K2987" i="4"/>
  <c r="K2986" i="4"/>
  <c r="K2985" i="4"/>
  <c r="K2984" i="4"/>
  <c r="K2983" i="4"/>
  <c r="K2982" i="4"/>
  <c r="K2981" i="4"/>
  <c r="K2980" i="4"/>
  <c r="K2979" i="4"/>
  <c r="K2978" i="4"/>
  <c r="K2977" i="4"/>
  <c r="K2976" i="4"/>
  <c r="K2975" i="4"/>
  <c r="K2974" i="4"/>
  <c r="K2973" i="4"/>
  <c r="K2972" i="4"/>
  <c r="K2971" i="4"/>
  <c r="K2970" i="4"/>
  <c r="K2969" i="4"/>
  <c r="K2968" i="4"/>
  <c r="K2967" i="4"/>
  <c r="K2966" i="4"/>
  <c r="K2965" i="4"/>
  <c r="K2964" i="4"/>
  <c r="K2963" i="4"/>
  <c r="K2962" i="4"/>
  <c r="K2961" i="4"/>
  <c r="K2960" i="4"/>
  <c r="K2959" i="4"/>
  <c r="K2958" i="4"/>
  <c r="K2957" i="4"/>
  <c r="K2956" i="4"/>
  <c r="K2955" i="4"/>
  <c r="K2954" i="4"/>
  <c r="K2953" i="4"/>
  <c r="K2952" i="4"/>
  <c r="K2951" i="4"/>
  <c r="K2950" i="4"/>
  <c r="K2949" i="4"/>
  <c r="K2948" i="4"/>
  <c r="K2947" i="4"/>
  <c r="K2946" i="4"/>
  <c r="K2945" i="4"/>
  <c r="K2944" i="4"/>
  <c r="K2943" i="4"/>
  <c r="K2942" i="4"/>
  <c r="K2941" i="4"/>
  <c r="K2940" i="4"/>
  <c r="K2939" i="4"/>
  <c r="K2938" i="4"/>
  <c r="K2937" i="4"/>
  <c r="K2936" i="4"/>
  <c r="K2935" i="4"/>
  <c r="K2934" i="4"/>
  <c r="K2933" i="4"/>
  <c r="K2932" i="4"/>
  <c r="K2931" i="4"/>
  <c r="K2930" i="4"/>
  <c r="K2929" i="4"/>
  <c r="K2928" i="4"/>
  <c r="K2927" i="4"/>
  <c r="K2926" i="4"/>
  <c r="K2925" i="4"/>
  <c r="K2924" i="4"/>
  <c r="K2923" i="4"/>
  <c r="K2922" i="4"/>
  <c r="K2921" i="4"/>
  <c r="K2920" i="4"/>
  <c r="K2919" i="4"/>
  <c r="K2918" i="4"/>
  <c r="K2917" i="4"/>
  <c r="K2916" i="4"/>
  <c r="K2915" i="4"/>
  <c r="K2914" i="4"/>
  <c r="K2913" i="4"/>
  <c r="K2912" i="4"/>
  <c r="K2911" i="4"/>
  <c r="K2910" i="4"/>
  <c r="K2909" i="4"/>
  <c r="K2908" i="4"/>
  <c r="K2907" i="4"/>
  <c r="K2906" i="4"/>
  <c r="K2905" i="4"/>
  <c r="K2904" i="4"/>
  <c r="K2903" i="4"/>
  <c r="K2902" i="4"/>
  <c r="K2901" i="4"/>
  <c r="K2900" i="4"/>
  <c r="K2899" i="4"/>
  <c r="K2898" i="4"/>
  <c r="K2897" i="4"/>
  <c r="K2896" i="4"/>
  <c r="K2895" i="4"/>
  <c r="K2894" i="4"/>
  <c r="K2893" i="4"/>
  <c r="K2892" i="4"/>
  <c r="K2891" i="4"/>
  <c r="K2890" i="4"/>
  <c r="K2889" i="4"/>
  <c r="K2888" i="4"/>
  <c r="K2887" i="4"/>
  <c r="K2886" i="4"/>
  <c r="K2885" i="4"/>
  <c r="K2884" i="4"/>
  <c r="K2883" i="4"/>
  <c r="K2882" i="4"/>
  <c r="K2881" i="4"/>
  <c r="K2880" i="4"/>
  <c r="K2879" i="4"/>
  <c r="K2878" i="4"/>
  <c r="K2877" i="4"/>
  <c r="K2876" i="4"/>
  <c r="K2875" i="4"/>
  <c r="K2874" i="4"/>
  <c r="K2873" i="4"/>
  <c r="K2872" i="4"/>
  <c r="K2871" i="4"/>
  <c r="K2870" i="4"/>
  <c r="K2869" i="4"/>
  <c r="K2868" i="4"/>
  <c r="K2867" i="4"/>
  <c r="K2866" i="4"/>
  <c r="K2865" i="4"/>
  <c r="K2864" i="4"/>
  <c r="K2863" i="4"/>
  <c r="K2862" i="4"/>
  <c r="K2861" i="4"/>
  <c r="K2860" i="4"/>
  <c r="K2859" i="4"/>
  <c r="K2858" i="4"/>
  <c r="K2857" i="4"/>
  <c r="K2856" i="4"/>
  <c r="K2855" i="4"/>
  <c r="K2854" i="4"/>
  <c r="K2853" i="4"/>
  <c r="K2852" i="4"/>
  <c r="K2851" i="4"/>
  <c r="K2850" i="4"/>
  <c r="K2849" i="4"/>
  <c r="K2848" i="4"/>
  <c r="K2847" i="4"/>
  <c r="K2846" i="4"/>
  <c r="K2845" i="4"/>
  <c r="K2844" i="4"/>
  <c r="K2843" i="4"/>
  <c r="K2842" i="4"/>
  <c r="K2841" i="4"/>
  <c r="K2840" i="4"/>
  <c r="K2839" i="4"/>
  <c r="K2838" i="4"/>
  <c r="K2837" i="4"/>
  <c r="K2836" i="4"/>
  <c r="K2835" i="4"/>
  <c r="K2834" i="4"/>
  <c r="K2833" i="4"/>
  <c r="K2832" i="4"/>
  <c r="K2831" i="4"/>
  <c r="K2830" i="4"/>
  <c r="K2829" i="4"/>
  <c r="K2828" i="4"/>
  <c r="K2827" i="4"/>
  <c r="K2826" i="4"/>
  <c r="K2825" i="4"/>
  <c r="K2824" i="4"/>
  <c r="K2823" i="4"/>
  <c r="K2822" i="4"/>
  <c r="K2821" i="4"/>
  <c r="K2820" i="4"/>
  <c r="K2819" i="4"/>
  <c r="K2818" i="4"/>
  <c r="K2817" i="4"/>
  <c r="K2816" i="4"/>
  <c r="K2815" i="4"/>
  <c r="K2814" i="4"/>
  <c r="K2813" i="4"/>
  <c r="K2812" i="4"/>
  <c r="K2811" i="4"/>
  <c r="K2810" i="4"/>
  <c r="K2809" i="4"/>
  <c r="K2808" i="4"/>
  <c r="K2807" i="4"/>
  <c r="K2806" i="4"/>
  <c r="K2805" i="4"/>
  <c r="K2804" i="4"/>
  <c r="K2803" i="4"/>
  <c r="K2802" i="4"/>
  <c r="K2801" i="4"/>
  <c r="K2800" i="4"/>
  <c r="K2799" i="4"/>
  <c r="K2798" i="4"/>
  <c r="K2797" i="4"/>
  <c r="K2796" i="4"/>
  <c r="K2795" i="4"/>
  <c r="K2794" i="4"/>
  <c r="K2793" i="4"/>
  <c r="K2792" i="4"/>
  <c r="K2791" i="4"/>
  <c r="K2790" i="4"/>
  <c r="K2789" i="4"/>
  <c r="K2788" i="4"/>
  <c r="K2787" i="4"/>
  <c r="K2786" i="4"/>
  <c r="K2785" i="4"/>
  <c r="K2784" i="4"/>
  <c r="K2783" i="4"/>
  <c r="K2782" i="4"/>
  <c r="K2780" i="4"/>
  <c r="K2778" i="4"/>
  <c r="K2776" i="4"/>
  <c r="K2774" i="4"/>
  <c r="K2772" i="4"/>
  <c r="K2770" i="4"/>
  <c r="K2768" i="4"/>
  <c r="K2766" i="4"/>
  <c r="K2764" i="4"/>
  <c r="K2762" i="4"/>
  <c r="K2760" i="4"/>
  <c r="K2758" i="4"/>
  <c r="K2756" i="4"/>
  <c r="K2754" i="4"/>
  <c r="K2752" i="4"/>
  <c r="K2750" i="4"/>
  <c r="K2748" i="4"/>
  <c r="K2746" i="4"/>
  <c r="K2744" i="4"/>
  <c r="K2742" i="4"/>
  <c r="K2740" i="4"/>
  <c r="K2738" i="4"/>
  <c r="K2736" i="4"/>
  <c r="K2734" i="4"/>
  <c r="K2732" i="4"/>
  <c r="K2730" i="4"/>
  <c r="K2728" i="4"/>
  <c r="K2726" i="4"/>
  <c r="K2724" i="4"/>
  <c r="K2722" i="4"/>
  <c r="K2720" i="4"/>
  <c r="K2718" i="4"/>
  <c r="K2716" i="4"/>
  <c r="K2714" i="4"/>
  <c r="K2712" i="4"/>
  <c r="K2710" i="4"/>
  <c r="K2708" i="4"/>
  <c r="K2706" i="4"/>
  <c r="K2704" i="4"/>
  <c r="K2702" i="4"/>
  <c r="K2700" i="4"/>
  <c r="K2698" i="4"/>
  <c r="K2696" i="4"/>
  <c r="K2694" i="4"/>
  <c r="K2692" i="4"/>
  <c r="K2690" i="4"/>
  <c r="K2688" i="4"/>
  <c r="K2686" i="4"/>
  <c r="K2684" i="4"/>
  <c r="K2682" i="4"/>
  <c r="K2680" i="4"/>
  <c r="K2678" i="4"/>
  <c r="K2676" i="4"/>
  <c r="K2674" i="4"/>
  <c r="K2672" i="4"/>
  <c r="K2670" i="4"/>
  <c r="K2668" i="4"/>
  <c r="K2666" i="4"/>
  <c r="K2664" i="4"/>
  <c r="K2662" i="4"/>
  <c r="K2660" i="4"/>
  <c r="K2658" i="4"/>
  <c r="K2656" i="4"/>
  <c r="K2654" i="4"/>
  <c r="K2652" i="4"/>
  <c r="K2650" i="4"/>
  <c r="K2648" i="4"/>
  <c r="K2646" i="4"/>
  <c r="K2644" i="4"/>
  <c r="K2642" i="4"/>
  <c r="K2640" i="4"/>
  <c r="K2638" i="4"/>
  <c r="K2636" i="4"/>
  <c r="K2634" i="4"/>
  <c r="K2632" i="4"/>
  <c r="K2630" i="4"/>
  <c r="K2628" i="4"/>
  <c r="K2626" i="4"/>
  <c r="K2624" i="4"/>
  <c r="K2622" i="4"/>
  <c r="K2620" i="4"/>
  <c r="K2618" i="4"/>
  <c r="K2616" i="4"/>
  <c r="K2614" i="4"/>
  <c r="K2612" i="4"/>
  <c r="K2610" i="4"/>
  <c r="K2608" i="4"/>
  <c r="K2606" i="4"/>
  <c r="K2604" i="4"/>
  <c r="K2602" i="4"/>
  <c r="K2600" i="4"/>
  <c r="K2598" i="4"/>
  <c r="K2596" i="4"/>
  <c r="K2594" i="4"/>
  <c r="K2592" i="4"/>
  <c r="K2590" i="4"/>
  <c r="K2588" i="4"/>
  <c r="K2586" i="4"/>
  <c r="K2584" i="4"/>
  <c r="K2582" i="4"/>
  <c r="K2580" i="4"/>
  <c r="K2578" i="4"/>
  <c r="K2576" i="4"/>
  <c r="K2574" i="4"/>
  <c r="K2572" i="4"/>
  <c r="K2570" i="4"/>
  <c r="K2567" i="4"/>
  <c r="K2565" i="4"/>
  <c r="K2563" i="4"/>
  <c r="K2561" i="4"/>
  <c r="K2559" i="4"/>
  <c r="K2557" i="4"/>
  <c r="K2555" i="4"/>
  <c r="K2553" i="4"/>
  <c r="K2551" i="4"/>
  <c r="K2549" i="4"/>
  <c r="K2547" i="4"/>
  <c r="K2545" i="4"/>
  <c r="K2543" i="4"/>
  <c r="K2541" i="4"/>
  <c r="K2539" i="4"/>
  <c r="K2537" i="4"/>
  <c r="K2535" i="4"/>
  <c r="K2533" i="4"/>
  <c r="K2531" i="4"/>
  <c r="K2529" i="4"/>
  <c r="K2527" i="4"/>
  <c r="K2525" i="4"/>
  <c r="K2523" i="4"/>
  <c r="K2521" i="4"/>
  <c r="K2519" i="4"/>
  <c r="K2517" i="4"/>
  <c r="K2515" i="4"/>
  <c r="K2513" i="4"/>
  <c r="K2511" i="4"/>
  <c r="K2509" i="4"/>
  <c r="K2507" i="4"/>
  <c r="K2505" i="4"/>
  <c r="K2503" i="4"/>
  <c r="K2501" i="4"/>
  <c r="K2499" i="4"/>
  <c r="K2497" i="4"/>
  <c r="K2495" i="4"/>
  <c r="K2493" i="4"/>
  <c r="K2491" i="4"/>
  <c r="K2489" i="4"/>
  <c r="K2487" i="4"/>
  <c r="K2485" i="4"/>
  <c r="K2483" i="4"/>
  <c r="K2481" i="4"/>
  <c r="K2479" i="4"/>
  <c r="K2477" i="4"/>
  <c r="K2475" i="4"/>
  <c r="K2473" i="4"/>
  <c r="K2471" i="4"/>
  <c r="K2469" i="4"/>
  <c r="K2467" i="4"/>
  <c r="K2465" i="4"/>
  <c r="K2463" i="4"/>
  <c r="K2461" i="4"/>
  <c r="K2459" i="4"/>
  <c r="K2457" i="4"/>
  <c r="K2455" i="4"/>
  <c r="K2453" i="4"/>
  <c r="K2451" i="4"/>
  <c r="K2449" i="4"/>
  <c r="K2447" i="4"/>
  <c r="K2445" i="4"/>
  <c r="K2443" i="4"/>
  <c r="K2441" i="4"/>
  <c r="K2439" i="4"/>
  <c r="K2437" i="4"/>
  <c r="K2435" i="4"/>
  <c r="K2433" i="4"/>
  <c r="K2431" i="4"/>
  <c r="K2429" i="4"/>
  <c r="K2427" i="4"/>
  <c r="K2425" i="4"/>
  <c r="K2423" i="4"/>
  <c r="K2421" i="4"/>
  <c r="K2419" i="4"/>
  <c r="K2417" i="4"/>
  <c r="K2415" i="4"/>
  <c r="K2413" i="4"/>
  <c r="K2411" i="4"/>
  <c r="K2409" i="4"/>
  <c r="K2407" i="4"/>
  <c r="K2405" i="4"/>
  <c r="K2403" i="4"/>
  <c r="K2401" i="4"/>
  <c r="K2399" i="4"/>
  <c r="K2397" i="4"/>
  <c r="K2395" i="4"/>
  <c r="K2393" i="4"/>
  <c r="K2391" i="4"/>
  <c r="K2389" i="4"/>
  <c r="K2387" i="4"/>
  <c r="K2386" i="4"/>
  <c r="K2385" i="4"/>
  <c r="K2384" i="4"/>
  <c r="K2383" i="4"/>
  <c r="K2381" i="4"/>
  <c r="K2379" i="4"/>
  <c r="K2378" i="4"/>
  <c r="K2377" i="4"/>
  <c r="K2376" i="4"/>
  <c r="K2375" i="4"/>
  <c r="K2373" i="4"/>
  <c r="K2371" i="4"/>
  <c r="K2370" i="4"/>
  <c r="K2369" i="4"/>
  <c r="K2368" i="4"/>
  <c r="K2367" i="4"/>
  <c r="K2365" i="4"/>
  <c r="K2363" i="4"/>
  <c r="K2362" i="4"/>
  <c r="K2361" i="4"/>
  <c r="K2360" i="4"/>
  <c r="K2359" i="4"/>
  <c r="K2357" i="4"/>
  <c r="K2355" i="4"/>
  <c r="K2354" i="4"/>
  <c r="K2353" i="4"/>
  <c r="K2352" i="4"/>
  <c r="K2351" i="4"/>
  <c r="K2349" i="4"/>
  <c r="K2347" i="4"/>
  <c r="K2346" i="4"/>
  <c r="K2345" i="4"/>
  <c r="K2344" i="4"/>
  <c r="K2343" i="4"/>
  <c r="K2341" i="4"/>
  <c r="K2339" i="4"/>
  <c r="K2338" i="4"/>
  <c r="K2337" i="4"/>
  <c r="K2336" i="4"/>
  <c r="K2335" i="4"/>
  <c r="K2333" i="4"/>
  <c r="K2331" i="4"/>
  <c r="K2330" i="4"/>
  <c r="K2329" i="4"/>
  <c r="K2328" i="4"/>
  <c r="K2327" i="4"/>
  <c r="K2325" i="4"/>
  <c r="K2323" i="4"/>
  <c r="K2322" i="4"/>
  <c r="K2321" i="4"/>
  <c r="K2320" i="4"/>
  <c r="K2319" i="4"/>
  <c r="K2317" i="4"/>
  <c r="K2315" i="4"/>
  <c r="K2314" i="4"/>
  <c r="K2313" i="4"/>
  <c r="K2312" i="4"/>
  <c r="K2311" i="4"/>
  <c r="K2309" i="4"/>
  <c r="K2307" i="4"/>
  <c r="K2306" i="4"/>
  <c r="K2305" i="4"/>
  <c r="K2304" i="4"/>
  <c r="K2303" i="4"/>
  <c r="K2301" i="4"/>
  <c r="K2299" i="4"/>
  <c r="K2298" i="4"/>
  <c r="K2297" i="4"/>
  <c r="K2296" i="4"/>
  <c r="K2295" i="4"/>
  <c r="K2293" i="4"/>
  <c r="K2291" i="4"/>
  <c r="K2290" i="4"/>
  <c r="K2289" i="4"/>
  <c r="K2288" i="4"/>
  <c r="K2287" i="4"/>
  <c r="K2285" i="4"/>
  <c r="K2283" i="4"/>
  <c r="K2282" i="4"/>
  <c r="K2281" i="4"/>
  <c r="K2280" i="4"/>
  <c r="K2279" i="4"/>
  <c r="K2277" i="4"/>
  <c r="K2275" i="4"/>
  <c r="K2274" i="4"/>
  <c r="K2273" i="4"/>
  <c r="K2272" i="4"/>
  <c r="K2271" i="4"/>
  <c r="K2269" i="4"/>
  <c r="K2267" i="4"/>
  <c r="K2266" i="4"/>
  <c r="K2265" i="4"/>
  <c r="K2264" i="4"/>
  <c r="K2263" i="4"/>
  <c r="K2261" i="4"/>
  <c r="K2259" i="4"/>
  <c r="K2258" i="4"/>
  <c r="K2257" i="4"/>
  <c r="K2256" i="4"/>
  <c r="K2255" i="4"/>
  <c r="K2253" i="4"/>
  <c r="K2251" i="4"/>
  <c r="K2250" i="4"/>
  <c r="K2249" i="4"/>
  <c r="K2248" i="4"/>
  <c r="K2247" i="4"/>
  <c r="K2245" i="4"/>
  <c r="K2243" i="4"/>
  <c r="K2242" i="4"/>
  <c r="K2241" i="4"/>
  <c r="K2240" i="4"/>
  <c r="K2239" i="4"/>
  <c r="K2237" i="4"/>
  <c r="K2235" i="4"/>
  <c r="K2234" i="4"/>
  <c r="K2233" i="4"/>
  <c r="K2232" i="4"/>
  <c r="K2231" i="4"/>
  <c r="K2229" i="4"/>
  <c r="K2227" i="4"/>
  <c r="K2226" i="4"/>
  <c r="K2225" i="4"/>
  <c r="K2224" i="4"/>
  <c r="K2223" i="4"/>
  <c r="K2221" i="4"/>
  <c r="K2219" i="4"/>
  <c r="K2218" i="4"/>
  <c r="K2217" i="4"/>
  <c r="K2216" i="4"/>
  <c r="K2215" i="4"/>
  <c r="K2213" i="4"/>
  <c r="K2211" i="4"/>
  <c r="K2210" i="4"/>
  <c r="K2209" i="4"/>
  <c r="K2208" i="4"/>
  <c r="K2207" i="4"/>
  <c r="K2205" i="4"/>
  <c r="K2203" i="4"/>
  <c r="K2202" i="4"/>
  <c r="K2201" i="4"/>
  <c r="K2200" i="4"/>
  <c r="K2199" i="4"/>
  <c r="K2197" i="4"/>
  <c r="K2195" i="4"/>
  <c r="K2194" i="4"/>
  <c r="K2193" i="4"/>
  <c r="K2192" i="4"/>
  <c r="K2191" i="4"/>
  <c r="K2189" i="4"/>
  <c r="K2187" i="4"/>
  <c r="K2186" i="4"/>
  <c r="K2185" i="4"/>
  <c r="K2184" i="4"/>
  <c r="K2183" i="4"/>
  <c r="K2181" i="4"/>
  <c r="K2179" i="4"/>
  <c r="K2178" i="4"/>
  <c r="K2177" i="4"/>
  <c r="K2176" i="4"/>
  <c r="K2175" i="4"/>
  <c r="K2173" i="4"/>
  <c r="K2171" i="4"/>
  <c r="K2170" i="4"/>
  <c r="K2169" i="4"/>
  <c r="K2168" i="4"/>
  <c r="K2167" i="4"/>
  <c r="K2165" i="4"/>
  <c r="K2163" i="4"/>
  <c r="K2162" i="4"/>
  <c r="K2161" i="4"/>
  <c r="K2160" i="4"/>
  <c r="K2159" i="4"/>
  <c r="K2157" i="4"/>
  <c r="K2155" i="4"/>
  <c r="K2154" i="4"/>
  <c r="K2153" i="4"/>
  <c r="K2152" i="4"/>
  <c r="K2151" i="4"/>
  <c r="K2149" i="4"/>
  <c r="K2147" i="4"/>
  <c r="K2146" i="4"/>
  <c r="K2145" i="4"/>
  <c r="K2144" i="4"/>
  <c r="K2143" i="4"/>
  <c r="K2141" i="4"/>
  <c r="K2139" i="4"/>
  <c r="K2138" i="4"/>
  <c r="K2137" i="4"/>
  <c r="K2136" i="4"/>
  <c r="K2135" i="4"/>
  <c r="K2133" i="4"/>
  <c r="K2131" i="4"/>
  <c r="K2130" i="4"/>
  <c r="K2129" i="4"/>
  <c r="K2128" i="4"/>
  <c r="K2127" i="4"/>
  <c r="K2125" i="4"/>
  <c r="K2123" i="4"/>
  <c r="K2122" i="4"/>
  <c r="K2121" i="4"/>
  <c r="K2120" i="4"/>
  <c r="K2119" i="4"/>
  <c r="K2117" i="4"/>
  <c r="K2115" i="4"/>
  <c r="K2114" i="4"/>
  <c r="K2113" i="4"/>
  <c r="K2112" i="4"/>
  <c r="K2111" i="4"/>
  <c r="K2109" i="4"/>
  <c r="K2107" i="4"/>
  <c r="K2106" i="4"/>
  <c r="K2105" i="4"/>
  <c r="K2104" i="4"/>
  <c r="K2103" i="4"/>
  <c r="K2101" i="4"/>
  <c r="K2099" i="4"/>
  <c r="K2098" i="4"/>
  <c r="K2097" i="4"/>
  <c r="K2096" i="4"/>
  <c r="K2095" i="4"/>
  <c r="K2093" i="4"/>
  <c r="K2091" i="4"/>
  <c r="K2090" i="4"/>
  <c r="K2089" i="4"/>
  <c r="K2088" i="4"/>
  <c r="K2087" i="4"/>
  <c r="K2085" i="4"/>
  <c r="K2083" i="4"/>
  <c r="K2082" i="4"/>
  <c r="K2081" i="4"/>
  <c r="K2080" i="4"/>
  <c r="K2079" i="4"/>
  <c r="K2077" i="4"/>
  <c r="K2075" i="4"/>
  <c r="K2074" i="4"/>
  <c r="K2073" i="4"/>
  <c r="K2072" i="4"/>
  <c r="K2071" i="4"/>
  <c r="K2069" i="4"/>
  <c r="K2067" i="4"/>
  <c r="K2066" i="4"/>
  <c r="K2065" i="4"/>
  <c r="K2064" i="4"/>
  <c r="K2063" i="4"/>
  <c r="K2061" i="4"/>
  <c r="K2059" i="4"/>
  <c r="K2058" i="4"/>
  <c r="K2057" i="4"/>
  <c r="K2056" i="4"/>
  <c r="K2055" i="4"/>
  <c r="K2053" i="4"/>
  <c r="K2051" i="4"/>
  <c r="K2050" i="4"/>
  <c r="K2049" i="4"/>
  <c r="K2048" i="4"/>
  <c r="K2047" i="4"/>
  <c r="K2045" i="4"/>
  <c r="K2043" i="4"/>
  <c r="K2042" i="4"/>
  <c r="K2041" i="4"/>
  <c r="K2040" i="4"/>
  <c r="K2039" i="4"/>
  <c r="K2037" i="4"/>
  <c r="K2035" i="4"/>
  <c r="K2034" i="4"/>
  <c r="K2033" i="4"/>
  <c r="K2032" i="4"/>
  <c r="K2031" i="4"/>
  <c r="K2029" i="4"/>
  <c r="K2027" i="4"/>
  <c r="K2026" i="4"/>
  <c r="K2025" i="4"/>
  <c r="K2024" i="4"/>
  <c r="K2023" i="4"/>
  <c r="K2021" i="4"/>
  <c r="K2019" i="4"/>
  <c r="K2018" i="4"/>
  <c r="K2017" i="4"/>
  <c r="K2016" i="4"/>
  <c r="K2015" i="4"/>
  <c r="K2013" i="4"/>
  <c r="K2011" i="4"/>
  <c r="K2010" i="4"/>
  <c r="K2009" i="4"/>
  <c r="K2008" i="4"/>
  <c r="K2007" i="4"/>
  <c r="K2005" i="4"/>
  <c r="K2003" i="4"/>
  <c r="K2002" i="4"/>
  <c r="K2001" i="4"/>
  <c r="K2000" i="4"/>
  <c r="K1999" i="4"/>
  <c r="K1997" i="4"/>
  <c r="K1995" i="4"/>
  <c r="K1994" i="4"/>
  <c r="K1993" i="4"/>
  <c r="K1992" i="4"/>
  <c r="K1991" i="4"/>
  <c r="K1989" i="4"/>
  <c r="K1987" i="4"/>
  <c r="K1986" i="4"/>
  <c r="K1985" i="4"/>
  <c r="K1984" i="4"/>
  <c r="K1983" i="4"/>
  <c r="K1981" i="4"/>
  <c r="K1979" i="4"/>
  <c r="K1978" i="4"/>
  <c r="K1977" i="4"/>
  <c r="K1976" i="4"/>
  <c r="K1975" i="4"/>
  <c r="K1973" i="4"/>
  <c r="K1971" i="4"/>
  <c r="K1970" i="4"/>
  <c r="K1969" i="4"/>
  <c r="K1968" i="4"/>
  <c r="K1967" i="4"/>
  <c r="K1965" i="4"/>
  <c r="K1963" i="4"/>
  <c r="K1962" i="4"/>
  <c r="K1961" i="4"/>
  <c r="K1960" i="4"/>
  <c r="K1959" i="4"/>
  <c r="K1957" i="4"/>
  <c r="K1955" i="4"/>
  <c r="K1954" i="4"/>
  <c r="K1953" i="4"/>
  <c r="K1952" i="4"/>
  <c r="K1951" i="4"/>
  <c r="K1949" i="4"/>
  <c r="K1947" i="4"/>
  <c r="K1946" i="4"/>
  <c r="K1945" i="4"/>
  <c r="K1944" i="4"/>
  <c r="K1943" i="4"/>
  <c r="K1941" i="4"/>
  <c r="K1939" i="4"/>
  <c r="K1938" i="4"/>
  <c r="K1937" i="4"/>
  <c r="K1936" i="4"/>
  <c r="K1935" i="4"/>
  <c r="K1933" i="4"/>
  <c r="K1931" i="4"/>
  <c r="K1930" i="4"/>
  <c r="K1929" i="4"/>
  <c r="K1928" i="4"/>
  <c r="K1927" i="4"/>
  <c r="K1925" i="4"/>
  <c r="K1923" i="4"/>
  <c r="K1922" i="4"/>
  <c r="K1921" i="4"/>
  <c r="K1920" i="4"/>
  <c r="K1919" i="4"/>
  <c r="K1917" i="4"/>
  <c r="K1915" i="4"/>
  <c r="K1914" i="4"/>
  <c r="K1913" i="4"/>
  <c r="K1912" i="4"/>
  <c r="K1911" i="4"/>
  <c r="K1909" i="4"/>
  <c r="K1907" i="4"/>
  <c r="K1906" i="4"/>
  <c r="K1905" i="4"/>
  <c r="K1904" i="4"/>
  <c r="K1903" i="4"/>
  <c r="K1901" i="4"/>
  <c r="K1899" i="4"/>
  <c r="K1898" i="4"/>
  <c r="K1897" i="4"/>
  <c r="K1896" i="4"/>
  <c r="K1895" i="4"/>
  <c r="K1893" i="4"/>
  <c r="K1891" i="4"/>
  <c r="K1890" i="4"/>
  <c r="K1889" i="4"/>
  <c r="K1888" i="4"/>
  <c r="K1887" i="4"/>
  <c r="K1885" i="4"/>
  <c r="K1883" i="4"/>
  <c r="K1882" i="4"/>
  <c r="K1881" i="4"/>
  <c r="K1880" i="4"/>
  <c r="K1879" i="4"/>
  <c r="K1878" i="4"/>
  <c r="K1877" i="4"/>
  <c r="K1876" i="4"/>
  <c r="K1875" i="4"/>
  <c r="K1874" i="4"/>
  <c r="K1873" i="4"/>
  <c r="K1872" i="4"/>
  <c r="K1871" i="4"/>
  <c r="K1870" i="4"/>
  <c r="K1869" i="4"/>
  <c r="K1868" i="4"/>
  <c r="K1867" i="4"/>
  <c r="K1866" i="4"/>
  <c r="K1865" i="4"/>
  <c r="K1864" i="4"/>
  <c r="K1863" i="4"/>
  <c r="K1862" i="4"/>
  <c r="K1861" i="4"/>
  <c r="K1860" i="4"/>
  <c r="K1859" i="4"/>
  <c r="K1858" i="4"/>
  <c r="K1857" i="4"/>
  <c r="K1856" i="4"/>
  <c r="K1855" i="4"/>
  <c r="K1854" i="4"/>
  <c r="K1853" i="4"/>
  <c r="K1852" i="4"/>
  <c r="K1851" i="4"/>
  <c r="K1850" i="4"/>
  <c r="K1849" i="4"/>
  <c r="K1848" i="4"/>
  <c r="K1847" i="4"/>
  <c r="K1846" i="4"/>
  <c r="K1845" i="4"/>
  <c r="K1844" i="4"/>
  <c r="K1843" i="4"/>
  <c r="K1842" i="4"/>
  <c r="K1841" i="4"/>
  <c r="K1840" i="4"/>
  <c r="K1839" i="4"/>
  <c r="K1838" i="4"/>
  <c r="K1837" i="4"/>
  <c r="K1836" i="4"/>
  <c r="K1835" i="4"/>
  <c r="K1834" i="4"/>
  <c r="K1833" i="4"/>
  <c r="K1832" i="4"/>
  <c r="K1831" i="4"/>
  <c r="K1830" i="4"/>
  <c r="K1829" i="4"/>
  <c r="K1828" i="4"/>
  <c r="K1827" i="4"/>
  <c r="K1826" i="4"/>
  <c r="K1825" i="4"/>
  <c r="K1824" i="4"/>
  <c r="K1823" i="4"/>
  <c r="K1822" i="4"/>
  <c r="K1821" i="4"/>
  <c r="K1820" i="4"/>
  <c r="K1819" i="4"/>
  <c r="K1818" i="4"/>
  <c r="K1817" i="4"/>
  <c r="K1816" i="4"/>
  <c r="K1815" i="4"/>
  <c r="K1814" i="4"/>
  <c r="K1813" i="4"/>
  <c r="K1812" i="4"/>
  <c r="K1811" i="4"/>
  <c r="K1810" i="4"/>
  <c r="K1809" i="4"/>
  <c r="K1808" i="4"/>
  <c r="K1807" i="4"/>
  <c r="K1806" i="4"/>
  <c r="K1805" i="4"/>
  <c r="K1804" i="4"/>
  <c r="K1803" i="4"/>
  <c r="K1802" i="4"/>
  <c r="K1801" i="4"/>
  <c r="K1800" i="4"/>
  <c r="K1799" i="4"/>
  <c r="K1798" i="4"/>
  <c r="K1797" i="4"/>
  <c r="K1796" i="4"/>
  <c r="K1795" i="4"/>
  <c r="K1794" i="4"/>
  <c r="K1793" i="4"/>
  <c r="K1792" i="4"/>
  <c r="K1791" i="4"/>
  <c r="K1790" i="4"/>
  <c r="K1789" i="4"/>
  <c r="K1788" i="4"/>
  <c r="K1787" i="4"/>
  <c r="K1786" i="4"/>
  <c r="K1785" i="4"/>
  <c r="K1784" i="4"/>
  <c r="K1783" i="4"/>
  <c r="K1782" i="4"/>
  <c r="K1781" i="4"/>
  <c r="K1780" i="4"/>
  <c r="K1779" i="4"/>
  <c r="K1778" i="4"/>
  <c r="K1777" i="4"/>
  <c r="K1774" i="4"/>
  <c r="K1772" i="4"/>
  <c r="K1770" i="4"/>
  <c r="K1768" i="4"/>
  <c r="K1767" i="4"/>
  <c r="K1766" i="4"/>
  <c r="K1764" i="4"/>
  <c r="K1762" i="4"/>
  <c r="K1760" i="4"/>
  <c r="K1758" i="4"/>
  <c r="K1756" i="4"/>
  <c r="K1754" i="4"/>
  <c r="K1752" i="4"/>
  <c r="K1750" i="4"/>
  <c r="K1748" i="4"/>
  <c r="K1746" i="4"/>
  <c r="K1744" i="4"/>
  <c r="K1742" i="4"/>
  <c r="K1740" i="4"/>
  <c r="K1738" i="4"/>
  <c r="K1736" i="4"/>
  <c r="K1734" i="4"/>
  <c r="K1732" i="4"/>
  <c r="K1730" i="4"/>
  <c r="K1728" i="4"/>
  <c r="K1726" i="4"/>
  <c r="K1724" i="4"/>
  <c r="K1722" i="4"/>
  <c r="K1720" i="4"/>
  <c r="K1718" i="4"/>
  <c r="K1716" i="4"/>
  <c r="K1714" i="4"/>
  <c r="K1712" i="4"/>
  <c r="K1710" i="4"/>
  <c r="K1708" i="4"/>
  <c r="K1706" i="4"/>
  <c r="K1704" i="4"/>
  <c r="K1702" i="4"/>
  <c r="K1700" i="4"/>
  <c r="K1698" i="4"/>
  <c r="K1696" i="4"/>
  <c r="K1694" i="4"/>
  <c r="K1692" i="4"/>
  <c r="K1690" i="4"/>
  <c r="K1688" i="4"/>
  <c r="K1686" i="4"/>
  <c r="K1684" i="4"/>
  <c r="K1682" i="4"/>
  <c r="K1680" i="4"/>
  <c r="K1678" i="4"/>
  <c r="K1676" i="4"/>
  <c r="K1674" i="4"/>
  <c r="K1672" i="4"/>
  <c r="K1670" i="4"/>
  <c r="K1668" i="4"/>
  <c r="K1666" i="4"/>
  <c r="K1664" i="4"/>
  <c r="K1662" i="4"/>
  <c r="K1660" i="4"/>
  <c r="K1659" i="4"/>
  <c r="K1658" i="4"/>
  <c r="K1657" i="4"/>
  <c r="K1656" i="4"/>
  <c r="K1655" i="4"/>
  <c r="K1654" i="4"/>
  <c r="K1653" i="4"/>
  <c r="K1652" i="4"/>
  <c r="K1651" i="4"/>
  <c r="K1650" i="4"/>
  <c r="K1649" i="4"/>
  <c r="K1648" i="4"/>
  <c r="K1647" i="4"/>
  <c r="K1646" i="4"/>
  <c r="K1645" i="4"/>
  <c r="K1644" i="4"/>
  <c r="K1643" i="4"/>
  <c r="K1642" i="4"/>
  <c r="K1641" i="4"/>
  <c r="K1640" i="4"/>
  <c r="K1639" i="4"/>
  <c r="K1638" i="4"/>
  <c r="K1637" i="4"/>
  <c r="K1636" i="4"/>
  <c r="K1635" i="4"/>
  <c r="K1634" i="4"/>
  <c r="K1633" i="4"/>
  <c r="K1632" i="4"/>
  <c r="K1631" i="4"/>
  <c r="K1630" i="4"/>
  <c r="K1629" i="4"/>
  <c r="K1628" i="4"/>
  <c r="K1627" i="4"/>
  <c r="K1626" i="4"/>
  <c r="K1625" i="4"/>
  <c r="K1624" i="4"/>
  <c r="K1623" i="4"/>
  <c r="K1622" i="4"/>
  <c r="K1621" i="4"/>
  <c r="K1620" i="4"/>
  <c r="K1619" i="4"/>
  <c r="K1618" i="4"/>
  <c r="K1617" i="4"/>
  <c r="K1616" i="4"/>
  <c r="K1615" i="4"/>
  <c r="K1614" i="4"/>
  <c r="K1613" i="4"/>
  <c r="K1612" i="4"/>
  <c r="K1611" i="4"/>
  <c r="K1610" i="4"/>
  <c r="K1609" i="4"/>
  <c r="K1608" i="4"/>
  <c r="K1607" i="4"/>
  <c r="K1606" i="4"/>
  <c r="K1605" i="4"/>
  <c r="K1604" i="4"/>
  <c r="K1603" i="4"/>
  <c r="K1602" i="4"/>
  <c r="K1601" i="4"/>
  <c r="K1600" i="4"/>
  <c r="K1599" i="4"/>
  <c r="K1598" i="4"/>
  <c r="K1597" i="4"/>
  <c r="K1596" i="4"/>
  <c r="K1595" i="4"/>
  <c r="K1594" i="4"/>
  <c r="K1593" i="4"/>
  <c r="K1592" i="4"/>
  <c r="K1591" i="4"/>
  <c r="K1590" i="4"/>
  <c r="K1589" i="4"/>
  <c r="K1588" i="4"/>
  <c r="K1587" i="4"/>
  <c r="K1586" i="4"/>
  <c r="K1585" i="4"/>
  <c r="K1584" i="4"/>
  <c r="K1583" i="4"/>
  <c r="K1582" i="4"/>
  <c r="K1581" i="4"/>
  <c r="K1580" i="4"/>
  <c r="K1579" i="4"/>
  <c r="K1578" i="4"/>
  <c r="K1577" i="4"/>
  <c r="K1576" i="4"/>
  <c r="K1575" i="4"/>
  <c r="K1574" i="4"/>
  <c r="K1573" i="4"/>
  <c r="K1572" i="4"/>
  <c r="K1571" i="4"/>
  <c r="K1570" i="4"/>
  <c r="K1569" i="4"/>
  <c r="K1568" i="4"/>
  <c r="K1567" i="4"/>
  <c r="K1566" i="4"/>
  <c r="K1565" i="4"/>
  <c r="K1564" i="4"/>
  <c r="K1563" i="4"/>
  <c r="K1562" i="4"/>
  <c r="K1561" i="4"/>
  <c r="K1560" i="4"/>
  <c r="K1559" i="4"/>
  <c r="K1558" i="4"/>
  <c r="K1557" i="4"/>
  <c r="K1556" i="4"/>
  <c r="K1555" i="4"/>
  <c r="K1554" i="4"/>
  <c r="K1553" i="4"/>
  <c r="K1552" i="4"/>
  <c r="K1551" i="4"/>
  <c r="K1550" i="4"/>
  <c r="K1549" i="4"/>
  <c r="K1548" i="4"/>
  <c r="K1547" i="4"/>
  <c r="K1546" i="4"/>
  <c r="K1545" i="4"/>
  <c r="K1544" i="4"/>
  <c r="K1543" i="4"/>
  <c r="K1542" i="4"/>
  <c r="K1541" i="4"/>
  <c r="K1540" i="4"/>
  <c r="K1539" i="4"/>
  <c r="K1538" i="4"/>
  <c r="K1537" i="4"/>
  <c r="K1536" i="4"/>
  <c r="K1535" i="4"/>
  <c r="K1534" i="4"/>
  <c r="K1533" i="4"/>
  <c r="K1532" i="4"/>
  <c r="K1531" i="4"/>
  <c r="K1530" i="4"/>
  <c r="K1529" i="4"/>
  <c r="K1528" i="4"/>
  <c r="K1527" i="4"/>
  <c r="K1526" i="4"/>
  <c r="K1525" i="4"/>
  <c r="K1524" i="4"/>
  <c r="K1523" i="4"/>
  <c r="K1522" i="4"/>
  <c r="K1521" i="4"/>
  <c r="K1520" i="4"/>
  <c r="K1519" i="4"/>
  <c r="K1518" i="4"/>
  <c r="K1517" i="4"/>
  <c r="K1516" i="4"/>
  <c r="K1515" i="4"/>
  <c r="K1514" i="4"/>
  <c r="K1513" i="4"/>
  <c r="K1512" i="4"/>
  <c r="K1511" i="4"/>
  <c r="K1510" i="4"/>
  <c r="K1509" i="4"/>
  <c r="K1508" i="4"/>
  <c r="K1507" i="4"/>
  <c r="K1506" i="4"/>
  <c r="K1505" i="4"/>
  <c r="K1504" i="4"/>
  <c r="K1503" i="4"/>
  <c r="K1502" i="4"/>
  <c r="K1501" i="4"/>
  <c r="K1500" i="4"/>
  <c r="K1499" i="4"/>
  <c r="K1498" i="4"/>
  <c r="K1497" i="4"/>
  <c r="K1496" i="4"/>
  <c r="K1495" i="4"/>
  <c r="K1494" i="4"/>
  <c r="K1493" i="4"/>
  <c r="K1492" i="4"/>
  <c r="K1491" i="4"/>
  <c r="K1490" i="4"/>
  <c r="K1489" i="4"/>
  <c r="K1488" i="4"/>
  <c r="K1487" i="4"/>
  <c r="K1486" i="4"/>
  <c r="K1485" i="4"/>
  <c r="K1484" i="4"/>
  <c r="K1483" i="4"/>
  <c r="K1482" i="4"/>
  <c r="K1481" i="4"/>
  <c r="K1480" i="4"/>
  <c r="K1479" i="4"/>
  <c r="K1478" i="4"/>
  <c r="K1477" i="4"/>
  <c r="K1476" i="4"/>
  <c r="K1475" i="4"/>
  <c r="K1474" i="4"/>
  <c r="K1473" i="4"/>
  <c r="K1472" i="4"/>
  <c r="K1471" i="4"/>
  <c r="K1470" i="4"/>
  <c r="K1469" i="4"/>
  <c r="K1468" i="4"/>
  <c r="K1467" i="4"/>
  <c r="K1466" i="4"/>
  <c r="K1465" i="4"/>
  <c r="K1464" i="4"/>
  <c r="K1463" i="4"/>
  <c r="K1462" i="4"/>
  <c r="K1461" i="4"/>
  <c r="K1460" i="4"/>
  <c r="K1459" i="4"/>
  <c r="K1458" i="4"/>
  <c r="K1457" i="4"/>
  <c r="K1456" i="4"/>
  <c r="K1455" i="4"/>
  <c r="K1454" i="4"/>
  <c r="K1453" i="4"/>
  <c r="K1452" i="4"/>
  <c r="K1451" i="4"/>
  <c r="K1450" i="4"/>
  <c r="K1449" i="4"/>
  <c r="K1448" i="4"/>
  <c r="K1447" i="4"/>
  <c r="K1446" i="4"/>
  <c r="K1445" i="4"/>
  <c r="K1444" i="4"/>
  <c r="K1443" i="4"/>
  <c r="K1442" i="4"/>
  <c r="K1441" i="4"/>
  <c r="K1440" i="4"/>
  <c r="K1439" i="4"/>
  <c r="K1438" i="4"/>
  <c r="K1437" i="4"/>
  <c r="K1436" i="4"/>
  <c r="K1435" i="4"/>
  <c r="K1434" i="4"/>
  <c r="K1433" i="4"/>
  <c r="K1432" i="4"/>
  <c r="K1431" i="4"/>
  <c r="K1430" i="4"/>
  <c r="K1429" i="4"/>
  <c r="K1428" i="4"/>
  <c r="K1427" i="4"/>
  <c r="K1426" i="4"/>
  <c r="K1425" i="4"/>
  <c r="K1424" i="4"/>
  <c r="K1423" i="4"/>
  <c r="K1422" i="4"/>
  <c r="K1421" i="4"/>
  <c r="K1420" i="4"/>
  <c r="K1419" i="4"/>
  <c r="K1418" i="4"/>
  <c r="K1417" i="4"/>
  <c r="K1416" i="4"/>
  <c r="K1415" i="4"/>
  <c r="K1414" i="4"/>
  <c r="K1413" i="4"/>
  <c r="K1412" i="4"/>
  <c r="K1411" i="4"/>
  <c r="K1410" i="4"/>
  <c r="K1409" i="4"/>
  <c r="K1408" i="4"/>
  <c r="K1407" i="4"/>
  <c r="K1406" i="4"/>
  <c r="K1405" i="4"/>
  <c r="K1404" i="4"/>
  <c r="K1403" i="4"/>
  <c r="K1402" i="4"/>
  <c r="K1401" i="4"/>
  <c r="K1400" i="4"/>
  <c r="K1399" i="4"/>
  <c r="K1398" i="4"/>
  <c r="K1397" i="4"/>
  <c r="K1396" i="4"/>
  <c r="K1395" i="4"/>
  <c r="K1394" i="4"/>
  <c r="K1393" i="4"/>
  <c r="K1392" i="4"/>
  <c r="K1391" i="4"/>
  <c r="K1390" i="4"/>
  <c r="K1389" i="4"/>
  <c r="K1388" i="4"/>
  <c r="K1387" i="4"/>
  <c r="K1386" i="4"/>
  <c r="K1385" i="4"/>
  <c r="K1384" i="4"/>
  <c r="K1383" i="4"/>
  <c r="K1382" i="4"/>
  <c r="K1381" i="4"/>
  <c r="K1380" i="4"/>
  <c r="K1379" i="4"/>
  <c r="K1378" i="4"/>
  <c r="K1377" i="4"/>
  <c r="K1376" i="4"/>
  <c r="K1375" i="4"/>
  <c r="K1374" i="4"/>
  <c r="K1373" i="4"/>
  <c r="K1372" i="4"/>
  <c r="K1371" i="4"/>
  <c r="K1370" i="4"/>
  <c r="K1369" i="4"/>
  <c r="K1368" i="4"/>
  <c r="K1367" i="4"/>
  <c r="K1366" i="4"/>
  <c r="K1365" i="4"/>
  <c r="K1364" i="4"/>
  <c r="K1363" i="4"/>
  <c r="K1362" i="4"/>
  <c r="K1361" i="4"/>
  <c r="K1360" i="4"/>
  <c r="K1359" i="4"/>
  <c r="K1358" i="4"/>
  <c r="K1357" i="4"/>
  <c r="K1356" i="4"/>
  <c r="K1355" i="4"/>
  <c r="K1354" i="4"/>
  <c r="K1353" i="4"/>
  <c r="K1352" i="4"/>
  <c r="K1351" i="4"/>
  <c r="K1350" i="4"/>
  <c r="K1349" i="4"/>
  <c r="K1348" i="4"/>
  <c r="K1347" i="4"/>
  <c r="K1346" i="4"/>
  <c r="K1345" i="4"/>
  <c r="K1344" i="4"/>
  <c r="K1343" i="4"/>
  <c r="K1342" i="4"/>
  <c r="K1341" i="4"/>
  <c r="K1340" i="4"/>
  <c r="K1339" i="4"/>
  <c r="K1338" i="4"/>
  <c r="K1337" i="4"/>
  <c r="K1336" i="4"/>
  <c r="K1335" i="4"/>
  <c r="K1334" i="4"/>
  <c r="K1333" i="4"/>
  <c r="K1332" i="4"/>
  <c r="K1331" i="4"/>
  <c r="K1330" i="4"/>
  <c r="K1329" i="4"/>
  <c r="K1328" i="4"/>
  <c r="K1327" i="4"/>
  <c r="K1326" i="4"/>
  <c r="K1325" i="4"/>
  <c r="K1324" i="4"/>
  <c r="K1323" i="4"/>
  <c r="K1322" i="4"/>
  <c r="K1321" i="4"/>
  <c r="K1320" i="4"/>
  <c r="K1319" i="4"/>
  <c r="K1318" i="4"/>
  <c r="K1317" i="4"/>
  <c r="K1316" i="4"/>
  <c r="K1315" i="4"/>
  <c r="K1314" i="4"/>
  <c r="K1313" i="4"/>
  <c r="K1312" i="4"/>
  <c r="K1311" i="4"/>
  <c r="K1310" i="4"/>
  <c r="K1309" i="4"/>
  <c r="K1308" i="4"/>
  <c r="K1307" i="4"/>
  <c r="K1306" i="4"/>
  <c r="K1305" i="4"/>
  <c r="K1304" i="4"/>
  <c r="K1303" i="4"/>
  <c r="K1302" i="4"/>
  <c r="K1301" i="4"/>
  <c r="K1300" i="4"/>
  <c r="K1299" i="4"/>
  <c r="K1298" i="4"/>
  <c r="K1297" i="4"/>
  <c r="K1296" i="4"/>
  <c r="K1295" i="4"/>
  <c r="K1294" i="4"/>
  <c r="K1293" i="4"/>
  <c r="K1292" i="4"/>
  <c r="K1291" i="4"/>
  <c r="K1290" i="4"/>
  <c r="K1289" i="4"/>
  <c r="K1288" i="4"/>
  <c r="K1287" i="4"/>
  <c r="K1286" i="4"/>
  <c r="K1285" i="4"/>
  <c r="K1284" i="4"/>
  <c r="K1283" i="4"/>
  <c r="K1282" i="4"/>
  <c r="K1281" i="4"/>
  <c r="K1280" i="4"/>
  <c r="K1279" i="4"/>
  <c r="K1278" i="4"/>
  <c r="K1277" i="4"/>
  <c r="K1276" i="4"/>
  <c r="K1275" i="4"/>
  <c r="K1274" i="4"/>
  <c r="K1273" i="4"/>
  <c r="K1272" i="4"/>
  <c r="K1271" i="4"/>
  <c r="K1270" i="4"/>
  <c r="K1269" i="4"/>
  <c r="K1268" i="4"/>
  <c r="K1267" i="4"/>
  <c r="K1266" i="4"/>
  <c r="K1265" i="4"/>
  <c r="K1264" i="4"/>
  <c r="K1263" i="4"/>
  <c r="K1262" i="4"/>
  <c r="K1261" i="4"/>
  <c r="K1260" i="4"/>
  <c r="K1259" i="4"/>
  <c r="K1258" i="4"/>
  <c r="K1257" i="4"/>
  <c r="K1256" i="4"/>
  <c r="K1255" i="4"/>
  <c r="K1254" i="4"/>
  <c r="K1253" i="4"/>
  <c r="K1252" i="4"/>
  <c r="K1251" i="4"/>
  <c r="K1250" i="4"/>
  <c r="K1249" i="4"/>
  <c r="K1248" i="4"/>
  <c r="K1247" i="4"/>
  <c r="K1246" i="4"/>
  <c r="K1245" i="4"/>
  <c r="K1244" i="4"/>
  <c r="K1243" i="4"/>
  <c r="K1242" i="4"/>
  <c r="K1241" i="4"/>
  <c r="K1240" i="4"/>
  <c r="K1239" i="4"/>
  <c r="K1238" i="4"/>
  <c r="K1237" i="4"/>
  <c r="K1236" i="4"/>
  <c r="K1235" i="4"/>
  <c r="K1234" i="4"/>
  <c r="K1233" i="4"/>
  <c r="K1232" i="4"/>
  <c r="K1231" i="4"/>
  <c r="K1230" i="4"/>
  <c r="K1229" i="4"/>
  <c r="K1228" i="4"/>
  <c r="K1227" i="4"/>
  <c r="K1226" i="4"/>
  <c r="K1225" i="4"/>
  <c r="K1224" i="4"/>
  <c r="K1223" i="4"/>
  <c r="K1222" i="4"/>
  <c r="K1221" i="4"/>
  <c r="K1220" i="4"/>
  <c r="K1219" i="4"/>
  <c r="K1218" i="4"/>
  <c r="K1217" i="4"/>
  <c r="K1216" i="4"/>
  <c r="K1215" i="4"/>
  <c r="K1214" i="4"/>
  <c r="K1213" i="4"/>
  <c r="K1212" i="4"/>
  <c r="K1211" i="4"/>
  <c r="K1210" i="4"/>
  <c r="K1209" i="4"/>
  <c r="K1208" i="4"/>
  <c r="K1207" i="4"/>
  <c r="K1206" i="4"/>
  <c r="K1205" i="4"/>
  <c r="K1204" i="4"/>
  <c r="K1203" i="4"/>
  <c r="K1202" i="4"/>
  <c r="K1201" i="4"/>
  <c r="K1200" i="4"/>
  <c r="K1199" i="4"/>
  <c r="K1198" i="4"/>
  <c r="K1197" i="4"/>
  <c r="K1196" i="4"/>
  <c r="K1195" i="4"/>
  <c r="K1194" i="4"/>
  <c r="K1193" i="4"/>
  <c r="K1192" i="4"/>
  <c r="K1191" i="4"/>
  <c r="K1190" i="4"/>
  <c r="K1189" i="4"/>
  <c r="K1188" i="4"/>
  <c r="K1187" i="4"/>
  <c r="K1186" i="4"/>
  <c r="K1185" i="4"/>
  <c r="K1184" i="4"/>
  <c r="K1183" i="4"/>
  <c r="K1182" i="4"/>
  <c r="K1181" i="4"/>
  <c r="K1180" i="4"/>
  <c r="K1179" i="4"/>
  <c r="K1178" i="4"/>
  <c r="K1177" i="4"/>
  <c r="K1176" i="4"/>
  <c r="K1175" i="4"/>
  <c r="K1174" i="4"/>
  <c r="K1173" i="4"/>
  <c r="K1172" i="4"/>
  <c r="K1171" i="4"/>
  <c r="K1170" i="4"/>
  <c r="K1169" i="4"/>
  <c r="K1168" i="4"/>
  <c r="K1167" i="4"/>
  <c r="K1166" i="4"/>
  <c r="K1165" i="4"/>
  <c r="K1164" i="4"/>
  <c r="K1163" i="4"/>
  <c r="K1162" i="4"/>
  <c r="K1161" i="4"/>
  <c r="K1160" i="4"/>
  <c r="K1159" i="4"/>
  <c r="K1157" i="4"/>
  <c r="K1155" i="4"/>
  <c r="K1153" i="4"/>
  <c r="K1151" i="4"/>
  <c r="K1149" i="4"/>
  <c r="K1147" i="4"/>
  <c r="K1145" i="4"/>
  <c r="K1143" i="4"/>
  <c r="K1141" i="4"/>
  <c r="K1139" i="4"/>
  <c r="K1137" i="4"/>
  <c r="K1135" i="4"/>
  <c r="K1133" i="4"/>
  <c r="K1131" i="4"/>
  <c r="K1129" i="4"/>
  <c r="K1127" i="4"/>
  <c r="K1125" i="4"/>
  <c r="K1123" i="4"/>
  <c r="K1121" i="4"/>
  <c r="K1119" i="4"/>
  <c r="K1117" i="4"/>
  <c r="K1115" i="4"/>
  <c r="K1113" i="4"/>
  <c r="K1111" i="4"/>
  <c r="K1109" i="4"/>
  <c r="K1107" i="4"/>
  <c r="K1105" i="4"/>
  <c r="K1103" i="4"/>
  <c r="K1101" i="4"/>
  <c r="K1099" i="4"/>
  <c r="K1097" i="4"/>
  <c r="K1095" i="4"/>
  <c r="K1093" i="4"/>
  <c r="K1091" i="4"/>
  <c r="K1089" i="4"/>
  <c r="K1087" i="4"/>
  <c r="K1086" i="4"/>
  <c r="K1085" i="4"/>
  <c r="K1084" i="4"/>
  <c r="K1083" i="4"/>
  <c r="K1082" i="4"/>
  <c r="K1081" i="4"/>
  <c r="K1080" i="4"/>
  <c r="K1079" i="4"/>
  <c r="K1078" i="4"/>
  <c r="K1077" i="4"/>
  <c r="K1076" i="4"/>
  <c r="K1075" i="4"/>
  <c r="K1074" i="4"/>
  <c r="K1073" i="4"/>
  <c r="K1072" i="4"/>
  <c r="K1071" i="4"/>
  <c r="K1070" i="4"/>
  <c r="K1069" i="4"/>
  <c r="K1068" i="4"/>
  <c r="K1067" i="4"/>
  <c r="K1066" i="4"/>
  <c r="K1065" i="4"/>
  <c r="K1064" i="4"/>
  <c r="K1063" i="4"/>
  <c r="K1062" i="4"/>
  <c r="K1061" i="4"/>
  <c r="K1060" i="4"/>
  <c r="K1059" i="4"/>
  <c r="K1058" i="4"/>
  <c r="K1057" i="4"/>
  <c r="K1056" i="4"/>
  <c r="K1055" i="4"/>
  <c r="K1054" i="4"/>
  <c r="K1053" i="4"/>
  <c r="K1052" i="4"/>
  <c r="K1051" i="4"/>
  <c r="K1050" i="4"/>
  <c r="K1049" i="4"/>
  <c r="K1048" i="4"/>
  <c r="K1047" i="4"/>
  <c r="K1046" i="4"/>
  <c r="K1045" i="4"/>
  <c r="K1044" i="4"/>
  <c r="K1043" i="4"/>
  <c r="K1042" i="4"/>
  <c r="K1041" i="4"/>
  <c r="K1040" i="4"/>
  <c r="K1039" i="4"/>
  <c r="K1038" i="4"/>
  <c r="K1037" i="4"/>
  <c r="K1036" i="4"/>
  <c r="K1035" i="4"/>
  <c r="K1034" i="4"/>
  <c r="K1033" i="4"/>
  <c r="K1032" i="4"/>
  <c r="K1031" i="4"/>
  <c r="K1030" i="4"/>
  <c r="K1029" i="4"/>
  <c r="K1028" i="4"/>
  <c r="K1027" i="4"/>
  <c r="K1026" i="4"/>
  <c r="K1025" i="4"/>
  <c r="K1024" i="4"/>
  <c r="K1023" i="4"/>
  <c r="K1022" i="4"/>
  <c r="K1021" i="4"/>
  <c r="K1020" i="4"/>
  <c r="K1019" i="4"/>
  <c r="K1018" i="4"/>
  <c r="K1017" i="4"/>
  <c r="K1016" i="4"/>
  <c r="K1015" i="4"/>
  <c r="K1014" i="4"/>
  <c r="K1013" i="4"/>
  <c r="K1012" i="4"/>
  <c r="K1011" i="4"/>
  <c r="K1010" i="4"/>
  <c r="K1009" i="4"/>
  <c r="K1008" i="4"/>
  <c r="K1007" i="4"/>
  <c r="K1006" i="4"/>
  <c r="K1005" i="4"/>
  <c r="K1004" i="4"/>
  <c r="K1003" i="4"/>
  <c r="K1002" i="4"/>
  <c r="K1001" i="4"/>
  <c r="K1000" i="4"/>
  <c r="K999" i="4"/>
  <c r="K998" i="4"/>
  <c r="K997" i="4"/>
  <c r="K996" i="4"/>
  <c r="K995" i="4"/>
  <c r="K994" i="4"/>
  <c r="K993" i="4"/>
  <c r="K992" i="4"/>
  <c r="K991" i="4"/>
  <c r="K990" i="4"/>
  <c r="K989" i="4"/>
  <c r="K988" i="4"/>
  <c r="K987" i="4"/>
  <c r="K986" i="4"/>
  <c r="K985" i="4"/>
  <c r="K984" i="4"/>
  <c r="K983" i="4"/>
  <c r="K982" i="4"/>
  <c r="K981" i="4"/>
  <c r="K980" i="4"/>
  <c r="K979" i="4"/>
  <c r="K978" i="4"/>
  <c r="K977" i="4"/>
  <c r="K976" i="4"/>
  <c r="K975" i="4"/>
  <c r="K974" i="4"/>
  <c r="K973" i="4"/>
  <c r="K972" i="4"/>
  <c r="K971" i="4"/>
  <c r="K970" i="4"/>
  <c r="K969" i="4"/>
  <c r="K968" i="4"/>
  <c r="K967" i="4"/>
  <c r="K966" i="4"/>
  <c r="K965" i="4"/>
  <c r="K964" i="4"/>
  <c r="K963" i="4"/>
  <c r="K962" i="4"/>
  <c r="K961" i="4"/>
  <c r="K960" i="4"/>
  <c r="K959" i="4"/>
  <c r="K958" i="4"/>
  <c r="K957" i="4"/>
  <c r="K956" i="4"/>
  <c r="K955" i="4"/>
  <c r="K954" i="4"/>
  <c r="K953" i="4"/>
  <c r="K952" i="4"/>
  <c r="K951" i="4"/>
  <c r="K950" i="4"/>
  <c r="K949" i="4"/>
  <c r="K948" i="4"/>
  <c r="K947" i="4"/>
  <c r="K946" i="4"/>
  <c r="K945" i="4"/>
  <c r="K944" i="4"/>
  <c r="K943" i="4"/>
  <c r="K942" i="4"/>
  <c r="K941" i="4"/>
  <c r="K940" i="4"/>
  <c r="K939" i="4"/>
  <c r="K938" i="4"/>
  <c r="K937" i="4"/>
  <c r="K936" i="4"/>
  <c r="K935" i="4"/>
  <c r="K934" i="4"/>
  <c r="K933" i="4"/>
  <c r="K932" i="4"/>
  <c r="K931" i="4"/>
  <c r="K930" i="4"/>
  <c r="K929" i="4"/>
  <c r="K928" i="4"/>
  <c r="K927" i="4"/>
  <c r="K926" i="4"/>
  <c r="K925" i="4"/>
  <c r="K924" i="4"/>
  <c r="K923" i="4"/>
  <c r="K922" i="4"/>
  <c r="K921" i="4"/>
  <c r="K920" i="4"/>
  <c r="K919" i="4"/>
  <c r="K918" i="4"/>
  <c r="K917" i="4"/>
  <c r="K916" i="4"/>
  <c r="K915" i="4"/>
  <c r="K914" i="4"/>
  <c r="K913" i="4"/>
  <c r="K912" i="4"/>
  <c r="K911" i="4"/>
  <c r="K910" i="4"/>
  <c r="K909" i="4"/>
  <c r="K908" i="4"/>
  <c r="K907" i="4"/>
  <c r="K906" i="4"/>
  <c r="K905" i="4"/>
  <c r="K904" i="4"/>
  <c r="K903" i="4"/>
  <c r="K902" i="4"/>
  <c r="K901" i="4"/>
  <c r="K900" i="4"/>
  <c r="K899" i="4"/>
  <c r="K898" i="4"/>
  <c r="K897" i="4"/>
  <c r="K896" i="4"/>
  <c r="K895" i="4"/>
  <c r="K894" i="4"/>
  <c r="K893" i="4"/>
  <c r="K892" i="4"/>
  <c r="K891" i="4"/>
  <c r="K890" i="4"/>
  <c r="K889" i="4"/>
  <c r="K888" i="4"/>
  <c r="K887" i="4"/>
  <c r="K886" i="4"/>
  <c r="K885" i="4"/>
  <c r="K884" i="4"/>
  <c r="K883" i="4"/>
  <c r="K882" i="4"/>
  <c r="K881" i="4"/>
  <c r="K880" i="4"/>
  <c r="K879" i="4"/>
  <c r="K878" i="4"/>
  <c r="K877" i="4"/>
  <c r="K876" i="4"/>
  <c r="K875" i="4"/>
  <c r="K874" i="4"/>
  <c r="K873" i="4"/>
  <c r="K872" i="4"/>
  <c r="K871" i="4"/>
  <c r="K870" i="4"/>
  <c r="K869" i="4"/>
  <c r="K868" i="4"/>
  <c r="K867" i="4"/>
  <c r="K866" i="4"/>
  <c r="K865" i="4"/>
  <c r="K864" i="4"/>
  <c r="K863" i="4"/>
  <c r="K862" i="4"/>
  <c r="K861" i="4"/>
  <c r="K860" i="4"/>
  <c r="K859" i="4"/>
  <c r="K858" i="4"/>
  <c r="K857" i="4"/>
  <c r="K856" i="4"/>
  <c r="K855" i="4"/>
  <c r="K854" i="4"/>
  <c r="K853" i="4"/>
  <c r="K852" i="4"/>
  <c r="K851" i="4"/>
  <c r="K850" i="4"/>
  <c r="K849" i="4"/>
  <c r="K848" i="4"/>
  <c r="K847" i="4"/>
  <c r="K846" i="4"/>
  <c r="K845" i="4"/>
  <c r="K844" i="4"/>
  <c r="K843" i="4"/>
  <c r="K842" i="4"/>
  <c r="K841" i="4"/>
  <c r="K840" i="4"/>
  <c r="K839" i="4"/>
  <c r="K838" i="4"/>
  <c r="K837" i="4"/>
  <c r="K836" i="4"/>
  <c r="K835" i="4"/>
  <c r="K834" i="4"/>
  <c r="K833" i="4"/>
  <c r="K832" i="4"/>
  <c r="K831" i="4"/>
  <c r="K830" i="4"/>
  <c r="K829" i="4"/>
  <c r="K828" i="4"/>
  <c r="K827" i="4"/>
  <c r="K826" i="4"/>
  <c r="K825" i="4"/>
  <c r="K824" i="4"/>
  <c r="K823" i="4"/>
  <c r="K822" i="4"/>
  <c r="K821" i="4"/>
  <c r="K820" i="4"/>
  <c r="K819" i="4"/>
  <c r="K818" i="4"/>
  <c r="K817" i="4"/>
  <c r="K816" i="4"/>
  <c r="K815" i="4"/>
  <c r="K814" i="4"/>
  <c r="K813" i="4"/>
  <c r="K812" i="4"/>
  <c r="K811" i="4"/>
  <c r="K810" i="4"/>
  <c r="K809" i="4"/>
  <c r="K808" i="4"/>
  <c r="K807" i="4"/>
  <c r="K806" i="4"/>
  <c r="K805" i="4"/>
  <c r="K804" i="4"/>
  <c r="K803" i="4"/>
  <c r="K802" i="4"/>
  <c r="K801" i="4"/>
  <c r="K800" i="4"/>
  <c r="K799" i="4"/>
  <c r="K798" i="4"/>
  <c r="K797" i="4"/>
  <c r="K796" i="4"/>
  <c r="K795" i="4"/>
  <c r="K794" i="4"/>
  <c r="K793" i="4"/>
  <c r="K792" i="4"/>
  <c r="K791" i="4"/>
  <c r="K790" i="4"/>
  <c r="K789" i="4"/>
  <c r="K788" i="4"/>
  <c r="K787" i="4"/>
  <c r="K786" i="4"/>
  <c r="K785" i="4"/>
  <c r="K784" i="4"/>
  <c r="K783" i="4"/>
  <c r="K782" i="4"/>
  <c r="K781" i="4"/>
  <c r="K780" i="4"/>
  <c r="K779" i="4"/>
  <c r="K778" i="4"/>
  <c r="K777" i="4"/>
  <c r="K776" i="4"/>
  <c r="K775" i="4"/>
  <c r="K774" i="4"/>
  <c r="K773" i="4"/>
  <c r="K772" i="4"/>
  <c r="K771" i="4"/>
  <c r="K770" i="4"/>
  <c r="K769" i="4"/>
  <c r="K768" i="4"/>
  <c r="K767" i="4"/>
  <c r="K766" i="4"/>
  <c r="K765" i="4"/>
  <c r="K764" i="4"/>
  <c r="K763" i="4"/>
  <c r="K762" i="4"/>
  <c r="K761" i="4"/>
  <c r="K760" i="4"/>
  <c r="K759" i="4"/>
  <c r="K758" i="4"/>
  <c r="K757" i="4"/>
  <c r="K756" i="4"/>
  <c r="K755" i="4"/>
  <c r="K754" i="4"/>
  <c r="K753" i="4"/>
  <c r="K752" i="4"/>
  <c r="K751" i="4"/>
  <c r="K750" i="4"/>
  <c r="K749" i="4"/>
  <c r="K748" i="4"/>
  <c r="K747" i="4"/>
  <c r="K746" i="4"/>
  <c r="K745" i="4"/>
  <c r="K744" i="4"/>
  <c r="K743" i="4"/>
  <c r="K742" i="4"/>
  <c r="K741" i="4"/>
  <c r="K740" i="4"/>
  <c r="K739" i="4"/>
  <c r="K738" i="4"/>
  <c r="K737" i="4"/>
  <c r="K736" i="4"/>
  <c r="K735" i="4"/>
  <c r="K734" i="4"/>
  <c r="K733" i="4"/>
  <c r="K732" i="4"/>
  <c r="K731" i="4"/>
  <c r="K730" i="4"/>
  <c r="K729" i="4"/>
  <c r="K728" i="4"/>
  <c r="K727" i="4"/>
  <c r="K726" i="4"/>
  <c r="K725" i="4"/>
  <c r="K724" i="4"/>
  <c r="K723" i="4"/>
  <c r="K722" i="4"/>
  <c r="K721" i="4"/>
  <c r="K720" i="4"/>
  <c r="K719" i="4"/>
  <c r="K718" i="4"/>
  <c r="K717" i="4"/>
  <c r="K716" i="4"/>
  <c r="K715" i="4"/>
  <c r="K714" i="4"/>
  <c r="K713" i="4"/>
  <c r="K712" i="4"/>
  <c r="K711" i="4"/>
  <c r="K710" i="4"/>
  <c r="K709" i="4"/>
  <c r="K708" i="4"/>
  <c r="K707" i="4"/>
  <c r="K706" i="4"/>
  <c r="K705" i="4"/>
  <c r="K704" i="4"/>
  <c r="K703" i="4"/>
  <c r="K702" i="4"/>
  <c r="K701" i="4"/>
  <c r="K700" i="4"/>
  <c r="K699" i="4"/>
  <c r="K698" i="4"/>
  <c r="K697" i="4"/>
  <c r="K696" i="4"/>
  <c r="K695" i="4"/>
  <c r="K694" i="4"/>
  <c r="K693" i="4"/>
  <c r="K692" i="4"/>
  <c r="K691" i="4"/>
  <c r="K690" i="4"/>
  <c r="K689" i="4"/>
  <c r="K688" i="4"/>
  <c r="K687" i="4"/>
  <c r="K686" i="4"/>
  <c r="K685" i="4"/>
  <c r="K684" i="4"/>
  <c r="K683" i="4"/>
  <c r="K682" i="4"/>
  <c r="K681" i="4"/>
  <c r="K680" i="4"/>
  <c r="K679" i="4"/>
  <c r="K678" i="4"/>
  <c r="K677" i="4"/>
  <c r="K676" i="4"/>
  <c r="K675" i="4"/>
  <c r="K674" i="4"/>
  <c r="K673" i="4"/>
  <c r="K671" i="4"/>
  <c r="K669" i="4"/>
  <c r="K667" i="4"/>
  <c r="K665" i="4"/>
  <c r="K663" i="4"/>
  <c r="K661" i="4"/>
  <c r="K659" i="4"/>
  <c r="K657" i="4"/>
  <c r="K655" i="4"/>
  <c r="K653" i="4"/>
  <c r="K651" i="4"/>
  <c r="K649" i="4"/>
  <c r="K647" i="4"/>
  <c r="K645" i="4"/>
  <c r="K643" i="4"/>
  <c r="K641" i="4"/>
  <c r="K639" i="4"/>
  <c r="K637" i="4"/>
  <c r="K635" i="4"/>
  <c r="K633" i="4"/>
  <c r="K631" i="4"/>
  <c r="K629" i="4"/>
  <c r="K627" i="4"/>
  <c r="K625" i="4"/>
  <c r="K623" i="4"/>
  <c r="K621" i="4"/>
  <c r="K619" i="4"/>
  <c r="K617" i="4"/>
  <c r="K615" i="4"/>
  <c r="K613" i="4"/>
  <c r="K611" i="4"/>
  <c r="K609" i="4"/>
  <c r="K607" i="4"/>
  <c r="K605" i="4"/>
  <c r="K603" i="4"/>
  <c r="K601" i="4"/>
  <c r="K599" i="4"/>
  <c r="K597" i="4"/>
  <c r="K595" i="4"/>
  <c r="K593" i="4"/>
  <c r="K591" i="4"/>
  <c r="K589" i="4"/>
  <c r="K587" i="4"/>
  <c r="K585" i="4"/>
  <c r="K583" i="4"/>
  <c r="K581" i="4"/>
  <c r="K579" i="4"/>
  <c r="K577" i="4"/>
  <c r="K575" i="4"/>
  <c r="K573" i="4"/>
  <c r="K571" i="4"/>
  <c r="K569" i="4"/>
  <c r="K567" i="4"/>
  <c r="K565" i="4"/>
  <c r="K563" i="4"/>
  <c r="K561" i="4"/>
  <c r="K559" i="4"/>
  <c r="K557" i="4"/>
  <c r="K555" i="4"/>
  <c r="K553" i="4"/>
  <c r="K551" i="4"/>
  <c r="K549" i="4"/>
  <c r="K547" i="4"/>
  <c r="K545" i="4"/>
  <c r="K543" i="4"/>
  <c r="K541" i="4"/>
  <c r="K539" i="4"/>
  <c r="K537" i="4"/>
  <c r="K535" i="4"/>
  <c r="K533" i="4"/>
  <c r="K531" i="4"/>
  <c r="K529" i="4"/>
  <c r="K527" i="4"/>
  <c r="K525" i="4"/>
  <c r="K523" i="4"/>
  <c r="K521" i="4"/>
  <c r="K519" i="4"/>
  <c r="K517" i="4"/>
  <c r="K515" i="4"/>
  <c r="K513" i="4"/>
  <c r="K511" i="4"/>
  <c r="K509" i="4"/>
  <c r="K507" i="4"/>
  <c r="K505" i="4"/>
  <c r="K503" i="4"/>
  <c r="K501" i="4"/>
  <c r="K499" i="4"/>
  <c r="K497" i="4"/>
  <c r="K495" i="4"/>
  <c r="K493" i="4"/>
  <c r="K491" i="4"/>
  <c r="K489" i="4"/>
  <c r="K487" i="4"/>
  <c r="K485" i="4"/>
  <c r="K483" i="4"/>
  <c r="K481" i="4"/>
  <c r="K479" i="4"/>
  <c r="K477" i="4"/>
  <c r="K475" i="4"/>
  <c r="K473" i="4"/>
  <c r="K471" i="4"/>
  <c r="K469" i="4"/>
  <c r="K467" i="4"/>
  <c r="K465" i="4"/>
  <c r="K463" i="4"/>
  <c r="K461" i="4"/>
  <c r="K459" i="4"/>
  <c r="K457" i="4"/>
  <c r="K455" i="4"/>
  <c r="K453" i="4"/>
  <c r="K451" i="4"/>
  <c r="K449" i="4"/>
  <c r="K447" i="4"/>
  <c r="K445" i="4"/>
  <c r="K443" i="4"/>
  <c r="K441" i="4"/>
  <c r="K439" i="4"/>
  <c r="K437" i="4"/>
  <c r="K435" i="4"/>
  <c r="K433" i="4"/>
  <c r="K431" i="4"/>
  <c r="K429" i="4"/>
  <c r="K427" i="4"/>
  <c r="K425" i="4"/>
  <c r="K423" i="4"/>
  <c r="K421" i="4"/>
  <c r="K419" i="4"/>
  <c r="K417" i="4"/>
  <c r="K415" i="4"/>
  <c r="K413" i="4"/>
  <c r="K411" i="4"/>
  <c r="K409" i="4"/>
  <c r="K407" i="4"/>
  <c r="K405" i="4"/>
  <c r="K403" i="4"/>
  <c r="K401" i="4"/>
  <c r="K399" i="4"/>
  <c r="K397" i="4"/>
  <c r="K395" i="4"/>
  <c r="K393" i="4"/>
  <c r="K391" i="4"/>
  <c r="K389" i="4"/>
  <c r="K387" i="4"/>
  <c r="K385" i="4"/>
  <c r="K383" i="4"/>
  <c r="K381" i="4"/>
  <c r="K379" i="4"/>
  <c r="K377" i="4"/>
  <c r="K375" i="4"/>
  <c r="K373" i="4"/>
  <c r="K371" i="4"/>
  <c r="K369" i="4"/>
  <c r="K367" i="4"/>
  <c r="K365" i="4"/>
  <c r="K363" i="4"/>
  <c r="K361" i="4"/>
  <c r="K359" i="4"/>
  <c r="K357" i="4"/>
  <c r="K355" i="4"/>
  <c r="K353" i="4"/>
  <c r="K351" i="4"/>
  <c r="K349" i="4"/>
  <c r="K347" i="4"/>
  <c r="K345" i="4"/>
  <c r="K343" i="4"/>
  <c r="K341" i="4"/>
  <c r="K339" i="4"/>
  <c r="K337" i="4"/>
  <c r="K335" i="4"/>
  <c r="K333" i="4"/>
  <c r="K331" i="4"/>
  <c r="K329" i="4"/>
  <c r="K328" i="4"/>
  <c r="K327" i="4"/>
  <c r="K326" i="4"/>
  <c r="K325" i="4"/>
  <c r="K324" i="4"/>
  <c r="K323" i="4"/>
  <c r="K322" i="4"/>
  <c r="K321" i="4"/>
  <c r="K320" i="4"/>
  <c r="K319" i="4"/>
  <c r="K318" i="4"/>
  <c r="K317" i="4"/>
  <c r="K316" i="4"/>
  <c r="K315" i="4"/>
  <c r="K314" i="4"/>
  <c r="K313" i="4"/>
  <c r="K312" i="4"/>
  <c r="K311" i="4"/>
  <c r="K310" i="4"/>
  <c r="K309" i="4"/>
  <c r="K308" i="4"/>
  <c r="K307" i="4"/>
  <c r="K306" i="4"/>
  <c r="K305" i="4"/>
  <c r="K304" i="4"/>
  <c r="K303" i="4"/>
  <c r="K302" i="4"/>
  <c r="K301" i="4"/>
  <c r="K300" i="4"/>
  <c r="K299" i="4"/>
  <c r="K298" i="4"/>
  <c r="K297" i="4"/>
  <c r="K296" i="4"/>
  <c r="K295" i="4"/>
  <c r="K294" i="4"/>
  <c r="K293" i="4"/>
  <c r="K292" i="4"/>
  <c r="K291" i="4"/>
  <c r="K290" i="4"/>
  <c r="K289" i="4"/>
  <c r="K288" i="4"/>
  <c r="K287" i="4"/>
  <c r="K286" i="4"/>
  <c r="K285" i="4"/>
  <c r="K284" i="4"/>
  <c r="K283" i="4"/>
  <c r="K282" i="4"/>
  <c r="K281" i="4"/>
  <c r="K280" i="4"/>
  <c r="K279" i="4"/>
  <c r="K278" i="4"/>
  <c r="K277" i="4"/>
  <c r="K276" i="4"/>
  <c r="K275" i="4"/>
  <c r="K274" i="4"/>
  <c r="K273" i="4"/>
  <c r="K272" i="4"/>
  <c r="K271" i="4"/>
  <c r="K270" i="4"/>
  <c r="K269" i="4"/>
  <c r="K268" i="4"/>
  <c r="K267" i="4"/>
  <c r="K266" i="4"/>
  <c r="K265" i="4"/>
  <c r="K264" i="4"/>
  <c r="K263" i="4"/>
  <c r="K262" i="4"/>
  <c r="K261" i="4"/>
  <c r="K260" i="4"/>
  <c r="K259" i="4"/>
  <c r="K258" i="4"/>
  <c r="K257" i="4"/>
  <c r="K256" i="4"/>
  <c r="K255" i="4"/>
  <c r="K254" i="4"/>
  <c r="K253" i="4"/>
  <c r="K252" i="4"/>
  <c r="K251" i="4"/>
  <c r="K250" i="4"/>
  <c r="K249" i="4"/>
  <c r="K248" i="4"/>
  <c r="K247" i="4"/>
  <c r="K246" i="4"/>
  <c r="K245" i="4"/>
  <c r="K244" i="4"/>
  <c r="K243" i="4"/>
  <c r="K242" i="4"/>
  <c r="K241" i="4"/>
  <c r="K240" i="4"/>
  <c r="K239" i="4"/>
  <c r="K238" i="4"/>
  <c r="K237" i="4"/>
  <c r="K236" i="4"/>
  <c r="K235" i="4"/>
  <c r="K234" i="4"/>
  <c r="K233" i="4"/>
  <c r="K232" i="4"/>
  <c r="K231" i="4"/>
  <c r="K230" i="4"/>
  <c r="K229" i="4"/>
  <c r="K228" i="4"/>
  <c r="K227" i="4"/>
  <c r="K226" i="4"/>
  <c r="K225" i="4"/>
  <c r="K224" i="4"/>
  <c r="K223" i="4"/>
  <c r="K222" i="4"/>
  <c r="K221" i="4"/>
  <c r="K220" i="4"/>
  <c r="K219" i="4"/>
  <c r="K218" i="4"/>
  <c r="K217" i="4"/>
  <c r="K216" i="4"/>
  <c r="K215" i="4"/>
  <c r="K214" i="4"/>
  <c r="K213" i="4"/>
  <c r="K212" i="4"/>
  <c r="K211" i="4"/>
  <c r="K210" i="4"/>
  <c r="K209" i="4"/>
  <c r="K208" i="4"/>
  <c r="K207" i="4"/>
  <c r="K206" i="4"/>
  <c r="K205" i="4"/>
  <c r="K204" i="4"/>
  <c r="K203" i="4"/>
  <c r="K202" i="4"/>
  <c r="K201" i="4"/>
  <c r="K200" i="4"/>
  <c r="K199" i="4"/>
  <c r="K198" i="4"/>
  <c r="K197" i="4"/>
  <c r="K196" i="4"/>
  <c r="K195" i="4"/>
  <c r="K194" i="4"/>
  <c r="K193" i="4"/>
  <c r="K192" i="4"/>
  <c r="K191" i="4"/>
  <c r="K190" i="4"/>
  <c r="K189" i="4"/>
  <c r="K188" i="4"/>
  <c r="K187" i="4"/>
  <c r="K186" i="4"/>
  <c r="K185" i="4"/>
  <c r="K184" i="4"/>
  <c r="K183" i="4"/>
  <c r="K182" i="4"/>
  <c r="K181" i="4"/>
  <c r="K180" i="4"/>
  <c r="K179" i="4"/>
  <c r="K178" i="4"/>
  <c r="K177" i="4"/>
  <c r="K176" i="4"/>
  <c r="K175" i="4"/>
  <c r="K174" i="4"/>
  <c r="K173" i="4"/>
  <c r="K172" i="4"/>
  <c r="K171" i="4"/>
  <c r="K170" i="4"/>
  <c r="K169" i="4"/>
  <c r="K168" i="4"/>
  <c r="K167" i="4"/>
  <c r="K166" i="4"/>
  <c r="K165" i="4"/>
  <c r="K164" i="4"/>
  <c r="K163" i="4"/>
  <c r="K162" i="4"/>
  <c r="K161" i="4"/>
  <c r="K160" i="4"/>
  <c r="K159" i="4"/>
  <c r="K158" i="4"/>
  <c r="K157" i="4"/>
  <c r="K156" i="4"/>
  <c r="K155" i="4"/>
  <c r="K154" i="4"/>
  <c r="K153" i="4"/>
  <c r="K152" i="4"/>
  <c r="K151" i="4"/>
  <c r="K150" i="4"/>
  <c r="K149" i="4"/>
  <c r="K148" i="4"/>
  <c r="K147" i="4"/>
  <c r="K146" i="4"/>
  <c r="K145" i="4"/>
  <c r="K144" i="4"/>
  <c r="K143" i="4"/>
  <c r="K142" i="4"/>
  <c r="K141" i="4"/>
  <c r="K140" i="4"/>
  <c r="K139" i="4"/>
  <c r="K138" i="4"/>
  <c r="K137" i="4"/>
  <c r="K136" i="4"/>
  <c r="K135" i="4"/>
  <c r="K134" i="4"/>
  <c r="K133" i="4"/>
  <c r="K132" i="4"/>
  <c r="K131" i="4"/>
  <c r="K130" i="4"/>
  <c r="K129" i="4"/>
  <c r="K128" i="4"/>
  <c r="K127" i="4"/>
  <c r="K126" i="4"/>
  <c r="K125" i="4"/>
  <c r="K124" i="4"/>
  <c r="K123" i="4"/>
  <c r="K122" i="4"/>
  <c r="K121" i="4"/>
  <c r="K120" i="4"/>
  <c r="K119" i="4"/>
  <c r="K118" i="4"/>
  <c r="K117" i="4"/>
  <c r="K11" i="4"/>
  <c r="J4009" i="4"/>
  <c r="J4008" i="4"/>
  <c r="J4007" i="4"/>
  <c r="J4006" i="4"/>
  <c r="J4005" i="4"/>
  <c r="J4004" i="4"/>
  <c r="J4003" i="4"/>
  <c r="J4002" i="4"/>
  <c r="J4001" i="4"/>
  <c r="J4000" i="4"/>
  <c r="J3999" i="4"/>
  <c r="J3998" i="4"/>
  <c r="J3997" i="4"/>
  <c r="J3996" i="4"/>
  <c r="J3995" i="4"/>
  <c r="J3994" i="4"/>
  <c r="J3993" i="4"/>
  <c r="J3992" i="4"/>
  <c r="J3991" i="4"/>
  <c r="J3990" i="4"/>
  <c r="J3989" i="4"/>
  <c r="J3988" i="4"/>
  <c r="J3987" i="4"/>
  <c r="J3986" i="4"/>
  <c r="J3985" i="4"/>
  <c r="J3984" i="4"/>
  <c r="J3983" i="4"/>
  <c r="J3982" i="4"/>
  <c r="J3981" i="4"/>
  <c r="J3980" i="4"/>
  <c r="J3979" i="4"/>
  <c r="J3978" i="4"/>
  <c r="J3977" i="4"/>
  <c r="J3976" i="4"/>
  <c r="J3975" i="4"/>
  <c r="J3974" i="4"/>
  <c r="J3973" i="4"/>
  <c r="J3972" i="4"/>
  <c r="J3971" i="4"/>
  <c r="J3970" i="4"/>
  <c r="J3969" i="4"/>
  <c r="J3968" i="4"/>
  <c r="J3967" i="4"/>
  <c r="J3966" i="4"/>
  <c r="J3965" i="4"/>
  <c r="J3964" i="4"/>
  <c r="J3963" i="4"/>
  <c r="J3962" i="4"/>
  <c r="J3961" i="4"/>
  <c r="J3960" i="4"/>
  <c r="J3959" i="4"/>
  <c r="J3958" i="4"/>
  <c r="J3957" i="4"/>
  <c r="J3956" i="4"/>
  <c r="J3955" i="4"/>
  <c r="J3954" i="4"/>
  <c r="J3953" i="4"/>
  <c r="J3952" i="4"/>
  <c r="J3951" i="4"/>
  <c r="J3950" i="4"/>
  <c r="J3949" i="4"/>
  <c r="J3948" i="4"/>
  <c r="J3947" i="4"/>
  <c r="J3946" i="4"/>
  <c r="J3945" i="4"/>
  <c r="J3944" i="4"/>
  <c r="J3943" i="4"/>
  <c r="J3942" i="4"/>
  <c r="J3941" i="4"/>
  <c r="J3940" i="4"/>
  <c r="J3939" i="4"/>
  <c r="J3938" i="4"/>
  <c r="J3937" i="4"/>
  <c r="J3936" i="4"/>
  <c r="J3935" i="4"/>
  <c r="J3934" i="4"/>
  <c r="J3933" i="4"/>
  <c r="J3932" i="4"/>
  <c r="J3931" i="4"/>
  <c r="J3930" i="4"/>
  <c r="J3929" i="4"/>
  <c r="J3928" i="4"/>
  <c r="J3927" i="4"/>
  <c r="J3926" i="4"/>
  <c r="J3925" i="4"/>
  <c r="J3924" i="4"/>
  <c r="J3923" i="4"/>
  <c r="J3922" i="4"/>
  <c r="J3921" i="4"/>
  <c r="J3920" i="4"/>
  <c r="J3919" i="4"/>
  <c r="J3918" i="4"/>
  <c r="J3917" i="4"/>
  <c r="J3916" i="4"/>
  <c r="J3915" i="4"/>
  <c r="J3914" i="4"/>
  <c r="J3913" i="4"/>
  <c r="J3912" i="4"/>
  <c r="J3911" i="4"/>
  <c r="J3910" i="4"/>
  <c r="J3909" i="4"/>
  <c r="J3908" i="4"/>
  <c r="J3907" i="4"/>
  <c r="J3906" i="4"/>
  <c r="J3905" i="4"/>
  <c r="J3904" i="4"/>
  <c r="J3903" i="4"/>
  <c r="J3902" i="4"/>
  <c r="J3901" i="4"/>
  <c r="J3900" i="4"/>
  <c r="J3899" i="4"/>
  <c r="J3898" i="4"/>
  <c r="J3897" i="4"/>
  <c r="J3896" i="4"/>
  <c r="J3895" i="4"/>
  <c r="J3894" i="4"/>
  <c r="J3893" i="4"/>
  <c r="J3892" i="4"/>
  <c r="J3891" i="4"/>
  <c r="J3890" i="4"/>
  <c r="J3889" i="4"/>
  <c r="J3888" i="4"/>
  <c r="J3887" i="4"/>
  <c r="J3886" i="4"/>
  <c r="J3885" i="4"/>
  <c r="J3884" i="4"/>
  <c r="J3883" i="4"/>
  <c r="J3882" i="4"/>
  <c r="J3881" i="4"/>
  <c r="J3880" i="4"/>
  <c r="J3879" i="4"/>
  <c r="J3878" i="4"/>
  <c r="J3877" i="4"/>
  <c r="J3876" i="4"/>
  <c r="J3875" i="4"/>
  <c r="J3874" i="4"/>
  <c r="J3873" i="4"/>
  <c r="J3872" i="4"/>
  <c r="J3871" i="4"/>
  <c r="J3870" i="4"/>
  <c r="J3869" i="4"/>
  <c r="J3868" i="4"/>
  <c r="J3867" i="4"/>
  <c r="J3866" i="4"/>
  <c r="J3865" i="4"/>
  <c r="J3864" i="4"/>
  <c r="J3863" i="4"/>
  <c r="J3862" i="4"/>
  <c r="J3861" i="4"/>
  <c r="J3860" i="4"/>
  <c r="J3859" i="4"/>
  <c r="J3858" i="4"/>
  <c r="J3857" i="4"/>
  <c r="J3856" i="4"/>
  <c r="J3855" i="4"/>
  <c r="J3854" i="4"/>
  <c r="J3853" i="4"/>
  <c r="J3852" i="4"/>
  <c r="J3851" i="4"/>
  <c r="J3850" i="4"/>
  <c r="J3849" i="4"/>
  <c r="J3848" i="4"/>
  <c r="J3847" i="4"/>
  <c r="J3846" i="4"/>
  <c r="J3845" i="4"/>
  <c r="J3844" i="4"/>
  <c r="J3843" i="4"/>
  <c r="J3842" i="4"/>
  <c r="J3841" i="4"/>
  <c r="J3840" i="4"/>
  <c r="J3839" i="4"/>
  <c r="J3838" i="4"/>
  <c r="J3837" i="4"/>
  <c r="J3836" i="4"/>
  <c r="J3835" i="4"/>
  <c r="J3834" i="4"/>
  <c r="J3833" i="4"/>
  <c r="J3832" i="4"/>
  <c r="J3831" i="4"/>
  <c r="J3830" i="4"/>
  <c r="J3829" i="4"/>
  <c r="J3828" i="4"/>
  <c r="J3827" i="4"/>
  <c r="J3826" i="4"/>
  <c r="J3825" i="4"/>
  <c r="J3824" i="4"/>
  <c r="J3823" i="4"/>
  <c r="J3822" i="4"/>
  <c r="J3821" i="4"/>
  <c r="J3820" i="4"/>
  <c r="J3819" i="4"/>
  <c r="J3818" i="4"/>
  <c r="J3817" i="4"/>
  <c r="J3816" i="4"/>
  <c r="J3815" i="4"/>
  <c r="J3814" i="4"/>
  <c r="J3813" i="4"/>
  <c r="J3812" i="4"/>
  <c r="J3811" i="4"/>
  <c r="J3810" i="4"/>
  <c r="J3809" i="4"/>
  <c r="J3808" i="4"/>
  <c r="J3807" i="4"/>
  <c r="J3806" i="4"/>
  <c r="J3805" i="4"/>
  <c r="J3804" i="4"/>
  <c r="J3803" i="4"/>
  <c r="J3802" i="4"/>
  <c r="J3801" i="4"/>
  <c r="J3800" i="4"/>
  <c r="J3799" i="4"/>
  <c r="J3798" i="4"/>
  <c r="J3797" i="4"/>
  <c r="J3796" i="4"/>
  <c r="J3795" i="4"/>
  <c r="J3794" i="4"/>
  <c r="J3793" i="4"/>
  <c r="J3792" i="4"/>
  <c r="J3791" i="4"/>
  <c r="J3790" i="4"/>
  <c r="J3789" i="4"/>
  <c r="J3788" i="4"/>
  <c r="J3787" i="4"/>
  <c r="J3786" i="4"/>
  <c r="J3785" i="4"/>
  <c r="J3784" i="4"/>
  <c r="J3783" i="4"/>
  <c r="J3782" i="4"/>
  <c r="J3781" i="4"/>
  <c r="J3780" i="4"/>
  <c r="J3779" i="4"/>
  <c r="J3778" i="4"/>
  <c r="J3777" i="4"/>
  <c r="J3776" i="4"/>
  <c r="J3775" i="4"/>
  <c r="J3774" i="4"/>
  <c r="J3773" i="4"/>
  <c r="J3772" i="4"/>
  <c r="J3771" i="4"/>
  <c r="J3770" i="4"/>
  <c r="J3769" i="4"/>
  <c r="J3768" i="4"/>
  <c r="J3767" i="4"/>
  <c r="J3766" i="4"/>
  <c r="J3765" i="4"/>
  <c r="J3764" i="4"/>
  <c r="J3763" i="4"/>
  <c r="J3762" i="4"/>
  <c r="J3761" i="4"/>
  <c r="J3760" i="4"/>
  <c r="J3759" i="4"/>
  <c r="J3758" i="4"/>
  <c r="J3757" i="4"/>
  <c r="J3756" i="4"/>
  <c r="J3755" i="4"/>
  <c r="J3754" i="4"/>
  <c r="J3753" i="4"/>
  <c r="J3752" i="4"/>
  <c r="J3751" i="4"/>
  <c r="J3750" i="4"/>
  <c r="J3749" i="4"/>
  <c r="J3748" i="4"/>
  <c r="J3747" i="4"/>
  <c r="J3746" i="4"/>
  <c r="J3745" i="4"/>
  <c r="J3744" i="4"/>
  <c r="J3743" i="4"/>
  <c r="J3742" i="4"/>
  <c r="J3741" i="4"/>
  <c r="J3740" i="4"/>
  <c r="J3739" i="4"/>
  <c r="J3738" i="4"/>
  <c r="J3737" i="4"/>
  <c r="J3736" i="4"/>
  <c r="J3735" i="4"/>
  <c r="J3734" i="4"/>
  <c r="J3733" i="4"/>
  <c r="J3732" i="4"/>
  <c r="J3731" i="4"/>
  <c r="J3730" i="4"/>
  <c r="J3729" i="4"/>
  <c r="J3728" i="4"/>
  <c r="J3727" i="4"/>
  <c r="J3726" i="4"/>
  <c r="J3725" i="4"/>
  <c r="J3724" i="4"/>
  <c r="J3723" i="4"/>
  <c r="J3722" i="4"/>
  <c r="J3721" i="4"/>
  <c r="J3720" i="4"/>
  <c r="J3719" i="4"/>
  <c r="J3718" i="4"/>
  <c r="J3717" i="4"/>
  <c r="J3716" i="4"/>
  <c r="J3715" i="4"/>
  <c r="J3714" i="4"/>
  <c r="J3713" i="4"/>
  <c r="J3712" i="4"/>
  <c r="J3711" i="4"/>
  <c r="J3710" i="4"/>
  <c r="J3709" i="4"/>
  <c r="J3708" i="4"/>
  <c r="J3707" i="4"/>
  <c r="J3706" i="4"/>
  <c r="J3704" i="4"/>
  <c r="J3702" i="4"/>
  <c r="J3700" i="4"/>
  <c r="J3698" i="4"/>
  <c r="J3696" i="4"/>
  <c r="J3694" i="4"/>
  <c r="J3692" i="4"/>
  <c r="J3690" i="4"/>
  <c r="J3688" i="4"/>
  <c r="J3686" i="4"/>
  <c r="J3684" i="4"/>
  <c r="J3682" i="4"/>
  <c r="J3680" i="4"/>
  <c r="J3678" i="4"/>
  <c r="J3676" i="4"/>
  <c r="J3674" i="4"/>
  <c r="J3672" i="4"/>
  <c r="J3670" i="4"/>
  <c r="J3668" i="4"/>
  <c r="J3666" i="4"/>
  <c r="J3664" i="4"/>
  <c r="J3662" i="4"/>
  <c r="J3660" i="4"/>
  <c r="J3658" i="4"/>
  <c r="J3656" i="4"/>
  <c r="J3654" i="4"/>
  <c r="J3652" i="4"/>
  <c r="J3650" i="4"/>
  <c r="J3648" i="4"/>
  <c r="J3646" i="4"/>
  <c r="J3644" i="4"/>
  <c r="J3642" i="4"/>
  <c r="J3640" i="4"/>
  <c r="J3638" i="4"/>
  <c r="J3636" i="4"/>
  <c r="J3634" i="4"/>
  <c r="J3632" i="4"/>
  <c r="J3630" i="4"/>
  <c r="J3628" i="4"/>
  <c r="J3626" i="4"/>
  <c r="J3624" i="4"/>
  <c r="J3622" i="4"/>
  <c r="J3620" i="4"/>
  <c r="J3618" i="4"/>
  <c r="J3616" i="4"/>
  <c r="J3614" i="4"/>
  <c r="J3612" i="4"/>
  <c r="J3610" i="4"/>
  <c r="J3608" i="4"/>
  <c r="J3606" i="4"/>
  <c r="J3604" i="4"/>
  <c r="J3602" i="4"/>
  <c r="J3600" i="4"/>
  <c r="J3598" i="4"/>
  <c r="J3596" i="4"/>
  <c r="J3594" i="4"/>
  <c r="J3592" i="4"/>
  <c r="J3590" i="4"/>
  <c r="J3588" i="4"/>
  <c r="J3586" i="4"/>
  <c r="J3584" i="4"/>
  <c r="J3582" i="4"/>
  <c r="J3580" i="4"/>
  <c r="J3578" i="4"/>
  <c r="J3576" i="4"/>
  <c r="J3574" i="4"/>
  <c r="J3572" i="4"/>
  <c r="J3570" i="4"/>
  <c r="J3568" i="4"/>
  <c r="J3566" i="4"/>
  <c r="J3564" i="4"/>
  <c r="J3562" i="4"/>
  <c r="J3560" i="4"/>
  <c r="J3558" i="4"/>
  <c r="J3556" i="4"/>
  <c r="J3554" i="4"/>
  <c r="J3552" i="4"/>
  <c r="J3550" i="4"/>
  <c r="J3548" i="4"/>
  <c r="J3546" i="4"/>
  <c r="J3544" i="4"/>
  <c r="J3542" i="4"/>
  <c r="J3540" i="4"/>
  <c r="J3538" i="4"/>
  <c r="J3536" i="4"/>
  <c r="J3534" i="4"/>
  <c r="J3532" i="4"/>
  <c r="J3530" i="4"/>
  <c r="J3528" i="4"/>
  <c r="J3526" i="4"/>
  <c r="J3524" i="4"/>
  <c r="J3522" i="4"/>
  <c r="J3520" i="4"/>
  <c r="J3518" i="4"/>
  <c r="J3516" i="4"/>
  <c r="J3514" i="4"/>
  <c r="J3512" i="4"/>
  <c r="J3510" i="4"/>
  <c r="J3508" i="4"/>
  <c r="J3506" i="4"/>
  <c r="J3504" i="4"/>
  <c r="J3502" i="4"/>
  <c r="J3500" i="4"/>
  <c r="J3498" i="4"/>
  <c r="J3496" i="4"/>
  <c r="J3494" i="4"/>
  <c r="J3492" i="4"/>
  <c r="J3490" i="4"/>
  <c r="J3488" i="4"/>
  <c r="J3486" i="4"/>
  <c r="J3484" i="4"/>
  <c r="J3482" i="4"/>
  <c r="J3480" i="4"/>
  <c r="J3478" i="4"/>
  <c r="J3476" i="4"/>
  <c r="J3474" i="4"/>
  <c r="J3472" i="4"/>
  <c r="J3470" i="4"/>
  <c r="J3468" i="4"/>
  <c r="J3466" i="4"/>
  <c r="J3464" i="4"/>
  <c r="J3462" i="4"/>
  <c r="J3460" i="4"/>
  <c r="J3458" i="4"/>
  <c r="J3456" i="4"/>
  <c r="J3454" i="4"/>
  <c r="J3452" i="4"/>
  <c r="J3450" i="4"/>
  <c r="J3448" i="4"/>
  <c r="J3446" i="4"/>
  <c r="J3444" i="4"/>
  <c r="J3442" i="4"/>
  <c r="J3440" i="4"/>
  <c r="J3438" i="4"/>
  <c r="J3436" i="4"/>
  <c r="J3434" i="4"/>
  <c r="J3432" i="4"/>
  <c r="J3430" i="4"/>
  <c r="J3428" i="4"/>
  <c r="J3426" i="4"/>
  <c r="J3424" i="4"/>
  <c r="J3422" i="4"/>
  <c r="J3420" i="4"/>
  <c r="J3418" i="4"/>
  <c r="J3416" i="4"/>
  <c r="J3414" i="4"/>
  <c r="J3412" i="4"/>
  <c r="J3410" i="4"/>
  <c r="J3408" i="4"/>
  <c r="J3406" i="4"/>
  <c r="J3404" i="4"/>
  <c r="J3402" i="4"/>
  <c r="J3400" i="4"/>
  <c r="J3398" i="4"/>
  <c r="J3396" i="4"/>
  <c r="J3394" i="4"/>
  <c r="J3392" i="4"/>
  <c r="J3390" i="4"/>
  <c r="J3388" i="4"/>
  <c r="J3386" i="4"/>
  <c r="J3384" i="4"/>
  <c r="J3382" i="4"/>
  <c r="J3380" i="4"/>
  <c r="J3378" i="4"/>
  <c r="J3376" i="4"/>
  <c r="J3374" i="4"/>
  <c r="J3372" i="4"/>
  <c r="J3370" i="4"/>
  <c r="J3368" i="4"/>
  <c r="J3366" i="4"/>
  <c r="J3364" i="4"/>
  <c r="J3362" i="4"/>
  <c r="J3360" i="4"/>
  <c r="J3358" i="4"/>
  <c r="J3356" i="4"/>
  <c r="J3354" i="4"/>
  <c r="J3352" i="4"/>
  <c r="J3350" i="4"/>
  <c r="J3348" i="4"/>
  <c r="J3346" i="4"/>
  <c r="J3344" i="4"/>
  <c r="J3342" i="4"/>
  <c r="J3340" i="4"/>
  <c r="J3338" i="4"/>
  <c r="J3336" i="4"/>
  <c r="J3334" i="4"/>
  <c r="J3332" i="4"/>
  <c r="J3330" i="4"/>
  <c r="J3328" i="4"/>
  <c r="J3326" i="4"/>
  <c r="J3324" i="4"/>
  <c r="J3322" i="4"/>
  <c r="J3320" i="4"/>
  <c r="J3318" i="4"/>
  <c r="J3316" i="4"/>
  <c r="J3314" i="4"/>
  <c r="J3312" i="4"/>
  <c r="J3310" i="4"/>
  <c r="J3308" i="4"/>
  <c r="J3306" i="4"/>
  <c r="J3304" i="4"/>
  <c r="J3302" i="4"/>
  <c r="J3300" i="4"/>
  <c r="J3298" i="4"/>
  <c r="J3296" i="4"/>
  <c r="J3294" i="4"/>
  <c r="J3292" i="4"/>
  <c r="J3290" i="4"/>
  <c r="J3288" i="4"/>
  <c r="J3286" i="4"/>
  <c r="J3284" i="4"/>
  <c r="J3282" i="4"/>
  <c r="J3280" i="4"/>
  <c r="J3278" i="4"/>
  <c r="J3276" i="4"/>
  <c r="J3274" i="4"/>
  <c r="J3272" i="4"/>
  <c r="J3270" i="4"/>
  <c r="J3268" i="4"/>
  <c r="J3266" i="4"/>
  <c r="J3264" i="4"/>
  <c r="J3262" i="4"/>
  <c r="J3260" i="4"/>
  <c r="J3258" i="4"/>
  <c r="J3256" i="4"/>
  <c r="J3254" i="4"/>
  <c r="J3252" i="4"/>
  <c r="J3250" i="4"/>
  <c r="J3248" i="4"/>
  <c r="J3246" i="4"/>
  <c r="J3244" i="4"/>
  <c r="J3242" i="4"/>
  <c r="J3240" i="4"/>
  <c r="J3238" i="4"/>
  <c r="J3236" i="4"/>
  <c r="J3234" i="4"/>
  <c r="J3232" i="4"/>
  <c r="J3230" i="4"/>
  <c r="J3228" i="4"/>
  <c r="J3226" i="4"/>
  <c r="J3224" i="4"/>
  <c r="J3222" i="4"/>
  <c r="J3220" i="4"/>
  <c r="J3218" i="4"/>
  <c r="J3216" i="4"/>
  <c r="J3214" i="4"/>
  <c r="J3212" i="4"/>
  <c r="J3210" i="4"/>
  <c r="J3208" i="4"/>
  <c r="J3206" i="4"/>
  <c r="J3204" i="4"/>
  <c r="J3202" i="4"/>
  <c r="J3200" i="4"/>
  <c r="J3198" i="4"/>
  <c r="J3196" i="4"/>
  <c r="J3194" i="4"/>
  <c r="J3192" i="4"/>
  <c r="J3190" i="4"/>
  <c r="J3188" i="4"/>
  <c r="J3186" i="4"/>
  <c r="J3184" i="4"/>
  <c r="J3182" i="4"/>
  <c r="J3180" i="4"/>
  <c r="J3178" i="4"/>
  <c r="J3176" i="4"/>
  <c r="J3174" i="4"/>
  <c r="J3172" i="4"/>
  <c r="J3170" i="4"/>
  <c r="J3168" i="4"/>
  <c r="J3166" i="4"/>
  <c r="J3164" i="4"/>
  <c r="J3162" i="4"/>
  <c r="J3160" i="4"/>
  <c r="J3158" i="4"/>
  <c r="J3156" i="4"/>
  <c r="J3154" i="4"/>
  <c r="J3152" i="4"/>
  <c r="J3150" i="4"/>
  <c r="J3148" i="4"/>
  <c r="J3146" i="4"/>
  <c r="J3144" i="4"/>
  <c r="J3142" i="4"/>
  <c r="J3140" i="4"/>
  <c r="J3138" i="4"/>
  <c r="J3136" i="4"/>
  <c r="J3134" i="4"/>
  <c r="J3132" i="4"/>
  <c r="J3130" i="4"/>
  <c r="J3128" i="4"/>
  <c r="J3126" i="4"/>
  <c r="J3124" i="4"/>
  <c r="J3122" i="4"/>
  <c r="J3120" i="4"/>
  <c r="J3118" i="4"/>
  <c r="J3116" i="4"/>
  <c r="J3114" i="4"/>
  <c r="J3112" i="4"/>
  <c r="J3110" i="4"/>
  <c r="J3108" i="4"/>
  <c r="J3106" i="4"/>
  <c r="J3104" i="4"/>
  <c r="J3102" i="4"/>
  <c r="J3100" i="4"/>
  <c r="J3098" i="4"/>
  <c r="J3096" i="4"/>
  <c r="J3094" i="4"/>
  <c r="J3092" i="4"/>
  <c r="J3090" i="4"/>
  <c r="J3088" i="4"/>
  <c r="J3086" i="4"/>
  <c r="J3084" i="4"/>
  <c r="J3082" i="4"/>
  <c r="J3080" i="4"/>
  <c r="J3078" i="4"/>
  <c r="J3076" i="4"/>
  <c r="J3074" i="4"/>
  <c r="J3072" i="4"/>
  <c r="J3070" i="4"/>
  <c r="J3068" i="4"/>
  <c r="J3066" i="4"/>
  <c r="J3064" i="4"/>
  <c r="J3062" i="4"/>
  <c r="J3060" i="4"/>
  <c r="J3058" i="4"/>
  <c r="J3056" i="4"/>
  <c r="J3054" i="4"/>
  <c r="J3052" i="4"/>
  <c r="J3050" i="4"/>
  <c r="J3048" i="4"/>
  <c r="J3046" i="4"/>
  <c r="J3044" i="4"/>
  <c r="J3042" i="4"/>
  <c r="J3040" i="4"/>
  <c r="J3038" i="4"/>
  <c r="J3036" i="4"/>
  <c r="J3034" i="4"/>
  <c r="J3032" i="4"/>
  <c r="J3030" i="4"/>
  <c r="J3028" i="4"/>
  <c r="J3026" i="4"/>
  <c r="J3024" i="4"/>
  <c r="J3022" i="4"/>
  <c r="J3020" i="4"/>
  <c r="J3018" i="4"/>
  <c r="J3016" i="4"/>
  <c r="J3014" i="4"/>
  <c r="J3012" i="4"/>
  <c r="J3010" i="4"/>
  <c r="J3008" i="4"/>
  <c r="J3006" i="4"/>
  <c r="J3004" i="4"/>
  <c r="J3002" i="4"/>
  <c r="J3000" i="4"/>
  <c r="J2998" i="4"/>
  <c r="J2996" i="4"/>
  <c r="J2994" i="4"/>
  <c r="J2992" i="4"/>
  <c r="J2990" i="4"/>
  <c r="J2988" i="4"/>
  <c r="J2986" i="4"/>
  <c r="J2984" i="4"/>
  <c r="J2982" i="4"/>
  <c r="J2980" i="4"/>
  <c r="J2978" i="4"/>
  <c r="J2976" i="4"/>
  <c r="J2974" i="4"/>
  <c r="J2972" i="4"/>
  <c r="J2970" i="4"/>
  <c r="J2968" i="4"/>
  <c r="J2966" i="4"/>
  <c r="J2964" i="4"/>
  <c r="J2962" i="4"/>
  <c r="J2960" i="4"/>
  <c r="J2958" i="4"/>
  <c r="J2956" i="4"/>
  <c r="J2954" i="4"/>
  <c r="J2952" i="4"/>
  <c r="J2950" i="4"/>
  <c r="J2948" i="4"/>
  <c r="J2946" i="4"/>
  <c r="J2944" i="4"/>
  <c r="J2942" i="4"/>
  <c r="J2940" i="4"/>
  <c r="J2938" i="4"/>
  <c r="J2936" i="4"/>
  <c r="J2934" i="4"/>
  <c r="J2932" i="4"/>
  <c r="J2930" i="4"/>
  <c r="J2928" i="4"/>
  <c r="J2926" i="4"/>
  <c r="J2924" i="4"/>
  <c r="J2922" i="4"/>
  <c r="J2920" i="4"/>
  <c r="J2918" i="4"/>
  <c r="J2916" i="4"/>
  <c r="J2914" i="4"/>
  <c r="J2912" i="4"/>
  <c r="J2910" i="4"/>
  <c r="J2908" i="4"/>
  <c r="J2906" i="4"/>
  <c r="J2904" i="4"/>
  <c r="J2902" i="4"/>
  <c r="J2900" i="4"/>
  <c r="J2898" i="4"/>
  <c r="J2896" i="4"/>
  <c r="J2894" i="4"/>
  <c r="J2892" i="4"/>
  <c r="J2890" i="4"/>
  <c r="J2888" i="4"/>
  <c r="J2886" i="4"/>
  <c r="J2884" i="4"/>
  <c r="J2882" i="4"/>
  <c r="J2880" i="4"/>
  <c r="J2878" i="4"/>
  <c r="J2876" i="4"/>
  <c r="J2874" i="4"/>
  <c r="J2872" i="4"/>
  <c r="J2870" i="4"/>
  <c r="J2868" i="4"/>
  <c r="J2866" i="4"/>
  <c r="J2864" i="4"/>
  <c r="J2862" i="4"/>
  <c r="J2860" i="4"/>
  <c r="J2858" i="4"/>
  <c r="J2856" i="4"/>
  <c r="J2854" i="4"/>
  <c r="J2852" i="4"/>
  <c r="J2850" i="4"/>
  <c r="J2848" i="4"/>
  <c r="J2846" i="4"/>
  <c r="J2844" i="4"/>
  <c r="J2842" i="4"/>
  <c r="J2840" i="4"/>
  <c r="J2838" i="4"/>
  <c r="J2836" i="4"/>
  <c r="J2834" i="4"/>
  <c r="J2832" i="4"/>
  <c r="J2830" i="4"/>
  <c r="J2828" i="4"/>
  <c r="J2826" i="4"/>
  <c r="J2824" i="4"/>
  <c r="J2822" i="4"/>
  <c r="J2820" i="4"/>
  <c r="J2818" i="4"/>
  <c r="J2816" i="4"/>
  <c r="J2814" i="4"/>
  <c r="J2812" i="4"/>
  <c r="J2810" i="4"/>
  <c r="J2808" i="4"/>
  <c r="J2806" i="4"/>
  <c r="J2804" i="4"/>
  <c r="J2802" i="4"/>
  <c r="J2800" i="4"/>
  <c r="J2798" i="4"/>
  <c r="J2796" i="4"/>
  <c r="J2794" i="4"/>
  <c r="J2792" i="4"/>
  <c r="J2790" i="4"/>
  <c r="J2788" i="4"/>
  <c r="J2786" i="4"/>
  <c r="J2784" i="4"/>
  <c r="J2782" i="4"/>
  <c r="J2780" i="4"/>
  <c r="J2778" i="4"/>
  <c r="J2776" i="4"/>
  <c r="J2774" i="4"/>
  <c r="J2772" i="4"/>
  <c r="J2770" i="4"/>
  <c r="J2768" i="4"/>
  <c r="J2766" i="4"/>
  <c r="J2764" i="4"/>
  <c r="J2762" i="4"/>
  <c r="J2760" i="4"/>
  <c r="J2758" i="4"/>
  <c r="J2756" i="4"/>
  <c r="J2754" i="4"/>
  <c r="J2752" i="4"/>
  <c r="J2750" i="4"/>
  <c r="J2748" i="4"/>
  <c r="J2746" i="4"/>
  <c r="J2744" i="4"/>
  <c r="J2742" i="4"/>
  <c r="J2740" i="4"/>
  <c r="J2738" i="4"/>
  <c r="J2736" i="4"/>
  <c r="J2734" i="4"/>
  <c r="J2732" i="4"/>
  <c r="J2730" i="4"/>
  <c r="J2728" i="4"/>
  <c r="J2726" i="4"/>
  <c r="J2724" i="4"/>
  <c r="J2722" i="4"/>
  <c r="J2720" i="4"/>
  <c r="J2718" i="4"/>
  <c r="J2716" i="4"/>
  <c r="J2714" i="4"/>
  <c r="J2712" i="4"/>
  <c r="J2710" i="4"/>
  <c r="J2708" i="4"/>
  <c r="J2706" i="4"/>
  <c r="J2704" i="4"/>
  <c r="J2702" i="4"/>
  <c r="J2700" i="4"/>
  <c r="J2698" i="4"/>
  <c r="J2696" i="4"/>
  <c r="J2694" i="4"/>
  <c r="J2692" i="4"/>
  <c r="J2690" i="4"/>
  <c r="J2688" i="4"/>
  <c r="J2686" i="4"/>
  <c r="J2684" i="4"/>
  <c r="J2682" i="4"/>
  <c r="J2680" i="4"/>
  <c r="J2678" i="4"/>
  <c r="J2676" i="4"/>
  <c r="J2674" i="4"/>
  <c r="J2672" i="4"/>
  <c r="J2670" i="4"/>
  <c r="J2668" i="4"/>
  <c r="J2666" i="4"/>
  <c r="J2664" i="4"/>
  <c r="J2662" i="4"/>
  <c r="J2660" i="4"/>
  <c r="J2658" i="4"/>
  <c r="J2656" i="4"/>
  <c r="J2654" i="4"/>
  <c r="J2652" i="4"/>
  <c r="J2650" i="4"/>
  <c r="J2648" i="4"/>
  <c r="J2646" i="4"/>
  <c r="J2644" i="4"/>
  <c r="J2642" i="4"/>
  <c r="J2640" i="4"/>
  <c r="J2638" i="4"/>
  <c r="J2636" i="4"/>
  <c r="J2634" i="4"/>
  <c r="J2632" i="4"/>
  <c r="J2630" i="4"/>
  <c r="J2628" i="4"/>
  <c r="J2626" i="4"/>
  <c r="J2624" i="4"/>
  <c r="J2622" i="4"/>
  <c r="J2620" i="4"/>
  <c r="J2618" i="4"/>
  <c r="J2616" i="4"/>
  <c r="J2614" i="4"/>
  <c r="J2612" i="4"/>
  <c r="J2610" i="4"/>
  <c r="J2608" i="4"/>
  <c r="J2606" i="4"/>
  <c r="J2604" i="4"/>
  <c r="J2602" i="4"/>
  <c r="J2600" i="4"/>
  <c r="J2598" i="4"/>
  <c r="J2596" i="4"/>
  <c r="J2594" i="4"/>
  <c r="J2592" i="4"/>
  <c r="J2590" i="4"/>
  <c r="J2588" i="4"/>
  <c r="J2586" i="4"/>
  <c r="J2584" i="4"/>
  <c r="J2582" i="4"/>
  <c r="J2580" i="4"/>
  <c r="J2578" i="4"/>
  <c r="J2576" i="4"/>
  <c r="J2574" i="4"/>
  <c r="J2572" i="4"/>
  <c r="J2570" i="4"/>
  <c r="J2567" i="4"/>
  <c r="J2565" i="4"/>
  <c r="J2564" i="4"/>
  <c r="J2563" i="4"/>
  <c r="J2562" i="4"/>
  <c r="J2561" i="4"/>
  <c r="J2559" i="4"/>
  <c r="J2557" i="4"/>
  <c r="J2556" i="4"/>
  <c r="J2555" i="4"/>
  <c r="J2554" i="4"/>
  <c r="J2553" i="4"/>
  <c r="J2551" i="4"/>
  <c r="J2549" i="4"/>
  <c r="J2548" i="4"/>
  <c r="J2547" i="4"/>
  <c r="J2546" i="4"/>
  <c r="J2545" i="4"/>
  <c r="J2543" i="4"/>
  <c r="J2541" i="4"/>
  <c r="J2540" i="4"/>
  <c r="J2539" i="4"/>
  <c r="J2538" i="4"/>
  <c r="J2537" i="4"/>
  <c r="J2535" i="4"/>
  <c r="J2533" i="4"/>
  <c r="J2532" i="4"/>
  <c r="J2531" i="4"/>
  <c r="J2530" i="4"/>
  <c r="J2529" i="4"/>
  <c r="J2527" i="4"/>
  <c r="J2525" i="4"/>
  <c r="J2524" i="4"/>
  <c r="J2523" i="4"/>
  <c r="J2522" i="4"/>
  <c r="J2521" i="4"/>
  <c r="J2519" i="4"/>
  <c r="J2517" i="4"/>
  <c r="J2516" i="4"/>
  <c r="J2515" i="4"/>
  <c r="J2514" i="4"/>
  <c r="J2513" i="4"/>
  <c r="J2511" i="4"/>
  <c r="J2509" i="4"/>
  <c r="J2508" i="4"/>
  <c r="J2507" i="4"/>
  <c r="J2506" i="4"/>
  <c r="J2505" i="4"/>
  <c r="J2503" i="4"/>
  <c r="J2501" i="4"/>
  <c r="J2500" i="4"/>
  <c r="J2499" i="4"/>
  <c r="J2498" i="4"/>
  <c r="J2497" i="4"/>
  <c r="J2495" i="4"/>
  <c r="J2493" i="4"/>
  <c r="J2492" i="4"/>
  <c r="J2491" i="4"/>
  <c r="J2490" i="4"/>
  <c r="J2489" i="4"/>
  <c r="J2487" i="4"/>
  <c r="J2485" i="4"/>
  <c r="J2484" i="4"/>
  <c r="J2483" i="4"/>
  <c r="J2482" i="4"/>
  <c r="J2481" i="4"/>
  <c r="J2479" i="4"/>
  <c r="J2477" i="4"/>
  <c r="J2476" i="4"/>
  <c r="J2475" i="4"/>
  <c r="J2474" i="4"/>
  <c r="J2473" i="4"/>
  <c r="J2471" i="4"/>
  <c r="J2469" i="4"/>
  <c r="J2468" i="4"/>
  <c r="J2467" i="4"/>
  <c r="J2466" i="4"/>
  <c r="J2465" i="4"/>
  <c r="J2463" i="4"/>
  <c r="J2461" i="4"/>
  <c r="J2460" i="4"/>
  <c r="J2459" i="4"/>
  <c r="J2458" i="4"/>
  <c r="J2457" i="4"/>
  <c r="J2455" i="4"/>
  <c r="J2453" i="4"/>
  <c r="J2452" i="4"/>
  <c r="J2451" i="4"/>
  <c r="J2450" i="4"/>
  <c r="J2449" i="4"/>
  <c r="J2447" i="4"/>
  <c r="J2445" i="4"/>
  <c r="J2444" i="4"/>
  <c r="J2443" i="4"/>
  <c r="J2442" i="4"/>
  <c r="J2441" i="4"/>
  <c r="J2439" i="4"/>
  <c r="J2437" i="4"/>
  <c r="J2436" i="4"/>
  <c r="J2435" i="4"/>
  <c r="J2434" i="4"/>
  <c r="J2433" i="4"/>
  <c r="J2431" i="4"/>
  <c r="J2429" i="4"/>
  <c r="J2428" i="4"/>
  <c r="J2427" i="4"/>
  <c r="J2426" i="4"/>
  <c r="J2425" i="4"/>
  <c r="J2423" i="4"/>
  <c r="J2421" i="4"/>
  <c r="J2420" i="4"/>
  <c r="J2419" i="4"/>
  <c r="J2418" i="4"/>
  <c r="J2417" i="4"/>
  <c r="J2415" i="4"/>
  <c r="J2413" i="4"/>
  <c r="J2412" i="4"/>
  <c r="J2411" i="4"/>
  <c r="J2410" i="4"/>
  <c r="J2409" i="4"/>
  <c r="J2407" i="4"/>
  <c r="J2405" i="4"/>
  <c r="J2404" i="4"/>
  <c r="J2403" i="4"/>
  <c r="J2402" i="4"/>
  <c r="J2401" i="4"/>
  <c r="J2399" i="4"/>
  <c r="J2397" i="4"/>
  <c r="J2396" i="4"/>
  <c r="J2395" i="4"/>
  <c r="J2394" i="4"/>
  <c r="J2393" i="4"/>
  <c r="J2391" i="4"/>
  <c r="J2389" i="4"/>
  <c r="J2388" i="4"/>
  <c r="J2387" i="4"/>
  <c r="J2386" i="4"/>
  <c r="J2385" i="4"/>
  <c r="J2384" i="4"/>
  <c r="J2382" i="4"/>
  <c r="J2380" i="4"/>
  <c r="J2379" i="4"/>
  <c r="J2378" i="4"/>
  <c r="J2377" i="4"/>
  <c r="J2376" i="4"/>
  <c r="J2374" i="4"/>
  <c r="J2372" i="4"/>
  <c r="J2371" i="4"/>
  <c r="J2370" i="4"/>
  <c r="J2369" i="4"/>
  <c r="J2368" i="4"/>
  <c r="J2366" i="4"/>
  <c r="J2364" i="4"/>
  <c r="J2363" i="4"/>
  <c r="J2362" i="4"/>
  <c r="J2361" i="4"/>
  <c r="J2360" i="4"/>
  <c r="J2358" i="4"/>
  <c r="J2356" i="4"/>
  <c r="J2355" i="4"/>
  <c r="J2354" i="4"/>
  <c r="J2353" i="4"/>
  <c r="J2352" i="4"/>
  <c r="J2350" i="4"/>
  <c r="J2348" i="4"/>
  <c r="J2347" i="4"/>
  <c r="J2346" i="4"/>
  <c r="J2345" i="4"/>
  <c r="J2344" i="4"/>
  <c r="J2342" i="4"/>
  <c r="J2340" i="4"/>
  <c r="J2339" i="4"/>
  <c r="J2338" i="4"/>
  <c r="J2337" i="4"/>
  <c r="J2336" i="4"/>
  <c r="J2334" i="4"/>
  <c r="J2332" i="4"/>
  <c r="J2331" i="4"/>
  <c r="J2330" i="4"/>
  <c r="J2329" i="4"/>
  <c r="J2328" i="4"/>
  <c r="J2326" i="4"/>
  <c r="J2324" i="4"/>
  <c r="J2323" i="4"/>
  <c r="J2322" i="4"/>
  <c r="J2321" i="4"/>
  <c r="J2320" i="4"/>
  <c r="J2318" i="4"/>
  <c r="J2316" i="4"/>
  <c r="J2315" i="4"/>
  <c r="J2314" i="4"/>
  <c r="J2313" i="4"/>
  <c r="J2312" i="4"/>
  <c r="J2310" i="4"/>
  <c r="J2308" i="4"/>
  <c r="J2307" i="4"/>
  <c r="J2306" i="4"/>
  <c r="J2305" i="4"/>
  <c r="J2304" i="4"/>
  <c r="J2302" i="4"/>
  <c r="J2300" i="4"/>
  <c r="J2299" i="4"/>
  <c r="J2298" i="4"/>
  <c r="J2297" i="4"/>
  <c r="J2296" i="4"/>
  <c r="J2294" i="4"/>
  <c r="J2292" i="4"/>
  <c r="J2291" i="4"/>
  <c r="J2290" i="4"/>
  <c r="J2289" i="4"/>
  <c r="J2288" i="4"/>
  <c r="J2286" i="4"/>
  <c r="J2284" i="4"/>
  <c r="J2283" i="4"/>
  <c r="J2282" i="4"/>
  <c r="J2281" i="4"/>
  <c r="J2280" i="4"/>
  <c r="J2278" i="4"/>
  <c r="J2276" i="4"/>
  <c r="J2275" i="4"/>
  <c r="J2274" i="4"/>
  <c r="J2273" i="4"/>
  <c r="J2272" i="4"/>
  <c r="J2270" i="4"/>
  <c r="J2268" i="4"/>
  <c r="J2267" i="4"/>
  <c r="J2266" i="4"/>
  <c r="J2265" i="4"/>
  <c r="J2264" i="4"/>
  <c r="J2262" i="4"/>
  <c r="J2260" i="4"/>
  <c r="J2259" i="4"/>
  <c r="J2258" i="4"/>
  <c r="J2257" i="4"/>
  <c r="J2256" i="4"/>
  <c r="J2254" i="4"/>
  <c r="J2252" i="4"/>
  <c r="J2251" i="4"/>
  <c r="J2250" i="4"/>
  <c r="J2249" i="4"/>
  <c r="J2248" i="4"/>
  <c r="J2246" i="4"/>
  <c r="J2244" i="4"/>
  <c r="J2243" i="4"/>
  <c r="J2242" i="4"/>
  <c r="J2241" i="4"/>
  <c r="J2240" i="4"/>
  <c r="J2238" i="4"/>
  <c r="J2236" i="4"/>
  <c r="J2235" i="4"/>
  <c r="J2234" i="4"/>
  <c r="J2233" i="4"/>
  <c r="J2232" i="4"/>
  <c r="J2230" i="4"/>
  <c r="J2228" i="4"/>
  <c r="J2227" i="4"/>
  <c r="J2226" i="4"/>
  <c r="J2225" i="4"/>
  <c r="J2224" i="4"/>
  <c r="J2222" i="4"/>
  <c r="J2220" i="4"/>
  <c r="J2219" i="4"/>
  <c r="J2218" i="4"/>
  <c r="J2217" i="4"/>
  <c r="J2216" i="4"/>
  <c r="J2214" i="4"/>
  <c r="J2212" i="4"/>
  <c r="J2211" i="4"/>
  <c r="J2210" i="4"/>
  <c r="J2209" i="4"/>
  <c r="J2208" i="4"/>
  <c r="J2206" i="4"/>
  <c r="J2204" i="4"/>
  <c r="J2203" i="4"/>
  <c r="J2202" i="4"/>
  <c r="J2201" i="4"/>
  <c r="J2200" i="4"/>
  <c r="J2198" i="4"/>
  <c r="J2196" i="4"/>
  <c r="J2195" i="4"/>
  <c r="J2194" i="4"/>
  <c r="J2193" i="4"/>
  <c r="J2192" i="4"/>
  <c r="J2190" i="4"/>
  <c r="J2188" i="4"/>
  <c r="J2187" i="4"/>
  <c r="J2186" i="4"/>
  <c r="J2185" i="4"/>
  <c r="J2184" i="4"/>
  <c r="J2182" i="4"/>
  <c r="J2180" i="4"/>
  <c r="J2179" i="4"/>
  <c r="J2178" i="4"/>
  <c r="J2177" i="4"/>
  <c r="J2176" i="4"/>
  <c r="J2174" i="4"/>
  <c r="J2172" i="4"/>
  <c r="J2171" i="4"/>
  <c r="J2170" i="4"/>
  <c r="J2169" i="4"/>
  <c r="J2168" i="4"/>
  <c r="J2166" i="4"/>
  <c r="J2164" i="4"/>
  <c r="J2163" i="4"/>
  <c r="J2162" i="4"/>
  <c r="J2161" i="4"/>
  <c r="J2160" i="4"/>
  <c r="J2158" i="4"/>
  <c r="J2156" i="4"/>
  <c r="J2155" i="4"/>
  <c r="J2154" i="4"/>
  <c r="J2153" i="4"/>
  <c r="J2152" i="4"/>
  <c r="J2150" i="4"/>
  <c r="J2148" i="4"/>
  <c r="J2147" i="4"/>
  <c r="J2146" i="4"/>
  <c r="J2145" i="4"/>
  <c r="J2144" i="4"/>
  <c r="J2142" i="4"/>
  <c r="J2140" i="4"/>
  <c r="J2139" i="4"/>
  <c r="J2138" i="4"/>
  <c r="J2137" i="4"/>
  <c r="J2136" i="4"/>
  <c r="J2134" i="4"/>
  <c r="J2132" i="4"/>
  <c r="J2131" i="4"/>
  <c r="J2130" i="4"/>
  <c r="J2129" i="4"/>
  <c r="J2128" i="4"/>
  <c r="J2126" i="4"/>
  <c r="J2124" i="4"/>
  <c r="J2123" i="4"/>
  <c r="J2122" i="4"/>
  <c r="J2121" i="4"/>
  <c r="J2120" i="4"/>
  <c r="J2118" i="4"/>
  <c r="J2116" i="4"/>
  <c r="J2115" i="4"/>
  <c r="J2114" i="4"/>
  <c r="J2113" i="4"/>
  <c r="J2112" i="4"/>
  <c r="J2110" i="4"/>
  <c r="J2108" i="4"/>
  <c r="J2107" i="4"/>
  <c r="J2106" i="4"/>
  <c r="J2105" i="4"/>
  <c r="J2104" i="4"/>
  <c r="J2102" i="4"/>
  <c r="J2100" i="4"/>
  <c r="J2099" i="4"/>
  <c r="J2098" i="4"/>
  <c r="J2097" i="4"/>
  <c r="J2096" i="4"/>
  <c r="J2094" i="4"/>
  <c r="J2092" i="4"/>
  <c r="J2091" i="4"/>
  <c r="J2090" i="4"/>
  <c r="J2089" i="4"/>
  <c r="J2088" i="4"/>
  <c r="J2086" i="4"/>
  <c r="J2084" i="4"/>
  <c r="J2083" i="4"/>
  <c r="J2082" i="4"/>
  <c r="J2081" i="4"/>
  <c r="J2080" i="4"/>
  <c r="J2078" i="4"/>
  <c r="J2076" i="4"/>
  <c r="J2075" i="4"/>
  <c r="J2074" i="4"/>
  <c r="J2073" i="4"/>
  <c r="J2072" i="4"/>
  <c r="J2070" i="4"/>
  <c r="J2068" i="4"/>
  <c r="J2067" i="4"/>
  <c r="J2066" i="4"/>
  <c r="J2065" i="4"/>
  <c r="J2064" i="4"/>
  <c r="J2062" i="4"/>
  <c r="J2060" i="4"/>
  <c r="J2059" i="4"/>
  <c r="J2058" i="4"/>
  <c r="J2057" i="4"/>
  <c r="J2056" i="4"/>
  <c r="J2054" i="4"/>
  <c r="J2052" i="4"/>
  <c r="J2051" i="4"/>
  <c r="J2050" i="4"/>
  <c r="J2049" i="4"/>
  <c r="J2048" i="4"/>
  <c r="J2046" i="4"/>
  <c r="J2044" i="4"/>
  <c r="J2043" i="4"/>
  <c r="J2042" i="4"/>
  <c r="J2041" i="4"/>
  <c r="J2040" i="4"/>
  <c r="J2038" i="4"/>
  <c r="J2036" i="4"/>
  <c r="J2035" i="4"/>
  <c r="J2034" i="4"/>
  <c r="J2033" i="4"/>
  <c r="J2032" i="4"/>
  <c r="J2030" i="4"/>
  <c r="J2028" i="4"/>
  <c r="J2027" i="4"/>
  <c r="J2026" i="4"/>
  <c r="J2025" i="4"/>
  <c r="J2024" i="4"/>
  <c r="J2022" i="4"/>
  <c r="J2020" i="4"/>
  <c r="J2019" i="4"/>
  <c r="J2018" i="4"/>
  <c r="J2017" i="4"/>
  <c r="J2016" i="4"/>
  <c r="J2014" i="4"/>
  <c r="J2012" i="4"/>
  <c r="J2011" i="4"/>
  <c r="J2010" i="4"/>
  <c r="J2009" i="4"/>
  <c r="J2008" i="4"/>
  <c r="J2006" i="4"/>
  <c r="J2004" i="4"/>
  <c r="J2003" i="4"/>
  <c r="J2002" i="4"/>
  <c r="J2001" i="4"/>
  <c r="J2000" i="4"/>
  <c r="J1998" i="4"/>
  <c r="J1996" i="4"/>
  <c r="J1995" i="4"/>
  <c r="J1994" i="4"/>
  <c r="J1993" i="4"/>
  <c r="J1992" i="4"/>
  <c r="J1990" i="4"/>
  <c r="J1988" i="4"/>
  <c r="J1987" i="4"/>
  <c r="J1986" i="4"/>
  <c r="J1985" i="4"/>
  <c r="J1984" i="4"/>
  <c r="J1982" i="4"/>
  <c r="J1980" i="4"/>
  <c r="J1979" i="4"/>
  <c r="J1978" i="4"/>
  <c r="J1977" i="4"/>
  <c r="J1976" i="4"/>
  <c r="J1974" i="4"/>
  <c r="J1972" i="4"/>
  <c r="J1971" i="4"/>
  <c r="J1970" i="4"/>
  <c r="J1969" i="4"/>
  <c r="J1968" i="4"/>
  <c r="J1966" i="4"/>
  <c r="J1964" i="4"/>
  <c r="J1963" i="4"/>
  <c r="J1962" i="4"/>
  <c r="J1961" i="4"/>
  <c r="J1960" i="4"/>
  <c r="J1958" i="4"/>
  <c r="J1956" i="4"/>
  <c r="J1955" i="4"/>
  <c r="J1954" i="4"/>
  <c r="J1953" i="4"/>
  <c r="J1952" i="4"/>
  <c r="J1950" i="4"/>
  <c r="J1948" i="4"/>
  <c r="J1947" i="4"/>
  <c r="J1946" i="4"/>
  <c r="J1945" i="4"/>
  <c r="J1944" i="4"/>
  <c r="J1942" i="4"/>
  <c r="J1940" i="4"/>
  <c r="J1939" i="4"/>
  <c r="J1938" i="4"/>
  <c r="J1937" i="4"/>
  <c r="J1936" i="4"/>
  <c r="J1934" i="4"/>
  <c r="J1932" i="4"/>
  <c r="J1931" i="4"/>
  <c r="J1930" i="4"/>
  <c r="J1929" i="4"/>
  <c r="J1928" i="4"/>
  <c r="J1926" i="4"/>
  <c r="J1924" i="4"/>
  <c r="J1923" i="4"/>
  <c r="J1922" i="4"/>
  <c r="J1921" i="4"/>
  <c r="J1920" i="4"/>
  <c r="J1918" i="4"/>
  <c r="J1916" i="4"/>
  <c r="J1915" i="4"/>
  <c r="J1914" i="4"/>
  <c r="J1913" i="4"/>
  <c r="J1912" i="4"/>
  <c r="J1910" i="4"/>
  <c r="J1908" i="4"/>
  <c r="J1907" i="4"/>
  <c r="J1906" i="4"/>
  <c r="J1905" i="4"/>
  <c r="J1904" i="4"/>
  <c r="J1902" i="4"/>
  <c r="J1900" i="4"/>
  <c r="J1899" i="4"/>
  <c r="J1898" i="4"/>
  <c r="J1897" i="4"/>
  <c r="J1896" i="4"/>
  <c r="J1894" i="4"/>
  <c r="J1892" i="4"/>
  <c r="J1891" i="4"/>
  <c r="J1890" i="4"/>
  <c r="J1889" i="4"/>
  <c r="J1888" i="4"/>
  <c r="J1886" i="4"/>
  <c r="J1884" i="4"/>
  <c r="J1882" i="4"/>
  <c r="J1880" i="4"/>
  <c r="J1878" i="4"/>
  <c r="J1876" i="4"/>
  <c r="J1874" i="4"/>
  <c r="J1872" i="4"/>
  <c r="J1870" i="4"/>
  <c r="J1868" i="4"/>
  <c r="J1866" i="4"/>
  <c r="J1864" i="4"/>
  <c r="J1862" i="4"/>
  <c r="J1860" i="4"/>
  <c r="J1858" i="4"/>
  <c r="J1856" i="4"/>
  <c r="J1854" i="4"/>
  <c r="J1852" i="4"/>
  <c r="J1850" i="4"/>
  <c r="J1848" i="4"/>
  <c r="J1846" i="4"/>
  <c r="J1844" i="4"/>
  <c r="J1842" i="4"/>
  <c r="J1840" i="4"/>
  <c r="J1838" i="4"/>
  <c r="J1836" i="4"/>
  <c r="J1834" i="4"/>
  <c r="J1832" i="4"/>
  <c r="J1830" i="4"/>
  <c r="J1828" i="4"/>
  <c r="J1826" i="4"/>
  <c r="J1824" i="4"/>
  <c r="J1822" i="4"/>
  <c r="J1820" i="4"/>
  <c r="J1818" i="4"/>
  <c r="J1816" i="4"/>
  <c r="J1814" i="4"/>
  <c r="J1812" i="4"/>
  <c r="J1810" i="4"/>
  <c r="J1808" i="4"/>
  <c r="J1806" i="4"/>
  <c r="J1804" i="4"/>
  <c r="J1802" i="4"/>
  <c r="J1800" i="4"/>
  <c r="J1798" i="4"/>
  <c r="J1796" i="4"/>
  <c r="J1794" i="4"/>
  <c r="J1792" i="4"/>
  <c r="J1790" i="4"/>
  <c r="J1788" i="4"/>
  <c r="J1786" i="4"/>
  <c r="J1784" i="4"/>
  <c r="J1782" i="4"/>
  <c r="J1780" i="4"/>
  <c r="J1778" i="4"/>
  <c r="J1776" i="4"/>
  <c r="J1775" i="4"/>
  <c r="J1774" i="4"/>
  <c r="J1773" i="4"/>
  <c r="J1770" i="4"/>
  <c r="J1768" i="4"/>
  <c r="J1767" i="4"/>
  <c r="J1766" i="4"/>
  <c r="J1765" i="4"/>
  <c r="J1764" i="4"/>
  <c r="J1762" i="4"/>
  <c r="J1760" i="4"/>
  <c r="J1759" i="4"/>
  <c r="J1758" i="4"/>
  <c r="J1757" i="4"/>
  <c r="J1756" i="4"/>
  <c r="J1754" i="4"/>
  <c r="J1752" i="4"/>
  <c r="J1751" i="4"/>
  <c r="J1750" i="4"/>
  <c r="J1749" i="4"/>
  <c r="J1748" i="4"/>
  <c r="J1746" i="4"/>
  <c r="J1744" i="4"/>
  <c r="J1743" i="4"/>
  <c r="J1742" i="4"/>
  <c r="J1741" i="4"/>
  <c r="J1740" i="4"/>
  <c r="J1738" i="4"/>
  <c r="J1736" i="4"/>
  <c r="J1735" i="4"/>
  <c r="J1734" i="4"/>
  <c r="J1733" i="4"/>
  <c r="J1732" i="4"/>
  <c r="J1730" i="4"/>
  <c r="J1728" i="4"/>
  <c r="J1727" i="4"/>
  <c r="J1726" i="4"/>
  <c r="J1725" i="4"/>
  <c r="J1724" i="4"/>
  <c r="J1722" i="4"/>
  <c r="J1720" i="4"/>
  <c r="J1719" i="4"/>
  <c r="J1718" i="4"/>
  <c r="J1717" i="4"/>
  <c r="J1716" i="4"/>
  <c r="J1714" i="4"/>
  <c r="J1712" i="4"/>
  <c r="J1711" i="4"/>
  <c r="J1710" i="4"/>
  <c r="J1709" i="4"/>
  <c r="J1708" i="4"/>
  <c r="J1706" i="4"/>
  <c r="J1704" i="4"/>
  <c r="J1703" i="4"/>
  <c r="J1702" i="4"/>
  <c r="J1701" i="4"/>
  <c r="J1700" i="4"/>
  <c r="J1698" i="4"/>
  <c r="J1696" i="4"/>
  <c r="J1695" i="4"/>
  <c r="J1694" i="4"/>
  <c r="J1693" i="4"/>
  <c r="J1692" i="4"/>
  <c r="J1690" i="4"/>
  <c r="J1688" i="4"/>
  <c r="J1687" i="4"/>
  <c r="J1686" i="4"/>
  <c r="J1685" i="4"/>
  <c r="J1684" i="4"/>
  <c r="J1682" i="4"/>
  <c r="J1680" i="4"/>
  <c r="J1679" i="4"/>
  <c r="J1678" i="4"/>
  <c r="J1677" i="4"/>
  <c r="J1676" i="4"/>
  <c r="J1674" i="4"/>
  <c r="J1672" i="4"/>
  <c r="J1671" i="4"/>
  <c r="J1670" i="4"/>
  <c r="J1669" i="4"/>
  <c r="J1668" i="4"/>
  <c r="J1666" i="4"/>
  <c r="J1664" i="4"/>
  <c r="J1663" i="4"/>
  <c r="J1662" i="4"/>
  <c r="J1661" i="4"/>
  <c r="J1657" i="4"/>
  <c r="J1656" i="4"/>
  <c r="J1653" i="4"/>
  <c r="J1652" i="4"/>
  <c r="J1649" i="4"/>
  <c r="J1648" i="4"/>
  <c r="J1645" i="4"/>
  <c r="J1644" i="4"/>
  <c r="J1641" i="4"/>
  <c r="J1640" i="4"/>
  <c r="J1637" i="4"/>
  <c r="J1636" i="4"/>
  <c r="J1633" i="4"/>
  <c r="J1632" i="4"/>
  <c r="J1629" i="4"/>
  <c r="J1628" i="4"/>
  <c r="J1625" i="4"/>
  <c r="J1624" i="4"/>
  <c r="J1621" i="4"/>
  <c r="J1620" i="4"/>
  <c r="J1617" i="4"/>
  <c r="J1616" i="4"/>
  <c r="J1613" i="4"/>
  <c r="J1612" i="4"/>
  <c r="J1609" i="4"/>
  <c r="J1608" i="4"/>
  <c r="J1605" i="4"/>
  <c r="J1604" i="4"/>
  <c r="J1601" i="4"/>
  <c r="J1600" i="4"/>
  <c r="J1597" i="4"/>
  <c r="J1596" i="4"/>
  <c r="J1593" i="4"/>
  <c r="J1592" i="4"/>
  <c r="J1589" i="4"/>
  <c r="J1588" i="4"/>
  <c r="J1585" i="4"/>
  <c r="J1584" i="4"/>
  <c r="J1581" i="4"/>
  <c r="J1580" i="4"/>
  <c r="J1577" i="4"/>
  <c r="J1576" i="4"/>
  <c r="J1573" i="4"/>
  <c r="J1572" i="4"/>
  <c r="J1569" i="4"/>
  <c r="J1568" i="4"/>
  <c r="J1565" i="4"/>
  <c r="J1564" i="4"/>
  <c r="J1561" i="4"/>
  <c r="J1560" i="4"/>
  <c r="J1557" i="4"/>
  <c r="J1556" i="4"/>
  <c r="J1553" i="4"/>
  <c r="J1552" i="4"/>
  <c r="J1549" i="4"/>
  <c r="J1548" i="4"/>
  <c r="J1545" i="4"/>
  <c r="J1544" i="4"/>
  <c r="J1541" i="4"/>
  <c r="J1540" i="4"/>
  <c r="J1537" i="4"/>
  <c r="J1536" i="4"/>
  <c r="J1533" i="4"/>
  <c r="J1532" i="4"/>
  <c r="J1529" i="4"/>
  <c r="J1528" i="4"/>
  <c r="J1525" i="4"/>
  <c r="J1524" i="4"/>
  <c r="J1521" i="4"/>
  <c r="J1520" i="4"/>
  <c r="J1517" i="4"/>
  <c r="J1516" i="4"/>
  <c r="J1513" i="4"/>
  <c r="J1512" i="4"/>
  <c r="J1509" i="4"/>
  <c r="J1508" i="4"/>
  <c r="J1505" i="4"/>
  <c r="J1504" i="4"/>
  <c r="J1501" i="4"/>
  <c r="J1500" i="4"/>
  <c r="J1497" i="4"/>
  <c r="J1496" i="4"/>
  <c r="J1493" i="4"/>
  <c r="J1492" i="4"/>
  <c r="J1489" i="4"/>
  <c r="J1488" i="4"/>
  <c r="J1485" i="4"/>
  <c r="J1484" i="4"/>
  <c r="J1481" i="4"/>
  <c r="J1480" i="4"/>
  <c r="J1477" i="4"/>
  <c r="J1476" i="4"/>
  <c r="J1473" i="4"/>
  <c r="J1472" i="4"/>
  <c r="J1469" i="4"/>
  <c r="J1468" i="4"/>
  <c r="J1465" i="4"/>
  <c r="J1464" i="4"/>
  <c r="J1461" i="4"/>
  <c r="J1460" i="4"/>
  <c r="J1457" i="4"/>
  <c r="J1456" i="4"/>
  <c r="J1453" i="4"/>
  <c r="J1452" i="4"/>
  <c r="J1449" i="4"/>
  <c r="J1448" i="4"/>
  <c r="J1445" i="4"/>
  <c r="J1444" i="4"/>
  <c r="J1441" i="4"/>
  <c r="J1440" i="4"/>
  <c r="J1437" i="4"/>
  <c r="J1436" i="4"/>
  <c r="J1433" i="4"/>
  <c r="J1432" i="4"/>
  <c r="J1429" i="4"/>
  <c r="J1428" i="4"/>
  <c r="J1425" i="4"/>
  <c r="J1424" i="4"/>
  <c r="J1421" i="4"/>
  <c r="J1420" i="4"/>
  <c r="J1417" i="4"/>
  <c r="J1416" i="4"/>
  <c r="J1413" i="4"/>
  <c r="J1412" i="4"/>
  <c r="J1409" i="4"/>
  <c r="J1408" i="4"/>
  <c r="J1405" i="4"/>
  <c r="J1404" i="4"/>
  <c r="J1401" i="4"/>
  <c r="J1400" i="4"/>
  <c r="J1397" i="4"/>
  <c r="J1396" i="4"/>
  <c r="J1393" i="4"/>
  <c r="J1392" i="4"/>
  <c r="J1389" i="4"/>
  <c r="J1388" i="4"/>
  <c r="J1385" i="4"/>
  <c r="J1384" i="4"/>
  <c r="J1381" i="4"/>
  <c r="J1380" i="4"/>
  <c r="J1377" i="4"/>
  <c r="J1376" i="4"/>
  <c r="J1373" i="4"/>
  <c r="J1372" i="4"/>
  <c r="J1369" i="4"/>
  <c r="J1368" i="4"/>
  <c r="J1365" i="4"/>
  <c r="J1364" i="4"/>
  <c r="J1361" i="4"/>
  <c r="J1360" i="4"/>
  <c r="J1357" i="4"/>
  <c r="J1356" i="4"/>
  <c r="J1353" i="4"/>
  <c r="J1352" i="4"/>
  <c r="J1349" i="4"/>
  <c r="J1348" i="4"/>
  <c r="J1345" i="4"/>
  <c r="J1344" i="4"/>
  <c r="J1341" i="4"/>
  <c r="J1340" i="4"/>
  <c r="J1337" i="4"/>
  <c r="J1336" i="4"/>
  <c r="J1333" i="4"/>
  <c r="J1332" i="4"/>
  <c r="J1329" i="4"/>
  <c r="J1328" i="4"/>
  <c r="J1325" i="4"/>
  <c r="J1324" i="4"/>
  <c r="J1321" i="4"/>
  <c r="J1320" i="4"/>
  <c r="J1317" i="4"/>
  <c r="J1316" i="4"/>
  <c r="J1315" i="4"/>
  <c r="J1314" i="4"/>
  <c r="J1313" i="4"/>
  <c r="J1312" i="4"/>
  <c r="J1311" i="4"/>
  <c r="J1310" i="4"/>
  <c r="J1309" i="4"/>
  <c r="J1308" i="4"/>
  <c r="J1307" i="4"/>
  <c r="J1306" i="4"/>
  <c r="J1305" i="4"/>
  <c r="J1304" i="4"/>
  <c r="J1303" i="4"/>
  <c r="J1302" i="4"/>
  <c r="J1301" i="4"/>
  <c r="J1300" i="4"/>
  <c r="J1299" i="4"/>
  <c r="J1298" i="4"/>
  <c r="J1297" i="4"/>
  <c r="J1296" i="4"/>
  <c r="J1295" i="4"/>
  <c r="J1294" i="4"/>
  <c r="J1293" i="4"/>
  <c r="J1292" i="4"/>
  <c r="J1291" i="4"/>
  <c r="J1290" i="4"/>
  <c r="J1289" i="4"/>
  <c r="J1288" i="4"/>
  <c r="J1287" i="4"/>
  <c r="J1286" i="4"/>
  <c r="J1285" i="4"/>
  <c r="J1284" i="4"/>
  <c r="J1283" i="4"/>
  <c r="J1282" i="4"/>
  <c r="J1281" i="4"/>
  <c r="J1280" i="4"/>
  <c r="J1279" i="4"/>
  <c r="J1278" i="4"/>
  <c r="J1277" i="4"/>
  <c r="J1276" i="4"/>
  <c r="J1275" i="4"/>
  <c r="J1274" i="4"/>
  <c r="J1273" i="4"/>
  <c r="J1272" i="4"/>
  <c r="J1271" i="4"/>
  <c r="J1270" i="4"/>
  <c r="J1269" i="4"/>
  <c r="J1268" i="4"/>
  <c r="J1267" i="4"/>
  <c r="J1266" i="4"/>
  <c r="J1265" i="4"/>
  <c r="J1264" i="4"/>
  <c r="J1263" i="4"/>
  <c r="J1262" i="4"/>
  <c r="J1261" i="4"/>
  <c r="J1260" i="4"/>
  <c r="J1259" i="4"/>
  <c r="J1258" i="4"/>
  <c r="J1257" i="4"/>
  <c r="J1256" i="4"/>
  <c r="J1255" i="4"/>
  <c r="J1254" i="4"/>
  <c r="J1253" i="4"/>
  <c r="J1252" i="4"/>
  <c r="J1251" i="4"/>
  <c r="J1250" i="4"/>
  <c r="J1249" i="4"/>
  <c r="J1248" i="4"/>
  <c r="J1247" i="4"/>
  <c r="J1246" i="4"/>
  <c r="J1245" i="4"/>
  <c r="J1244" i="4"/>
  <c r="J1243" i="4"/>
  <c r="J1242" i="4"/>
  <c r="J1241" i="4"/>
  <c r="J1240" i="4"/>
  <c r="J1239" i="4"/>
  <c r="J1238" i="4"/>
  <c r="J1237" i="4"/>
  <c r="J1236" i="4"/>
  <c r="J1235" i="4"/>
  <c r="J1234" i="4"/>
  <c r="J1233" i="4"/>
  <c r="J1232" i="4"/>
  <c r="J1231" i="4"/>
  <c r="J1230" i="4"/>
  <c r="J1229" i="4"/>
  <c r="J1228" i="4"/>
  <c r="J1227" i="4"/>
  <c r="J1226" i="4"/>
  <c r="J1225" i="4"/>
  <c r="J1224" i="4"/>
  <c r="J1223" i="4"/>
  <c r="J1222" i="4"/>
  <c r="J1221" i="4"/>
  <c r="J1220" i="4"/>
  <c r="J1219" i="4"/>
  <c r="J1218" i="4"/>
  <c r="J1217" i="4"/>
  <c r="J1216" i="4"/>
  <c r="J1215" i="4"/>
  <c r="J1214" i="4"/>
  <c r="J1213" i="4"/>
  <c r="J1212" i="4"/>
  <c r="J1211" i="4"/>
  <c r="J1210" i="4"/>
  <c r="J1209" i="4"/>
  <c r="J1208" i="4"/>
  <c r="J1207" i="4"/>
  <c r="J1206" i="4"/>
  <c r="J1205" i="4"/>
  <c r="J1204" i="4"/>
  <c r="J1203" i="4"/>
  <c r="J1202" i="4"/>
  <c r="J1201" i="4"/>
  <c r="J1200" i="4"/>
  <c r="J1199" i="4"/>
  <c r="J1198" i="4"/>
  <c r="J1197" i="4"/>
  <c r="J1196" i="4"/>
  <c r="J1195" i="4"/>
  <c r="J1194" i="4"/>
  <c r="J1193" i="4"/>
  <c r="J1192" i="4"/>
  <c r="J1191" i="4"/>
  <c r="J1190" i="4"/>
  <c r="J1188" i="4"/>
  <c r="J1186" i="4"/>
  <c r="J1184" i="4"/>
  <c r="J1182" i="4"/>
  <c r="J1180" i="4"/>
  <c r="J1178" i="4"/>
  <c r="J1176" i="4"/>
  <c r="J1174" i="4"/>
  <c r="J1172" i="4"/>
  <c r="J1170" i="4"/>
  <c r="J1168" i="4"/>
  <c r="J1166" i="4"/>
  <c r="J1164" i="4"/>
  <c r="J1162" i="4"/>
  <c r="J1160" i="4"/>
  <c r="J1157" i="4"/>
  <c r="J1155" i="4"/>
  <c r="J1153" i="4"/>
  <c r="J1151" i="4"/>
  <c r="J1149" i="4"/>
  <c r="J1147" i="4"/>
  <c r="J1145" i="4"/>
  <c r="J1143" i="4"/>
  <c r="J1141" i="4"/>
  <c r="J1139" i="4"/>
  <c r="J1137" i="4"/>
  <c r="J1135" i="4"/>
  <c r="J1133" i="4"/>
  <c r="J1131" i="4"/>
  <c r="J1129" i="4"/>
  <c r="J1127" i="4"/>
  <c r="J1125" i="4"/>
  <c r="J1123" i="4"/>
  <c r="J1121" i="4"/>
  <c r="J1119" i="4"/>
  <c r="J1117" i="4"/>
  <c r="J1115" i="4"/>
  <c r="J1113" i="4"/>
  <c r="J1111" i="4"/>
  <c r="J1109" i="4"/>
  <c r="J1107" i="4"/>
  <c r="J1105" i="4"/>
  <c r="J1103" i="4"/>
  <c r="J1101" i="4"/>
  <c r="J1099" i="4"/>
  <c r="J1097" i="4"/>
  <c r="J1095" i="4"/>
  <c r="J1093" i="4"/>
  <c r="J1091" i="4"/>
  <c r="J1089" i="4"/>
  <c r="J1087" i="4"/>
  <c r="J1086" i="4"/>
  <c r="J1085" i="4"/>
  <c r="J1084" i="4"/>
  <c r="J1083" i="4"/>
  <c r="J1082" i="4"/>
  <c r="J1081" i="4"/>
  <c r="J1080" i="4"/>
  <c r="J1079" i="4"/>
  <c r="J1078" i="4"/>
  <c r="J1077" i="4"/>
  <c r="J1076" i="4"/>
  <c r="J1075" i="4"/>
  <c r="J1074" i="4"/>
  <c r="J1073" i="4"/>
  <c r="J1072" i="4"/>
  <c r="J1071" i="4"/>
  <c r="J1070" i="4"/>
  <c r="J1069" i="4"/>
  <c r="J1068" i="4"/>
  <c r="J1067" i="4"/>
  <c r="J1066" i="4"/>
  <c r="J1065" i="4"/>
  <c r="J1064" i="4"/>
  <c r="J1063" i="4"/>
  <c r="J1062" i="4"/>
  <c r="J1061" i="4"/>
  <c r="J1060" i="4"/>
  <c r="J1059" i="4"/>
  <c r="J1058" i="4"/>
  <c r="J1057" i="4"/>
  <c r="J1056" i="4"/>
  <c r="J1055" i="4"/>
  <c r="J1054" i="4"/>
  <c r="J1053" i="4"/>
  <c r="J1052" i="4"/>
  <c r="J1051" i="4"/>
  <c r="J1050" i="4"/>
  <c r="J1049" i="4"/>
  <c r="J1048" i="4"/>
  <c r="J1047" i="4"/>
  <c r="J1046" i="4"/>
  <c r="J1045" i="4"/>
  <c r="J1044" i="4"/>
  <c r="J1043" i="4"/>
  <c r="J1042" i="4"/>
  <c r="J1041" i="4"/>
  <c r="J1040" i="4"/>
  <c r="J1039" i="4"/>
  <c r="J1038" i="4"/>
  <c r="J1037" i="4"/>
  <c r="J1036" i="4"/>
  <c r="J1035" i="4"/>
  <c r="J1034" i="4"/>
  <c r="J1033" i="4"/>
  <c r="J1032" i="4"/>
  <c r="J1031" i="4"/>
  <c r="J1030" i="4"/>
  <c r="J1029" i="4"/>
  <c r="J1028" i="4"/>
  <c r="J1027" i="4"/>
  <c r="J1026" i="4"/>
  <c r="J1025" i="4"/>
  <c r="J1024" i="4"/>
  <c r="J1023" i="4"/>
  <c r="J1022" i="4"/>
  <c r="J1021" i="4"/>
  <c r="J1020" i="4"/>
  <c r="J1019" i="4"/>
  <c r="J1018" i="4"/>
  <c r="J1017" i="4"/>
  <c r="J1016" i="4"/>
  <c r="J1015" i="4"/>
  <c r="J1014" i="4"/>
  <c r="J1013" i="4"/>
  <c r="J1012" i="4"/>
  <c r="J1011" i="4"/>
  <c r="J1010" i="4"/>
  <c r="J1009" i="4"/>
  <c r="J1008" i="4"/>
  <c r="J1007" i="4"/>
  <c r="J1006" i="4"/>
  <c r="J1005" i="4"/>
  <c r="J1004" i="4"/>
  <c r="J1003" i="4"/>
  <c r="J1002" i="4"/>
  <c r="J1001" i="4"/>
  <c r="J1000" i="4"/>
  <c r="J999" i="4"/>
  <c r="J998" i="4"/>
  <c r="J997" i="4"/>
  <c r="J996" i="4"/>
  <c r="J995" i="4"/>
  <c r="J994" i="4"/>
  <c r="J993" i="4"/>
  <c r="J992" i="4"/>
  <c r="J991" i="4"/>
  <c r="J990" i="4"/>
  <c r="J989" i="4"/>
  <c r="J988" i="4"/>
  <c r="J987" i="4"/>
  <c r="J986" i="4"/>
  <c r="J985" i="4"/>
  <c r="J984" i="4"/>
  <c r="J983" i="4"/>
  <c r="J982" i="4"/>
  <c r="J981" i="4"/>
  <c r="J980" i="4"/>
  <c r="J979" i="4"/>
  <c r="J978" i="4"/>
  <c r="J977" i="4"/>
  <c r="J976" i="4"/>
  <c r="J975" i="4"/>
  <c r="J974" i="4"/>
  <c r="J973" i="4"/>
  <c r="J972" i="4"/>
  <c r="J971" i="4"/>
  <c r="J970" i="4"/>
  <c r="J969" i="4"/>
  <c r="J968" i="4"/>
  <c r="J967" i="4"/>
  <c r="J966" i="4"/>
  <c r="J965" i="4"/>
  <c r="J964" i="4"/>
  <c r="J963" i="4"/>
  <c r="J962" i="4"/>
  <c r="J961" i="4"/>
  <c r="J960" i="4"/>
  <c r="J959" i="4"/>
  <c r="J958" i="4"/>
  <c r="J957" i="4"/>
  <c r="J956" i="4"/>
  <c r="J955" i="4"/>
  <c r="J954" i="4"/>
  <c r="J953" i="4"/>
  <c r="J952" i="4"/>
  <c r="J951" i="4"/>
  <c r="J950" i="4"/>
  <c r="J949" i="4"/>
  <c r="J948" i="4"/>
  <c r="J947" i="4"/>
  <c r="J946" i="4"/>
  <c r="J945" i="4"/>
  <c r="J944" i="4"/>
  <c r="J943" i="4"/>
  <c r="J942" i="4"/>
  <c r="J941" i="4"/>
  <c r="J940" i="4"/>
  <c r="J939" i="4"/>
  <c r="J938" i="4"/>
  <c r="J937" i="4"/>
  <c r="J936" i="4"/>
  <c r="J935" i="4"/>
  <c r="J934" i="4"/>
  <c r="J933" i="4"/>
  <c r="J932" i="4"/>
  <c r="J931" i="4"/>
  <c r="J930" i="4"/>
  <c r="J929" i="4"/>
  <c r="J928" i="4"/>
  <c r="J927" i="4"/>
  <c r="J926" i="4"/>
  <c r="J925" i="4"/>
  <c r="J924" i="4"/>
  <c r="J923" i="4"/>
  <c r="J922" i="4"/>
  <c r="J921" i="4"/>
  <c r="J920" i="4"/>
  <c r="J919" i="4"/>
  <c r="J918" i="4"/>
  <c r="J917" i="4"/>
  <c r="J916" i="4"/>
  <c r="J915" i="4"/>
  <c r="J914" i="4"/>
  <c r="J913" i="4"/>
  <c r="J912" i="4"/>
  <c r="J911" i="4"/>
  <c r="J910" i="4"/>
  <c r="J909" i="4"/>
  <c r="J908" i="4"/>
  <c r="J907" i="4"/>
  <c r="J906" i="4"/>
  <c r="J905" i="4"/>
  <c r="J904" i="4"/>
  <c r="J903" i="4"/>
  <c r="J902" i="4"/>
  <c r="J901" i="4"/>
  <c r="J900" i="4"/>
  <c r="J899" i="4"/>
  <c r="J898" i="4"/>
  <c r="J897" i="4"/>
  <c r="J896" i="4"/>
  <c r="J895" i="4"/>
  <c r="J894" i="4"/>
  <c r="J893" i="4"/>
  <c r="J892" i="4"/>
  <c r="J891" i="4"/>
  <c r="J890" i="4"/>
  <c r="J889" i="4"/>
  <c r="J888" i="4"/>
  <c r="J887" i="4"/>
  <c r="J886" i="4"/>
  <c r="J885" i="4"/>
  <c r="J884" i="4"/>
  <c r="J883" i="4"/>
  <c r="J882" i="4"/>
  <c r="J881" i="4"/>
  <c r="J880" i="4"/>
  <c r="J879" i="4"/>
  <c r="J878" i="4"/>
  <c r="J877" i="4"/>
  <c r="J876" i="4"/>
  <c r="J875" i="4"/>
  <c r="J874" i="4"/>
  <c r="J873" i="4"/>
  <c r="J872" i="4"/>
  <c r="J871" i="4"/>
  <c r="J870" i="4"/>
  <c r="J869" i="4"/>
  <c r="J868" i="4"/>
  <c r="J867" i="4"/>
  <c r="J866" i="4"/>
  <c r="J865" i="4"/>
  <c r="J864" i="4"/>
  <c r="J863" i="4"/>
  <c r="J862" i="4"/>
  <c r="J861" i="4"/>
  <c r="J860" i="4"/>
  <c r="J859" i="4"/>
  <c r="J858" i="4"/>
  <c r="J857" i="4"/>
  <c r="J856" i="4"/>
  <c r="J855" i="4"/>
  <c r="J854" i="4"/>
  <c r="J853" i="4"/>
  <c r="J852" i="4"/>
  <c r="J851" i="4"/>
  <c r="J850" i="4"/>
  <c r="J849" i="4"/>
  <c r="J848" i="4"/>
  <c r="J847" i="4"/>
  <c r="J846" i="4"/>
  <c r="J845" i="4"/>
  <c r="J844" i="4"/>
  <c r="J843" i="4"/>
  <c r="J842" i="4"/>
  <c r="J841" i="4"/>
  <c r="J840" i="4"/>
  <c r="J839" i="4"/>
  <c r="J838" i="4"/>
  <c r="J837" i="4"/>
  <c r="J836" i="4"/>
  <c r="J835" i="4"/>
  <c r="J834" i="4"/>
  <c r="J833" i="4"/>
  <c r="J832" i="4"/>
  <c r="J831" i="4"/>
  <c r="J830" i="4"/>
  <c r="J829" i="4"/>
  <c r="J828" i="4"/>
  <c r="J827" i="4"/>
  <c r="J826" i="4"/>
  <c r="J825" i="4"/>
  <c r="J824" i="4"/>
  <c r="J823" i="4"/>
  <c r="J822" i="4"/>
  <c r="J821" i="4"/>
  <c r="J820" i="4"/>
  <c r="J819" i="4"/>
  <c r="J818" i="4"/>
  <c r="J817" i="4"/>
  <c r="J816" i="4"/>
  <c r="J815" i="4"/>
  <c r="J814" i="4"/>
  <c r="J813" i="4"/>
  <c r="J812" i="4"/>
  <c r="J811" i="4"/>
  <c r="J810" i="4"/>
  <c r="J809" i="4"/>
  <c r="J808" i="4"/>
  <c r="J807" i="4"/>
  <c r="J806" i="4"/>
  <c r="J805" i="4"/>
  <c r="J804" i="4"/>
  <c r="J803" i="4"/>
  <c r="J802" i="4"/>
  <c r="J801" i="4"/>
  <c r="J800" i="4"/>
  <c r="J799" i="4"/>
  <c r="J798" i="4"/>
  <c r="J797" i="4"/>
  <c r="J796" i="4"/>
  <c r="J795" i="4"/>
  <c r="J794" i="4"/>
  <c r="J793" i="4"/>
  <c r="J792" i="4"/>
  <c r="J791" i="4"/>
  <c r="J790" i="4"/>
  <c r="J789" i="4"/>
  <c r="J788" i="4"/>
  <c r="J787" i="4"/>
  <c r="J786" i="4"/>
  <c r="J785" i="4"/>
  <c r="J784" i="4"/>
  <c r="J783" i="4"/>
  <c r="J782" i="4"/>
  <c r="J781" i="4"/>
  <c r="J780" i="4"/>
  <c r="J779" i="4"/>
  <c r="J778" i="4"/>
  <c r="J777" i="4"/>
  <c r="J776" i="4"/>
  <c r="J775" i="4"/>
  <c r="J774" i="4"/>
  <c r="J773" i="4"/>
  <c r="J772" i="4"/>
  <c r="J771" i="4"/>
  <c r="J770" i="4"/>
  <c r="J769" i="4"/>
  <c r="J768" i="4"/>
  <c r="J767" i="4"/>
  <c r="J766" i="4"/>
  <c r="J765" i="4"/>
  <c r="J764" i="4"/>
  <c r="J763" i="4"/>
  <c r="J762" i="4"/>
  <c r="J761" i="4"/>
  <c r="J760" i="4"/>
  <c r="J759" i="4"/>
  <c r="J758" i="4"/>
  <c r="J757" i="4"/>
  <c r="J756" i="4"/>
  <c r="J755" i="4"/>
  <c r="J754" i="4"/>
  <c r="J753" i="4"/>
  <c r="J752" i="4"/>
  <c r="J751" i="4"/>
  <c r="J750" i="4"/>
  <c r="J749" i="4"/>
  <c r="J748" i="4"/>
  <c r="J747" i="4"/>
  <c r="J746" i="4"/>
  <c r="J745" i="4"/>
  <c r="J744" i="4"/>
  <c r="J743" i="4"/>
  <c r="J742" i="4"/>
  <c r="J741" i="4"/>
  <c r="J740" i="4"/>
  <c r="J739" i="4"/>
  <c r="J738" i="4"/>
  <c r="J737" i="4"/>
  <c r="J736" i="4"/>
  <c r="J735" i="4"/>
  <c r="J734" i="4"/>
  <c r="J733" i="4"/>
  <c r="J732" i="4"/>
  <c r="J731" i="4"/>
  <c r="J730" i="4"/>
  <c r="J729" i="4"/>
  <c r="J728" i="4"/>
  <c r="J727" i="4"/>
  <c r="J726" i="4"/>
  <c r="J725" i="4"/>
  <c r="J724" i="4"/>
  <c r="J723" i="4"/>
  <c r="J722" i="4"/>
  <c r="J721" i="4"/>
  <c r="J720" i="4"/>
  <c r="J719" i="4"/>
  <c r="J718" i="4"/>
  <c r="J717" i="4"/>
  <c r="J716" i="4"/>
  <c r="J715" i="4"/>
  <c r="J714" i="4"/>
  <c r="J713" i="4"/>
  <c r="J712" i="4"/>
  <c r="J711" i="4"/>
  <c r="J710" i="4"/>
  <c r="J709" i="4"/>
  <c r="J708" i="4"/>
  <c r="J707" i="4"/>
  <c r="J706" i="4"/>
  <c r="J705" i="4"/>
  <c r="J704" i="4"/>
  <c r="J703" i="4"/>
  <c r="J702" i="4"/>
  <c r="J701" i="4"/>
  <c r="J700" i="4"/>
  <c r="J699" i="4"/>
  <c r="J698" i="4"/>
  <c r="J697" i="4"/>
  <c r="J696" i="4"/>
  <c r="J695" i="4"/>
  <c r="J694" i="4"/>
  <c r="J693" i="4"/>
  <c r="J692" i="4"/>
  <c r="J691" i="4"/>
  <c r="J690" i="4"/>
  <c r="J689" i="4"/>
  <c r="J688" i="4"/>
  <c r="J687" i="4"/>
  <c r="J686" i="4"/>
  <c r="J685" i="4"/>
  <c r="J684" i="4"/>
  <c r="J683" i="4"/>
  <c r="J682" i="4"/>
  <c r="J681" i="4"/>
  <c r="J680" i="4"/>
  <c r="J679" i="4"/>
  <c r="J678" i="4"/>
  <c r="J677" i="4"/>
  <c r="J676" i="4"/>
  <c r="J675" i="4"/>
  <c r="J674" i="4"/>
  <c r="J673" i="4"/>
  <c r="J672" i="4"/>
  <c r="J671" i="4"/>
  <c r="J670" i="4"/>
  <c r="J669" i="4"/>
  <c r="J668" i="4"/>
  <c r="J667" i="4"/>
  <c r="J666" i="4"/>
  <c r="J665" i="4"/>
  <c r="J664" i="4"/>
  <c r="J663" i="4"/>
  <c r="J662" i="4"/>
  <c r="J661" i="4"/>
  <c r="J660" i="4"/>
  <c r="J659" i="4"/>
  <c r="J658" i="4"/>
  <c r="J657" i="4"/>
  <c r="J656" i="4"/>
  <c r="J655" i="4"/>
  <c r="J654" i="4"/>
  <c r="J653" i="4"/>
  <c r="J652" i="4"/>
  <c r="J651" i="4"/>
  <c r="J650" i="4"/>
  <c r="J649" i="4"/>
  <c r="J648" i="4"/>
  <c r="J647" i="4"/>
  <c r="J646" i="4"/>
  <c r="J645" i="4"/>
  <c r="J644" i="4"/>
  <c r="J643" i="4"/>
  <c r="J642" i="4"/>
  <c r="J641" i="4"/>
  <c r="J640" i="4"/>
  <c r="J639" i="4"/>
  <c r="J638" i="4"/>
  <c r="J637" i="4"/>
  <c r="J636" i="4"/>
  <c r="J635" i="4"/>
  <c r="J634" i="4"/>
  <c r="J633" i="4"/>
  <c r="J632" i="4"/>
  <c r="J631" i="4"/>
  <c r="J630" i="4"/>
  <c r="J629" i="4"/>
  <c r="J628" i="4"/>
  <c r="J627" i="4"/>
  <c r="J626" i="4"/>
  <c r="J625" i="4"/>
  <c r="J624" i="4"/>
  <c r="J623" i="4"/>
  <c r="J622" i="4"/>
  <c r="J621" i="4"/>
  <c r="J620" i="4"/>
  <c r="J619" i="4"/>
  <c r="J618" i="4"/>
  <c r="J617" i="4"/>
  <c r="J616" i="4"/>
  <c r="J615" i="4"/>
  <c r="J614" i="4"/>
  <c r="J613" i="4"/>
  <c r="J612" i="4"/>
  <c r="J611" i="4"/>
  <c r="J610" i="4"/>
  <c r="J609" i="4"/>
  <c r="J608" i="4"/>
  <c r="J607" i="4"/>
  <c r="J606" i="4"/>
  <c r="J605" i="4"/>
  <c r="J604" i="4"/>
  <c r="J603" i="4"/>
  <c r="J602" i="4"/>
  <c r="J601" i="4"/>
  <c r="J600" i="4"/>
  <c r="J599" i="4"/>
  <c r="J598" i="4"/>
  <c r="J597" i="4"/>
  <c r="J596" i="4"/>
  <c r="J595" i="4"/>
  <c r="J594" i="4"/>
  <c r="J593" i="4"/>
  <c r="J592" i="4"/>
  <c r="J591" i="4"/>
  <c r="J590" i="4"/>
  <c r="J589" i="4"/>
  <c r="J588" i="4"/>
  <c r="J587" i="4"/>
  <c r="J586" i="4"/>
  <c r="J585" i="4"/>
  <c r="J584" i="4"/>
  <c r="J583" i="4"/>
  <c r="J582" i="4"/>
  <c r="J581" i="4"/>
  <c r="J580" i="4"/>
  <c r="J579" i="4"/>
  <c r="J578" i="4"/>
  <c r="J577" i="4"/>
  <c r="J576" i="4"/>
  <c r="J575" i="4"/>
  <c r="J574" i="4"/>
  <c r="J573" i="4"/>
  <c r="J572" i="4"/>
  <c r="J571" i="4"/>
  <c r="J570" i="4"/>
  <c r="J569" i="4"/>
  <c r="J568" i="4"/>
  <c r="J567" i="4"/>
  <c r="J566" i="4"/>
  <c r="J565" i="4"/>
  <c r="J564" i="4"/>
  <c r="J563" i="4"/>
  <c r="J562" i="4"/>
  <c r="J561" i="4"/>
  <c r="J560" i="4"/>
  <c r="J559" i="4"/>
  <c r="J558" i="4"/>
  <c r="J557" i="4"/>
  <c r="J556" i="4"/>
  <c r="J555" i="4"/>
  <c r="J554" i="4"/>
  <c r="J553" i="4"/>
  <c r="J552" i="4"/>
  <c r="J551" i="4"/>
  <c r="J550" i="4"/>
  <c r="J549" i="4"/>
  <c r="J548" i="4"/>
  <c r="J547" i="4"/>
  <c r="J546" i="4"/>
  <c r="J545" i="4"/>
  <c r="J544" i="4"/>
  <c r="J543" i="4"/>
  <c r="J542" i="4"/>
  <c r="J541" i="4"/>
  <c r="J540" i="4"/>
  <c r="J539" i="4"/>
  <c r="J538" i="4"/>
  <c r="J537" i="4"/>
  <c r="J536" i="4"/>
  <c r="J535" i="4"/>
  <c r="J534" i="4"/>
  <c r="J533" i="4"/>
  <c r="J532" i="4"/>
  <c r="J531" i="4"/>
  <c r="J530" i="4"/>
  <c r="J529" i="4"/>
  <c r="J528" i="4"/>
  <c r="J527" i="4"/>
  <c r="J526" i="4"/>
  <c r="J525" i="4"/>
  <c r="J524" i="4"/>
  <c r="J523" i="4"/>
  <c r="J522" i="4"/>
  <c r="J521" i="4"/>
  <c r="J520" i="4"/>
  <c r="J519" i="4"/>
  <c r="J518" i="4"/>
  <c r="J517" i="4"/>
  <c r="J516" i="4"/>
  <c r="J515" i="4"/>
  <c r="J514" i="4"/>
  <c r="J513" i="4"/>
  <c r="J512" i="4"/>
  <c r="J511" i="4"/>
  <c r="J510" i="4"/>
  <c r="J509" i="4"/>
  <c r="J508" i="4"/>
  <c r="J507" i="4"/>
  <c r="J506" i="4"/>
  <c r="J505" i="4"/>
  <c r="J504" i="4"/>
  <c r="J503" i="4"/>
  <c r="J502" i="4"/>
  <c r="J501" i="4"/>
  <c r="J500" i="4"/>
  <c r="J499" i="4"/>
  <c r="J498" i="4"/>
  <c r="J497" i="4"/>
  <c r="J496" i="4"/>
  <c r="J495" i="4"/>
  <c r="J494" i="4"/>
  <c r="J493" i="4"/>
  <c r="J492" i="4"/>
  <c r="J491" i="4"/>
  <c r="J490" i="4"/>
  <c r="J489" i="4"/>
  <c r="J488" i="4"/>
  <c r="J487" i="4"/>
  <c r="J486" i="4"/>
  <c r="J485" i="4"/>
  <c r="J484" i="4"/>
  <c r="J483" i="4"/>
  <c r="J482" i="4"/>
  <c r="J481" i="4"/>
  <c r="J480" i="4"/>
  <c r="J479" i="4"/>
  <c r="J478" i="4"/>
  <c r="J477" i="4"/>
  <c r="J476" i="4"/>
  <c r="J475" i="4"/>
  <c r="J474" i="4"/>
  <c r="J473" i="4"/>
  <c r="J472" i="4"/>
  <c r="J471" i="4"/>
  <c r="J470" i="4"/>
  <c r="J469" i="4"/>
  <c r="J468" i="4"/>
  <c r="J467" i="4"/>
  <c r="J466" i="4"/>
  <c r="J465" i="4"/>
  <c r="J464" i="4"/>
  <c r="J463" i="4"/>
  <c r="J462" i="4"/>
  <c r="J461" i="4"/>
  <c r="J460" i="4"/>
  <c r="J459" i="4"/>
  <c r="J458" i="4"/>
  <c r="J457" i="4"/>
  <c r="J456" i="4"/>
  <c r="J455" i="4"/>
  <c r="J454" i="4"/>
  <c r="J453" i="4"/>
  <c r="J452" i="4"/>
  <c r="J451" i="4"/>
  <c r="J450" i="4"/>
  <c r="J449" i="4"/>
  <c r="J448" i="4"/>
  <c r="J447" i="4"/>
  <c r="J446" i="4"/>
  <c r="J445" i="4"/>
  <c r="J444" i="4"/>
  <c r="J443" i="4"/>
  <c r="J442" i="4"/>
  <c r="J441" i="4"/>
  <c r="J440" i="4"/>
  <c r="J439" i="4"/>
  <c r="J438" i="4"/>
  <c r="J437" i="4"/>
  <c r="J436" i="4"/>
  <c r="J435" i="4"/>
  <c r="J434" i="4"/>
  <c r="J433" i="4"/>
  <c r="J432" i="4"/>
  <c r="J431" i="4"/>
  <c r="J430" i="4"/>
  <c r="J429" i="4"/>
  <c r="J428" i="4"/>
  <c r="J427" i="4"/>
  <c r="J426" i="4"/>
  <c r="J425" i="4"/>
  <c r="J424" i="4"/>
  <c r="J423" i="4"/>
  <c r="J422" i="4"/>
  <c r="J421" i="4"/>
  <c r="J420" i="4"/>
  <c r="J419" i="4"/>
  <c r="J418" i="4"/>
  <c r="J417" i="4"/>
  <c r="J416" i="4"/>
  <c r="J415" i="4"/>
  <c r="J414" i="4"/>
  <c r="J413" i="4"/>
  <c r="J412" i="4"/>
  <c r="J411" i="4"/>
  <c r="J410" i="4"/>
  <c r="J409" i="4"/>
  <c r="J408" i="4"/>
  <c r="J407" i="4"/>
  <c r="J406" i="4"/>
  <c r="J405" i="4"/>
  <c r="J404" i="4"/>
  <c r="J403" i="4"/>
  <c r="J402" i="4"/>
  <c r="J401" i="4"/>
  <c r="J400" i="4"/>
  <c r="J399" i="4"/>
  <c r="J398" i="4"/>
  <c r="J397" i="4"/>
  <c r="J396" i="4"/>
  <c r="J395" i="4"/>
  <c r="J394" i="4"/>
  <c r="J393" i="4"/>
  <c r="J392" i="4"/>
  <c r="J391" i="4"/>
  <c r="J390" i="4"/>
  <c r="J389" i="4"/>
  <c r="J388" i="4"/>
  <c r="J387" i="4"/>
  <c r="J386" i="4"/>
  <c r="J385" i="4"/>
  <c r="J384" i="4"/>
  <c r="J383" i="4"/>
  <c r="J382" i="4"/>
  <c r="J381" i="4"/>
  <c r="J380" i="4"/>
  <c r="J379" i="4"/>
  <c r="J378" i="4"/>
  <c r="J377" i="4"/>
  <c r="J376" i="4"/>
  <c r="J375" i="4"/>
  <c r="J374" i="4"/>
  <c r="J373" i="4"/>
  <c r="J372" i="4"/>
  <c r="J371" i="4"/>
  <c r="J370" i="4"/>
  <c r="J369" i="4"/>
  <c r="J368" i="4"/>
  <c r="J367" i="4"/>
  <c r="J366" i="4"/>
  <c r="J365" i="4"/>
  <c r="J364" i="4"/>
  <c r="J363" i="4"/>
  <c r="J362" i="4"/>
  <c r="J361" i="4"/>
  <c r="J360" i="4"/>
  <c r="J359" i="4"/>
  <c r="J358" i="4"/>
  <c r="J357" i="4"/>
  <c r="J356" i="4"/>
  <c r="J355" i="4"/>
  <c r="J354" i="4"/>
  <c r="J353" i="4"/>
  <c r="J352" i="4"/>
  <c r="J351" i="4"/>
  <c r="J350" i="4"/>
  <c r="J349" i="4"/>
  <c r="J348" i="4"/>
  <c r="J347" i="4"/>
  <c r="J346" i="4"/>
  <c r="J345" i="4"/>
  <c r="J344" i="4"/>
  <c r="J343" i="4"/>
  <c r="J341" i="4"/>
  <c r="J340" i="4"/>
  <c r="J339" i="4"/>
  <c r="J337" i="4"/>
  <c r="J336" i="4"/>
  <c r="J335" i="4"/>
  <c r="J333" i="4"/>
  <c r="J332" i="4"/>
  <c r="J331" i="4"/>
  <c r="J329" i="4"/>
  <c r="J328" i="4"/>
  <c r="J326" i="4"/>
  <c r="J324" i="4"/>
  <c r="J322" i="4"/>
  <c r="J320" i="4"/>
  <c r="J318" i="4"/>
  <c r="J316" i="4"/>
  <c r="J314" i="4"/>
  <c r="J312" i="4"/>
  <c r="J310" i="4"/>
  <c r="J308" i="4"/>
  <c r="J306" i="4"/>
  <c r="J304" i="4"/>
  <c r="J302" i="4"/>
  <c r="J300" i="4"/>
  <c r="J298" i="4"/>
  <c r="J296" i="4"/>
  <c r="J294" i="4"/>
  <c r="J292" i="4"/>
  <c r="J290" i="4"/>
  <c r="J288" i="4"/>
  <c r="J286" i="4"/>
  <c r="J284" i="4"/>
  <c r="J282" i="4"/>
  <c r="J280" i="4"/>
  <c r="J278" i="4"/>
  <c r="J276" i="4"/>
  <c r="J274" i="4"/>
  <c r="J272" i="4"/>
  <c r="J270" i="4"/>
  <c r="J268" i="4"/>
  <c r="J266" i="4"/>
  <c r="J264" i="4"/>
  <c r="J262" i="4"/>
  <c r="J260" i="4"/>
  <c r="J258" i="4"/>
  <c r="J256" i="4"/>
  <c r="J254" i="4"/>
  <c r="J252" i="4"/>
  <c r="J250" i="4"/>
  <c r="J248" i="4"/>
  <c r="J246" i="4"/>
  <c r="J244" i="4"/>
  <c r="J242" i="4"/>
  <c r="J240" i="4"/>
  <c r="J238" i="4"/>
  <c r="J236" i="4"/>
  <c r="J234" i="4"/>
  <c r="J232" i="4"/>
  <c r="J230" i="4"/>
  <c r="J228" i="4"/>
  <c r="J226" i="4"/>
  <c r="J224" i="4"/>
  <c r="J222" i="4"/>
  <c r="J220" i="4"/>
  <c r="J218" i="4"/>
  <c r="J216" i="4"/>
  <c r="J215" i="4"/>
  <c r="J214" i="4"/>
  <c r="J213" i="4"/>
  <c r="J212" i="4"/>
  <c r="J211" i="4"/>
  <c r="J210" i="4"/>
  <c r="J209" i="4"/>
  <c r="J208" i="4"/>
  <c r="J207" i="4"/>
  <c r="J206" i="4"/>
  <c r="J205" i="4"/>
  <c r="J204" i="4"/>
  <c r="J203" i="4"/>
  <c r="J202" i="4"/>
  <c r="J201" i="4"/>
  <c r="J200" i="4"/>
  <c r="J199" i="4"/>
  <c r="J198" i="4"/>
  <c r="J197" i="4"/>
  <c r="J196" i="4"/>
  <c r="J195" i="4"/>
  <c r="J194" i="4"/>
  <c r="J193" i="4"/>
  <c r="J192" i="4"/>
  <c r="J191" i="4"/>
  <c r="J190" i="4"/>
  <c r="J189" i="4"/>
  <c r="J188" i="4"/>
  <c r="J187" i="4"/>
  <c r="J186" i="4"/>
  <c r="J185" i="4"/>
  <c r="J184" i="4"/>
  <c r="J183" i="4"/>
  <c r="J182" i="4"/>
  <c r="J181" i="4"/>
  <c r="J180" i="4"/>
  <c r="J179" i="4"/>
  <c r="J178" i="4"/>
  <c r="J177" i="4"/>
  <c r="J176" i="4"/>
  <c r="J175" i="4"/>
  <c r="J174" i="4"/>
  <c r="J173" i="4"/>
  <c r="J172" i="4"/>
  <c r="J171" i="4"/>
  <c r="J170" i="4"/>
  <c r="J169" i="4"/>
  <c r="J168" i="4"/>
  <c r="J167" i="4"/>
  <c r="J166" i="4"/>
  <c r="J165" i="4"/>
  <c r="J164" i="4"/>
  <c r="J163" i="4"/>
  <c r="J162" i="4"/>
  <c r="J161" i="4"/>
  <c r="J160" i="4"/>
  <c r="J159" i="4"/>
  <c r="J158" i="4"/>
  <c r="J157" i="4"/>
  <c r="J156" i="4"/>
  <c r="J155" i="4"/>
  <c r="J154" i="4"/>
  <c r="J153" i="4"/>
  <c r="J152" i="4"/>
  <c r="J151" i="4"/>
  <c r="J150" i="4"/>
  <c r="J149" i="4"/>
  <c r="J148" i="4"/>
  <c r="J147" i="4"/>
  <c r="J146" i="4"/>
  <c r="J145" i="4"/>
  <c r="J144" i="4"/>
  <c r="J143" i="4"/>
  <c r="J142" i="4"/>
  <c r="J141" i="4"/>
  <c r="J140" i="4"/>
  <c r="J139" i="4"/>
  <c r="J138" i="4"/>
  <c r="J137" i="4"/>
  <c r="J136" i="4"/>
  <c r="J135" i="4"/>
  <c r="J134" i="4"/>
  <c r="J133" i="4"/>
  <c r="J132" i="4"/>
  <c r="J131" i="4"/>
  <c r="J130" i="4"/>
  <c r="J129" i="4"/>
  <c r="J128" i="4"/>
  <c r="J127" i="4"/>
  <c r="J126" i="4"/>
  <c r="J125" i="4"/>
  <c r="J124" i="4"/>
  <c r="J123" i="4"/>
  <c r="J122" i="4"/>
  <c r="J121" i="4"/>
  <c r="J120" i="4"/>
  <c r="J119" i="4"/>
  <c r="J118" i="4"/>
  <c r="J117" i="4"/>
  <c r="J11" i="4"/>
  <c r="J10" i="4"/>
  <c r="B2" i="1"/>
  <c r="A8" i="1"/>
  <c r="I4025" i="1"/>
  <c r="A15" i="1"/>
  <c r="I11" i="4"/>
  <c r="A14" i="1"/>
  <c r="I10" i="4"/>
  <c r="I4008" i="4"/>
  <c r="I4007" i="4"/>
  <c r="I4006" i="4"/>
  <c r="I4005" i="4"/>
  <c r="I4004" i="4"/>
  <c r="I4002" i="4"/>
  <c r="I4000" i="4"/>
  <c r="I3999" i="4"/>
  <c r="I3998" i="4"/>
  <c r="I3997" i="4"/>
  <c r="I3996" i="4"/>
  <c r="I3994" i="4"/>
  <c r="I3992" i="4"/>
  <c r="I3991" i="4"/>
  <c r="I3990" i="4"/>
  <c r="I3989" i="4"/>
  <c r="I3988" i="4"/>
  <c r="I3986" i="4"/>
  <c r="I3984" i="4"/>
  <c r="I3983" i="4"/>
  <c r="I3982" i="4"/>
  <c r="I3981" i="4"/>
  <c r="I3980" i="4"/>
  <c r="I3978" i="4"/>
  <c r="I3976" i="4"/>
  <c r="I3975" i="4"/>
  <c r="I3974" i="4"/>
  <c r="I3973" i="4"/>
  <c r="I3972" i="4"/>
  <c r="I3970" i="4"/>
  <c r="I3968" i="4"/>
  <c r="I3967" i="4"/>
  <c r="I3966" i="4"/>
  <c r="I3965" i="4"/>
  <c r="I3964" i="4"/>
  <c r="I3962" i="4"/>
  <c r="I3960" i="4"/>
  <c r="I3959" i="4"/>
  <c r="I3958" i="4"/>
  <c r="I3957" i="4"/>
  <c r="I3956" i="4"/>
  <c r="I3954" i="4"/>
  <c r="I3952" i="4"/>
  <c r="I3951" i="4"/>
  <c r="I3950" i="4"/>
  <c r="I3949" i="4"/>
  <c r="I3948" i="4"/>
  <c r="I3946" i="4"/>
  <c r="I3944" i="4"/>
  <c r="I3943" i="4"/>
  <c r="I3942" i="4"/>
  <c r="I3941" i="4"/>
  <c r="I3940" i="4"/>
  <c r="I3938" i="4"/>
  <c r="I3936" i="4"/>
  <c r="I3935" i="4"/>
  <c r="I3934" i="4"/>
  <c r="I3933" i="4"/>
  <c r="I3932" i="4"/>
  <c r="I3930" i="4"/>
  <c r="I3928" i="4"/>
  <c r="I3927" i="4"/>
  <c r="I3926" i="4"/>
  <c r="I3925" i="4"/>
  <c r="I3924" i="4"/>
  <c r="I3922" i="4"/>
  <c r="I3920" i="4"/>
  <c r="I3919" i="4"/>
  <c r="I3918" i="4"/>
  <c r="I3917" i="4"/>
  <c r="I3916" i="4"/>
  <c r="I3914" i="4"/>
  <c r="I3912" i="4"/>
  <c r="I3910" i="4"/>
  <c r="I3908" i="4"/>
  <c r="I3906" i="4"/>
  <c r="I3904" i="4"/>
  <c r="I3902" i="4"/>
  <c r="I3900" i="4"/>
  <c r="I3898" i="4"/>
  <c r="I3896" i="4"/>
  <c r="I3894" i="4"/>
  <c r="I3892" i="4"/>
  <c r="I3890" i="4"/>
  <c r="I3888" i="4"/>
  <c r="I3886" i="4"/>
  <c r="I3884" i="4"/>
  <c r="I3882" i="4"/>
  <c r="I3880" i="4"/>
  <c r="I3878" i="4"/>
  <c r="I3876" i="4"/>
  <c r="I3874" i="4"/>
  <c r="I3872" i="4"/>
  <c r="I3870" i="4"/>
  <c r="I3868" i="4"/>
  <c r="I3866" i="4"/>
  <c r="I3864" i="4"/>
  <c r="I3862" i="4"/>
  <c r="I3860" i="4"/>
  <c r="I3858" i="4"/>
  <c r="I3856" i="4"/>
  <c r="I3854" i="4"/>
  <c r="I3852" i="4"/>
  <c r="I3850" i="4"/>
  <c r="I3848" i="4"/>
  <c r="I3846" i="4"/>
  <c r="I3844" i="4"/>
  <c r="I3842" i="4"/>
  <c r="I3840" i="4"/>
  <c r="I3838" i="4"/>
  <c r="I3836" i="4"/>
  <c r="I3834" i="4"/>
  <c r="I3832" i="4"/>
  <c r="I3830" i="4"/>
  <c r="I3828" i="4"/>
  <c r="I3826" i="4"/>
  <c r="I3824" i="4"/>
  <c r="I3822" i="4"/>
  <c r="I3820" i="4"/>
  <c r="I3818" i="4"/>
  <c r="I3816" i="4"/>
  <c r="I3814" i="4"/>
  <c r="I3812" i="4"/>
  <c r="I3810" i="4"/>
  <c r="I3808" i="4"/>
  <c r="I3806" i="4"/>
  <c r="I3804" i="4"/>
  <c r="I3802" i="4"/>
  <c r="I3800" i="4"/>
  <c r="I3798" i="4"/>
  <c r="I3796" i="4"/>
  <c r="I3794" i="4"/>
  <c r="I3792" i="4"/>
  <c r="I3790" i="4"/>
  <c r="I3788" i="4"/>
  <c r="I3786" i="4"/>
  <c r="I3784" i="4"/>
  <c r="I3782" i="4"/>
  <c r="I3780" i="4"/>
  <c r="I3778" i="4"/>
  <c r="I3776" i="4"/>
  <c r="I3774" i="4"/>
  <c r="I3772" i="4"/>
  <c r="I3770" i="4"/>
  <c r="I3768" i="4"/>
  <c r="I3766" i="4"/>
  <c r="I3764" i="4"/>
  <c r="I3762" i="4"/>
  <c r="I3760" i="4"/>
  <c r="I3758" i="4"/>
  <c r="I3756" i="4"/>
  <c r="I3754" i="4"/>
  <c r="I3752" i="4"/>
  <c r="I3750" i="4"/>
  <c r="I3748" i="4"/>
  <c r="I3746" i="4"/>
  <c r="I3744" i="4"/>
  <c r="I3742" i="4"/>
  <c r="I3740" i="4"/>
  <c r="I3738" i="4"/>
  <c r="I3736" i="4"/>
  <c r="I3734" i="4"/>
  <c r="I3732" i="4"/>
  <c r="I3730" i="4"/>
  <c r="I3728" i="4"/>
  <c r="I3726" i="4"/>
  <c r="I3724" i="4"/>
  <c r="I3722" i="4"/>
  <c r="I3720" i="4"/>
  <c r="I3718" i="4"/>
  <c r="I3716" i="4"/>
  <c r="I3714" i="4"/>
  <c r="I3712" i="4"/>
  <c r="I3710" i="4"/>
  <c r="I3708" i="4"/>
  <c r="I3706" i="4"/>
  <c r="I3704" i="4"/>
  <c r="I3702" i="4"/>
  <c r="I3700" i="4"/>
  <c r="I3698" i="4"/>
  <c r="I3696" i="4"/>
  <c r="I3694" i="4"/>
  <c r="I3692" i="4"/>
  <c r="I3690" i="4"/>
  <c r="I3688" i="4"/>
  <c r="I3686" i="4"/>
  <c r="I3684" i="4"/>
  <c r="I3682" i="4"/>
  <c r="I3680" i="4"/>
  <c r="I3678" i="4"/>
  <c r="I3676" i="4"/>
  <c r="I3674" i="4"/>
  <c r="I3672" i="4"/>
  <c r="I3670" i="4"/>
  <c r="I3668" i="4"/>
  <c r="I3666" i="4"/>
  <c r="I3664" i="4"/>
  <c r="I3662" i="4"/>
  <c r="I3660" i="4"/>
  <c r="I3658" i="4"/>
  <c r="I3656" i="4"/>
  <c r="I3654" i="4"/>
  <c r="I3652" i="4"/>
  <c r="I3650" i="4"/>
  <c r="I3648" i="4"/>
  <c r="I3646" i="4"/>
  <c r="I3644" i="4"/>
  <c r="I3642" i="4"/>
  <c r="I3640" i="4"/>
  <c r="I3638" i="4"/>
  <c r="I3636" i="4"/>
  <c r="I3634" i="4"/>
  <c r="I3632" i="4"/>
  <c r="I3630" i="4"/>
  <c r="I3628" i="4"/>
  <c r="I3626" i="4"/>
  <c r="I3624" i="4"/>
  <c r="I3622" i="4"/>
  <c r="I3620" i="4"/>
  <c r="I3618" i="4"/>
  <c r="I3616" i="4"/>
  <c r="I3614" i="4"/>
  <c r="I3612" i="4"/>
  <c r="I3610" i="4"/>
  <c r="I3608" i="4"/>
  <c r="I3606" i="4"/>
  <c r="I3604" i="4"/>
  <c r="I3602" i="4"/>
  <c r="I3600" i="4"/>
  <c r="I3598" i="4"/>
  <c r="I3596" i="4"/>
  <c r="I3594" i="4"/>
  <c r="I3592" i="4"/>
  <c r="I3590" i="4"/>
  <c r="I3588" i="4"/>
  <c r="I3586" i="4"/>
  <c r="I3584" i="4"/>
  <c r="I3582" i="4"/>
  <c r="I3580" i="4"/>
  <c r="I3578" i="4"/>
  <c r="I3576" i="4"/>
  <c r="I3574" i="4"/>
  <c r="I3572" i="4"/>
  <c r="I3570" i="4"/>
  <c r="I3568" i="4"/>
  <c r="I3566" i="4"/>
  <c r="I3564" i="4"/>
  <c r="I3562" i="4"/>
  <c r="I3560" i="4"/>
  <c r="I3558" i="4"/>
  <c r="I3556" i="4"/>
  <c r="I3554" i="4"/>
  <c r="I3552" i="4"/>
  <c r="I3550" i="4"/>
  <c r="I3548" i="4"/>
  <c r="I3546" i="4"/>
  <c r="I3544" i="4"/>
  <c r="I3542" i="4"/>
  <c r="I3540" i="4"/>
  <c r="I3538" i="4"/>
  <c r="I3536" i="4"/>
  <c r="I3534" i="4"/>
  <c r="I3532" i="4"/>
  <c r="I3530" i="4"/>
  <c r="I3528" i="4"/>
  <c r="I3526" i="4"/>
  <c r="I3524" i="4"/>
  <c r="I3522" i="4"/>
  <c r="I3520" i="4"/>
  <c r="I3518" i="4"/>
  <c r="I3516" i="4"/>
  <c r="I3514" i="4"/>
  <c r="I3512" i="4"/>
  <c r="I3510" i="4"/>
  <c r="I3508" i="4"/>
  <c r="I3506" i="4"/>
  <c r="I3504" i="4"/>
  <c r="I3502" i="4"/>
  <c r="I3500" i="4"/>
  <c r="I3498" i="4"/>
  <c r="I3496" i="4"/>
  <c r="I3494" i="4"/>
  <c r="I3492" i="4"/>
  <c r="I3490" i="4"/>
  <c r="I3488" i="4"/>
  <c r="I3486" i="4"/>
  <c r="I3484" i="4"/>
  <c r="I3482" i="4"/>
  <c r="I3480" i="4"/>
  <c r="I3478" i="4"/>
  <c r="I3476" i="4"/>
  <c r="I3474" i="4"/>
  <c r="I3472" i="4"/>
  <c r="I3470" i="4"/>
  <c r="I3468" i="4"/>
  <c r="I3466" i="4"/>
  <c r="I3464" i="4"/>
  <c r="I3462" i="4"/>
  <c r="I3460" i="4"/>
  <c r="I3458" i="4"/>
  <c r="I3456" i="4"/>
  <c r="I3454" i="4"/>
  <c r="I3452" i="4"/>
  <c r="I3450" i="4"/>
  <c r="I3448" i="4"/>
  <c r="I3446" i="4"/>
  <c r="I3444" i="4"/>
  <c r="I3442" i="4"/>
  <c r="I3440" i="4"/>
  <c r="I3438" i="4"/>
  <c r="I3436" i="4"/>
  <c r="I3434" i="4"/>
  <c r="I3432" i="4"/>
  <c r="I3430" i="4"/>
  <c r="I3428" i="4"/>
  <c r="I3426" i="4"/>
  <c r="I3424" i="4"/>
  <c r="I3422" i="4"/>
  <c r="I3420" i="4"/>
  <c r="I3418" i="4"/>
  <c r="I3416" i="4"/>
  <c r="I3414" i="4"/>
  <c r="I3412" i="4"/>
  <c r="I3410" i="4"/>
  <c r="I3408" i="4"/>
  <c r="I3406" i="4"/>
  <c r="I3404" i="4"/>
  <c r="I3402" i="4"/>
  <c r="I3400" i="4"/>
  <c r="I3398" i="4"/>
  <c r="I3396" i="4"/>
  <c r="I3394" i="4"/>
  <c r="I3392" i="4"/>
  <c r="I3390" i="4"/>
  <c r="I3388" i="4"/>
  <c r="I3386" i="4"/>
  <c r="I3384" i="4"/>
  <c r="I3382" i="4"/>
  <c r="I3380" i="4"/>
  <c r="I3378" i="4"/>
  <c r="I3376" i="4"/>
  <c r="I3374" i="4"/>
  <c r="I3372" i="4"/>
  <c r="I3370" i="4"/>
  <c r="I3368" i="4"/>
  <c r="I3366" i="4"/>
  <c r="I3364" i="4"/>
  <c r="I3362" i="4"/>
  <c r="I3360" i="4"/>
  <c r="I3358" i="4"/>
  <c r="I3356" i="4"/>
  <c r="I3354" i="4"/>
  <c r="I3352" i="4"/>
  <c r="I3350" i="4"/>
  <c r="I3348" i="4"/>
  <c r="I3346" i="4"/>
  <c r="I3344" i="4"/>
  <c r="I3342" i="4"/>
  <c r="I3340" i="4"/>
  <c r="I3338" i="4"/>
  <c r="I3336" i="4"/>
  <c r="I3334" i="4"/>
  <c r="I3332" i="4"/>
  <c r="I3330" i="4"/>
  <c r="I3328" i="4"/>
  <c r="I3326" i="4"/>
  <c r="I3324" i="4"/>
  <c r="I3322" i="4"/>
  <c r="I3320" i="4"/>
  <c r="I3318" i="4"/>
  <c r="I3316" i="4"/>
  <c r="I3314" i="4"/>
  <c r="I3312" i="4"/>
  <c r="I3310" i="4"/>
  <c r="I3308" i="4"/>
  <c r="I3306" i="4"/>
  <c r="I3304" i="4"/>
  <c r="I3302" i="4"/>
  <c r="I3300" i="4"/>
  <c r="I3298" i="4"/>
  <c r="I3296" i="4"/>
  <c r="I3294" i="4"/>
  <c r="I3292" i="4"/>
  <c r="I3290" i="4"/>
  <c r="I3288" i="4"/>
  <c r="I3286" i="4"/>
  <c r="I3284" i="4"/>
  <c r="I3282" i="4"/>
  <c r="I3280" i="4"/>
  <c r="I3278" i="4"/>
  <c r="I3276" i="4"/>
  <c r="I3274" i="4"/>
  <c r="I3272" i="4"/>
  <c r="I3270" i="4"/>
  <c r="I3268" i="4"/>
  <c r="I3266" i="4"/>
  <c r="I3264" i="4"/>
  <c r="I3262" i="4"/>
  <c r="I3260" i="4"/>
  <c r="I3258" i="4"/>
  <c r="I3256" i="4"/>
  <c r="I3254" i="4"/>
  <c r="I3252" i="4"/>
  <c r="I3250" i="4"/>
  <c r="I3248" i="4"/>
  <c r="I3246" i="4"/>
  <c r="I3244" i="4"/>
  <c r="I3242" i="4"/>
  <c r="I3240" i="4"/>
  <c r="I3238" i="4"/>
  <c r="I3236" i="4"/>
  <c r="I3234" i="4"/>
  <c r="I3232" i="4"/>
  <c r="I3230" i="4"/>
  <c r="I3228" i="4"/>
  <c r="I3226" i="4"/>
  <c r="I3224" i="4"/>
  <c r="I3222" i="4"/>
  <c r="I3220" i="4"/>
  <c r="I3218" i="4"/>
  <c r="I3216" i="4"/>
  <c r="I3214" i="4"/>
  <c r="I3212" i="4"/>
  <c r="I3210" i="4"/>
  <c r="I3208" i="4"/>
  <c r="I3206" i="4"/>
  <c r="I3204" i="4"/>
  <c r="I3202" i="4"/>
  <c r="I3200" i="4"/>
  <c r="I3198" i="4"/>
  <c r="I3196" i="4"/>
  <c r="I3194" i="4"/>
  <c r="I3192" i="4"/>
  <c r="I3190" i="4"/>
  <c r="I3188" i="4"/>
  <c r="I3186" i="4"/>
  <c r="I3184" i="4"/>
  <c r="I3182" i="4"/>
  <c r="I3180" i="4"/>
  <c r="I3178" i="4"/>
  <c r="I3176" i="4"/>
  <c r="I3174" i="4"/>
  <c r="I3172" i="4"/>
  <c r="I3170" i="4"/>
  <c r="I3168" i="4"/>
  <c r="I3166" i="4"/>
  <c r="I3164" i="4"/>
  <c r="I3162" i="4"/>
  <c r="I3160" i="4"/>
  <c r="I3158" i="4"/>
  <c r="I3156" i="4"/>
  <c r="I3154" i="4"/>
  <c r="I3152" i="4"/>
  <c r="I3150" i="4"/>
  <c r="I3148" i="4"/>
  <c r="I3146" i="4"/>
  <c r="I3144" i="4"/>
  <c r="I3142" i="4"/>
  <c r="I3140" i="4"/>
  <c r="I3138" i="4"/>
  <c r="I3136" i="4"/>
  <c r="I3134" i="4"/>
  <c r="I3132" i="4"/>
  <c r="I3130" i="4"/>
  <c r="I3128" i="4"/>
  <c r="I3126" i="4"/>
  <c r="I3124" i="4"/>
  <c r="I3122" i="4"/>
  <c r="I3120" i="4"/>
  <c r="I3118" i="4"/>
  <c r="I3116" i="4"/>
  <c r="I3114" i="4"/>
  <c r="I3112" i="4"/>
  <c r="I3110" i="4"/>
  <c r="I3108" i="4"/>
  <c r="I3106" i="4"/>
  <c r="I3104" i="4"/>
  <c r="I3102" i="4"/>
  <c r="I3100" i="4"/>
  <c r="I3098" i="4"/>
  <c r="I3096" i="4"/>
  <c r="I3094" i="4"/>
  <c r="I3092" i="4"/>
  <c r="I3090" i="4"/>
  <c r="I3088" i="4"/>
  <c r="I3086" i="4"/>
  <c r="I3084" i="4"/>
  <c r="I3082" i="4"/>
  <c r="I3080" i="4"/>
  <c r="I3078" i="4"/>
  <c r="I3076" i="4"/>
  <c r="I3074" i="4"/>
  <c r="I3072" i="4"/>
  <c r="I3070" i="4"/>
  <c r="I3068" i="4"/>
  <c r="I3066" i="4"/>
  <c r="I3064" i="4"/>
  <c r="I3062" i="4"/>
  <c r="I3060" i="4"/>
  <c r="I3058" i="4"/>
  <c r="I3056" i="4"/>
  <c r="I3054" i="4"/>
  <c r="I3052" i="4"/>
  <c r="I3050" i="4"/>
  <c r="I3048" i="4"/>
  <c r="I3046" i="4"/>
  <c r="I3044" i="4"/>
  <c r="I3042" i="4"/>
  <c r="I3040" i="4"/>
  <c r="I3038" i="4"/>
  <c r="I3036" i="4"/>
  <c r="I3034" i="4"/>
  <c r="I3032" i="4"/>
  <c r="I3030" i="4"/>
  <c r="I3028" i="4"/>
  <c r="I3026" i="4"/>
  <c r="I3024" i="4"/>
  <c r="I3022" i="4"/>
  <c r="I3020" i="4"/>
  <c r="I3018" i="4"/>
  <c r="I3016" i="4"/>
  <c r="I3014" i="4"/>
  <c r="I3012" i="4"/>
  <c r="I3010" i="4"/>
  <c r="I3008" i="4"/>
  <c r="I3006" i="4"/>
  <c r="I3004" i="4"/>
  <c r="I3002" i="4"/>
  <c r="I3000" i="4"/>
  <c r="I2998" i="4"/>
  <c r="I2996" i="4"/>
  <c r="I2994" i="4"/>
  <c r="I2992" i="4"/>
  <c r="I2990" i="4"/>
  <c r="I2988" i="4"/>
  <c r="I2986" i="4"/>
  <c r="I2984" i="4"/>
  <c r="I2982" i="4"/>
  <c r="I2980" i="4"/>
  <c r="I2978" i="4"/>
  <c r="I2976" i="4"/>
  <c r="I2974" i="4"/>
  <c r="I2972" i="4"/>
  <c r="I2970" i="4"/>
  <c r="I2968" i="4"/>
  <c r="I2966" i="4"/>
  <c r="I2964" i="4"/>
  <c r="I2962" i="4"/>
  <c r="I2960" i="4"/>
  <c r="I2958" i="4"/>
  <c r="I2956" i="4"/>
  <c r="I2954" i="4"/>
  <c r="I2952" i="4"/>
  <c r="I2950" i="4"/>
  <c r="I2948" i="4"/>
  <c r="I2946" i="4"/>
  <c r="I2944" i="4"/>
  <c r="I2942" i="4"/>
  <c r="I2940" i="4"/>
  <c r="I2938" i="4"/>
  <c r="I2936" i="4"/>
  <c r="I2934" i="4"/>
  <c r="I2932" i="4"/>
  <c r="I2930" i="4"/>
  <c r="I2928" i="4"/>
  <c r="I2926" i="4"/>
  <c r="I2924" i="4"/>
  <c r="I2922" i="4"/>
  <c r="I2920" i="4"/>
  <c r="I2918" i="4"/>
  <c r="I2916" i="4"/>
  <c r="I2914" i="4"/>
  <c r="I2912" i="4"/>
  <c r="I2910" i="4"/>
  <c r="I2908" i="4"/>
  <c r="I2906" i="4"/>
  <c r="I2904" i="4"/>
  <c r="I2902" i="4"/>
  <c r="I2900" i="4"/>
  <c r="I2898" i="4"/>
  <c r="I2896" i="4"/>
  <c r="I2894" i="4"/>
  <c r="I2892" i="4"/>
  <c r="I2890" i="4"/>
  <c r="I2888" i="4"/>
  <c r="I2886" i="4"/>
  <c r="I2884" i="4"/>
  <c r="I2882" i="4"/>
  <c r="I2880" i="4"/>
  <c r="I2878" i="4"/>
  <c r="I2876" i="4"/>
  <c r="I2874" i="4"/>
  <c r="I2872" i="4"/>
  <c r="I2870" i="4"/>
  <c r="I2868" i="4"/>
  <c r="I2866" i="4"/>
  <c r="I2864" i="4"/>
  <c r="I2862" i="4"/>
  <c r="I2860" i="4"/>
  <c r="I2858" i="4"/>
  <c r="I2856" i="4"/>
  <c r="I2854" i="4"/>
  <c r="I2852" i="4"/>
  <c r="I2850" i="4"/>
  <c r="I2848" i="4"/>
  <c r="I2846" i="4"/>
  <c r="I2844" i="4"/>
  <c r="I2842" i="4"/>
  <c r="I2840" i="4"/>
  <c r="I2838" i="4"/>
  <c r="I2836" i="4"/>
  <c r="I2834" i="4"/>
  <c r="I2832" i="4"/>
  <c r="I2830" i="4"/>
  <c r="I2828" i="4"/>
  <c r="I2826" i="4"/>
  <c r="I2824" i="4"/>
  <c r="I2822" i="4"/>
  <c r="I2820" i="4"/>
  <c r="I2818" i="4"/>
  <c r="I2816" i="4"/>
  <c r="I2814" i="4"/>
  <c r="I2812" i="4"/>
  <c r="I2810" i="4"/>
  <c r="I2808" i="4"/>
  <c r="I2806" i="4"/>
  <c r="I2804" i="4"/>
  <c r="I2802" i="4"/>
  <c r="I2800" i="4"/>
  <c r="I2798" i="4"/>
  <c r="I2796" i="4"/>
  <c r="I2794" i="4"/>
  <c r="I2792" i="4"/>
  <c r="I2790" i="4"/>
  <c r="I2788" i="4"/>
  <c r="I2786" i="4"/>
  <c r="I2784" i="4"/>
  <c r="I2782" i="4"/>
  <c r="I2780" i="4"/>
  <c r="I2778" i="4"/>
  <c r="I2776" i="4"/>
  <c r="I2774" i="4"/>
  <c r="I2772" i="4"/>
  <c r="I2770" i="4"/>
  <c r="I2768" i="4"/>
  <c r="I2766" i="4"/>
  <c r="I2764" i="4"/>
  <c r="I2762" i="4"/>
  <c r="I2760" i="4"/>
  <c r="I2758" i="4"/>
  <c r="I2756" i="4"/>
  <c r="I2754" i="4"/>
  <c r="I2752" i="4"/>
  <c r="I2750" i="4"/>
  <c r="I2748" i="4"/>
  <c r="I2746" i="4"/>
  <c r="I2744" i="4"/>
  <c r="I2742" i="4"/>
  <c r="I2740" i="4"/>
  <c r="I2738" i="4"/>
  <c r="I2736" i="4"/>
  <c r="I2734" i="4"/>
  <c r="I2732" i="4"/>
  <c r="I2730" i="4"/>
  <c r="I2728" i="4"/>
  <c r="I2726" i="4"/>
  <c r="I2724" i="4"/>
  <c r="I2722" i="4"/>
  <c r="I2720" i="4"/>
  <c r="I2718" i="4"/>
  <c r="I2716" i="4"/>
  <c r="I2714" i="4"/>
  <c r="I2712" i="4"/>
  <c r="I2710" i="4"/>
  <c r="I2708" i="4"/>
  <c r="I2706" i="4"/>
  <c r="I2704" i="4"/>
  <c r="I2702" i="4"/>
  <c r="I2700" i="4"/>
  <c r="I2698" i="4"/>
  <c r="I2696" i="4"/>
  <c r="I2694" i="4"/>
  <c r="I2692" i="4"/>
  <c r="I2690" i="4"/>
  <c r="I2688" i="4"/>
  <c r="I2686" i="4"/>
  <c r="I2684" i="4"/>
  <c r="I2682" i="4"/>
  <c r="I2680" i="4"/>
  <c r="I2678" i="4"/>
  <c r="I2676" i="4"/>
  <c r="I2674" i="4"/>
  <c r="I2672" i="4"/>
  <c r="I2670" i="4"/>
  <c r="I2668" i="4"/>
  <c r="I2666" i="4"/>
  <c r="I2664" i="4"/>
  <c r="I2662" i="4"/>
  <c r="I2660" i="4"/>
  <c r="I2658" i="4"/>
  <c r="I2656" i="4"/>
  <c r="I2654" i="4"/>
  <c r="I2652" i="4"/>
  <c r="I2650" i="4"/>
  <c r="I2648" i="4"/>
  <c r="I2646" i="4"/>
  <c r="I2644" i="4"/>
  <c r="I2642" i="4"/>
  <c r="I2640" i="4"/>
  <c r="I2638" i="4"/>
  <c r="I2636" i="4"/>
  <c r="I2634" i="4"/>
  <c r="I2632" i="4"/>
  <c r="I2630" i="4"/>
  <c r="I2628" i="4"/>
  <c r="I2626" i="4"/>
  <c r="I2624" i="4"/>
  <c r="I2622" i="4"/>
  <c r="I2620" i="4"/>
  <c r="I2618" i="4"/>
  <c r="I2616" i="4"/>
  <c r="I2614" i="4"/>
  <c r="I2612" i="4"/>
  <c r="I2610" i="4"/>
  <c r="I2608" i="4"/>
  <c r="I2606" i="4"/>
  <c r="I2604" i="4"/>
  <c r="I2602" i="4"/>
  <c r="I2600" i="4"/>
  <c r="I2598" i="4"/>
  <c r="I2596" i="4"/>
  <c r="I2594" i="4"/>
  <c r="I2592" i="4"/>
  <c r="I2590" i="4"/>
  <c r="I2588" i="4"/>
  <c r="I2586" i="4"/>
  <c r="I2584" i="4"/>
  <c r="I2582" i="4"/>
  <c r="I2580" i="4"/>
  <c r="I2578" i="4"/>
  <c r="I2576" i="4"/>
  <c r="I2574" i="4"/>
  <c r="I2572" i="4"/>
  <c r="I2570" i="4"/>
  <c r="I2567" i="4"/>
  <c r="I2566" i="4"/>
  <c r="I2564" i="4"/>
  <c r="I2563" i="4"/>
  <c r="I2562" i="4"/>
  <c r="I2561" i="4"/>
  <c r="I2560" i="4"/>
  <c r="I2559" i="4"/>
  <c r="I2558" i="4"/>
  <c r="I2556" i="4"/>
  <c r="I2555" i="4"/>
  <c r="I2554" i="4"/>
  <c r="I2553" i="4"/>
  <c r="I2552" i="4"/>
  <c r="I2551" i="4"/>
  <c r="I2550" i="4"/>
  <c r="I2548" i="4"/>
  <c r="I2547" i="4"/>
  <c r="I2546" i="4"/>
  <c r="I2545" i="4"/>
  <c r="I2544" i="4"/>
  <c r="I2543" i="4"/>
  <c r="I2542" i="4"/>
  <c r="I2540" i="4"/>
  <c r="I2539" i="4"/>
  <c r="I2538" i="4"/>
  <c r="I2537" i="4"/>
  <c r="I2536" i="4"/>
  <c r="I2535" i="4"/>
  <c r="I2534" i="4"/>
  <c r="I2532" i="4"/>
  <c r="I2531" i="4"/>
  <c r="I2530" i="4"/>
  <c r="I2529" i="4"/>
  <c r="I2528" i="4"/>
  <c r="I2527" i="4"/>
  <c r="I2526" i="4"/>
  <c r="I2524" i="4"/>
  <c r="I2523" i="4"/>
  <c r="I2522" i="4"/>
  <c r="I2521" i="4"/>
  <c r="I2520" i="4"/>
  <c r="I2519" i="4"/>
  <c r="I2518" i="4"/>
  <c r="I2516" i="4"/>
  <c r="I2515" i="4"/>
  <c r="I2514" i="4"/>
  <c r="I2513" i="4"/>
  <c r="I2512" i="4"/>
  <c r="I2511" i="4"/>
  <c r="I2510" i="4"/>
  <c r="I2508" i="4"/>
  <c r="I2507" i="4"/>
  <c r="I2506" i="4"/>
  <c r="I2505" i="4"/>
  <c r="I2504" i="4"/>
  <c r="I2503" i="4"/>
  <c r="I2502" i="4"/>
  <c r="I2500" i="4"/>
  <c r="I2499" i="4"/>
  <c r="I2498" i="4"/>
  <c r="I2497" i="4"/>
  <c r="I2496" i="4"/>
  <c r="I2495" i="4"/>
  <c r="I2494" i="4"/>
  <c r="I2492" i="4"/>
  <c r="I2491" i="4"/>
  <c r="I2490" i="4"/>
  <c r="I2489" i="4"/>
  <c r="I2488" i="4"/>
  <c r="I2487" i="4"/>
  <c r="I2486" i="4"/>
  <c r="I2484" i="4"/>
  <c r="I2483" i="4"/>
  <c r="I2482" i="4"/>
  <c r="I2481" i="4"/>
  <c r="I2480" i="4"/>
  <c r="I2479" i="4"/>
  <c r="I2478" i="4"/>
  <c r="I2476" i="4"/>
  <c r="I2475" i="4"/>
  <c r="I2474" i="4"/>
  <c r="I2473" i="4"/>
  <c r="I2472" i="4"/>
  <c r="I2471" i="4"/>
  <c r="I2470" i="4"/>
  <c r="I2468" i="4"/>
  <c r="I2467" i="4"/>
  <c r="I2466" i="4"/>
  <c r="I2465" i="4"/>
  <c r="I2464" i="4"/>
  <c r="I2463" i="4"/>
  <c r="I2462" i="4"/>
  <c r="I2460" i="4"/>
  <c r="I2459" i="4"/>
  <c r="I2458" i="4"/>
  <c r="I2457" i="4"/>
  <c r="I2456" i="4"/>
  <c r="I2455" i="4"/>
  <c r="I2454" i="4"/>
  <c r="I2452" i="4"/>
  <c r="I2451" i="4"/>
  <c r="I2450" i="4"/>
  <c r="I2449" i="4"/>
  <c r="I2448" i="4"/>
  <c r="I2447" i="4"/>
  <c r="I2446" i="4"/>
  <c r="I2444" i="4"/>
  <c r="I2443" i="4"/>
  <c r="I2442" i="4"/>
  <c r="I2441" i="4"/>
  <c r="I2440" i="4"/>
  <c r="I2439" i="4"/>
  <c r="I2438" i="4"/>
  <c r="I2436" i="4"/>
  <c r="I2435" i="4"/>
  <c r="I2434" i="4"/>
  <c r="I2433" i="4"/>
  <c r="I2432" i="4"/>
  <c r="I2431" i="4"/>
  <c r="I2430" i="4"/>
  <c r="I2428" i="4"/>
  <c r="I2427" i="4"/>
  <c r="I2426" i="4"/>
  <c r="I2425" i="4"/>
  <c r="I2424" i="4"/>
  <c r="I2423" i="4"/>
  <c r="I2422" i="4"/>
  <c r="I2420" i="4"/>
  <c r="I2419" i="4"/>
  <c r="I2418" i="4"/>
  <c r="I2417" i="4"/>
  <c r="I2416" i="4"/>
  <c r="I2415" i="4"/>
  <c r="I2414" i="4"/>
  <c r="I2412" i="4"/>
  <c r="I2411" i="4"/>
  <c r="I2410" i="4"/>
  <c r="I2409" i="4"/>
  <c r="I2408" i="4"/>
  <c r="I2407" i="4"/>
  <c r="I2406" i="4"/>
  <c r="I2404" i="4"/>
  <c r="I2403" i="4"/>
  <c r="I2402" i="4"/>
  <c r="I2401" i="4"/>
  <c r="I2400" i="4"/>
  <c r="I2399" i="4"/>
  <c r="I2398" i="4"/>
  <c r="I2396" i="4"/>
  <c r="I2395" i="4"/>
  <c r="I2394" i="4"/>
  <c r="I2393" i="4"/>
  <c r="I2392" i="4"/>
  <c r="I2391" i="4"/>
  <c r="I2390" i="4"/>
  <c r="I2388" i="4"/>
  <c r="I2386" i="4"/>
  <c r="I2384" i="4"/>
  <c r="I2382" i="4"/>
  <c r="I2380" i="4"/>
  <c r="I2378" i="4"/>
  <c r="I2376" i="4"/>
  <c r="I2374" i="4"/>
  <c r="I2372" i="4"/>
  <c r="I2370" i="4"/>
  <c r="I2368" i="4"/>
  <c r="I2366" i="4"/>
  <c r="I2364" i="4"/>
  <c r="I2362" i="4"/>
  <c r="I2360" i="4"/>
  <c r="I2358" i="4"/>
  <c r="I2356" i="4"/>
  <c r="I2354" i="4"/>
  <c r="I2352" i="4"/>
  <c r="I2350" i="4"/>
  <c r="I2348" i="4"/>
  <c r="I2346" i="4"/>
  <c r="I2344" i="4"/>
  <c r="I2342" i="4"/>
  <c r="I2340" i="4"/>
  <c r="I2338" i="4"/>
  <c r="I2336" i="4"/>
  <c r="I2334" i="4"/>
  <c r="I2332" i="4"/>
  <c r="I2330" i="4"/>
  <c r="I2328" i="4"/>
  <c r="I2326" i="4"/>
  <c r="I2324" i="4"/>
  <c r="I2322" i="4"/>
  <c r="I2320" i="4"/>
  <c r="I2318" i="4"/>
  <c r="I2316" i="4"/>
  <c r="I2314" i="4"/>
  <c r="I2312" i="4"/>
  <c r="I2310" i="4"/>
  <c r="I2308" i="4"/>
  <c r="I2306" i="4"/>
  <c r="I2304" i="4"/>
  <c r="I2302" i="4"/>
  <c r="I2300" i="4"/>
  <c r="I2298" i="4"/>
  <c r="I2296" i="4"/>
  <c r="I2294" i="4"/>
  <c r="I2292" i="4"/>
  <c r="I2290" i="4"/>
  <c r="I2288" i="4"/>
  <c r="I2286" i="4"/>
  <c r="I2284" i="4"/>
  <c r="I2282" i="4"/>
  <c r="I2280" i="4"/>
  <c r="I2278" i="4"/>
  <c r="I2276" i="4"/>
  <c r="I2274" i="4"/>
  <c r="I2272" i="4"/>
  <c r="I2270" i="4"/>
  <c r="I2268" i="4"/>
  <c r="I2266" i="4"/>
  <c r="I2264" i="4"/>
  <c r="I2262" i="4"/>
  <c r="I2260" i="4"/>
  <c r="I2258" i="4"/>
  <c r="I2256" i="4"/>
  <c r="I2254" i="4"/>
  <c r="I2252" i="4"/>
  <c r="I2250" i="4"/>
  <c r="I2248" i="4"/>
  <c r="I2246" i="4"/>
  <c r="I2244" i="4"/>
  <c r="I2242" i="4"/>
  <c r="I2240" i="4"/>
  <c r="I2238" i="4"/>
  <c r="I2236" i="4"/>
  <c r="I2234" i="4"/>
  <c r="I2232" i="4"/>
  <c r="I2230" i="4"/>
  <c r="I2228" i="4"/>
  <c r="I2226" i="4"/>
  <c r="I2224" i="4"/>
  <c r="I2222" i="4"/>
  <c r="I2220" i="4"/>
  <c r="I2218" i="4"/>
  <c r="I2216" i="4"/>
  <c r="I2214" i="4"/>
  <c r="I2212" i="4"/>
  <c r="I2210" i="4"/>
  <c r="I2208" i="4"/>
  <c r="I2206" i="4"/>
  <c r="I2204" i="4"/>
  <c r="I2202" i="4"/>
  <c r="I2200" i="4"/>
  <c r="I2198" i="4"/>
  <c r="I2196" i="4"/>
  <c r="I2194" i="4"/>
  <c r="I2192" i="4"/>
  <c r="I2190" i="4"/>
  <c r="I2188" i="4"/>
  <c r="I2186" i="4"/>
  <c r="I2184" i="4"/>
  <c r="I2182" i="4"/>
  <c r="I2180" i="4"/>
  <c r="I2178" i="4"/>
  <c r="I2176" i="4"/>
  <c r="I2174" i="4"/>
  <c r="I2172" i="4"/>
  <c r="I2170" i="4"/>
  <c r="I2168" i="4"/>
  <c r="I2166" i="4"/>
  <c r="I2164" i="4"/>
  <c r="I2162" i="4"/>
  <c r="I2160" i="4"/>
  <c r="I2158" i="4"/>
  <c r="I2156" i="4"/>
  <c r="I2154" i="4"/>
  <c r="I2152" i="4"/>
  <c r="I2150" i="4"/>
  <c r="I2148" i="4"/>
  <c r="I2146" i="4"/>
  <c r="I2144" i="4"/>
  <c r="I2142" i="4"/>
  <c r="I2140" i="4"/>
  <c r="I2138" i="4"/>
  <c r="I2136" i="4"/>
  <c r="I2134" i="4"/>
  <c r="I2132" i="4"/>
  <c r="I2130" i="4"/>
  <c r="I2128" i="4"/>
  <c r="I2126" i="4"/>
  <c r="I2124" i="4"/>
  <c r="I2122" i="4"/>
  <c r="I2120" i="4"/>
  <c r="I2118" i="4"/>
  <c r="I2116" i="4"/>
  <c r="I2114" i="4"/>
  <c r="I2112" i="4"/>
  <c r="I2110" i="4"/>
  <c r="I2108" i="4"/>
  <c r="I2106" i="4"/>
  <c r="I2104" i="4"/>
  <c r="I2102" i="4"/>
  <c r="I2100" i="4"/>
  <c r="I2098" i="4"/>
  <c r="I2096" i="4"/>
  <c r="I2094" i="4"/>
  <c r="I2092" i="4"/>
  <c r="I2090" i="4"/>
  <c r="I2088" i="4"/>
  <c r="I2086" i="4"/>
  <c r="I2084" i="4"/>
  <c r="I2082" i="4"/>
  <c r="I2080" i="4"/>
  <c r="I2078" i="4"/>
  <c r="I2076" i="4"/>
  <c r="I2074" i="4"/>
  <c r="I2072" i="4"/>
  <c r="I2070" i="4"/>
  <c r="I2068" i="4"/>
  <c r="I2066" i="4"/>
  <c r="I2064" i="4"/>
  <c r="I2062" i="4"/>
  <c r="I2060" i="4"/>
  <c r="I2058" i="4"/>
  <c r="I2056" i="4"/>
  <c r="I2054" i="4"/>
  <c r="I2052" i="4"/>
  <c r="I2050" i="4"/>
  <c r="I2048" i="4"/>
  <c r="I2046" i="4"/>
  <c r="I2044" i="4"/>
  <c r="I2042" i="4"/>
  <c r="I2040" i="4"/>
  <c r="I2038" i="4"/>
  <c r="I2036" i="4"/>
  <c r="I2034" i="4"/>
  <c r="I2032" i="4"/>
  <c r="I2030" i="4"/>
  <c r="I2028" i="4"/>
  <c r="I2026" i="4"/>
  <c r="I2024" i="4"/>
  <c r="I2022" i="4"/>
  <c r="I2020" i="4"/>
  <c r="I2018" i="4"/>
  <c r="I2016" i="4"/>
  <c r="I2014" i="4"/>
  <c r="I2012" i="4"/>
  <c r="I2010" i="4"/>
  <c r="I2008" i="4"/>
  <c r="I2006" i="4"/>
  <c r="I2004" i="4"/>
  <c r="I2002" i="4"/>
  <c r="I2000" i="4"/>
  <c r="I1998" i="4"/>
  <c r="I1996" i="4"/>
  <c r="I1994" i="4"/>
  <c r="I1992" i="4"/>
  <c r="I1990" i="4"/>
  <c r="I1988" i="4"/>
  <c r="I1986" i="4"/>
  <c r="I1984" i="4"/>
  <c r="I1982" i="4"/>
  <c r="I1980" i="4"/>
  <c r="I1978" i="4"/>
  <c r="I1976" i="4"/>
  <c r="I1974" i="4"/>
  <c r="I1972" i="4"/>
  <c r="I1970" i="4"/>
  <c r="I1968" i="4"/>
  <c r="I1966" i="4"/>
  <c r="I1964" i="4"/>
  <c r="I1962" i="4"/>
  <c r="I1960" i="4"/>
  <c r="I1958" i="4"/>
  <c r="I1956" i="4"/>
  <c r="I1954" i="4"/>
  <c r="I1952" i="4"/>
  <c r="I1950" i="4"/>
  <c r="I1948" i="4"/>
  <c r="I1946" i="4"/>
  <c r="I1944" i="4"/>
  <c r="I1942" i="4"/>
  <c r="I1940" i="4"/>
  <c r="I1938" i="4"/>
  <c r="I1936" i="4"/>
  <c r="I1934" i="4"/>
  <c r="I1932" i="4"/>
  <c r="I1930" i="4"/>
  <c r="I1928" i="4"/>
  <c r="I1926" i="4"/>
  <c r="I1924" i="4"/>
  <c r="I1922" i="4"/>
  <c r="I1920" i="4"/>
  <c r="I1918" i="4"/>
  <c r="I1916" i="4"/>
  <c r="I1914" i="4"/>
  <c r="I1912" i="4"/>
  <c r="I1910" i="4"/>
  <c r="I1908" i="4"/>
  <c r="I1906" i="4"/>
  <c r="I1904" i="4"/>
  <c r="I1902" i="4"/>
  <c r="I1900" i="4"/>
  <c r="I1898" i="4"/>
  <c r="I1896" i="4"/>
  <c r="I1894" i="4"/>
  <c r="I1892" i="4"/>
  <c r="I1890" i="4"/>
  <c r="I1888" i="4"/>
  <c r="I1886" i="4"/>
  <c r="I1884" i="4"/>
  <c r="I1882" i="4"/>
  <c r="I1880" i="4"/>
  <c r="I1878" i="4"/>
  <c r="I1876" i="4"/>
  <c r="I1874" i="4"/>
  <c r="I1872" i="4"/>
  <c r="I1870" i="4"/>
  <c r="I1868" i="4"/>
  <c r="I1866" i="4"/>
  <c r="I1864" i="4"/>
  <c r="I1862" i="4"/>
  <c r="I1860" i="4"/>
  <c r="I1858" i="4"/>
  <c r="I1856" i="4"/>
  <c r="I1854" i="4"/>
  <c r="I1852" i="4"/>
  <c r="I1850" i="4"/>
  <c r="I1848" i="4"/>
  <c r="I1846" i="4"/>
  <c r="I1844" i="4"/>
  <c r="I1842" i="4"/>
  <c r="I1840" i="4"/>
  <c r="I1838" i="4"/>
  <c r="I1836" i="4"/>
  <c r="I1834" i="4"/>
  <c r="I1832" i="4"/>
  <c r="I1830" i="4"/>
  <c r="I1828" i="4"/>
  <c r="I1826" i="4"/>
  <c r="I1824" i="4"/>
  <c r="I1822" i="4"/>
  <c r="I1820" i="4"/>
  <c r="I1818" i="4"/>
  <c r="I1816" i="4"/>
  <c r="I1814" i="4"/>
  <c r="I1812" i="4"/>
  <c r="I1810" i="4"/>
  <c r="I1808" i="4"/>
  <c r="I1806" i="4"/>
  <c r="I1804" i="4"/>
  <c r="I1802" i="4"/>
  <c r="I1800" i="4"/>
  <c r="I1798" i="4"/>
  <c r="I1796" i="4"/>
  <c r="I1794" i="4"/>
  <c r="I1792" i="4"/>
  <c r="I1790" i="4"/>
  <c r="I1788" i="4"/>
  <c r="I1786" i="4"/>
  <c r="I1784" i="4"/>
  <c r="I1782" i="4"/>
  <c r="I1780" i="4"/>
  <c r="I1778" i="4"/>
  <c r="I1776" i="4"/>
  <c r="I1775" i="4"/>
  <c r="I1774" i="4"/>
  <c r="I1773" i="4"/>
  <c r="I1772" i="4"/>
  <c r="I1771" i="4"/>
  <c r="I1770" i="4"/>
  <c r="I1769" i="4"/>
  <c r="I1768" i="4"/>
  <c r="I1767" i="4"/>
  <c r="I1765" i="4"/>
  <c r="I1764" i="4"/>
  <c r="I1763" i="4"/>
  <c r="I1762" i="4"/>
  <c r="I1761" i="4"/>
  <c r="I1760" i="4"/>
  <c r="I1759" i="4"/>
  <c r="I1758" i="4"/>
  <c r="I1757" i="4"/>
  <c r="I1756" i="4"/>
  <c r="I1755" i="4"/>
  <c r="I1754" i="4"/>
  <c r="I1753" i="4"/>
  <c r="I1752" i="4"/>
  <c r="I1751" i="4"/>
  <c r="I1750" i="4"/>
  <c r="I1749" i="4"/>
  <c r="I1748" i="4"/>
  <c r="I1747" i="4"/>
  <c r="I1746" i="4"/>
  <c r="I1745" i="4"/>
  <c r="I1744" i="4"/>
  <c r="I1743" i="4"/>
  <c r="I1742" i="4"/>
  <c r="I1741" i="4"/>
  <c r="I1740" i="4"/>
  <c r="I1739" i="4"/>
  <c r="I1738" i="4"/>
  <c r="I1737" i="4"/>
  <c r="I1736" i="4"/>
  <c r="I1735" i="4"/>
  <c r="I1734" i="4"/>
  <c r="I1733" i="4"/>
  <c r="I1732" i="4"/>
  <c r="I1731" i="4"/>
  <c r="I1730" i="4"/>
  <c r="I1729" i="4"/>
  <c r="I1728" i="4"/>
  <c r="I1727" i="4"/>
  <c r="I1726" i="4"/>
  <c r="I1725" i="4"/>
  <c r="I1724" i="4"/>
  <c r="I1723" i="4"/>
  <c r="I1722" i="4"/>
  <c r="I1721" i="4"/>
  <c r="I1720" i="4"/>
  <c r="I1719" i="4"/>
  <c r="I1718" i="4"/>
  <c r="I1717" i="4"/>
  <c r="I1716" i="4"/>
  <c r="I1715" i="4"/>
  <c r="I1714" i="4"/>
  <c r="I1713" i="4"/>
  <c r="I1712" i="4"/>
  <c r="I1711" i="4"/>
  <c r="I1710" i="4"/>
  <c r="I1709" i="4"/>
  <c r="I1708" i="4"/>
  <c r="I1707" i="4"/>
  <c r="I1706" i="4"/>
  <c r="I1705" i="4"/>
  <c r="I1704" i="4"/>
  <c r="I1703" i="4"/>
  <c r="I1702" i="4"/>
  <c r="I1701" i="4"/>
  <c r="I1700" i="4"/>
  <c r="I1699" i="4"/>
  <c r="I1698" i="4"/>
  <c r="I1697" i="4"/>
  <c r="I1696" i="4"/>
  <c r="I1695" i="4"/>
  <c r="I1694" i="4"/>
  <c r="I1693" i="4"/>
  <c r="I1692" i="4"/>
  <c r="I1691" i="4"/>
  <c r="I1690" i="4"/>
  <c r="I1689" i="4"/>
  <c r="I1688" i="4"/>
  <c r="I1687" i="4"/>
  <c r="I1686" i="4"/>
  <c r="I1685" i="4"/>
  <c r="I1684" i="4"/>
  <c r="I1683" i="4"/>
  <c r="I1682" i="4"/>
  <c r="I1681" i="4"/>
  <c r="I1680" i="4"/>
  <c r="I1679" i="4"/>
  <c r="I1678" i="4"/>
  <c r="I1677" i="4"/>
  <c r="I1676" i="4"/>
  <c r="I1675" i="4"/>
  <c r="I1674" i="4"/>
  <c r="I1673" i="4"/>
  <c r="I1672" i="4"/>
  <c r="I1671" i="4"/>
  <c r="I1670" i="4"/>
  <c r="I1669" i="4"/>
  <c r="I1668" i="4"/>
  <c r="I1667" i="4"/>
  <c r="I1666" i="4"/>
  <c r="I1665" i="4"/>
  <c r="I1664" i="4"/>
  <c r="I1663" i="4"/>
  <c r="I1662" i="4"/>
  <c r="I1661" i="4"/>
  <c r="I1659" i="4"/>
  <c r="I1658" i="4"/>
  <c r="I1657" i="4"/>
  <c r="I1656" i="4"/>
  <c r="I1655" i="4"/>
  <c r="I1654" i="4"/>
  <c r="I1653" i="4"/>
  <c r="I1652" i="4"/>
  <c r="I1651" i="4"/>
  <c r="I1650" i="4"/>
  <c r="I1649" i="4"/>
  <c r="I1648" i="4"/>
  <c r="I1647" i="4"/>
  <c r="I1646" i="4"/>
  <c r="I1645" i="4"/>
  <c r="I1644" i="4"/>
  <c r="I1643" i="4"/>
  <c r="I1642" i="4"/>
  <c r="I1641" i="4"/>
  <c r="I1640" i="4"/>
  <c r="I1639" i="4"/>
  <c r="I1638" i="4"/>
  <c r="I1637" i="4"/>
  <c r="I1636" i="4"/>
  <c r="I1635" i="4"/>
  <c r="I1634" i="4"/>
  <c r="I1633" i="4"/>
  <c r="I1632" i="4"/>
  <c r="I1631" i="4"/>
  <c r="I1630" i="4"/>
  <c r="I1629" i="4"/>
  <c r="I1628" i="4"/>
  <c r="I1627" i="4"/>
  <c r="I1626" i="4"/>
  <c r="I1625" i="4"/>
  <c r="I1624" i="4"/>
  <c r="I1623" i="4"/>
  <c r="I1622" i="4"/>
  <c r="I1621" i="4"/>
  <c r="I1620" i="4"/>
  <c r="I1619" i="4"/>
  <c r="I1618" i="4"/>
  <c r="I1617" i="4"/>
  <c r="I1616" i="4"/>
  <c r="I1615" i="4"/>
  <c r="I1614" i="4"/>
  <c r="I1613" i="4"/>
  <c r="I1612" i="4"/>
  <c r="I1611" i="4"/>
  <c r="I1610" i="4"/>
  <c r="I1609" i="4"/>
  <c r="I1608" i="4"/>
  <c r="I1607" i="4"/>
  <c r="I1606" i="4"/>
  <c r="I1605" i="4"/>
  <c r="I1604" i="4"/>
  <c r="I1603" i="4"/>
  <c r="I1602" i="4"/>
  <c r="I1601" i="4"/>
  <c r="I1600" i="4"/>
  <c r="I1599" i="4"/>
  <c r="I1598" i="4"/>
  <c r="I1597" i="4"/>
  <c r="I1596" i="4"/>
  <c r="I1595" i="4"/>
  <c r="I1594" i="4"/>
  <c r="I1593" i="4"/>
  <c r="I1592" i="4"/>
  <c r="I1591" i="4"/>
  <c r="I1590" i="4"/>
  <c r="I1589" i="4"/>
  <c r="I1588" i="4"/>
  <c r="I1587" i="4"/>
  <c r="I1586" i="4"/>
  <c r="I1585" i="4"/>
  <c r="I1584" i="4"/>
  <c r="I1583" i="4"/>
  <c r="I1582" i="4"/>
  <c r="I1581" i="4"/>
  <c r="I1580" i="4"/>
  <c r="I1579" i="4"/>
  <c r="I1578" i="4"/>
  <c r="I1577" i="4"/>
  <c r="I1576" i="4"/>
  <c r="I1575" i="4"/>
  <c r="I1574" i="4"/>
  <c r="I1573" i="4"/>
  <c r="I1572" i="4"/>
  <c r="I1571" i="4"/>
  <c r="I1570" i="4"/>
  <c r="I1569" i="4"/>
  <c r="I1568" i="4"/>
  <c r="I1567" i="4"/>
  <c r="I1566" i="4"/>
  <c r="I1565" i="4"/>
  <c r="I1564" i="4"/>
  <c r="I1563" i="4"/>
  <c r="I1562" i="4"/>
  <c r="I1561" i="4"/>
  <c r="I1560" i="4"/>
  <c r="I1559" i="4"/>
  <c r="I1558" i="4"/>
  <c r="I1557" i="4"/>
  <c r="I1556" i="4"/>
  <c r="I1555" i="4"/>
  <c r="I1554" i="4"/>
  <c r="I1553" i="4"/>
  <c r="I1552" i="4"/>
  <c r="I1551" i="4"/>
  <c r="I1550" i="4"/>
  <c r="I1549" i="4"/>
  <c r="I1548" i="4"/>
  <c r="I1547" i="4"/>
  <c r="I1546" i="4"/>
  <c r="I1545" i="4"/>
  <c r="I1544" i="4"/>
  <c r="I1543" i="4"/>
  <c r="I1542" i="4"/>
  <c r="I1541" i="4"/>
  <c r="I1540" i="4"/>
  <c r="I1539" i="4"/>
  <c r="I1538" i="4"/>
  <c r="I1537" i="4"/>
  <c r="I1536" i="4"/>
  <c r="I1535" i="4"/>
  <c r="I1534" i="4"/>
  <c r="I1533" i="4"/>
  <c r="I1532" i="4"/>
  <c r="I1531" i="4"/>
  <c r="I1530" i="4"/>
  <c r="I1529" i="4"/>
  <c r="I1528" i="4"/>
  <c r="I1527" i="4"/>
  <c r="I1526" i="4"/>
  <c r="I1525" i="4"/>
  <c r="I1524" i="4"/>
  <c r="I1523" i="4"/>
  <c r="I1522" i="4"/>
  <c r="I1521" i="4"/>
  <c r="I1520" i="4"/>
  <c r="I1519" i="4"/>
  <c r="I1518" i="4"/>
  <c r="I1517" i="4"/>
  <c r="I1516" i="4"/>
  <c r="I1515" i="4"/>
  <c r="I1514" i="4"/>
  <c r="I1513" i="4"/>
  <c r="I1512" i="4"/>
  <c r="I1511" i="4"/>
  <c r="I1510" i="4"/>
  <c r="I1509" i="4"/>
  <c r="I1508" i="4"/>
  <c r="I1507" i="4"/>
  <c r="I1506" i="4"/>
  <c r="I1505" i="4"/>
  <c r="I1504" i="4"/>
  <c r="I1503" i="4"/>
  <c r="I1502" i="4"/>
  <c r="I1501" i="4"/>
  <c r="I1500" i="4"/>
  <c r="I1499" i="4"/>
  <c r="I1498" i="4"/>
  <c r="I1497" i="4"/>
  <c r="I1496" i="4"/>
  <c r="I1495" i="4"/>
  <c r="I1494" i="4"/>
  <c r="I1493" i="4"/>
  <c r="I1492" i="4"/>
  <c r="I1491" i="4"/>
  <c r="I1490" i="4"/>
  <c r="I1489" i="4"/>
  <c r="I1488" i="4"/>
  <c r="I1487" i="4"/>
  <c r="I1486" i="4"/>
  <c r="I1485" i="4"/>
  <c r="I1484" i="4"/>
  <c r="I1483" i="4"/>
  <c r="I1482" i="4"/>
  <c r="I1481" i="4"/>
  <c r="I1480" i="4"/>
  <c r="I1479" i="4"/>
  <c r="I1478" i="4"/>
  <c r="I1477" i="4"/>
  <c r="I1476" i="4"/>
  <c r="I1475" i="4"/>
  <c r="I1474" i="4"/>
  <c r="I1473" i="4"/>
  <c r="I1472" i="4"/>
  <c r="I1471" i="4"/>
  <c r="I1470" i="4"/>
  <c r="I1469" i="4"/>
  <c r="I1468" i="4"/>
  <c r="I1467" i="4"/>
  <c r="I1466" i="4"/>
  <c r="I1465" i="4"/>
  <c r="I1464" i="4"/>
  <c r="I1463" i="4"/>
  <c r="I1462" i="4"/>
  <c r="I1461" i="4"/>
  <c r="I1460" i="4"/>
  <c r="I1459" i="4"/>
  <c r="I1458" i="4"/>
  <c r="I1457" i="4"/>
  <c r="I1456" i="4"/>
  <c r="I1455" i="4"/>
  <c r="I1454" i="4"/>
  <c r="I1453" i="4"/>
  <c r="I1452" i="4"/>
  <c r="I1451" i="4"/>
  <c r="I1450" i="4"/>
  <c r="I1449" i="4"/>
  <c r="I1448" i="4"/>
  <c r="I1447" i="4"/>
  <c r="I1446" i="4"/>
  <c r="I1445" i="4"/>
  <c r="I1444" i="4"/>
  <c r="I1443" i="4"/>
  <c r="I1442" i="4"/>
  <c r="I1441" i="4"/>
  <c r="I1440" i="4"/>
  <c r="I1439" i="4"/>
  <c r="I1438" i="4"/>
  <c r="I1437" i="4"/>
  <c r="I1436" i="4"/>
  <c r="I1435" i="4"/>
  <c r="I1434" i="4"/>
  <c r="I1433" i="4"/>
  <c r="I1432" i="4"/>
  <c r="I1431" i="4"/>
  <c r="I1430" i="4"/>
  <c r="I1429" i="4"/>
  <c r="I1428" i="4"/>
  <c r="I1427" i="4"/>
  <c r="I1426" i="4"/>
  <c r="I1425" i="4"/>
  <c r="I1424" i="4"/>
  <c r="I1423" i="4"/>
  <c r="I1422" i="4"/>
  <c r="I1421" i="4"/>
  <c r="I1420" i="4"/>
  <c r="I1419" i="4"/>
  <c r="I1418" i="4"/>
  <c r="I1417" i="4"/>
  <c r="I1416" i="4"/>
  <c r="I1415" i="4"/>
  <c r="I1414" i="4"/>
  <c r="I1413" i="4"/>
  <c r="I1412" i="4"/>
  <c r="I1411" i="4"/>
  <c r="I1410" i="4"/>
  <c r="I1409" i="4"/>
  <c r="I1408" i="4"/>
  <c r="I1407" i="4"/>
  <c r="I1406" i="4"/>
  <c r="I1405" i="4"/>
  <c r="I1404" i="4"/>
  <c r="I1403" i="4"/>
  <c r="I1402" i="4"/>
  <c r="I1401" i="4"/>
  <c r="I1400" i="4"/>
  <c r="I1399" i="4"/>
  <c r="I1398" i="4"/>
  <c r="I1397" i="4"/>
  <c r="I1396" i="4"/>
  <c r="I1395" i="4"/>
  <c r="I1394" i="4"/>
  <c r="I1393" i="4"/>
  <c r="I1392" i="4"/>
  <c r="I1391" i="4"/>
  <c r="I1390" i="4"/>
  <c r="I1389" i="4"/>
  <c r="I1388" i="4"/>
  <c r="I1387" i="4"/>
  <c r="I1386" i="4"/>
  <c r="I1385" i="4"/>
  <c r="I1384" i="4"/>
  <c r="I1383" i="4"/>
  <c r="I1382" i="4"/>
  <c r="I1381" i="4"/>
  <c r="I1380" i="4"/>
  <c r="I1379" i="4"/>
  <c r="I1378" i="4"/>
  <c r="I1377" i="4"/>
  <c r="I1376" i="4"/>
  <c r="I1375" i="4"/>
  <c r="I1374" i="4"/>
  <c r="I1373" i="4"/>
  <c r="I1372" i="4"/>
  <c r="I1371" i="4"/>
  <c r="I1370" i="4"/>
  <c r="I1369" i="4"/>
  <c r="I1368" i="4"/>
  <c r="I1367" i="4"/>
  <c r="I1366" i="4"/>
  <c r="I1365" i="4"/>
  <c r="I1364" i="4"/>
  <c r="I1363" i="4"/>
  <c r="I1362" i="4"/>
  <c r="I1361" i="4"/>
  <c r="I1360" i="4"/>
  <c r="I1359" i="4"/>
  <c r="I1358" i="4"/>
  <c r="I1357" i="4"/>
  <c r="I1356" i="4"/>
  <c r="I1355" i="4"/>
  <c r="I1354" i="4"/>
  <c r="I1353" i="4"/>
  <c r="I1352" i="4"/>
  <c r="I1351" i="4"/>
  <c r="I1350" i="4"/>
  <c r="I1349" i="4"/>
  <c r="I1348" i="4"/>
  <c r="I1347" i="4"/>
  <c r="I1346" i="4"/>
  <c r="I1345" i="4"/>
  <c r="I1344" i="4"/>
  <c r="I1343" i="4"/>
  <c r="I1342" i="4"/>
  <c r="I1341" i="4"/>
  <c r="I1340" i="4"/>
  <c r="I1339" i="4"/>
  <c r="I1338" i="4"/>
  <c r="I1337" i="4"/>
  <c r="I1336" i="4"/>
  <c r="I1335" i="4"/>
  <c r="I1334" i="4"/>
  <c r="I1333" i="4"/>
  <c r="I1332" i="4"/>
  <c r="I1331" i="4"/>
  <c r="I1330" i="4"/>
  <c r="I1329" i="4"/>
  <c r="I1328" i="4"/>
  <c r="I1327" i="4"/>
  <c r="I1326" i="4"/>
  <c r="I1325" i="4"/>
  <c r="I1324" i="4"/>
  <c r="I1323" i="4"/>
  <c r="I1322" i="4"/>
  <c r="I1321" i="4"/>
  <c r="I1320" i="4"/>
  <c r="I1319" i="4"/>
  <c r="I1318" i="4"/>
  <c r="I1317" i="4"/>
  <c r="I1316" i="4"/>
  <c r="I1315" i="4"/>
  <c r="I1314" i="4"/>
  <c r="I1313" i="4"/>
  <c r="I1312" i="4"/>
  <c r="I1311" i="4"/>
  <c r="I1310" i="4"/>
  <c r="I1309" i="4"/>
  <c r="I1308" i="4"/>
  <c r="I1307" i="4"/>
  <c r="I1306" i="4"/>
  <c r="I1305" i="4"/>
  <c r="I1304" i="4"/>
  <c r="I1303" i="4"/>
  <c r="I1302" i="4"/>
  <c r="I1301" i="4"/>
  <c r="I1300" i="4"/>
  <c r="I1299" i="4"/>
  <c r="I1298" i="4"/>
  <c r="I1297" i="4"/>
  <c r="I1296" i="4"/>
  <c r="I1295" i="4"/>
  <c r="I1294" i="4"/>
  <c r="I1293" i="4"/>
  <c r="I1292" i="4"/>
  <c r="I1291" i="4"/>
  <c r="I1290" i="4"/>
  <c r="I1289" i="4"/>
  <c r="I1288" i="4"/>
  <c r="I1287" i="4"/>
  <c r="I1286" i="4"/>
  <c r="I1285" i="4"/>
  <c r="I1284" i="4"/>
  <c r="I1283" i="4"/>
  <c r="I1282" i="4"/>
  <c r="I1281" i="4"/>
  <c r="I1280" i="4"/>
  <c r="I1279" i="4"/>
  <c r="I1278" i="4"/>
  <c r="I1277" i="4"/>
  <c r="I1276" i="4"/>
  <c r="I1275" i="4"/>
  <c r="I1274" i="4"/>
  <c r="I1273" i="4"/>
  <c r="I1272" i="4"/>
  <c r="I1271" i="4"/>
  <c r="I1270" i="4"/>
  <c r="I1269" i="4"/>
  <c r="I1268" i="4"/>
  <c r="I1267" i="4"/>
  <c r="I1266" i="4"/>
  <c r="I1265" i="4"/>
  <c r="I1264" i="4"/>
  <c r="I1263" i="4"/>
  <c r="I1262" i="4"/>
  <c r="I1261" i="4"/>
  <c r="I1260" i="4"/>
  <c r="I1259" i="4"/>
  <c r="I1258" i="4"/>
  <c r="I1257" i="4"/>
  <c r="I1256" i="4"/>
  <c r="I1255" i="4"/>
  <c r="I1254" i="4"/>
  <c r="I1253" i="4"/>
  <c r="I1252" i="4"/>
  <c r="I1251" i="4"/>
  <c r="I1250" i="4"/>
  <c r="I1249" i="4"/>
  <c r="I1248" i="4"/>
  <c r="I1247" i="4"/>
  <c r="I1246" i="4"/>
  <c r="I1245" i="4"/>
  <c r="I1244" i="4"/>
  <c r="I1243" i="4"/>
  <c r="I1242" i="4"/>
  <c r="I1241" i="4"/>
  <c r="I1240" i="4"/>
  <c r="I1239" i="4"/>
  <c r="I1238" i="4"/>
  <c r="I1237" i="4"/>
  <c r="I1236" i="4"/>
  <c r="I1235" i="4"/>
  <c r="I1234" i="4"/>
  <c r="I1233" i="4"/>
  <c r="I1232" i="4"/>
  <c r="I1231" i="4"/>
  <c r="I1230" i="4"/>
  <c r="I1229" i="4"/>
  <c r="I1228" i="4"/>
  <c r="I1227" i="4"/>
  <c r="I1226" i="4"/>
  <c r="I1225" i="4"/>
  <c r="I1224" i="4"/>
  <c r="I1223" i="4"/>
  <c r="I1222" i="4"/>
  <c r="I1221" i="4"/>
  <c r="I1220" i="4"/>
  <c r="I1219" i="4"/>
  <c r="I1218" i="4"/>
  <c r="I1217" i="4"/>
  <c r="I1216" i="4"/>
  <c r="I1215" i="4"/>
  <c r="I1214" i="4"/>
  <c r="I1213" i="4"/>
  <c r="I1212" i="4"/>
  <c r="I1211" i="4"/>
  <c r="I1210" i="4"/>
  <c r="I1209" i="4"/>
  <c r="I1208" i="4"/>
  <c r="I1207" i="4"/>
  <c r="I1206" i="4"/>
  <c r="I1205" i="4"/>
  <c r="I1204" i="4"/>
  <c r="I1203" i="4"/>
  <c r="I1202" i="4"/>
  <c r="I1201" i="4"/>
  <c r="I1200" i="4"/>
  <c r="I1199" i="4"/>
  <c r="I1198" i="4"/>
  <c r="I1197" i="4"/>
  <c r="I1196" i="4"/>
  <c r="I1195" i="4"/>
  <c r="I1194" i="4"/>
  <c r="I1193" i="4"/>
  <c r="I1192" i="4"/>
  <c r="I1191" i="4"/>
  <c r="I1190" i="4"/>
  <c r="I1189" i="4"/>
  <c r="I1188" i="4"/>
  <c r="I1187" i="4"/>
  <c r="I1186" i="4"/>
  <c r="I1185" i="4"/>
  <c r="I1184" i="4"/>
  <c r="I1183" i="4"/>
  <c r="I1182" i="4"/>
  <c r="I1181" i="4"/>
  <c r="I1180" i="4"/>
  <c r="I1179" i="4"/>
  <c r="I1178" i="4"/>
  <c r="I1177" i="4"/>
  <c r="I1176" i="4"/>
  <c r="I1175" i="4"/>
  <c r="I1174" i="4"/>
  <c r="I1173" i="4"/>
  <c r="I1172" i="4"/>
  <c r="I1171" i="4"/>
  <c r="I1170" i="4"/>
  <c r="I1169" i="4"/>
  <c r="I1168" i="4"/>
  <c r="I1167" i="4"/>
  <c r="I1166" i="4"/>
  <c r="I1165" i="4"/>
  <c r="I1164" i="4"/>
  <c r="I1163" i="4"/>
  <c r="I1162" i="4"/>
  <c r="I1161" i="4"/>
  <c r="I1160" i="4"/>
  <c r="I1159" i="4"/>
  <c r="I1158" i="4"/>
  <c r="I1155" i="4"/>
  <c r="I1154" i="4"/>
  <c r="I1151" i="4"/>
  <c r="I1150" i="4"/>
  <c r="I1147" i="4"/>
  <c r="I1146" i="4"/>
  <c r="I1143" i="4"/>
  <c r="I1142" i="4"/>
  <c r="I1139" i="4"/>
  <c r="I1138" i="4"/>
  <c r="I1135" i="4"/>
  <c r="I1134" i="4"/>
  <c r="I1131" i="4"/>
  <c r="I1130" i="4"/>
  <c r="I1127" i="4"/>
  <c r="I1126" i="4"/>
  <c r="I1123" i="4"/>
  <c r="I1122" i="4"/>
  <c r="I1119" i="4"/>
  <c r="I1118" i="4"/>
  <c r="I1115" i="4"/>
  <c r="I1114" i="4"/>
  <c r="I1111" i="4"/>
  <c r="I1110" i="4"/>
  <c r="I1107" i="4"/>
  <c r="I1106" i="4"/>
  <c r="I1103" i="4"/>
  <c r="I1102" i="4"/>
  <c r="I1099" i="4"/>
  <c r="I1098" i="4"/>
  <c r="I1095" i="4"/>
  <c r="I1094" i="4"/>
  <c r="I1091" i="4"/>
  <c r="I1090" i="4"/>
  <c r="I1087" i="4"/>
  <c r="I1083" i="4"/>
  <c r="I1079" i="4"/>
  <c r="I1075" i="4"/>
  <c r="I1071" i="4"/>
  <c r="I1067" i="4"/>
  <c r="I1063" i="4"/>
  <c r="I1059" i="4"/>
  <c r="I1055" i="4"/>
  <c r="I1051" i="4"/>
  <c r="I1047" i="4"/>
  <c r="I1043" i="4"/>
  <c r="I1039" i="4"/>
  <c r="I1035" i="4"/>
  <c r="I1031" i="4"/>
  <c r="I1027" i="4"/>
  <c r="I669" i="4"/>
  <c r="I661" i="4"/>
  <c r="I653" i="4"/>
  <c r="I645" i="4"/>
  <c r="I637" i="4"/>
  <c r="I629" i="4"/>
  <c r="I621" i="4"/>
  <c r="I613" i="4"/>
  <c r="I605" i="4"/>
  <c r="I597" i="4"/>
  <c r="I589" i="4"/>
  <c r="I585" i="4"/>
  <c r="I581" i="4"/>
  <c r="I577" i="4"/>
  <c r="I573" i="4"/>
  <c r="I569" i="4"/>
  <c r="I567" i="4"/>
  <c r="I565" i="4"/>
  <c r="I561" i="4"/>
  <c r="I559" i="4"/>
  <c r="I557" i="4"/>
  <c r="I553" i="4"/>
  <c r="I551" i="4"/>
  <c r="I549" i="4"/>
  <c r="I545" i="4"/>
  <c r="I543" i="4"/>
  <c r="I541" i="4"/>
  <c r="I537" i="4"/>
  <c r="I535" i="4"/>
  <c r="I533" i="4"/>
  <c r="I529" i="4"/>
  <c r="I527" i="4"/>
  <c r="I525" i="4"/>
  <c r="I521" i="4"/>
  <c r="I519" i="4"/>
  <c r="I345" i="4"/>
  <c r="I344" i="4"/>
  <c r="I343" i="4"/>
  <c r="I342" i="4"/>
  <c r="I341" i="4"/>
  <c r="I340" i="4"/>
  <c r="I338" i="4"/>
  <c r="I337" i="4"/>
  <c r="I336" i="4"/>
  <c r="I335" i="4"/>
  <c r="I334" i="4"/>
  <c r="I333" i="4"/>
  <c r="I332" i="4"/>
  <c r="I330" i="4"/>
  <c r="I329" i="4"/>
  <c r="I328" i="4"/>
  <c r="I327" i="4"/>
  <c r="I326" i="4"/>
  <c r="I325" i="4"/>
  <c r="I324" i="4"/>
  <c r="I323" i="4"/>
  <c r="I322" i="4"/>
  <c r="I321" i="4"/>
  <c r="I320" i="4"/>
  <c r="I319" i="4"/>
  <c r="I318" i="4"/>
  <c r="I317" i="4"/>
  <c r="I316" i="4"/>
  <c r="I315" i="4"/>
  <c r="I314" i="4"/>
  <c r="I313" i="4"/>
  <c r="I312" i="4"/>
  <c r="I311" i="4"/>
  <c r="I310" i="4"/>
  <c r="I309" i="4"/>
  <c r="I308" i="4"/>
  <c r="I307" i="4"/>
  <c r="I306" i="4"/>
  <c r="I305" i="4"/>
  <c r="I304" i="4"/>
  <c r="I303" i="4"/>
  <c r="I302" i="4"/>
  <c r="I301" i="4"/>
  <c r="I300" i="4"/>
  <c r="I299" i="4"/>
  <c r="I298" i="4"/>
  <c r="I297" i="4"/>
  <c r="I296" i="4"/>
  <c r="I295" i="4"/>
  <c r="I294" i="4"/>
  <c r="I293" i="4"/>
  <c r="I292" i="4"/>
  <c r="I291" i="4"/>
  <c r="I290" i="4"/>
  <c r="I289" i="4"/>
  <c r="I288" i="4"/>
  <c r="I287" i="4"/>
  <c r="I286" i="4"/>
  <c r="I285" i="4"/>
  <c r="I284" i="4"/>
  <c r="I283" i="4"/>
  <c r="I282" i="4"/>
  <c r="I281" i="4"/>
  <c r="I280" i="4"/>
  <c r="I279" i="4"/>
  <c r="I278" i="4"/>
  <c r="I277" i="4"/>
  <c r="I276" i="4"/>
  <c r="I275" i="4"/>
  <c r="I274" i="4"/>
  <c r="I273" i="4"/>
  <c r="I272" i="4"/>
  <c r="I271" i="4"/>
  <c r="I270" i="4"/>
  <c r="I269" i="4"/>
  <c r="I268" i="4"/>
  <c r="I267" i="4"/>
  <c r="I266" i="4"/>
  <c r="I265" i="4"/>
  <c r="I264" i="4"/>
  <c r="I263" i="4"/>
  <c r="I262" i="4"/>
  <c r="I261" i="4"/>
  <c r="I260" i="4"/>
  <c r="I259" i="4"/>
  <c r="I258" i="4"/>
  <c r="I257" i="4"/>
  <c r="I256" i="4"/>
  <c r="I255" i="4"/>
  <c r="I254" i="4"/>
  <c r="I253" i="4"/>
  <c r="I252" i="4"/>
  <c r="I251" i="4"/>
  <c r="I250" i="4"/>
  <c r="I249" i="4"/>
  <c r="I248" i="4"/>
  <c r="I247" i="4"/>
  <c r="I246" i="4"/>
  <c r="I245" i="4"/>
  <c r="I244" i="4"/>
  <c r="I243" i="4"/>
  <c r="I242" i="4"/>
  <c r="I241" i="4"/>
  <c r="I240" i="4"/>
  <c r="I239" i="4"/>
  <c r="I238" i="4"/>
  <c r="I237" i="4"/>
  <c r="I236" i="4"/>
  <c r="I235" i="4"/>
  <c r="I234" i="4"/>
  <c r="I233" i="4"/>
  <c r="I232" i="4"/>
  <c r="I231" i="4"/>
  <c r="I230" i="4"/>
  <c r="I229" i="4"/>
  <c r="I228" i="4"/>
  <c r="I227" i="4"/>
  <c r="I226" i="4"/>
  <c r="I225" i="4"/>
  <c r="I224" i="4"/>
  <c r="I223" i="4"/>
  <c r="I222" i="4"/>
  <c r="I221" i="4"/>
  <c r="I220" i="4"/>
  <c r="I219" i="4"/>
  <c r="I218" i="4"/>
  <c r="I217" i="4"/>
  <c r="I216" i="4"/>
  <c r="I215" i="4"/>
  <c r="I214" i="4"/>
  <c r="I213" i="4"/>
  <c r="I212" i="4"/>
  <c r="I211" i="4"/>
  <c r="I210" i="4"/>
  <c r="I209" i="4"/>
  <c r="I208" i="4"/>
  <c r="I207" i="4"/>
  <c r="I206" i="4"/>
  <c r="I205" i="4"/>
  <c r="I204" i="4"/>
  <c r="I203" i="4"/>
  <c r="I202" i="4"/>
  <c r="I201" i="4"/>
  <c r="I200" i="4"/>
  <c r="I199" i="4"/>
  <c r="I198" i="4"/>
  <c r="I197" i="4"/>
  <c r="I196" i="4"/>
  <c r="I195" i="4"/>
  <c r="I194" i="4"/>
  <c r="I193" i="4"/>
  <c r="I192" i="4"/>
  <c r="I191" i="4"/>
  <c r="I190" i="4"/>
  <c r="I189" i="4"/>
  <c r="I188" i="4"/>
  <c r="I187" i="4"/>
  <c r="I186" i="4"/>
  <c r="I185" i="4"/>
  <c r="I184" i="4"/>
  <c r="I183" i="4"/>
  <c r="I182" i="4"/>
  <c r="I181" i="4"/>
  <c r="I180" i="4"/>
  <c r="I179" i="4"/>
  <c r="I178" i="4"/>
  <c r="I177" i="4"/>
  <c r="I176" i="4"/>
  <c r="I175" i="4"/>
  <c r="I174" i="4"/>
  <c r="I173" i="4"/>
  <c r="I172" i="4"/>
  <c r="I171" i="4"/>
  <c r="I170" i="4"/>
  <c r="I169" i="4"/>
  <c r="I168" i="4"/>
  <c r="I167" i="4"/>
  <c r="I166" i="4"/>
  <c r="I165" i="4"/>
  <c r="I164" i="4"/>
  <c r="I163" i="4"/>
  <c r="I162" i="4"/>
  <c r="I161" i="4"/>
  <c r="I160" i="4"/>
  <c r="I159" i="4"/>
  <c r="I158" i="4"/>
  <c r="I157" i="4"/>
  <c r="I156" i="4"/>
  <c r="I155" i="4"/>
  <c r="I154" i="4"/>
  <c r="I153" i="4"/>
  <c r="I152" i="4"/>
  <c r="I151" i="4"/>
  <c r="I150" i="4"/>
  <c r="I149" i="4"/>
  <c r="I148" i="4"/>
  <c r="I147" i="4"/>
  <c r="I146" i="4"/>
  <c r="I145" i="4"/>
  <c r="I144" i="4"/>
  <c r="I143" i="4"/>
  <c r="I142" i="4"/>
  <c r="I141" i="4"/>
  <c r="I140" i="4"/>
  <c r="I139" i="4"/>
  <c r="I138" i="4"/>
  <c r="I137" i="4"/>
  <c r="I136" i="4"/>
  <c r="I135" i="4"/>
  <c r="I134" i="4"/>
  <c r="I133" i="4"/>
  <c r="I132" i="4"/>
  <c r="I131" i="4"/>
  <c r="I130" i="4"/>
  <c r="I129" i="4"/>
  <c r="I128" i="4"/>
  <c r="I127" i="4"/>
  <c r="I126" i="4"/>
  <c r="I125" i="4"/>
  <c r="I124" i="4"/>
  <c r="I123" i="4"/>
  <c r="I122" i="4"/>
  <c r="I121" i="4"/>
  <c r="I120" i="4"/>
  <c r="I119" i="4"/>
  <c r="I118" i="4"/>
  <c r="I117" i="4"/>
  <c r="A9" i="1"/>
  <c r="F2" i="5"/>
  <c r="AF2" i="5"/>
  <c r="B4015" i="1"/>
  <c r="F4022" i="4"/>
  <c r="A3" i="5"/>
  <c r="A4" i="5" s="1"/>
  <c r="AC2" i="5"/>
  <c r="B2" i="5"/>
  <c r="C2" i="5"/>
  <c r="M8" i="3"/>
  <c r="AB2" i="5" l="1"/>
  <c r="AH2" i="5"/>
  <c r="D2" i="5"/>
  <c r="AE2" i="5"/>
  <c r="C14" i="1"/>
  <c r="N14" i="1"/>
  <c r="J14" i="1"/>
  <c r="K14" i="1"/>
  <c r="L14" i="1"/>
  <c r="N15" i="1"/>
  <c r="K15" i="1"/>
  <c r="L15" i="1"/>
  <c r="J15" i="1"/>
  <c r="F4019" i="4"/>
  <c r="B4018" i="1" s="1"/>
  <c r="F4020" i="4"/>
  <c r="B4019" i="1" s="1"/>
  <c r="F4018" i="4"/>
  <c r="B4017" i="1" s="1"/>
  <c r="F4017" i="4"/>
  <c r="B4016" i="1" s="1"/>
  <c r="E14" i="1"/>
  <c r="D14" i="1" s="1"/>
  <c r="B14" i="1"/>
  <c r="F14" i="1"/>
  <c r="AC3" i="5"/>
  <c r="A16" i="1"/>
  <c r="A13" i="4"/>
  <c r="B15" i="1"/>
  <c r="C15" i="1"/>
  <c r="E15" i="1"/>
  <c r="D15" i="1" s="1"/>
  <c r="G15" i="1"/>
  <c r="F15" i="1"/>
  <c r="D4" i="5"/>
  <c r="AD4" i="5"/>
  <c r="AE4" i="5"/>
  <c r="AF4" i="5"/>
  <c r="AG4" i="5"/>
  <c r="AB4" i="5"/>
  <c r="AH4" i="5"/>
  <c r="AC4" i="5"/>
  <c r="B4" i="5"/>
  <c r="C4" i="5"/>
  <c r="F4" i="5"/>
  <c r="E4" i="5"/>
  <c r="A5" i="5"/>
  <c r="F3" i="5"/>
  <c r="E3" i="5"/>
  <c r="AH3" i="5"/>
  <c r="AD3" i="5"/>
  <c r="AG2" i="5"/>
  <c r="E2" i="5"/>
  <c r="D3" i="5"/>
  <c r="AE3" i="5"/>
  <c r="B3" i="5"/>
  <c r="AB3" i="5"/>
  <c r="C3" i="5"/>
  <c r="AG3" i="5"/>
  <c r="AF3" i="5"/>
  <c r="H15" i="1"/>
  <c r="I15" i="1"/>
  <c r="M15" i="1"/>
  <c r="M14" i="1"/>
  <c r="I14" i="1"/>
  <c r="H14" i="1"/>
  <c r="G14" i="1"/>
  <c r="N16" i="1" l="1"/>
  <c r="L16" i="1"/>
  <c r="J16" i="1"/>
  <c r="K16" i="1"/>
  <c r="H16" i="1"/>
  <c r="G16" i="1"/>
  <c r="C16" i="1"/>
  <c r="B16" i="1"/>
  <c r="F16" i="1"/>
  <c r="E16" i="1"/>
  <c r="D16" i="1" s="1"/>
  <c r="M16" i="1"/>
  <c r="I16" i="1"/>
  <c r="A14" i="4"/>
  <c r="A18" i="1" s="1"/>
  <c r="A17" i="1"/>
  <c r="AD5" i="5"/>
  <c r="AE5" i="5"/>
  <c r="AB5" i="5"/>
  <c r="AF5" i="5"/>
  <c r="AG5" i="5"/>
  <c r="AC5" i="5"/>
  <c r="AH5" i="5"/>
  <c r="A6" i="5"/>
  <c r="B5" i="5"/>
  <c r="C5" i="5"/>
  <c r="E5" i="5"/>
  <c r="D5" i="5"/>
  <c r="F5" i="5"/>
  <c r="B18" i="1" l="1"/>
  <c r="N18" i="1"/>
  <c r="J18" i="1"/>
  <c r="K18" i="1"/>
  <c r="L18" i="1"/>
  <c r="N17" i="1"/>
  <c r="J17" i="1"/>
  <c r="K17" i="1"/>
  <c r="L17" i="1"/>
  <c r="B17" i="1"/>
  <c r="E17" i="1"/>
  <c r="D17" i="1" s="1"/>
  <c r="C17" i="1"/>
  <c r="F17" i="1"/>
  <c r="G17" i="1"/>
  <c r="G18" i="1"/>
  <c r="C18" i="1"/>
  <c r="E18" i="1"/>
  <c r="D18" i="1" s="1"/>
  <c r="A15" i="4"/>
  <c r="A19" i="1" s="1"/>
  <c r="F18" i="1"/>
  <c r="I17" i="1"/>
  <c r="M17" i="1"/>
  <c r="H17" i="1"/>
  <c r="H18" i="1"/>
  <c r="M18" i="1"/>
  <c r="I18" i="1"/>
  <c r="AC6" i="5"/>
  <c r="AD6" i="5"/>
  <c r="AB6" i="5"/>
  <c r="AE6" i="5"/>
  <c r="AG6" i="5"/>
  <c r="AF6" i="5"/>
  <c r="AH6" i="5"/>
  <c r="B6" i="5"/>
  <c r="C6" i="5"/>
  <c r="D6" i="5"/>
  <c r="E6" i="5"/>
  <c r="F6" i="5"/>
  <c r="A7" i="5"/>
  <c r="A8" i="5" s="1"/>
  <c r="N19" i="1" l="1"/>
  <c r="K19" i="1"/>
  <c r="L19" i="1"/>
  <c r="J19" i="1"/>
  <c r="E8" i="5"/>
  <c r="AD8" i="5"/>
  <c r="AF8" i="5"/>
  <c r="F8" i="5"/>
  <c r="A9" i="5"/>
  <c r="C8" i="5"/>
  <c r="AG8" i="5"/>
  <c r="AC8" i="5"/>
  <c r="AE8" i="5"/>
  <c r="B8" i="5"/>
  <c r="AH8" i="5"/>
  <c r="D8" i="5"/>
  <c r="AB8" i="5"/>
  <c r="A16" i="4"/>
  <c r="A20" i="1" s="1"/>
  <c r="F19" i="1"/>
  <c r="H19" i="1"/>
  <c r="C19" i="1"/>
  <c r="E19" i="1"/>
  <c r="D19" i="1" s="1"/>
  <c r="M19" i="1"/>
  <c r="B19" i="1"/>
  <c r="I19" i="1"/>
  <c r="G19" i="1"/>
  <c r="A17" i="4"/>
  <c r="A21" i="1" s="1"/>
  <c r="AC7" i="5"/>
  <c r="AD7" i="5"/>
  <c r="AB7" i="5"/>
  <c r="AF7" i="5"/>
  <c r="AG7" i="5"/>
  <c r="AH7" i="5"/>
  <c r="AE7" i="5"/>
  <c r="B7" i="5"/>
  <c r="C7" i="5"/>
  <c r="D7" i="5"/>
  <c r="E7" i="5"/>
  <c r="F7" i="5"/>
  <c r="N21" i="1" l="1"/>
  <c r="J21" i="1"/>
  <c r="K21" i="1"/>
  <c r="L21" i="1"/>
  <c r="H20" i="1"/>
  <c r="N20" i="1"/>
  <c r="L20" i="1"/>
  <c r="J20" i="1"/>
  <c r="K20" i="1"/>
  <c r="I20" i="1"/>
  <c r="M20" i="1"/>
  <c r="B20" i="1"/>
  <c r="F20" i="1"/>
  <c r="G20" i="1"/>
  <c r="C9" i="5"/>
  <c r="D9" i="5"/>
  <c r="AD9" i="5"/>
  <c r="AC9" i="5"/>
  <c r="E9" i="5"/>
  <c r="AE9" i="5"/>
  <c r="AF9" i="5"/>
  <c r="AB9" i="5"/>
  <c r="F9" i="5"/>
  <c r="B9" i="5"/>
  <c r="AG9" i="5"/>
  <c r="AH9" i="5"/>
  <c r="A10" i="5"/>
  <c r="C20" i="1"/>
  <c r="E20" i="1"/>
  <c r="D20" i="1" s="1"/>
  <c r="A18" i="4"/>
  <c r="A22" i="1" s="1"/>
  <c r="I22" i="1" s="1"/>
  <c r="H21" i="1"/>
  <c r="I21" i="1"/>
  <c r="M21" i="1"/>
  <c r="B21" i="1"/>
  <c r="E21" i="1"/>
  <c r="D21" i="1" s="1"/>
  <c r="F21" i="1"/>
  <c r="C21" i="1"/>
  <c r="G21" i="1"/>
  <c r="H22" i="1"/>
  <c r="G22" i="1"/>
  <c r="C22" i="1"/>
  <c r="F22" i="1" l="1"/>
  <c r="M22" i="1"/>
  <c r="N22" i="1"/>
  <c r="J22" i="1"/>
  <c r="K22" i="1"/>
  <c r="L22" i="1"/>
  <c r="E22" i="1"/>
  <c r="D22" i="1" s="1"/>
  <c r="B22" i="1"/>
  <c r="D10" i="5"/>
  <c r="B10" i="5"/>
  <c r="AE10" i="5"/>
  <c r="AF10" i="5"/>
  <c r="F10" i="5"/>
  <c r="C10" i="5"/>
  <c r="AG10" i="5"/>
  <c r="AC10" i="5"/>
  <c r="AH10" i="5"/>
  <c r="E10" i="5"/>
  <c r="A11" i="5"/>
  <c r="AB10" i="5"/>
  <c r="AD10" i="5"/>
  <c r="A19" i="4"/>
  <c r="A12" i="5" l="1"/>
  <c r="D11" i="5"/>
  <c r="AB11" i="5"/>
  <c r="AD11" i="5"/>
  <c r="B11" i="5"/>
  <c r="AC11" i="5"/>
  <c r="C11" i="5"/>
  <c r="E11" i="5"/>
  <c r="F11" i="5"/>
  <c r="AG11" i="5"/>
  <c r="AF11" i="5"/>
  <c r="AE11" i="5"/>
  <c r="AH11" i="5"/>
  <c r="A20" i="4"/>
  <c r="A23" i="1"/>
  <c r="N23" i="1" l="1"/>
  <c r="K23" i="1"/>
  <c r="L23" i="1"/>
  <c r="J23" i="1"/>
  <c r="F12" i="5"/>
  <c r="AE12" i="5"/>
  <c r="AG12" i="5"/>
  <c r="D12" i="5"/>
  <c r="A13" i="5"/>
  <c r="AH12" i="5"/>
  <c r="AB12" i="5"/>
  <c r="E12" i="5"/>
  <c r="B12" i="5"/>
  <c r="AF12" i="5"/>
  <c r="AC12" i="5"/>
  <c r="C12" i="5"/>
  <c r="AD12" i="5"/>
  <c r="H23" i="1"/>
  <c r="M23" i="1"/>
  <c r="F23" i="1"/>
  <c r="G23" i="1"/>
  <c r="I23" i="1"/>
  <c r="C23" i="1"/>
  <c r="E23" i="1"/>
  <c r="D23" i="1" s="1"/>
  <c r="B23" i="1"/>
  <c r="A24" i="1"/>
  <c r="A21" i="4"/>
  <c r="N24" i="1" l="1"/>
  <c r="L24" i="1"/>
  <c r="J24" i="1"/>
  <c r="K24" i="1"/>
  <c r="AH13" i="5"/>
  <c r="E13" i="5"/>
  <c r="AB13" i="5"/>
  <c r="AG13" i="5"/>
  <c r="B13" i="5"/>
  <c r="A14" i="5"/>
  <c r="AC13" i="5"/>
  <c r="AF13" i="5"/>
  <c r="C13" i="5"/>
  <c r="F13" i="5"/>
  <c r="AD13" i="5"/>
  <c r="D13" i="5"/>
  <c r="AE13" i="5"/>
  <c r="A25" i="1"/>
  <c r="A22" i="4"/>
  <c r="M24" i="1"/>
  <c r="F24" i="1"/>
  <c r="H24" i="1"/>
  <c r="G24" i="1"/>
  <c r="C24" i="1"/>
  <c r="I24" i="1"/>
  <c r="B24" i="1"/>
  <c r="E24" i="1"/>
  <c r="D24" i="1" s="1"/>
  <c r="N25" i="1" l="1"/>
  <c r="J25" i="1"/>
  <c r="K25" i="1"/>
  <c r="L25" i="1"/>
  <c r="A15" i="5"/>
  <c r="AF14" i="5"/>
  <c r="B14" i="5"/>
  <c r="AH14" i="5"/>
  <c r="AC14" i="5"/>
  <c r="F14" i="5"/>
  <c r="C14" i="5"/>
  <c r="AB14" i="5"/>
  <c r="AD14" i="5"/>
  <c r="AG14" i="5"/>
  <c r="D14" i="5"/>
  <c r="AE14" i="5"/>
  <c r="E14" i="5"/>
  <c r="A26" i="1"/>
  <c r="B25" i="1"/>
  <c r="C25" i="1"/>
  <c r="E25" i="1"/>
  <c r="D25" i="1" s="1"/>
  <c r="G25" i="1"/>
  <c r="M25" i="1"/>
  <c r="H25" i="1"/>
  <c r="F25" i="1"/>
  <c r="I25" i="1"/>
  <c r="A23" i="4"/>
  <c r="N26" i="1" l="1"/>
  <c r="J26" i="1"/>
  <c r="K26" i="1"/>
  <c r="L26" i="1"/>
  <c r="D15" i="5"/>
  <c r="B15" i="5"/>
  <c r="AE15" i="5"/>
  <c r="AH15" i="5"/>
  <c r="AF15" i="5"/>
  <c r="E15" i="5"/>
  <c r="F15" i="5"/>
  <c r="AB15" i="5"/>
  <c r="AG15" i="5"/>
  <c r="C15" i="5"/>
  <c r="AC15" i="5"/>
  <c r="AD15" i="5"/>
  <c r="A16" i="5"/>
  <c r="A27" i="1"/>
  <c r="C26" i="1"/>
  <c r="E26" i="1"/>
  <c r="D26" i="1" s="1"/>
  <c r="H26" i="1"/>
  <c r="G26" i="1"/>
  <c r="B26" i="1"/>
  <c r="M26" i="1"/>
  <c r="F26" i="1"/>
  <c r="I26" i="1"/>
  <c r="A24" i="4"/>
  <c r="N27" i="1" l="1"/>
  <c r="K27" i="1"/>
  <c r="L27" i="1"/>
  <c r="J27" i="1"/>
  <c r="AE16" i="5"/>
  <c r="E16" i="5"/>
  <c r="AD16" i="5"/>
  <c r="AF16" i="5"/>
  <c r="F16" i="5"/>
  <c r="AG16" i="5"/>
  <c r="B16" i="5"/>
  <c r="AH16" i="5"/>
  <c r="AC16" i="5"/>
  <c r="C16" i="5"/>
  <c r="D16" i="5"/>
  <c r="AB16" i="5"/>
  <c r="A17" i="5"/>
  <c r="A28" i="1"/>
  <c r="A25" i="4"/>
  <c r="H27" i="1"/>
  <c r="B27" i="1"/>
  <c r="M27" i="1"/>
  <c r="C27" i="1"/>
  <c r="E27" i="1"/>
  <c r="D27" i="1" s="1"/>
  <c r="I27" i="1"/>
  <c r="G27" i="1"/>
  <c r="F27" i="1"/>
  <c r="N28" i="1" l="1"/>
  <c r="L28" i="1"/>
  <c r="J28" i="1"/>
  <c r="K28" i="1"/>
  <c r="F17" i="5"/>
  <c r="B17" i="5"/>
  <c r="AG17" i="5"/>
  <c r="AH17" i="5"/>
  <c r="C17" i="5"/>
  <c r="AE17" i="5"/>
  <c r="AD17" i="5"/>
  <c r="D17" i="5"/>
  <c r="E17" i="5"/>
  <c r="AB17" i="5"/>
  <c r="AF17" i="5"/>
  <c r="AC17" i="5"/>
  <c r="A18" i="5"/>
  <c r="A29" i="1"/>
  <c r="M28" i="1"/>
  <c r="C28" i="1"/>
  <c r="F28" i="1"/>
  <c r="B28" i="1"/>
  <c r="E28" i="1"/>
  <c r="D28" i="1" s="1"/>
  <c r="H28" i="1"/>
  <c r="G28" i="1"/>
  <c r="I28" i="1"/>
  <c r="A26" i="4"/>
  <c r="N29" i="1" l="1"/>
  <c r="J29" i="1"/>
  <c r="K29" i="1"/>
  <c r="L29" i="1"/>
  <c r="AH18" i="5"/>
  <c r="B18" i="5"/>
  <c r="A19" i="5"/>
  <c r="AB18" i="5"/>
  <c r="C18" i="5"/>
  <c r="AG18" i="5"/>
  <c r="D18" i="5"/>
  <c r="AC18" i="5"/>
  <c r="AE18" i="5"/>
  <c r="E18" i="5"/>
  <c r="F18" i="5"/>
  <c r="AD18" i="5"/>
  <c r="AF18" i="5"/>
  <c r="M29" i="1"/>
  <c r="F29" i="1"/>
  <c r="H29" i="1"/>
  <c r="E29" i="1"/>
  <c r="D29" i="1" s="1"/>
  <c r="I29" i="1"/>
  <c r="B29" i="1"/>
  <c r="G29" i="1"/>
  <c r="C29" i="1"/>
  <c r="A30" i="1"/>
  <c r="A27" i="4"/>
  <c r="N30" i="1" l="1"/>
  <c r="J30" i="1"/>
  <c r="K30" i="1"/>
  <c r="L30" i="1"/>
  <c r="AE19" i="5"/>
  <c r="AG19" i="5"/>
  <c r="E19" i="5"/>
  <c r="D19" i="5"/>
  <c r="AF19" i="5"/>
  <c r="F19" i="5"/>
  <c r="AC19" i="5"/>
  <c r="A20" i="5"/>
  <c r="C19" i="5"/>
  <c r="AB19" i="5"/>
  <c r="AD19" i="5"/>
  <c r="B19" i="5"/>
  <c r="AH19" i="5"/>
  <c r="F30" i="1"/>
  <c r="E30" i="1"/>
  <c r="D30" i="1" s="1"/>
  <c r="B30" i="1"/>
  <c r="G30" i="1"/>
  <c r="I30" i="1"/>
  <c r="M30" i="1"/>
  <c r="H30" i="1"/>
  <c r="C30" i="1"/>
  <c r="A31" i="1"/>
  <c r="A28" i="4"/>
  <c r="A32" i="1" s="1"/>
  <c r="N31" i="1" l="1"/>
  <c r="K31" i="1"/>
  <c r="L31" i="1"/>
  <c r="J31" i="1"/>
  <c r="N32" i="1"/>
  <c r="L32" i="1"/>
  <c r="J32" i="1"/>
  <c r="K32" i="1"/>
  <c r="C32" i="1"/>
  <c r="B32" i="1"/>
  <c r="F32" i="1"/>
  <c r="H32" i="1"/>
  <c r="I32" i="1"/>
  <c r="G32" i="1"/>
  <c r="M32" i="1"/>
  <c r="E32" i="1"/>
  <c r="D32" i="1" s="1"/>
  <c r="AD20" i="5"/>
  <c r="AF20" i="5"/>
  <c r="F20" i="5"/>
  <c r="AH20" i="5"/>
  <c r="AG20" i="5"/>
  <c r="E20" i="5"/>
  <c r="AB20" i="5"/>
  <c r="A21" i="5"/>
  <c r="B20" i="5"/>
  <c r="D20" i="5"/>
  <c r="AC20" i="5"/>
  <c r="AE20" i="5"/>
  <c r="C20" i="5"/>
  <c r="H31" i="1"/>
  <c r="C31" i="1"/>
  <c r="I31" i="1"/>
  <c r="G31" i="1"/>
  <c r="E31" i="1"/>
  <c r="D31" i="1" s="1"/>
  <c r="F31" i="1"/>
  <c r="M31" i="1"/>
  <c r="B31" i="1"/>
  <c r="A29" i="4"/>
  <c r="A33" i="1" s="1"/>
  <c r="N33" i="1" l="1"/>
  <c r="J33" i="1"/>
  <c r="K33" i="1"/>
  <c r="L33" i="1"/>
  <c r="A30" i="4"/>
  <c r="A34" i="1" s="1"/>
  <c r="E34" i="1" s="1"/>
  <c r="D34" i="1" s="1"/>
  <c r="AE21" i="5"/>
  <c r="AB21" i="5"/>
  <c r="AH21" i="5"/>
  <c r="AG21" i="5"/>
  <c r="B21" i="5"/>
  <c r="AC21" i="5"/>
  <c r="F21" i="5"/>
  <c r="C21" i="5"/>
  <c r="AF21" i="5"/>
  <c r="AD21" i="5"/>
  <c r="E21" i="5"/>
  <c r="D21" i="5"/>
  <c r="A22" i="5"/>
  <c r="E33" i="1"/>
  <c r="D33" i="1" s="1"/>
  <c r="B33" i="1"/>
  <c r="C33" i="1"/>
  <c r="H33" i="1"/>
  <c r="I33" i="1"/>
  <c r="G33" i="1"/>
  <c r="M33" i="1"/>
  <c r="F33" i="1"/>
  <c r="A31" i="4"/>
  <c r="A35" i="1" s="1"/>
  <c r="N35" i="1" l="1"/>
  <c r="K35" i="1"/>
  <c r="L35" i="1"/>
  <c r="J35" i="1"/>
  <c r="G34" i="1"/>
  <c r="N34" i="1"/>
  <c r="J34" i="1"/>
  <c r="K34" i="1"/>
  <c r="L34" i="1"/>
  <c r="H34" i="1"/>
  <c r="F34" i="1"/>
  <c r="M34" i="1"/>
  <c r="C34" i="1"/>
  <c r="B34" i="1"/>
  <c r="I34" i="1"/>
  <c r="B35" i="1"/>
  <c r="H35" i="1"/>
  <c r="I35" i="1"/>
  <c r="C35" i="1"/>
  <c r="M35" i="1"/>
  <c r="E35" i="1"/>
  <c r="D35" i="1" s="1"/>
  <c r="F35" i="1"/>
  <c r="G35" i="1"/>
  <c r="AF22" i="5"/>
  <c r="AC22" i="5"/>
  <c r="A23" i="5"/>
  <c r="AH22" i="5"/>
  <c r="C22" i="5"/>
  <c r="B22" i="5"/>
  <c r="AD22" i="5"/>
  <c r="AB22" i="5"/>
  <c r="D22" i="5"/>
  <c r="F22" i="5"/>
  <c r="AE22" i="5"/>
  <c r="AG22" i="5"/>
  <c r="E22" i="5"/>
  <c r="A32" i="4"/>
  <c r="A36" i="1" s="1"/>
  <c r="N36" i="1" l="1"/>
  <c r="L36" i="1"/>
  <c r="J36" i="1"/>
  <c r="K36" i="1"/>
  <c r="AG23" i="5"/>
  <c r="AD23" i="5"/>
  <c r="AB23" i="5"/>
  <c r="A24" i="5"/>
  <c r="D23" i="5"/>
  <c r="B23" i="5"/>
  <c r="AE23" i="5"/>
  <c r="C23" i="5"/>
  <c r="E23" i="5"/>
  <c r="AH23" i="5"/>
  <c r="AF23" i="5"/>
  <c r="AC23" i="5"/>
  <c r="F23" i="5"/>
  <c r="I36" i="1"/>
  <c r="G36" i="1"/>
  <c r="H36" i="1"/>
  <c r="E36" i="1"/>
  <c r="D36" i="1" s="1"/>
  <c r="B36" i="1"/>
  <c r="C36" i="1"/>
  <c r="F36" i="1"/>
  <c r="M36" i="1"/>
  <c r="A33" i="4"/>
  <c r="A37" i="1" s="1"/>
  <c r="N37" i="1" l="1"/>
  <c r="J37" i="1"/>
  <c r="K37" i="1"/>
  <c r="L37" i="1"/>
  <c r="AH24" i="5"/>
  <c r="AE24" i="5"/>
  <c r="B24" i="5"/>
  <c r="C24" i="5"/>
  <c r="AC24" i="5"/>
  <c r="D24" i="5"/>
  <c r="E24" i="5"/>
  <c r="AB24" i="5"/>
  <c r="AF24" i="5"/>
  <c r="AD24" i="5"/>
  <c r="F24" i="5"/>
  <c r="A25" i="5"/>
  <c r="AG24" i="5"/>
  <c r="C37" i="1"/>
  <c r="M37" i="1"/>
  <c r="B37" i="1"/>
  <c r="E37" i="1"/>
  <c r="D37" i="1" s="1"/>
  <c r="G37" i="1"/>
  <c r="H37" i="1"/>
  <c r="I37" i="1"/>
  <c r="F37" i="1"/>
  <c r="AF25" i="5" l="1"/>
  <c r="B25" i="5"/>
  <c r="C25" i="5"/>
  <c r="AD25" i="5"/>
  <c r="E25" i="5"/>
  <c r="D25" i="5"/>
  <c r="F25" i="5"/>
  <c r="AE25" i="5"/>
  <c r="AG25" i="5"/>
  <c r="AB25" i="5"/>
  <c r="AH25" i="5"/>
  <c r="AC25" i="5"/>
  <c r="A26" i="5"/>
  <c r="AF26" i="5" l="1"/>
  <c r="E26" i="5"/>
  <c r="D26" i="5"/>
  <c r="AG26" i="5"/>
  <c r="AE26" i="5"/>
  <c r="F26" i="5"/>
  <c r="AH26" i="5"/>
  <c r="AB26" i="5"/>
  <c r="A27" i="5"/>
  <c r="AD26" i="5"/>
  <c r="AC26" i="5"/>
  <c r="B26" i="5"/>
  <c r="C26" i="5"/>
  <c r="B27" i="5" l="1"/>
  <c r="AE27" i="5"/>
  <c r="E27" i="5"/>
  <c r="C27" i="5"/>
  <c r="AF27" i="5"/>
  <c r="AH27" i="5"/>
  <c r="A28" i="5"/>
  <c r="D27" i="5"/>
  <c r="AB27" i="5"/>
  <c r="F27" i="5"/>
  <c r="AC27" i="5"/>
  <c r="AD27" i="5"/>
  <c r="AG27" i="5"/>
  <c r="E28" i="5" l="1"/>
  <c r="F28" i="5"/>
  <c r="AH28" i="5"/>
  <c r="AG28" i="5"/>
  <c r="A29" i="5"/>
  <c r="AB28" i="5"/>
  <c r="D28" i="5"/>
  <c r="B28" i="5"/>
  <c r="AD28" i="5"/>
  <c r="AC28" i="5"/>
  <c r="AF28" i="5"/>
  <c r="AE28" i="5"/>
  <c r="C28" i="5"/>
  <c r="AD29" i="5" l="1"/>
  <c r="F29" i="5"/>
  <c r="AB29" i="5"/>
  <c r="AF29" i="5"/>
  <c r="AE29" i="5"/>
  <c r="AG29" i="5"/>
  <c r="A30" i="5"/>
  <c r="B29" i="5"/>
  <c r="D29" i="5"/>
  <c r="AC29" i="5"/>
  <c r="AH29" i="5"/>
  <c r="C29" i="5"/>
  <c r="E29" i="5"/>
  <c r="C30" i="5" l="1"/>
  <c r="AH30" i="5"/>
  <c r="B30" i="5"/>
  <c r="AG30" i="5"/>
  <c r="AC30" i="5"/>
  <c r="F30" i="5"/>
  <c r="AB30" i="5"/>
  <c r="AF30" i="5"/>
  <c r="D30" i="5"/>
  <c r="AE30" i="5"/>
  <c r="AD30" i="5"/>
  <c r="E30" i="5"/>
  <c r="A31" i="5"/>
  <c r="A32" i="5" l="1"/>
  <c r="D31" i="5"/>
  <c r="F31" i="5"/>
  <c r="AG31" i="5"/>
  <c r="C31" i="5"/>
  <c r="AC31" i="5"/>
  <c r="AD31" i="5"/>
  <c r="AH31" i="5"/>
  <c r="AB31" i="5"/>
  <c r="AE31" i="5"/>
  <c r="E31" i="5"/>
  <c r="B31" i="5"/>
  <c r="AF31" i="5"/>
  <c r="AF32" i="5" l="1"/>
  <c r="AG32" i="5"/>
  <c r="D32" i="5"/>
  <c r="E32" i="5"/>
  <c r="B32" i="5"/>
  <c r="AH32" i="5"/>
  <c r="AE32" i="5"/>
  <c r="A33" i="5"/>
  <c r="F32" i="5"/>
  <c r="AB32" i="5"/>
  <c r="AC32" i="5"/>
  <c r="C32" i="5"/>
  <c r="AD32" i="5"/>
  <c r="AE33" i="5" l="1"/>
  <c r="F33" i="5"/>
  <c r="AH33" i="5"/>
  <c r="AB33" i="5"/>
  <c r="E33" i="5"/>
  <c r="D33" i="5"/>
  <c r="AD33" i="5"/>
  <c r="AG33" i="5"/>
  <c r="B33" i="5"/>
  <c r="AC33" i="5"/>
  <c r="AF33" i="5"/>
  <c r="A34" i="5"/>
  <c r="C33" i="5"/>
  <c r="AF34" i="5" l="1"/>
  <c r="AD34" i="5"/>
  <c r="AC34" i="5"/>
  <c r="A35" i="5"/>
  <c r="E34" i="5"/>
  <c r="B34" i="5"/>
  <c r="AE34" i="5"/>
  <c r="AH34" i="5"/>
  <c r="AG34" i="5"/>
  <c r="AB34" i="5"/>
  <c r="D34" i="5"/>
  <c r="F34" i="5"/>
  <c r="C34" i="5"/>
  <c r="AG35" i="5" l="1"/>
  <c r="F35" i="5"/>
  <c r="AE35" i="5"/>
  <c r="A36" i="5"/>
  <c r="D35" i="5"/>
  <c r="C35" i="5"/>
  <c r="AB35" i="5"/>
  <c r="E35" i="5"/>
  <c r="AD35" i="5"/>
  <c r="AC35" i="5"/>
  <c r="AH35" i="5"/>
  <c r="B35" i="5"/>
  <c r="AF35" i="5"/>
  <c r="AH36" i="5" l="1"/>
  <c r="AF36" i="5"/>
  <c r="AE36" i="5"/>
  <c r="E36" i="5"/>
  <c r="AD36" i="5"/>
  <c r="B36" i="5"/>
  <c r="D36" i="5"/>
  <c r="AB36" i="5"/>
  <c r="AG36" i="5"/>
  <c r="A37" i="5"/>
  <c r="C36" i="5"/>
  <c r="AC36" i="5"/>
  <c r="F36" i="5"/>
  <c r="A38" i="5" l="1"/>
  <c r="AH37" i="5"/>
  <c r="E37" i="5"/>
  <c r="AC37" i="5"/>
  <c r="AF37" i="5"/>
  <c r="C37" i="5"/>
  <c r="B37" i="5"/>
  <c r="AB37" i="5"/>
  <c r="D37" i="5"/>
  <c r="AE37" i="5"/>
  <c r="F37" i="5"/>
  <c r="AD37" i="5"/>
  <c r="AG37" i="5"/>
  <c r="AF38" i="5" l="1"/>
  <c r="AH38" i="5"/>
  <c r="D38" i="5"/>
  <c r="AB38" i="5"/>
  <c r="F38" i="5"/>
  <c r="AG38" i="5"/>
  <c r="A39" i="5"/>
  <c r="AD38" i="5"/>
  <c r="B38" i="5"/>
  <c r="C38" i="5"/>
  <c r="E38" i="5"/>
  <c r="AC38" i="5"/>
  <c r="AE38" i="5"/>
  <c r="AG39" i="5" l="1"/>
  <c r="AB39" i="5"/>
  <c r="D39" i="5"/>
  <c r="AC39" i="5"/>
  <c r="AD39" i="5"/>
  <c r="B39" i="5"/>
  <c r="E39" i="5"/>
  <c r="AE39" i="5"/>
  <c r="C39" i="5"/>
  <c r="AF39" i="5"/>
  <c r="F39" i="5"/>
  <c r="AH39" i="5"/>
  <c r="A40" i="5"/>
  <c r="C40" i="5" l="1"/>
  <c r="AG40" i="5"/>
  <c r="F40" i="5"/>
  <c r="A41" i="5"/>
  <c r="AH40" i="5"/>
  <c r="AB40" i="5"/>
  <c r="E40" i="5"/>
  <c r="AD40" i="5"/>
  <c r="AF40" i="5"/>
  <c r="D40" i="5"/>
  <c r="AE40" i="5"/>
  <c r="B40" i="5"/>
  <c r="AC40" i="5"/>
  <c r="AE41" i="5" l="1"/>
  <c r="AD41" i="5"/>
  <c r="AF41" i="5"/>
  <c r="AG41" i="5"/>
  <c r="A42" i="5"/>
  <c r="B41" i="5"/>
  <c r="E41" i="5"/>
  <c r="AH41" i="5"/>
  <c r="D41" i="5"/>
  <c r="F41" i="5"/>
  <c r="AB41" i="5"/>
  <c r="C41" i="5"/>
  <c r="AC41" i="5"/>
  <c r="F42" i="5" l="1"/>
  <c r="AB42" i="5"/>
  <c r="A43" i="5"/>
  <c r="AC42" i="5"/>
  <c r="AE42" i="5"/>
  <c r="C42" i="5"/>
  <c r="AG42" i="5"/>
  <c r="B42" i="5"/>
  <c r="AD42" i="5"/>
  <c r="AH42" i="5"/>
  <c r="AF42" i="5"/>
  <c r="E42" i="5"/>
  <c r="D42" i="5"/>
  <c r="C43" i="5" l="1"/>
  <c r="E43" i="5"/>
  <c r="F43" i="5"/>
  <c r="AC43" i="5"/>
  <c r="AB43" i="5"/>
  <c r="B43" i="5"/>
  <c r="AF43" i="5"/>
  <c r="D43" i="5"/>
  <c r="AG43" i="5"/>
  <c r="AH43" i="5"/>
  <c r="AD43" i="5"/>
  <c r="AE43" i="5"/>
  <c r="A44" i="5"/>
  <c r="D44" i="5" l="1"/>
  <c r="F44" i="5"/>
  <c r="AC44" i="5"/>
  <c r="AD44" i="5"/>
  <c r="AE44" i="5"/>
  <c r="AB44" i="5"/>
  <c r="AF44" i="5"/>
  <c r="B44" i="5"/>
  <c r="AG44" i="5"/>
  <c r="C44" i="5"/>
  <c r="A45" i="5"/>
  <c r="AH44" i="5"/>
  <c r="E44" i="5"/>
  <c r="E45" i="5" l="1"/>
  <c r="D45" i="5"/>
  <c r="A46" i="5"/>
  <c r="F45" i="5"/>
  <c r="AD45" i="5"/>
  <c r="AC45" i="5"/>
  <c r="AH45" i="5"/>
  <c r="AF45" i="5"/>
  <c r="AG45" i="5"/>
  <c r="B45" i="5"/>
  <c r="C45" i="5"/>
  <c r="AB45" i="5"/>
  <c r="AE45" i="5"/>
  <c r="F46" i="5" l="1"/>
  <c r="E46" i="5"/>
  <c r="AB46" i="5"/>
  <c r="AG46" i="5"/>
  <c r="AH46" i="5"/>
  <c r="AF46" i="5"/>
  <c r="AC46" i="5"/>
  <c r="AE46" i="5"/>
  <c r="A47" i="5"/>
  <c r="C46" i="5"/>
  <c r="AD46" i="5"/>
  <c r="B46" i="5"/>
  <c r="D46" i="5"/>
  <c r="AF47" i="5" l="1"/>
  <c r="AG47" i="5"/>
  <c r="E47" i="5"/>
  <c r="B47" i="5"/>
  <c r="D47" i="5"/>
  <c r="AH47" i="5"/>
  <c r="A48" i="5"/>
  <c r="F47" i="5"/>
  <c r="AC47" i="5"/>
  <c r="AD47" i="5"/>
  <c r="AE47" i="5"/>
  <c r="AB47" i="5"/>
  <c r="C47" i="5"/>
  <c r="AG48" i="5" l="1"/>
  <c r="AD48" i="5"/>
  <c r="B48" i="5"/>
  <c r="C48" i="5"/>
  <c r="F48" i="5"/>
  <c r="A49" i="5"/>
  <c r="AF48" i="5"/>
  <c r="E48" i="5"/>
  <c r="AH48" i="5"/>
  <c r="AB48" i="5"/>
  <c r="D48" i="5"/>
  <c r="AE48" i="5"/>
  <c r="AC48" i="5"/>
  <c r="C49" i="5" l="1"/>
  <c r="F49" i="5"/>
  <c r="AG49" i="5"/>
  <c r="AD49" i="5"/>
  <c r="AB49" i="5"/>
  <c r="E49" i="5"/>
  <c r="AF49" i="5"/>
  <c r="D49" i="5"/>
  <c r="AE49" i="5"/>
  <c r="A50" i="5"/>
  <c r="AH49" i="5"/>
  <c r="B49" i="5"/>
  <c r="AC49" i="5"/>
  <c r="D50" i="5" l="1"/>
  <c r="AH50" i="5"/>
  <c r="A51" i="5"/>
  <c r="E50" i="5"/>
  <c r="AF50" i="5"/>
  <c r="F50" i="5"/>
  <c r="AG50" i="5"/>
  <c r="C50" i="5"/>
  <c r="B50" i="5"/>
  <c r="AE50" i="5"/>
  <c r="AB50" i="5"/>
  <c r="AC50" i="5"/>
  <c r="AD50" i="5"/>
  <c r="AE51" i="5" l="1"/>
  <c r="A52" i="5"/>
  <c r="AF51" i="5"/>
  <c r="F51" i="5"/>
  <c r="AG51" i="5"/>
  <c r="B51" i="5"/>
  <c r="E51" i="5"/>
  <c r="AD51" i="5"/>
  <c r="AH51" i="5"/>
  <c r="AC51" i="5"/>
  <c r="AB51" i="5"/>
  <c r="C51" i="5"/>
  <c r="D51" i="5"/>
  <c r="AF52" i="5" l="1"/>
  <c r="D52" i="5"/>
  <c r="F52" i="5"/>
  <c r="AC52" i="5"/>
  <c r="AG52" i="5"/>
  <c r="AH52" i="5"/>
  <c r="AD52" i="5"/>
  <c r="AE52" i="5"/>
  <c r="A53" i="5"/>
  <c r="C52" i="5"/>
  <c r="E52" i="5"/>
  <c r="AB52" i="5"/>
  <c r="B52" i="5"/>
  <c r="AG53" i="5" l="1"/>
  <c r="AC53" i="5"/>
  <c r="AF53" i="5"/>
  <c r="AE53" i="5"/>
  <c r="AH53" i="5"/>
  <c r="A54" i="5"/>
  <c r="AD53" i="5"/>
  <c r="AB53" i="5"/>
  <c r="E53" i="5"/>
  <c r="D53" i="5"/>
  <c r="B53" i="5"/>
  <c r="F53" i="5"/>
  <c r="C53" i="5"/>
  <c r="A55" i="5" l="1"/>
  <c r="AE54" i="5"/>
  <c r="AC54" i="5"/>
  <c r="C54" i="5"/>
  <c r="AB54" i="5"/>
  <c r="F54" i="5"/>
  <c r="B54" i="5"/>
  <c r="E54" i="5"/>
  <c r="AF54" i="5"/>
  <c r="AH54" i="5"/>
  <c r="AD54" i="5"/>
  <c r="AG54" i="5"/>
  <c r="D54" i="5"/>
  <c r="AB55" i="5" l="1"/>
  <c r="AE55" i="5"/>
  <c r="AC55" i="5"/>
  <c r="C55" i="5"/>
  <c r="AH55" i="5"/>
  <c r="B55" i="5"/>
  <c r="D55" i="5"/>
  <c r="E55" i="5"/>
  <c r="AD55" i="5"/>
  <c r="F55" i="5"/>
  <c r="AF55" i="5"/>
  <c r="AG55" i="5"/>
  <c r="A56" i="5"/>
  <c r="D56" i="5" l="1"/>
  <c r="A57" i="5"/>
  <c r="AD56" i="5"/>
  <c r="AB56" i="5"/>
  <c r="B56" i="5"/>
  <c r="AE56" i="5"/>
  <c r="AC56" i="5"/>
  <c r="E56" i="5"/>
  <c r="AF56" i="5"/>
  <c r="AG56" i="5"/>
  <c r="F56" i="5"/>
  <c r="AH56" i="5"/>
  <c r="C56" i="5"/>
  <c r="AF57" i="5" l="1"/>
  <c r="F57" i="5"/>
  <c r="AD57" i="5"/>
  <c r="A58" i="5"/>
  <c r="AG57" i="5"/>
  <c r="AE57" i="5"/>
  <c r="C57" i="5"/>
  <c r="AH57" i="5"/>
  <c r="B57" i="5"/>
  <c r="E57" i="5"/>
  <c r="AC57" i="5"/>
  <c r="D57" i="5"/>
  <c r="AB57" i="5"/>
  <c r="AG58" i="5" l="1"/>
  <c r="B58" i="5"/>
  <c r="AB58" i="5"/>
  <c r="E58" i="5"/>
  <c r="AF58" i="5"/>
  <c r="AE58" i="5"/>
  <c r="A59" i="5"/>
  <c r="AC58" i="5"/>
  <c r="D58" i="5"/>
  <c r="C58" i="5"/>
  <c r="AD58" i="5"/>
  <c r="AH58" i="5"/>
  <c r="F58" i="5"/>
  <c r="AG59" i="5" l="1"/>
  <c r="AD59" i="5"/>
  <c r="B59" i="5"/>
  <c r="A60" i="5"/>
  <c r="E59" i="5"/>
  <c r="AB59" i="5"/>
  <c r="AF59" i="5"/>
  <c r="AC59" i="5"/>
  <c r="C59" i="5"/>
  <c r="D59" i="5"/>
  <c r="AE59" i="5"/>
  <c r="AH59" i="5"/>
  <c r="F59" i="5"/>
  <c r="AE60" i="5" l="1"/>
  <c r="D60" i="5"/>
  <c r="C60" i="5"/>
  <c r="A61" i="5"/>
  <c r="AG60" i="5"/>
  <c r="AB60" i="5"/>
  <c r="AF60" i="5"/>
  <c r="AD60" i="5"/>
  <c r="B60" i="5"/>
  <c r="F60" i="5"/>
  <c r="E60" i="5"/>
  <c r="AC60" i="5"/>
  <c r="AH60" i="5"/>
  <c r="AF61" i="5" l="1"/>
  <c r="AC61" i="5"/>
  <c r="AG61" i="5"/>
  <c r="AB61" i="5"/>
  <c r="AE61" i="5"/>
  <c r="AH61" i="5"/>
  <c r="B61" i="5"/>
  <c r="F61" i="5"/>
  <c r="D61" i="5"/>
  <c r="C61" i="5"/>
  <c r="AD61" i="5"/>
  <c r="A62" i="5"/>
  <c r="E61" i="5"/>
  <c r="AG62" i="5" l="1"/>
  <c r="AD62" i="5"/>
  <c r="A63" i="5"/>
  <c r="F62" i="5"/>
  <c r="AH62" i="5"/>
  <c r="E62" i="5"/>
  <c r="D62" i="5"/>
  <c r="B62" i="5"/>
  <c r="AB62" i="5"/>
  <c r="AC62" i="5"/>
  <c r="AF62" i="5"/>
  <c r="C62" i="5"/>
  <c r="AE62" i="5"/>
  <c r="A64" i="5" l="1"/>
  <c r="F63" i="5"/>
  <c r="B63" i="5"/>
  <c r="D63" i="5"/>
  <c r="AC63" i="5"/>
  <c r="AD63" i="5"/>
  <c r="E63" i="5"/>
  <c r="AH63" i="5"/>
  <c r="AG63" i="5"/>
  <c r="AF63" i="5"/>
  <c r="AB63" i="5"/>
  <c r="C63" i="5"/>
  <c r="AE63" i="5"/>
  <c r="AB64" i="5" l="1"/>
  <c r="D64" i="5"/>
  <c r="C64" i="5"/>
  <c r="AD64" i="5"/>
  <c r="AH64" i="5"/>
  <c r="B64" i="5"/>
  <c r="E64" i="5"/>
  <c r="AC64" i="5"/>
  <c r="F64" i="5"/>
  <c r="AG64" i="5"/>
  <c r="A65" i="5"/>
  <c r="AE64" i="5"/>
  <c r="AF64" i="5"/>
  <c r="AC65" i="5" l="1"/>
  <c r="AD65" i="5"/>
  <c r="E65" i="5"/>
  <c r="AE65" i="5"/>
  <c r="AB65" i="5"/>
  <c r="AG65" i="5"/>
  <c r="D65" i="5"/>
  <c r="AH65" i="5"/>
  <c r="B65" i="5"/>
  <c r="AF65" i="5"/>
  <c r="A66" i="5"/>
  <c r="C65" i="5"/>
  <c r="F65" i="5"/>
  <c r="C66" i="5" l="1"/>
  <c r="AE66" i="5"/>
  <c r="AH66" i="5"/>
  <c r="AG66" i="5"/>
  <c r="A67" i="5"/>
  <c r="AC66" i="5"/>
  <c r="AD66" i="5"/>
  <c r="E66" i="5"/>
  <c r="B66" i="5"/>
  <c r="F66" i="5"/>
  <c r="AF66" i="5"/>
  <c r="D66" i="5"/>
  <c r="AB66" i="5"/>
  <c r="D67" i="5" l="1"/>
  <c r="AF67" i="5"/>
  <c r="F67" i="5"/>
  <c r="C67" i="5"/>
  <c r="AC67" i="5"/>
  <c r="AE67" i="5"/>
  <c r="A68" i="5"/>
  <c r="B67" i="5"/>
  <c r="AD67" i="5"/>
  <c r="AG67" i="5"/>
  <c r="AB67" i="5"/>
  <c r="AH67" i="5"/>
  <c r="E67" i="5"/>
  <c r="AE68" i="5" l="1"/>
  <c r="AD68" i="5"/>
  <c r="AG68" i="5"/>
  <c r="AF68" i="5"/>
  <c r="AH68" i="5"/>
  <c r="A69" i="5"/>
  <c r="B68" i="5"/>
  <c r="AC68" i="5"/>
  <c r="E68" i="5"/>
  <c r="AB68" i="5"/>
  <c r="C68" i="5"/>
  <c r="D68" i="5"/>
  <c r="F68" i="5"/>
  <c r="AF69" i="5" l="1"/>
  <c r="AC69" i="5"/>
  <c r="AG69" i="5"/>
  <c r="B69" i="5"/>
  <c r="AE69" i="5"/>
  <c r="F69" i="5"/>
  <c r="AH69" i="5"/>
  <c r="A70" i="5"/>
  <c r="D69" i="5"/>
  <c r="AB69" i="5"/>
  <c r="AD69" i="5"/>
  <c r="E69" i="5"/>
  <c r="C69" i="5"/>
  <c r="AG70" i="5" l="1"/>
  <c r="A71" i="5"/>
  <c r="E70" i="5"/>
  <c r="D70" i="5"/>
  <c r="C70" i="5"/>
  <c r="AF70" i="5"/>
  <c r="AH70" i="5"/>
  <c r="AD70" i="5"/>
  <c r="AB70" i="5"/>
  <c r="B70" i="5"/>
  <c r="AC70" i="5"/>
  <c r="AE70" i="5"/>
  <c r="F70" i="5"/>
  <c r="B71" i="5" l="1"/>
  <c r="AG71" i="5"/>
  <c r="AB71" i="5"/>
  <c r="AC71" i="5"/>
  <c r="A72" i="5"/>
  <c r="AH71" i="5"/>
  <c r="C71" i="5"/>
  <c r="F71" i="5"/>
  <c r="AE71" i="5"/>
  <c r="D71" i="5"/>
  <c r="E71" i="5"/>
  <c r="AD71" i="5"/>
  <c r="AF71" i="5"/>
  <c r="C72" i="5" l="1"/>
  <c r="AC72" i="5"/>
  <c r="D72" i="5"/>
  <c r="AG72" i="5"/>
  <c r="AD72" i="5"/>
  <c r="B72" i="5"/>
  <c r="AH72" i="5"/>
  <c r="A73" i="5"/>
  <c r="E72" i="5"/>
  <c r="AF72" i="5"/>
  <c r="AB72" i="5"/>
  <c r="AE72" i="5"/>
  <c r="F72" i="5"/>
  <c r="AE73" i="5" l="1"/>
  <c r="A74" i="5"/>
  <c r="AC73" i="5"/>
  <c r="C73" i="5"/>
  <c r="AD73" i="5"/>
  <c r="AB73" i="5"/>
  <c r="AF73" i="5"/>
  <c r="B73" i="5"/>
  <c r="E73" i="5"/>
  <c r="D73" i="5"/>
  <c r="F73" i="5"/>
  <c r="AH73" i="5"/>
  <c r="AG73" i="5"/>
  <c r="E74" i="5" l="1"/>
  <c r="AH74" i="5"/>
  <c r="AF74" i="5"/>
  <c r="AE74" i="5"/>
  <c r="B74" i="5"/>
  <c r="C74" i="5"/>
  <c r="F74" i="5"/>
  <c r="AD74" i="5"/>
  <c r="D74" i="5"/>
  <c r="AB74" i="5"/>
  <c r="AC74" i="5"/>
  <c r="AG74" i="5"/>
  <c r="A75" i="5"/>
  <c r="F75" i="5" l="1"/>
  <c r="AH75" i="5"/>
  <c r="AE75" i="5"/>
  <c r="AB75" i="5"/>
  <c r="C75" i="5"/>
  <c r="AC75" i="5"/>
  <c r="AG75" i="5"/>
  <c r="A76" i="5"/>
  <c r="D75" i="5"/>
  <c r="B75" i="5"/>
  <c r="E75" i="5"/>
  <c r="AF75" i="5"/>
  <c r="AD75" i="5"/>
  <c r="AE76" i="5" l="1"/>
  <c r="AG76" i="5"/>
  <c r="F76" i="5"/>
  <c r="AC76" i="5"/>
  <c r="D76" i="5"/>
  <c r="AH76" i="5"/>
  <c r="AD76" i="5"/>
  <c r="B76" i="5"/>
  <c r="E76" i="5"/>
  <c r="AB76" i="5"/>
  <c r="AF76" i="5"/>
  <c r="C76" i="5"/>
  <c r="A77" i="5"/>
  <c r="AF77" i="5" l="1"/>
  <c r="AB77" i="5"/>
  <c r="AC77" i="5"/>
  <c r="AH77" i="5"/>
  <c r="A78" i="5"/>
  <c r="AE77" i="5"/>
  <c r="D77" i="5"/>
  <c r="AG77" i="5"/>
  <c r="C77" i="5"/>
  <c r="F77" i="5"/>
  <c r="AD77" i="5"/>
  <c r="B77" i="5"/>
  <c r="E77" i="5"/>
  <c r="AG78" i="5" l="1"/>
  <c r="AH78" i="5"/>
  <c r="AB78" i="5"/>
  <c r="AD78" i="5"/>
  <c r="AC78" i="5"/>
  <c r="AF78" i="5"/>
  <c r="A79" i="5"/>
  <c r="B78" i="5"/>
  <c r="E78" i="5"/>
  <c r="D78" i="5"/>
  <c r="AE78" i="5"/>
  <c r="F78" i="5"/>
  <c r="C78" i="5"/>
  <c r="B79" i="5" l="1"/>
  <c r="AD79" i="5"/>
  <c r="AE79" i="5"/>
  <c r="F79" i="5"/>
  <c r="AC79" i="5"/>
  <c r="AG79" i="5"/>
  <c r="C79" i="5"/>
  <c r="E79" i="5"/>
  <c r="A80" i="5"/>
  <c r="D79" i="5"/>
  <c r="AH79" i="5"/>
  <c r="AF79" i="5"/>
  <c r="AB79" i="5"/>
  <c r="C80" i="5" l="1"/>
  <c r="AB80" i="5"/>
  <c r="AH80" i="5"/>
  <c r="AC80" i="5"/>
  <c r="AG80" i="5"/>
  <c r="AD80" i="5"/>
  <c r="AF80" i="5"/>
  <c r="D80" i="5"/>
  <c r="AE80" i="5"/>
  <c r="B80" i="5"/>
  <c r="F80" i="5"/>
  <c r="E80" i="5"/>
  <c r="A81" i="5"/>
  <c r="AE81" i="5" l="1"/>
  <c r="AF81" i="5"/>
  <c r="E81" i="5"/>
  <c r="A82" i="5"/>
  <c r="B81" i="5"/>
  <c r="AB81" i="5"/>
  <c r="C81" i="5"/>
  <c r="AH81" i="5"/>
  <c r="AG81" i="5"/>
  <c r="AC81" i="5"/>
  <c r="D81" i="5"/>
  <c r="AD81" i="5"/>
  <c r="F81" i="5"/>
  <c r="E82" i="5" l="1"/>
  <c r="AH82" i="5"/>
  <c r="F82" i="5"/>
  <c r="AB82" i="5"/>
  <c r="C82" i="5"/>
  <c r="AF82" i="5"/>
  <c r="D82" i="5"/>
  <c r="B82" i="5"/>
  <c r="AC82" i="5"/>
  <c r="AE82" i="5"/>
  <c r="A83" i="5"/>
  <c r="AD82" i="5"/>
  <c r="AG82" i="5"/>
  <c r="F83" i="5" l="1"/>
  <c r="AF83" i="5"/>
  <c r="AG83" i="5"/>
  <c r="A84" i="5"/>
  <c r="E83" i="5"/>
  <c r="AH83" i="5"/>
  <c r="D83" i="5"/>
  <c r="AC83" i="5"/>
  <c r="B83" i="5"/>
  <c r="AB83" i="5"/>
  <c r="C83" i="5"/>
  <c r="AE83" i="5"/>
  <c r="AD83" i="5"/>
  <c r="AE84" i="5" l="1"/>
  <c r="AF84" i="5"/>
  <c r="AH84" i="5"/>
  <c r="C84" i="5"/>
  <c r="E84" i="5"/>
  <c r="AG84" i="5"/>
  <c r="AD84" i="5"/>
  <c r="F84" i="5"/>
  <c r="AC84" i="5"/>
  <c r="D84" i="5"/>
  <c r="AB84" i="5"/>
  <c r="B84" i="5"/>
  <c r="A85" i="5"/>
  <c r="AF85" i="5" l="1"/>
  <c r="AG85" i="5"/>
  <c r="A86" i="5"/>
  <c r="AH85" i="5"/>
  <c r="AB85" i="5"/>
  <c r="AC85" i="5"/>
  <c r="B85" i="5"/>
  <c r="C85" i="5"/>
  <c r="D85" i="5"/>
  <c r="E85" i="5"/>
  <c r="AD85" i="5"/>
  <c r="F85" i="5"/>
  <c r="AE85" i="5"/>
  <c r="AG86" i="5" l="1"/>
  <c r="AD86" i="5"/>
  <c r="B86" i="5"/>
  <c r="C86" i="5"/>
  <c r="D86" i="5"/>
  <c r="AC86" i="5"/>
  <c r="AB86" i="5"/>
  <c r="AF86" i="5"/>
  <c r="A87" i="5"/>
  <c r="E86" i="5"/>
  <c r="AE86" i="5"/>
  <c r="F86" i="5"/>
  <c r="AH86" i="5"/>
  <c r="B87" i="5" l="1"/>
  <c r="AG87" i="5"/>
  <c r="C87" i="5"/>
  <c r="AE87" i="5"/>
  <c r="E87" i="5"/>
  <c r="D87" i="5"/>
  <c r="AF87" i="5"/>
  <c r="AB87" i="5"/>
  <c r="AC87" i="5"/>
  <c r="A88" i="5"/>
  <c r="AD87" i="5"/>
  <c r="F87" i="5"/>
  <c r="AH87" i="5"/>
  <c r="C88" i="5" l="1"/>
  <c r="AE88" i="5"/>
  <c r="B88" i="5"/>
  <c r="E88" i="5"/>
  <c r="AC88" i="5"/>
  <c r="AF88" i="5"/>
  <c r="AD88" i="5"/>
  <c r="F88" i="5"/>
  <c r="AG88" i="5"/>
  <c r="AB88" i="5"/>
  <c r="AH88" i="5"/>
  <c r="D88" i="5"/>
  <c r="A89" i="5"/>
  <c r="E89" i="5" l="1"/>
  <c r="AC89" i="5"/>
  <c r="AD89" i="5"/>
  <c r="AH89" i="5"/>
  <c r="C89" i="5"/>
  <c r="AF89" i="5"/>
  <c r="AG89" i="5"/>
  <c r="AB89" i="5"/>
  <c r="B89" i="5"/>
  <c r="A90" i="5"/>
  <c r="D89" i="5"/>
  <c r="F89" i="5"/>
  <c r="AE89" i="5"/>
  <c r="AF90" i="5" l="1"/>
  <c r="F90" i="5"/>
  <c r="AB90" i="5"/>
  <c r="E90" i="5"/>
  <c r="D90" i="5"/>
  <c r="AD90" i="5"/>
  <c r="AG90" i="5"/>
  <c r="AE90" i="5"/>
  <c r="B90" i="5"/>
  <c r="AC90" i="5"/>
  <c r="AH90" i="5"/>
  <c r="C90" i="5"/>
  <c r="A91" i="5"/>
  <c r="AG91" i="5" l="1"/>
  <c r="A92" i="5"/>
  <c r="AC91" i="5"/>
  <c r="E91" i="5"/>
  <c r="D91" i="5"/>
  <c r="C91" i="5"/>
  <c r="AF91" i="5"/>
  <c r="AB91" i="5"/>
  <c r="AD91" i="5"/>
  <c r="F91" i="5"/>
  <c r="AH91" i="5"/>
  <c r="AE91" i="5"/>
  <c r="B91" i="5"/>
  <c r="F92" i="5" l="1"/>
  <c r="AG92" i="5"/>
  <c r="E92" i="5"/>
  <c r="AD92" i="5"/>
  <c r="C92" i="5"/>
  <c r="A93" i="5"/>
  <c r="AB92" i="5"/>
  <c r="AC92" i="5"/>
  <c r="D92" i="5"/>
  <c r="AE92" i="5"/>
  <c r="AH92" i="5"/>
  <c r="AF92" i="5"/>
  <c r="B92" i="5"/>
  <c r="C93" i="5" l="1"/>
  <c r="AC93" i="5"/>
  <c r="A94" i="5"/>
  <c r="E93" i="5"/>
  <c r="AE93" i="5"/>
  <c r="AG93" i="5"/>
  <c r="AB93" i="5"/>
  <c r="AD93" i="5"/>
  <c r="AF93" i="5"/>
  <c r="F93" i="5"/>
  <c r="AH93" i="5"/>
  <c r="B93" i="5"/>
  <c r="D93" i="5"/>
  <c r="D94" i="5" l="1"/>
  <c r="AD94" i="5"/>
  <c r="AC94" i="5"/>
  <c r="AB94" i="5"/>
  <c r="E94" i="5"/>
  <c r="AE94" i="5"/>
  <c r="AF94" i="5"/>
  <c r="AH94" i="5"/>
  <c r="AG94" i="5"/>
  <c r="B94" i="5"/>
  <c r="F94" i="5"/>
  <c r="A95" i="5"/>
  <c r="C94" i="5"/>
  <c r="E95" i="5" l="1"/>
  <c r="D95" i="5"/>
  <c r="AC95" i="5"/>
  <c r="AB95" i="5"/>
  <c r="AF95" i="5"/>
  <c r="AG95" i="5"/>
  <c r="AD95" i="5"/>
  <c r="AH95" i="5"/>
  <c r="A96" i="5"/>
  <c r="C95" i="5"/>
  <c r="F95" i="5"/>
  <c r="AE95" i="5"/>
  <c r="B95" i="5"/>
  <c r="F96" i="5" l="1"/>
  <c r="C96" i="5"/>
  <c r="AF96" i="5"/>
  <c r="B96" i="5"/>
  <c r="D96" i="5"/>
  <c r="AD96" i="5"/>
  <c r="AG96" i="5"/>
  <c r="AH96" i="5"/>
  <c r="AC96" i="5"/>
  <c r="A97" i="5"/>
  <c r="AB96" i="5"/>
  <c r="E96" i="5"/>
  <c r="AE96" i="5"/>
  <c r="AF97" i="5" l="1"/>
  <c r="AB97" i="5"/>
  <c r="AE97" i="5"/>
  <c r="AD97" i="5"/>
  <c r="AH97" i="5"/>
  <c r="A98" i="5"/>
  <c r="C97" i="5"/>
  <c r="F97" i="5"/>
  <c r="D97" i="5"/>
  <c r="AG97" i="5"/>
  <c r="B97" i="5"/>
  <c r="AC97" i="5"/>
  <c r="E97" i="5"/>
  <c r="AG98" i="5" l="1"/>
  <c r="AH98" i="5"/>
  <c r="AF98" i="5"/>
  <c r="AC98" i="5"/>
  <c r="B98" i="5"/>
  <c r="A99" i="5"/>
  <c r="AE98" i="5"/>
  <c r="AB98" i="5"/>
  <c r="E98" i="5"/>
  <c r="C98" i="5"/>
  <c r="AD98" i="5"/>
  <c r="F98" i="5"/>
  <c r="D98" i="5"/>
  <c r="AG99" i="5" l="1"/>
  <c r="F99" i="5"/>
  <c r="A100" i="5"/>
  <c r="AB99" i="5"/>
  <c r="E99" i="5"/>
  <c r="D99" i="5"/>
  <c r="AE99" i="5"/>
  <c r="AD99" i="5"/>
  <c r="AF99" i="5"/>
  <c r="B99" i="5"/>
  <c r="C99" i="5"/>
  <c r="AC99" i="5"/>
  <c r="AH99" i="5"/>
  <c r="AH100" i="5" l="1"/>
  <c r="AE100" i="5"/>
  <c r="AG100" i="5"/>
  <c r="D100" i="5"/>
  <c r="E100" i="5"/>
  <c r="AC100" i="5"/>
  <c r="AF100" i="5"/>
  <c r="B100" i="5"/>
  <c r="AB100" i="5"/>
  <c r="C100" i="5"/>
  <c r="F100" i="5"/>
  <c r="AD100" i="5"/>
  <c r="A101" i="5"/>
  <c r="A102" i="5" l="1"/>
  <c r="B101" i="5"/>
  <c r="D101" i="5"/>
  <c r="C101" i="5"/>
  <c r="AH101" i="5"/>
  <c r="AF101" i="5"/>
  <c r="E101" i="5"/>
  <c r="AD101" i="5"/>
  <c r="AG101" i="5"/>
  <c r="AC101" i="5"/>
  <c r="AE101" i="5"/>
  <c r="F101" i="5"/>
  <c r="AB101" i="5"/>
  <c r="D102" i="5" l="1"/>
  <c r="A103" i="5"/>
  <c r="AF102" i="5"/>
  <c r="AB102" i="5"/>
  <c r="C102" i="5"/>
  <c r="AD102" i="5"/>
  <c r="F102" i="5"/>
  <c r="AC102" i="5"/>
  <c r="E102" i="5"/>
  <c r="B102" i="5"/>
  <c r="AH102" i="5"/>
  <c r="AE102" i="5"/>
  <c r="AG102" i="5"/>
  <c r="B103" i="5" l="1"/>
  <c r="AH103" i="5"/>
  <c r="AF103" i="5"/>
  <c r="AG103" i="5"/>
  <c r="AB103" i="5"/>
  <c r="E103" i="5"/>
  <c r="D103" i="5"/>
  <c r="F103" i="5"/>
  <c r="AE103" i="5"/>
  <c r="AC103" i="5"/>
  <c r="A104" i="5"/>
  <c r="C103" i="5"/>
  <c r="AD103" i="5"/>
  <c r="C104" i="5" l="1"/>
  <c r="AC104" i="5"/>
  <c r="F104" i="5"/>
  <c r="A105" i="5"/>
  <c r="AD104" i="5"/>
  <c r="AB104" i="5"/>
  <c r="AH104" i="5"/>
  <c r="B104" i="5"/>
  <c r="AF104" i="5"/>
  <c r="AG104" i="5"/>
  <c r="D104" i="5"/>
  <c r="AE104" i="5"/>
  <c r="E104" i="5"/>
  <c r="AF105" i="5" l="1"/>
  <c r="AD105" i="5"/>
  <c r="F105" i="5"/>
  <c r="AB105" i="5"/>
  <c r="AE105" i="5"/>
  <c r="AC105" i="5"/>
  <c r="D105" i="5"/>
  <c r="B105" i="5"/>
  <c r="A106" i="5"/>
  <c r="AG105" i="5"/>
  <c r="AH105" i="5"/>
  <c r="E105" i="5"/>
  <c r="C105" i="5"/>
  <c r="AG106" i="5" l="1"/>
  <c r="D106" i="5"/>
  <c r="AE106" i="5"/>
  <c r="B106" i="5"/>
  <c r="E106" i="5"/>
  <c r="AB106" i="5"/>
  <c r="AF106" i="5"/>
  <c r="AH106" i="5"/>
  <c r="C106" i="5"/>
  <c r="A107" i="5"/>
  <c r="AC106" i="5"/>
  <c r="AD106" i="5"/>
  <c r="F106" i="5"/>
  <c r="F107" i="5" l="1"/>
  <c r="C107" i="5"/>
  <c r="AF107" i="5"/>
  <c r="B107" i="5"/>
  <c r="AD107" i="5"/>
  <c r="AG107" i="5"/>
  <c r="D107" i="5"/>
  <c r="AB107" i="5"/>
  <c r="A108" i="5"/>
  <c r="E107" i="5"/>
  <c r="AE107" i="5"/>
  <c r="AC107" i="5"/>
  <c r="AH107" i="5"/>
  <c r="AF108" i="5" l="1"/>
  <c r="A109" i="5"/>
  <c r="C108" i="5"/>
  <c r="AH108" i="5"/>
  <c r="E108" i="5"/>
  <c r="B108" i="5"/>
  <c r="AB108" i="5"/>
  <c r="AG108" i="5"/>
  <c r="F108" i="5"/>
  <c r="D108" i="5"/>
  <c r="AC108" i="5"/>
  <c r="AD108" i="5"/>
  <c r="AE108" i="5"/>
  <c r="AF109" i="5" l="1"/>
  <c r="AC109" i="5"/>
  <c r="F109" i="5"/>
  <c r="AE109" i="5"/>
  <c r="A110" i="5"/>
  <c r="C109" i="5"/>
  <c r="AD109" i="5"/>
  <c r="AG109" i="5"/>
  <c r="E109" i="5"/>
  <c r="AH109" i="5"/>
  <c r="B109" i="5"/>
  <c r="AB109" i="5"/>
  <c r="D109" i="5"/>
  <c r="AG110" i="5" l="1"/>
  <c r="E110" i="5"/>
  <c r="AH110" i="5"/>
  <c r="A111" i="5"/>
  <c r="AB110" i="5"/>
  <c r="B110" i="5"/>
  <c r="AD110" i="5"/>
  <c r="AF110" i="5"/>
  <c r="D110" i="5"/>
  <c r="C110" i="5"/>
  <c r="AE110" i="5"/>
  <c r="F110" i="5"/>
  <c r="AC110" i="5"/>
  <c r="A112" i="5" l="1"/>
  <c r="AE111" i="5"/>
  <c r="AG111" i="5"/>
  <c r="B111" i="5"/>
  <c r="AF111" i="5"/>
  <c r="AB111" i="5"/>
  <c r="AC111" i="5"/>
  <c r="C111" i="5"/>
  <c r="E111" i="5"/>
  <c r="D111" i="5"/>
  <c r="AD111" i="5"/>
  <c r="AH111" i="5"/>
  <c r="F111" i="5"/>
  <c r="AB112" i="5" l="1"/>
  <c r="E112" i="5"/>
  <c r="AC112" i="5"/>
  <c r="C112" i="5"/>
  <c r="AG112" i="5"/>
  <c r="A113" i="5"/>
  <c r="B112" i="5"/>
  <c r="AF112" i="5"/>
  <c r="F112" i="5"/>
  <c r="AH112" i="5"/>
  <c r="AD112" i="5"/>
  <c r="AE112" i="5"/>
  <c r="D112" i="5"/>
  <c r="AC113" i="5" l="1"/>
  <c r="AG113" i="5"/>
  <c r="B113" i="5"/>
  <c r="C113" i="5"/>
  <c r="A114" i="5"/>
  <c r="D113" i="5"/>
  <c r="AE113" i="5"/>
  <c r="AD113" i="5"/>
  <c r="AH113" i="5"/>
  <c r="E113" i="5"/>
  <c r="AF113" i="5"/>
  <c r="F113" i="5"/>
  <c r="AB113" i="5"/>
  <c r="C114" i="5" l="1"/>
  <c r="AH114" i="5"/>
  <c r="F114" i="5"/>
  <c r="AE114" i="5"/>
  <c r="E114" i="5"/>
  <c r="A115" i="5"/>
  <c r="AF114" i="5"/>
  <c r="AD114" i="5"/>
  <c r="AB114" i="5"/>
  <c r="AG114" i="5"/>
  <c r="D114" i="5"/>
  <c r="AC114" i="5"/>
  <c r="B114" i="5"/>
  <c r="D115" i="5" l="1"/>
  <c r="AH115" i="5"/>
  <c r="A116" i="5"/>
  <c r="C115" i="5"/>
  <c r="AE115" i="5"/>
  <c r="AF115" i="5"/>
  <c r="F115" i="5"/>
  <c r="AB115" i="5"/>
  <c r="AG115" i="5"/>
  <c r="E115" i="5"/>
  <c r="AD115" i="5"/>
  <c r="B115" i="5"/>
  <c r="AC115" i="5"/>
  <c r="AE116" i="5" l="1"/>
  <c r="C116" i="5"/>
  <c r="AD116" i="5"/>
  <c r="AC116" i="5"/>
  <c r="E116" i="5"/>
  <c r="F116" i="5"/>
  <c r="AF116" i="5"/>
  <c r="AG116" i="5"/>
  <c r="B116" i="5"/>
  <c r="AH116" i="5"/>
  <c r="A117" i="5"/>
  <c r="D116" i="5"/>
  <c r="AB116" i="5"/>
  <c r="AF117" i="5" l="1"/>
  <c r="B117" i="5"/>
  <c r="AH117" i="5"/>
  <c r="F117" i="5"/>
  <c r="AB117" i="5"/>
  <c r="AG117" i="5"/>
  <c r="A118" i="5"/>
  <c r="C117" i="5"/>
  <c r="AD117" i="5"/>
  <c r="AE117" i="5"/>
  <c r="D117" i="5"/>
  <c r="E117" i="5"/>
  <c r="AC117" i="5"/>
  <c r="AG118" i="5" l="1"/>
  <c r="E118" i="5"/>
  <c r="AD118" i="5"/>
  <c r="AH118" i="5"/>
  <c r="A119" i="5"/>
  <c r="B118" i="5"/>
  <c r="F118" i="5"/>
  <c r="AB118" i="5"/>
  <c r="D118" i="5"/>
  <c r="AE118" i="5"/>
  <c r="AC118" i="5"/>
  <c r="C118" i="5"/>
  <c r="AF118" i="5"/>
  <c r="AB119" i="5" l="1"/>
  <c r="AD119" i="5"/>
  <c r="C119" i="5"/>
  <c r="B119" i="5"/>
  <c r="D119" i="5"/>
  <c r="F119" i="5"/>
  <c r="AC119" i="5"/>
  <c r="AE119" i="5"/>
  <c r="AF119" i="5"/>
  <c r="AH119" i="5"/>
  <c r="E119" i="5"/>
  <c r="AG119" i="5"/>
  <c r="A120" i="5"/>
  <c r="AC120" i="5" l="1"/>
  <c r="E120" i="5"/>
  <c r="AG120" i="5"/>
  <c r="AB120" i="5"/>
  <c r="F120" i="5"/>
  <c r="C120" i="5"/>
  <c r="AE120" i="5"/>
  <c r="AD120" i="5"/>
  <c r="AF120" i="5"/>
  <c r="A121" i="5"/>
  <c r="AH120" i="5"/>
  <c r="D120" i="5"/>
  <c r="B120" i="5"/>
  <c r="C121" i="5" l="1"/>
  <c r="AF121" i="5"/>
  <c r="F121" i="5"/>
  <c r="AB121" i="5"/>
  <c r="B121" i="5"/>
  <c r="AD121" i="5"/>
  <c r="D121" i="5"/>
  <c r="AE121" i="5"/>
  <c r="E121" i="5"/>
  <c r="AG121" i="5"/>
  <c r="AH121" i="5"/>
  <c r="A122" i="5"/>
  <c r="AC121" i="5"/>
  <c r="D122" i="5" l="1"/>
  <c r="A123" i="5"/>
  <c r="E122" i="5"/>
  <c r="AB122" i="5"/>
  <c r="AC122" i="5"/>
  <c r="B122" i="5"/>
  <c r="AF122" i="5"/>
  <c r="AE122" i="5"/>
  <c r="AH122" i="5"/>
  <c r="F122" i="5"/>
  <c r="AG122" i="5"/>
  <c r="C122" i="5"/>
  <c r="AD122" i="5"/>
  <c r="AF123" i="5" l="1"/>
  <c r="AB123" i="5"/>
  <c r="C123" i="5"/>
  <c r="AC123" i="5"/>
  <c r="AD123" i="5"/>
  <c r="AG123" i="5"/>
  <c r="D123" i="5"/>
  <c r="AE123" i="5"/>
  <c r="A124" i="5"/>
  <c r="F123" i="5"/>
  <c r="B123" i="5"/>
  <c r="AH123" i="5"/>
  <c r="E123" i="5"/>
  <c r="AG124" i="5" l="1"/>
  <c r="D124" i="5"/>
  <c r="AE124" i="5"/>
  <c r="AD124" i="5"/>
  <c r="B124" i="5"/>
  <c r="AH124" i="5"/>
  <c r="C124" i="5"/>
  <c r="F124" i="5"/>
  <c r="A125" i="5"/>
  <c r="E124" i="5"/>
  <c r="AF124" i="5"/>
  <c r="AB124" i="5"/>
  <c r="AC124" i="5"/>
  <c r="A126" i="5" l="1"/>
  <c r="B125" i="5"/>
  <c r="AE125" i="5"/>
  <c r="C125" i="5"/>
  <c r="D125" i="5"/>
  <c r="AB125" i="5"/>
  <c r="AD125" i="5"/>
  <c r="AC125" i="5"/>
  <c r="AF125" i="5"/>
  <c r="F125" i="5"/>
  <c r="AG125" i="5"/>
  <c r="E125" i="5"/>
  <c r="AH125" i="5"/>
  <c r="B126" i="5" l="1"/>
  <c r="C126" i="5"/>
  <c r="AD126" i="5"/>
  <c r="AG126" i="5"/>
  <c r="AC126" i="5"/>
  <c r="AE126" i="5"/>
  <c r="AF126" i="5"/>
  <c r="E126" i="5"/>
  <c r="D126" i="5"/>
  <c r="AH126" i="5"/>
  <c r="A127" i="5"/>
  <c r="AB126" i="5"/>
  <c r="F126" i="5"/>
  <c r="AC127" i="5" l="1"/>
  <c r="D127" i="5"/>
  <c r="AD127" i="5"/>
  <c r="C127" i="5"/>
  <c r="AF127" i="5"/>
  <c r="AG127" i="5"/>
  <c r="E127" i="5"/>
  <c r="A128" i="5"/>
  <c r="F127" i="5"/>
  <c r="AB127" i="5"/>
  <c r="AE127" i="5"/>
  <c r="B127" i="5"/>
  <c r="AH127" i="5"/>
  <c r="C128" i="5" l="1"/>
  <c r="E128" i="5"/>
  <c r="AD128" i="5"/>
  <c r="AG128" i="5"/>
  <c r="D128" i="5"/>
  <c r="AF128" i="5"/>
  <c r="AH128" i="5"/>
  <c r="AB128" i="5"/>
  <c r="F128" i="5"/>
  <c r="B128" i="5"/>
  <c r="AC128" i="5"/>
  <c r="AE128" i="5"/>
  <c r="A129" i="5"/>
  <c r="D129" i="5" l="1"/>
  <c r="AC129" i="5"/>
  <c r="F129" i="5"/>
  <c r="AF129" i="5"/>
  <c r="AE129" i="5"/>
  <c r="AG129" i="5"/>
  <c r="B129" i="5"/>
  <c r="A130" i="5"/>
  <c r="E129" i="5"/>
  <c r="AD129" i="5"/>
  <c r="C129" i="5"/>
  <c r="AB129" i="5"/>
  <c r="AH129" i="5"/>
  <c r="AG130" i="5" l="1"/>
  <c r="AC130" i="5"/>
  <c r="C130" i="5"/>
  <c r="AB130" i="5"/>
  <c r="AH130" i="5"/>
  <c r="D130" i="5"/>
  <c r="A131" i="5"/>
  <c r="AF130" i="5"/>
  <c r="AE130" i="5"/>
  <c r="AD130" i="5"/>
  <c r="B130" i="5"/>
  <c r="F130" i="5"/>
  <c r="E130" i="5"/>
  <c r="D131" i="5" l="1"/>
  <c r="AB131" i="5"/>
  <c r="AD131" i="5"/>
  <c r="AC131" i="5"/>
  <c r="AE131" i="5"/>
  <c r="A132" i="5"/>
  <c r="B131" i="5"/>
  <c r="E131" i="5"/>
  <c r="F131" i="5"/>
  <c r="AG131" i="5"/>
  <c r="AF131" i="5"/>
  <c r="C131" i="5"/>
  <c r="AH131" i="5"/>
  <c r="E132" i="5" l="1"/>
  <c r="AE132" i="5"/>
  <c r="AG132" i="5"/>
  <c r="AD132" i="5"/>
  <c r="D132" i="5"/>
  <c r="C132" i="5"/>
  <c r="AB132" i="5"/>
  <c r="F132" i="5"/>
  <c r="B132" i="5"/>
  <c r="AF132" i="5"/>
  <c r="A133" i="5"/>
  <c r="AH132" i="5"/>
  <c r="AC132" i="5"/>
  <c r="AE133" i="5" l="1"/>
  <c r="C133" i="5"/>
  <c r="D133" i="5"/>
  <c r="AC133" i="5"/>
  <c r="AF133" i="5"/>
  <c r="A134" i="5"/>
  <c r="E133" i="5"/>
  <c r="F133" i="5"/>
  <c r="B133" i="5"/>
  <c r="AH133" i="5"/>
  <c r="AD133" i="5"/>
  <c r="AB133" i="5"/>
  <c r="AG133" i="5"/>
  <c r="AF134" i="5" l="1"/>
  <c r="AG134" i="5"/>
  <c r="F134" i="5"/>
  <c r="AC134" i="5"/>
  <c r="C134" i="5"/>
  <c r="E134" i="5"/>
  <c r="AD134" i="5"/>
  <c r="AH134" i="5"/>
  <c r="D134" i="5"/>
  <c r="A135" i="5"/>
  <c r="AB134" i="5"/>
  <c r="AE134" i="5"/>
  <c r="B134" i="5"/>
  <c r="AG135" i="5" l="1"/>
  <c r="E135" i="5"/>
  <c r="AC135" i="5"/>
  <c r="D135" i="5"/>
  <c r="F135" i="5"/>
  <c r="AD135" i="5"/>
  <c r="B135" i="5"/>
  <c r="AH135" i="5"/>
  <c r="C135" i="5"/>
  <c r="AF135" i="5"/>
  <c r="AE135" i="5"/>
  <c r="AB135" i="5"/>
  <c r="A136" i="5"/>
  <c r="AD136" i="5" l="1"/>
  <c r="AF136" i="5"/>
  <c r="D136" i="5"/>
  <c r="AE136" i="5"/>
  <c r="F136" i="5"/>
  <c r="AG136" i="5"/>
  <c r="B136" i="5"/>
  <c r="AH136" i="5"/>
  <c r="AB136" i="5"/>
  <c r="E136" i="5"/>
  <c r="C136" i="5"/>
  <c r="AC136" i="5"/>
  <c r="A137" i="5"/>
  <c r="E137" i="5" l="1"/>
  <c r="AG137" i="5"/>
  <c r="A138" i="5"/>
  <c r="AH137" i="5"/>
  <c r="B137" i="5"/>
  <c r="D137" i="5"/>
  <c r="C137" i="5"/>
  <c r="AF137" i="5"/>
  <c r="F137" i="5"/>
  <c r="AB137" i="5"/>
  <c r="AD137" i="5"/>
  <c r="AC137" i="5"/>
  <c r="AE137" i="5"/>
  <c r="AF138" i="5" l="1"/>
  <c r="AB138" i="5"/>
  <c r="AD138" i="5"/>
  <c r="A139" i="5"/>
  <c r="F138" i="5"/>
  <c r="D138" i="5"/>
  <c r="AG138" i="5"/>
  <c r="C138" i="5"/>
  <c r="AE138" i="5"/>
  <c r="B138" i="5"/>
  <c r="AC138" i="5"/>
  <c r="E138" i="5"/>
  <c r="AH138" i="5"/>
  <c r="AG139" i="5" l="1"/>
  <c r="A140" i="5"/>
  <c r="AB139" i="5"/>
  <c r="AD139" i="5"/>
  <c r="AH139" i="5"/>
  <c r="E139" i="5"/>
  <c r="D139" i="5"/>
  <c r="AF139" i="5"/>
  <c r="C139" i="5"/>
  <c r="AC139" i="5"/>
  <c r="AE139" i="5"/>
  <c r="F139" i="5"/>
  <c r="B139" i="5"/>
  <c r="A141" i="5" l="1"/>
  <c r="F140" i="5"/>
  <c r="AD140" i="5"/>
  <c r="E140" i="5"/>
  <c r="AF140" i="5"/>
  <c r="B140" i="5"/>
  <c r="AC140" i="5"/>
  <c r="AB140" i="5"/>
  <c r="D140" i="5"/>
  <c r="AG140" i="5"/>
  <c r="AE140" i="5"/>
  <c r="C140" i="5"/>
  <c r="AH140" i="5"/>
  <c r="AB141" i="5" l="1"/>
  <c r="AE141" i="5"/>
  <c r="AH141" i="5"/>
  <c r="AC141" i="5"/>
  <c r="E141" i="5"/>
  <c r="C141" i="5"/>
  <c r="F141" i="5"/>
  <c r="B141" i="5"/>
  <c r="AD141" i="5"/>
  <c r="D141" i="5"/>
  <c r="AG141" i="5"/>
  <c r="AF141" i="5"/>
  <c r="A142" i="5"/>
  <c r="F142" i="5" l="1"/>
  <c r="AF142" i="5"/>
  <c r="A143" i="5"/>
  <c r="AB142" i="5"/>
  <c r="E142" i="5"/>
  <c r="AH142" i="5"/>
  <c r="D142" i="5"/>
  <c r="AD142" i="5"/>
  <c r="C142" i="5"/>
  <c r="AG142" i="5"/>
  <c r="AC142" i="5"/>
  <c r="B142" i="5"/>
  <c r="AE142" i="5"/>
  <c r="B143" i="5" l="1"/>
  <c r="C143" i="5"/>
  <c r="AC143" i="5"/>
  <c r="AE143" i="5"/>
  <c r="D143" i="5"/>
  <c r="AB143" i="5"/>
  <c r="AG143" i="5"/>
  <c r="A144" i="5"/>
  <c r="AD143" i="5"/>
  <c r="E143" i="5"/>
  <c r="F143" i="5"/>
  <c r="AF143" i="5"/>
  <c r="AH143" i="5"/>
  <c r="C144" i="5" l="1"/>
  <c r="E144" i="5"/>
  <c r="AD144" i="5"/>
  <c r="F144" i="5"/>
  <c r="AG144" i="5"/>
  <c r="D144" i="5"/>
  <c r="AC144" i="5"/>
  <c r="AB144" i="5"/>
  <c r="B144" i="5"/>
  <c r="AE144" i="5"/>
  <c r="AH144" i="5"/>
  <c r="AF144" i="5"/>
  <c r="A145" i="5"/>
  <c r="AE145" i="5" l="1"/>
  <c r="E145" i="5"/>
  <c r="AD145" i="5"/>
  <c r="AF145" i="5"/>
  <c r="B145" i="5"/>
  <c r="AC145" i="5"/>
  <c r="A146" i="5"/>
  <c r="C145" i="5"/>
  <c r="AB145" i="5"/>
  <c r="AG145" i="5"/>
  <c r="AH145" i="5"/>
  <c r="F145" i="5"/>
  <c r="D145" i="5"/>
  <c r="E146" i="5" l="1"/>
  <c r="AH146" i="5"/>
  <c r="AB146" i="5"/>
  <c r="AE146" i="5"/>
  <c r="A147" i="5"/>
  <c r="B146" i="5"/>
  <c r="AF146" i="5"/>
  <c r="D146" i="5"/>
  <c r="AG146" i="5"/>
  <c r="F146" i="5"/>
  <c r="AD146" i="5"/>
  <c r="C146" i="5"/>
  <c r="AC146" i="5"/>
  <c r="F147" i="5" l="1"/>
  <c r="AH147" i="5"/>
  <c r="AG147" i="5"/>
  <c r="A148" i="5"/>
  <c r="B147" i="5"/>
  <c r="E147" i="5"/>
  <c r="D147" i="5"/>
  <c r="AF147" i="5"/>
  <c r="AC147" i="5"/>
  <c r="AB147" i="5"/>
  <c r="AD147" i="5"/>
  <c r="C147" i="5"/>
  <c r="AE147" i="5"/>
  <c r="AE148" i="5" l="1"/>
  <c r="AB148" i="5"/>
  <c r="AH148" i="5"/>
  <c r="AD148" i="5"/>
  <c r="AG148" i="5"/>
  <c r="C148" i="5"/>
  <c r="B148" i="5"/>
  <c r="A149" i="5"/>
  <c r="AF148" i="5"/>
  <c r="E148" i="5"/>
  <c r="D148" i="5"/>
  <c r="AC148" i="5"/>
  <c r="F148" i="5"/>
  <c r="AF149" i="5" l="1"/>
  <c r="B149" i="5"/>
  <c r="A150" i="5"/>
  <c r="D149" i="5"/>
  <c r="AE149" i="5"/>
  <c r="F149" i="5"/>
  <c r="AB149" i="5"/>
  <c r="C149" i="5"/>
  <c r="AG149" i="5"/>
  <c r="AH149" i="5"/>
  <c r="AC149" i="5"/>
  <c r="AD149" i="5"/>
  <c r="E149" i="5"/>
  <c r="AG150" i="5" l="1"/>
  <c r="AD150" i="5"/>
  <c r="AH150" i="5"/>
  <c r="A151" i="5"/>
  <c r="B150" i="5"/>
  <c r="AB150" i="5"/>
  <c r="AF150" i="5"/>
  <c r="AC150" i="5"/>
  <c r="E150" i="5"/>
  <c r="AE150" i="5"/>
  <c r="D150" i="5"/>
  <c r="F150" i="5"/>
  <c r="C150" i="5"/>
  <c r="B151" i="5" l="1"/>
  <c r="C151" i="5"/>
  <c r="AB151" i="5"/>
  <c r="A152" i="5"/>
  <c r="AC151" i="5"/>
  <c r="D151" i="5"/>
  <c r="AD151" i="5"/>
  <c r="F151" i="5"/>
  <c r="E151" i="5"/>
  <c r="AF151" i="5"/>
  <c r="AH151" i="5"/>
  <c r="AG151" i="5"/>
  <c r="AE151" i="5"/>
  <c r="C152" i="5" l="1"/>
  <c r="AF152" i="5"/>
  <c r="AD152" i="5"/>
  <c r="AH152" i="5"/>
  <c r="D152" i="5"/>
  <c r="AB152" i="5"/>
  <c r="E152" i="5"/>
  <c r="AC152" i="5"/>
  <c r="B152" i="5"/>
  <c r="F152" i="5"/>
  <c r="AG152" i="5"/>
  <c r="A153" i="5"/>
  <c r="AE152" i="5"/>
  <c r="AE153" i="5" l="1"/>
  <c r="AG153" i="5"/>
  <c r="AD153" i="5"/>
  <c r="AC153" i="5"/>
  <c r="A154" i="5"/>
  <c r="B153" i="5"/>
  <c r="E153" i="5"/>
  <c r="F153" i="5"/>
  <c r="AB153" i="5"/>
  <c r="D153" i="5"/>
  <c r="AF153" i="5"/>
  <c r="AH153" i="5"/>
  <c r="C153" i="5"/>
  <c r="E154" i="5" l="1"/>
  <c r="AH154" i="5"/>
  <c r="AE154" i="5"/>
  <c r="D154" i="5"/>
  <c r="AG154" i="5"/>
  <c r="C154" i="5"/>
  <c r="A155" i="5"/>
  <c r="AF154" i="5"/>
  <c r="AB154" i="5"/>
  <c r="B154" i="5"/>
  <c r="F154" i="5"/>
  <c r="AD154" i="5"/>
  <c r="AC154" i="5"/>
  <c r="F155" i="5" l="1"/>
  <c r="AE155" i="5"/>
  <c r="B155" i="5"/>
  <c r="D155" i="5"/>
  <c r="AF155" i="5"/>
  <c r="C155" i="5"/>
  <c r="AG155" i="5"/>
  <c r="AC155" i="5"/>
  <c r="E155" i="5"/>
  <c r="AB155" i="5"/>
  <c r="AH155" i="5"/>
  <c r="AD155" i="5"/>
  <c r="A156" i="5"/>
  <c r="AE156" i="5" l="1"/>
  <c r="AF156" i="5"/>
  <c r="AG156" i="5"/>
  <c r="A157" i="5"/>
  <c r="AB156" i="5"/>
  <c r="B156" i="5"/>
  <c r="AH156" i="5"/>
  <c r="E156" i="5"/>
  <c r="AD156" i="5"/>
  <c r="F156" i="5"/>
  <c r="C156" i="5"/>
  <c r="AC156" i="5"/>
  <c r="D156" i="5"/>
  <c r="AF157" i="5" l="1"/>
  <c r="AE157" i="5"/>
  <c r="AC157" i="5"/>
  <c r="AH157" i="5"/>
  <c r="D157" i="5"/>
  <c r="AD157" i="5"/>
  <c r="AG157" i="5"/>
  <c r="A158" i="5"/>
  <c r="B157" i="5"/>
  <c r="F157" i="5"/>
  <c r="E157" i="5"/>
  <c r="AB157" i="5"/>
  <c r="C157" i="5"/>
  <c r="AB158" i="5" l="1"/>
  <c r="AG158" i="5"/>
  <c r="AD158" i="5"/>
  <c r="AH158" i="5"/>
  <c r="B158" i="5"/>
  <c r="AC158" i="5"/>
  <c r="A159" i="5"/>
  <c r="D158" i="5"/>
  <c r="E158" i="5"/>
  <c r="AE158" i="5"/>
  <c r="AF158" i="5"/>
  <c r="F158" i="5"/>
  <c r="C158" i="5"/>
  <c r="AC159" i="5" l="1"/>
  <c r="C159" i="5"/>
  <c r="AB159" i="5"/>
  <c r="A160" i="5"/>
  <c r="AG159" i="5"/>
  <c r="AE159" i="5"/>
  <c r="D159" i="5"/>
  <c r="F159" i="5"/>
  <c r="E159" i="5"/>
  <c r="AD159" i="5"/>
  <c r="AH159" i="5"/>
  <c r="B159" i="5"/>
  <c r="AF159" i="5"/>
  <c r="AD160" i="5" l="1"/>
  <c r="B160" i="5"/>
  <c r="E160" i="5"/>
  <c r="AC160" i="5"/>
  <c r="AE160" i="5"/>
  <c r="D160" i="5"/>
  <c r="C160" i="5"/>
  <c r="A161" i="5"/>
  <c r="F160" i="5"/>
  <c r="AG160" i="5"/>
  <c r="AH160" i="5"/>
  <c r="AF160" i="5"/>
  <c r="AB160" i="5"/>
  <c r="B161" i="5" l="1"/>
  <c r="C161" i="5"/>
  <c r="AD161" i="5"/>
  <c r="A162" i="5"/>
  <c r="F161" i="5"/>
  <c r="E161" i="5"/>
  <c r="AB161" i="5"/>
  <c r="AH161" i="5"/>
  <c r="D161" i="5"/>
  <c r="AC161" i="5"/>
  <c r="AF161" i="5"/>
  <c r="AG161" i="5"/>
  <c r="AE161" i="5"/>
  <c r="C162" i="5" l="1"/>
  <c r="AC162" i="5"/>
  <c r="AH162" i="5"/>
  <c r="F162" i="5"/>
  <c r="AB162" i="5"/>
  <c r="D162" i="5"/>
  <c r="AG162" i="5"/>
  <c r="AD162" i="5"/>
  <c r="AE162" i="5"/>
  <c r="B162" i="5"/>
  <c r="E162" i="5"/>
  <c r="AF162" i="5"/>
  <c r="A163" i="5"/>
  <c r="D163" i="5" l="1"/>
  <c r="AD163" i="5"/>
  <c r="B163" i="5"/>
  <c r="F163" i="5"/>
  <c r="C163" i="5"/>
  <c r="AC163" i="5"/>
  <c r="AE163" i="5"/>
  <c r="AF163" i="5"/>
  <c r="A164" i="5"/>
  <c r="AG163" i="5"/>
  <c r="AH163" i="5"/>
  <c r="AB163" i="5"/>
  <c r="E163" i="5"/>
  <c r="E164" i="5" l="1"/>
  <c r="AE164" i="5"/>
  <c r="A165" i="5"/>
  <c r="B164" i="5"/>
  <c r="AC164" i="5"/>
  <c r="AD164" i="5"/>
  <c r="AF164" i="5"/>
  <c r="AB164" i="5"/>
  <c r="AG164" i="5"/>
  <c r="D164" i="5"/>
  <c r="F164" i="5"/>
  <c r="AH164" i="5"/>
  <c r="C164" i="5"/>
  <c r="F165" i="5" l="1"/>
  <c r="B165" i="5"/>
  <c r="D165" i="5"/>
  <c r="AE165" i="5"/>
  <c r="AG165" i="5"/>
  <c r="AF165" i="5"/>
  <c r="AH165" i="5"/>
  <c r="AB165" i="5"/>
  <c r="C165" i="5"/>
  <c r="AD165" i="5"/>
  <c r="E165" i="5"/>
  <c r="AC165" i="5"/>
  <c r="A166" i="5"/>
  <c r="AF166" i="5" l="1"/>
  <c r="C166" i="5"/>
  <c r="D166" i="5"/>
  <c r="AB166" i="5"/>
  <c r="A167" i="5"/>
  <c r="E166" i="5"/>
  <c r="AC166" i="5"/>
  <c r="B166" i="5"/>
  <c r="F166" i="5"/>
  <c r="AD166" i="5"/>
  <c r="AG166" i="5"/>
  <c r="AH166" i="5"/>
  <c r="AE166" i="5"/>
  <c r="AC167" i="5" l="1"/>
  <c r="D167" i="5"/>
  <c r="C167" i="5"/>
  <c r="E167" i="5"/>
  <c r="AB167" i="5"/>
  <c r="AG167" i="5"/>
  <c r="F167" i="5"/>
  <c r="AD167" i="5"/>
  <c r="A168" i="5"/>
  <c r="B167" i="5"/>
  <c r="AH167" i="5"/>
  <c r="AE167" i="5"/>
  <c r="AF167" i="5"/>
  <c r="AD168" i="5" l="1"/>
  <c r="AE168" i="5"/>
  <c r="AH168" i="5"/>
  <c r="B168" i="5"/>
  <c r="F168" i="5"/>
  <c r="A169" i="5"/>
  <c r="D168" i="5"/>
  <c r="AG168" i="5"/>
  <c r="AC168" i="5"/>
  <c r="AB168" i="5"/>
  <c r="AF168" i="5"/>
  <c r="E168" i="5"/>
  <c r="C168" i="5"/>
  <c r="A170" i="5" l="1"/>
  <c r="AG169" i="5"/>
  <c r="AB169" i="5"/>
  <c r="E169" i="5"/>
  <c r="C169" i="5"/>
  <c r="AD169" i="5"/>
  <c r="B169" i="5"/>
  <c r="D169" i="5"/>
  <c r="AC169" i="5"/>
  <c r="AH169" i="5"/>
  <c r="F169" i="5"/>
  <c r="AF169" i="5"/>
  <c r="AE169" i="5"/>
  <c r="D170" i="5" l="1"/>
  <c r="C170" i="5"/>
  <c r="AG170" i="5"/>
  <c r="F170" i="5"/>
  <c r="AD170" i="5"/>
  <c r="AE170" i="5"/>
  <c r="AH170" i="5"/>
  <c r="AC170" i="5"/>
  <c r="A171" i="5"/>
  <c r="B170" i="5"/>
  <c r="AB170" i="5"/>
  <c r="E170" i="5"/>
  <c r="AF170" i="5"/>
  <c r="B171" i="5" l="1"/>
  <c r="C171" i="5"/>
  <c r="AD171" i="5"/>
  <c r="D171" i="5"/>
  <c r="AB171" i="5"/>
  <c r="E171" i="5"/>
  <c r="A172" i="5"/>
  <c r="AE171" i="5"/>
  <c r="AF171" i="5"/>
  <c r="AG171" i="5"/>
  <c r="AC171" i="5"/>
  <c r="F171" i="5"/>
  <c r="AH171" i="5"/>
  <c r="C172" i="5" l="1"/>
  <c r="D172" i="5"/>
  <c r="AE172" i="5"/>
  <c r="A173" i="5"/>
  <c r="F172" i="5"/>
  <c r="E172" i="5"/>
  <c r="AF172" i="5"/>
  <c r="AB172" i="5"/>
  <c r="AD172" i="5"/>
  <c r="B172" i="5"/>
  <c r="AC172" i="5"/>
  <c r="AH172" i="5"/>
  <c r="AG172" i="5"/>
  <c r="D173" i="5" l="1"/>
  <c r="AC173" i="5"/>
  <c r="AB173" i="5"/>
  <c r="E173" i="5"/>
  <c r="AF173" i="5"/>
  <c r="AE173" i="5"/>
  <c r="AH173" i="5"/>
  <c r="AG173" i="5"/>
  <c r="C173" i="5"/>
  <c r="B173" i="5"/>
  <c r="AD173" i="5"/>
  <c r="F173" i="5"/>
  <c r="A174" i="5"/>
  <c r="AC174" i="5" l="1"/>
  <c r="AD174" i="5"/>
  <c r="AF174" i="5"/>
  <c r="AE174" i="5"/>
  <c r="AB174" i="5"/>
  <c r="E174" i="5"/>
  <c r="AG174" i="5"/>
  <c r="B174" i="5"/>
  <c r="AH174" i="5"/>
  <c r="D174" i="5"/>
  <c r="F174" i="5"/>
  <c r="A175" i="5"/>
  <c r="C174" i="5"/>
  <c r="AG175" i="5" l="1"/>
  <c r="A176" i="5"/>
  <c r="AH175" i="5"/>
  <c r="AC175" i="5"/>
  <c r="AE175" i="5"/>
  <c r="D175" i="5"/>
  <c r="AD175" i="5"/>
  <c r="F175" i="5"/>
  <c r="AB175" i="5"/>
  <c r="AF175" i="5"/>
  <c r="E175" i="5"/>
  <c r="B175" i="5"/>
  <c r="C175" i="5"/>
  <c r="A177" i="5" l="1"/>
  <c r="AD176" i="5"/>
  <c r="AB176" i="5"/>
  <c r="F176" i="5"/>
  <c r="B176" i="5"/>
  <c r="AC176" i="5"/>
  <c r="C176" i="5"/>
  <c r="D176" i="5"/>
  <c r="AF176" i="5"/>
  <c r="AE176" i="5"/>
  <c r="AH176" i="5"/>
  <c r="E176" i="5"/>
  <c r="AG176" i="5"/>
  <c r="AB177" i="5" l="1"/>
  <c r="C177" i="5"/>
  <c r="AD177" i="5"/>
  <c r="B177" i="5"/>
  <c r="AE177" i="5"/>
  <c r="AF177" i="5"/>
  <c r="AG177" i="5"/>
  <c r="F177" i="5"/>
  <c r="AH177" i="5"/>
  <c r="D177" i="5"/>
  <c r="E177" i="5"/>
  <c r="AC177" i="5"/>
  <c r="A178" i="5"/>
  <c r="B178" i="5" l="1"/>
  <c r="AF178" i="5"/>
  <c r="AD178" i="5"/>
  <c r="AC178" i="5"/>
  <c r="AH178" i="5"/>
  <c r="AG178" i="5"/>
  <c r="E178" i="5"/>
  <c r="AE178" i="5"/>
  <c r="F178" i="5"/>
  <c r="A179" i="5"/>
  <c r="D178" i="5"/>
  <c r="C178" i="5"/>
  <c r="AB178" i="5"/>
  <c r="C179" i="5" l="1"/>
  <c r="AB179" i="5"/>
  <c r="AD179" i="5"/>
  <c r="AE179" i="5"/>
  <c r="D179" i="5"/>
  <c r="AH179" i="5"/>
  <c r="E179" i="5"/>
  <c r="AF179" i="5"/>
  <c r="B179" i="5"/>
  <c r="F179" i="5"/>
  <c r="A180" i="5"/>
  <c r="AC179" i="5"/>
  <c r="AG179" i="5"/>
  <c r="D180" i="5" l="1"/>
  <c r="F180" i="5"/>
  <c r="AH180" i="5"/>
  <c r="AE180" i="5"/>
  <c r="B180" i="5"/>
  <c r="AD180" i="5"/>
  <c r="AC180" i="5"/>
  <c r="AF180" i="5"/>
  <c r="A181" i="5"/>
  <c r="E180" i="5"/>
  <c r="C180" i="5"/>
  <c r="AB180" i="5"/>
  <c r="AG180" i="5"/>
  <c r="E181" i="5" l="1"/>
  <c r="A182" i="5"/>
  <c r="F181" i="5"/>
  <c r="AH181" i="5"/>
  <c r="B181" i="5"/>
  <c r="AD181" i="5"/>
  <c r="AF181" i="5"/>
  <c r="AC181" i="5"/>
  <c r="AG181" i="5"/>
  <c r="AB181" i="5"/>
  <c r="D181" i="5"/>
  <c r="C181" i="5"/>
  <c r="AE181" i="5"/>
  <c r="AF182" i="5" l="1"/>
  <c r="A183" i="5"/>
  <c r="AB182" i="5"/>
  <c r="C182" i="5"/>
  <c r="B182" i="5"/>
  <c r="AE182" i="5"/>
  <c r="D182" i="5"/>
  <c r="AH182" i="5"/>
  <c r="F182" i="5"/>
  <c r="AD182" i="5"/>
  <c r="AG182" i="5"/>
  <c r="E182" i="5"/>
  <c r="AC182" i="5"/>
  <c r="AG183" i="5" l="1"/>
  <c r="AE183" i="5"/>
  <c r="AH183" i="5"/>
  <c r="AC183" i="5"/>
  <c r="A184" i="5"/>
  <c r="AF183" i="5"/>
  <c r="B183" i="5"/>
  <c r="AD183" i="5"/>
  <c r="D183" i="5"/>
  <c r="AB183" i="5"/>
  <c r="C183" i="5"/>
  <c r="F183" i="5"/>
  <c r="E183" i="5"/>
  <c r="A185" i="5" l="1"/>
  <c r="AB184" i="5"/>
  <c r="C184" i="5"/>
  <c r="B184" i="5"/>
  <c r="AC184" i="5"/>
  <c r="AG184" i="5"/>
  <c r="D184" i="5"/>
  <c r="AD184" i="5"/>
  <c r="E184" i="5"/>
  <c r="AE184" i="5"/>
  <c r="AF184" i="5"/>
  <c r="F184" i="5"/>
  <c r="AH184" i="5"/>
  <c r="AB185" i="5" l="1"/>
  <c r="D185" i="5"/>
  <c r="B185" i="5"/>
  <c r="AC185" i="5"/>
  <c r="AG185" i="5"/>
  <c r="AD185" i="5"/>
  <c r="C185" i="5"/>
  <c r="E185" i="5"/>
  <c r="AE185" i="5"/>
  <c r="F185" i="5"/>
  <c r="AF185" i="5"/>
  <c r="A186" i="5"/>
  <c r="AH185" i="5"/>
  <c r="B186" i="5" l="1"/>
  <c r="E186" i="5"/>
  <c r="AC186" i="5"/>
  <c r="D186" i="5"/>
  <c r="AG186" i="5"/>
  <c r="AE186" i="5"/>
  <c r="AH186" i="5"/>
  <c r="A187" i="5"/>
  <c r="AF186" i="5"/>
  <c r="F186" i="5"/>
  <c r="AD186" i="5"/>
  <c r="C186" i="5"/>
  <c r="AB186" i="5"/>
  <c r="C187" i="5" l="1"/>
  <c r="A188" i="5"/>
  <c r="AE187" i="5"/>
  <c r="AH187" i="5"/>
  <c r="AC187" i="5"/>
  <c r="AD187" i="5"/>
  <c r="F187" i="5"/>
  <c r="E187" i="5"/>
  <c r="AB187" i="5"/>
  <c r="B187" i="5"/>
  <c r="D187" i="5"/>
  <c r="AF187" i="5"/>
  <c r="AG187" i="5"/>
  <c r="D188" i="5" l="1"/>
  <c r="AC188" i="5"/>
  <c r="AE188" i="5"/>
  <c r="AF188" i="5"/>
  <c r="F188" i="5"/>
  <c r="AH188" i="5"/>
  <c r="C188" i="5"/>
  <c r="E188" i="5"/>
  <c r="AB188" i="5"/>
  <c r="A189" i="5"/>
  <c r="AG188" i="5"/>
  <c r="AD188" i="5"/>
  <c r="B188" i="5"/>
  <c r="C189" i="5" l="1"/>
  <c r="AH189" i="5"/>
  <c r="AB189" i="5"/>
  <c r="A190" i="5"/>
  <c r="AD189" i="5"/>
  <c r="E189" i="5"/>
  <c r="AG189" i="5"/>
  <c r="F189" i="5"/>
  <c r="AC189" i="5"/>
  <c r="D189" i="5"/>
  <c r="B189" i="5"/>
  <c r="AE189" i="5"/>
  <c r="AF189" i="5"/>
  <c r="AC190" i="5" l="1"/>
  <c r="D190" i="5"/>
  <c r="C190" i="5"/>
  <c r="AD190" i="5"/>
  <c r="AH190" i="5"/>
  <c r="E190" i="5"/>
  <c r="AF190" i="5"/>
  <c r="AB190" i="5"/>
  <c r="AE190" i="5"/>
  <c r="AG190" i="5"/>
  <c r="A191" i="5"/>
  <c r="F190" i="5"/>
  <c r="B190" i="5"/>
  <c r="AD191" i="5" l="1"/>
  <c r="AH191" i="5"/>
  <c r="AB191" i="5"/>
  <c r="AF191" i="5"/>
  <c r="B191" i="5"/>
  <c r="A192" i="5"/>
  <c r="AC191" i="5"/>
  <c r="AG191" i="5"/>
  <c r="D191" i="5"/>
  <c r="F191" i="5"/>
  <c r="E191" i="5"/>
  <c r="AE191" i="5"/>
  <c r="C191" i="5"/>
  <c r="AE192" i="5" l="1"/>
  <c r="AB192" i="5"/>
  <c r="B192" i="5"/>
  <c r="E192" i="5"/>
  <c r="AH192" i="5"/>
  <c r="AC192" i="5"/>
  <c r="AF192" i="5"/>
  <c r="C192" i="5"/>
  <c r="AD192" i="5"/>
  <c r="AG192" i="5"/>
  <c r="A193" i="5"/>
  <c r="D192" i="5"/>
  <c r="F192" i="5"/>
  <c r="AF193" i="5" l="1"/>
  <c r="A194" i="5"/>
  <c r="AB193" i="5"/>
  <c r="AG193" i="5"/>
  <c r="B193" i="5"/>
  <c r="D193" i="5"/>
  <c r="F193" i="5"/>
  <c r="AE193" i="5"/>
  <c r="C193" i="5"/>
  <c r="AC193" i="5"/>
  <c r="E193" i="5"/>
  <c r="AH193" i="5"/>
  <c r="AD193" i="5"/>
  <c r="AG194" i="5" l="1"/>
  <c r="C194" i="5"/>
  <c r="AE194" i="5"/>
  <c r="D194" i="5"/>
  <c r="A195" i="5"/>
  <c r="AD194" i="5"/>
  <c r="AH194" i="5"/>
  <c r="B194" i="5"/>
  <c r="F194" i="5"/>
  <c r="AB194" i="5"/>
  <c r="E194" i="5"/>
  <c r="AF194" i="5"/>
  <c r="AC194" i="5"/>
  <c r="A196" i="5" l="1"/>
  <c r="B195" i="5"/>
  <c r="AE195" i="5"/>
  <c r="D195" i="5"/>
  <c r="F195" i="5"/>
  <c r="AC195" i="5"/>
  <c r="AD195" i="5"/>
  <c r="AG195" i="5"/>
  <c r="C195" i="5"/>
  <c r="AH195" i="5"/>
  <c r="AF195" i="5"/>
  <c r="E195" i="5"/>
  <c r="AB195" i="5"/>
  <c r="AH196" i="5" l="1"/>
  <c r="D196" i="5"/>
  <c r="AC196" i="5"/>
  <c r="AF196" i="5"/>
  <c r="B196" i="5"/>
  <c r="AG196" i="5"/>
  <c r="C196" i="5"/>
  <c r="E196" i="5"/>
  <c r="AD196" i="5"/>
  <c r="A197" i="5"/>
  <c r="AB196" i="5"/>
  <c r="AE196" i="5"/>
  <c r="F196" i="5"/>
  <c r="A198" i="5" l="1"/>
  <c r="AH197" i="5"/>
  <c r="AD197" i="5"/>
  <c r="F197" i="5"/>
  <c r="AE197" i="5"/>
  <c r="D197" i="5"/>
  <c r="C197" i="5"/>
  <c r="AG197" i="5"/>
  <c r="E197" i="5"/>
  <c r="B197" i="5"/>
  <c r="AB197" i="5"/>
  <c r="AF197" i="5"/>
  <c r="AC197" i="5"/>
  <c r="AD198" i="5" l="1"/>
  <c r="AG198" i="5"/>
  <c r="AH198" i="5"/>
  <c r="AB198" i="5"/>
  <c r="F198" i="5"/>
  <c r="A199" i="5"/>
  <c r="D198" i="5"/>
  <c r="E198" i="5"/>
  <c r="AC198" i="5"/>
  <c r="AF198" i="5"/>
  <c r="C198" i="5"/>
  <c r="AE198" i="5"/>
  <c r="B198" i="5"/>
  <c r="AE199" i="5" l="1"/>
  <c r="E199" i="5"/>
  <c r="B199" i="5"/>
  <c r="AB199" i="5"/>
  <c r="AF199" i="5"/>
  <c r="AG199" i="5"/>
  <c r="AH199" i="5"/>
  <c r="F199" i="5"/>
  <c r="AC199" i="5"/>
  <c r="C199" i="5"/>
  <c r="AD199" i="5"/>
  <c r="D199" i="5"/>
  <c r="A200" i="5"/>
  <c r="AF200" i="5" l="1"/>
  <c r="AC200" i="5"/>
  <c r="A201" i="5"/>
  <c r="AB200" i="5"/>
  <c r="AD200" i="5"/>
  <c r="C200" i="5"/>
  <c r="F200" i="5"/>
  <c r="D200" i="5"/>
  <c r="B200" i="5"/>
  <c r="AG200" i="5"/>
  <c r="AH200" i="5"/>
  <c r="E200" i="5"/>
  <c r="AE200" i="5"/>
  <c r="AG201" i="5" l="1"/>
  <c r="B201" i="5"/>
  <c r="AD201" i="5"/>
  <c r="AC201" i="5"/>
  <c r="A202" i="5"/>
  <c r="C201" i="5"/>
  <c r="D201" i="5"/>
  <c r="AE201" i="5"/>
  <c r="AH201" i="5"/>
  <c r="E201" i="5"/>
  <c r="AF201" i="5"/>
  <c r="F201" i="5"/>
  <c r="AB201" i="5"/>
  <c r="E202" i="5" l="1"/>
  <c r="AC202" i="5"/>
  <c r="AE202" i="5"/>
  <c r="AF202" i="5"/>
  <c r="A203" i="5"/>
  <c r="AD202" i="5"/>
  <c r="F202" i="5"/>
  <c r="B202" i="5"/>
  <c r="C202" i="5"/>
  <c r="AG202" i="5"/>
  <c r="AB202" i="5"/>
  <c r="D202" i="5"/>
  <c r="AH202" i="5"/>
  <c r="AE203" i="5" l="1"/>
  <c r="AF203" i="5"/>
  <c r="B203" i="5"/>
  <c r="E203" i="5"/>
  <c r="AB203" i="5"/>
  <c r="AG203" i="5"/>
  <c r="D203" i="5"/>
  <c r="AC203" i="5"/>
  <c r="A204" i="5"/>
  <c r="AH203" i="5"/>
  <c r="AD203" i="5"/>
  <c r="C203" i="5"/>
  <c r="F203" i="5"/>
  <c r="AH204" i="5" l="1"/>
  <c r="AE204" i="5"/>
  <c r="AG204" i="5"/>
  <c r="D204" i="5"/>
  <c r="AC204" i="5"/>
  <c r="A205" i="5"/>
  <c r="B204" i="5"/>
  <c r="AB204" i="5"/>
  <c r="C204" i="5"/>
  <c r="E204" i="5"/>
  <c r="AD204" i="5"/>
  <c r="F204" i="5"/>
  <c r="AF204" i="5"/>
  <c r="AG205" i="5" l="1"/>
  <c r="AE205" i="5"/>
  <c r="A206" i="5"/>
  <c r="AH205" i="5"/>
  <c r="AF205" i="5"/>
  <c r="C205" i="5"/>
  <c r="D205" i="5"/>
  <c r="E205" i="5"/>
  <c r="B205" i="5"/>
  <c r="F205" i="5"/>
  <c r="AB205" i="5"/>
  <c r="AC205" i="5"/>
  <c r="AD205" i="5"/>
  <c r="AD206" i="5" l="1"/>
  <c r="AG206" i="5"/>
  <c r="D206" i="5"/>
  <c r="AH206" i="5"/>
  <c r="A207" i="5"/>
  <c r="E206" i="5"/>
  <c r="AB206" i="5"/>
  <c r="B206" i="5"/>
  <c r="F206" i="5"/>
  <c r="AC206" i="5"/>
  <c r="AF206" i="5"/>
  <c r="C206" i="5"/>
  <c r="AE206" i="5"/>
  <c r="B207" i="5" l="1"/>
  <c r="AB207" i="5"/>
  <c r="E207" i="5"/>
  <c r="AG207" i="5"/>
  <c r="F207" i="5"/>
  <c r="AF207" i="5"/>
  <c r="AE207" i="5"/>
  <c r="C207" i="5"/>
  <c r="A208" i="5"/>
  <c r="AH207" i="5"/>
  <c r="AC207" i="5"/>
  <c r="D207" i="5"/>
  <c r="AD207" i="5"/>
  <c r="AG208" i="5" l="1"/>
  <c r="AC208" i="5"/>
  <c r="AH208" i="5"/>
  <c r="AF208" i="5"/>
  <c r="AD208" i="5"/>
  <c r="AE208" i="5"/>
  <c r="F208" i="5"/>
  <c r="A209" i="5"/>
  <c r="B208" i="5"/>
  <c r="C208" i="5"/>
  <c r="AB208" i="5"/>
  <c r="E208" i="5"/>
  <c r="D208" i="5"/>
  <c r="A210" i="5" l="1"/>
  <c r="AD209" i="5"/>
  <c r="AE209" i="5"/>
  <c r="AH209" i="5"/>
  <c r="AB209" i="5"/>
  <c r="AG209" i="5"/>
  <c r="C209" i="5"/>
  <c r="D209" i="5"/>
  <c r="AF209" i="5"/>
  <c r="F209" i="5"/>
  <c r="B209" i="5"/>
  <c r="E209" i="5"/>
  <c r="AC209" i="5"/>
  <c r="AB210" i="5" l="1"/>
  <c r="AE210" i="5"/>
  <c r="AC210" i="5"/>
  <c r="B210" i="5"/>
  <c r="AH210" i="5"/>
  <c r="AF210" i="5"/>
  <c r="AG210" i="5"/>
  <c r="D210" i="5"/>
  <c r="A211" i="5"/>
  <c r="F210" i="5"/>
  <c r="E210" i="5"/>
  <c r="C210" i="5"/>
  <c r="AD210" i="5"/>
  <c r="AC211" i="5" l="1"/>
  <c r="AF211" i="5"/>
  <c r="AG211" i="5"/>
  <c r="D211" i="5"/>
  <c r="AH211" i="5"/>
  <c r="E211" i="5"/>
  <c r="AB211" i="5"/>
  <c r="AE211" i="5"/>
  <c r="C211" i="5"/>
  <c r="A212" i="5"/>
  <c r="AD211" i="5"/>
  <c r="B211" i="5"/>
  <c r="F211" i="5"/>
  <c r="C212" i="5" l="1"/>
  <c r="AF212" i="5"/>
  <c r="AG212" i="5"/>
  <c r="D212" i="5"/>
  <c r="AE212" i="5"/>
  <c r="F212" i="5"/>
  <c r="AD212" i="5"/>
  <c r="AH212" i="5"/>
  <c r="E212" i="5"/>
  <c r="B212" i="5"/>
  <c r="AB212" i="5"/>
  <c r="A213" i="5"/>
  <c r="AC212" i="5"/>
  <c r="D213" i="5" l="1"/>
  <c r="B213" i="5"/>
  <c r="AE213" i="5"/>
  <c r="AH213" i="5"/>
  <c r="AF213" i="5"/>
  <c r="AC213" i="5"/>
  <c r="AG213" i="5"/>
  <c r="E213" i="5"/>
  <c r="A214" i="5"/>
  <c r="AB213" i="5"/>
  <c r="C213" i="5"/>
  <c r="AD213" i="5"/>
  <c r="F213" i="5"/>
  <c r="AE214" i="5" l="1"/>
  <c r="A215" i="5"/>
  <c r="AF214" i="5"/>
  <c r="E214" i="5"/>
  <c r="C214" i="5"/>
  <c r="F214" i="5"/>
  <c r="AG214" i="5"/>
  <c r="B214" i="5"/>
  <c r="AB214" i="5"/>
  <c r="AC214" i="5"/>
  <c r="AH214" i="5"/>
  <c r="AD214" i="5"/>
  <c r="D214" i="5"/>
  <c r="AF215" i="5" l="1"/>
  <c r="A216" i="5"/>
  <c r="AH215" i="5"/>
  <c r="C215" i="5"/>
  <c r="AD215" i="5"/>
  <c r="AE215" i="5"/>
  <c r="F215" i="5"/>
  <c r="D215" i="5"/>
  <c r="AG215" i="5"/>
  <c r="B215" i="5"/>
  <c r="AB215" i="5"/>
  <c r="AC215" i="5"/>
  <c r="E215" i="5"/>
  <c r="AG216" i="5" l="1"/>
  <c r="B216" i="5"/>
  <c r="E216" i="5"/>
  <c r="D216" i="5"/>
  <c r="AF216" i="5"/>
  <c r="AH216" i="5"/>
  <c r="A217" i="5"/>
  <c r="AC216" i="5"/>
  <c r="F216" i="5"/>
  <c r="C216" i="5"/>
  <c r="AB216" i="5"/>
  <c r="AE216" i="5"/>
  <c r="AD216" i="5"/>
  <c r="A218" i="5" l="1"/>
  <c r="C217" i="5"/>
  <c r="AC217" i="5"/>
  <c r="AD217" i="5"/>
  <c r="AE217" i="5"/>
  <c r="AG217" i="5"/>
  <c r="AB217" i="5"/>
  <c r="F217" i="5"/>
  <c r="D217" i="5"/>
  <c r="E217" i="5"/>
  <c r="AF217" i="5"/>
  <c r="AH217" i="5"/>
  <c r="B217" i="5"/>
  <c r="AB218" i="5" l="1"/>
  <c r="C218" i="5"/>
  <c r="E218" i="5"/>
  <c r="AD218" i="5"/>
  <c r="F218" i="5"/>
  <c r="AE218" i="5"/>
  <c r="B218" i="5"/>
  <c r="D218" i="5"/>
  <c r="AC218" i="5"/>
  <c r="AF218" i="5"/>
  <c r="AG218" i="5"/>
  <c r="AH218" i="5"/>
  <c r="A219" i="5"/>
  <c r="AC219" i="5" l="1"/>
  <c r="D219" i="5"/>
  <c r="C219" i="5"/>
  <c r="E219" i="5"/>
  <c r="AD219" i="5"/>
  <c r="AE219" i="5"/>
  <c r="AF219" i="5"/>
  <c r="AB219" i="5"/>
  <c r="AG219" i="5"/>
  <c r="B219" i="5"/>
  <c r="F219" i="5"/>
  <c r="AH219" i="5"/>
  <c r="A220" i="5"/>
  <c r="C220" i="5" l="1"/>
  <c r="F220" i="5"/>
  <c r="AD220" i="5"/>
  <c r="D220" i="5"/>
  <c r="AC220" i="5"/>
  <c r="AB220" i="5"/>
  <c r="AE220" i="5"/>
  <c r="AF220" i="5"/>
  <c r="A221" i="5"/>
  <c r="AG220" i="5"/>
  <c r="B220" i="5"/>
  <c r="AH220" i="5"/>
  <c r="E220" i="5"/>
  <c r="D221" i="5" l="1"/>
  <c r="F221" i="5"/>
  <c r="AF221" i="5"/>
  <c r="AG221" i="5"/>
  <c r="AH221" i="5"/>
  <c r="AE221" i="5"/>
  <c r="AC221" i="5"/>
  <c r="A222" i="5"/>
  <c r="E221" i="5"/>
  <c r="AD221" i="5"/>
  <c r="AB221" i="5"/>
  <c r="C221" i="5"/>
  <c r="B221" i="5"/>
  <c r="AE222" i="5" l="1"/>
  <c r="C222" i="5"/>
  <c r="AD222" i="5"/>
  <c r="F222" i="5"/>
  <c r="AG222" i="5"/>
  <c r="B222" i="5"/>
  <c r="AC222" i="5"/>
  <c r="E222" i="5"/>
  <c r="A223" i="5"/>
  <c r="AF222" i="5"/>
  <c r="AB222" i="5"/>
  <c r="AH222" i="5"/>
  <c r="D222" i="5"/>
  <c r="AF223" i="5" l="1"/>
  <c r="AB223" i="5"/>
  <c r="AE223" i="5"/>
  <c r="AG223" i="5"/>
  <c r="AC223" i="5"/>
  <c r="F223" i="5"/>
  <c r="AH223" i="5"/>
  <c r="C223" i="5"/>
  <c r="A224" i="5"/>
  <c r="B223" i="5"/>
  <c r="AD223" i="5"/>
  <c r="D223" i="5"/>
  <c r="E223" i="5"/>
  <c r="AG224" i="5" l="1"/>
  <c r="AC224" i="5"/>
  <c r="A225" i="5"/>
  <c r="B224" i="5"/>
  <c r="D224" i="5"/>
  <c r="C224" i="5"/>
  <c r="AH224" i="5"/>
  <c r="AF224" i="5"/>
  <c r="AD224" i="5"/>
  <c r="F224" i="5"/>
  <c r="AE224" i="5"/>
  <c r="E224" i="5"/>
  <c r="AB224" i="5"/>
  <c r="A226" i="5" l="1"/>
  <c r="AD225" i="5"/>
  <c r="AB225" i="5"/>
  <c r="AG225" i="5"/>
  <c r="B225" i="5"/>
  <c r="C225" i="5"/>
  <c r="D225" i="5"/>
  <c r="AF225" i="5"/>
  <c r="AH225" i="5"/>
  <c r="AE225" i="5"/>
  <c r="F225" i="5"/>
  <c r="E225" i="5"/>
  <c r="AC225" i="5"/>
  <c r="AB226" i="5" l="1"/>
  <c r="AE226" i="5"/>
  <c r="AF226" i="5"/>
  <c r="C226" i="5"/>
  <c r="F226" i="5"/>
  <c r="B226" i="5"/>
  <c r="AH226" i="5"/>
  <c r="AC226" i="5"/>
  <c r="AD226" i="5"/>
  <c r="D226" i="5"/>
  <c r="AG226" i="5"/>
  <c r="A227" i="5"/>
  <c r="E226" i="5"/>
  <c r="AC227" i="5" l="1"/>
  <c r="AF227" i="5"/>
  <c r="AD227" i="5"/>
  <c r="AG227" i="5"/>
  <c r="C227" i="5"/>
  <c r="A228" i="5"/>
  <c r="AH227" i="5"/>
  <c r="AB227" i="5"/>
  <c r="AE227" i="5"/>
  <c r="D227" i="5"/>
  <c r="E227" i="5"/>
  <c r="F227" i="5"/>
  <c r="B227" i="5"/>
  <c r="C228" i="5" l="1"/>
  <c r="AF228" i="5"/>
  <c r="AD228" i="5"/>
  <c r="AG228" i="5"/>
  <c r="AE228" i="5"/>
  <c r="AH228" i="5"/>
  <c r="A229" i="5"/>
  <c r="E228" i="5"/>
  <c r="B228" i="5"/>
  <c r="F228" i="5"/>
  <c r="D228" i="5"/>
  <c r="AB228" i="5"/>
  <c r="AC228" i="5"/>
  <c r="D229" i="5" l="1"/>
  <c r="AH229" i="5"/>
  <c r="B229" i="5"/>
  <c r="C229" i="5"/>
  <c r="AE229" i="5"/>
  <c r="AF229" i="5"/>
  <c r="E229" i="5"/>
  <c r="A230" i="5"/>
  <c r="AB229" i="5"/>
  <c r="F229" i="5"/>
  <c r="AC229" i="5"/>
  <c r="AD229" i="5"/>
  <c r="AG229" i="5"/>
  <c r="AE230" i="5" l="1"/>
  <c r="C230" i="5"/>
  <c r="F230" i="5"/>
  <c r="E230" i="5"/>
  <c r="A231" i="5"/>
  <c r="AF230" i="5"/>
  <c r="AG230" i="5"/>
  <c r="B230" i="5"/>
  <c r="AC230" i="5"/>
  <c r="AB230" i="5"/>
  <c r="D230" i="5"/>
  <c r="AD230" i="5"/>
  <c r="AH230" i="5"/>
  <c r="AF231" i="5" l="1"/>
  <c r="A232" i="5"/>
  <c r="D231" i="5"/>
  <c r="AG231" i="5"/>
  <c r="AH231" i="5"/>
  <c r="F231" i="5"/>
  <c r="AD231" i="5"/>
  <c r="B231" i="5"/>
  <c r="AB231" i="5"/>
  <c r="AC231" i="5"/>
  <c r="AE231" i="5"/>
  <c r="C231" i="5"/>
  <c r="E231" i="5"/>
  <c r="AG232" i="5" l="1"/>
  <c r="B232" i="5"/>
  <c r="E232" i="5"/>
  <c r="A233" i="5"/>
  <c r="AB232" i="5"/>
  <c r="AC232" i="5"/>
  <c r="AD232" i="5"/>
  <c r="AH232" i="5"/>
  <c r="AF232" i="5"/>
  <c r="D232" i="5"/>
  <c r="AE232" i="5"/>
  <c r="C232" i="5"/>
  <c r="F232" i="5"/>
  <c r="A234" i="5" l="1"/>
  <c r="C233" i="5"/>
  <c r="F233" i="5"/>
  <c r="AE233" i="5"/>
  <c r="AG233" i="5"/>
  <c r="B233" i="5"/>
  <c r="AB233" i="5"/>
  <c r="AF233" i="5"/>
  <c r="AH233" i="5"/>
  <c r="D233" i="5"/>
  <c r="AD233" i="5"/>
  <c r="AC233" i="5"/>
  <c r="E233" i="5"/>
  <c r="AB234" i="5" l="1"/>
  <c r="C234" i="5"/>
  <c r="B234" i="5"/>
  <c r="F234" i="5"/>
  <c r="AG234" i="5"/>
  <c r="D234" i="5"/>
  <c r="AC234" i="5"/>
  <c r="E234" i="5"/>
  <c r="AD234" i="5"/>
  <c r="A235" i="5"/>
  <c r="AE234" i="5"/>
  <c r="AH234" i="5"/>
  <c r="AF234" i="5"/>
  <c r="AC235" i="5" l="1"/>
  <c r="D235" i="5"/>
  <c r="F235" i="5"/>
  <c r="C235" i="5"/>
  <c r="E235" i="5"/>
  <c r="AG235" i="5"/>
  <c r="A236" i="5"/>
  <c r="AD235" i="5"/>
  <c r="AE235" i="5"/>
  <c r="AH235" i="5"/>
  <c r="AB235" i="5"/>
  <c r="B235" i="5"/>
  <c r="AF235" i="5"/>
  <c r="C236" i="5" l="1"/>
  <c r="F236" i="5"/>
  <c r="D236" i="5"/>
  <c r="AE236" i="5"/>
  <c r="B236" i="5"/>
  <c r="AD236" i="5"/>
  <c r="AB236" i="5"/>
  <c r="A237" i="5"/>
  <c r="AG236" i="5"/>
  <c r="AH236" i="5"/>
  <c r="E236" i="5"/>
  <c r="AF236" i="5"/>
  <c r="AC236" i="5"/>
  <c r="D237" i="5" l="1"/>
  <c r="F237" i="5"/>
  <c r="AC237" i="5"/>
  <c r="AH237" i="5"/>
  <c r="A238" i="5"/>
  <c r="B237" i="5"/>
  <c r="AE237" i="5"/>
  <c r="E237" i="5"/>
  <c r="C237" i="5"/>
  <c r="AF237" i="5"/>
  <c r="AG237" i="5"/>
  <c r="AB237" i="5"/>
  <c r="AD237" i="5"/>
  <c r="AE238" i="5" l="1"/>
  <c r="C238" i="5"/>
  <c r="AF238" i="5"/>
  <c r="F238" i="5"/>
  <c r="E238" i="5"/>
  <c r="AD238" i="5"/>
  <c r="AG238" i="5"/>
  <c r="AB238" i="5"/>
  <c r="AC238" i="5"/>
  <c r="A239" i="5"/>
  <c r="B238" i="5"/>
  <c r="AH238" i="5"/>
  <c r="D238" i="5"/>
  <c r="AF239" i="5" l="1"/>
  <c r="AB239" i="5"/>
  <c r="F239" i="5"/>
  <c r="AE239" i="5"/>
  <c r="B239" i="5"/>
  <c r="AG239" i="5"/>
  <c r="AC239" i="5"/>
  <c r="A240" i="5"/>
  <c r="E239" i="5"/>
  <c r="AH239" i="5"/>
  <c r="C239" i="5"/>
  <c r="AD239" i="5"/>
  <c r="D239" i="5"/>
  <c r="AG240" i="5" l="1"/>
  <c r="AC240" i="5"/>
  <c r="A241" i="5"/>
  <c r="AD240" i="5"/>
  <c r="AE240" i="5"/>
  <c r="AB240" i="5"/>
  <c r="AH240" i="5"/>
  <c r="AF240" i="5"/>
  <c r="B240" i="5"/>
  <c r="D240" i="5"/>
  <c r="C240" i="5"/>
  <c r="E240" i="5"/>
  <c r="F240" i="5"/>
  <c r="A242" i="5" l="1"/>
  <c r="AD241" i="5"/>
  <c r="B241" i="5"/>
  <c r="AB241" i="5"/>
  <c r="AG241" i="5"/>
  <c r="AF241" i="5"/>
  <c r="AC241" i="5"/>
  <c r="AE241" i="5"/>
  <c r="C241" i="5"/>
  <c r="E241" i="5"/>
  <c r="D241" i="5"/>
  <c r="F241" i="5"/>
  <c r="AH241" i="5"/>
  <c r="AB242" i="5" l="1"/>
  <c r="AE242" i="5"/>
  <c r="B242" i="5"/>
  <c r="AH242" i="5"/>
  <c r="AC242" i="5"/>
  <c r="AF242" i="5"/>
  <c r="AG242" i="5"/>
  <c r="D242" i="5"/>
  <c r="E242" i="5"/>
  <c r="A243" i="5"/>
  <c r="C242" i="5"/>
  <c r="F242" i="5"/>
  <c r="AD242" i="5"/>
  <c r="AC243" i="5" l="1"/>
  <c r="AF243" i="5"/>
  <c r="AD243" i="5"/>
  <c r="AG243" i="5"/>
  <c r="D243" i="5"/>
  <c r="AH243" i="5"/>
  <c r="E243" i="5"/>
  <c r="AB243" i="5"/>
  <c r="AE243" i="5"/>
  <c r="C243" i="5"/>
  <c r="A244" i="5"/>
  <c r="F243" i="5"/>
  <c r="B243" i="5"/>
  <c r="C244" i="5" l="1"/>
  <c r="AH244" i="5"/>
  <c r="AD244" i="5"/>
  <c r="AB244" i="5"/>
  <c r="D244" i="5"/>
  <c r="AF244" i="5"/>
  <c r="A245" i="5"/>
  <c r="E244" i="5"/>
  <c r="AE244" i="5"/>
  <c r="F244" i="5"/>
  <c r="B244" i="5"/>
  <c r="AG244" i="5"/>
  <c r="AC244" i="5"/>
  <c r="D245" i="5" l="1"/>
  <c r="AH245" i="5"/>
  <c r="F245" i="5"/>
  <c r="A246" i="5"/>
  <c r="AC245" i="5"/>
  <c r="AE245" i="5"/>
  <c r="AB245" i="5"/>
  <c r="E245" i="5"/>
  <c r="B245" i="5"/>
  <c r="AF245" i="5"/>
  <c r="C245" i="5"/>
  <c r="AD245" i="5"/>
  <c r="AG245" i="5"/>
  <c r="AE246" i="5" l="1"/>
  <c r="AB246" i="5"/>
  <c r="AG246" i="5"/>
  <c r="AD246" i="5"/>
  <c r="B246" i="5"/>
  <c r="AC246" i="5"/>
  <c r="C246" i="5"/>
  <c r="E246" i="5"/>
  <c r="AF246" i="5"/>
  <c r="F246" i="5"/>
  <c r="AH246" i="5"/>
  <c r="A247" i="5"/>
  <c r="D246" i="5"/>
  <c r="AF247" i="5" l="1"/>
  <c r="AH247" i="5"/>
  <c r="AG247" i="5"/>
  <c r="AC247" i="5"/>
  <c r="C247" i="5"/>
  <c r="B247" i="5"/>
  <c r="AE247" i="5"/>
  <c r="D247" i="5"/>
  <c r="F247" i="5"/>
  <c r="A248" i="5"/>
  <c r="AB247" i="5"/>
  <c r="E247" i="5"/>
  <c r="AD247" i="5"/>
  <c r="AG248" i="5" l="1"/>
  <c r="B248" i="5"/>
  <c r="E248" i="5"/>
  <c r="C248" i="5"/>
  <c r="F248" i="5"/>
  <c r="AH248" i="5"/>
  <c r="AF248" i="5"/>
  <c r="AB248" i="5"/>
  <c r="AC248" i="5"/>
  <c r="D248" i="5"/>
  <c r="AE248" i="5"/>
  <c r="A249" i="5"/>
  <c r="AD248" i="5"/>
  <c r="A250" i="5" l="1"/>
  <c r="F249" i="5"/>
  <c r="C249" i="5"/>
  <c r="AB249" i="5"/>
  <c r="AC249" i="5"/>
  <c r="B249" i="5"/>
  <c r="E249" i="5"/>
  <c r="AF249" i="5"/>
  <c r="AD249" i="5"/>
  <c r="AE249" i="5"/>
  <c r="D249" i="5"/>
  <c r="AH249" i="5"/>
  <c r="AG249" i="5"/>
  <c r="AB250" i="5" l="1"/>
  <c r="AF250" i="5"/>
  <c r="E250" i="5"/>
  <c r="D250" i="5"/>
  <c r="AH250" i="5"/>
  <c r="AG250" i="5"/>
  <c r="AC250" i="5"/>
  <c r="B250" i="5"/>
  <c r="F250" i="5"/>
  <c r="AD250" i="5"/>
  <c r="C250" i="5"/>
  <c r="AE250" i="5"/>
  <c r="A251" i="5"/>
  <c r="A252" i="5" l="1"/>
  <c r="AH251" i="5"/>
  <c r="C251" i="5"/>
  <c r="E251" i="5"/>
  <c r="AD251" i="5"/>
  <c r="B251" i="5"/>
  <c r="AG251" i="5"/>
  <c r="D251" i="5"/>
  <c r="AC251" i="5"/>
  <c r="AE251" i="5"/>
  <c r="AF251" i="5"/>
  <c r="F251" i="5"/>
  <c r="AB251" i="5"/>
  <c r="AD252" i="5" l="1"/>
  <c r="D252" i="5"/>
  <c r="A253" i="5"/>
  <c r="AB252" i="5"/>
  <c r="F252" i="5"/>
  <c r="AE252" i="5"/>
  <c r="E252" i="5"/>
  <c r="AF252" i="5"/>
  <c r="AC252" i="5"/>
  <c r="C252" i="5"/>
  <c r="AH252" i="5"/>
  <c r="B252" i="5"/>
  <c r="AG252" i="5"/>
  <c r="AE253" i="5" l="1"/>
  <c r="AB253" i="5"/>
  <c r="E253" i="5"/>
  <c r="AF253" i="5"/>
  <c r="C253" i="5"/>
  <c r="AG253" i="5"/>
  <c r="AH253" i="5"/>
  <c r="B253" i="5"/>
  <c r="D253" i="5"/>
  <c r="F253" i="5"/>
  <c r="AC253" i="5"/>
  <c r="AD253" i="5"/>
  <c r="A254" i="5"/>
  <c r="AF254" i="5" l="1"/>
  <c r="B254" i="5"/>
  <c r="AB254" i="5"/>
  <c r="AD254" i="5"/>
  <c r="A255" i="5"/>
  <c r="C254" i="5"/>
  <c r="F254" i="5"/>
  <c r="AG254" i="5"/>
  <c r="D254" i="5"/>
  <c r="AH254" i="5"/>
  <c r="AE254" i="5"/>
  <c r="AC254" i="5"/>
  <c r="E254" i="5"/>
  <c r="AG255" i="5" l="1"/>
  <c r="AB255" i="5"/>
  <c r="AE255" i="5"/>
  <c r="AF255" i="5"/>
  <c r="D255" i="5"/>
  <c r="AD255" i="5"/>
  <c r="AH255" i="5"/>
  <c r="A256" i="5"/>
  <c r="AC255" i="5"/>
  <c r="C255" i="5"/>
  <c r="E255" i="5"/>
  <c r="B255" i="5"/>
  <c r="F255" i="5"/>
  <c r="E256" i="5" l="1"/>
  <c r="AC256" i="5"/>
  <c r="AF256" i="5"/>
  <c r="B256" i="5"/>
  <c r="F256" i="5"/>
  <c r="C256" i="5"/>
  <c r="AG256" i="5"/>
  <c r="AB256" i="5"/>
  <c r="AD256" i="5"/>
  <c r="AE256" i="5"/>
  <c r="A257" i="5"/>
  <c r="AH256" i="5"/>
  <c r="D256" i="5"/>
  <c r="AE257" i="5" l="1"/>
  <c r="AF257" i="5"/>
  <c r="C257" i="5"/>
  <c r="F257" i="5"/>
  <c r="AG257" i="5"/>
  <c r="E257" i="5"/>
  <c r="B257" i="5"/>
  <c r="AB257" i="5"/>
  <c r="AH257" i="5"/>
  <c r="D257" i="5"/>
  <c r="A258" i="5"/>
  <c r="AC257" i="5"/>
  <c r="AD257" i="5"/>
  <c r="AH258" i="5" l="1"/>
  <c r="AG258" i="5"/>
  <c r="C258" i="5"/>
  <c r="B258" i="5"/>
  <c r="F258" i="5"/>
  <c r="D258" i="5"/>
  <c r="AC258" i="5"/>
  <c r="AE258" i="5"/>
  <c r="A259" i="5"/>
  <c r="AD258" i="5"/>
  <c r="E258" i="5"/>
  <c r="AB258" i="5"/>
  <c r="AF258" i="5"/>
  <c r="AG259" i="5" l="1"/>
  <c r="AF259" i="5"/>
  <c r="A260" i="5"/>
  <c r="AH259" i="5"/>
  <c r="D259" i="5"/>
  <c r="E259" i="5"/>
  <c r="C259" i="5"/>
  <c r="F259" i="5"/>
  <c r="AE259" i="5"/>
  <c r="AB259" i="5"/>
  <c r="B259" i="5"/>
  <c r="AC259" i="5"/>
  <c r="AD259" i="5"/>
  <c r="AD260" i="5" l="1"/>
  <c r="AG260" i="5"/>
  <c r="A261" i="5"/>
  <c r="AC260" i="5"/>
  <c r="AH260" i="5"/>
  <c r="D260" i="5"/>
  <c r="F260" i="5"/>
  <c r="AE260" i="5"/>
  <c r="AF260" i="5"/>
  <c r="AB260" i="5"/>
  <c r="B260" i="5"/>
  <c r="E260" i="5"/>
  <c r="C260" i="5"/>
  <c r="AE261" i="5" l="1"/>
  <c r="AG261" i="5"/>
  <c r="AH261" i="5"/>
  <c r="B261" i="5"/>
  <c r="E261" i="5"/>
  <c r="AC261" i="5"/>
  <c r="A262" i="5"/>
  <c r="D261" i="5"/>
  <c r="C261" i="5"/>
  <c r="AB261" i="5"/>
  <c r="F261" i="5"/>
  <c r="AD261" i="5"/>
  <c r="AF261" i="5"/>
  <c r="AF262" i="5" l="1"/>
  <c r="A263" i="5"/>
  <c r="F262" i="5"/>
  <c r="C262" i="5"/>
  <c r="B262" i="5"/>
  <c r="AC262" i="5"/>
  <c r="AE262" i="5"/>
  <c r="E262" i="5"/>
  <c r="AD262" i="5"/>
  <c r="D262" i="5"/>
  <c r="AH262" i="5"/>
  <c r="AB262" i="5"/>
  <c r="AG262" i="5"/>
  <c r="AG263" i="5" l="1"/>
  <c r="C263" i="5"/>
  <c r="F263" i="5"/>
  <c r="B263" i="5"/>
  <c r="D263" i="5"/>
  <c r="AH263" i="5"/>
  <c r="A264" i="5"/>
  <c r="AF263" i="5"/>
  <c r="AB263" i="5"/>
  <c r="AD263" i="5"/>
  <c r="AE263" i="5"/>
  <c r="E263" i="5"/>
  <c r="AC263" i="5"/>
  <c r="C264" i="5" l="1"/>
  <c r="D264" i="5"/>
  <c r="AB264" i="5"/>
  <c r="AE264" i="5"/>
  <c r="AF264" i="5"/>
  <c r="E264" i="5"/>
  <c r="A265" i="5"/>
  <c r="AC264" i="5"/>
  <c r="AG264" i="5"/>
  <c r="F264" i="5"/>
  <c r="B264" i="5"/>
  <c r="AD264" i="5"/>
  <c r="AH264" i="5"/>
  <c r="AC265" i="5" l="1"/>
  <c r="F265" i="5"/>
  <c r="E265" i="5"/>
  <c r="AG265" i="5"/>
  <c r="B265" i="5"/>
  <c r="AB265" i="5"/>
  <c r="AF265" i="5"/>
  <c r="AH265" i="5"/>
  <c r="A266" i="5"/>
  <c r="AD265" i="5"/>
  <c r="C265" i="5"/>
  <c r="D265" i="5"/>
  <c r="AE265" i="5"/>
  <c r="AD266" i="5" l="1"/>
  <c r="D266" i="5"/>
  <c r="B266" i="5"/>
  <c r="AG266" i="5"/>
  <c r="AF266" i="5"/>
  <c r="AH266" i="5"/>
  <c r="C266" i="5"/>
  <c r="AC266" i="5"/>
  <c r="A267" i="5"/>
  <c r="AB266" i="5"/>
  <c r="E266" i="5"/>
  <c r="AE266" i="5"/>
  <c r="F266" i="5"/>
  <c r="F267" i="5" l="1"/>
  <c r="AF267" i="5"/>
  <c r="A268" i="5"/>
  <c r="AH267" i="5"/>
  <c r="E267" i="5"/>
  <c r="AE267" i="5"/>
  <c r="C267" i="5"/>
  <c r="D267" i="5"/>
  <c r="AD267" i="5"/>
  <c r="B267" i="5"/>
  <c r="AG267" i="5"/>
  <c r="AC267" i="5"/>
  <c r="AB267" i="5"/>
  <c r="AD268" i="5" l="1"/>
  <c r="AG268" i="5"/>
  <c r="A269" i="5"/>
  <c r="D268" i="5"/>
  <c r="F268" i="5"/>
  <c r="AF268" i="5"/>
  <c r="AH268" i="5"/>
  <c r="B268" i="5"/>
  <c r="AC268" i="5"/>
  <c r="AE268" i="5"/>
  <c r="E268" i="5"/>
  <c r="AB268" i="5"/>
  <c r="C268" i="5"/>
  <c r="AF269" i="5" l="1"/>
  <c r="AH269" i="5"/>
  <c r="A270" i="5"/>
  <c r="E269" i="5"/>
  <c r="C269" i="5"/>
  <c r="D269" i="5"/>
  <c r="AG269" i="5"/>
  <c r="AB269" i="5"/>
  <c r="F269" i="5"/>
  <c r="AC269" i="5"/>
  <c r="AE269" i="5"/>
  <c r="B269" i="5"/>
  <c r="AD269" i="5"/>
  <c r="C270" i="5" l="1"/>
  <c r="B270" i="5"/>
  <c r="AD270" i="5"/>
  <c r="AH270" i="5"/>
  <c r="D270" i="5"/>
  <c r="AC270" i="5"/>
  <c r="AF270" i="5"/>
  <c r="A271" i="5"/>
  <c r="E270" i="5"/>
  <c r="F270" i="5"/>
  <c r="AG270" i="5"/>
  <c r="AE270" i="5"/>
  <c r="AB270" i="5"/>
  <c r="D271" i="5" l="1"/>
  <c r="C271" i="5"/>
  <c r="AE271" i="5"/>
  <c r="A272" i="5"/>
  <c r="E271" i="5"/>
  <c r="AF271" i="5"/>
  <c r="AD271" i="5"/>
  <c r="F271" i="5"/>
  <c r="AH271" i="5"/>
  <c r="B271" i="5"/>
  <c r="AC271" i="5"/>
  <c r="AG271" i="5"/>
  <c r="AB271" i="5"/>
  <c r="E272" i="5" l="1"/>
  <c r="B272" i="5"/>
  <c r="D272" i="5"/>
  <c r="AC272" i="5"/>
  <c r="C272" i="5"/>
  <c r="AD272" i="5"/>
  <c r="AF272" i="5"/>
  <c r="F272" i="5"/>
  <c r="AG272" i="5"/>
  <c r="AE272" i="5"/>
  <c r="AB272" i="5"/>
  <c r="A273" i="5"/>
  <c r="AH272" i="5"/>
  <c r="F273" i="5" l="1"/>
  <c r="E273" i="5"/>
  <c r="AE273" i="5"/>
  <c r="AG273" i="5"/>
  <c r="B273" i="5"/>
  <c r="AC273" i="5"/>
  <c r="AD273" i="5"/>
  <c r="AB273" i="5"/>
  <c r="AH273" i="5"/>
  <c r="D273" i="5"/>
  <c r="C273" i="5"/>
  <c r="A274" i="5"/>
  <c r="AF273" i="5"/>
  <c r="AF274" i="5" l="1"/>
  <c r="F274" i="5"/>
  <c r="AE274" i="5"/>
  <c r="AD274" i="5"/>
  <c r="E274" i="5"/>
  <c r="A275" i="5"/>
  <c r="D274" i="5"/>
  <c r="AB274" i="5"/>
  <c r="B274" i="5"/>
  <c r="AC274" i="5"/>
  <c r="AH274" i="5"/>
  <c r="C274" i="5"/>
  <c r="AG274" i="5"/>
  <c r="AG275" i="5" l="1"/>
  <c r="A276" i="5"/>
  <c r="AB275" i="5"/>
  <c r="AC275" i="5"/>
  <c r="B275" i="5"/>
  <c r="D275" i="5"/>
  <c r="C275" i="5"/>
  <c r="AF275" i="5"/>
  <c r="E275" i="5"/>
  <c r="AE275" i="5"/>
  <c r="AD275" i="5"/>
  <c r="F275" i="5"/>
  <c r="AH275" i="5"/>
  <c r="AC276" i="5" l="1"/>
  <c r="A277" i="5"/>
  <c r="E276" i="5"/>
  <c r="D276" i="5"/>
  <c r="AH276" i="5"/>
  <c r="AB276" i="5"/>
  <c r="C276" i="5"/>
  <c r="AD276" i="5"/>
  <c r="AE276" i="5"/>
  <c r="F276" i="5"/>
  <c r="AF276" i="5"/>
  <c r="B276" i="5"/>
  <c r="AG276" i="5"/>
  <c r="B277" i="5" l="1"/>
  <c r="AH277" i="5"/>
  <c r="AB277" i="5"/>
  <c r="AD277" i="5"/>
  <c r="D277" i="5"/>
  <c r="AG277" i="5"/>
  <c r="E277" i="5"/>
  <c r="AC277" i="5"/>
  <c r="A278" i="5"/>
  <c r="AF277" i="5"/>
  <c r="F277" i="5"/>
  <c r="C277" i="5"/>
  <c r="AE277" i="5"/>
  <c r="C278" i="5" l="1"/>
  <c r="B278" i="5"/>
  <c r="AC278" i="5"/>
  <c r="AD278" i="5"/>
  <c r="E278" i="5"/>
  <c r="AH278" i="5"/>
  <c r="AF278" i="5"/>
  <c r="AG278" i="5"/>
  <c r="AE278" i="5"/>
  <c r="D278" i="5"/>
  <c r="A279" i="5"/>
  <c r="F278" i="5"/>
  <c r="AB278" i="5"/>
  <c r="AF279" i="5" l="1"/>
  <c r="A280" i="5"/>
  <c r="C279" i="5"/>
  <c r="AD279" i="5"/>
  <c r="AE279" i="5"/>
  <c r="AC279" i="5"/>
  <c r="D279" i="5"/>
  <c r="AB279" i="5"/>
  <c r="F279" i="5"/>
  <c r="B279" i="5"/>
  <c r="AH279" i="5"/>
  <c r="AG279" i="5"/>
  <c r="E279" i="5"/>
  <c r="AG280" i="5" l="1"/>
  <c r="AB280" i="5"/>
  <c r="D280" i="5"/>
  <c r="AC280" i="5"/>
  <c r="AE280" i="5"/>
  <c r="E280" i="5"/>
  <c r="AH280" i="5"/>
  <c r="A281" i="5"/>
  <c r="AF280" i="5"/>
  <c r="C280" i="5"/>
  <c r="AD280" i="5"/>
  <c r="F280" i="5"/>
  <c r="B280" i="5"/>
  <c r="F281" i="5" l="1"/>
  <c r="E281" i="5"/>
  <c r="AC281" i="5"/>
  <c r="AF281" i="5"/>
  <c r="AE281" i="5"/>
  <c r="AD281" i="5"/>
  <c r="AG281" i="5"/>
  <c r="AB281" i="5"/>
  <c r="A282" i="5"/>
  <c r="D281" i="5"/>
  <c r="C281" i="5"/>
  <c r="B281" i="5"/>
  <c r="AH281" i="5"/>
  <c r="AE282" i="5" l="1"/>
  <c r="AD282" i="5"/>
  <c r="C282" i="5"/>
  <c r="AH282" i="5"/>
  <c r="B282" i="5"/>
  <c r="AG282" i="5"/>
  <c r="F282" i="5"/>
  <c r="D282" i="5"/>
  <c r="AC282" i="5"/>
  <c r="E282" i="5"/>
  <c r="AF282" i="5"/>
  <c r="AB282" i="5"/>
  <c r="A283" i="5"/>
  <c r="AF283" i="5" l="1"/>
  <c r="AE283" i="5"/>
  <c r="AH283" i="5"/>
  <c r="D283" i="5"/>
  <c r="A284" i="5"/>
  <c r="B283" i="5"/>
  <c r="C283" i="5"/>
  <c r="F283" i="5"/>
  <c r="AG283" i="5"/>
  <c r="E283" i="5"/>
  <c r="AD283" i="5"/>
  <c r="AB283" i="5"/>
  <c r="AC283" i="5"/>
  <c r="AG284" i="5" l="1"/>
  <c r="E284" i="5"/>
  <c r="C284" i="5"/>
  <c r="AB284" i="5"/>
  <c r="AH284" i="5"/>
  <c r="F284" i="5"/>
  <c r="B284" i="5"/>
  <c r="A285" i="5"/>
  <c r="AD284" i="5"/>
  <c r="D284" i="5"/>
  <c r="AE284" i="5"/>
  <c r="AF284" i="5"/>
  <c r="AC284" i="5"/>
  <c r="AH285" i="5" l="1"/>
  <c r="AE285" i="5"/>
  <c r="D285" i="5"/>
  <c r="B285" i="5"/>
  <c r="AG285" i="5"/>
  <c r="A286" i="5"/>
  <c r="C285" i="5"/>
  <c r="E285" i="5"/>
  <c r="AC285" i="5"/>
  <c r="AD285" i="5"/>
  <c r="AB285" i="5"/>
  <c r="AF285" i="5"/>
  <c r="F285" i="5"/>
  <c r="A287" i="5" l="1"/>
  <c r="AF286" i="5"/>
  <c r="B286" i="5"/>
  <c r="AH286" i="5"/>
  <c r="C286" i="5"/>
  <c r="AE286" i="5"/>
  <c r="E286" i="5"/>
  <c r="F286" i="5"/>
  <c r="AD286" i="5"/>
  <c r="AC286" i="5"/>
  <c r="AB286" i="5"/>
  <c r="D286" i="5"/>
  <c r="AG286" i="5"/>
  <c r="AF287" i="5" l="1"/>
  <c r="AG287" i="5"/>
  <c r="A288" i="5"/>
  <c r="D287" i="5"/>
  <c r="AE287" i="5"/>
  <c r="AH287" i="5"/>
  <c r="C287" i="5"/>
  <c r="F287" i="5"/>
  <c r="B287" i="5"/>
  <c r="AD287" i="5"/>
  <c r="AC287" i="5"/>
  <c r="E287" i="5"/>
  <c r="AB287" i="5"/>
  <c r="AG288" i="5" l="1"/>
  <c r="A289" i="5"/>
  <c r="B288" i="5"/>
  <c r="D288" i="5"/>
  <c r="AB288" i="5"/>
  <c r="E288" i="5"/>
  <c r="C288" i="5"/>
  <c r="AD288" i="5"/>
  <c r="F288" i="5"/>
  <c r="AH288" i="5"/>
  <c r="AE288" i="5"/>
  <c r="AF288" i="5"/>
  <c r="AC288" i="5"/>
  <c r="C289" i="5" l="1"/>
  <c r="B289" i="5"/>
  <c r="AG289" i="5"/>
  <c r="AB289" i="5"/>
  <c r="A290" i="5"/>
  <c r="AC289" i="5"/>
  <c r="F289" i="5"/>
  <c r="D289" i="5"/>
  <c r="E289" i="5"/>
  <c r="AH289" i="5"/>
  <c r="AD289" i="5"/>
  <c r="AE289" i="5"/>
  <c r="AF289" i="5"/>
  <c r="D290" i="5" l="1"/>
  <c r="AB290" i="5"/>
  <c r="F290" i="5"/>
  <c r="E290" i="5"/>
  <c r="AC290" i="5"/>
  <c r="C290" i="5"/>
  <c r="AD290" i="5"/>
  <c r="AF290" i="5"/>
  <c r="A291" i="5"/>
  <c r="AE290" i="5"/>
  <c r="AG290" i="5"/>
  <c r="AH290" i="5"/>
  <c r="B290" i="5"/>
  <c r="E291" i="5" l="1"/>
  <c r="B291" i="5"/>
  <c r="AD291" i="5"/>
  <c r="AE291" i="5"/>
  <c r="AB291" i="5"/>
  <c r="D291" i="5"/>
  <c r="AF291" i="5"/>
  <c r="F291" i="5"/>
  <c r="C291" i="5"/>
  <c r="AH291" i="5"/>
  <c r="A292" i="5"/>
  <c r="AG291" i="5"/>
  <c r="AC291" i="5"/>
  <c r="F292" i="5" l="1"/>
  <c r="E292" i="5"/>
  <c r="AG292" i="5"/>
  <c r="AE292" i="5"/>
  <c r="AD292" i="5"/>
  <c r="AF292" i="5"/>
  <c r="A293" i="5"/>
  <c r="AH292" i="5"/>
  <c r="D292" i="5"/>
  <c r="B292" i="5"/>
  <c r="AC292" i="5"/>
  <c r="AB292" i="5"/>
  <c r="C292" i="5"/>
  <c r="AF293" i="5" l="1"/>
  <c r="AE293" i="5"/>
  <c r="AG293" i="5"/>
  <c r="AH293" i="5"/>
  <c r="B293" i="5"/>
  <c r="F293" i="5"/>
  <c r="D293" i="5"/>
  <c r="E293" i="5"/>
  <c r="A294" i="5"/>
  <c r="AC293" i="5"/>
  <c r="C293" i="5"/>
  <c r="AB293" i="5"/>
  <c r="AD293" i="5"/>
  <c r="AG294" i="5" l="1"/>
  <c r="AF294" i="5"/>
  <c r="C294" i="5"/>
  <c r="F294" i="5"/>
  <c r="D294" i="5"/>
  <c r="AD294" i="5"/>
  <c r="AH294" i="5"/>
  <c r="E294" i="5"/>
  <c r="AC294" i="5"/>
  <c r="A295" i="5"/>
  <c r="B294" i="5"/>
  <c r="AB294" i="5"/>
  <c r="AE294" i="5"/>
  <c r="AF295" i="5" l="1"/>
  <c r="F295" i="5"/>
  <c r="A296" i="5"/>
  <c r="D295" i="5"/>
  <c r="AH295" i="5"/>
  <c r="AD295" i="5"/>
  <c r="C295" i="5"/>
  <c r="AC295" i="5"/>
  <c r="AG295" i="5"/>
  <c r="B295" i="5"/>
  <c r="E295" i="5"/>
  <c r="AE295" i="5"/>
  <c r="AB295" i="5"/>
  <c r="AG296" i="5" l="1"/>
  <c r="AE296" i="5"/>
  <c r="AC296" i="5"/>
  <c r="A297" i="5"/>
  <c r="AH296" i="5"/>
  <c r="AB296" i="5"/>
  <c r="B296" i="5"/>
  <c r="D296" i="5"/>
  <c r="C296" i="5"/>
  <c r="AD296" i="5"/>
  <c r="F296" i="5"/>
  <c r="AF296" i="5"/>
  <c r="E296" i="5"/>
  <c r="B297" i="5" l="1"/>
  <c r="AF297" i="5"/>
  <c r="E297" i="5"/>
  <c r="AG297" i="5"/>
  <c r="C297" i="5"/>
  <c r="A298" i="5"/>
  <c r="AC297" i="5"/>
  <c r="F297" i="5"/>
  <c r="AE297" i="5"/>
  <c r="AH297" i="5"/>
  <c r="AB297" i="5"/>
  <c r="D297" i="5"/>
  <c r="AD297" i="5"/>
  <c r="B298" i="5" l="1"/>
  <c r="AH298" i="5"/>
  <c r="E298" i="5"/>
  <c r="AF298" i="5"/>
  <c r="A299" i="5"/>
  <c r="C298" i="5"/>
  <c r="AG298" i="5"/>
  <c r="AB298" i="5"/>
  <c r="D298" i="5"/>
  <c r="AC298" i="5"/>
  <c r="AD298" i="5"/>
  <c r="F298" i="5"/>
  <c r="AE298" i="5"/>
  <c r="D299" i="5" l="1"/>
  <c r="B299" i="5"/>
  <c r="E299" i="5"/>
  <c r="AD299" i="5"/>
  <c r="F299" i="5"/>
  <c r="AB299" i="5"/>
  <c r="AF299" i="5"/>
  <c r="AC299" i="5"/>
  <c r="AG299" i="5"/>
  <c r="AH299" i="5"/>
  <c r="AE299" i="5"/>
  <c r="A300" i="5"/>
  <c r="C299" i="5"/>
  <c r="C300" i="5" l="1"/>
  <c r="F300" i="5"/>
  <c r="AH300" i="5"/>
  <c r="AD300" i="5"/>
  <c r="AG300" i="5"/>
  <c r="E300" i="5"/>
  <c r="AB300" i="5"/>
  <c r="D300" i="5"/>
  <c r="AE300" i="5"/>
  <c r="AF300" i="5"/>
  <c r="B300" i="5"/>
  <c r="A301" i="5"/>
  <c r="AC300" i="5"/>
  <c r="AD301" i="5" l="1"/>
  <c r="AB301" i="5"/>
  <c r="AE301" i="5"/>
  <c r="AG301" i="5"/>
  <c r="A302" i="5"/>
  <c r="D301" i="5"/>
  <c r="AH301" i="5"/>
  <c r="AF301" i="5"/>
  <c r="B301" i="5"/>
  <c r="AC301" i="5"/>
  <c r="C301" i="5"/>
  <c r="E301" i="5"/>
  <c r="F301" i="5"/>
  <c r="AE302" i="5" l="1"/>
  <c r="AC302" i="5"/>
  <c r="AF302" i="5"/>
  <c r="F302" i="5"/>
  <c r="AG302" i="5"/>
  <c r="C302" i="5"/>
  <c r="AD302" i="5"/>
  <c r="D302" i="5"/>
  <c r="E302" i="5"/>
  <c r="A303" i="5"/>
  <c r="AH302" i="5"/>
  <c r="AB302" i="5"/>
  <c r="B302" i="5"/>
  <c r="AF303" i="5" l="1"/>
  <c r="AB303" i="5"/>
  <c r="AG303" i="5"/>
  <c r="AE303" i="5"/>
  <c r="C303" i="5"/>
  <c r="F303" i="5"/>
  <c r="AD303" i="5"/>
  <c r="AH303" i="5"/>
  <c r="A304" i="5"/>
  <c r="D303" i="5"/>
  <c r="AC303" i="5"/>
  <c r="E303" i="5"/>
  <c r="B303" i="5"/>
  <c r="AG304" i="5" l="1"/>
  <c r="AE304" i="5"/>
  <c r="A305" i="5"/>
  <c r="AB304" i="5"/>
  <c r="C304" i="5"/>
  <c r="AH304" i="5"/>
  <c r="B304" i="5"/>
  <c r="E304" i="5"/>
  <c r="AD304" i="5"/>
  <c r="F304" i="5"/>
  <c r="AF304" i="5"/>
  <c r="AC304" i="5"/>
  <c r="D304" i="5"/>
  <c r="A306" i="5" l="1"/>
  <c r="AF305" i="5"/>
  <c r="B305" i="5"/>
  <c r="AG305" i="5"/>
  <c r="AB305" i="5"/>
  <c r="C305" i="5"/>
  <c r="D305" i="5"/>
  <c r="F305" i="5"/>
  <c r="AC305" i="5"/>
  <c r="AE305" i="5"/>
  <c r="E305" i="5"/>
  <c r="AD305" i="5"/>
  <c r="AH305" i="5"/>
  <c r="B306" i="5" l="1"/>
  <c r="AG306" i="5"/>
  <c r="AD306" i="5"/>
  <c r="E306" i="5"/>
  <c r="AH306" i="5"/>
  <c r="AC306" i="5"/>
  <c r="D306" i="5"/>
  <c r="A307" i="5"/>
  <c r="AE306" i="5"/>
  <c r="C306" i="5"/>
  <c r="F306" i="5"/>
  <c r="AB306" i="5"/>
  <c r="AF306" i="5"/>
  <c r="AC307" i="5" l="1"/>
  <c r="AH307" i="5"/>
  <c r="E307" i="5"/>
  <c r="AD307" i="5"/>
  <c r="C307" i="5"/>
  <c r="AG307" i="5"/>
  <c r="AE307" i="5"/>
  <c r="B307" i="5"/>
  <c r="D307" i="5"/>
  <c r="A308" i="5"/>
  <c r="F307" i="5"/>
  <c r="AB307" i="5"/>
  <c r="AF307" i="5"/>
  <c r="C308" i="5" l="1"/>
  <c r="A309" i="5"/>
  <c r="D308" i="5"/>
  <c r="E308" i="5"/>
  <c r="AB308" i="5"/>
  <c r="AF308" i="5"/>
  <c r="B308" i="5"/>
  <c r="AG308" i="5"/>
  <c r="AD308" i="5"/>
  <c r="F308" i="5"/>
  <c r="AE308" i="5"/>
  <c r="AH308" i="5"/>
  <c r="AC308" i="5"/>
  <c r="AD309" i="5" l="1"/>
  <c r="AH309" i="5"/>
  <c r="D309" i="5"/>
  <c r="AB309" i="5"/>
  <c r="E309" i="5"/>
  <c r="AF309" i="5"/>
  <c r="B309" i="5"/>
  <c r="F309" i="5"/>
  <c r="AE309" i="5"/>
  <c r="AG309" i="5"/>
  <c r="A310" i="5"/>
  <c r="AC309" i="5"/>
  <c r="C309" i="5"/>
  <c r="AE310" i="5" l="1"/>
  <c r="B310" i="5"/>
  <c r="E310" i="5"/>
  <c r="AF310" i="5"/>
  <c r="F310" i="5"/>
  <c r="AB310" i="5"/>
  <c r="AC310" i="5"/>
  <c r="AG310" i="5"/>
  <c r="C310" i="5"/>
  <c r="AH310" i="5"/>
  <c r="AD310" i="5"/>
  <c r="D310" i="5"/>
  <c r="A311" i="5"/>
  <c r="AF311" i="5" l="1"/>
  <c r="C311" i="5"/>
  <c r="AB311" i="5"/>
  <c r="F311" i="5"/>
  <c r="AD311" i="5"/>
  <c r="AH311" i="5"/>
  <c r="A312" i="5"/>
  <c r="B311" i="5"/>
  <c r="AE311" i="5"/>
  <c r="AC311" i="5"/>
  <c r="AG311" i="5"/>
  <c r="D311" i="5"/>
  <c r="E311" i="5"/>
  <c r="AG312" i="5" l="1"/>
  <c r="D312" i="5"/>
  <c r="A313" i="5"/>
  <c r="C312" i="5"/>
  <c r="AH312" i="5"/>
  <c r="AE312" i="5"/>
  <c r="AB312" i="5"/>
  <c r="AF312" i="5"/>
  <c r="E312" i="5"/>
  <c r="AD312" i="5"/>
  <c r="AC312" i="5"/>
  <c r="F312" i="5"/>
  <c r="B312" i="5"/>
  <c r="A314" i="5" l="1"/>
  <c r="E313" i="5"/>
  <c r="AC313" i="5"/>
  <c r="D313" i="5"/>
  <c r="F313" i="5"/>
  <c r="AE313" i="5"/>
  <c r="AG313" i="5"/>
  <c r="AB313" i="5"/>
  <c r="AF313" i="5"/>
  <c r="C313" i="5"/>
  <c r="B313" i="5"/>
  <c r="AD313" i="5"/>
  <c r="AH313" i="5"/>
  <c r="B314" i="5" l="1"/>
  <c r="F314" i="5"/>
  <c r="C314" i="5"/>
  <c r="AH314" i="5"/>
  <c r="AC314" i="5"/>
  <c r="AG314" i="5"/>
  <c r="AD314" i="5"/>
  <c r="AE314" i="5"/>
  <c r="D314" i="5"/>
  <c r="E314" i="5"/>
  <c r="AF314" i="5"/>
  <c r="A315" i="5"/>
  <c r="AB314" i="5"/>
  <c r="AC315" i="5" l="1"/>
  <c r="E315" i="5"/>
  <c r="C315" i="5"/>
  <c r="AH315" i="5"/>
  <c r="D315" i="5"/>
  <c r="AD315" i="5"/>
  <c r="AE315" i="5"/>
  <c r="F315" i="5"/>
  <c r="A316" i="5"/>
  <c r="AB315" i="5"/>
  <c r="AF315" i="5"/>
  <c r="AG315" i="5"/>
  <c r="B315" i="5"/>
  <c r="C316" i="5" l="1"/>
  <c r="F316" i="5"/>
  <c r="A317" i="5"/>
  <c r="AE316" i="5"/>
  <c r="E316" i="5"/>
  <c r="AB316" i="5"/>
  <c r="AD316" i="5"/>
  <c r="B316" i="5"/>
  <c r="D316" i="5"/>
  <c r="AC316" i="5"/>
  <c r="AF316" i="5"/>
  <c r="AH316" i="5"/>
  <c r="AG316" i="5"/>
  <c r="AD317" i="5" l="1"/>
  <c r="AH317" i="5"/>
  <c r="AB317" i="5"/>
  <c r="AE317" i="5"/>
  <c r="E317" i="5"/>
  <c r="B317" i="5"/>
  <c r="AG317" i="5"/>
  <c r="D317" i="5"/>
  <c r="A318" i="5"/>
  <c r="AF317" i="5"/>
  <c r="F317" i="5"/>
  <c r="AC317" i="5"/>
  <c r="C317" i="5"/>
  <c r="AE318" i="5" l="1"/>
  <c r="AC318" i="5"/>
  <c r="AF318" i="5"/>
  <c r="F318" i="5"/>
  <c r="AG318" i="5"/>
  <c r="E318" i="5"/>
  <c r="B318" i="5"/>
  <c r="C318" i="5"/>
  <c r="AD318" i="5"/>
  <c r="A319" i="5"/>
  <c r="AH318" i="5"/>
  <c r="D318" i="5"/>
  <c r="AB318" i="5"/>
  <c r="AF319" i="5" l="1"/>
  <c r="AB319" i="5"/>
  <c r="AD319" i="5"/>
  <c r="AC319" i="5"/>
  <c r="F319" i="5"/>
  <c r="C319" i="5"/>
  <c r="AG319" i="5"/>
  <c r="AH319" i="5"/>
  <c r="A320" i="5"/>
  <c r="B319" i="5"/>
  <c r="D319" i="5"/>
  <c r="AE319" i="5"/>
  <c r="E319" i="5"/>
  <c r="AG320" i="5" l="1"/>
  <c r="AC320" i="5"/>
  <c r="A321" i="5"/>
  <c r="AB320" i="5"/>
  <c r="AH320" i="5"/>
  <c r="AE320" i="5"/>
  <c r="E320" i="5"/>
  <c r="C320" i="5"/>
  <c r="AD320" i="5"/>
  <c r="AF320" i="5"/>
  <c r="F320" i="5"/>
  <c r="D320" i="5"/>
  <c r="B320" i="5"/>
  <c r="A322" i="5" l="1"/>
  <c r="AF321" i="5"/>
  <c r="B321" i="5"/>
  <c r="C321" i="5"/>
  <c r="AD321" i="5"/>
  <c r="AB321" i="5"/>
  <c r="E321" i="5"/>
  <c r="AC321" i="5"/>
  <c r="D321" i="5"/>
  <c r="F321" i="5"/>
  <c r="AE321" i="5"/>
  <c r="AG321" i="5"/>
  <c r="AH321" i="5"/>
  <c r="B322" i="5" l="1"/>
  <c r="AE322" i="5"/>
  <c r="C322" i="5"/>
  <c r="AC322" i="5"/>
  <c r="AG322" i="5"/>
  <c r="AD322" i="5"/>
  <c r="E322" i="5"/>
  <c r="AH322" i="5"/>
  <c r="AF322" i="5"/>
  <c r="A323" i="5"/>
  <c r="D322" i="5"/>
  <c r="F322" i="5"/>
  <c r="AB322" i="5"/>
  <c r="AC323" i="5" l="1"/>
  <c r="AF323" i="5"/>
  <c r="AE323" i="5"/>
  <c r="AB323" i="5"/>
  <c r="C323" i="5"/>
  <c r="AH323" i="5"/>
  <c r="F323" i="5"/>
  <c r="AD323" i="5"/>
  <c r="A324" i="5"/>
  <c r="E323" i="5"/>
  <c r="D323" i="5"/>
  <c r="AG323" i="5"/>
  <c r="B323" i="5"/>
  <c r="C324" i="5" l="1"/>
  <c r="A325" i="5"/>
  <c r="E324" i="5"/>
  <c r="AF324" i="5"/>
  <c r="B324" i="5"/>
  <c r="F324" i="5"/>
  <c r="AD324" i="5"/>
  <c r="AG324" i="5"/>
  <c r="AB324" i="5"/>
  <c r="D324" i="5"/>
  <c r="AC324" i="5"/>
  <c r="AE324" i="5"/>
  <c r="AH324" i="5"/>
  <c r="AD325" i="5" l="1"/>
  <c r="AB325" i="5"/>
  <c r="AE325" i="5"/>
  <c r="AC325" i="5"/>
  <c r="D325" i="5"/>
  <c r="AH325" i="5"/>
  <c r="E325" i="5"/>
  <c r="AF325" i="5"/>
  <c r="B325" i="5"/>
  <c r="F325" i="5"/>
  <c r="AG325" i="5"/>
  <c r="A326" i="5"/>
  <c r="C325" i="5"/>
  <c r="AE326" i="5" l="1"/>
  <c r="A327" i="5"/>
  <c r="E326" i="5"/>
  <c r="B326" i="5"/>
  <c r="AF326" i="5"/>
  <c r="F326" i="5"/>
  <c r="AG326" i="5"/>
  <c r="C326" i="5"/>
  <c r="AH326" i="5"/>
  <c r="AB326" i="5"/>
  <c r="D326" i="5"/>
  <c r="AD326" i="5"/>
  <c r="AC326" i="5"/>
  <c r="AF327" i="5" l="1"/>
  <c r="AB327" i="5"/>
  <c r="AG327" i="5"/>
  <c r="A328" i="5"/>
  <c r="D327" i="5"/>
  <c r="F327" i="5"/>
  <c r="AD327" i="5"/>
  <c r="AH327" i="5"/>
  <c r="AC327" i="5"/>
  <c r="C327" i="5"/>
  <c r="B327" i="5"/>
  <c r="AE327" i="5"/>
  <c r="E327" i="5"/>
  <c r="AG328" i="5" l="1"/>
  <c r="B328" i="5"/>
  <c r="A329" i="5"/>
  <c r="C328" i="5"/>
  <c r="AH328" i="5"/>
  <c r="D328" i="5"/>
  <c r="AB328" i="5"/>
  <c r="E328" i="5"/>
  <c r="AD328" i="5"/>
  <c r="AC328" i="5"/>
  <c r="AE328" i="5"/>
  <c r="AF328" i="5"/>
  <c r="F328" i="5"/>
  <c r="A330" i="5" l="1"/>
  <c r="AD329" i="5"/>
  <c r="AB329" i="5"/>
  <c r="AF329" i="5"/>
  <c r="AC329" i="5"/>
  <c r="B329" i="5"/>
  <c r="D329" i="5"/>
  <c r="F329" i="5"/>
  <c r="AE329" i="5"/>
  <c r="AG329" i="5"/>
  <c r="E329" i="5"/>
  <c r="C329" i="5"/>
  <c r="AH329" i="5"/>
  <c r="B330" i="5" l="1"/>
  <c r="AE330" i="5"/>
  <c r="AG330" i="5"/>
  <c r="D330" i="5"/>
  <c r="AC330" i="5"/>
  <c r="C330" i="5"/>
  <c r="E330" i="5"/>
  <c r="AD330" i="5"/>
  <c r="AH330" i="5"/>
  <c r="AF330" i="5"/>
  <c r="A331" i="5"/>
  <c r="F330" i="5"/>
  <c r="AB330" i="5"/>
  <c r="AC331" i="5" l="1"/>
  <c r="AH331" i="5"/>
  <c r="AD331" i="5"/>
  <c r="AG331" i="5"/>
  <c r="C331" i="5"/>
  <c r="E331" i="5"/>
  <c r="D331" i="5"/>
  <c r="AE331" i="5"/>
  <c r="A332" i="5"/>
  <c r="F331" i="5"/>
  <c r="AB331" i="5"/>
  <c r="B331" i="5"/>
  <c r="AF331" i="5"/>
  <c r="C332" i="5" l="1"/>
  <c r="AG332" i="5"/>
  <c r="A333" i="5"/>
  <c r="AE332" i="5"/>
  <c r="E332" i="5"/>
  <c r="AD332" i="5"/>
  <c r="AC332" i="5"/>
  <c r="D332" i="5"/>
  <c r="AB332" i="5"/>
  <c r="AF332" i="5"/>
  <c r="B332" i="5"/>
  <c r="F332" i="5"/>
  <c r="AH332" i="5"/>
  <c r="AD333" i="5" l="1"/>
  <c r="AB333" i="5"/>
  <c r="AH333" i="5"/>
  <c r="AE333" i="5"/>
  <c r="E333" i="5"/>
  <c r="AC333" i="5"/>
  <c r="C333" i="5"/>
  <c r="D333" i="5"/>
  <c r="F333" i="5"/>
  <c r="AG333" i="5"/>
  <c r="A334" i="5"/>
  <c r="AF333" i="5"/>
  <c r="B333" i="5"/>
  <c r="AE334" i="5" l="1"/>
  <c r="B334" i="5"/>
  <c r="E334" i="5"/>
  <c r="A335" i="5"/>
  <c r="AF334" i="5"/>
  <c r="F334" i="5"/>
  <c r="AB334" i="5"/>
  <c r="AG334" i="5"/>
  <c r="AH334" i="5"/>
  <c r="C334" i="5"/>
  <c r="AD334" i="5"/>
  <c r="D334" i="5"/>
  <c r="AC334" i="5"/>
  <c r="AF335" i="5" l="1"/>
  <c r="AD335" i="5"/>
  <c r="F335" i="5"/>
  <c r="AG335" i="5"/>
  <c r="AE335" i="5"/>
  <c r="AB335" i="5"/>
  <c r="C335" i="5"/>
  <c r="AH335" i="5"/>
  <c r="A336" i="5"/>
  <c r="D335" i="5"/>
  <c r="B335" i="5"/>
  <c r="AC335" i="5"/>
  <c r="E335" i="5"/>
  <c r="AG336" i="5" l="1"/>
  <c r="B336" i="5"/>
  <c r="A337" i="5"/>
  <c r="AH336" i="5"/>
  <c r="D336" i="5"/>
  <c r="AC336" i="5"/>
  <c r="C336" i="5"/>
  <c r="AB336" i="5"/>
  <c r="E336" i="5"/>
  <c r="F336" i="5"/>
  <c r="AF336" i="5"/>
  <c r="AD336" i="5"/>
  <c r="AE336" i="5"/>
  <c r="A338" i="5" l="1"/>
  <c r="C337" i="5"/>
  <c r="AB337" i="5"/>
  <c r="E337" i="5"/>
  <c r="AC337" i="5"/>
  <c r="AE337" i="5"/>
  <c r="AG337" i="5"/>
  <c r="AF337" i="5"/>
  <c r="B337" i="5"/>
  <c r="AH337" i="5"/>
  <c r="D337" i="5"/>
  <c r="AD337" i="5"/>
  <c r="F337" i="5"/>
  <c r="B338" i="5" l="1"/>
  <c r="D338" i="5"/>
  <c r="F338" i="5"/>
  <c r="C338" i="5"/>
  <c r="AF338" i="5"/>
  <c r="A339" i="5"/>
  <c r="AB338" i="5"/>
  <c r="AC338" i="5"/>
  <c r="AD338" i="5"/>
  <c r="AH338" i="5"/>
  <c r="AE338" i="5"/>
  <c r="AG338" i="5"/>
  <c r="E338" i="5"/>
  <c r="AC339" i="5" l="1"/>
  <c r="AH339" i="5"/>
  <c r="AE339" i="5"/>
  <c r="F339" i="5"/>
  <c r="B339" i="5"/>
  <c r="AF339" i="5"/>
  <c r="C339" i="5"/>
  <c r="E339" i="5"/>
  <c r="D339" i="5"/>
  <c r="A340" i="5"/>
  <c r="AD339" i="5"/>
  <c r="AB339" i="5"/>
  <c r="AG339" i="5"/>
  <c r="C340" i="5" l="1"/>
  <c r="A341" i="5"/>
  <c r="AB340" i="5"/>
  <c r="B340" i="5"/>
  <c r="AG340" i="5"/>
  <c r="AD340" i="5"/>
  <c r="F340" i="5"/>
  <c r="D340" i="5"/>
  <c r="AF340" i="5"/>
  <c r="AH340" i="5"/>
  <c r="AE340" i="5"/>
  <c r="E340" i="5"/>
  <c r="AC340" i="5"/>
  <c r="AD341" i="5" l="1"/>
  <c r="AH341" i="5"/>
  <c r="E341" i="5"/>
  <c r="AF341" i="5"/>
  <c r="D341" i="5"/>
  <c r="AB341" i="5"/>
  <c r="AE341" i="5"/>
  <c r="F341" i="5"/>
  <c r="AG341" i="5"/>
  <c r="B341" i="5"/>
  <c r="AC341" i="5"/>
  <c r="A342" i="5"/>
  <c r="C341" i="5"/>
  <c r="AE342" i="5" l="1"/>
  <c r="B342" i="5"/>
  <c r="AF342" i="5"/>
  <c r="F342" i="5"/>
  <c r="D342" i="5"/>
  <c r="E342" i="5"/>
  <c r="AC342" i="5"/>
  <c r="C342" i="5"/>
  <c r="AB342" i="5"/>
  <c r="AH342" i="5"/>
  <c r="AG342" i="5"/>
  <c r="AD342" i="5"/>
  <c r="A343" i="5"/>
  <c r="AF343" i="5" l="1"/>
  <c r="C343" i="5"/>
  <c r="AH343" i="5"/>
  <c r="AB343" i="5"/>
  <c r="F343" i="5"/>
  <c r="AD343" i="5"/>
  <c r="AG343" i="5"/>
  <c r="A344" i="5"/>
  <c r="D343" i="5"/>
  <c r="B343" i="5"/>
  <c r="AC343" i="5"/>
  <c r="E343" i="5"/>
  <c r="AE343" i="5"/>
  <c r="AG344" i="5" l="1"/>
  <c r="D344" i="5"/>
  <c r="AH344" i="5"/>
  <c r="AE344" i="5"/>
  <c r="AB344" i="5"/>
  <c r="A345" i="5"/>
  <c r="C344" i="5"/>
  <c r="E344" i="5"/>
  <c r="AF344" i="5"/>
  <c r="B344" i="5"/>
  <c r="AD344" i="5"/>
  <c r="AC344" i="5"/>
  <c r="F344" i="5"/>
  <c r="A346" i="5" l="1"/>
  <c r="E345" i="5"/>
  <c r="AH345" i="5"/>
  <c r="AB345" i="5"/>
  <c r="AF345" i="5"/>
  <c r="D345" i="5"/>
  <c r="F345" i="5"/>
  <c r="B345" i="5"/>
  <c r="AC345" i="5"/>
  <c r="AE345" i="5"/>
  <c r="AG345" i="5"/>
  <c r="C345" i="5"/>
  <c r="AD345" i="5"/>
  <c r="B346" i="5" l="1"/>
  <c r="F346" i="5"/>
  <c r="AC346" i="5"/>
  <c r="AG346" i="5"/>
  <c r="AD346" i="5"/>
  <c r="E346" i="5"/>
  <c r="AH346" i="5"/>
  <c r="A347" i="5"/>
  <c r="C346" i="5"/>
  <c r="AF346" i="5"/>
  <c r="AE346" i="5"/>
  <c r="D346" i="5"/>
  <c r="AB346" i="5"/>
  <c r="AC347" i="5" l="1"/>
  <c r="E347" i="5"/>
  <c r="AH347" i="5"/>
  <c r="D347" i="5"/>
  <c r="AE347" i="5"/>
  <c r="A348" i="5"/>
  <c r="F347" i="5"/>
  <c r="AB347" i="5"/>
  <c r="AF347" i="5"/>
  <c r="C347" i="5"/>
  <c r="AD347" i="5"/>
  <c r="AG347" i="5"/>
  <c r="B347" i="5"/>
  <c r="AD348" i="5" l="1"/>
  <c r="A349" i="5"/>
  <c r="D348" i="5"/>
  <c r="AE348" i="5"/>
  <c r="E348" i="5"/>
  <c r="AF348" i="5"/>
  <c r="AG348" i="5"/>
  <c r="AB348" i="5"/>
  <c r="AH348" i="5"/>
  <c r="AC348" i="5"/>
  <c r="B348" i="5"/>
  <c r="F348" i="5"/>
  <c r="C348" i="5"/>
  <c r="AE349" i="5" l="1"/>
  <c r="AD349" i="5"/>
  <c r="E349" i="5"/>
  <c r="AH349" i="5"/>
  <c r="F349" i="5"/>
  <c r="AC349" i="5"/>
  <c r="AB349" i="5"/>
  <c r="AF349" i="5"/>
  <c r="AG349" i="5"/>
  <c r="B349" i="5"/>
  <c r="C349" i="5"/>
  <c r="A350" i="5"/>
  <c r="D349" i="5"/>
  <c r="AG350" i="5" l="1"/>
  <c r="AF350" i="5"/>
  <c r="AB350" i="5"/>
  <c r="AH350" i="5"/>
  <c r="A351" i="5"/>
  <c r="B350" i="5"/>
  <c r="C350" i="5"/>
  <c r="AC350" i="5"/>
  <c r="AD350" i="5"/>
  <c r="AE350" i="5"/>
  <c r="E350" i="5"/>
  <c r="F350" i="5"/>
  <c r="D350" i="5"/>
  <c r="B351" i="5" l="1"/>
  <c r="AB351" i="5"/>
  <c r="AF351" i="5"/>
  <c r="AD351" i="5"/>
  <c r="E351" i="5"/>
  <c r="AC351" i="5"/>
  <c r="D351" i="5"/>
  <c r="F351" i="5"/>
  <c r="AE351" i="5"/>
  <c r="A352" i="5"/>
  <c r="C351" i="5"/>
  <c r="AG351" i="5"/>
  <c r="AH351" i="5"/>
  <c r="C352" i="5" l="1"/>
  <c r="AG352" i="5"/>
  <c r="AH352" i="5"/>
  <c r="AB352" i="5"/>
  <c r="F352" i="5"/>
  <c r="AE352" i="5"/>
  <c r="AD352" i="5"/>
  <c r="AC352" i="5"/>
  <c r="B352" i="5"/>
  <c r="E352" i="5"/>
  <c r="D352" i="5"/>
  <c r="AF352" i="5"/>
  <c r="A353" i="5"/>
  <c r="AH353" i="5" l="1"/>
  <c r="AF353" i="5"/>
  <c r="B353" i="5"/>
  <c r="A354" i="5"/>
  <c r="E353" i="5"/>
  <c r="D353" i="5"/>
  <c r="AB353" i="5"/>
  <c r="AG353" i="5"/>
  <c r="C353" i="5"/>
  <c r="AC353" i="5"/>
  <c r="AD353" i="5"/>
  <c r="F353" i="5"/>
  <c r="AE353" i="5"/>
  <c r="C354" i="5" l="1"/>
  <c r="AH354" i="5"/>
  <c r="AD354" i="5"/>
  <c r="AE354" i="5"/>
  <c r="AB354" i="5"/>
  <c r="AC354" i="5"/>
  <c r="D354" i="5"/>
  <c r="A355" i="5"/>
  <c r="E354" i="5"/>
  <c r="AG354" i="5"/>
  <c r="AF354" i="5"/>
  <c r="B354" i="5"/>
  <c r="F354" i="5"/>
  <c r="D355" i="5" l="1"/>
  <c r="AH355" i="5"/>
  <c r="AE355" i="5"/>
  <c r="AC355" i="5"/>
  <c r="AB355" i="5"/>
  <c r="F355" i="5"/>
  <c r="A356" i="5"/>
  <c r="AF355" i="5"/>
  <c r="E355" i="5"/>
  <c r="C355" i="5"/>
  <c r="AD355" i="5"/>
  <c r="B355" i="5"/>
  <c r="AG355" i="5"/>
  <c r="AE356" i="5" l="1"/>
  <c r="AB356" i="5"/>
  <c r="E356" i="5"/>
  <c r="AD356" i="5"/>
  <c r="AF356" i="5"/>
  <c r="C356" i="5"/>
  <c r="AG356" i="5"/>
  <c r="B356" i="5"/>
  <c r="F356" i="5"/>
  <c r="AH356" i="5"/>
  <c r="AC356" i="5"/>
  <c r="A357" i="5"/>
  <c r="D356" i="5"/>
  <c r="AF357" i="5" l="1"/>
  <c r="AH357" i="5"/>
  <c r="A358" i="5"/>
  <c r="AD357" i="5"/>
  <c r="F357" i="5"/>
  <c r="AE357" i="5"/>
  <c r="AG357" i="5"/>
  <c r="AC357" i="5"/>
  <c r="E357" i="5"/>
  <c r="AB357" i="5"/>
  <c r="C357" i="5"/>
  <c r="D357" i="5"/>
  <c r="B357" i="5"/>
  <c r="AG358" i="5" l="1"/>
  <c r="C358" i="5"/>
  <c r="E358" i="5"/>
  <c r="AC358" i="5"/>
  <c r="B358" i="5"/>
  <c r="AH358" i="5"/>
  <c r="AF358" i="5"/>
  <c r="A359" i="5"/>
  <c r="AE358" i="5"/>
  <c r="AD358" i="5"/>
  <c r="AB358" i="5"/>
  <c r="D358" i="5"/>
  <c r="F358" i="5"/>
  <c r="A360" i="5" l="1"/>
  <c r="F359" i="5"/>
  <c r="AB359" i="5"/>
  <c r="AD359" i="5"/>
  <c r="C359" i="5"/>
  <c r="E359" i="5"/>
  <c r="AE359" i="5"/>
  <c r="AF359" i="5"/>
  <c r="D359" i="5"/>
  <c r="AG359" i="5"/>
  <c r="AC359" i="5"/>
  <c r="B359" i="5"/>
  <c r="AH359" i="5"/>
  <c r="AB360" i="5" l="1"/>
  <c r="AH360" i="5"/>
  <c r="E360" i="5"/>
  <c r="B360" i="5"/>
  <c r="AD360" i="5"/>
  <c r="D360" i="5"/>
  <c r="AC360" i="5"/>
  <c r="A361" i="5"/>
  <c r="F360" i="5"/>
  <c r="C360" i="5"/>
  <c r="AE360" i="5"/>
  <c r="AG360" i="5"/>
  <c r="AF360" i="5"/>
  <c r="AC361" i="5" l="1"/>
  <c r="A362" i="5"/>
  <c r="AE361" i="5"/>
  <c r="D361" i="5"/>
  <c r="AG361" i="5"/>
  <c r="C361" i="5"/>
  <c r="AD361" i="5"/>
  <c r="B361" i="5"/>
  <c r="AF361" i="5"/>
  <c r="AH361" i="5"/>
  <c r="E361" i="5"/>
  <c r="AB361" i="5"/>
  <c r="F361" i="5"/>
  <c r="C362" i="5" l="1"/>
  <c r="F362" i="5"/>
  <c r="AG362" i="5"/>
  <c r="AD362" i="5"/>
  <c r="AH362" i="5"/>
  <c r="A363" i="5"/>
  <c r="E362" i="5"/>
  <c r="AB362" i="5"/>
  <c r="D362" i="5"/>
  <c r="AE362" i="5"/>
  <c r="AF362" i="5"/>
  <c r="B362" i="5"/>
  <c r="AC362" i="5"/>
  <c r="D363" i="5" l="1"/>
  <c r="AF363" i="5"/>
  <c r="B363" i="5"/>
  <c r="AG363" i="5"/>
  <c r="AD363" i="5"/>
  <c r="AE363" i="5"/>
  <c r="E363" i="5"/>
  <c r="F363" i="5"/>
  <c r="AB363" i="5"/>
  <c r="AH363" i="5"/>
  <c r="C363" i="5"/>
  <c r="A364" i="5"/>
  <c r="AC363" i="5"/>
  <c r="AE364" i="5" l="1"/>
  <c r="AH364" i="5"/>
  <c r="D364" i="5"/>
  <c r="E364" i="5"/>
  <c r="A365" i="5"/>
  <c r="AF364" i="5"/>
  <c r="AB364" i="5"/>
  <c r="AD364" i="5"/>
  <c r="B364" i="5"/>
  <c r="C364" i="5"/>
  <c r="AC364" i="5"/>
  <c r="AG364" i="5"/>
  <c r="F364" i="5"/>
  <c r="AF365" i="5" l="1"/>
  <c r="D365" i="5"/>
  <c r="AH365" i="5"/>
  <c r="AB365" i="5"/>
  <c r="C365" i="5"/>
  <c r="AC365" i="5"/>
  <c r="B365" i="5"/>
  <c r="F365" i="5"/>
  <c r="AG365" i="5"/>
  <c r="AD365" i="5"/>
  <c r="A366" i="5"/>
  <c r="AE365" i="5"/>
  <c r="E365" i="5"/>
  <c r="AG366" i="5" l="1"/>
  <c r="A367" i="5"/>
  <c r="B366" i="5"/>
  <c r="AD366" i="5"/>
  <c r="D366" i="5"/>
  <c r="C366" i="5"/>
  <c r="AF366" i="5"/>
  <c r="E366" i="5"/>
  <c r="AH366" i="5"/>
  <c r="AB366" i="5"/>
  <c r="AC366" i="5"/>
  <c r="AE366" i="5"/>
  <c r="F366" i="5"/>
  <c r="A368" i="5" l="1"/>
  <c r="AG367" i="5"/>
  <c r="E367" i="5"/>
  <c r="AF367" i="5"/>
  <c r="D367" i="5"/>
  <c r="AB367" i="5"/>
  <c r="F367" i="5"/>
  <c r="AD367" i="5"/>
  <c r="C367" i="5"/>
  <c r="AE367" i="5"/>
  <c r="AC367" i="5"/>
  <c r="B367" i="5"/>
  <c r="AH367" i="5"/>
  <c r="AB368" i="5" l="1"/>
  <c r="B368" i="5"/>
  <c r="AE368" i="5"/>
  <c r="D368" i="5"/>
  <c r="AG368" i="5"/>
  <c r="C368" i="5"/>
  <c r="AD368" i="5"/>
  <c r="F368" i="5"/>
  <c r="AH368" i="5"/>
  <c r="AC368" i="5"/>
  <c r="AF368" i="5"/>
  <c r="E368" i="5"/>
  <c r="A369" i="5"/>
  <c r="AC369" i="5" l="1"/>
  <c r="F369" i="5"/>
  <c r="A370" i="5"/>
  <c r="AE369" i="5"/>
  <c r="AD369" i="5"/>
  <c r="D369" i="5"/>
  <c r="AF369" i="5"/>
  <c r="C369" i="5"/>
  <c r="AH369" i="5"/>
  <c r="AG369" i="5"/>
  <c r="AB369" i="5"/>
  <c r="E369" i="5"/>
  <c r="B369" i="5"/>
  <c r="C370" i="5" l="1"/>
  <c r="AF370" i="5"/>
  <c r="AD370" i="5"/>
  <c r="E370" i="5"/>
  <c r="A371" i="5"/>
  <c r="AB370" i="5"/>
  <c r="D370" i="5"/>
  <c r="AG370" i="5"/>
  <c r="F370" i="5"/>
  <c r="AH370" i="5"/>
  <c r="B370" i="5"/>
  <c r="AC370" i="5"/>
  <c r="AE370" i="5"/>
  <c r="D371" i="5" l="1"/>
  <c r="AH371" i="5"/>
  <c r="C371" i="5"/>
  <c r="AE371" i="5"/>
  <c r="A372" i="5"/>
  <c r="B371" i="5"/>
  <c r="AF371" i="5"/>
  <c r="AB371" i="5"/>
  <c r="AC371" i="5"/>
  <c r="AD371" i="5"/>
  <c r="AG371" i="5"/>
  <c r="E371" i="5"/>
  <c r="F371" i="5"/>
  <c r="AE372" i="5" l="1"/>
  <c r="F372" i="5"/>
  <c r="AH372" i="5"/>
  <c r="A373" i="5"/>
  <c r="AB372" i="5"/>
  <c r="E372" i="5"/>
  <c r="AF372" i="5"/>
  <c r="AD372" i="5"/>
  <c r="D372" i="5"/>
  <c r="B372" i="5"/>
  <c r="AC372" i="5"/>
  <c r="C372" i="5"/>
  <c r="AG372" i="5"/>
  <c r="AF373" i="5" l="1"/>
  <c r="A374" i="5"/>
  <c r="AB373" i="5"/>
  <c r="AG373" i="5"/>
  <c r="AC373" i="5"/>
  <c r="AD373" i="5"/>
  <c r="F373" i="5"/>
  <c r="B373" i="5"/>
  <c r="C373" i="5"/>
  <c r="AE373" i="5"/>
  <c r="AH373" i="5"/>
  <c r="D373" i="5"/>
  <c r="E373" i="5"/>
  <c r="AG374" i="5" l="1"/>
  <c r="E374" i="5"/>
  <c r="AH374" i="5"/>
  <c r="AB374" i="5"/>
  <c r="AC374" i="5"/>
  <c r="C374" i="5"/>
  <c r="A375" i="5"/>
  <c r="AE374" i="5"/>
  <c r="B374" i="5"/>
  <c r="D374" i="5"/>
  <c r="AD374" i="5"/>
  <c r="F374" i="5"/>
  <c r="AF374" i="5"/>
  <c r="A376" i="5" l="1"/>
  <c r="B375" i="5"/>
  <c r="C375" i="5"/>
  <c r="AD375" i="5"/>
  <c r="AG375" i="5"/>
  <c r="E375" i="5"/>
  <c r="AE375" i="5"/>
  <c r="D375" i="5"/>
  <c r="F375" i="5"/>
  <c r="AF375" i="5"/>
  <c r="AB375" i="5"/>
  <c r="AH375" i="5"/>
  <c r="AC375" i="5"/>
  <c r="AB376" i="5" l="1"/>
  <c r="E376" i="5"/>
  <c r="AC376" i="5"/>
  <c r="AH376" i="5"/>
  <c r="C376" i="5"/>
  <c r="AE376" i="5"/>
  <c r="D376" i="5"/>
  <c r="A377" i="5"/>
  <c r="B376" i="5"/>
  <c r="AD376" i="5"/>
  <c r="F376" i="5"/>
  <c r="AG376" i="5"/>
  <c r="AF376" i="5"/>
  <c r="AC377" i="5" l="1"/>
  <c r="D377" i="5"/>
  <c r="AG377" i="5"/>
  <c r="E377" i="5"/>
  <c r="AF377" i="5"/>
  <c r="AH377" i="5"/>
  <c r="C377" i="5"/>
  <c r="AE377" i="5"/>
  <c r="A378" i="5"/>
  <c r="F377" i="5"/>
  <c r="AD377" i="5"/>
  <c r="AB377" i="5"/>
  <c r="B377" i="5"/>
  <c r="C378" i="5" l="1"/>
  <c r="F378" i="5"/>
  <c r="AE378" i="5"/>
  <c r="A379" i="5"/>
  <c r="E378" i="5"/>
  <c r="AG378" i="5"/>
  <c r="AD378" i="5"/>
  <c r="AH378" i="5"/>
  <c r="AC378" i="5"/>
  <c r="AB378" i="5"/>
  <c r="D378" i="5"/>
  <c r="AF378" i="5"/>
  <c r="B378" i="5"/>
  <c r="D379" i="5" l="1"/>
  <c r="F379" i="5"/>
  <c r="B379" i="5"/>
  <c r="AF379" i="5"/>
  <c r="AE379" i="5"/>
  <c r="AH379" i="5"/>
  <c r="C379" i="5"/>
  <c r="A380" i="5"/>
  <c r="AC379" i="5"/>
  <c r="AG379" i="5"/>
  <c r="AB379" i="5"/>
  <c r="E379" i="5"/>
  <c r="AD379" i="5"/>
  <c r="AE380" i="5" l="1"/>
  <c r="A381" i="5"/>
  <c r="E380" i="5"/>
  <c r="AB380" i="5"/>
  <c r="D380" i="5"/>
  <c r="AF380" i="5"/>
  <c r="AD380" i="5"/>
  <c r="C380" i="5"/>
  <c r="B380" i="5"/>
  <c r="AG380" i="5"/>
  <c r="AH380" i="5"/>
  <c r="AC380" i="5"/>
  <c r="F380" i="5"/>
  <c r="AF381" i="5" l="1"/>
  <c r="AH381" i="5"/>
  <c r="A382" i="5"/>
  <c r="AG381" i="5"/>
  <c r="C381" i="5"/>
  <c r="AD381" i="5"/>
  <c r="F381" i="5"/>
  <c r="AC381" i="5"/>
  <c r="AB381" i="5"/>
  <c r="B381" i="5"/>
  <c r="AE381" i="5"/>
  <c r="D381" i="5"/>
  <c r="E381" i="5"/>
  <c r="AG382" i="5" l="1"/>
  <c r="B382" i="5"/>
  <c r="C382" i="5"/>
  <c r="AH382" i="5"/>
  <c r="AD382" i="5"/>
  <c r="AF382" i="5"/>
  <c r="E382" i="5"/>
  <c r="A383" i="5"/>
  <c r="AC382" i="5"/>
  <c r="AE382" i="5"/>
  <c r="AB382" i="5"/>
  <c r="F382" i="5"/>
  <c r="D382" i="5"/>
  <c r="A384" i="5" l="1"/>
  <c r="AG383" i="5"/>
  <c r="AC383" i="5"/>
  <c r="AE383" i="5"/>
  <c r="AB383" i="5"/>
  <c r="F383" i="5"/>
  <c r="B383" i="5"/>
  <c r="AD383" i="5"/>
  <c r="E383" i="5"/>
  <c r="C383" i="5"/>
  <c r="AF383" i="5"/>
  <c r="D383" i="5"/>
  <c r="AH383" i="5"/>
  <c r="AB384" i="5" l="1"/>
  <c r="D384" i="5"/>
  <c r="E384" i="5"/>
  <c r="AH384" i="5"/>
  <c r="AC384" i="5"/>
  <c r="A385" i="5"/>
  <c r="AF384" i="5"/>
  <c r="C384" i="5"/>
  <c r="AE384" i="5"/>
  <c r="B384" i="5"/>
  <c r="F384" i="5"/>
  <c r="AD384" i="5"/>
  <c r="AG384" i="5"/>
  <c r="AC385" i="5" l="1"/>
  <c r="F385" i="5"/>
  <c r="AE385" i="5"/>
  <c r="D385" i="5"/>
  <c r="AH385" i="5"/>
  <c r="AD385" i="5"/>
  <c r="A386" i="5"/>
  <c r="AB385" i="5"/>
  <c r="C385" i="5"/>
  <c r="AF385" i="5"/>
  <c r="E385" i="5"/>
  <c r="B385" i="5"/>
  <c r="AG385" i="5"/>
  <c r="C386" i="5" l="1"/>
  <c r="AH386" i="5"/>
  <c r="AF386" i="5"/>
  <c r="E386" i="5"/>
  <c r="AD386" i="5"/>
  <c r="F386" i="5"/>
  <c r="AE386" i="5"/>
  <c r="D386" i="5"/>
  <c r="AB386" i="5"/>
  <c r="B386" i="5"/>
  <c r="AC386" i="5"/>
  <c r="A387" i="5"/>
  <c r="AG386" i="5"/>
  <c r="D387" i="5" l="1"/>
  <c r="A388" i="5"/>
  <c r="B387" i="5"/>
  <c r="AE387" i="5"/>
  <c r="AC387" i="5"/>
  <c r="AF387" i="5"/>
  <c r="E387" i="5"/>
  <c r="AB387" i="5"/>
  <c r="AG387" i="5"/>
  <c r="F387" i="5"/>
  <c r="C387" i="5"/>
  <c r="AH387" i="5"/>
  <c r="AD387" i="5"/>
  <c r="E388" i="5" l="1"/>
  <c r="AE388" i="5"/>
  <c r="AG388" i="5"/>
  <c r="AH388" i="5"/>
  <c r="AF388" i="5"/>
  <c r="C388" i="5"/>
  <c r="B388" i="5"/>
  <c r="A389" i="5"/>
  <c r="AB388" i="5"/>
  <c r="AC388" i="5"/>
  <c r="AD388" i="5"/>
  <c r="F388" i="5"/>
  <c r="D388" i="5"/>
  <c r="AG389" i="5" l="1"/>
  <c r="AF389" i="5"/>
  <c r="A390" i="5"/>
  <c r="AH389" i="5"/>
  <c r="B389" i="5"/>
  <c r="D389" i="5"/>
  <c r="AB389" i="5"/>
  <c r="AE389" i="5"/>
  <c r="AD389" i="5"/>
  <c r="C389" i="5"/>
  <c r="F389" i="5"/>
  <c r="AC389" i="5"/>
  <c r="E389" i="5"/>
  <c r="B390" i="5" l="1"/>
  <c r="AG390" i="5"/>
  <c r="AB390" i="5"/>
  <c r="AC390" i="5"/>
  <c r="D390" i="5"/>
  <c r="F390" i="5"/>
  <c r="AD390" i="5"/>
  <c r="AF390" i="5"/>
  <c r="C390" i="5"/>
  <c r="A391" i="5"/>
  <c r="E390" i="5"/>
  <c r="AH390" i="5"/>
  <c r="AE390" i="5"/>
  <c r="B391" i="5" l="1"/>
  <c r="AG391" i="5"/>
  <c r="D391" i="5"/>
  <c r="AC391" i="5"/>
  <c r="F391" i="5"/>
  <c r="C391" i="5"/>
  <c r="AH391" i="5"/>
  <c r="AB391" i="5"/>
  <c r="E391" i="5"/>
  <c r="AF391" i="5"/>
  <c r="AE391" i="5"/>
  <c r="AD391" i="5"/>
  <c r="A392" i="5"/>
  <c r="C392" i="5" l="1"/>
  <c r="A393" i="5"/>
  <c r="B392" i="5"/>
  <c r="AC392" i="5"/>
  <c r="D392" i="5"/>
  <c r="E392" i="5"/>
  <c r="AD392" i="5"/>
  <c r="AE392" i="5"/>
  <c r="AG392" i="5"/>
  <c r="F392" i="5"/>
  <c r="AF392" i="5"/>
  <c r="AH392" i="5"/>
  <c r="AB392" i="5"/>
  <c r="D393" i="5" l="1"/>
  <c r="A394" i="5"/>
  <c r="E393" i="5"/>
  <c r="AB393" i="5"/>
  <c r="C393" i="5"/>
  <c r="AD393" i="5"/>
  <c r="F393" i="5"/>
  <c r="AH393" i="5"/>
  <c r="AE393" i="5"/>
  <c r="B393" i="5"/>
  <c r="AC393" i="5"/>
  <c r="AF393" i="5"/>
  <c r="AG393" i="5"/>
  <c r="E394" i="5" l="1"/>
  <c r="D394" i="5"/>
  <c r="AE394" i="5"/>
  <c r="AF394" i="5"/>
  <c r="A395" i="5"/>
  <c r="AG394" i="5"/>
  <c r="AC394" i="5"/>
  <c r="AB394" i="5"/>
  <c r="C394" i="5"/>
  <c r="F394" i="5"/>
  <c r="B394" i="5"/>
  <c r="AD394" i="5"/>
  <c r="AH394" i="5"/>
  <c r="F395" i="5" l="1"/>
  <c r="AC395" i="5"/>
  <c r="E395" i="5"/>
  <c r="AF395" i="5"/>
  <c r="AG395" i="5"/>
  <c r="C395" i="5"/>
  <c r="AD395" i="5"/>
  <c r="AB395" i="5"/>
  <c r="AE395" i="5"/>
  <c r="AH395" i="5"/>
  <c r="A396" i="5"/>
  <c r="D395" i="5"/>
  <c r="B395" i="5"/>
  <c r="AF396" i="5" l="1"/>
  <c r="F396" i="5"/>
  <c r="AC396" i="5"/>
  <c r="AE396" i="5"/>
  <c r="AD396" i="5"/>
  <c r="AH396" i="5"/>
  <c r="AG396" i="5"/>
  <c r="A397" i="5"/>
  <c r="B396" i="5"/>
  <c r="C396" i="5"/>
  <c r="D396" i="5"/>
  <c r="AB396" i="5"/>
  <c r="E396" i="5"/>
  <c r="AG397" i="5" l="1"/>
  <c r="AC397" i="5"/>
  <c r="AH397" i="5"/>
  <c r="AF397" i="5"/>
  <c r="AE397" i="5"/>
  <c r="A398" i="5"/>
  <c r="B397" i="5"/>
  <c r="D397" i="5"/>
  <c r="AB397" i="5"/>
  <c r="C397" i="5"/>
  <c r="AD397" i="5"/>
  <c r="E397" i="5"/>
  <c r="F397" i="5"/>
  <c r="AG398" i="5" l="1"/>
  <c r="AD398" i="5"/>
  <c r="AF398" i="5"/>
  <c r="C398" i="5"/>
  <c r="F398" i="5"/>
  <c r="A399" i="5"/>
  <c r="AE398" i="5"/>
  <c r="B398" i="5"/>
  <c r="AB398" i="5"/>
  <c r="D398" i="5"/>
  <c r="E398" i="5"/>
  <c r="AC398" i="5"/>
  <c r="AH398" i="5"/>
  <c r="AH399" i="5" l="1"/>
  <c r="AE399" i="5"/>
  <c r="AG399" i="5"/>
  <c r="B399" i="5"/>
  <c r="AB399" i="5"/>
  <c r="D399" i="5"/>
  <c r="AC399" i="5"/>
  <c r="AF399" i="5"/>
  <c r="A400" i="5"/>
  <c r="C399" i="5"/>
  <c r="E399" i="5"/>
  <c r="F399" i="5"/>
  <c r="AD399" i="5"/>
  <c r="A401" i="5" l="1"/>
  <c r="AF400" i="5"/>
  <c r="B400" i="5"/>
  <c r="AH400" i="5"/>
  <c r="D400" i="5"/>
  <c r="AG400" i="5"/>
  <c r="AE400" i="5"/>
  <c r="C400" i="5"/>
  <c r="AC400" i="5"/>
  <c r="F400" i="5"/>
  <c r="AD400" i="5"/>
  <c r="AB400" i="5"/>
  <c r="E400" i="5"/>
  <c r="C401" i="5" l="1"/>
  <c r="AG401" i="5"/>
  <c r="D401" i="5"/>
  <c r="A402" i="5"/>
  <c r="AB401" i="5"/>
  <c r="E401" i="5"/>
  <c r="AD401" i="5"/>
  <c r="AH401" i="5"/>
  <c r="F401" i="5"/>
  <c r="AE401" i="5"/>
  <c r="AC401" i="5"/>
  <c r="B401" i="5"/>
  <c r="AF401" i="5"/>
  <c r="B402" i="5" l="1"/>
  <c r="AG402" i="5"/>
  <c r="AH402" i="5"/>
  <c r="A403" i="5"/>
  <c r="F402" i="5"/>
  <c r="C402" i="5"/>
  <c r="AE402" i="5"/>
  <c r="D402" i="5"/>
  <c r="AB402" i="5"/>
  <c r="E402" i="5"/>
  <c r="AF402" i="5"/>
  <c r="AC402" i="5"/>
  <c r="AD402" i="5"/>
  <c r="C403" i="5" l="1"/>
  <c r="A404" i="5"/>
  <c r="AC403" i="5"/>
  <c r="E403" i="5"/>
  <c r="B403" i="5"/>
  <c r="D403" i="5"/>
  <c r="F403" i="5"/>
  <c r="AD403" i="5"/>
  <c r="AB403" i="5"/>
  <c r="AG403" i="5"/>
  <c r="AE403" i="5"/>
  <c r="AF403" i="5"/>
  <c r="AH403" i="5"/>
  <c r="AF404" i="5" l="1"/>
  <c r="A405" i="5"/>
  <c r="C404" i="5"/>
  <c r="F404" i="5"/>
  <c r="D404" i="5"/>
  <c r="AD404" i="5"/>
  <c r="B404" i="5"/>
  <c r="AB404" i="5"/>
  <c r="AC404" i="5"/>
  <c r="E404" i="5"/>
  <c r="AE404" i="5"/>
  <c r="AG404" i="5"/>
  <c r="AH404" i="5"/>
  <c r="AG405" i="5" l="1"/>
  <c r="D405" i="5"/>
  <c r="AB405" i="5"/>
  <c r="AC405" i="5"/>
  <c r="AE405" i="5"/>
  <c r="AF405" i="5"/>
  <c r="C405" i="5"/>
  <c r="E405" i="5"/>
  <c r="F405" i="5"/>
  <c r="AH405" i="5"/>
  <c r="AD405" i="5"/>
  <c r="B405" i="5"/>
  <c r="A406" i="5"/>
  <c r="F406" i="5" l="1"/>
  <c r="AC406" i="5"/>
  <c r="E406" i="5"/>
  <c r="AF406" i="5"/>
  <c r="B406" i="5"/>
  <c r="AE406" i="5"/>
  <c r="AB406" i="5"/>
  <c r="AD406" i="5"/>
  <c r="AG406" i="5"/>
  <c r="C406" i="5"/>
  <c r="A407" i="5"/>
  <c r="D406" i="5"/>
  <c r="AH406" i="5"/>
  <c r="AE407" i="5" l="1"/>
  <c r="F407" i="5"/>
  <c r="AH407" i="5"/>
  <c r="D407" i="5"/>
  <c r="AG407" i="5"/>
  <c r="AD407" i="5"/>
  <c r="B407" i="5"/>
  <c r="C407" i="5"/>
  <c r="AB407" i="5"/>
  <c r="E407" i="5"/>
  <c r="AF407" i="5"/>
  <c r="AC407" i="5"/>
  <c r="A408" i="5"/>
  <c r="AF408" i="5" l="1"/>
  <c r="AD408" i="5"/>
  <c r="AH408" i="5"/>
  <c r="AE408" i="5"/>
  <c r="B408" i="5"/>
  <c r="AC408" i="5"/>
  <c r="A409" i="5"/>
  <c r="C408" i="5"/>
  <c r="F408" i="5"/>
  <c r="AG408" i="5"/>
  <c r="E408" i="5"/>
  <c r="AB408" i="5"/>
  <c r="D408" i="5"/>
  <c r="AG409" i="5" l="1"/>
  <c r="AE409" i="5"/>
  <c r="C409" i="5"/>
  <c r="D409" i="5"/>
  <c r="AD409" i="5"/>
  <c r="A410" i="5"/>
  <c r="AF409" i="5"/>
  <c r="AC409" i="5"/>
  <c r="AB409" i="5"/>
  <c r="AH409" i="5"/>
  <c r="E409" i="5"/>
  <c r="B409" i="5"/>
  <c r="F409" i="5"/>
  <c r="AH410" i="5" l="1"/>
  <c r="AF410" i="5"/>
  <c r="AB410" i="5"/>
  <c r="E410" i="5"/>
  <c r="A411" i="5"/>
  <c r="B410" i="5"/>
  <c r="AG410" i="5"/>
  <c r="C410" i="5"/>
  <c r="AE410" i="5"/>
  <c r="D410" i="5"/>
  <c r="F410" i="5"/>
  <c r="AD410" i="5"/>
  <c r="AC410" i="5"/>
  <c r="A412" i="5" l="1"/>
  <c r="AG411" i="5"/>
  <c r="E411" i="5"/>
  <c r="F411" i="5"/>
  <c r="D411" i="5"/>
  <c r="B411" i="5"/>
  <c r="AH411" i="5"/>
  <c r="C411" i="5"/>
  <c r="AC411" i="5"/>
  <c r="AF411" i="5"/>
  <c r="AB411" i="5"/>
  <c r="AD411" i="5"/>
  <c r="AE411" i="5"/>
  <c r="AF412" i="5" l="1"/>
  <c r="AH412" i="5"/>
  <c r="A413" i="5"/>
  <c r="AB412" i="5"/>
  <c r="F412" i="5"/>
  <c r="B412" i="5"/>
  <c r="AC412" i="5"/>
  <c r="C412" i="5"/>
  <c r="D412" i="5"/>
  <c r="AE412" i="5"/>
  <c r="E412" i="5"/>
  <c r="AD412" i="5"/>
  <c r="AG412" i="5"/>
  <c r="AG413" i="5" l="1"/>
  <c r="AH413" i="5"/>
  <c r="AB413" i="5"/>
  <c r="E413" i="5"/>
  <c r="C413" i="5"/>
  <c r="AC413" i="5"/>
  <c r="AD413" i="5"/>
  <c r="AE413" i="5"/>
  <c r="B413" i="5"/>
  <c r="A414" i="5"/>
  <c r="D413" i="5"/>
  <c r="AF413" i="5"/>
  <c r="F413" i="5"/>
  <c r="C414" i="5" l="1"/>
  <c r="A415" i="5"/>
  <c r="AB414" i="5"/>
  <c r="B414" i="5"/>
  <c r="E414" i="5"/>
  <c r="AC414" i="5"/>
  <c r="AD414" i="5"/>
  <c r="AF414" i="5"/>
  <c r="AG414" i="5"/>
  <c r="F414" i="5"/>
  <c r="D414" i="5"/>
  <c r="AE414" i="5"/>
  <c r="AH414" i="5"/>
  <c r="D415" i="5" l="1"/>
  <c r="C415" i="5"/>
  <c r="AB415" i="5"/>
  <c r="AD415" i="5"/>
  <c r="AE415" i="5"/>
  <c r="AG415" i="5"/>
  <c r="AF415" i="5"/>
  <c r="AH415" i="5"/>
  <c r="AC415" i="5"/>
  <c r="E415" i="5"/>
  <c r="F415" i="5"/>
  <c r="A416" i="5"/>
  <c r="B415" i="5"/>
  <c r="E416" i="5" l="1"/>
  <c r="D416" i="5"/>
  <c r="AE416" i="5"/>
  <c r="AD416" i="5"/>
  <c r="AC416" i="5"/>
  <c r="AF416" i="5"/>
  <c r="AH416" i="5"/>
  <c r="F416" i="5"/>
  <c r="AG416" i="5"/>
  <c r="A417" i="5"/>
  <c r="B416" i="5"/>
  <c r="C416" i="5"/>
  <c r="AB416" i="5"/>
  <c r="F417" i="5" l="1"/>
  <c r="AD417" i="5"/>
  <c r="E417" i="5"/>
  <c r="C417" i="5"/>
  <c r="AC417" i="5"/>
  <c r="AE417" i="5"/>
  <c r="B417" i="5"/>
  <c r="AB417" i="5"/>
  <c r="AF417" i="5"/>
  <c r="AG417" i="5"/>
  <c r="AH417" i="5"/>
  <c r="D417" i="5"/>
  <c r="A418" i="5"/>
  <c r="AF418" i="5" l="1"/>
  <c r="F418" i="5"/>
  <c r="AH418" i="5"/>
  <c r="C418" i="5"/>
  <c r="AG418" i="5"/>
  <c r="AE418" i="5"/>
  <c r="A419" i="5"/>
  <c r="B418" i="5"/>
  <c r="AB418" i="5"/>
  <c r="E418" i="5"/>
  <c r="AC418" i="5"/>
  <c r="D418" i="5"/>
  <c r="AD418" i="5"/>
  <c r="AC419" i="5" l="1"/>
  <c r="AG419" i="5"/>
  <c r="AB419" i="5"/>
  <c r="B419" i="5"/>
  <c r="AH419" i="5"/>
  <c r="C419" i="5"/>
  <c r="AD419" i="5"/>
  <c r="AE419" i="5"/>
  <c r="E419" i="5"/>
  <c r="D419" i="5"/>
  <c r="A420" i="5"/>
  <c r="F419" i="5"/>
  <c r="AF419" i="5"/>
  <c r="C420" i="5" l="1"/>
  <c r="AH420" i="5"/>
  <c r="E420" i="5"/>
  <c r="AD420" i="5"/>
  <c r="A421" i="5"/>
  <c r="AE420" i="5"/>
  <c r="B420" i="5"/>
  <c r="D420" i="5"/>
  <c r="AB420" i="5"/>
  <c r="AC420" i="5"/>
  <c r="F420" i="5"/>
  <c r="AF420" i="5"/>
  <c r="AG420" i="5"/>
  <c r="AD421" i="5" l="1"/>
  <c r="A422" i="5"/>
  <c r="D421" i="5"/>
  <c r="AB421" i="5"/>
  <c r="F421" i="5"/>
  <c r="AG421" i="5"/>
  <c r="AE421" i="5"/>
  <c r="B421" i="5"/>
  <c r="AC421" i="5"/>
  <c r="AH421" i="5"/>
  <c r="E421" i="5"/>
  <c r="AF421" i="5"/>
  <c r="C421" i="5"/>
  <c r="AE422" i="5" l="1"/>
  <c r="B422" i="5"/>
  <c r="E422" i="5"/>
  <c r="AC422" i="5"/>
  <c r="AF422" i="5"/>
  <c r="A423" i="5"/>
  <c r="AB422" i="5"/>
  <c r="AG422" i="5"/>
  <c r="AH422" i="5"/>
  <c r="AD422" i="5"/>
  <c r="D422" i="5"/>
  <c r="F422" i="5"/>
  <c r="C422" i="5"/>
  <c r="AF423" i="5" l="1"/>
  <c r="C423" i="5"/>
  <c r="AG423" i="5"/>
  <c r="F423" i="5"/>
  <c r="AD423" i="5"/>
  <c r="AE423" i="5"/>
  <c r="A424" i="5"/>
  <c r="E423" i="5"/>
  <c r="AH423" i="5"/>
  <c r="D423" i="5"/>
  <c r="AB423" i="5"/>
  <c r="B423" i="5"/>
  <c r="AC423" i="5"/>
  <c r="AG424" i="5" l="1"/>
  <c r="D424" i="5"/>
  <c r="AH424" i="5"/>
  <c r="A425" i="5"/>
  <c r="AB424" i="5"/>
  <c r="AE424" i="5"/>
  <c r="B424" i="5"/>
  <c r="AC424" i="5"/>
  <c r="AF424" i="5"/>
  <c r="F424" i="5"/>
  <c r="E424" i="5"/>
  <c r="C424" i="5"/>
  <c r="AD424" i="5"/>
  <c r="A426" i="5" l="1"/>
  <c r="E425" i="5"/>
  <c r="AF425" i="5"/>
  <c r="B425" i="5"/>
  <c r="AB425" i="5"/>
  <c r="F425" i="5"/>
  <c r="AG425" i="5"/>
  <c r="AH425" i="5"/>
  <c r="AE425" i="5"/>
  <c r="AC425" i="5"/>
  <c r="C425" i="5"/>
  <c r="AD425" i="5"/>
  <c r="D425" i="5"/>
  <c r="B426" i="5" l="1"/>
  <c r="F426" i="5"/>
  <c r="AG426" i="5"/>
  <c r="D426" i="5"/>
  <c r="AH426" i="5"/>
  <c r="AC426" i="5"/>
  <c r="AB426" i="5"/>
  <c r="C426" i="5"/>
  <c r="E426" i="5"/>
  <c r="AD426" i="5"/>
  <c r="AE426" i="5"/>
  <c r="A427" i="5"/>
  <c r="AF426" i="5"/>
  <c r="AC427" i="5" l="1"/>
  <c r="AG427" i="5"/>
  <c r="AD427" i="5"/>
  <c r="AE427" i="5"/>
  <c r="A428" i="5"/>
  <c r="AF427" i="5"/>
  <c r="F427" i="5"/>
  <c r="C427" i="5"/>
  <c r="AH427" i="5"/>
  <c r="AB427" i="5"/>
  <c r="D427" i="5"/>
  <c r="E427" i="5"/>
  <c r="B427" i="5"/>
  <c r="AE428" i="5" l="1"/>
  <c r="AD428" i="5"/>
  <c r="AG428" i="5"/>
  <c r="AH428" i="5"/>
  <c r="E428" i="5"/>
  <c r="A429" i="5"/>
  <c r="F428" i="5"/>
  <c r="AB428" i="5"/>
  <c r="AF428" i="5"/>
  <c r="AC428" i="5"/>
  <c r="B428" i="5"/>
  <c r="C428" i="5"/>
  <c r="D428" i="5"/>
  <c r="AF429" i="5" l="1"/>
  <c r="AC429" i="5"/>
  <c r="AE429" i="5"/>
  <c r="AH429" i="5"/>
  <c r="F429" i="5"/>
  <c r="A430" i="5"/>
  <c r="C429" i="5"/>
  <c r="AD429" i="5"/>
  <c r="D429" i="5"/>
  <c r="AG429" i="5"/>
  <c r="E429" i="5"/>
  <c r="AB429" i="5"/>
  <c r="B429" i="5"/>
  <c r="AG430" i="5" l="1"/>
  <c r="C430" i="5"/>
  <c r="AC430" i="5"/>
  <c r="A431" i="5"/>
  <c r="AH430" i="5"/>
  <c r="AB430" i="5"/>
  <c r="E430" i="5"/>
  <c r="D430" i="5"/>
  <c r="AD430" i="5"/>
  <c r="AE430" i="5"/>
  <c r="F430" i="5"/>
  <c r="AF430" i="5"/>
  <c r="B430" i="5"/>
  <c r="A432" i="5" l="1"/>
  <c r="AE431" i="5"/>
  <c r="B431" i="5"/>
  <c r="AC431" i="5"/>
  <c r="AH431" i="5"/>
  <c r="AB431" i="5"/>
  <c r="AG431" i="5"/>
  <c r="D431" i="5"/>
  <c r="AF431" i="5"/>
  <c r="F431" i="5"/>
  <c r="C431" i="5"/>
  <c r="E431" i="5"/>
  <c r="AD431" i="5"/>
  <c r="AB432" i="5" l="1"/>
  <c r="E432" i="5"/>
  <c r="AG432" i="5"/>
  <c r="D432" i="5"/>
  <c r="B432" i="5"/>
  <c r="AE432" i="5"/>
  <c r="C432" i="5"/>
  <c r="AD432" i="5"/>
  <c r="F432" i="5"/>
  <c r="AH432" i="5"/>
  <c r="AC432" i="5"/>
  <c r="A433" i="5"/>
  <c r="AF432" i="5"/>
  <c r="AC433" i="5" l="1"/>
  <c r="AG433" i="5"/>
  <c r="D433" i="5"/>
  <c r="C433" i="5"/>
  <c r="A434" i="5"/>
  <c r="B433" i="5"/>
  <c r="AD433" i="5"/>
  <c r="AE433" i="5"/>
  <c r="E433" i="5"/>
  <c r="AH433" i="5"/>
  <c r="F433" i="5"/>
  <c r="AF433" i="5"/>
  <c r="AB433" i="5"/>
  <c r="C434" i="5" l="1"/>
  <c r="AB434" i="5"/>
  <c r="D434" i="5"/>
  <c r="B434" i="5"/>
  <c r="F434" i="5"/>
  <c r="AD434" i="5"/>
  <c r="AG434" i="5"/>
  <c r="AE434" i="5"/>
  <c r="E434" i="5"/>
  <c r="A435" i="5"/>
  <c r="AF434" i="5"/>
  <c r="AC434" i="5"/>
  <c r="AH434" i="5"/>
  <c r="D435" i="5" l="1"/>
  <c r="AH435" i="5"/>
  <c r="B435" i="5"/>
  <c r="AE435" i="5"/>
  <c r="A436" i="5"/>
  <c r="AG435" i="5"/>
  <c r="C435" i="5"/>
  <c r="AC435" i="5"/>
  <c r="E435" i="5"/>
  <c r="F435" i="5"/>
  <c r="AF435" i="5"/>
  <c r="AB435" i="5"/>
  <c r="AD435" i="5"/>
  <c r="AE436" i="5" l="1"/>
  <c r="AD436" i="5"/>
  <c r="D436" i="5"/>
  <c r="E436" i="5"/>
  <c r="A437" i="5"/>
  <c r="F436" i="5"/>
  <c r="AG436" i="5"/>
  <c r="AH436" i="5"/>
  <c r="AC436" i="5"/>
  <c r="AB436" i="5"/>
  <c r="AF436" i="5"/>
  <c r="C436" i="5"/>
  <c r="B436" i="5"/>
  <c r="AF437" i="5" l="1"/>
  <c r="AC437" i="5"/>
  <c r="AH437" i="5"/>
  <c r="F437" i="5"/>
  <c r="AE437" i="5"/>
  <c r="D437" i="5"/>
  <c r="AG437" i="5"/>
  <c r="A438" i="5"/>
  <c r="C437" i="5"/>
  <c r="B437" i="5"/>
  <c r="AB437" i="5"/>
  <c r="AD437" i="5"/>
  <c r="E437" i="5"/>
  <c r="AG438" i="5" l="1"/>
  <c r="AD438" i="5"/>
  <c r="C438" i="5"/>
  <c r="E438" i="5"/>
  <c r="AH438" i="5"/>
  <c r="AF438" i="5"/>
  <c r="AB438" i="5"/>
  <c r="B438" i="5"/>
  <c r="A439" i="5"/>
  <c r="D438" i="5"/>
  <c r="AE438" i="5"/>
  <c r="F438" i="5"/>
  <c r="AC438" i="5"/>
  <c r="A440" i="5" l="1"/>
  <c r="AG439" i="5"/>
  <c r="AC439" i="5"/>
  <c r="AB439" i="5"/>
  <c r="C439" i="5"/>
  <c r="AH439" i="5"/>
  <c r="B439" i="5"/>
  <c r="D439" i="5"/>
  <c r="E439" i="5"/>
  <c r="AD439" i="5"/>
  <c r="AF439" i="5"/>
  <c r="AE439" i="5"/>
  <c r="F439" i="5"/>
  <c r="AB440" i="5" l="1"/>
  <c r="AF440" i="5"/>
  <c r="AC440" i="5"/>
  <c r="AG440" i="5"/>
  <c r="E440" i="5"/>
  <c r="AE440" i="5"/>
  <c r="B440" i="5"/>
  <c r="AH440" i="5"/>
  <c r="C440" i="5"/>
  <c r="AD440" i="5"/>
  <c r="F440" i="5"/>
  <c r="A441" i="5"/>
  <c r="D440" i="5"/>
  <c r="AC441" i="5" l="1"/>
  <c r="A442" i="5"/>
  <c r="C441" i="5"/>
  <c r="E441" i="5"/>
  <c r="D441" i="5"/>
  <c r="AE441" i="5"/>
  <c r="AD441" i="5"/>
  <c r="F441" i="5"/>
  <c r="AB441" i="5"/>
  <c r="AF441" i="5"/>
  <c r="AH441" i="5"/>
  <c r="AG441" i="5"/>
  <c r="B441" i="5"/>
  <c r="C442" i="5" l="1"/>
  <c r="AG442" i="5"/>
  <c r="AD442" i="5"/>
  <c r="AH442" i="5"/>
  <c r="AE442" i="5"/>
  <c r="AC442" i="5"/>
  <c r="E442" i="5"/>
  <c r="AF442" i="5"/>
  <c r="B442" i="5"/>
  <c r="AB442" i="5"/>
  <c r="D442" i="5"/>
  <c r="A443" i="5"/>
  <c r="F442" i="5"/>
  <c r="D443" i="5" l="1"/>
  <c r="B443" i="5"/>
  <c r="AC443" i="5"/>
  <c r="AD443" i="5"/>
  <c r="AE443" i="5"/>
  <c r="AF443" i="5"/>
  <c r="F443" i="5"/>
  <c r="AG443" i="5"/>
  <c r="E443" i="5"/>
  <c r="A444" i="5"/>
  <c r="AB443" i="5"/>
  <c r="AH443" i="5"/>
  <c r="C443" i="5"/>
  <c r="AE444" i="5" l="1"/>
  <c r="AD444" i="5"/>
  <c r="A445" i="5"/>
  <c r="AF444" i="5"/>
  <c r="E444" i="5"/>
  <c r="F444" i="5"/>
  <c r="AG444" i="5"/>
  <c r="B444" i="5"/>
  <c r="AC444" i="5"/>
  <c r="D444" i="5"/>
  <c r="C444" i="5"/>
  <c r="AB444" i="5"/>
  <c r="AH444" i="5"/>
  <c r="AF445" i="5" l="1"/>
  <c r="AC445" i="5"/>
  <c r="AG445" i="5"/>
  <c r="F445" i="5"/>
  <c r="AE445" i="5"/>
  <c r="AH445" i="5"/>
  <c r="A446" i="5"/>
  <c r="C445" i="5"/>
  <c r="B445" i="5"/>
  <c r="AB445" i="5"/>
  <c r="D445" i="5"/>
  <c r="AD445" i="5"/>
  <c r="E445" i="5"/>
  <c r="AG446" i="5" l="1"/>
  <c r="AD446" i="5"/>
  <c r="F446" i="5"/>
  <c r="AH446" i="5"/>
  <c r="AF446" i="5"/>
  <c r="A447" i="5"/>
  <c r="B446" i="5"/>
  <c r="D446" i="5"/>
  <c r="AB446" i="5"/>
  <c r="C446" i="5"/>
  <c r="AC446" i="5"/>
  <c r="AE446" i="5"/>
  <c r="E446" i="5"/>
  <c r="A448" i="5" l="1"/>
  <c r="AE447" i="5"/>
  <c r="AB447" i="5"/>
  <c r="AG447" i="5"/>
  <c r="C447" i="5"/>
  <c r="AF447" i="5"/>
  <c r="AH447" i="5"/>
  <c r="B447" i="5"/>
  <c r="AC447" i="5"/>
  <c r="E447" i="5"/>
  <c r="AD447" i="5"/>
  <c r="F447" i="5"/>
  <c r="D447" i="5"/>
  <c r="AB448" i="5" l="1"/>
  <c r="AF448" i="5"/>
  <c r="AH448" i="5"/>
  <c r="C448" i="5"/>
  <c r="B448" i="5"/>
  <c r="AC448" i="5"/>
  <c r="AD448" i="5"/>
  <c r="F448" i="5"/>
  <c r="D448" i="5"/>
  <c r="AG448" i="5"/>
  <c r="A449" i="5"/>
  <c r="AE448" i="5"/>
  <c r="E448" i="5"/>
  <c r="AC449" i="5" l="1"/>
  <c r="AG449" i="5"/>
  <c r="B449" i="5"/>
  <c r="C449" i="5"/>
  <c r="A450" i="5"/>
  <c r="E449" i="5"/>
  <c r="AB449" i="5"/>
  <c r="AD449" i="5"/>
  <c r="AE449" i="5"/>
  <c r="D449" i="5"/>
  <c r="AH449" i="5"/>
  <c r="AF449" i="5"/>
  <c r="F449" i="5"/>
  <c r="C450" i="5" l="1"/>
  <c r="AG450" i="5"/>
  <c r="B450" i="5"/>
  <c r="AD450" i="5"/>
  <c r="AH450" i="5"/>
  <c r="AE450" i="5"/>
  <c r="F450" i="5"/>
  <c r="D450" i="5"/>
  <c r="E450" i="5"/>
  <c r="A451" i="5"/>
  <c r="AF450" i="5"/>
  <c r="AB450" i="5"/>
  <c r="AC450" i="5"/>
  <c r="D451" i="5" l="1"/>
  <c r="AH451" i="5"/>
  <c r="AE451" i="5"/>
  <c r="A452" i="5"/>
  <c r="E451" i="5"/>
  <c r="AF451" i="5"/>
  <c r="F451" i="5"/>
  <c r="AG451" i="5"/>
  <c r="B451" i="5"/>
  <c r="AB451" i="5"/>
  <c r="C451" i="5"/>
  <c r="AC451" i="5"/>
  <c r="AD451" i="5"/>
  <c r="F452" i="5" l="1"/>
  <c r="C452" i="5"/>
  <c r="AH452" i="5"/>
  <c r="AB452" i="5"/>
  <c r="AC452" i="5"/>
  <c r="AD452" i="5"/>
  <c r="A453" i="5"/>
  <c r="B452" i="5"/>
  <c r="D452" i="5"/>
  <c r="AG452" i="5"/>
  <c r="AF452" i="5"/>
  <c r="E452" i="5"/>
  <c r="AE452" i="5"/>
  <c r="C453" i="5" l="1"/>
  <c r="AH453" i="5"/>
  <c r="D453" i="5"/>
  <c r="AD453" i="5"/>
  <c r="A454" i="5"/>
  <c r="AE453" i="5"/>
  <c r="E453" i="5"/>
  <c r="AB453" i="5"/>
  <c r="AF453" i="5"/>
  <c r="B453" i="5"/>
  <c r="AC453" i="5"/>
  <c r="F453" i="5"/>
  <c r="AG453" i="5"/>
  <c r="AD454" i="5" l="1"/>
  <c r="A455" i="5"/>
  <c r="E454" i="5"/>
  <c r="D454" i="5"/>
  <c r="AB454" i="5"/>
  <c r="AF454" i="5"/>
  <c r="B454" i="5"/>
  <c r="AE454" i="5"/>
  <c r="C454" i="5"/>
  <c r="F454" i="5"/>
  <c r="AG454" i="5"/>
  <c r="AH454" i="5"/>
  <c r="AC454" i="5"/>
  <c r="AE455" i="5" l="1"/>
  <c r="AC455" i="5"/>
  <c r="AF455" i="5"/>
  <c r="AD455" i="5"/>
  <c r="AB455" i="5"/>
  <c r="E455" i="5"/>
  <c r="B455" i="5"/>
  <c r="F455" i="5"/>
  <c r="AG455" i="5"/>
  <c r="C455" i="5"/>
  <c r="A456" i="5"/>
  <c r="D455" i="5"/>
  <c r="AH455" i="5"/>
  <c r="AF456" i="5" l="1"/>
  <c r="C456" i="5"/>
  <c r="F456" i="5"/>
  <c r="AG456" i="5"/>
  <c r="AD456" i="5"/>
  <c r="AH456" i="5"/>
  <c r="A457" i="5"/>
  <c r="D456" i="5"/>
  <c r="B456" i="5"/>
  <c r="AC456" i="5"/>
  <c r="AE456" i="5"/>
  <c r="AB456" i="5"/>
  <c r="E456" i="5"/>
  <c r="AG457" i="5" l="1"/>
  <c r="AE457" i="5"/>
  <c r="AH457" i="5"/>
  <c r="AB457" i="5"/>
  <c r="AD457" i="5"/>
  <c r="D457" i="5"/>
  <c r="A458" i="5"/>
  <c r="B457" i="5"/>
  <c r="E457" i="5"/>
  <c r="AF457" i="5"/>
  <c r="C457" i="5"/>
  <c r="AC457" i="5"/>
  <c r="F457" i="5"/>
  <c r="A459" i="5" l="1"/>
  <c r="E458" i="5"/>
  <c r="AB458" i="5"/>
  <c r="AF458" i="5"/>
  <c r="F458" i="5"/>
  <c r="D458" i="5"/>
  <c r="AD458" i="5"/>
  <c r="B458" i="5"/>
  <c r="AC458" i="5"/>
  <c r="C458" i="5"/>
  <c r="AG458" i="5"/>
  <c r="AH458" i="5"/>
  <c r="AE458" i="5"/>
  <c r="B459" i="5" l="1"/>
  <c r="AG459" i="5"/>
  <c r="E459" i="5"/>
  <c r="AC459" i="5"/>
  <c r="F459" i="5"/>
  <c r="AD459" i="5"/>
  <c r="D459" i="5"/>
  <c r="C459" i="5"/>
  <c r="AH459" i="5"/>
  <c r="A460" i="5"/>
  <c r="AB459" i="5"/>
  <c r="AF459" i="5"/>
  <c r="AE459" i="5"/>
  <c r="AC460" i="5" l="1"/>
  <c r="AG460" i="5"/>
  <c r="C460" i="5"/>
  <c r="AH460" i="5"/>
  <c r="D460" i="5"/>
  <c r="AD460" i="5"/>
  <c r="AE460" i="5"/>
  <c r="E460" i="5"/>
  <c r="AB460" i="5"/>
  <c r="B460" i="5"/>
  <c r="AF460" i="5"/>
  <c r="A461" i="5"/>
  <c r="F460" i="5"/>
  <c r="C461" i="5" l="1"/>
  <c r="AH461" i="5"/>
  <c r="AE461" i="5"/>
  <c r="AD461" i="5"/>
  <c r="A462" i="5"/>
  <c r="E461" i="5"/>
  <c r="AF461" i="5"/>
  <c r="D461" i="5"/>
  <c r="F461" i="5"/>
  <c r="AB461" i="5"/>
  <c r="B461" i="5"/>
  <c r="AG461" i="5"/>
  <c r="AC461" i="5"/>
  <c r="AD462" i="5" l="1"/>
  <c r="A463" i="5"/>
  <c r="AF462" i="5"/>
  <c r="F462" i="5"/>
  <c r="AG462" i="5"/>
  <c r="D462" i="5"/>
  <c r="AB462" i="5"/>
  <c r="B462" i="5"/>
  <c r="AE462" i="5"/>
  <c r="E462" i="5"/>
  <c r="AC462" i="5"/>
  <c r="AH462" i="5"/>
  <c r="C462" i="5"/>
  <c r="AE463" i="5" l="1"/>
  <c r="B463" i="5"/>
  <c r="AF463" i="5"/>
  <c r="F463" i="5"/>
  <c r="E463" i="5"/>
  <c r="AC463" i="5"/>
  <c r="AH463" i="5"/>
  <c r="AD463" i="5"/>
  <c r="AG463" i="5"/>
  <c r="C463" i="5"/>
  <c r="A464" i="5"/>
  <c r="D463" i="5"/>
  <c r="AB463" i="5"/>
  <c r="AF464" i="5" l="1"/>
  <c r="C464" i="5"/>
  <c r="AD464" i="5"/>
  <c r="AG464" i="5"/>
  <c r="AH464" i="5"/>
  <c r="E464" i="5"/>
  <c r="F464" i="5"/>
  <c r="AB464" i="5"/>
  <c r="AE464" i="5"/>
  <c r="B464" i="5"/>
  <c r="A465" i="5"/>
  <c r="D464" i="5"/>
  <c r="AC464" i="5"/>
  <c r="AG465" i="5" l="1"/>
  <c r="D465" i="5"/>
  <c r="B465" i="5"/>
  <c r="E465" i="5"/>
  <c r="AH465" i="5"/>
  <c r="AE465" i="5"/>
  <c r="AB465" i="5"/>
  <c r="C465" i="5"/>
  <c r="A466" i="5"/>
  <c r="AC465" i="5"/>
  <c r="AF465" i="5"/>
  <c r="AD465" i="5"/>
  <c r="F465" i="5"/>
  <c r="A467" i="5" l="1"/>
  <c r="E466" i="5"/>
  <c r="AD466" i="5"/>
  <c r="D466" i="5"/>
  <c r="AB466" i="5"/>
  <c r="AF466" i="5"/>
  <c r="B466" i="5"/>
  <c r="AG466" i="5"/>
  <c r="AE466" i="5"/>
  <c r="C466" i="5"/>
  <c r="F466" i="5"/>
  <c r="AC466" i="5"/>
  <c r="AH466" i="5"/>
  <c r="B467" i="5" l="1"/>
  <c r="F467" i="5"/>
  <c r="AC467" i="5"/>
  <c r="AD467" i="5"/>
  <c r="D467" i="5"/>
  <c r="AG467" i="5"/>
  <c r="AH467" i="5"/>
  <c r="C467" i="5"/>
  <c r="A468" i="5"/>
  <c r="AB467" i="5"/>
  <c r="AE467" i="5"/>
  <c r="E467" i="5"/>
  <c r="AF467" i="5"/>
  <c r="AC468" i="5" l="1"/>
  <c r="AG468" i="5"/>
  <c r="C468" i="5"/>
  <c r="AH468" i="5"/>
  <c r="D468" i="5"/>
  <c r="A469" i="5"/>
  <c r="AD468" i="5"/>
  <c r="AE468" i="5"/>
  <c r="E468" i="5"/>
  <c r="AB468" i="5"/>
  <c r="AF468" i="5"/>
  <c r="F468" i="5"/>
  <c r="B468" i="5"/>
  <c r="C469" i="5" l="1"/>
  <c r="AH469" i="5"/>
  <c r="AE469" i="5"/>
  <c r="F469" i="5"/>
  <c r="AD469" i="5"/>
  <c r="A470" i="5"/>
  <c r="E469" i="5"/>
  <c r="AF469" i="5"/>
  <c r="D469" i="5"/>
  <c r="AC469" i="5"/>
  <c r="AB469" i="5"/>
  <c r="B469" i="5"/>
  <c r="AG469" i="5"/>
  <c r="AD470" i="5" l="1"/>
  <c r="A471" i="5"/>
  <c r="AB470" i="5"/>
  <c r="AE470" i="5"/>
  <c r="E470" i="5"/>
  <c r="AF470" i="5"/>
  <c r="B470" i="5"/>
  <c r="F470" i="5"/>
  <c r="AG470" i="5"/>
  <c r="D470" i="5"/>
  <c r="C470" i="5"/>
  <c r="AC470" i="5"/>
  <c r="AH470" i="5"/>
  <c r="AE471" i="5" l="1"/>
  <c r="B471" i="5"/>
  <c r="AF471" i="5"/>
  <c r="AG471" i="5"/>
  <c r="E471" i="5"/>
  <c r="AC471" i="5"/>
  <c r="F471" i="5"/>
  <c r="AH471" i="5"/>
  <c r="A472" i="5"/>
  <c r="C471" i="5"/>
  <c r="AD471" i="5"/>
  <c r="AB471" i="5"/>
  <c r="D471" i="5"/>
  <c r="AF472" i="5" l="1"/>
  <c r="AD472" i="5"/>
  <c r="C472" i="5"/>
  <c r="AH472" i="5"/>
  <c r="A473" i="5"/>
  <c r="F472" i="5"/>
  <c r="AG472" i="5"/>
  <c r="AB472" i="5"/>
  <c r="B472" i="5"/>
  <c r="AE472" i="5"/>
  <c r="AC472" i="5"/>
  <c r="D472" i="5"/>
  <c r="E472" i="5"/>
  <c r="AG473" i="5" l="1"/>
  <c r="D473" i="5"/>
  <c r="C473" i="5"/>
  <c r="AH473" i="5"/>
  <c r="AE473" i="5"/>
  <c r="AB473" i="5"/>
  <c r="B473" i="5"/>
  <c r="E473" i="5"/>
  <c r="A474" i="5"/>
  <c r="AC473" i="5"/>
  <c r="AF473" i="5"/>
  <c r="AD473" i="5"/>
  <c r="F473" i="5"/>
  <c r="A475" i="5" l="1"/>
  <c r="AF474" i="5"/>
  <c r="B474" i="5"/>
  <c r="AB474" i="5"/>
  <c r="E474" i="5"/>
  <c r="AC474" i="5"/>
  <c r="D474" i="5"/>
  <c r="AD474" i="5"/>
  <c r="F474" i="5"/>
  <c r="C474" i="5"/>
  <c r="AG474" i="5"/>
  <c r="AH474" i="5"/>
  <c r="AE474" i="5"/>
  <c r="B475" i="5" l="1"/>
  <c r="F475" i="5"/>
  <c r="C475" i="5"/>
  <c r="A476" i="5"/>
  <c r="AF475" i="5"/>
  <c r="AC475" i="5"/>
  <c r="AG475" i="5"/>
  <c r="AD475" i="5"/>
  <c r="D475" i="5"/>
  <c r="AH475" i="5"/>
  <c r="AE475" i="5"/>
  <c r="E475" i="5"/>
  <c r="AB475" i="5"/>
  <c r="AC476" i="5" l="1"/>
  <c r="AG476" i="5"/>
  <c r="AH476" i="5"/>
  <c r="A477" i="5"/>
  <c r="AB476" i="5"/>
  <c r="F476" i="5"/>
  <c r="C476" i="5"/>
  <c r="AD476" i="5"/>
  <c r="D476" i="5"/>
  <c r="AE476" i="5"/>
  <c r="E476" i="5"/>
  <c r="AF476" i="5"/>
  <c r="B476" i="5"/>
  <c r="C477" i="5" l="1"/>
  <c r="AH477" i="5"/>
  <c r="AE477" i="5"/>
  <c r="AD477" i="5"/>
  <c r="A478" i="5"/>
  <c r="E477" i="5"/>
  <c r="AF477" i="5"/>
  <c r="D477" i="5"/>
  <c r="AG477" i="5"/>
  <c r="AB477" i="5"/>
  <c r="B477" i="5"/>
  <c r="AC477" i="5"/>
  <c r="F477" i="5"/>
  <c r="AD478" i="5" l="1"/>
  <c r="A479" i="5"/>
  <c r="D478" i="5"/>
  <c r="AB478" i="5"/>
  <c r="E478" i="5"/>
  <c r="AF478" i="5"/>
  <c r="AC478" i="5"/>
  <c r="C478" i="5"/>
  <c r="AE478" i="5"/>
  <c r="B478" i="5"/>
  <c r="F478" i="5"/>
  <c r="AG478" i="5"/>
  <c r="AH478" i="5"/>
  <c r="AE479" i="5" l="1"/>
  <c r="B479" i="5"/>
  <c r="AG479" i="5"/>
  <c r="E479" i="5"/>
  <c r="AC479" i="5"/>
  <c r="F479" i="5"/>
  <c r="C479" i="5"/>
  <c r="AD479" i="5"/>
  <c r="D479" i="5"/>
  <c r="AF479" i="5"/>
  <c r="AB479" i="5"/>
  <c r="AH479" i="5"/>
  <c r="A480" i="5"/>
  <c r="AF480" i="5" l="1"/>
  <c r="AD480" i="5"/>
  <c r="F480" i="5"/>
  <c r="C480" i="5"/>
  <c r="AG480" i="5"/>
  <c r="AH480" i="5"/>
  <c r="A481" i="5"/>
  <c r="B480" i="5"/>
  <c r="D480" i="5"/>
  <c r="AB480" i="5"/>
  <c r="AE480" i="5"/>
  <c r="E480" i="5"/>
  <c r="AC480" i="5"/>
  <c r="AG481" i="5" l="1"/>
  <c r="D481" i="5"/>
  <c r="AB481" i="5"/>
  <c r="B481" i="5"/>
  <c r="AC481" i="5"/>
  <c r="AH481" i="5"/>
  <c r="AE481" i="5"/>
  <c r="A482" i="5"/>
  <c r="C481" i="5"/>
  <c r="E481" i="5"/>
  <c r="AF481" i="5"/>
  <c r="AD481" i="5"/>
  <c r="F481" i="5"/>
  <c r="A483" i="5" l="1"/>
  <c r="AF482" i="5"/>
  <c r="B482" i="5"/>
  <c r="AB482" i="5"/>
  <c r="E482" i="5"/>
  <c r="AC482" i="5"/>
  <c r="C482" i="5"/>
  <c r="F482" i="5"/>
  <c r="AD482" i="5"/>
  <c r="AH482" i="5"/>
  <c r="AG482" i="5"/>
  <c r="AE482" i="5"/>
  <c r="D482" i="5"/>
  <c r="B483" i="5" l="1"/>
  <c r="F483" i="5"/>
  <c r="AG483" i="5"/>
  <c r="C483" i="5"/>
  <c r="AD483" i="5"/>
  <c r="D483" i="5"/>
  <c r="AF483" i="5"/>
  <c r="AC483" i="5"/>
  <c r="AH483" i="5"/>
  <c r="AE483" i="5"/>
  <c r="E483" i="5"/>
  <c r="A484" i="5"/>
  <c r="AB483" i="5"/>
  <c r="AC484" i="5" l="1"/>
  <c r="AG484" i="5"/>
  <c r="AD484" i="5"/>
  <c r="D484" i="5"/>
  <c r="AB484" i="5"/>
  <c r="B484" i="5"/>
  <c r="C484" i="5"/>
  <c r="AH484" i="5"/>
  <c r="AE484" i="5"/>
  <c r="A485" i="5"/>
  <c r="F484" i="5"/>
  <c r="E484" i="5"/>
  <c r="AF484" i="5"/>
  <c r="C485" i="5" l="1"/>
  <c r="AH485" i="5"/>
  <c r="E485" i="5"/>
  <c r="AF485" i="5"/>
  <c r="F485" i="5"/>
  <c r="AD485" i="5"/>
  <c r="A486" i="5"/>
  <c r="D485" i="5"/>
  <c r="AE485" i="5"/>
  <c r="AB485" i="5"/>
  <c r="B485" i="5"/>
  <c r="AG485" i="5"/>
  <c r="AC485" i="5"/>
  <c r="AD486" i="5" l="1"/>
  <c r="A487" i="5"/>
  <c r="AB486" i="5"/>
  <c r="AC486" i="5"/>
  <c r="D486" i="5"/>
  <c r="AF486" i="5"/>
  <c r="B486" i="5"/>
  <c r="AE486" i="5"/>
  <c r="E486" i="5"/>
  <c r="F486" i="5"/>
  <c r="AH486" i="5"/>
  <c r="AG486" i="5"/>
  <c r="C486" i="5"/>
  <c r="AE487" i="5" l="1"/>
  <c r="B487" i="5"/>
  <c r="AC487" i="5"/>
  <c r="F487" i="5"/>
  <c r="AG487" i="5"/>
  <c r="C487" i="5"/>
  <c r="AH487" i="5"/>
  <c r="AD487" i="5"/>
  <c r="A488" i="5"/>
  <c r="E487" i="5"/>
  <c r="AF487" i="5"/>
  <c r="AB487" i="5"/>
  <c r="D487" i="5"/>
  <c r="AF488" i="5" l="1"/>
  <c r="AD488" i="5"/>
  <c r="AH488" i="5"/>
  <c r="A489" i="5"/>
  <c r="D488" i="5"/>
  <c r="F488" i="5"/>
  <c r="C488" i="5"/>
  <c r="AE488" i="5"/>
  <c r="AC488" i="5"/>
  <c r="AG488" i="5"/>
  <c r="AB488" i="5"/>
  <c r="B488" i="5"/>
  <c r="E488" i="5"/>
  <c r="AG489" i="5" l="1"/>
  <c r="D489" i="5"/>
  <c r="A490" i="5"/>
  <c r="C489" i="5"/>
  <c r="AH489" i="5"/>
  <c r="AE489" i="5"/>
  <c r="AB489" i="5"/>
  <c r="AC489" i="5"/>
  <c r="AD489" i="5"/>
  <c r="AF489" i="5"/>
  <c r="E489" i="5"/>
  <c r="F489" i="5"/>
  <c r="B489" i="5"/>
  <c r="A491" i="5" l="1"/>
  <c r="AF490" i="5"/>
  <c r="AB490" i="5"/>
  <c r="E490" i="5"/>
  <c r="AD490" i="5"/>
  <c r="AG490" i="5"/>
  <c r="B490" i="5"/>
  <c r="AC490" i="5"/>
  <c r="F490" i="5"/>
  <c r="D490" i="5"/>
  <c r="C490" i="5"/>
  <c r="AE490" i="5"/>
  <c r="AH490" i="5"/>
  <c r="B491" i="5" l="1"/>
  <c r="F491" i="5"/>
  <c r="AG491" i="5"/>
  <c r="C491" i="5"/>
  <c r="E491" i="5"/>
  <c r="AC491" i="5"/>
  <c r="AD491" i="5"/>
  <c r="D491" i="5"/>
  <c r="AF491" i="5"/>
  <c r="AH491" i="5"/>
  <c r="A492" i="5"/>
  <c r="AB491" i="5"/>
  <c r="AE491" i="5"/>
  <c r="AC492" i="5" l="1"/>
  <c r="AG492" i="5"/>
  <c r="C492" i="5"/>
  <c r="AD492" i="5"/>
  <c r="D492" i="5"/>
  <c r="AF492" i="5"/>
  <c r="AH492" i="5"/>
  <c r="AE492" i="5"/>
  <c r="A493" i="5"/>
  <c r="E492" i="5"/>
  <c r="AB492" i="5"/>
  <c r="B492" i="5"/>
  <c r="F492" i="5"/>
  <c r="C493" i="5" l="1"/>
  <c r="AH493" i="5"/>
  <c r="AD493" i="5"/>
  <c r="D493" i="5"/>
  <c r="AF493" i="5"/>
  <c r="A494" i="5"/>
  <c r="AE493" i="5"/>
  <c r="AC493" i="5"/>
  <c r="F493" i="5"/>
  <c r="E493" i="5"/>
  <c r="AB493" i="5"/>
  <c r="B493" i="5"/>
  <c r="AG493" i="5"/>
  <c r="AD494" i="5" l="1"/>
  <c r="A495" i="5"/>
  <c r="D494" i="5"/>
  <c r="AB494" i="5"/>
  <c r="AF494" i="5"/>
  <c r="F494" i="5"/>
  <c r="AC494" i="5"/>
  <c r="C494" i="5"/>
  <c r="AE494" i="5"/>
  <c r="E494" i="5"/>
  <c r="B494" i="5"/>
  <c r="AH494" i="5"/>
  <c r="AG494" i="5"/>
  <c r="AE495" i="5" l="1"/>
  <c r="B495" i="5"/>
  <c r="AB495" i="5"/>
  <c r="E495" i="5"/>
  <c r="AC495" i="5"/>
  <c r="F495" i="5"/>
  <c r="AG495" i="5"/>
  <c r="C495" i="5"/>
  <c r="AF495" i="5"/>
  <c r="AH495" i="5"/>
  <c r="AD495" i="5"/>
  <c r="D495" i="5"/>
  <c r="A496" i="5"/>
  <c r="AF496" i="5" l="1"/>
  <c r="C496" i="5"/>
  <c r="AD496" i="5"/>
  <c r="AG496" i="5"/>
  <c r="AH496" i="5"/>
  <c r="B496" i="5"/>
  <c r="F496" i="5"/>
  <c r="AC496" i="5"/>
  <c r="A497" i="5"/>
  <c r="D496" i="5"/>
  <c r="AB496" i="5"/>
  <c r="AE496" i="5"/>
  <c r="E496" i="5"/>
  <c r="AG497" i="5" l="1"/>
  <c r="D497" i="5"/>
  <c r="B497" i="5"/>
  <c r="E497" i="5"/>
  <c r="AF497" i="5"/>
  <c r="F497" i="5"/>
  <c r="AD497" i="5"/>
  <c r="AH497" i="5"/>
  <c r="AE497" i="5"/>
  <c r="AB497" i="5"/>
  <c r="A498" i="5"/>
  <c r="C497" i="5"/>
  <c r="AC497" i="5"/>
  <c r="A499" i="5" l="1"/>
  <c r="E498" i="5"/>
  <c r="AD498" i="5"/>
  <c r="D498" i="5"/>
  <c r="AE498" i="5"/>
  <c r="AB498" i="5"/>
  <c r="AF498" i="5"/>
  <c r="B498" i="5"/>
  <c r="C498" i="5"/>
  <c r="AG498" i="5"/>
  <c r="AC498" i="5"/>
  <c r="F498" i="5"/>
  <c r="AH498" i="5"/>
  <c r="B499" i="5" l="1"/>
  <c r="F499" i="5"/>
  <c r="C499" i="5"/>
  <c r="AH499" i="5"/>
  <c r="AF499" i="5"/>
  <c r="AC499" i="5"/>
  <c r="AG499" i="5"/>
  <c r="AD499" i="5"/>
  <c r="D499" i="5"/>
  <c r="E499" i="5"/>
  <c r="A500" i="5"/>
  <c r="AB499" i="5"/>
  <c r="AE499" i="5"/>
  <c r="AC500" i="5" l="1"/>
  <c r="AG500" i="5"/>
  <c r="AE500" i="5"/>
  <c r="AB500" i="5"/>
  <c r="F500" i="5"/>
  <c r="C500" i="5"/>
  <c r="AH500" i="5"/>
  <c r="A501" i="5"/>
  <c r="E500" i="5"/>
  <c r="AD500" i="5"/>
  <c r="B500" i="5"/>
  <c r="D500" i="5"/>
  <c r="AF500" i="5"/>
  <c r="C501" i="5" l="1"/>
  <c r="AH501" i="5"/>
  <c r="E501" i="5"/>
  <c r="F501" i="5"/>
  <c r="AG501" i="5"/>
  <c r="AD501" i="5"/>
  <c r="A502" i="5"/>
  <c r="AB501" i="5"/>
  <c r="AC501" i="5"/>
  <c r="D501" i="5"/>
  <c r="AE501" i="5"/>
  <c r="AF501" i="5"/>
  <c r="B501" i="5"/>
  <c r="AD502" i="5" l="1"/>
  <c r="A503" i="5"/>
  <c r="D502" i="5"/>
  <c r="E502" i="5"/>
  <c r="AG502" i="5"/>
  <c r="AB502" i="5"/>
  <c r="AE502" i="5"/>
  <c r="B502" i="5"/>
  <c r="AH502" i="5"/>
  <c r="AF502" i="5"/>
  <c r="AC502" i="5"/>
  <c r="C502" i="5"/>
  <c r="F502" i="5"/>
  <c r="AE503" i="5" l="1"/>
  <c r="AC503" i="5"/>
  <c r="E503" i="5"/>
  <c r="B503" i="5"/>
  <c r="AG503" i="5"/>
  <c r="AD503" i="5"/>
  <c r="A504" i="5"/>
  <c r="D503" i="5"/>
  <c r="AF503" i="5"/>
  <c r="F503" i="5"/>
  <c r="C503" i="5"/>
  <c r="AB503" i="5"/>
  <c r="AH503" i="5"/>
  <c r="AF504" i="5" l="1"/>
  <c r="C504" i="5"/>
  <c r="A505" i="5"/>
  <c r="D504" i="5"/>
  <c r="B504" i="5"/>
  <c r="F504" i="5"/>
  <c r="AD504" i="5"/>
  <c r="AH504" i="5"/>
  <c r="AC504" i="5"/>
  <c r="AG504" i="5"/>
  <c r="AE504" i="5"/>
  <c r="E504" i="5"/>
  <c r="AB504" i="5"/>
  <c r="AG505" i="5" l="1"/>
  <c r="AE505" i="5"/>
  <c r="AH505" i="5"/>
  <c r="A506" i="5"/>
  <c r="E505" i="5"/>
  <c r="C505" i="5"/>
  <c r="D505" i="5"/>
  <c r="AB505" i="5"/>
  <c r="AF505" i="5"/>
  <c r="AD505" i="5"/>
  <c r="AC505" i="5"/>
  <c r="B505" i="5"/>
  <c r="F505" i="5"/>
  <c r="A507" i="5" l="1"/>
  <c r="E506" i="5"/>
  <c r="AC506" i="5"/>
  <c r="C506" i="5"/>
  <c r="F506" i="5"/>
  <c r="AG506" i="5"/>
  <c r="AH506" i="5"/>
  <c r="AB506" i="5"/>
  <c r="AF506" i="5"/>
  <c r="B506" i="5"/>
  <c r="AD506" i="5"/>
  <c r="D506" i="5"/>
  <c r="AE506" i="5"/>
  <c r="B507" i="5" l="1"/>
  <c r="AG507" i="5"/>
  <c r="AC507" i="5"/>
  <c r="F507" i="5"/>
  <c r="C507" i="5"/>
  <c r="AD507" i="5"/>
  <c r="AH507" i="5"/>
  <c r="E507" i="5"/>
  <c r="AE507" i="5"/>
  <c r="AB507" i="5"/>
  <c r="D507" i="5"/>
  <c r="AF507" i="5"/>
  <c r="A508" i="5"/>
  <c r="AC508" i="5" l="1"/>
  <c r="AG508" i="5"/>
  <c r="D508" i="5"/>
  <c r="A509" i="5"/>
  <c r="C508" i="5"/>
  <c r="AH508" i="5"/>
  <c r="AE508" i="5"/>
  <c r="E508" i="5"/>
  <c r="AF508" i="5"/>
  <c r="F508" i="5"/>
  <c r="AD508" i="5"/>
  <c r="AB508" i="5"/>
  <c r="B508" i="5"/>
  <c r="C509" i="5" l="1"/>
  <c r="AH509" i="5"/>
  <c r="E509" i="5"/>
  <c r="AD509" i="5"/>
  <c r="A510" i="5"/>
  <c r="AF509" i="5"/>
  <c r="F509" i="5"/>
  <c r="D509" i="5"/>
  <c r="AB509" i="5"/>
  <c r="AE509" i="5"/>
  <c r="B509" i="5"/>
  <c r="AC509" i="5"/>
  <c r="AG509" i="5"/>
  <c r="AD510" i="5" l="1"/>
  <c r="A511" i="5"/>
  <c r="AB510" i="5"/>
  <c r="C510" i="5"/>
  <c r="D510" i="5"/>
  <c r="AF510" i="5"/>
  <c r="B510" i="5"/>
  <c r="AE510" i="5"/>
  <c r="E510" i="5"/>
  <c r="AC510" i="5"/>
  <c r="AH510" i="5"/>
  <c r="AG510" i="5"/>
  <c r="F510" i="5"/>
  <c r="AE511" i="5" l="1"/>
  <c r="AC511" i="5"/>
  <c r="E511" i="5"/>
  <c r="B511" i="5"/>
  <c r="A512" i="5"/>
  <c r="AF511" i="5"/>
  <c r="F511" i="5"/>
  <c r="AG511" i="5"/>
  <c r="C511" i="5"/>
  <c r="AH511" i="5"/>
  <c r="D511" i="5"/>
  <c r="AD511" i="5"/>
  <c r="AB511" i="5"/>
  <c r="AF512" i="5" l="1"/>
  <c r="C512" i="5"/>
  <c r="AG512" i="5"/>
  <c r="AE512" i="5"/>
  <c r="E512" i="5"/>
  <c r="F512" i="5"/>
  <c r="AD512" i="5"/>
  <c r="AH512" i="5"/>
  <c r="A513" i="5"/>
  <c r="AB512" i="5"/>
  <c r="B512" i="5"/>
  <c r="AC512" i="5"/>
  <c r="D512" i="5"/>
  <c r="AG513" i="5" l="1"/>
  <c r="AE513" i="5"/>
  <c r="AH513" i="5"/>
  <c r="D513" i="5"/>
  <c r="A514" i="5"/>
  <c r="AB513" i="5"/>
  <c r="B513" i="5"/>
  <c r="E513" i="5"/>
  <c r="AC513" i="5"/>
  <c r="AF513" i="5"/>
  <c r="AD513" i="5"/>
  <c r="F513" i="5"/>
  <c r="C513" i="5"/>
  <c r="A515" i="5" l="1"/>
  <c r="E514" i="5"/>
  <c r="AB514" i="5"/>
  <c r="AF514" i="5"/>
  <c r="AG514" i="5"/>
  <c r="B514" i="5"/>
  <c r="C514" i="5"/>
  <c r="AC514" i="5"/>
  <c r="AD514" i="5"/>
  <c r="AH514" i="5"/>
  <c r="F514" i="5"/>
  <c r="D514" i="5"/>
  <c r="AE514" i="5"/>
  <c r="B515" i="5" l="1"/>
  <c r="AG515" i="5"/>
  <c r="C515" i="5"/>
  <c r="AF515" i="5"/>
  <c r="AC515" i="5"/>
  <c r="F515" i="5"/>
  <c r="AE515" i="5"/>
  <c r="D515" i="5"/>
  <c r="AD515" i="5"/>
  <c r="AH515" i="5"/>
  <c r="A516" i="5"/>
  <c r="E515" i="5"/>
  <c r="AB515" i="5"/>
  <c r="AC516" i="5" l="1"/>
  <c r="AG516" i="5"/>
  <c r="D516" i="5"/>
  <c r="C516" i="5"/>
  <c r="AH516" i="5"/>
  <c r="AB516" i="5"/>
  <c r="AD516" i="5"/>
  <c r="AE516" i="5"/>
  <c r="A517" i="5"/>
  <c r="B516" i="5"/>
  <c r="AF516" i="5"/>
  <c r="E516" i="5"/>
  <c r="F516" i="5"/>
  <c r="C517" i="5" l="1"/>
  <c r="AH517" i="5"/>
  <c r="E517" i="5"/>
  <c r="AD517" i="5"/>
  <c r="A518" i="5"/>
  <c r="AF517" i="5"/>
  <c r="F517" i="5"/>
  <c r="D517" i="5"/>
  <c r="AE517" i="5"/>
  <c r="AB517" i="5"/>
  <c r="B517" i="5"/>
  <c r="AG517" i="5"/>
  <c r="AC517" i="5"/>
  <c r="AD518" i="5" l="1"/>
  <c r="A519" i="5"/>
  <c r="C518" i="5"/>
  <c r="D518" i="5"/>
  <c r="AB518" i="5"/>
  <c r="AF518" i="5"/>
  <c r="B518" i="5"/>
  <c r="AE518" i="5"/>
  <c r="E518" i="5"/>
  <c r="AH518" i="5"/>
  <c r="AC518" i="5"/>
  <c r="AG518" i="5"/>
  <c r="F518" i="5"/>
  <c r="AE519" i="5" l="1"/>
  <c r="AC519" i="5"/>
  <c r="F519" i="5"/>
  <c r="AG519" i="5"/>
  <c r="E519" i="5"/>
  <c r="B519" i="5"/>
  <c r="AH519" i="5"/>
  <c r="D519" i="5"/>
  <c r="AF519" i="5"/>
  <c r="AD519" i="5"/>
  <c r="AB519" i="5"/>
  <c r="C519" i="5"/>
  <c r="A520" i="5"/>
  <c r="AF520" i="5" l="1"/>
  <c r="C520" i="5"/>
  <c r="AH520" i="5"/>
  <c r="AB520" i="5"/>
  <c r="B520" i="5"/>
  <c r="F520" i="5"/>
  <c r="AD520" i="5"/>
  <c r="AG520" i="5"/>
  <c r="D520" i="5"/>
  <c r="E520" i="5"/>
  <c r="A521" i="5"/>
  <c r="AE520" i="5"/>
  <c r="AC520" i="5"/>
  <c r="AG521" i="5" l="1"/>
  <c r="AE521" i="5"/>
  <c r="A522" i="5"/>
  <c r="F521" i="5"/>
  <c r="AH521" i="5"/>
  <c r="D521" i="5"/>
  <c r="AB521" i="5"/>
  <c r="B521" i="5"/>
  <c r="E521" i="5"/>
  <c r="AC521" i="5"/>
  <c r="AF521" i="5"/>
  <c r="AD521" i="5"/>
  <c r="C521" i="5"/>
  <c r="AB522" i="5" l="1"/>
  <c r="AF522" i="5"/>
  <c r="AC522" i="5"/>
  <c r="D522" i="5"/>
  <c r="B522" i="5"/>
  <c r="A523" i="5"/>
  <c r="C522" i="5"/>
  <c r="F522" i="5"/>
  <c r="AH522" i="5"/>
  <c r="AE522" i="5"/>
  <c r="E522" i="5"/>
  <c r="AD522" i="5"/>
  <c r="AG522" i="5"/>
  <c r="D523" i="5" l="1"/>
  <c r="AD523" i="5"/>
  <c r="F523" i="5"/>
  <c r="C523" i="5"/>
  <c r="AF523" i="5"/>
  <c r="AE523" i="5"/>
  <c r="AG523" i="5"/>
  <c r="AH523" i="5"/>
  <c r="B523" i="5"/>
  <c r="A524" i="5"/>
  <c r="AB523" i="5"/>
  <c r="E523" i="5"/>
  <c r="AC523" i="5"/>
  <c r="A525" i="5" l="1"/>
  <c r="AF524" i="5"/>
  <c r="D524" i="5"/>
  <c r="AB524" i="5"/>
  <c r="E524" i="5"/>
  <c r="AC524" i="5"/>
  <c r="C524" i="5"/>
  <c r="AD524" i="5"/>
  <c r="B524" i="5"/>
  <c r="F524" i="5"/>
  <c r="AG524" i="5"/>
  <c r="AH524" i="5"/>
  <c r="AE524" i="5"/>
  <c r="B525" i="5" l="1"/>
  <c r="F525" i="5"/>
  <c r="AH525" i="5"/>
  <c r="E525" i="5"/>
  <c r="AC525" i="5"/>
  <c r="AG525" i="5"/>
  <c r="AF525" i="5"/>
  <c r="C525" i="5"/>
  <c r="D525" i="5"/>
  <c r="AE525" i="5"/>
  <c r="A526" i="5"/>
  <c r="AB525" i="5"/>
  <c r="AD525" i="5"/>
  <c r="AC526" i="5" l="1"/>
  <c r="AG526" i="5"/>
  <c r="AH526" i="5"/>
  <c r="D526" i="5"/>
  <c r="AF526" i="5"/>
  <c r="C526" i="5"/>
  <c r="AE526" i="5"/>
  <c r="A527" i="5"/>
  <c r="E526" i="5"/>
  <c r="AB526" i="5"/>
  <c r="AD526" i="5"/>
  <c r="B526" i="5"/>
  <c r="F526" i="5"/>
  <c r="C527" i="5" l="1"/>
  <c r="AH527" i="5"/>
  <c r="D527" i="5"/>
  <c r="AD527" i="5"/>
  <c r="A528" i="5"/>
  <c r="E527" i="5"/>
  <c r="AE527" i="5"/>
  <c r="AB527" i="5"/>
  <c r="AF527" i="5"/>
  <c r="B527" i="5"/>
  <c r="AC527" i="5"/>
  <c r="AG527" i="5"/>
  <c r="F527" i="5"/>
  <c r="AD528" i="5" l="1"/>
  <c r="A529" i="5"/>
  <c r="AE528" i="5"/>
  <c r="AF528" i="5"/>
  <c r="F528" i="5"/>
  <c r="AC528" i="5"/>
  <c r="D528" i="5"/>
  <c r="AB528" i="5"/>
  <c r="C528" i="5"/>
  <c r="E528" i="5"/>
  <c r="B528" i="5"/>
  <c r="AG528" i="5"/>
  <c r="AH528" i="5"/>
  <c r="AE529" i="5" l="1"/>
  <c r="B529" i="5"/>
  <c r="AD529" i="5"/>
  <c r="E529" i="5"/>
  <c r="AC529" i="5"/>
  <c r="AF529" i="5"/>
  <c r="F529" i="5"/>
  <c r="AG529" i="5"/>
  <c r="AH529" i="5"/>
  <c r="A530" i="5"/>
  <c r="AB529" i="5"/>
  <c r="D529" i="5"/>
  <c r="C529" i="5"/>
  <c r="AF530" i="5" l="1"/>
  <c r="AD530" i="5"/>
  <c r="AG530" i="5"/>
  <c r="D530" i="5"/>
  <c r="F530" i="5"/>
  <c r="C530" i="5"/>
  <c r="AH530" i="5"/>
  <c r="B530" i="5"/>
  <c r="A531" i="5"/>
  <c r="AB530" i="5"/>
  <c r="AE530" i="5"/>
  <c r="E530" i="5"/>
  <c r="AC530" i="5"/>
  <c r="AG531" i="5" l="1"/>
  <c r="D531" i="5"/>
  <c r="AE531" i="5"/>
  <c r="AH531" i="5"/>
  <c r="AF531" i="5"/>
  <c r="AD531" i="5"/>
  <c r="A532" i="5"/>
  <c r="B531" i="5"/>
  <c r="AB531" i="5"/>
  <c r="E531" i="5"/>
  <c r="C531" i="5"/>
  <c r="F531" i="5"/>
  <c r="AC531" i="5"/>
  <c r="A533" i="5" l="1"/>
  <c r="AF532" i="5"/>
  <c r="D532" i="5"/>
  <c r="AB532" i="5"/>
  <c r="E532" i="5"/>
  <c r="AC532" i="5"/>
  <c r="B532" i="5"/>
  <c r="C532" i="5"/>
  <c r="F532" i="5"/>
  <c r="AG532" i="5"/>
  <c r="AE532" i="5"/>
  <c r="AD532" i="5"/>
  <c r="AH532" i="5"/>
  <c r="B533" i="5" l="1"/>
  <c r="F533" i="5"/>
  <c r="C533" i="5"/>
  <c r="AD533" i="5"/>
  <c r="AC533" i="5"/>
  <c r="AG533" i="5"/>
  <c r="A534" i="5"/>
  <c r="AB533" i="5"/>
  <c r="D533" i="5"/>
  <c r="AE533" i="5"/>
  <c r="E533" i="5"/>
  <c r="AH533" i="5"/>
  <c r="AF533" i="5"/>
  <c r="AC534" i="5" l="1"/>
  <c r="AG534" i="5"/>
  <c r="AD534" i="5"/>
  <c r="AF534" i="5"/>
  <c r="C534" i="5"/>
  <c r="AH534" i="5"/>
  <c r="D534" i="5"/>
  <c r="AE534" i="5"/>
  <c r="A535" i="5"/>
  <c r="E534" i="5"/>
  <c r="B534" i="5"/>
  <c r="AB534" i="5"/>
  <c r="F534" i="5"/>
  <c r="C535" i="5" l="1"/>
  <c r="AH535" i="5"/>
  <c r="E535" i="5"/>
  <c r="AB535" i="5"/>
  <c r="F535" i="5"/>
  <c r="AD535" i="5"/>
  <c r="A536" i="5"/>
  <c r="AF535" i="5"/>
  <c r="B535" i="5"/>
  <c r="AG535" i="5"/>
  <c r="D535" i="5"/>
  <c r="AE535" i="5"/>
  <c r="AC535" i="5"/>
  <c r="AD536" i="5" l="1"/>
  <c r="A537" i="5"/>
  <c r="F536" i="5"/>
  <c r="C536" i="5"/>
  <c r="D536" i="5"/>
  <c r="AB536" i="5"/>
  <c r="AF536" i="5"/>
  <c r="AE536" i="5"/>
  <c r="AH536" i="5"/>
  <c r="E536" i="5"/>
  <c r="B536" i="5"/>
  <c r="AG536" i="5"/>
  <c r="AC536" i="5"/>
  <c r="AE537" i="5" l="1"/>
  <c r="B537" i="5"/>
  <c r="C537" i="5"/>
  <c r="AD537" i="5"/>
  <c r="E537" i="5"/>
  <c r="AC537" i="5"/>
  <c r="AG537" i="5"/>
  <c r="AF537" i="5"/>
  <c r="AB537" i="5"/>
  <c r="F537" i="5"/>
  <c r="AH537" i="5"/>
  <c r="D537" i="5"/>
  <c r="A538" i="5"/>
  <c r="AF538" i="5" l="1"/>
  <c r="C538" i="5"/>
  <c r="AH538" i="5"/>
  <c r="A539" i="5"/>
  <c r="D538" i="5"/>
  <c r="AB538" i="5"/>
  <c r="F538" i="5"/>
  <c r="AD538" i="5"/>
  <c r="AG538" i="5"/>
  <c r="B538" i="5"/>
  <c r="AC538" i="5"/>
  <c r="E538" i="5"/>
  <c r="AE538" i="5"/>
  <c r="AG539" i="5" l="1"/>
  <c r="D539" i="5"/>
  <c r="AE539" i="5"/>
  <c r="B539" i="5"/>
  <c r="E539" i="5"/>
  <c r="AH539" i="5"/>
  <c r="AB539" i="5"/>
  <c r="A540" i="5"/>
  <c r="AF539" i="5"/>
  <c r="F539" i="5"/>
  <c r="AC539" i="5"/>
  <c r="C539" i="5"/>
  <c r="AD539" i="5"/>
  <c r="A541" i="5" l="1"/>
  <c r="E540" i="5"/>
  <c r="AG540" i="5"/>
  <c r="AE540" i="5"/>
  <c r="AB540" i="5"/>
  <c r="AF540" i="5"/>
  <c r="AC540" i="5"/>
  <c r="B540" i="5"/>
  <c r="C540" i="5"/>
  <c r="F540" i="5"/>
  <c r="AD540" i="5"/>
  <c r="D540" i="5"/>
  <c r="AH540" i="5"/>
  <c r="B541" i="5" l="1"/>
  <c r="F541" i="5"/>
  <c r="AD541" i="5"/>
  <c r="AE541" i="5"/>
  <c r="A542" i="5"/>
  <c r="AC541" i="5"/>
  <c r="AG541" i="5"/>
  <c r="D541" i="5"/>
  <c r="AH541" i="5"/>
  <c r="E541" i="5"/>
  <c r="AB541" i="5"/>
  <c r="C541" i="5"/>
  <c r="AF541" i="5"/>
  <c r="AC542" i="5" l="1"/>
  <c r="AG542" i="5"/>
  <c r="E542" i="5"/>
  <c r="C542" i="5"/>
  <c r="AH542" i="5"/>
  <c r="AD542" i="5"/>
  <c r="A543" i="5"/>
  <c r="AB542" i="5"/>
  <c r="D542" i="5"/>
  <c r="AE542" i="5"/>
  <c r="AF542" i="5"/>
  <c r="B542" i="5"/>
  <c r="F542" i="5"/>
  <c r="C543" i="5" l="1"/>
  <c r="AH543" i="5"/>
  <c r="AC543" i="5"/>
  <c r="AD543" i="5"/>
  <c r="A544" i="5"/>
  <c r="AE543" i="5"/>
  <c r="D543" i="5"/>
  <c r="E543" i="5"/>
  <c r="AB543" i="5"/>
  <c r="B543" i="5"/>
  <c r="F543" i="5"/>
  <c r="AG543" i="5"/>
  <c r="AF543" i="5"/>
  <c r="AD544" i="5" l="1"/>
  <c r="A545" i="5"/>
  <c r="AB544" i="5"/>
  <c r="AF544" i="5"/>
  <c r="B544" i="5"/>
  <c r="D544" i="5"/>
  <c r="AG544" i="5"/>
  <c r="AE544" i="5"/>
  <c r="F544" i="5"/>
  <c r="E544" i="5"/>
  <c r="AC544" i="5"/>
  <c r="C544" i="5"/>
  <c r="AH544" i="5"/>
  <c r="AE545" i="5" l="1"/>
  <c r="AC545" i="5"/>
  <c r="E545" i="5"/>
  <c r="B545" i="5"/>
  <c r="F545" i="5"/>
  <c r="C545" i="5"/>
  <c r="AF545" i="5"/>
  <c r="AH545" i="5"/>
  <c r="A546" i="5"/>
  <c r="AG545" i="5"/>
  <c r="AB545" i="5"/>
  <c r="AD545" i="5"/>
  <c r="D545" i="5"/>
  <c r="AF546" i="5" l="1"/>
  <c r="C546" i="5"/>
  <c r="E546" i="5"/>
  <c r="F546" i="5"/>
  <c r="AD546" i="5"/>
  <c r="AG546" i="5"/>
  <c r="AB546" i="5"/>
  <c r="AE546" i="5"/>
  <c r="AC546" i="5"/>
  <c r="AH546" i="5"/>
  <c r="A547" i="5"/>
  <c r="B546" i="5"/>
  <c r="D546" i="5"/>
  <c r="AG547" i="5" l="1"/>
  <c r="AE547" i="5"/>
  <c r="AB547" i="5"/>
  <c r="C547" i="5"/>
  <c r="AH547" i="5"/>
  <c r="D547" i="5"/>
  <c r="A548" i="5"/>
  <c r="B547" i="5"/>
  <c r="E547" i="5"/>
  <c r="AC547" i="5"/>
  <c r="AF547" i="5"/>
  <c r="AD547" i="5"/>
  <c r="F547" i="5"/>
  <c r="A549" i="5" l="1"/>
  <c r="E548" i="5"/>
  <c r="AC548" i="5"/>
  <c r="C548" i="5"/>
  <c r="F548" i="5"/>
  <c r="AB548" i="5"/>
  <c r="AF548" i="5"/>
  <c r="AG548" i="5"/>
  <c r="AE548" i="5"/>
  <c r="B548" i="5"/>
  <c r="AD548" i="5"/>
  <c r="AH548" i="5"/>
  <c r="D548" i="5"/>
  <c r="B549" i="5" l="1"/>
  <c r="AG549" i="5"/>
  <c r="E549" i="5"/>
  <c r="AB549" i="5"/>
  <c r="AC549" i="5"/>
  <c r="F549" i="5"/>
  <c r="AD549" i="5"/>
  <c r="D549" i="5"/>
  <c r="C549" i="5"/>
  <c r="AH549" i="5"/>
  <c r="A550" i="5"/>
  <c r="AF549" i="5"/>
  <c r="AE549" i="5"/>
  <c r="AC550" i="5" l="1"/>
  <c r="AG550" i="5"/>
  <c r="C550" i="5"/>
  <c r="AD550" i="5"/>
  <c r="D550" i="5"/>
  <c r="AH550" i="5"/>
  <c r="F550" i="5"/>
  <c r="AE550" i="5"/>
  <c r="E550" i="5"/>
  <c r="AB550" i="5"/>
  <c r="B550" i="5"/>
  <c r="A551" i="5"/>
  <c r="AF550" i="5"/>
  <c r="C551" i="5" l="1"/>
  <c r="AH551" i="5"/>
  <c r="AD551" i="5"/>
  <c r="A552" i="5"/>
  <c r="AE551" i="5"/>
  <c r="E551" i="5"/>
  <c r="AB551" i="5"/>
  <c r="AF551" i="5"/>
  <c r="B551" i="5"/>
  <c r="AG551" i="5"/>
  <c r="D551" i="5"/>
  <c r="F551" i="5"/>
  <c r="AC551" i="5"/>
  <c r="AD552" i="5" l="1"/>
  <c r="A553" i="5"/>
  <c r="D552" i="5"/>
  <c r="AB552" i="5"/>
  <c r="E552" i="5"/>
  <c r="AG552" i="5"/>
  <c r="AF552" i="5"/>
  <c r="F552" i="5"/>
  <c r="AE552" i="5"/>
  <c r="B552" i="5"/>
  <c r="AC552" i="5"/>
  <c r="AH552" i="5"/>
  <c r="C552" i="5"/>
  <c r="AE553" i="5" l="1"/>
  <c r="AC553" i="5"/>
  <c r="AB553" i="5"/>
  <c r="E553" i="5"/>
  <c r="B553" i="5"/>
  <c r="C553" i="5"/>
  <c r="AF553" i="5"/>
  <c r="AG553" i="5"/>
  <c r="AH553" i="5"/>
  <c r="D553" i="5"/>
  <c r="F553" i="5"/>
  <c r="A554" i="5"/>
  <c r="AD553" i="5"/>
  <c r="AF554" i="5" l="1"/>
  <c r="C554" i="5"/>
  <c r="AG554" i="5"/>
  <c r="E554" i="5"/>
  <c r="F554" i="5"/>
  <c r="AD554" i="5"/>
  <c r="AH554" i="5"/>
  <c r="A555" i="5"/>
  <c r="AB554" i="5"/>
  <c r="B554" i="5"/>
  <c r="D554" i="5"/>
  <c r="AE554" i="5"/>
  <c r="AC554" i="5"/>
  <c r="AG555" i="5" l="1"/>
  <c r="AE555" i="5"/>
  <c r="AH555" i="5"/>
  <c r="D555" i="5"/>
  <c r="AD555" i="5"/>
  <c r="A556" i="5"/>
  <c r="B555" i="5"/>
  <c r="E555" i="5"/>
  <c r="AF555" i="5"/>
  <c r="C555" i="5"/>
  <c r="AB555" i="5"/>
  <c r="AC555" i="5"/>
  <c r="F555" i="5"/>
  <c r="A557" i="5" l="1"/>
  <c r="E556" i="5"/>
  <c r="AC556" i="5"/>
  <c r="AD556" i="5"/>
  <c r="AG556" i="5"/>
  <c r="AH556" i="5"/>
  <c r="AB556" i="5"/>
  <c r="AF556" i="5"/>
  <c r="C556" i="5"/>
  <c r="B556" i="5"/>
  <c r="D556" i="5"/>
  <c r="F556" i="5"/>
  <c r="AE556" i="5"/>
  <c r="B557" i="5" l="1"/>
  <c r="AG557" i="5"/>
  <c r="C557" i="5"/>
  <c r="A558" i="5"/>
  <c r="AF557" i="5"/>
  <c r="AC557" i="5"/>
  <c r="F557" i="5"/>
  <c r="AD557" i="5"/>
  <c r="D557" i="5"/>
  <c r="AH557" i="5"/>
  <c r="E557" i="5"/>
  <c r="AB557" i="5"/>
  <c r="AE557" i="5"/>
  <c r="AC558" i="5" l="1"/>
  <c r="AG558" i="5"/>
  <c r="AE558" i="5"/>
  <c r="A559" i="5"/>
  <c r="C558" i="5"/>
  <c r="AH558" i="5"/>
  <c r="D558" i="5"/>
  <c r="AD558" i="5"/>
  <c r="AF558" i="5"/>
  <c r="B558" i="5"/>
  <c r="AB558" i="5"/>
  <c r="F558" i="5"/>
  <c r="E558" i="5"/>
  <c r="C559" i="5" l="1"/>
  <c r="AH559" i="5"/>
  <c r="AD559" i="5"/>
  <c r="A560" i="5"/>
  <c r="AC559" i="5"/>
  <c r="D559" i="5"/>
  <c r="AE559" i="5"/>
  <c r="E559" i="5"/>
  <c r="AB559" i="5"/>
  <c r="B559" i="5"/>
  <c r="AG559" i="5"/>
  <c r="AF559" i="5"/>
  <c r="F559" i="5"/>
  <c r="AD560" i="5" l="1"/>
  <c r="A561" i="5"/>
  <c r="D560" i="5"/>
  <c r="AB560" i="5"/>
  <c r="AF560" i="5"/>
  <c r="B560" i="5"/>
  <c r="F560" i="5"/>
  <c r="AC560" i="5"/>
  <c r="AE560" i="5"/>
  <c r="E560" i="5"/>
  <c r="C560" i="5"/>
  <c r="AG560" i="5"/>
  <c r="AH560" i="5"/>
  <c r="AE561" i="5" l="1"/>
  <c r="AC561" i="5"/>
  <c r="AG561" i="5"/>
  <c r="AH561" i="5"/>
  <c r="AD561" i="5"/>
  <c r="D561" i="5"/>
  <c r="E561" i="5"/>
  <c r="B561" i="5"/>
  <c r="AF561" i="5"/>
  <c r="F561" i="5"/>
  <c r="C561" i="5"/>
  <c r="A562" i="5"/>
  <c r="AB561" i="5"/>
  <c r="AF562" i="5" l="1"/>
  <c r="C562" i="5"/>
  <c r="AG562" i="5"/>
  <c r="B562" i="5"/>
  <c r="F562" i="5"/>
  <c r="AD562" i="5"/>
  <c r="AH562" i="5"/>
  <c r="A563" i="5"/>
  <c r="D562" i="5"/>
  <c r="AB562" i="5"/>
  <c r="AE562" i="5"/>
  <c r="AC562" i="5"/>
  <c r="E562" i="5"/>
  <c r="AG563" i="5" l="1"/>
  <c r="AE563" i="5"/>
  <c r="D563" i="5"/>
  <c r="AH563" i="5"/>
  <c r="AB563" i="5"/>
  <c r="B563" i="5"/>
  <c r="A564" i="5"/>
  <c r="E563" i="5"/>
  <c r="AC563" i="5"/>
  <c r="AF563" i="5"/>
  <c r="F563" i="5"/>
  <c r="AD563" i="5"/>
  <c r="C563" i="5"/>
  <c r="A565" i="5" l="1"/>
  <c r="E564" i="5"/>
  <c r="AB564" i="5"/>
  <c r="AF564" i="5"/>
  <c r="AD564" i="5"/>
  <c r="AH564" i="5"/>
  <c r="B564" i="5"/>
  <c r="AC564" i="5"/>
  <c r="F564" i="5"/>
  <c r="AG564" i="5"/>
  <c r="C564" i="5"/>
  <c r="D564" i="5"/>
  <c r="AE564" i="5"/>
  <c r="B565" i="5" l="1"/>
  <c r="AG565" i="5"/>
  <c r="AE565" i="5"/>
  <c r="E565" i="5"/>
  <c r="AC565" i="5"/>
  <c r="F565" i="5"/>
  <c r="C565" i="5"/>
  <c r="AD565" i="5"/>
  <c r="D565" i="5"/>
  <c r="AF565" i="5"/>
  <c r="AH565" i="5"/>
  <c r="AB565" i="5"/>
  <c r="A566" i="5"/>
  <c r="AC566" i="5" l="1"/>
  <c r="AG566" i="5"/>
  <c r="AH566" i="5"/>
  <c r="AD566" i="5"/>
  <c r="D566" i="5"/>
  <c r="AE566" i="5"/>
  <c r="C566" i="5"/>
  <c r="A567" i="5"/>
  <c r="AB566" i="5"/>
  <c r="E566" i="5"/>
  <c r="AF566" i="5"/>
  <c r="F566" i="5"/>
  <c r="B566" i="5"/>
  <c r="C567" i="5" l="1"/>
  <c r="AH567" i="5"/>
  <c r="A568" i="5"/>
  <c r="AF567" i="5"/>
  <c r="F567" i="5"/>
  <c r="AC567" i="5"/>
  <c r="AD567" i="5"/>
  <c r="D567" i="5"/>
  <c r="AE567" i="5"/>
  <c r="E567" i="5"/>
  <c r="AB567" i="5"/>
  <c r="B567" i="5"/>
  <c r="AG567" i="5"/>
  <c r="AD568" i="5" l="1"/>
  <c r="A569" i="5"/>
  <c r="F568" i="5"/>
  <c r="C568" i="5"/>
  <c r="D568" i="5"/>
  <c r="AB568" i="5"/>
  <c r="AF568" i="5"/>
  <c r="AC568" i="5"/>
  <c r="AH568" i="5"/>
  <c r="AE568" i="5"/>
  <c r="E568" i="5"/>
  <c r="B568" i="5"/>
  <c r="AG568" i="5"/>
  <c r="AE569" i="5" l="1"/>
  <c r="B569" i="5"/>
  <c r="AG569" i="5"/>
  <c r="AH569" i="5"/>
  <c r="A570" i="5"/>
  <c r="D569" i="5"/>
  <c r="E569" i="5"/>
  <c r="AC569" i="5"/>
  <c r="AB569" i="5"/>
  <c r="AF569" i="5"/>
  <c r="F569" i="5"/>
  <c r="C569" i="5"/>
  <c r="AD569" i="5"/>
  <c r="AF570" i="5" l="1"/>
  <c r="C570" i="5"/>
  <c r="E570" i="5"/>
  <c r="F570" i="5"/>
  <c r="AD570" i="5"/>
  <c r="AH570" i="5"/>
  <c r="AG570" i="5"/>
  <c r="A571" i="5"/>
  <c r="D570" i="5"/>
  <c r="AB570" i="5"/>
  <c r="AE570" i="5"/>
  <c r="AC570" i="5"/>
  <c r="B570" i="5"/>
  <c r="AG571" i="5" l="1"/>
  <c r="D571" i="5"/>
  <c r="E571" i="5"/>
  <c r="AF571" i="5"/>
  <c r="AD571" i="5"/>
  <c r="AH571" i="5"/>
  <c r="AE571" i="5"/>
  <c r="AB571" i="5"/>
  <c r="A572" i="5"/>
  <c r="AC571" i="5"/>
  <c r="C571" i="5"/>
  <c r="B571" i="5"/>
  <c r="F571" i="5"/>
  <c r="A573" i="5" l="1"/>
  <c r="E572" i="5"/>
  <c r="AB572" i="5"/>
  <c r="AF572" i="5"/>
  <c r="C572" i="5"/>
  <c r="D572" i="5"/>
  <c r="B572" i="5"/>
  <c r="AD572" i="5"/>
  <c r="AG572" i="5"/>
  <c r="AC572" i="5"/>
  <c r="F572" i="5"/>
  <c r="AE572" i="5"/>
  <c r="AH572" i="5"/>
  <c r="B573" i="5" l="1"/>
  <c r="F573" i="5"/>
  <c r="C573" i="5"/>
  <c r="AC573" i="5"/>
  <c r="AG573" i="5"/>
  <c r="AD573" i="5"/>
  <c r="D573" i="5"/>
  <c r="AH573" i="5"/>
  <c r="AE573" i="5"/>
  <c r="A574" i="5"/>
  <c r="AB573" i="5"/>
  <c r="E573" i="5"/>
  <c r="AF573" i="5"/>
  <c r="AC574" i="5" l="1"/>
  <c r="AG574" i="5"/>
  <c r="AH574" i="5"/>
  <c r="AD574" i="5"/>
  <c r="D574" i="5"/>
  <c r="AE574" i="5"/>
  <c r="C574" i="5"/>
  <c r="AF574" i="5"/>
  <c r="E574" i="5"/>
  <c r="AB574" i="5"/>
  <c r="A575" i="5"/>
  <c r="F574" i="5"/>
  <c r="B574" i="5"/>
  <c r="C575" i="5" l="1"/>
  <c r="AH575" i="5"/>
  <c r="AB575" i="5"/>
  <c r="B575" i="5"/>
  <c r="AD575" i="5"/>
  <c r="A576" i="5"/>
  <c r="E575" i="5"/>
  <c r="D575" i="5"/>
  <c r="AC575" i="5"/>
  <c r="AE575" i="5"/>
  <c r="AF575" i="5"/>
  <c r="F575" i="5"/>
  <c r="AG575" i="5"/>
  <c r="AD576" i="5" l="1"/>
  <c r="A577" i="5"/>
  <c r="AF576" i="5"/>
  <c r="B576" i="5"/>
  <c r="D576" i="5"/>
  <c r="AB576" i="5"/>
  <c r="C576" i="5"/>
  <c r="AE576" i="5"/>
  <c r="E576" i="5"/>
  <c r="F576" i="5"/>
  <c r="AG576" i="5"/>
  <c r="AH576" i="5"/>
  <c r="AC576" i="5"/>
  <c r="AE577" i="5" l="1"/>
  <c r="B577" i="5"/>
  <c r="AG577" i="5"/>
  <c r="E577" i="5"/>
  <c r="AC577" i="5"/>
  <c r="C577" i="5"/>
  <c r="A578" i="5"/>
  <c r="AF577" i="5"/>
  <c r="F577" i="5"/>
  <c r="AH577" i="5"/>
  <c r="AD577" i="5"/>
  <c r="D577" i="5"/>
  <c r="AB577" i="5"/>
  <c r="AF578" i="5" l="1"/>
  <c r="AD578" i="5"/>
  <c r="B578" i="5"/>
  <c r="F578" i="5"/>
  <c r="C578" i="5"/>
  <c r="AG578" i="5"/>
  <c r="A579" i="5"/>
  <c r="AH578" i="5"/>
  <c r="D578" i="5"/>
  <c r="AE578" i="5"/>
  <c r="E578" i="5"/>
  <c r="AB578" i="5"/>
  <c r="AC578" i="5"/>
  <c r="AG579" i="5" l="1"/>
  <c r="D579" i="5"/>
  <c r="AD579" i="5"/>
  <c r="AH579" i="5"/>
  <c r="AE579" i="5"/>
  <c r="B579" i="5"/>
  <c r="E579" i="5"/>
  <c r="A580" i="5"/>
  <c r="AB579" i="5"/>
  <c r="AC579" i="5"/>
  <c r="AF579" i="5"/>
  <c r="C579" i="5"/>
  <c r="F579" i="5"/>
  <c r="A581" i="5" l="1"/>
  <c r="AF580" i="5"/>
  <c r="AH580" i="5"/>
  <c r="AB580" i="5"/>
  <c r="E580" i="5"/>
  <c r="AG580" i="5"/>
  <c r="B580" i="5"/>
  <c r="C580" i="5"/>
  <c r="AC580" i="5"/>
  <c r="F580" i="5"/>
  <c r="D580" i="5"/>
  <c r="AD580" i="5"/>
  <c r="AE580" i="5"/>
  <c r="B581" i="5" l="1"/>
  <c r="F581" i="5"/>
  <c r="AF581" i="5"/>
  <c r="AC581" i="5"/>
  <c r="AG581" i="5"/>
  <c r="D581" i="5"/>
  <c r="AH581" i="5"/>
  <c r="C581" i="5"/>
  <c r="AD581" i="5"/>
  <c r="A582" i="5"/>
  <c r="E581" i="5"/>
  <c r="AE581" i="5"/>
  <c r="AB581" i="5"/>
  <c r="AC582" i="5" l="1"/>
  <c r="AG582" i="5"/>
  <c r="AE582" i="5"/>
  <c r="AB582" i="5"/>
  <c r="AF582" i="5"/>
  <c r="C582" i="5"/>
  <c r="AH582" i="5"/>
  <c r="AD582" i="5"/>
  <c r="F582" i="5"/>
  <c r="E582" i="5"/>
  <c r="D582" i="5"/>
  <c r="A583" i="5"/>
  <c r="B582" i="5"/>
  <c r="C583" i="5" l="1"/>
  <c r="AH583" i="5"/>
  <c r="E583" i="5"/>
  <c r="AD583" i="5"/>
  <c r="A584" i="5"/>
  <c r="AB583" i="5"/>
  <c r="AG583" i="5"/>
  <c r="D583" i="5"/>
  <c r="AC583" i="5"/>
  <c r="AE583" i="5"/>
  <c r="AF583" i="5"/>
  <c r="B583" i="5"/>
  <c r="F583" i="5"/>
  <c r="AD584" i="5" l="1"/>
  <c r="A585" i="5"/>
  <c r="AF584" i="5"/>
  <c r="D584" i="5"/>
  <c r="AB584" i="5"/>
  <c r="B584" i="5"/>
  <c r="AG584" i="5"/>
  <c r="AE584" i="5"/>
  <c r="E584" i="5"/>
  <c r="AC584" i="5"/>
  <c r="AH584" i="5"/>
  <c r="F584" i="5"/>
  <c r="C584" i="5"/>
  <c r="AE585" i="5" l="1"/>
  <c r="B585" i="5"/>
  <c r="C585" i="5"/>
  <c r="E585" i="5"/>
  <c r="AC585" i="5"/>
  <c r="AG585" i="5"/>
  <c r="AF585" i="5"/>
  <c r="D585" i="5"/>
  <c r="F585" i="5"/>
  <c r="AH585" i="5"/>
  <c r="AD585" i="5"/>
  <c r="AB585" i="5"/>
  <c r="A586" i="5"/>
  <c r="AF586" i="5" l="1"/>
  <c r="AD586" i="5"/>
  <c r="A587" i="5"/>
  <c r="AB586" i="5"/>
  <c r="B586" i="5"/>
  <c r="F586" i="5"/>
  <c r="C586" i="5"/>
  <c r="AG586" i="5"/>
  <c r="AH586" i="5"/>
  <c r="D586" i="5"/>
  <c r="AE586" i="5"/>
  <c r="E586" i="5"/>
  <c r="AC586" i="5"/>
  <c r="AG587" i="5" l="1"/>
  <c r="D587" i="5"/>
  <c r="AB587" i="5"/>
  <c r="B587" i="5"/>
  <c r="AH587" i="5"/>
  <c r="AE587" i="5"/>
  <c r="A588" i="5"/>
  <c r="E587" i="5"/>
  <c r="AF587" i="5"/>
  <c r="F587" i="5"/>
  <c r="AC587" i="5"/>
  <c r="C587" i="5"/>
  <c r="AD587" i="5"/>
  <c r="A589" i="5" l="1"/>
  <c r="AF588" i="5"/>
  <c r="AD588" i="5"/>
  <c r="D588" i="5"/>
  <c r="AB588" i="5"/>
  <c r="E588" i="5"/>
  <c r="AG588" i="5"/>
  <c r="B588" i="5"/>
  <c r="C588" i="5"/>
  <c r="AC588" i="5"/>
  <c r="F588" i="5"/>
  <c r="AH588" i="5"/>
  <c r="AE588" i="5"/>
  <c r="B589" i="5" l="1"/>
  <c r="F589" i="5"/>
  <c r="AD589" i="5"/>
  <c r="AH589" i="5"/>
  <c r="E589" i="5"/>
  <c r="AC589" i="5"/>
  <c r="AG589" i="5"/>
  <c r="D589" i="5"/>
  <c r="AE589" i="5"/>
  <c r="C589" i="5"/>
  <c r="AB589" i="5"/>
  <c r="AF589" i="5"/>
  <c r="A590" i="5"/>
  <c r="AC590" i="5" l="1"/>
  <c r="AG590" i="5"/>
  <c r="AB590" i="5"/>
  <c r="F590" i="5"/>
  <c r="C590" i="5"/>
  <c r="AH590" i="5"/>
  <c r="D590" i="5"/>
  <c r="AD590" i="5"/>
  <c r="AE590" i="5"/>
  <c r="A591" i="5"/>
  <c r="B590" i="5"/>
  <c r="AF590" i="5"/>
  <c r="E590" i="5"/>
  <c r="C591" i="5" l="1"/>
  <c r="AH591" i="5"/>
  <c r="D591" i="5"/>
  <c r="B591" i="5"/>
  <c r="AD591" i="5"/>
  <c r="A592" i="5"/>
  <c r="AE591" i="5"/>
  <c r="AC591" i="5"/>
  <c r="E591" i="5"/>
  <c r="AB591" i="5"/>
  <c r="AF591" i="5"/>
  <c r="F591" i="5"/>
  <c r="AG591" i="5"/>
  <c r="AD592" i="5" l="1"/>
  <c r="A593" i="5"/>
  <c r="D592" i="5"/>
  <c r="AB592" i="5"/>
  <c r="AF592" i="5"/>
  <c r="B592" i="5"/>
  <c r="AG592" i="5"/>
  <c r="AE592" i="5"/>
  <c r="E592" i="5"/>
  <c r="F592" i="5"/>
  <c r="AC592" i="5"/>
  <c r="AH592" i="5"/>
  <c r="C592" i="5"/>
  <c r="AE593" i="5" l="1"/>
  <c r="B593" i="5"/>
  <c r="C593" i="5"/>
  <c r="E593" i="5"/>
  <c r="AC593" i="5"/>
  <c r="AF593" i="5"/>
  <c r="A594" i="5"/>
  <c r="AG593" i="5"/>
  <c r="F593" i="5"/>
  <c r="AH593" i="5"/>
  <c r="AD593" i="5"/>
  <c r="AB593" i="5"/>
  <c r="D593" i="5"/>
  <c r="AF594" i="5" l="1"/>
  <c r="AD594" i="5"/>
  <c r="A595" i="5"/>
  <c r="D594" i="5"/>
  <c r="F594" i="5"/>
  <c r="C594" i="5"/>
  <c r="AG594" i="5"/>
  <c r="AB594" i="5"/>
  <c r="E594" i="5"/>
  <c r="B594" i="5"/>
  <c r="AH594" i="5"/>
  <c r="AC594" i="5"/>
  <c r="AE594" i="5"/>
  <c r="AG595" i="5" l="1"/>
  <c r="D595" i="5"/>
  <c r="AF595" i="5"/>
  <c r="AD595" i="5"/>
  <c r="AH595" i="5"/>
  <c r="AE595" i="5"/>
  <c r="AB595" i="5"/>
  <c r="B595" i="5"/>
  <c r="A596" i="5"/>
  <c r="E595" i="5"/>
  <c r="AC595" i="5"/>
  <c r="F595" i="5"/>
  <c r="C595" i="5"/>
  <c r="A597" i="5" l="1"/>
  <c r="AF596" i="5"/>
  <c r="AE596" i="5"/>
  <c r="AB596" i="5"/>
  <c r="E596" i="5"/>
  <c r="F596" i="5"/>
  <c r="AG596" i="5"/>
  <c r="B596" i="5"/>
  <c r="AC596" i="5"/>
  <c r="C596" i="5"/>
  <c r="AD596" i="5"/>
  <c r="AH596" i="5"/>
  <c r="D596" i="5"/>
  <c r="B597" i="5" l="1"/>
  <c r="F597" i="5"/>
  <c r="AH597" i="5"/>
  <c r="A598" i="5"/>
  <c r="AC597" i="5"/>
  <c r="AG597" i="5"/>
  <c r="AE597" i="5"/>
  <c r="AB597" i="5"/>
  <c r="C597" i="5"/>
  <c r="AD597" i="5"/>
  <c r="D597" i="5"/>
  <c r="E597" i="5"/>
  <c r="AF597" i="5"/>
  <c r="AC598" i="5" l="1"/>
  <c r="AG598" i="5"/>
  <c r="C598" i="5"/>
  <c r="AH598" i="5"/>
  <c r="D598" i="5"/>
  <c r="AE598" i="5"/>
  <c r="A599" i="5"/>
  <c r="E598" i="5"/>
  <c r="AB598" i="5"/>
  <c r="AD598" i="5"/>
  <c r="AF598" i="5"/>
  <c r="B598" i="5"/>
  <c r="F598" i="5"/>
  <c r="C599" i="5" l="1"/>
  <c r="F599" i="5"/>
  <c r="AE599" i="5"/>
  <c r="AH599" i="5"/>
  <c r="AD599" i="5"/>
  <c r="AG599" i="5"/>
  <c r="AF599" i="5"/>
  <c r="D599" i="5"/>
  <c r="E599" i="5"/>
  <c r="AB599" i="5"/>
  <c r="B599" i="5"/>
  <c r="A600" i="5"/>
  <c r="AC599" i="5"/>
  <c r="E600" i="5" l="1"/>
  <c r="AH600" i="5"/>
  <c r="A601" i="5"/>
  <c r="AC600" i="5"/>
  <c r="AD600" i="5"/>
  <c r="B600" i="5"/>
  <c r="AF600" i="5"/>
  <c r="F600" i="5"/>
  <c r="AB600" i="5"/>
  <c r="AE600" i="5"/>
  <c r="C600" i="5"/>
  <c r="AG600" i="5"/>
  <c r="D600" i="5"/>
  <c r="AD601" i="5" l="1"/>
  <c r="A602" i="5"/>
  <c r="AB601" i="5"/>
  <c r="AE601" i="5"/>
  <c r="D601" i="5"/>
  <c r="E601" i="5"/>
  <c r="AF601" i="5"/>
  <c r="AC601" i="5"/>
  <c r="B601" i="5"/>
  <c r="AG601" i="5"/>
  <c r="AH601" i="5"/>
  <c r="C601" i="5"/>
  <c r="F601" i="5"/>
  <c r="AE602" i="5" l="1"/>
  <c r="B602" i="5"/>
  <c r="AB602" i="5"/>
  <c r="E602" i="5"/>
  <c r="AC602" i="5"/>
  <c r="F602" i="5"/>
  <c r="AH602" i="5"/>
  <c r="A603" i="5"/>
  <c r="AF602" i="5"/>
  <c r="AG602" i="5"/>
  <c r="C602" i="5"/>
  <c r="AD602" i="5"/>
  <c r="D602" i="5"/>
  <c r="AF603" i="5" l="1"/>
  <c r="AD603" i="5"/>
  <c r="AH603" i="5"/>
  <c r="F603" i="5"/>
  <c r="C603" i="5"/>
  <c r="AG603" i="5"/>
  <c r="A604" i="5"/>
  <c r="D603" i="5"/>
  <c r="AE603" i="5"/>
  <c r="B603" i="5"/>
  <c r="E603" i="5"/>
  <c r="AC603" i="5"/>
  <c r="AB603" i="5"/>
  <c r="AG604" i="5" l="1"/>
  <c r="D604" i="5"/>
  <c r="E604" i="5"/>
  <c r="AF604" i="5"/>
  <c r="C604" i="5"/>
  <c r="AH604" i="5"/>
  <c r="AE604" i="5"/>
  <c r="AB604" i="5"/>
  <c r="B604" i="5"/>
  <c r="A605" i="5"/>
  <c r="AD604" i="5"/>
  <c r="AC604" i="5"/>
  <c r="F604" i="5"/>
  <c r="A606" i="5" l="1"/>
  <c r="AF605" i="5"/>
  <c r="D605" i="5"/>
  <c r="AB605" i="5"/>
  <c r="E605" i="5"/>
  <c r="C605" i="5"/>
  <c r="AD605" i="5"/>
  <c r="AG605" i="5"/>
  <c r="B605" i="5"/>
  <c r="AC605" i="5"/>
  <c r="F605" i="5"/>
  <c r="AE605" i="5"/>
  <c r="AH605" i="5"/>
  <c r="B606" i="5" l="1"/>
  <c r="F606" i="5"/>
  <c r="C606" i="5"/>
  <c r="AD606" i="5"/>
  <c r="AF606" i="5"/>
  <c r="AC606" i="5"/>
  <c r="AG606" i="5"/>
  <c r="AE606" i="5"/>
  <c r="A607" i="5"/>
  <c r="E606" i="5"/>
  <c r="D606" i="5"/>
  <c r="AH606" i="5"/>
  <c r="AB606" i="5"/>
  <c r="AC607" i="5" l="1"/>
  <c r="AG607" i="5"/>
  <c r="D607" i="5"/>
  <c r="AE607" i="5"/>
  <c r="A608" i="5"/>
  <c r="E607" i="5"/>
  <c r="C607" i="5"/>
  <c r="AH607" i="5"/>
  <c r="AB607" i="5"/>
  <c r="F607" i="5"/>
  <c r="AD607" i="5"/>
  <c r="AF607" i="5"/>
  <c r="B607" i="5"/>
  <c r="C608" i="5" l="1"/>
  <c r="AH608" i="5"/>
  <c r="A609" i="5"/>
  <c r="D608" i="5"/>
  <c r="F608" i="5"/>
  <c r="AD608" i="5"/>
  <c r="AE608" i="5"/>
  <c r="E608" i="5"/>
  <c r="AF608" i="5"/>
  <c r="AC608" i="5"/>
  <c r="AB608" i="5"/>
  <c r="B608" i="5"/>
  <c r="AG608" i="5"/>
  <c r="AD609" i="5" l="1"/>
  <c r="A610" i="5"/>
  <c r="B609" i="5"/>
  <c r="AC609" i="5"/>
  <c r="D609" i="5"/>
  <c r="AB609" i="5"/>
  <c r="AE609" i="5"/>
  <c r="E609" i="5"/>
  <c r="F609" i="5"/>
  <c r="AG609" i="5"/>
  <c r="AF609" i="5"/>
  <c r="AH609" i="5"/>
  <c r="C609" i="5"/>
  <c r="AE610" i="5" l="1"/>
  <c r="B610" i="5"/>
  <c r="AG610" i="5"/>
  <c r="E610" i="5"/>
  <c r="AC610" i="5"/>
  <c r="F610" i="5"/>
  <c r="AH610" i="5"/>
  <c r="AD610" i="5"/>
  <c r="AF610" i="5"/>
  <c r="AB610" i="5"/>
  <c r="C610" i="5"/>
  <c r="A611" i="5"/>
  <c r="D610" i="5"/>
  <c r="AF611" i="5" l="1"/>
  <c r="AD611" i="5"/>
  <c r="B611" i="5"/>
  <c r="F611" i="5"/>
  <c r="C611" i="5"/>
  <c r="AH611" i="5"/>
  <c r="A612" i="5"/>
  <c r="D611" i="5"/>
  <c r="AB611" i="5"/>
  <c r="E611" i="5"/>
  <c r="AG611" i="5"/>
  <c r="AE611" i="5"/>
  <c r="AC611" i="5"/>
  <c r="AG612" i="5" l="1"/>
  <c r="D612" i="5"/>
  <c r="AH612" i="5"/>
  <c r="AE612" i="5"/>
  <c r="A613" i="5"/>
  <c r="AB612" i="5"/>
  <c r="B612" i="5"/>
  <c r="AC612" i="5"/>
  <c r="AF612" i="5"/>
  <c r="E612" i="5"/>
  <c r="C612" i="5"/>
  <c r="AD612" i="5"/>
  <c r="F612" i="5"/>
  <c r="A614" i="5" l="1"/>
  <c r="AF613" i="5"/>
  <c r="C613" i="5"/>
  <c r="AD613" i="5"/>
  <c r="AG613" i="5"/>
  <c r="D613" i="5"/>
  <c r="AB613" i="5"/>
  <c r="E613" i="5"/>
  <c r="B613" i="5"/>
  <c r="AC613" i="5"/>
  <c r="AH613" i="5"/>
  <c r="F613" i="5"/>
  <c r="AE613" i="5"/>
  <c r="B614" i="5" l="1"/>
  <c r="F614" i="5"/>
  <c r="E614" i="5"/>
  <c r="AC614" i="5"/>
  <c r="AG614" i="5"/>
  <c r="D614" i="5"/>
  <c r="AH614" i="5"/>
  <c r="A615" i="5"/>
  <c r="AB614" i="5"/>
  <c r="C614" i="5"/>
  <c r="AD614" i="5"/>
  <c r="AF614" i="5"/>
  <c r="AE614" i="5"/>
  <c r="AC615" i="5" l="1"/>
  <c r="AG615" i="5"/>
  <c r="AD615" i="5"/>
  <c r="AF615" i="5"/>
  <c r="C615" i="5"/>
  <c r="AH615" i="5"/>
  <c r="D615" i="5"/>
  <c r="AE615" i="5"/>
  <c r="A616" i="5"/>
  <c r="E615" i="5"/>
  <c r="AB615" i="5"/>
  <c r="F615" i="5"/>
  <c r="B615" i="5"/>
  <c r="C616" i="5" l="1"/>
  <c r="AH616" i="5"/>
  <c r="AC616" i="5"/>
  <c r="AD616" i="5"/>
  <c r="A617" i="5"/>
  <c r="AE616" i="5"/>
  <c r="E616" i="5"/>
  <c r="AB616" i="5"/>
  <c r="B616" i="5"/>
  <c r="D616" i="5"/>
  <c r="AF616" i="5"/>
  <c r="F616" i="5"/>
  <c r="AG616" i="5"/>
  <c r="AD617" i="5" l="1"/>
  <c r="A618" i="5"/>
  <c r="B617" i="5"/>
  <c r="AC617" i="5"/>
  <c r="D617" i="5"/>
  <c r="AB617" i="5"/>
  <c r="AE617" i="5"/>
  <c r="E617" i="5"/>
  <c r="AF617" i="5"/>
  <c r="F617" i="5"/>
  <c r="C617" i="5"/>
  <c r="AH617" i="5"/>
  <c r="AG617" i="5"/>
  <c r="AE618" i="5" l="1"/>
  <c r="B618" i="5"/>
  <c r="AB618" i="5"/>
  <c r="E618" i="5"/>
  <c r="AC618" i="5"/>
  <c r="AF618" i="5"/>
  <c r="AH618" i="5"/>
  <c r="AD618" i="5"/>
  <c r="F618" i="5"/>
  <c r="AG618" i="5"/>
  <c r="C618" i="5"/>
  <c r="D618" i="5"/>
  <c r="A619" i="5"/>
  <c r="AF619" i="5" l="1"/>
  <c r="C619" i="5"/>
  <c r="A620" i="5"/>
  <c r="AB619" i="5"/>
  <c r="AE619" i="5"/>
  <c r="E619" i="5"/>
  <c r="F619" i="5"/>
  <c r="AD619" i="5"/>
  <c r="AH619" i="5"/>
  <c r="D619" i="5"/>
  <c r="B619" i="5"/>
  <c r="AC619" i="5"/>
  <c r="AG619" i="5"/>
  <c r="AG620" i="5" l="1"/>
  <c r="D620" i="5"/>
  <c r="AD620" i="5"/>
  <c r="AH620" i="5"/>
  <c r="AE620" i="5"/>
  <c r="A621" i="5"/>
  <c r="B620" i="5"/>
  <c r="AC620" i="5"/>
  <c r="AF620" i="5"/>
  <c r="E620" i="5"/>
  <c r="C620" i="5"/>
  <c r="F620" i="5"/>
  <c r="AB620" i="5"/>
  <c r="A622" i="5" l="1"/>
  <c r="E621" i="5"/>
  <c r="B621" i="5"/>
  <c r="AG621" i="5"/>
  <c r="AB621" i="5"/>
  <c r="AF621" i="5"/>
  <c r="AC621" i="5"/>
  <c r="AH621" i="5"/>
  <c r="C621" i="5"/>
  <c r="F621" i="5"/>
  <c r="AD621" i="5"/>
  <c r="D621" i="5"/>
  <c r="AE621" i="5"/>
  <c r="B622" i="5" l="1"/>
  <c r="F622" i="5"/>
  <c r="AD622" i="5"/>
  <c r="D622" i="5"/>
  <c r="AH622" i="5"/>
  <c r="AE622" i="5"/>
  <c r="E622" i="5"/>
  <c r="AC622" i="5"/>
  <c r="AG622" i="5"/>
  <c r="C622" i="5"/>
  <c r="A623" i="5"/>
  <c r="AB622" i="5"/>
  <c r="AF622" i="5"/>
  <c r="AC623" i="5" l="1"/>
  <c r="AG623" i="5"/>
  <c r="C623" i="5"/>
  <c r="AH623" i="5"/>
  <c r="D623" i="5"/>
  <c r="AE623" i="5"/>
  <c r="AD623" i="5"/>
  <c r="A624" i="5"/>
  <c r="AB623" i="5"/>
  <c r="B623" i="5"/>
  <c r="E623" i="5"/>
  <c r="AF623" i="5"/>
  <c r="F623" i="5"/>
  <c r="C624" i="5" l="1"/>
  <c r="AH624" i="5"/>
  <c r="AF624" i="5"/>
  <c r="B624" i="5"/>
  <c r="AD624" i="5"/>
  <c r="A625" i="5"/>
  <c r="AB624" i="5"/>
  <c r="F624" i="5"/>
  <c r="D624" i="5"/>
  <c r="AE624" i="5"/>
  <c r="E624" i="5"/>
  <c r="AG624" i="5"/>
  <c r="AC624" i="5"/>
  <c r="AD625" i="5" l="1"/>
  <c r="A626" i="5"/>
  <c r="AB625" i="5"/>
  <c r="AF625" i="5"/>
  <c r="B625" i="5"/>
  <c r="AC625" i="5"/>
  <c r="C625" i="5"/>
  <c r="D625" i="5"/>
  <c r="AE625" i="5"/>
  <c r="AH625" i="5"/>
  <c r="E625" i="5"/>
  <c r="AG625" i="5"/>
  <c r="F625" i="5"/>
  <c r="AE626" i="5" l="1"/>
  <c r="AC626" i="5"/>
  <c r="F626" i="5"/>
  <c r="AG626" i="5"/>
  <c r="C626" i="5"/>
  <c r="E626" i="5"/>
  <c r="B626" i="5"/>
  <c r="AF626" i="5"/>
  <c r="D626" i="5"/>
  <c r="AH626" i="5"/>
  <c r="AD626" i="5"/>
  <c r="AB626" i="5"/>
  <c r="A627" i="5"/>
  <c r="AF627" i="5" l="1"/>
  <c r="C627" i="5"/>
  <c r="A628" i="5"/>
  <c r="F627" i="5"/>
  <c r="AD627" i="5"/>
  <c r="AG627" i="5"/>
  <c r="D627" i="5"/>
  <c r="AE627" i="5"/>
  <c r="AC627" i="5"/>
  <c r="AH627" i="5"/>
  <c r="B627" i="5"/>
  <c r="AB627" i="5"/>
  <c r="E627" i="5"/>
  <c r="AG628" i="5" l="1"/>
  <c r="AE628" i="5"/>
  <c r="D628" i="5"/>
  <c r="AH628" i="5"/>
  <c r="A629" i="5"/>
  <c r="AB628" i="5"/>
  <c r="B628" i="5"/>
  <c r="E628" i="5"/>
  <c r="AF628" i="5"/>
  <c r="AC628" i="5"/>
  <c r="C628" i="5"/>
  <c r="F628" i="5"/>
  <c r="AD628" i="5"/>
  <c r="A630" i="5" l="1"/>
  <c r="E629" i="5"/>
  <c r="C629" i="5"/>
  <c r="F629" i="5"/>
  <c r="AB629" i="5"/>
  <c r="AF629" i="5"/>
  <c r="AH629" i="5"/>
  <c r="B629" i="5"/>
  <c r="AC629" i="5"/>
  <c r="AD629" i="5"/>
  <c r="D629" i="5"/>
  <c r="AE629" i="5"/>
  <c r="AG629" i="5"/>
  <c r="B630" i="5" l="1"/>
  <c r="AG630" i="5"/>
  <c r="C630" i="5"/>
  <c r="AD630" i="5"/>
  <c r="E630" i="5"/>
  <c r="AC630" i="5"/>
  <c r="F630" i="5"/>
  <c r="AE630" i="5"/>
  <c r="A631" i="5"/>
  <c r="AB630" i="5"/>
  <c r="D630" i="5"/>
  <c r="AH630" i="5"/>
  <c r="AF630" i="5"/>
  <c r="AC631" i="5" l="1"/>
  <c r="AG631" i="5"/>
  <c r="C631" i="5"/>
  <c r="AD631" i="5"/>
  <c r="A632" i="5"/>
  <c r="AH631" i="5"/>
  <c r="B631" i="5"/>
  <c r="AE631" i="5"/>
  <c r="E631" i="5"/>
  <c r="AB631" i="5"/>
  <c r="F631" i="5"/>
  <c r="D631" i="5"/>
  <c r="AF631" i="5"/>
  <c r="C632" i="5" l="1"/>
  <c r="AH632" i="5"/>
  <c r="D632" i="5"/>
  <c r="AE632" i="5"/>
  <c r="E632" i="5"/>
  <c r="AB632" i="5"/>
  <c r="AD632" i="5"/>
  <c r="A633" i="5"/>
  <c r="B632" i="5"/>
  <c r="AF632" i="5"/>
  <c r="AC632" i="5"/>
  <c r="AG632" i="5"/>
  <c r="F632" i="5"/>
  <c r="AD633" i="5" l="1"/>
  <c r="A634" i="5"/>
  <c r="E633" i="5"/>
  <c r="D633" i="5"/>
  <c r="AB633" i="5"/>
  <c r="AF633" i="5"/>
  <c r="AE633" i="5"/>
  <c r="C633" i="5"/>
  <c r="B633" i="5"/>
  <c r="AG633" i="5"/>
  <c r="AH633" i="5"/>
  <c r="AC633" i="5"/>
  <c r="F633" i="5"/>
  <c r="AE634" i="5" l="1"/>
  <c r="AC634" i="5"/>
  <c r="E634" i="5"/>
  <c r="B634" i="5"/>
  <c r="F634" i="5"/>
  <c r="AF634" i="5"/>
  <c r="AG634" i="5"/>
  <c r="C634" i="5"/>
  <c r="AH634" i="5"/>
  <c r="A635" i="5"/>
  <c r="AB634" i="5"/>
  <c r="AD634" i="5"/>
  <c r="D634" i="5"/>
  <c r="AF635" i="5" l="1"/>
  <c r="C635" i="5"/>
  <c r="AG635" i="5"/>
  <c r="B635" i="5"/>
  <c r="F635" i="5"/>
  <c r="AD635" i="5"/>
  <c r="AH635" i="5"/>
  <c r="A636" i="5"/>
  <c r="D635" i="5"/>
  <c r="AB635" i="5"/>
  <c r="AE635" i="5"/>
  <c r="AC635" i="5"/>
  <c r="E635" i="5"/>
  <c r="AG636" i="5" l="1"/>
  <c r="AE636" i="5"/>
  <c r="C636" i="5"/>
  <c r="AD636" i="5"/>
  <c r="AH636" i="5"/>
  <c r="D636" i="5"/>
  <c r="AB636" i="5"/>
  <c r="B636" i="5"/>
  <c r="E636" i="5"/>
  <c r="AC636" i="5"/>
  <c r="AF636" i="5"/>
  <c r="F636" i="5"/>
  <c r="A637" i="5"/>
  <c r="A638" i="5" l="1"/>
  <c r="E637" i="5"/>
  <c r="AB637" i="5"/>
  <c r="AC637" i="5"/>
  <c r="AD637" i="5"/>
  <c r="AG637" i="5"/>
  <c r="AE637" i="5"/>
  <c r="AF637" i="5"/>
  <c r="C637" i="5"/>
  <c r="F637" i="5"/>
  <c r="B637" i="5"/>
  <c r="AH637" i="5"/>
  <c r="D637" i="5"/>
  <c r="B638" i="5" l="1"/>
  <c r="AG638" i="5"/>
  <c r="AB638" i="5"/>
  <c r="AC638" i="5"/>
  <c r="F638" i="5"/>
  <c r="D638" i="5"/>
  <c r="AE638" i="5"/>
  <c r="C638" i="5"/>
  <c r="AD638" i="5"/>
  <c r="AH638" i="5"/>
  <c r="AF638" i="5"/>
  <c r="E638" i="5"/>
  <c r="A639" i="5"/>
  <c r="AC639" i="5" l="1"/>
  <c r="AG639" i="5"/>
  <c r="AE639" i="5"/>
  <c r="E639" i="5"/>
  <c r="AB639" i="5"/>
  <c r="B639" i="5"/>
  <c r="C639" i="5"/>
  <c r="AH639" i="5"/>
  <c r="F639" i="5"/>
  <c r="AD639" i="5"/>
  <c r="D639" i="5"/>
  <c r="A640" i="5"/>
  <c r="AF639" i="5"/>
  <c r="C640" i="5" l="1"/>
  <c r="AH640" i="5"/>
  <c r="AE640" i="5"/>
  <c r="F640" i="5"/>
  <c r="AD640" i="5"/>
  <c r="A641" i="5"/>
  <c r="AG640" i="5"/>
  <c r="D640" i="5"/>
  <c r="E640" i="5"/>
  <c r="AB640" i="5"/>
  <c r="AF640" i="5"/>
  <c r="B640" i="5"/>
  <c r="AC640" i="5"/>
  <c r="AD641" i="5" l="1"/>
  <c r="A642" i="5"/>
  <c r="D641" i="5"/>
  <c r="E641" i="5"/>
  <c r="B641" i="5"/>
  <c r="AC641" i="5"/>
  <c r="AB641" i="5"/>
  <c r="AF641" i="5"/>
  <c r="F641" i="5"/>
  <c r="AE641" i="5"/>
  <c r="AH641" i="5"/>
  <c r="C641" i="5"/>
  <c r="AG641" i="5"/>
  <c r="AE642" i="5" l="1"/>
  <c r="AC642" i="5"/>
  <c r="C642" i="5"/>
  <c r="AD642" i="5"/>
  <c r="E642" i="5"/>
  <c r="B642" i="5"/>
  <c r="AG642" i="5"/>
  <c r="AH642" i="5"/>
  <c r="A643" i="5"/>
  <c r="AF642" i="5"/>
  <c r="AB642" i="5"/>
  <c r="F642" i="5"/>
  <c r="D642" i="5"/>
  <c r="AF643" i="5" l="1"/>
  <c r="C643" i="5"/>
  <c r="AG643" i="5"/>
  <c r="B643" i="5"/>
  <c r="F643" i="5"/>
  <c r="AD643" i="5"/>
  <c r="AH643" i="5"/>
  <c r="A644" i="5"/>
  <c r="AB643" i="5"/>
  <c r="AE643" i="5"/>
  <c r="E643" i="5"/>
  <c r="D643" i="5"/>
  <c r="AC643" i="5"/>
  <c r="AG644" i="5" l="1"/>
  <c r="AE644" i="5"/>
  <c r="AB644" i="5"/>
  <c r="B644" i="5"/>
  <c r="E644" i="5"/>
  <c r="AH644" i="5"/>
  <c r="D644" i="5"/>
  <c r="A645" i="5"/>
  <c r="AC644" i="5"/>
  <c r="AF644" i="5"/>
  <c r="C644" i="5"/>
  <c r="AD644" i="5"/>
  <c r="F644" i="5"/>
  <c r="A646" i="5" l="1"/>
  <c r="E645" i="5"/>
  <c r="AC645" i="5"/>
  <c r="C645" i="5"/>
  <c r="AB645" i="5"/>
  <c r="AF645" i="5"/>
  <c r="AH645" i="5"/>
  <c r="B645" i="5"/>
  <c r="F645" i="5"/>
  <c r="AG645" i="5"/>
  <c r="D645" i="5"/>
  <c r="AD645" i="5"/>
  <c r="AE645" i="5"/>
  <c r="B646" i="5" l="1"/>
  <c r="AG646" i="5"/>
  <c r="AH646" i="5"/>
  <c r="E646" i="5"/>
  <c r="AB646" i="5"/>
  <c r="AC646" i="5"/>
  <c r="F646" i="5"/>
  <c r="D646" i="5"/>
  <c r="AE646" i="5"/>
  <c r="C646" i="5"/>
  <c r="AD646" i="5"/>
  <c r="AF646" i="5"/>
  <c r="A647" i="5"/>
  <c r="AC647" i="5" l="1"/>
  <c r="AG647" i="5"/>
  <c r="D647" i="5"/>
  <c r="AE647" i="5"/>
  <c r="E647" i="5"/>
  <c r="C647" i="5"/>
  <c r="AH647" i="5"/>
  <c r="AF647" i="5"/>
  <c r="AD647" i="5"/>
  <c r="AB647" i="5"/>
  <c r="A648" i="5"/>
  <c r="B647" i="5"/>
  <c r="F647" i="5"/>
  <c r="C648" i="5" l="1"/>
  <c r="AH648" i="5"/>
  <c r="E648" i="5"/>
  <c r="AB648" i="5"/>
  <c r="AD648" i="5"/>
  <c r="A649" i="5"/>
  <c r="AE648" i="5"/>
  <c r="AC648" i="5"/>
  <c r="D648" i="5"/>
  <c r="AF648" i="5"/>
  <c r="B648" i="5"/>
  <c r="AG648" i="5"/>
  <c r="F648" i="5"/>
  <c r="AD649" i="5" l="1"/>
  <c r="A650" i="5"/>
  <c r="B649" i="5"/>
  <c r="AG649" i="5"/>
  <c r="D649" i="5"/>
  <c r="AB649" i="5"/>
  <c r="AF649" i="5"/>
  <c r="AC649" i="5"/>
  <c r="C649" i="5"/>
  <c r="AE649" i="5"/>
  <c r="AH649" i="5"/>
  <c r="E649" i="5"/>
  <c r="F649" i="5"/>
  <c r="AE650" i="5" l="1"/>
  <c r="B650" i="5"/>
  <c r="AG650" i="5"/>
  <c r="AD650" i="5"/>
  <c r="E650" i="5"/>
  <c r="AC650" i="5"/>
  <c r="AF650" i="5"/>
  <c r="F650" i="5"/>
  <c r="C650" i="5"/>
  <c r="A651" i="5"/>
  <c r="AH650" i="5"/>
  <c r="D650" i="5"/>
  <c r="AB650" i="5"/>
  <c r="AF651" i="5" l="1"/>
  <c r="C651" i="5"/>
  <c r="F651" i="5"/>
  <c r="AD651" i="5"/>
  <c r="A652" i="5"/>
  <c r="AG651" i="5"/>
  <c r="AH651" i="5"/>
  <c r="D651" i="5"/>
  <c r="AE651" i="5"/>
  <c r="AC651" i="5"/>
  <c r="AB651" i="5"/>
  <c r="E651" i="5"/>
  <c r="B651" i="5"/>
  <c r="AG652" i="5" l="1"/>
  <c r="D652" i="5"/>
  <c r="A653" i="5"/>
  <c r="AF652" i="5"/>
  <c r="AH652" i="5"/>
  <c r="AE652" i="5"/>
  <c r="AB652" i="5"/>
  <c r="B652" i="5"/>
  <c r="AC652" i="5"/>
  <c r="F652" i="5"/>
  <c r="E652" i="5"/>
  <c r="C652" i="5"/>
  <c r="AD652" i="5"/>
  <c r="A654" i="5" l="1"/>
  <c r="E653" i="5"/>
  <c r="AC653" i="5"/>
  <c r="AG653" i="5"/>
  <c r="AE653" i="5"/>
  <c r="AB653" i="5"/>
  <c r="AF653" i="5"/>
  <c r="C653" i="5"/>
  <c r="F653" i="5"/>
  <c r="B653" i="5"/>
  <c r="AD653" i="5"/>
  <c r="D653" i="5"/>
  <c r="AH653" i="5"/>
  <c r="B654" i="5" l="1"/>
  <c r="F654" i="5"/>
  <c r="C654" i="5"/>
  <c r="AF654" i="5"/>
  <c r="AC654" i="5"/>
  <c r="AG654" i="5"/>
  <c r="AE654" i="5"/>
  <c r="A655" i="5"/>
  <c r="E654" i="5"/>
  <c r="D654" i="5"/>
  <c r="AH654" i="5"/>
  <c r="AD654" i="5"/>
  <c r="AB654" i="5"/>
  <c r="AC655" i="5" l="1"/>
  <c r="AG655" i="5"/>
  <c r="AD655" i="5"/>
  <c r="A656" i="5"/>
  <c r="AF655" i="5"/>
  <c r="C655" i="5"/>
  <c r="AH655" i="5"/>
  <c r="D655" i="5"/>
  <c r="AB655" i="5"/>
  <c r="AE655" i="5"/>
  <c r="B655" i="5"/>
  <c r="E655" i="5"/>
  <c r="F655" i="5"/>
  <c r="C656" i="5" l="1"/>
  <c r="AH656" i="5"/>
  <c r="D656" i="5"/>
  <c r="AC656" i="5"/>
  <c r="AG656" i="5"/>
  <c r="AD656" i="5"/>
  <c r="A657" i="5"/>
  <c r="AE656" i="5"/>
  <c r="E656" i="5"/>
  <c r="AB656" i="5"/>
  <c r="AF656" i="5"/>
  <c r="F656" i="5"/>
  <c r="B656" i="5"/>
  <c r="AD657" i="5" l="1"/>
  <c r="A658" i="5"/>
  <c r="AF657" i="5"/>
  <c r="F657" i="5"/>
  <c r="AC657" i="5"/>
  <c r="AH657" i="5"/>
  <c r="D657" i="5"/>
  <c r="AB657" i="5"/>
  <c r="AE657" i="5"/>
  <c r="C657" i="5"/>
  <c r="E657" i="5"/>
  <c r="AG657" i="5"/>
  <c r="B657" i="5"/>
  <c r="AE658" i="5" l="1"/>
  <c r="B658" i="5"/>
  <c r="E658" i="5"/>
  <c r="F658" i="5"/>
  <c r="D658" i="5"/>
  <c r="AC658" i="5"/>
  <c r="AH658" i="5"/>
  <c r="AD658" i="5"/>
  <c r="AF658" i="5"/>
  <c r="AG658" i="5"/>
  <c r="A659" i="5"/>
  <c r="C658" i="5"/>
  <c r="AB658" i="5"/>
  <c r="AF659" i="5" l="1"/>
  <c r="AD659" i="5"/>
  <c r="AC659" i="5"/>
  <c r="F659" i="5"/>
  <c r="C659" i="5"/>
  <c r="AG659" i="5"/>
  <c r="AH659" i="5"/>
  <c r="AB659" i="5"/>
  <c r="A660" i="5"/>
  <c r="AE659" i="5"/>
  <c r="B659" i="5"/>
  <c r="D659" i="5"/>
  <c r="E659" i="5"/>
  <c r="AG660" i="5" l="1"/>
  <c r="D660" i="5"/>
  <c r="AB660" i="5"/>
  <c r="B660" i="5"/>
  <c r="AH660" i="5"/>
  <c r="AE660" i="5"/>
  <c r="A661" i="5"/>
  <c r="C660" i="5"/>
  <c r="E660" i="5"/>
  <c r="AF660" i="5"/>
  <c r="AD660" i="5"/>
  <c r="F660" i="5"/>
  <c r="AC660" i="5"/>
  <c r="A662" i="5" l="1"/>
  <c r="AF661" i="5"/>
  <c r="AB661" i="5"/>
  <c r="E661" i="5"/>
  <c r="AC661" i="5"/>
  <c r="C661" i="5"/>
  <c r="AD661" i="5"/>
  <c r="B661" i="5"/>
  <c r="AH661" i="5"/>
  <c r="AG661" i="5"/>
  <c r="AE661" i="5"/>
  <c r="D661" i="5"/>
  <c r="F661" i="5"/>
  <c r="B662" i="5" l="1"/>
  <c r="F662" i="5"/>
  <c r="AF662" i="5"/>
  <c r="AC662" i="5"/>
  <c r="AG662" i="5"/>
  <c r="AH662" i="5"/>
  <c r="C662" i="5"/>
  <c r="D662" i="5"/>
  <c r="AE662" i="5"/>
  <c r="E662" i="5"/>
  <c r="AD662" i="5"/>
  <c r="A663" i="5"/>
  <c r="AB662" i="5"/>
  <c r="AC663" i="5" l="1"/>
  <c r="AG663" i="5"/>
  <c r="AF663" i="5"/>
  <c r="C663" i="5"/>
  <c r="AH663" i="5"/>
  <c r="D663" i="5"/>
  <c r="AE663" i="5"/>
  <c r="A664" i="5"/>
  <c r="AD663" i="5"/>
  <c r="AB663" i="5"/>
  <c r="F663" i="5"/>
  <c r="B663" i="5"/>
  <c r="E663" i="5"/>
  <c r="C664" i="5" l="1"/>
  <c r="AH664" i="5"/>
  <c r="D664" i="5"/>
  <c r="AE664" i="5"/>
  <c r="AB664" i="5"/>
  <c r="B664" i="5"/>
  <c r="AG664" i="5"/>
  <c r="AD664" i="5"/>
  <c r="A665" i="5"/>
  <c r="E664" i="5"/>
  <c r="AF664" i="5"/>
  <c r="F664" i="5"/>
  <c r="AC664" i="5"/>
  <c r="AD665" i="5" l="1"/>
  <c r="A666" i="5"/>
  <c r="B665" i="5"/>
  <c r="AC665" i="5"/>
  <c r="AH665" i="5"/>
  <c r="D665" i="5"/>
  <c r="AB665" i="5"/>
  <c r="AE665" i="5"/>
  <c r="E665" i="5"/>
  <c r="AF665" i="5"/>
  <c r="AG665" i="5"/>
  <c r="F665" i="5"/>
  <c r="C665" i="5"/>
  <c r="AE666" i="5" l="1"/>
  <c r="B666" i="5"/>
  <c r="AG666" i="5"/>
  <c r="A667" i="5"/>
  <c r="E666" i="5"/>
  <c r="AC666" i="5"/>
  <c r="AF666" i="5"/>
  <c r="F666" i="5"/>
  <c r="C666" i="5"/>
  <c r="AH666" i="5"/>
  <c r="AB666" i="5"/>
  <c r="AD666" i="5"/>
  <c r="D666" i="5"/>
  <c r="AF667" i="5" l="1"/>
  <c r="AD667" i="5"/>
  <c r="AE667" i="5"/>
  <c r="F667" i="5"/>
  <c r="C667" i="5"/>
  <c r="AG667" i="5"/>
  <c r="AH667" i="5"/>
  <c r="A668" i="5"/>
  <c r="AB667" i="5"/>
  <c r="B667" i="5"/>
  <c r="AC667" i="5"/>
  <c r="D667" i="5"/>
  <c r="E667" i="5"/>
  <c r="AG668" i="5" l="1"/>
  <c r="D668" i="5"/>
  <c r="AB668" i="5"/>
  <c r="B668" i="5"/>
  <c r="E668" i="5"/>
  <c r="AF668" i="5"/>
  <c r="AD668" i="5"/>
  <c r="AH668" i="5"/>
  <c r="AE668" i="5"/>
  <c r="A669" i="5"/>
  <c r="F668" i="5"/>
  <c r="AC668" i="5"/>
  <c r="C668" i="5"/>
  <c r="A670" i="5" l="1"/>
  <c r="AF669" i="5"/>
  <c r="AG669" i="5"/>
  <c r="AB669" i="5"/>
  <c r="E669" i="5"/>
  <c r="C669" i="5"/>
  <c r="F669" i="5"/>
  <c r="AD669" i="5"/>
  <c r="B669" i="5"/>
  <c r="AC669" i="5"/>
  <c r="D669" i="5"/>
  <c r="AE669" i="5"/>
  <c r="AH669" i="5"/>
  <c r="B670" i="5" l="1"/>
  <c r="F670" i="5"/>
  <c r="D670" i="5"/>
  <c r="AE670" i="5"/>
  <c r="E670" i="5"/>
  <c r="AC670" i="5"/>
  <c r="AG670" i="5"/>
  <c r="C670" i="5"/>
  <c r="AD670" i="5"/>
  <c r="AH670" i="5"/>
  <c r="A671" i="5"/>
  <c r="AF670" i="5"/>
  <c r="AB670" i="5"/>
  <c r="AC671" i="5" l="1"/>
  <c r="AG671" i="5"/>
  <c r="B671" i="5"/>
  <c r="C671" i="5"/>
  <c r="AH671" i="5"/>
  <c r="D671" i="5"/>
  <c r="AD671" i="5"/>
  <c r="AE671" i="5"/>
  <c r="E671" i="5"/>
  <c r="A672" i="5"/>
  <c r="AB671" i="5"/>
  <c r="AF671" i="5"/>
  <c r="F671" i="5"/>
  <c r="C672" i="5" l="1"/>
  <c r="AH672" i="5"/>
  <c r="AB672" i="5"/>
  <c r="AD672" i="5"/>
  <c r="A673" i="5"/>
  <c r="D672" i="5"/>
  <c r="AE672" i="5"/>
  <c r="E672" i="5"/>
  <c r="AF672" i="5"/>
  <c r="B672" i="5"/>
  <c r="AG672" i="5"/>
  <c r="F672" i="5"/>
  <c r="AC672" i="5"/>
  <c r="AD673" i="5" l="1"/>
  <c r="A674" i="5"/>
  <c r="F673" i="5"/>
  <c r="AG673" i="5"/>
  <c r="D673" i="5"/>
  <c r="AB673" i="5"/>
  <c r="B673" i="5"/>
  <c r="AE673" i="5"/>
  <c r="E673" i="5"/>
  <c r="AC673" i="5"/>
  <c r="AH673" i="5"/>
  <c r="AF673" i="5"/>
  <c r="C673" i="5"/>
  <c r="AE674" i="5" l="1"/>
  <c r="B674" i="5"/>
  <c r="AG674" i="5"/>
  <c r="AD674" i="5"/>
  <c r="E674" i="5"/>
  <c r="AC674" i="5"/>
  <c r="C674" i="5"/>
  <c r="D674" i="5"/>
  <c r="AF674" i="5"/>
  <c r="F674" i="5"/>
  <c r="AH674" i="5"/>
  <c r="AB674" i="5"/>
  <c r="A675" i="5"/>
  <c r="AF675" i="5" l="1"/>
  <c r="AD675" i="5"/>
  <c r="AC675" i="5"/>
  <c r="F675" i="5"/>
  <c r="C675" i="5"/>
  <c r="A676" i="5"/>
  <c r="D675" i="5"/>
  <c r="AG675" i="5"/>
  <c r="AH675" i="5"/>
  <c r="AB675" i="5"/>
  <c r="B675" i="5"/>
  <c r="AE675" i="5"/>
  <c r="E675" i="5"/>
  <c r="AG676" i="5" l="1"/>
  <c r="D676" i="5"/>
  <c r="C676" i="5"/>
  <c r="AH676" i="5"/>
  <c r="AE676" i="5"/>
  <c r="AC676" i="5"/>
  <c r="AF676" i="5"/>
  <c r="A677" i="5"/>
  <c r="B676" i="5"/>
  <c r="AB676" i="5"/>
  <c r="E676" i="5"/>
  <c r="F676" i="5"/>
  <c r="AD676" i="5"/>
  <c r="A678" i="5" l="1"/>
  <c r="AF677" i="5"/>
  <c r="AB677" i="5"/>
  <c r="E677" i="5"/>
  <c r="C677" i="5"/>
  <c r="F677" i="5"/>
  <c r="B677" i="5"/>
  <c r="AE677" i="5"/>
  <c r="AC677" i="5"/>
  <c r="D677" i="5"/>
  <c r="AG677" i="5"/>
  <c r="AH677" i="5"/>
  <c r="AD677" i="5"/>
  <c r="B678" i="5" l="1"/>
  <c r="D678" i="5"/>
  <c r="F678" i="5"/>
  <c r="C678" i="5"/>
  <c r="AC678" i="5"/>
  <c r="A679" i="5"/>
  <c r="AD678" i="5"/>
  <c r="E678" i="5"/>
  <c r="AF678" i="5"/>
  <c r="AE678" i="5"/>
  <c r="AB678" i="5"/>
  <c r="AH678" i="5"/>
  <c r="AG678" i="5"/>
  <c r="AC679" i="5" l="1"/>
  <c r="AH679" i="5"/>
  <c r="E679" i="5"/>
  <c r="B679" i="5"/>
  <c r="C679" i="5"/>
  <c r="D679" i="5"/>
  <c r="AD679" i="5"/>
  <c r="AE679" i="5"/>
  <c r="A680" i="5"/>
  <c r="F679" i="5"/>
  <c r="AB679" i="5"/>
  <c r="AG679" i="5"/>
  <c r="AF679" i="5"/>
  <c r="C680" i="5" l="1"/>
  <c r="A681" i="5"/>
  <c r="D680" i="5"/>
  <c r="B680" i="5"/>
  <c r="AD680" i="5"/>
  <c r="F680" i="5"/>
  <c r="AE680" i="5"/>
  <c r="E680" i="5"/>
  <c r="AH680" i="5"/>
  <c r="AB680" i="5"/>
  <c r="AF680" i="5"/>
  <c r="AC680" i="5"/>
  <c r="AG680" i="5"/>
  <c r="D681" i="5" l="1"/>
  <c r="AC681" i="5"/>
  <c r="AE681" i="5"/>
  <c r="A682" i="5"/>
  <c r="AD681" i="5"/>
  <c r="F681" i="5"/>
  <c r="AF681" i="5"/>
  <c r="AG681" i="5"/>
  <c r="AH681" i="5"/>
  <c r="B681" i="5"/>
  <c r="AB681" i="5"/>
  <c r="C681" i="5"/>
  <c r="E681" i="5"/>
  <c r="A683" i="5" l="1"/>
  <c r="E682" i="5"/>
  <c r="AF682" i="5"/>
  <c r="AB682" i="5"/>
  <c r="B682" i="5"/>
  <c r="AC682" i="5"/>
  <c r="C682" i="5"/>
  <c r="F682" i="5"/>
  <c r="AD682" i="5"/>
  <c r="D682" i="5"/>
  <c r="AE682" i="5"/>
  <c r="AG682" i="5"/>
  <c r="AH682" i="5"/>
  <c r="B683" i="5" l="1"/>
  <c r="AG683" i="5"/>
  <c r="AC683" i="5"/>
  <c r="F683" i="5"/>
  <c r="AD683" i="5"/>
  <c r="D683" i="5"/>
  <c r="AH683" i="5"/>
  <c r="E683" i="5"/>
  <c r="AB683" i="5"/>
  <c r="C683" i="5"/>
  <c r="A684" i="5"/>
  <c r="AF683" i="5"/>
  <c r="AE683" i="5"/>
  <c r="AC684" i="5" l="1"/>
  <c r="AG684" i="5"/>
  <c r="C684" i="5"/>
  <c r="AH684" i="5"/>
  <c r="AE684" i="5"/>
  <c r="AF684" i="5"/>
  <c r="B684" i="5"/>
  <c r="AD684" i="5"/>
  <c r="D684" i="5"/>
  <c r="A685" i="5"/>
  <c r="E684" i="5"/>
  <c r="AB684" i="5"/>
  <c r="F684" i="5"/>
  <c r="C685" i="5" l="1"/>
  <c r="AH685" i="5"/>
  <c r="AB685" i="5"/>
  <c r="AC685" i="5"/>
  <c r="AD685" i="5"/>
  <c r="A686" i="5"/>
  <c r="AF685" i="5"/>
  <c r="AG685" i="5"/>
  <c r="D685" i="5"/>
  <c r="AE685" i="5"/>
  <c r="E685" i="5"/>
  <c r="F685" i="5"/>
  <c r="B685" i="5"/>
  <c r="AD686" i="5" l="1"/>
  <c r="A687" i="5"/>
  <c r="AB686" i="5"/>
  <c r="B686" i="5"/>
  <c r="D686" i="5"/>
  <c r="AE686" i="5"/>
  <c r="AC686" i="5"/>
  <c r="C686" i="5"/>
  <c r="E686" i="5"/>
  <c r="AF686" i="5"/>
  <c r="F686" i="5"/>
  <c r="AH686" i="5"/>
  <c r="AG686" i="5"/>
  <c r="AE687" i="5" l="1"/>
  <c r="B687" i="5"/>
  <c r="E687" i="5"/>
  <c r="AC687" i="5"/>
  <c r="D687" i="5"/>
  <c r="C687" i="5"/>
  <c r="AF687" i="5"/>
  <c r="F687" i="5"/>
  <c r="AH687" i="5"/>
  <c r="AG687" i="5"/>
  <c r="AB687" i="5"/>
  <c r="AD687" i="5"/>
  <c r="A688" i="5"/>
  <c r="AF688" i="5" l="1"/>
  <c r="C688" i="5"/>
  <c r="F688" i="5"/>
  <c r="AD688" i="5"/>
  <c r="A689" i="5"/>
  <c r="AG688" i="5"/>
  <c r="AB688" i="5"/>
  <c r="B688" i="5"/>
  <c r="AH688" i="5"/>
  <c r="D688" i="5"/>
  <c r="AE688" i="5"/>
  <c r="AC688" i="5"/>
  <c r="E688" i="5"/>
  <c r="AG689" i="5" l="1"/>
  <c r="D689" i="5"/>
  <c r="A690" i="5"/>
  <c r="AC689" i="5"/>
  <c r="C689" i="5"/>
  <c r="AH689" i="5"/>
  <c r="AE689" i="5"/>
  <c r="AD689" i="5"/>
  <c r="B689" i="5"/>
  <c r="AB689" i="5"/>
  <c r="E689" i="5"/>
  <c r="AF689" i="5"/>
  <c r="F689" i="5"/>
  <c r="A691" i="5" l="1"/>
  <c r="E690" i="5"/>
  <c r="F690" i="5"/>
  <c r="D690" i="5"/>
  <c r="AB690" i="5"/>
  <c r="AF690" i="5"/>
  <c r="C690" i="5"/>
  <c r="B690" i="5"/>
  <c r="AC690" i="5"/>
  <c r="AD690" i="5"/>
  <c r="AH690" i="5"/>
  <c r="AG690" i="5"/>
  <c r="AE690" i="5"/>
  <c r="B691" i="5" l="1"/>
  <c r="F691" i="5"/>
  <c r="AG691" i="5"/>
  <c r="C691" i="5"/>
  <c r="AD691" i="5"/>
  <c r="AC691" i="5"/>
  <c r="AH691" i="5"/>
  <c r="A692" i="5"/>
  <c r="AF691" i="5"/>
  <c r="D691" i="5"/>
  <c r="E691" i="5"/>
  <c r="AE691" i="5"/>
  <c r="AB691" i="5"/>
  <c r="AC692" i="5" l="1"/>
  <c r="AG692" i="5"/>
  <c r="C692" i="5"/>
  <c r="AH692" i="5"/>
  <c r="AD692" i="5"/>
  <c r="D692" i="5"/>
  <c r="AE692" i="5"/>
  <c r="AB692" i="5"/>
  <c r="B692" i="5"/>
  <c r="E692" i="5"/>
  <c r="AF692" i="5"/>
  <c r="A693" i="5"/>
  <c r="F692" i="5"/>
  <c r="C693" i="5" l="1"/>
  <c r="AH693" i="5"/>
  <c r="AD693" i="5"/>
  <c r="A694" i="5"/>
  <c r="D693" i="5"/>
  <c r="AE693" i="5"/>
  <c r="E693" i="5"/>
  <c r="AB693" i="5"/>
  <c r="AF693" i="5"/>
  <c r="B693" i="5"/>
  <c r="F693" i="5"/>
  <c r="AG693" i="5"/>
  <c r="AC693" i="5"/>
  <c r="AD694" i="5" l="1"/>
  <c r="A695" i="5"/>
  <c r="D694" i="5"/>
  <c r="E694" i="5"/>
  <c r="AG694" i="5"/>
  <c r="AB694" i="5"/>
  <c r="AF694" i="5"/>
  <c r="B694" i="5"/>
  <c r="F694" i="5"/>
  <c r="AC694" i="5"/>
  <c r="AE694" i="5"/>
  <c r="C694" i="5"/>
  <c r="AH694" i="5"/>
  <c r="AE695" i="5" l="1"/>
  <c r="B695" i="5"/>
  <c r="E695" i="5"/>
  <c r="AC695" i="5"/>
  <c r="AF695" i="5"/>
  <c r="F695" i="5"/>
  <c r="AG695" i="5"/>
  <c r="C695" i="5"/>
  <c r="AD695" i="5"/>
  <c r="AB695" i="5"/>
  <c r="AH695" i="5"/>
  <c r="A696" i="5"/>
  <c r="D695" i="5"/>
  <c r="AF696" i="5" l="1"/>
  <c r="AD696" i="5"/>
  <c r="E696" i="5"/>
  <c r="F696" i="5"/>
  <c r="C696" i="5"/>
  <c r="AG696" i="5"/>
  <c r="AH696" i="5"/>
  <c r="A697" i="5"/>
  <c r="D696" i="5"/>
  <c r="AB696" i="5"/>
  <c r="AE696" i="5"/>
  <c r="AC696" i="5"/>
  <c r="B696" i="5"/>
  <c r="AG697" i="5" l="1"/>
  <c r="D697" i="5"/>
  <c r="B697" i="5"/>
  <c r="AH697" i="5"/>
  <c r="AE697" i="5"/>
  <c r="AC697" i="5"/>
  <c r="AF697" i="5"/>
  <c r="A698" i="5"/>
  <c r="C697" i="5"/>
  <c r="AB697" i="5"/>
  <c r="AD697" i="5"/>
  <c r="E697" i="5"/>
  <c r="F697" i="5"/>
  <c r="A699" i="5" l="1"/>
  <c r="AF698" i="5"/>
  <c r="AD698" i="5"/>
  <c r="AE698" i="5"/>
  <c r="AB698" i="5"/>
  <c r="E698" i="5"/>
  <c r="C698" i="5"/>
  <c r="B698" i="5"/>
  <c r="AG698" i="5"/>
  <c r="AC698" i="5"/>
  <c r="F698" i="5"/>
  <c r="AH698" i="5"/>
  <c r="D698" i="5"/>
  <c r="B699" i="5" l="1"/>
  <c r="F699" i="5"/>
  <c r="C699" i="5"/>
  <c r="AD699" i="5"/>
  <c r="AH699" i="5"/>
  <c r="A700" i="5"/>
  <c r="AF699" i="5"/>
  <c r="AC699" i="5"/>
  <c r="AG699" i="5"/>
  <c r="D699" i="5"/>
  <c r="AE699" i="5"/>
  <c r="E699" i="5"/>
  <c r="AB699" i="5"/>
  <c r="AC700" i="5" l="1"/>
  <c r="AG700" i="5"/>
  <c r="AD700" i="5"/>
  <c r="AF700" i="5"/>
  <c r="C700" i="5"/>
  <c r="AH700" i="5"/>
  <c r="D700" i="5"/>
  <c r="AE700" i="5"/>
  <c r="E700" i="5"/>
  <c r="F700" i="5"/>
  <c r="B700" i="5"/>
  <c r="A701" i="5"/>
  <c r="AB700" i="5"/>
  <c r="C701" i="5" l="1"/>
  <c r="AH701" i="5"/>
  <c r="AD701" i="5"/>
  <c r="A702" i="5"/>
  <c r="E701" i="5"/>
  <c r="D701" i="5"/>
  <c r="AE701" i="5"/>
  <c r="AB701" i="5"/>
  <c r="F701" i="5"/>
  <c r="AF701" i="5"/>
  <c r="AC701" i="5"/>
  <c r="B701" i="5"/>
  <c r="AG701" i="5"/>
  <c r="AD702" i="5" l="1"/>
  <c r="A703" i="5"/>
  <c r="E702" i="5"/>
  <c r="AF702" i="5"/>
  <c r="B702" i="5"/>
  <c r="D702" i="5"/>
  <c r="AB702" i="5"/>
  <c r="AE702" i="5"/>
  <c r="C702" i="5"/>
  <c r="F702" i="5"/>
  <c r="AC702" i="5"/>
  <c r="AH702" i="5"/>
  <c r="AG702" i="5"/>
  <c r="AE703" i="5" l="1"/>
  <c r="B703" i="5"/>
  <c r="F703" i="5"/>
  <c r="E703" i="5"/>
  <c r="AC703" i="5"/>
  <c r="AH703" i="5"/>
  <c r="A704" i="5"/>
  <c r="AF703" i="5"/>
  <c r="C703" i="5"/>
  <c r="AD703" i="5"/>
  <c r="AB703" i="5"/>
  <c r="AG703" i="5"/>
  <c r="D703" i="5"/>
  <c r="AF704" i="5" l="1"/>
  <c r="AD704" i="5"/>
  <c r="AG704" i="5"/>
  <c r="AH704" i="5"/>
  <c r="E704" i="5"/>
  <c r="F704" i="5"/>
  <c r="C704" i="5"/>
  <c r="B704" i="5"/>
  <c r="AC704" i="5"/>
  <c r="AE704" i="5"/>
  <c r="A705" i="5"/>
  <c r="D704" i="5"/>
  <c r="AB704" i="5"/>
  <c r="AG705" i="5" l="1"/>
  <c r="D705" i="5"/>
  <c r="AF705" i="5"/>
  <c r="AH705" i="5"/>
  <c r="AE705" i="5"/>
  <c r="AB705" i="5"/>
  <c r="A706" i="5"/>
  <c r="B705" i="5"/>
  <c r="E705" i="5"/>
  <c r="AC705" i="5"/>
  <c r="C705" i="5"/>
  <c r="AD705" i="5"/>
  <c r="F705" i="5"/>
  <c r="A707" i="5" l="1"/>
  <c r="AF706" i="5"/>
  <c r="C706" i="5"/>
  <c r="AD706" i="5"/>
  <c r="AG706" i="5"/>
  <c r="AB706" i="5"/>
  <c r="E706" i="5"/>
  <c r="AC706" i="5"/>
  <c r="B706" i="5"/>
  <c r="AH706" i="5"/>
  <c r="F706" i="5"/>
  <c r="D706" i="5"/>
  <c r="AE706" i="5"/>
  <c r="B707" i="5" l="1"/>
  <c r="F707" i="5"/>
  <c r="AH707" i="5"/>
  <c r="E707" i="5"/>
  <c r="AF707" i="5"/>
  <c r="AC707" i="5"/>
  <c r="AG707" i="5"/>
  <c r="C707" i="5"/>
  <c r="AD707" i="5"/>
  <c r="A708" i="5"/>
  <c r="AB707" i="5"/>
  <c r="D707" i="5"/>
  <c r="AE707" i="5"/>
  <c r="AC708" i="5" l="1"/>
  <c r="AG708" i="5"/>
  <c r="D708" i="5"/>
  <c r="C708" i="5"/>
  <c r="AH708" i="5"/>
  <c r="AF708" i="5"/>
  <c r="AD708" i="5"/>
  <c r="AE708" i="5"/>
  <c r="A709" i="5"/>
  <c r="E708" i="5"/>
  <c r="F708" i="5"/>
  <c r="AB708" i="5"/>
  <c r="B708" i="5"/>
  <c r="C709" i="5" l="1"/>
  <c r="AH709" i="5"/>
  <c r="A710" i="5"/>
  <c r="AD709" i="5"/>
  <c r="D709" i="5"/>
  <c r="AE709" i="5"/>
  <c r="F709" i="5"/>
  <c r="E709" i="5"/>
  <c r="AB709" i="5"/>
  <c r="AF709" i="5"/>
  <c r="B709" i="5"/>
  <c r="AG709" i="5"/>
  <c r="AC709" i="5"/>
  <c r="AD710" i="5" l="1"/>
  <c r="A711" i="5"/>
  <c r="AB710" i="5"/>
  <c r="D710" i="5"/>
  <c r="AF710" i="5"/>
  <c r="B710" i="5"/>
  <c r="AC710" i="5"/>
  <c r="C710" i="5"/>
  <c r="AE710" i="5"/>
  <c r="AG710" i="5"/>
  <c r="E710" i="5"/>
  <c r="AH710" i="5"/>
  <c r="F710" i="5"/>
  <c r="AE711" i="5" l="1"/>
  <c r="B711" i="5"/>
  <c r="AD711" i="5"/>
  <c r="AB711" i="5"/>
  <c r="E711" i="5"/>
  <c r="AC711" i="5"/>
  <c r="F711" i="5"/>
  <c r="AG711" i="5"/>
  <c r="AH711" i="5"/>
  <c r="AF711" i="5"/>
  <c r="C711" i="5"/>
  <c r="A712" i="5"/>
  <c r="D711" i="5"/>
  <c r="AF712" i="5" l="1"/>
  <c r="AD712" i="5"/>
  <c r="AG712" i="5"/>
  <c r="AE712" i="5"/>
  <c r="E712" i="5"/>
  <c r="F712" i="5"/>
  <c r="C712" i="5"/>
  <c r="AH712" i="5"/>
  <c r="A713" i="5"/>
  <c r="D712" i="5"/>
  <c r="AC712" i="5"/>
  <c r="B712" i="5"/>
  <c r="AB712" i="5"/>
  <c r="AG713" i="5" l="1"/>
  <c r="D713" i="5"/>
  <c r="A714" i="5"/>
  <c r="AB713" i="5"/>
  <c r="AH713" i="5"/>
  <c r="AE713" i="5"/>
  <c r="AD713" i="5"/>
  <c r="B713" i="5"/>
  <c r="E713" i="5"/>
  <c r="AC713" i="5"/>
  <c r="AF713" i="5"/>
  <c r="F713" i="5"/>
  <c r="C713" i="5"/>
  <c r="A715" i="5" l="1"/>
  <c r="AF714" i="5"/>
  <c r="C714" i="5"/>
  <c r="AB714" i="5"/>
  <c r="E714" i="5"/>
  <c r="D714" i="5"/>
  <c r="B714" i="5"/>
  <c r="AC714" i="5"/>
  <c r="F714" i="5"/>
  <c r="AG714" i="5"/>
  <c r="AE714" i="5"/>
  <c r="AH714" i="5"/>
  <c r="AD714" i="5"/>
  <c r="B715" i="5" l="1"/>
  <c r="F715" i="5"/>
  <c r="AC715" i="5"/>
  <c r="AG715" i="5"/>
  <c r="AD715" i="5"/>
  <c r="A716" i="5"/>
  <c r="D715" i="5"/>
  <c r="AE715" i="5"/>
  <c r="E715" i="5"/>
  <c r="C715" i="5"/>
  <c r="AH715" i="5"/>
  <c r="AB715" i="5"/>
  <c r="AF715" i="5"/>
  <c r="AC716" i="5" l="1"/>
  <c r="AG716" i="5"/>
  <c r="AE716" i="5"/>
  <c r="E716" i="5"/>
  <c r="AB716" i="5"/>
  <c r="C716" i="5"/>
  <c r="AH716" i="5"/>
  <c r="AF716" i="5"/>
  <c r="AD716" i="5"/>
  <c r="D716" i="5"/>
  <c r="A717" i="5"/>
  <c r="F716" i="5"/>
  <c r="B716" i="5"/>
  <c r="C717" i="5" l="1"/>
  <c r="AH717" i="5"/>
  <c r="D717" i="5"/>
  <c r="B717" i="5"/>
  <c r="AD717" i="5"/>
  <c r="A718" i="5"/>
  <c r="AE717" i="5"/>
  <c r="E717" i="5"/>
  <c r="AB717" i="5"/>
  <c r="AF717" i="5"/>
  <c r="F717" i="5"/>
  <c r="AG717" i="5"/>
  <c r="AC717" i="5"/>
  <c r="AD718" i="5" l="1"/>
  <c r="A719" i="5"/>
  <c r="AB718" i="5"/>
  <c r="D718" i="5"/>
  <c r="E718" i="5"/>
  <c r="B718" i="5"/>
  <c r="AC718" i="5"/>
  <c r="AH718" i="5"/>
  <c r="AE718" i="5"/>
  <c r="AF718" i="5"/>
  <c r="F718" i="5"/>
  <c r="AG718" i="5"/>
  <c r="C718" i="5"/>
  <c r="AE719" i="5" l="1"/>
  <c r="B719" i="5"/>
  <c r="A720" i="5"/>
  <c r="E719" i="5"/>
  <c r="AC719" i="5"/>
  <c r="F719" i="5"/>
  <c r="D719" i="5"/>
  <c r="AF719" i="5"/>
  <c r="AG719" i="5"/>
  <c r="C719" i="5"/>
  <c r="AH719" i="5"/>
  <c r="AD719" i="5"/>
  <c r="AB719" i="5"/>
  <c r="AF720" i="5" l="1"/>
  <c r="C720" i="5"/>
  <c r="E720" i="5"/>
  <c r="F720" i="5"/>
  <c r="AD720" i="5"/>
  <c r="AG720" i="5"/>
  <c r="A721" i="5"/>
  <c r="D720" i="5"/>
  <c r="AE720" i="5"/>
  <c r="B720" i="5"/>
  <c r="AH720" i="5"/>
  <c r="AC720" i="5"/>
  <c r="AB720" i="5"/>
  <c r="AG721" i="5" l="1"/>
  <c r="D721" i="5"/>
  <c r="AE721" i="5"/>
  <c r="AB721" i="5"/>
  <c r="AD721" i="5"/>
  <c r="AH721" i="5"/>
  <c r="A722" i="5"/>
  <c r="B721" i="5"/>
  <c r="AC721" i="5"/>
  <c r="AF721" i="5"/>
  <c r="C721" i="5"/>
  <c r="F721" i="5"/>
  <c r="E721" i="5"/>
  <c r="A723" i="5" l="1"/>
  <c r="E722" i="5"/>
  <c r="D722" i="5"/>
  <c r="AB722" i="5"/>
  <c r="AF722" i="5"/>
  <c r="C722" i="5"/>
  <c r="F722" i="5"/>
  <c r="B722" i="5"/>
  <c r="AC722" i="5"/>
  <c r="AE722" i="5"/>
  <c r="AD722" i="5"/>
  <c r="AH722" i="5"/>
  <c r="AG722" i="5"/>
  <c r="B723" i="5" l="1"/>
  <c r="F723" i="5"/>
  <c r="AD723" i="5"/>
  <c r="AC723" i="5"/>
  <c r="AG723" i="5"/>
  <c r="E723" i="5"/>
  <c r="C723" i="5"/>
  <c r="D723" i="5"/>
  <c r="AE723" i="5"/>
  <c r="A724" i="5"/>
  <c r="AF723" i="5"/>
  <c r="AH723" i="5"/>
  <c r="AB723" i="5"/>
  <c r="AC724" i="5" l="1"/>
  <c r="AG724" i="5"/>
  <c r="AD724" i="5"/>
  <c r="C724" i="5"/>
  <c r="AH724" i="5"/>
  <c r="D724" i="5"/>
  <c r="AE724" i="5"/>
  <c r="E724" i="5"/>
  <c r="AF724" i="5"/>
  <c r="A725" i="5"/>
  <c r="AB724" i="5"/>
  <c r="F724" i="5"/>
  <c r="B724" i="5"/>
  <c r="C725" i="5" l="1"/>
  <c r="AH725" i="5"/>
  <c r="AF725" i="5"/>
  <c r="F725" i="5"/>
  <c r="AG725" i="5"/>
  <c r="AD725" i="5"/>
  <c r="A726" i="5"/>
  <c r="AC725" i="5"/>
  <c r="D725" i="5"/>
  <c r="E725" i="5"/>
  <c r="AE725" i="5"/>
  <c r="AB725" i="5"/>
  <c r="B725" i="5"/>
  <c r="AD726" i="5" l="1"/>
  <c r="A727" i="5"/>
  <c r="AG726" i="5"/>
  <c r="D726" i="5"/>
  <c r="AB726" i="5"/>
  <c r="E726" i="5"/>
  <c r="AF726" i="5"/>
  <c r="B726" i="5"/>
  <c r="AC726" i="5"/>
  <c r="AH726" i="5"/>
  <c r="AE726" i="5"/>
  <c r="C726" i="5"/>
  <c r="F726" i="5"/>
  <c r="AE727" i="5" l="1"/>
  <c r="AC727" i="5"/>
  <c r="E727" i="5"/>
  <c r="B727" i="5"/>
  <c r="AF727" i="5"/>
  <c r="C727" i="5"/>
  <c r="D727" i="5"/>
  <c r="AG727" i="5"/>
  <c r="AD727" i="5"/>
  <c r="F727" i="5"/>
  <c r="AH727" i="5"/>
  <c r="A728" i="5"/>
  <c r="AB727" i="5"/>
  <c r="AF728" i="5" l="1"/>
  <c r="C728" i="5"/>
  <c r="AE728" i="5"/>
  <c r="B728" i="5"/>
  <c r="F728" i="5"/>
  <c r="AD728" i="5"/>
  <c r="AH728" i="5"/>
  <c r="A729" i="5"/>
  <c r="D728" i="5"/>
  <c r="AG728" i="5"/>
  <c r="AC728" i="5"/>
  <c r="AB728" i="5"/>
  <c r="E728" i="5"/>
  <c r="AG729" i="5" l="1"/>
  <c r="AE729" i="5"/>
  <c r="D729" i="5"/>
  <c r="A730" i="5"/>
  <c r="AB729" i="5"/>
  <c r="B729" i="5"/>
  <c r="E729" i="5"/>
  <c r="AC729" i="5"/>
  <c r="AH729" i="5"/>
  <c r="C729" i="5"/>
  <c r="F729" i="5"/>
  <c r="AF729" i="5"/>
  <c r="AD729" i="5"/>
  <c r="A731" i="5" l="1"/>
  <c r="E730" i="5"/>
  <c r="AG730" i="5"/>
  <c r="AB730" i="5"/>
  <c r="AF730" i="5"/>
  <c r="AC730" i="5"/>
  <c r="C730" i="5"/>
  <c r="F730" i="5"/>
  <c r="AD730" i="5"/>
  <c r="B730" i="5"/>
  <c r="AE730" i="5"/>
  <c r="AH730" i="5"/>
  <c r="D730" i="5"/>
  <c r="B731" i="5" l="1"/>
  <c r="AG731" i="5"/>
  <c r="AC731" i="5"/>
  <c r="F731" i="5"/>
  <c r="AE731" i="5"/>
  <c r="AB731" i="5"/>
  <c r="C731" i="5"/>
  <c r="D731" i="5"/>
  <c r="A732" i="5"/>
  <c r="AD731" i="5"/>
  <c r="AH731" i="5"/>
  <c r="E731" i="5"/>
  <c r="AF731" i="5"/>
  <c r="AC732" i="5" l="1"/>
  <c r="AG732" i="5"/>
  <c r="AF732" i="5"/>
  <c r="C732" i="5"/>
  <c r="AH732" i="5"/>
  <c r="AE732" i="5"/>
  <c r="AD732" i="5"/>
  <c r="D732" i="5"/>
  <c r="E732" i="5"/>
  <c r="AB732" i="5"/>
  <c r="F732" i="5"/>
  <c r="B732" i="5"/>
  <c r="A733" i="5"/>
  <c r="C733" i="5" l="1"/>
  <c r="AH733" i="5"/>
  <c r="D733" i="5"/>
  <c r="AF733" i="5"/>
  <c r="F733" i="5"/>
  <c r="AD733" i="5"/>
  <c r="A734" i="5"/>
  <c r="AE733" i="5"/>
  <c r="E733" i="5"/>
  <c r="AB733" i="5"/>
  <c r="B733" i="5"/>
  <c r="AC733" i="5"/>
  <c r="AG733" i="5"/>
  <c r="AD734" i="5" l="1"/>
  <c r="A735" i="5"/>
  <c r="AF734" i="5"/>
  <c r="F734" i="5"/>
  <c r="AC734" i="5"/>
  <c r="AH734" i="5"/>
  <c r="D734" i="5"/>
  <c r="AB734" i="5"/>
  <c r="AE734" i="5"/>
  <c r="E734" i="5"/>
  <c r="C734" i="5"/>
  <c r="B734" i="5"/>
  <c r="AG734" i="5"/>
  <c r="AE735" i="5" l="1"/>
  <c r="AC735" i="5"/>
  <c r="E735" i="5"/>
  <c r="B735" i="5"/>
  <c r="AF735" i="5"/>
  <c r="C735" i="5"/>
  <c r="D735" i="5"/>
  <c r="AB735" i="5"/>
  <c r="F735" i="5"/>
  <c r="AD735" i="5"/>
  <c r="AG735" i="5"/>
  <c r="AH735" i="5"/>
  <c r="A736" i="5"/>
  <c r="AF736" i="5" l="1"/>
  <c r="C736" i="5"/>
  <c r="AD736" i="5"/>
  <c r="AE736" i="5"/>
  <c r="F736" i="5"/>
  <c r="AG736" i="5"/>
  <c r="D736" i="5"/>
  <c r="AH736" i="5"/>
  <c r="AB736" i="5"/>
  <c r="B736" i="5"/>
  <c r="AC736" i="5"/>
  <c r="A737" i="5"/>
  <c r="E736" i="5"/>
  <c r="AG737" i="5" l="1"/>
  <c r="AE737" i="5"/>
  <c r="D737" i="5"/>
  <c r="AB737" i="5"/>
  <c r="AH737" i="5"/>
  <c r="A738" i="5"/>
  <c r="B737" i="5"/>
  <c r="E737" i="5"/>
  <c r="AF737" i="5"/>
  <c r="C737" i="5"/>
  <c r="AD737" i="5"/>
  <c r="AC737" i="5"/>
  <c r="F737" i="5"/>
  <c r="A739" i="5" l="1"/>
  <c r="E738" i="5"/>
  <c r="AF738" i="5"/>
  <c r="C738" i="5"/>
  <c r="D738" i="5"/>
  <c r="AH738" i="5"/>
  <c r="AB738" i="5"/>
  <c r="AC738" i="5"/>
  <c r="F738" i="5"/>
  <c r="B738" i="5"/>
  <c r="AD738" i="5"/>
  <c r="AE738" i="5"/>
  <c r="AG738" i="5"/>
  <c r="B739" i="5" l="1"/>
  <c r="AG739" i="5"/>
  <c r="F739" i="5"/>
  <c r="C739" i="5"/>
  <c r="AD739" i="5"/>
  <c r="AC739" i="5"/>
  <c r="D739" i="5"/>
  <c r="AE739" i="5"/>
  <c r="A740" i="5"/>
  <c r="AF739" i="5"/>
  <c r="E739" i="5"/>
  <c r="AB739" i="5"/>
  <c r="AH739" i="5"/>
  <c r="AC740" i="5" l="1"/>
  <c r="AG740" i="5"/>
  <c r="AD740" i="5"/>
  <c r="C740" i="5"/>
  <c r="AH740" i="5"/>
  <c r="D740" i="5"/>
  <c r="AE740" i="5"/>
  <c r="E740" i="5"/>
  <c r="A741" i="5"/>
  <c r="F740" i="5"/>
  <c r="AB740" i="5"/>
  <c r="AF740" i="5"/>
  <c r="B740" i="5"/>
  <c r="C741" i="5" l="1"/>
  <c r="AH741" i="5"/>
  <c r="AG741" i="5"/>
  <c r="AD741" i="5"/>
  <c r="A742" i="5"/>
  <c r="D741" i="5"/>
  <c r="AE741" i="5"/>
  <c r="E741" i="5"/>
  <c r="AF741" i="5"/>
  <c r="F741" i="5"/>
  <c r="B741" i="5"/>
  <c r="AC741" i="5"/>
  <c r="AB741" i="5"/>
  <c r="AD742" i="5" l="1"/>
  <c r="A743" i="5"/>
  <c r="AE742" i="5"/>
  <c r="AF742" i="5"/>
  <c r="F742" i="5"/>
  <c r="D742" i="5"/>
  <c r="AB742" i="5"/>
  <c r="B742" i="5"/>
  <c r="AG742" i="5"/>
  <c r="E742" i="5"/>
  <c r="AC742" i="5"/>
  <c r="C742" i="5"/>
  <c r="AH742" i="5"/>
  <c r="AE743" i="5" l="1"/>
  <c r="AC743" i="5"/>
  <c r="E743" i="5"/>
  <c r="B743" i="5"/>
  <c r="AF743" i="5"/>
  <c r="F743" i="5"/>
  <c r="C743" i="5"/>
  <c r="A744" i="5"/>
  <c r="AB743" i="5"/>
  <c r="AG743" i="5"/>
  <c r="AH743" i="5"/>
  <c r="AD743" i="5"/>
  <c r="D743" i="5"/>
  <c r="AF744" i="5" l="1"/>
  <c r="C744" i="5"/>
  <c r="F744" i="5"/>
  <c r="AG744" i="5"/>
  <c r="E744" i="5"/>
  <c r="AD744" i="5"/>
  <c r="AE744" i="5"/>
  <c r="A745" i="5"/>
  <c r="D744" i="5"/>
  <c r="AB744" i="5"/>
  <c r="B744" i="5"/>
  <c r="AC744" i="5"/>
  <c r="AH744" i="5"/>
  <c r="AG745" i="5" l="1"/>
  <c r="AE745" i="5"/>
  <c r="AH745" i="5"/>
  <c r="A746" i="5"/>
  <c r="D745" i="5"/>
  <c r="C745" i="5"/>
  <c r="AD745" i="5"/>
  <c r="B745" i="5"/>
  <c r="AC745" i="5"/>
  <c r="AB745" i="5"/>
  <c r="E745" i="5"/>
  <c r="AF745" i="5"/>
  <c r="F745" i="5"/>
  <c r="A747" i="5" l="1"/>
  <c r="E746" i="5"/>
  <c r="AB746" i="5"/>
  <c r="AF746" i="5"/>
  <c r="AC746" i="5"/>
  <c r="B746" i="5"/>
  <c r="C746" i="5"/>
  <c r="AD746" i="5"/>
  <c r="AG746" i="5"/>
  <c r="AH746" i="5"/>
  <c r="F746" i="5"/>
  <c r="D746" i="5"/>
  <c r="AE746" i="5"/>
  <c r="B747" i="5" l="1"/>
  <c r="AG747" i="5"/>
  <c r="AC747" i="5"/>
  <c r="F747" i="5"/>
  <c r="D747" i="5"/>
  <c r="AE747" i="5"/>
  <c r="AB747" i="5"/>
  <c r="C747" i="5"/>
  <c r="AD747" i="5"/>
  <c r="AH747" i="5"/>
  <c r="E747" i="5"/>
  <c r="AF747" i="5"/>
  <c r="A748" i="5"/>
  <c r="AC748" i="5" l="1"/>
  <c r="AG748" i="5"/>
  <c r="AH748" i="5"/>
  <c r="D748" i="5"/>
  <c r="C748" i="5"/>
  <c r="AD748" i="5"/>
  <c r="AE748" i="5"/>
  <c r="A749" i="5"/>
  <c r="AF748" i="5"/>
  <c r="B748" i="5"/>
  <c r="AB748" i="5"/>
  <c r="F748" i="5"/>
  <c r="E748" i="5"/>
  <c r="C749" i="5" l="1"/>
  <c r="AH749" i="5"/>
  <c r="AE749" i="5"/>
  <c r="AF749" i="5"/>
  <c r="AD749" i="5"/>
  <c r="A750" i="5"/>
  <c r="E749" i="5"/>
  <c r="AB749" i="5"/>
  <c r="F749" i="5"/>
  <c r="AC749" i="5"/>
  <c r="D749" i="5"/>
  <c r="AG749" i="5"/>
  <c r="B749" i="5"/>
  <c r="AD750" i="5" l="1"/>
  <c r="A751" i="5"/>
  <c r="D750" i="5"/>
  <c r="AB750" i="5"/>
  <c r="AE750" i="5"/>
  <c r="E750" i="5"/>
  <c r="F750" i="5"/>
  <c r="C750" i="5"/>
  <c r="AF750" i="5"/>
  <c r="AG750" i="5"/>
  <c r="B750" i="5"/>
  <c r="AH750" i="5"/>
  <c r="AC750" i="5"/>
  <c r="AE751" i="5" l="1"/>
  <c r="B751" i="5"/>
  <c r="AF751" i="5"/>
  <c r="F751" i="5"/>
  <c r="AG751" i="5"/>
  <c r="C751" i="5"/>
  <c r="AD751" i="5"/>
  <c r="E751" i="5"/>
  <c r="AC751" i="5"/>
  <c r="D751" i="5"/>
  <c r="A752" i="5"/>
  <c r="AB751" i="5"/>
  <c r="AH751" i="5"/>
  <c r="AF752" i="5" l="1"/>
  <c r="C752" i="5"/>
  <c r="F752" i="5"/>
  <c r="AD752" i="5"/>
  <c r="AC752" i="5"/>
  <c r="AG752" i="5"/>
  <c r="AH752" i="5"/>
  <c r="A753" i="5"/>
  <c r="AB752" i="5"/>
  <c r="D752" i="5"/>
  <c r="AE752" i="5"/>
  <c r="E752" i="5"/>
  <c r="B752" i="5"/>
  <c r="AG753" i="5" l="1"/>
  <c r="D753" i="5"/>
  <c r="AE753" i="5"/>
  <c r="A754" i="5"/>
  <c r="AC753" i="5"/>
  <c r="F753" i="5"/>
  <c r="AH753" i="5"/>
  <c r="AF753" i="5"/>
  <c r="AB753" i="5"/>
  <c r="B753" i="5"/>
  <c r="C753" i="5"/>
  <c r="AD753" i="5"/>
  <c r="E753" i="5"/>
  <c r="A755" i="5" l="1"/>
  <c r="E754" i="5"/>
  <c r="AF754" i="5"/>
  <c r="AC754" i="5"/>
  <c r="AB754" i="5"/>
  <c r="AE754" i="5"/>
  <c r="B754" i="5"/>
  <c r="C754" i="5"/>
  <c r="F754" i="5"/>
  <c r="AH754" i="5"/>
  <c r="AD754" i="5"/>
  <c r="AG754" i="5"/>
  <c r="D754" i="5"/>
  <c r="B755" i="5" l="1"/>
  <c r="F755" i="5"/>
  <c r="AC755" i="5"/>
  <c r="AG755" i="5"/>
  <c r="C755" i="5"/>
  <c r="AD755" i="5"/>
  <c r="AH755" i="5"/>
  <c r="D755" i="5"/>
  <c r="AE755" i="5"/>
  <c r="E755" i="5"/>
  <c r="AF755" i="5"/>
  <c r="AB755" i="5"/>
  <c r="A756" i="5"/>
  <c r="AC756" i="5" l="1"/>
  <c r="AG756" i="5"/>
  <c r="D756" i="5"/>
  <c r="AE756" i="5"/>
  <c r="E756" i="5"/>
  <c r="C756" i="5"/>
  <c r="AH756" i="5"/>
  <c r="A757" i="5"/>
  <c r="AF756" i="5"/>
  <c r="F756" i="5"/>
  <c r="AD756" i="5"/>
  <c r="B756" i="5"/>
  <c r="AB756" i="5"/>
  <c r="C757" i="5" l="1"/>
  <c r="AH757" i="5"/>
  <c r="AD757" i="5"/>
  <c r="A758" i="5"/>
  <c r="AB757" i="5"/>
  <c r="D757" i="5"/>
  <c r="AE757" i="5"/>
  <c r="F757" i="5"/>
  <c r="AC757" i="5"/>
  <c r="AF757" i="5"/>
  <c r="AG757" i="5"/>
  <c r="E757" i="5"/>
  <c r="B757" i="5"/>
  <c r="AD758" i="5" l="1"/>
  <c r="A759" i="5"/>
  <c r="F758" i="5"/>
  <c r="D758" i="5"/>
  <c r="AB758" i="5"/>
  <c r="C758" i="5"/>
  <c r="AE758" i="5"/>
  <c r="B758" i="5"/>
  <c r="AH758" i="5"/>
  <c r="E758" i="5"/>
  <c r="AF758" i="5"/>
  <c r="AC758" i="5"/>
  <c r="AG758" i="5"/>
  <c r="AE759" i="5" l="1"/>
  <c r="B759" i="5"/>
  <c r="AF759" i="5"/>
  <c r="E759" i="5"/>
  <c r="AC759" i="5"/>
  <c r="F759" i="5"/>
  <c r="AG759" i="5"/>
  <c r="AD759" i="5"/>
  <c r="A760" i="5"/>
  <c r="AB759" i="5"/>
  <c r="C759" i="5"/>
  <c r="D759" i="5"/>
  <c r="AH759" i="5"/>
  <c r="AF760" i="5" l="1"/>
  <c r="AD760" i="5"/>
  <c r="F760" i="5"/>
  <c r="AG760" i="5"/>
  <c r="AH760" i="5"/>
  <c r="A761" i="5"/>
  <c r="AE760" i="5"/>
  <c r="C760" i="5"/>
  <c r="B760" i="5"/>
  <c r="D760" i="5"/>
  <c r="AC760" i="5"/>
  <c r="E760" i="5"/>
  <c r="AB760" i="5"/>
  <c r="AG761" i="5" l="1"/>
  <c r="D761" i="5"/>
  <c r="AH761" i="5"/>
  <c r="AE761" i="5"/>
  <c r="A762" i="5"/>
  <c r="AB761" i="5"/>
  <c r="C761" i="5"/>
  <c r="F761" i="5"/>
  <c r="B761" i="5"/>
  <c r="E761" i="5"/>
  <c r="AF761" i="5"/>
  <c r="AD761" i="5"/>
  <c r="AC761" i="5"/>
  <c r="A763" i="5" l="1"/>
  <c r="AF762" i="5"/>
  <c r="AB762" i="5"/>
  <c r="E762" i="5"/>
  <c r="AC762" i="5"/>
  <c r="C762" i="5"/>
  <c r="F762" i="5"/>
  <c r="AG762" i="5"/>
  <c r="AH762" i="5"/>
  <c r="B762" i="5"/>
  <c r="AE762" i="5"/>
  <c r="AD762" i="5"/>
  <c r="D762" i="5"/>
  <c r="B763" i="5" l="1"/>
  <c r="F763" i="5"/>
  <c r="AG763" i="5"/>
  <c r="C763" i="5"/>
  <c r="D763" i="5"/>
  <c r="AH763" i="5"/>
  <c r="A764" i="5"/>
  <c r="E763" i="5"/>
  <c r="AB763" i="5"/>
  <c r="AC763" i="5"/>
  <c r="AD763" i="5"/>
  <c r="AE763" i="5"/>
  <c r="AF763" i="5"/>
  <c r="AC764" i="5" l="1"/>
  <c r="AG764" i="5"/>
  <c r="AD764" i="5"/>
  <c r="C764" i="5"/>
  <c r="AH764" i="5"/>
  <c r="AE764" i="5"/>
  <c r="E764" i="5"/>
  <c r="AB764" i="5"/>
  <c r="F764" i="5"/>
  <c r="D764" i="5"/>
  <c r="A765" i="5"/>
  <c r="AF764" i="5"/>
  <c r="B764" i="5"/>
  <c r="C765" i="5" l="1"/>
  <c r="AH765" i="5"/>
  <c r="A766" i="5"/>
  <c r="B765" i="5"/>
  <c r="AD765" i="5"/>
  <c r="AE765" i="5"/>
  <c r="E765" i="5"/>
  <c r="AB765" i="5"/>
  <c r="F765" i="5"/>
  <c r="AC765" i="5"/>
  <c r="D765" i="5"/>
  <c r="AG765" i="5"/>
  <c r="AF765" i="5"/>
  <c r="AD766" i="5" l="1"/>
  <c r="A767" i="5"/>
  <c r="AB766" i="5"/>
  <c r="C766" i="5"/>
  <c r="D766" i="5"/>
  <c r="B766" i="5"/>
  <c r="AH766" i="5"/>
  <c r="AE766" i="5"/>
  <c r="AF766" i="5"/>
  <c r="F766" i="5"/>
  <c r="E766" i="5"/>
  <c r="AC766" i="5"/>
  <c r="AG766" i="5"/>
  <c r="AE767" i="5" l="1"/>
  <c r="B767" i="5"/>
  <c r="E767" i="5"/>
  <c r="AC767" i="5"/>
  <c r="AG767" i="5"/>
  <c r="A768" i="5"/>
  <c r="D767" i="5"/>
  <c r="AF767" i="5"/>
  <c r="F767" i="5"/>
  <c r="C767" i="5"/>
  <c r="AD767" i="5"/>
  <c r="AH767" i="5"/>
  <c r="AB767" i="5"/>
  <c r="AF768" i="5" l="1"/>
  <c r="AD768" i="5"/>
  <c r="AG768" i="5"/>
  <c r="AH768" i="5"/>
  <c r="A769" i="5"/>
  <c r="AB768" i="5"/>
  <c r="B768" i="5"/>
  <c r="AC768" i="5"/>
  <c r="F768" i="5"/>
  <c r="C768" i="5"/>
  <c r="AE768" i="5"/>
  <c r="D768" i="5"/>
  <c r="E768" i="5"/>
  <c r="AG769" i="5" l="1"/>
  <c r="D769" i="5"/>
  <c r="C769" i="5"/>
  <c r="AH769" i="5"/>
  <c r="AE769" i="5"/>
  <c r="B769" i="5"/>
  <c r="AC769" i="5"/>
  <c r="AF769" i="5"/>
  <c r="AD769" i="5"/>
  <c r="A770" i="5"/>
  <c r="F769" i="5"/>
  <c r="AB769" i="5"/>
  <c r="E769" i="5"/>
  <c r="A771" i="5" l="1"/>
  <c r="AF770" i="5"/>
  <c r="AD770" i="5"/>
  <c r="AH770" i="5"/>
  <c r="AB770" i="5"/>
  <c r="E770" i="5"/>
  <c r="AC770" i="5"/>
  <c r="F770" i="5"/>
  <c r="B770" i="5"/>
  <c r="AG770" i="5"/>
  <c r="AE770" i="5"/>
  <c r="C770" i="5"/>
  <c r="D770" i="5"/>
  <c r="B771" i="5" l="1"/>
  <c r="F771" i="5"/>
  <c r="AB771" i="5"/>
  <c r="AC771" i="5"/>
  <c r="AG771" i="5"/>
  <c r="AD771" i="5"/>
  <c r="C771" i="5"/>
  <c r="D771" i="5"/>
  <c r="AH771" i="5"/>
  <c r="AE771" i="5"/>
  <c r="E771" i="5"/>
  <c r="A772" i="5"/>
  <c r="AF771" i="5"/>
  <c r="AC772" i="5" l="1"/>
  <c r="AG772" i="5"/>
  <c r="B772" i="5"/>
  <c r="C772" i="5"/>
  <c r="AH772" i="5"/>
  <c r="D772" i="5"/>
  <c r="AB772" i="5"/>
  <c r="AD772" i="5"/>
  <c r="A773" i="5"/>
  <c r="E772" i="5"/>
  <c r="AF772" i="5"/>
  <c r="AE772" i="5"/>
  <c r="F772" i="5"/>
  <c r="C773" i="5" l="1"/>
  <c r="AH773" i="5"/>
  <c r="AD773" i="5"/>
  <c r="A774" i="5"/>
  <c r="E773" i="5"/>
  <c r="AF773" i="5"/>
  <c r="B773" i="5"/>
  <c r="D773" i="5"/>
  <c r="AG773" i="5"/>
  <c r="AE773" i="5"/>
  <c r="AB773" i="5"/>
  <c r="F773" i="5"/>
  <c r="AC773" i="5"/>
  <c r="AD774" i="5" l="1"/>
  <c r="A775" i="5"/>
  <c r="D774" i="5"/>
  <c r="AE774" i="5"/>
  <c r="E774" i="5"/>
  <c r="AF774" i="5"/>
  <c r="B774" i="5"/>
  <c r="F774" i="5"/>
  <c r="AC774" i="5"/>
  <c r="AB774" i="5"/>
  <c r="AG774" i="5"/>
  <c r="C774" i="5"/>
  <c r="AH774" i="5"/>
  <c r="AE775" i="5" l="1"/>
  <c r="B775" i="5"/>
  <c r="AG775" i="5"/>
  <c r="AH775" i="5"/>
  <c r="A776" i="5"/>
  <c r="E775" i="5"/>
  <c r="AC775" i="5"/>
  <c r="C775" i="5"/>
  <c r="AD775" i="5"/>
  <c r="AB775" i="5"/>
  <c r="AF775" i="5"/>
  <c r="F775" i="5"/>
  <c r="D775" i="5"/>
  <c r="AF776" i="5" l="1"/>
  <c r="AD776" i="5"/>
  <c r="F776" i="5"/>
  <c r="AG776" i="5"/>
  <c r="C776" i="5"/>
  <c r="A777" i="5"/>
  <c r="AB776" i="5"/>
  <c r="AE776" i="5"/>
  <c r="E776" i="5"/>
  <c r="AH776" i="5"/>
  <c r="D776" i="5"/>
  <c r="AC776" i="5"/>
  <c r="B776" i="5"/>
  <c r="AG777" i="5" l="1"/>
  <c r="D777" i="5"/>
  <c r="AE777" i="5"/>
  <c r="AB777" i="5"/>
  <c r="B777" i="5"/>
  <c r="E777" i="5"/>
  <c r="AF777" i="5"/>
  <c r="AD777" i="5"/>
  <c r="AH777" i="5"/>
  <c r="AC777" i="5"/>
  <c r="A778" i="5"/>
  <c r="C777" i="5"/>
  <c r="F777" i="5"/>
  <c r="A779" i="5" l="1"/>
  <c r="AF778" i="5"/>
  <c r="AH778" i="5"/>
  <c r="AB778" i="5"/>
  <c r="E778" i="5"/>
  <c r="AD778" i="5"/>
  <c r="AG778" i="5"/>
  <c r="B778" i="5"/>
  <c r="AC778" i="5"/>
  <c r="C778" i="5"/>
  <c r="D778" i="5"/>
  <c r="F778" i="5"/>
  <c r="AE778" i="5"/>
  <c r="B779" i="5" l="1"/>
  <c r="F779" i="5"/>
  <c r="E779" i="5"/>
  <c r="AC779" i="5"/>
  <c r="AG779" i="5"/>
  <c r="AD779" i="5"/>
  <c r="C779" i="5"/>
  <c r="D779" i="5"/>
  <c r="AE779" i="5"/>
  <c r="A780" i="5"/>
  <c r="AF779" i="5"/>
  <c r="AH779" i="5"/>
  <c r="AB779" i="5"/>
  <c r="AC780" i="5" l="1"/>
  <c r="AG780" i="5"/>
  <c r="AF780" i="5"/>
  <c r="C780" i="5"/>
  <c r="AH780" i="5"/>
  <c r="D780" i="5"/>
  <c r="F780" i="5"/>
  <c r="AD780" i="5"/>
  <c r="AE780" i="5"/>
  <c r="A781" i="5"/>
  <c r="E780" i="5"/>
  <c r="AB780" i="5"/>
  <c r="B780" i="5"/>
  <c r="C781" i="5" l="1"/>
  <c r="AH781" i="5"/>
  <c r="AE781" i="5"/>
  <c r="AG781" i="5"/>
  <c r="AD781" i="5"/>
  <c r="A782" i="5"/>
  <c r="F781" i="5"/>
  <c r="D781" i="5"/>
  <c r="E781" i="5"/>
  <c r="AF781" i="5"/>
  <c r="B781" i="5"/>
  <c r="AC781" i="5"/>
  <c r="AB781" i="5"/>
  <c r="AD782" i="5" l="1"/>
  <c r="A783" i="5"/>
  <c r="AF782" i="5"/>
  <c r="AC782" i="5"/>
  <c r="D782" i="5"/>
  <c r="AB782" i="5"/>
  <c r="F782" i="5"/>
  <c r="AH782" i="5"/>
  <c r="AE782" i="5"/>
  <c r="E782" i="5"/>
  <c r="B782" i="5"/>
  <c r="AG782" i="5"/>
  <c r="C782" i="5"/>
  <c r="AE783" i="5" l="1"/>
  <c r="B783" i="5"/>
  <c r="F783" i="5"/>
  <c r="E783" i="5"/>
  <c r="AC783" i="5"/>
  <c r="A784" i="5"/>
  <c r="AB783" i="5"/>
  <c r="AF783" i="5"/>
  <c r="AG783" i="5"/>
  <c r="C783" i="5"/>
  <c r="AD783" i="5"/>
  <c r="D783" i="5"/>
  <c r="AH783" i="5"/>
  <c r="AF784" i="5" l="1"/>
  <c r="C784" i="5"/>
  <c r="AH784" i="5"/>
  <c r="F784" i="5"/>
  <c r="AD784" i="5"/>
  <c r="A785" i="5"/>
  <c r="AG784" i="5"/>
  <c r="E784" i="5"/>
  <c r="D784" i="5"/>
  <c r="B784" i="5"/>
  <c r="AE784" i="5"/>
  <c r="AB784" i="5"/>
  <c r="AC784" i="5"/>
  <c r="AG785" i="5" l="1"/>
  <c r="D785" i="5"/>
  <c r="AB785" i="5"/>
  <c r="B785" i="5"/>
  <c r="AC785" i="5"/>
  <c r="AH785" i="5"/>
  <c r="AE785" i="5"/>
  <c r="A786" i="5"/>
  <c r="C785" i="5"/>
  <c r="AF785" i="5"/>
  <c r="F785" i="5"/>
  <c r="E785" i="5"/>
  <c r="AD785" i="5"/>
  <c r="A787" i="5" l="1"/>
  <c r="E786" i="5"/>
  <c r="AG786" i="5"/>
  <c r="AB786" i="5"/>
  <c r="AF786" i="5"/>
  <c r="AC786" i="5"/>
  <c r="C786" i="5"/>
  <c r="B786" i="5"/>
  <c r="F786" i="5"/>
  <c r="D786" i="5"/>
  <c r="AE786" i="5"/>
  <c r="AD786" i="5"/>
  <c r="AH786" i="5"/>
  <c r="B787" i="5" l="1"/>
  <c r="F787" i="5"/>
  <c r="AG787" i="5"/>
  <c r="AD787" i="5"/>
  <c r="AC787" i="5"/>
  <c r="D787" i="5"/>
  <c r="AE787" i="5"/>
  <c r="C787" i="5"/>
  <c r="E787" i="5"/>
  <c r="A788" i="5"/>
  <c r="AH787" i="5"/>
  <c r="AB787" i="5"/>
  <c r="AF787" i="5"/>
  <c r="AC788" i="5" l="1"/>
  <c r="AG788" i="5"/>
  <c r="C788" i="5"/>
  <c r="D788" i="5"/>
  <c r="AH788" i="5"/>
  <c r="E788" i="5"/>
  <c r="AD788" i="5"/>
  <c r="AE788" i="5"/>
  <c r="AF788" i="5"/>
  <c r="A789" i="5"/>
  <c r="AB788" i="5"/>
  <c r="B788" i="5"/>
  <c r="F788" i="5"/>
  <c r="C789" i="5" l="1"/>
  <c r="AH789" i="5"/>
  <c r="F789" i="5"/>
  <c r="AG789" i="5"/>
  <c r="AD789" i="5"/>
  <c r="A790" i="5"/>
  <c r="AE789" i="5"/>
  <c r="D789" i="5"/>
  <c r="E789" i="5"/>
  <c r="AB789" i="5"/>
  <c r="AF789" i="5"/>
  <c r="B789" i="5"/>
  <c r="AC789" i="5"/>
  <c r="AD790" i="5" l="1"/>
  <c r="A791" i="5"/>
  <c r="E790" i="5"/>
  <c r="D790" i="5"/>
  <c r="AB790" i="5"/>
  <c r="AF790" i="5"/>
  <c r="B790" i="5"/>
  <c r="AE790" i="5"/>
  <c r="AG790" i="5"/>
  <c r="AC790" i="5"/>
  <c r="F790" i="5"/>
  <c r="AH790" i="5"/>
  <c r="C790" i="5"/>
  <c r="AE791" i="5" l="1"/>
  <c r="AC791" i="5"/>
  <c r="E791" i="5"/>
  <c r="B791" i="5"/>
  <c r="AG791" i="5"/>
  <c r="AH791" i="5"/>
  <c r="A792" i="5"/>
  <c r="AF791" i="5"/>
  <c r="D791" i="5"/>
  <c r="F791" i="5"/>
  <c r="AD791" i="5"/>
  <c r="C791" i="5"/>
  <c r="AB791" i="5"/>
  <c r="AF792" i="5" l="1"/>
  <c r="C792" i="5"/>
  <c r="AG792" i="5"/>
  <c r="E792" i="5"/>
  <c r="F792" i="5"/>
  <c r="AD792" i="5"/>
  <c r="AH792" i="5"/>
  <c r="A793" i="5"/>
  <c r="D792" i="5"/>
  <c r="AB792" i="5"/>
  <c r="B792" i="5"/>
  <c r="AC792" i="5"/>
  <c r="AE792" i="5"/>
  <c r="AG793" i="5" l="1"/>
  <c r="AE793" i="5"/>
  <c r="AH793" i="5"/>
  <c r="D793" i="5"/>
  <c r="B793" i="5"/>
  <c r="AC793" i="5"/>
  <c r="AF793" i="5"/>
  <c r="A794" i="5"/>
  <c r="AD793" i="5"/>
  <c r="AB793" i="5"/>
  <c r="E793" i="5"/>
  <c r="C793" i="5"/>
  <c r="F793" i="5"/>
  <c r="A795" i="5" l="1"/>
  <c r="E794" i="5"/>
  <c r="AB794" i="5"/>
  <c r="AF794" i="5"/>
  <c r="C794" i="5"/>
  <c r="B794" i="5"/>
  <c r="AC794" i="5"/>
  <c r="AD794" i="5"/>
  <c r="D794" i="5"/>
  <c r="AG794" i="5"/>
  <c r="AE794" i="5"/>
  <c r="F794" i="5"/>
  <c r="AH794" i="5"/>
  <c r="B795" i="5" l="1"/>
  <c r="AG795" i="5"/>
  <c r="AF795" i="5"/>
  <c r="AC795" i="5"/>
  <c r="F795" i="5"/>
  <c r="C795" i="5"/>
  <c r="D795" i="5"/>
  <c r="AH795" i="5"/>
  <c r="AE795" i="5"/>
  <c r="A796" i="5"/>
  <c r="AD795" i="5"/>
  <c r="E795" i="5"/>
  <c r="AB795" i="5"/>
  <c r="AC796" i="5" l="1"/>
  <c r="AG796" i="5"/>
  <c r="AD796" i="5"/>
  <c r="D796" i="5"/>
  <c r="AE796" i="5"/>
  <c r="A797" i="5"/>
  <c r="C796" i="5"/>
  <c r="AH796" i="5"/>
  <c r="AB796" i="5"/>
  <c r="B796" i="5"/>
  <c r="E796" i="5"/>
  <c r="AF796" i="5"/>
  <c r="F796" i="5"/>
  <c r="C797" i="5" l="1"/>
  <c r="AH797" i="5"/>
  <c r="AE797" i="5"/>
  <c r="AD797" i="5"/>
  <c r="A798" i="5"/>
  <c r="E797" i="5"/>
  <c r="D797" i="5"/>
  <c r="AC797" i="5"/>
  <c r="AB797" i="5"/>
  <c r="F797" i="5"/>
  <c r="B797" i="5"/>
  <c r="AF797" i="5"/>
  <c r="AG797" i="5"/>
  <c r="AD798" i="5" l="1"/>
  <c r="A799" i="5"/>
  <c r="AF798" i="5"/>
  <c r="D798" i="5"/>
  <c r="AB798" i="5"/>
  <c r="AH798" i="5"/>
  <c r="AE798" i="5"/>
  <c r="E798" i="5"/>
  <c r="B798" i="5"/>
  <c r="AC798" i="5"/>
  <c r="F798" i="5"/>
  <c r="AG798" i="5"/>
  <c r="C798" i="5"/>
  <c r="AE799" i="5" l="1"/>
  <c r="AC799" i="5"/>
  <c r="F799" i="5"/>
  <c r="AG799" i="5"/>
  <c r="E799" i="5"/>
  <c r="B799" i="5"/>
  <c r="AB799" i="5"/>
  <c r="AF799" i="5"/>
  <c r="C799" i="5"/>
  <c r="AD799" i="5"/>
  <c r="D799" i="5"/>
  <c r="A800" i="5"/>
  <c r="AH799" i="5"/>
  <c r="AF800" i="5" l="1"/>
  <c r="C800" i="5"/>
  <c r="AH800" i="5"/>
  <c r="AB800" i="5"/>
  <c r="AE800" i="5"/>
  <c r="B800" i="5"/>
  <c r="F800" i="5"/>
  <c r="AD800" i="5"/>
  <c r="A801" i="5"/>
  <c r="AG800" i="5"/>
  <c r="AC800" i="5"/>
  <c r="D800" i="5"/>
  <c r="E800" i="5"/>
  <c r="AG801" i="5" l="1"/>
  <c r="AE801" i="5"/>
  <c r="AB801" i="5"/>
  <c r="B801" i="5"/>
  <c r="AH801" i="5"/>
  <c r="D801" i="5"/>
  <c r="A802" i="5"/>
  <c r="AD801" i="5"/>
  <c r="AC801" i="5"/>
  <c r="AF801" i="5"/>
  <c r="C801" i="5"/>
  <c r="E801" i="5"/>
  <c r="F801" i="5"/>
  <c r="A803" i="5" l="1"/>
  <c r="E802" i="5"/>
  <c r="AB802" i="5"/>
  <c r="AF802" i="5"/>
  <c r="AC802" i="5"/>
  <c r="B802" i="5"/>
  <c r="C802" i="5"/>
  <c r="AD802" i="5"/>
  <c r="AG802" i="5"/>
  <c r="AH802" i="5"/>
  <c r="F802" i="5"/>
  <c r="D802" i="5"/>
  <c r="AE802" i="5"/>
  <c r="B803" i="5" l="1"/>
  <c r="AG803" i="5"/>
  <c r="AC803" i="5"/>
  <c r="F803" i="5"/>
  <c r="C803" i="5"/>
  <c r="AE803" i="5"/>
  <c r="AB803" i="5"/>
  <c r="AD803" i="5"/>
  <c r="E803" i="5"/>
  <c r="D803" i="5"/>
  <c r="AH803" i="5"/>
  <c r="A804" i="5"/>
  <c r="AF803" i="5"/>
  <c r="AC804" i="5" l="1"/>
  <c r="AG804" i="5"/>
  <c r="AF804" i="5"/>
  <c r="C804" i="5"/>
  <c r="AH804" i="5"/>
  <c r="AE804" i="5"/>
  <c r="AD804" i="5"/>
  <c r="A805" i="5"/>
  <c r="D804" i="5"/>
  <c r="E804" i="5"/>
  <c r="F804" i="5"/>
  <c r="AB804" i="5"/>
  <c r="B804" i="5"/>
  <c r="C805" i="5" l="1"/>
  <c r="AH805" i="5"/>
  <c r="AE805" i="5"/>
  <c r="E805" i="5"/>
  <c r="AB805" i="5"/>
  <c r="AD805" i="5"/>
  <c r="A806" i="5"/>
  <c r="D805" i="5"/>
  <c r="F805" i="5"/>
  <c r="B805" i="5"/>
  <c r="AG805" i="5"/>
  <c r="AF805" i="5"/>
  <c r="AC805" i="5"/>
  <c r="AD806" i="5" l="1"/>
  <c r="A807" i="5"/>
  <c r="AF806" i="5"/>
  <c r="F806" i="5"/>
  <c r="AC806" i="5"/>
  <c r="D806" i="5"/>
  <c r="AB806" i="5"/>
  <c r="AG806" i="5"/>
  <c r="AE806" i="5"/>
  <c r="E806" i="5"/>
  <c r="C806" i="5"/>
  <c r="B806" i="5"/>
  <c r="AH806" i="5"/>
  <c r="AE807" i="5" l="1"/>
  <c r="AC807" i="5"/>
  <c r="F807" i="5"/>
  <c r="C807" i="5"/>
  <c r="AD807" i="5"/>
  <c r="E807" i="5"/>
  <c r="B807" i="5"/>
  <c r="AG807" i="5"/>
  <c r="AH807" i="5"/>
  <c r="AB807" i="5"/>
  <c r="AF807" i="5"/>
  <c r="A808" i="5"/>
  <c r="D807" i="5"/>
  <c r="AF808" i="5" l="1"/>
  <c r="C808" i="5"/>
  <c r="AE808" i="5"/>
  <c r="F808" i="5"/>
  <c r="AD808" i="5"/>
  <c r="AH808" i="5"/>
  <c r="D808" i="5"/>
  <c r="AG808" i="5"/>
  <c r="A809" i="5"/>
  <c r="AB808" i="5"/>
  <c r="B808" i="5"/>
  <c r="E808" i="5"/>
  <c r="AC808" i="5"/>
  <c r="AG809" i="5" l="1"/>
  <c r="AE809" i="5"/>
  <c r="A810" i="5"/>
  <c r="C809" i="5"/>
  <c r="AH809" i="5"/>
  <c r="D809" i="5"/>
  <c r="AB809" i="5"/>
  <c r="B809" i="5"/>
  <c r="E809" i="5"/>
  <c r="AC809" i="5"/>
  <c r="AD809" i="5"/>
  <c r="AF809" i="5"/>
  <c r="F809" i="5"/>
  <c r="A811" i="5" l="1"/>
  <c r="E810" i="5"/>
  <c r="D810" i="5"/>
  <c r="AB810" i="5"/>
  <c r="AF810" i="5"/>
  <c r="AC810" i="5"/>
  <c r="B810" i="5"/>
  <c r="C810" i="5"/>
  <c r="F810" i="5"/>
  <c r="AD810" i="5"/>
  <c r="AG810" i="5"/>
  <c r="AH810" i="5"/>
  <c r="AE810" i="5"/>
  <c r="B811" i="5" l="1"/>
  <c r="AG811" i="5"/>
  <c r="C811" i="5"/>
  <c r="AD811" i="5"/>
  <c r="E811" i="5"/>
  <c r="AC811" i="5"/>
  <c r="F811" i="5"/>
  <c r="AE811" i="5"/>
  <c r="A812" i="5"/>
  <c r="AF811" i="5"/>
  <c r="D811" i="5"/>
  <c r="AH811" i="5"/>
  <c r="AB811" i="5"/>
  <c r="AC812" i="5" l="1"/>
  <c r="AG812" i="5"/>
  <c r="D812" i="5"/>
  <c r="AE812" i="5"/>
  <c r="C812" i="5"/>
  <c r="AH812" i="5"/>
  <c r="AB812" i="5"/>
  <c r="B812" i="5"/>
  <c r="AD812" i="5"/>
  <c r="A813" i="5"/>
  <c r="E812" i="5"/>
  <c r="AF812" i="5"/>
  <c r="F812" i="5"/>
  <c r="C813" i="5" l="1"/>
  <c r="AH813" i="5"/>
  <c r="AC813" i="5"/>
  <c r="AD813" i="5"/>
  <c r="A814" i="5"/>
  <c r="E813" i="5"/>
  <c r="AB813" i="5"/>
  <c r="AF813" i="5"/>
  <c r="B813" i="5"/>
  <c r="D813" i="5"/>
  <c r="AE813" i="5"/>
  <c r="F813" i="5"/>
  <c r="AG813" i="5"/>
  <c r="AD814" i="5" l="1"/>
  <c r="A815" i="5"/>
  <c r="D814" i="5"/>
  <c r="AB814" i="5"/>
  <c r="AE814" i="5"/>
  <c r="AG814" i="5"/>
  <c r="AH814" i="5"/>
  <c r="E814" i="5"/>
  <c r="C814" i="5"/>
  <c r="AF814" i="5"/>
  <c r="B814" i="5"/>
  <c r="F814" i="5"/>
  <c r="AC814" i="5"/>
  <c r="AE815" i="5" l="1"/>
  <c r="B815" i="5"/>
  <c r="AC815" i="5"/>
  <c r="F815" i="5"/>
  <c r="E815" i="5"/>
  <c r="AG815" i="5"/>
  <c r="A816" i="5"/>
  <c r="D815" i="5"/>
  <c r="AF815" i="5"/>
  <c r="AD815" i="5"/>
  <c r="AB815" i="5"/>
  <c r="AH815" i="5"/>
  <c r="C815" i="5"/>
  <c r="AF816" i="5" l="1"/>
  <c r="C816" i="5"/>
  <c r="F816" i="5"/>
  <c r="AD816" i="5"/>
  <c r="D816" i="5"/>
  <c r="AG816" i="5"/>
  <c r="AB816" i="5"/>
  <c r="B816" i="5"/>
  <c r="E816" i="5"/>
  <c r="AH816" i="5"/>
  <c r="AE816" i="5"/>
  <c r="A817" i="5"/>
  <c r="AC816" i="5"/>
  <c r="AG817" i="5" l="1"/>
  <c r="B817" i="5"/>
  <c r="E817" i="5"/>
  <c r="AC817" i="5"/>
  <c r="AF817" i="5"/>
  <c r="C817" i="5"/>
  <c r="AD817" i="5"/>
  <c r="D817" i="5"/>
  <c r="AE817" i="5"/>
  <c r="AB817" i="5"/>
  <c r="F817" i="5"/>
  <c r="AH817" i="5"/>
  <c r="A818" i="5"/>
  <c r="A819" i="5" l="1"/>
  <c r="E818" i="5"/>
  <c r="AB818" i="5"/>
  <c r="AF818" i="5"/>
  <c r="B818" i="5"/>
  <c r="C818" i="5"/>
  <c r="AD818" i="5"/>
  <c r="AC818" i="5"/>
  <c r="F818" i="5"/>
  <c r="AG818" i="5"/>
  <c r="D818" i="5"/>
  <c r="AH818" i="5"/>
  <c r="AE818" i="5"/>
  <c r="B819" i="5" l="1"/>
  <c r="F819" i="5"/>
  <c r="AD819" i="5"/>
  <c r="AC819" i="5"/>
  <c r="AG819" i="5"/>
  <c r="C819" i="5"/>
  <c r="E819" i="5"/>
  <c r="D819" i="5"/>
  <c r="AF819" i="5"/>
  <c r="AH819" i="5"/>
  <c r="AE819" i="5"/>
  <c r="A820" i="5"/>
  <c r="AB819" i="5"/>
  <c r="AC820" i="5" l="1"/>
  <c r="AG820" i="5"/>
  <c r="C820" i="5"/>
  <c r="AH820" i="5"/>
  <c r="AD820" i="5"/>
  <c r="D820" i="5"/>
  <c r="AE820" i="5"/>
  <c r="A821" i="5"/>
  <c r="E820" i="5"/>
  <c r="AF820" i="5"/>
  <c r="AB820" i="5"/>
  <c r="B820" i="5"/>
  <c r="F820" i="5"/>
  <c r="C821" i="5" l="1"/>
  <c r="AH821" i="5"/>
  <c r="AD821" i="5"/>
  <c r="A822" i="5"/>
  <c r="E821" i="5"/>
  <c r="AF821" i="5"/>
  <c r="F821" i="5"/>
  <c r="D821" i="5"/>
  <c r="AB821" i="5"/>
  <c r="AG821" i="5"/>
  <c r="AE821" i="5"/>
  <c r="B821" i="5"/>
  <c r="AC821" i="5"/>
  <c r="AD822" i="5" l="1"/>
  <c r="A823" i="5"/>
  <c r="F822" i="5"/>
  <c r="AC822" i="5"/>
  <c r="D822" i="5"/>
  <c r="AB822" i="5"/>
  <c r="AG822" i="5"/>
  <c r="AE822" i="5"/>
  <c r="E822" i="5"/>
  <c r="C822" i="5"/>
  <c r="AF822" i="5"/>
  <c r="B822" i="5"/>
  <c r="AH822" i="5"/>
  <c r="AE823" i="5" l="1"/>
  <c r="AH823" i="5"/>
  <c r="C823" i="5"/>
  <c r="D823" i="5"/>
  <c r="E823" i="5"/>
  <c r="B823" i="5"/>
  <c r="A824" i="5"/>
  <c r="AB823" i="5"/>
  <c r="AF823" i="5"/>
  <c r="AG823" i="5"/>
  <c r="F823" i="5"/>
  <c r="AD823" i="5"/>
  <c r="AC823" i="5"/>
  <c r="AF824" i="5" l="1"/>
  <c r="A825" i="5"/>
  <c r="AE824" i="5"/>
  <c r="E824" i="5"/>
  <c r="F824" i="5"/>
  <c r="C824" i="5"/>
  <c r="AH824" i="5"/>
  <c r="AB824" i="5"/>
  <c r="B824" i="5"/>
  <c r="AG824" i="5"/>
  <c r="AC824" i="5"/>
  <c r="D824" i="5"/>
  <c r="AD824" i="5"/>
  <c r="AG825" i="5" l="1"/>
  <c r="D825" i="5"/>
  <c r="AH825" i="5"/>
  <c r="AB825" i="5"/>
  <c r="AC825" i="5"/>
  <c r="A826" i="5"/>
  <c r="B825" i="5"/>
  <c r="C825" i="5"/>
  <c r="AF825" i="5"/>
  <c r="AD825" i="5"/>
  <c r="F825" i="5"/>
  <c r="E825" i="5"/>
  <c r="AE825" i="5"/>
  <c r="A827" i="5" l="1"/>
  <c r="E826" i="5"/>
  <c r="AF826" i="5"/>
  <c r="B826" i="5"/>
  <c r="AB826" i="5"/>
  <c r="AC826" i="5"/>
  <c r="AD826" i="5"/>
  <c r="D826" i="5"/>
  <c r="F826" i="5"/>
  <c r="AE826" i="5"/>
  <c r="C826" i="5"/>
  <c r="AG826" i="5"/>
  <c r="AH826" i="5"/>
  <c r="B827" i="5" l="1"/>
  <c r="AF827" i="5"/>
  <c r="D827" i="5"/>
  <c r="AC827" i="5"/>
  <c r="AG827" i="5"/>
  <c r="AE827" i="5"/>
  <c r="E827" i="5"/>
  <c r="AH827" i="5"/>
  <c r="C827" i="5"/>
  <c r="A828" i="5"/>
  <c r="F827" i="5"/>
  <c r="AD827" i="5"/>
  <c r="AB827" i="5"/>
  <c r="AC828" i="5" l="1"/>
  <c r="AG828" i="5"/>
  <c r="AD828" i="5"/>
  <c r="F828" i="5"/>
  <c r="C828" i="5"/>
  <c r="AH828" i="5"/>
  <c r="AB828" i="5"/>
  <c r="B828" i="5"/>
  <c r="AF828" i="5"/>
  <c r="A829" i="5"/>
  <c r="E828" i="5"/>
  <c r="AE828" i="5"/>
  <c r="D828" i="5"/>
  <c r="C829" i="5" l="1"/>
  <c r="AH829" i="5"/>
  <c r="D829" i="5"/>
  <c r="B829" i="5"/>
  <c r="AD829" i="5"/>
  <c r="A830" i="5"/>
  <c r="AE829" i="5"/>
  <c r="F829" i="5"/>
  <c r="AB829" i="5"/>
  <c r="AG829" i="5"/>
  <c r="AC829" i="5"/>
  <c r="AF829" i="5"/>
  <c r="E829" i="5"/>
  <c r="AD830" i="5" l="1"/>
  <c r="AG830" i="5"/>
  <c r="E830" i="5"/>
  <c r="AH830" i="5"/>
  <c r="AC830" i="5"/>
  <c r="D830" i="5"/>
  <c r="A831" i="5"/>
  <c r="AF830" i="5"/>
  <c r="AE830" i="5"/>
  <c r="AB830" i="5"/>
  <c r="B830" i="5"/>
  <c r="C830" i="5"/>
  <c r="F830" i="5"/>
  <c r="AE831" i="5" l="1"/>
  <c r="B831" i="5"/>
  <c r="AG831" i="5"/>
  <c r="A832" i="5"/>
  <c r="E831" i="5"/>
  <c r="AB831" i="5"/>
  <c r="D831" i="5"/>
  <c r="AF831" i="5"/>
  <c r="F831" i="5"/>
  <c r="C831" i="5"/>
  <c r="AD831" i="5"/>
  <c r="AH831" i="5"/>
  <c r="AC831" i="5"/>
  <c r="AF832" i="5" l="1"/>
  <c r="AD832" i="5"/>
  <c r="AH832" i="5"/>
  <c r="AB832" i="5"/>
  <c r="B832" i="5"/>
  <c r="F832" i="5"/>
  <c r="A833" i="5"/>
  <c r="AG832" i="5"/>
  <c r="D832" i="5"/>
  <c r="AE832" i="5"/>
  <c r="E832" i="5"/>
  <c r="AC832" i="5"/>
  <c r="C832" i="5"/>
  <c r="AG833" i="5" l="1"/>
  <c r="AD833" i="5"/>
  <c r="B833" i="5"/>
  <c r="E833" i="5"/>
  <c r="AH833" i="5"/>
  <c r="D833" i="5"/>
  <c r="AF833" i="5"/>
  <c r="AB833" i="5"/>
  <c r="A834" i="5"/>
  <c r="AC833" i="5"/>
  <c r="AE833" i="5"/>
  <c r="F833" i="5"/>
  <c r="C833" i="5"/>
  <c r="A835" i="5" l="1"/>
  <c r="AE834" i="5"/>
  <c r="AB834" i="5"/>
  <c r="AF834" i="5"/>
  <c r="C834" i="5"/>
  <c r="B834" i="5"/>
  <c r="AG834" i="5"/>
  <c r="F834" i="5"/>
  <c r="AD834" i="5"/>
  <c r="D834" i="5"/>
  <c r="AC834" i="5"/>
  <c r="E834" i="5"/>
  <c r="AH834" i="5"/>
  <c r="B835" i="5" l="1"/>
  <c r="F835" i="5"/>
  <c r="AF835" i="5"/>
  <c r="AG835" i="5"/>
  <c r="C835" i="5"/>
  <c r="A836" i="5"/>
  <c r="AB835" i="5"/>
  <c r="AC835" i="5"/>
  <c r="AD835" i="5"/>
  <c r="D835" i="5"/>
  <c r="AE835" i="5"/>
  <c r="AH835" i="5"/>
  <c r="E835" i="5"/>
  <c r="AC836" i="5" l="1"/>
  <c r="AG836" i="5"/>
  <c r="AH836" i="5"/>
  <c r="AE836" i="5"/>
  <c r="C836" i="5"/>
  <c r="E836" i="5"/>
  <c r="AD836" i="5"/>
  <c r="AF836" i="5"/>
  <c r="D836" i="5"/>
  <c r="A837" i="5"/>
  <c r="AB836" i="5"/>
  <c r="B836" i="5"/>
  <c r="F836" i="5"/>
  <c r="C837" i="5" l="1"/>
  <c r="AF837" i="5"/>
  <c r="AE837" i="5"/>
  <c r="F837" i="5"/>
  <c r="AD837" i="5"/>
  <c r="AH837" i="5"/>
  <c r="B837" i="5"/>
  <c r="E837" i="5"/>
  <c r="D837" i="5"/>
  <c r="AB837" i="5"/>
  <c r="A838" i="5"/>
  <c r="AC837" i="5"/>
  <c r="AG837" i="5"/>
  <c r="AD838" i="5" l="1"/>
  <c r="AH838" i="5"/>
  <c r="AF838" i="5"/>
  <c r="D838" i="5"/>
  <c r="A839" i="5"/>
  <c r="B838" i="5"/>
  <c r="AC838" i="5"/>
  <c r="AE838" i="5"/>
  <c r="E838" i="5"/>
  <c r="F838" i="5"/>
  <c r="AB838" i="5"/>
  <c r="C838" i="5"/>
  <c r="AG838" i="5"/>
  <c r="AE839" i="5" l="1"/>
  <c r="A840" i="5"/>
  <c r="AB839" i="5"/>
  <c r="AD839" i="5"/>
  <c r="E839" i="5"/>
  <c r="B839" i="5"/>
  <c r="F839" i="5"/>
  <c r="AG839" i="5"/>
  <c r="AF839" i="5"/>
  <c r="C839" i="5"/>
  <c r="AH839" i="5"/>
  <c r="AC839" i="5"/>
  <c r="D839" i="5"/>
  <c r="AF840" i="5" l="1"/>
  <c r="B840" i="5"/>
  <c r="AH840" i="5"/>
  <c r="F840" i="5"/>
  <c r="C840" i="5"/>
  <c r="AB840" i="5"/>
  <c r="AC840" i="5"/>
  <c r="AE840" i="5"/>
  <c r="A841" i="5"/>
  <c r="AG840" i="5"/>
  <c r="E840" i="5"/>
  <c r="D840" i="5"/>
  <c r="AD840" i="5"/>
  <c r="AG841" i="5" l="1"/>
  <c r="D841" i="5"/>
  <c r="A842" i="5"/>
  <c r="AC841" i="5"/>
  <c r="AD841" i="5"/>
  <c r="AH841" i="5"/>
  <c r="AB841" i="5"/>
  <c r="AE841" i="5"/>
  <c r="AF841" i="5"/>
  <c r="C841" i="5"/>
  <c r="E841" i="5"/>
  <c r="B841" i="5"/>
  <c r="F841" i="5"/>
  <c r="A843" i="5" l="1"/>
  <c r="E842" i="5"/>
  <c r="AB842" i="5"/>
  <c r="AC842" i="5"/>
  <c r="AE842" i="5"/>
  <c r="AD842" i="5"/>
  <c r="AF842" i="5"/>
  <c r="B842" i="5"/>
  <c r="AG842" i="5"/>
  <c r="D842" i="5"/>
  <c r="F842" i="5"/>
  <c r="C842" i="5"/>
  <c r="AH842" i="5"/>
  <c r="B843" i="5" l="1"/>
  <c r="F843" i="5"/>
  <c r="AF843" i="5"/>
  <c r="AG843" i="5"/>
  <c r="AH843" i="5"/>
  <c r="A844" i="5"/>
  <c r="AC843" i="5"/>
  <c r="AD843" i="5"/>
  <c r="AE843" i="5"/>
  <c r="AB843" i="5"/>
  <c r="C843" i="5"/>
  <c r="D843" i="5"/>
  <c r="E843" i="5"/>
  <c r="AC844" i="5" l="1"/>
  <c r="F844" i="5"/>
  <c r="AD844" i="5"/>
  <c r="AE844" i="5"/>
  <c r="AF844" i="5"/>
  <c r="AG844" i="5"/>
  <c r="A845" i="5"/>
  <c r="AB844" i="5"/>
  <c r="C844" i="5"/>
  <c r="B844" i="5"/>
  <c r="D844" i="5"/>
  <c r="E844" i="5"/>
  <c r="AH844" i="5"/>
  <c r="AF845" i="5" l="1"/>
  <c r="AC845" i="5"/>
  <c r="D845" i="5"/>
  <c r="A846" i="5"/>
  <c r="AG845" i="5"/>
  <c r="AD845" i="5"/>
  <c r="AH845" i="5"/>
  <c r="E845" i="5"/>
  <c r="C845" i="5"/>
  <c r="F845" i="5"/>
  <c r="B845" i="5"/>
  <c r="AB845" i="5"/>
  <c r="AE845" i="5"/>
  <c r="AG846" i="5" l="1"/>
  <c r="AE846" i="5"/>
  <c r="B846" i="5"/>
  <c r="AC846" i="5"/>
  <c r="AH846" i="5"/>
  <c r="D846" i="5"/>
  <c r="C846" i="5"/>
  <c r="A847" i="5"/>
  <c r="AB846" i="5"/>
  <c r="AD846" i="5"/>
  <c r="AF846" i="5"/>
  <c r="E846" i="5"/>
  <c r="F846" i="5"/>
  <c r="A848" i="5" l="1"/>
  <c r="E847" i="5"/>
  <c r="AF847" i="5"/>
  <c r="B847" i="5"/>
  <c r="AC847" i="5"/>
  <c r="C847" i="5"/>
  <c r="F847" i="5"/>
  <c r="AB847" i="5"/>
  <c r="D847" i="5"/>
  <c r="AD847" i="5"/>
  <c r="AG847" i="5"/>
  <c r="AE847" i="5"/>
  <c r="AH847" i="5"/>
  <c r="B848" i="5" l="1"/>
  <c r="AG848" i="5"/>
  <c r="C848" i="5"/>
  <c r="AD848" i="5"/>
  <c r="D848" i="5"/>
  <c r="AH848" i="5"/>
  <c r="AC848" i="5"/>
  <c r="F848" i="5"/>
  <c r="E848" i="5"/>
  <c r="AB848" i="5"/>
  <c r="A849" i="5"/>
  <c r="AF848" i="5"/>
  <c r="AE848" i="5"/>
  <c r="AC849" i="5" l="1"/>
  <c r="AG849" i="5"/>
  <c r="A850" i="5"/>
  <c r="AB849" i="5"/>
  <c r="C849" i="5"/>
  <c r="AH849" i="5"/>
  <c r="F849" i="5"/>
  <c r="AD849" i="5"/>
  <c r="AE849" i="5"/>
  <c r="D849" i="5"/>
  <c r="E849" i="5"/>
  <c r="AF849" i="5"/>
  <c r="B849" i="5"/>
  <c r="C850" i="5" l="1"/>
  <c r="AH850" i="5"/>
  <c r="AE850" i="5"/>
  <c r="E850" i="5"/>
  <c r="AF850" i="5"/>
  <c r="B850" i="5"/>
  <c r="AD850" i="5"/>
  <c r="A851" i="5"/>
  <c r="F850" i="5"/>
  <c r="D850" i="5"/>
  <c r="AG850" i="5"/>
  <c r="AB850" i="5"/>
  <c r="AC850" i="5"/>
  <c r="AD851" i="5" l="1"/>
  <c r="A852" i="5"/>
  <c r="E851" i="5"/>
  <c r="D851" i="5"/>
  <c r="AB851" i="5"/>
  <c r="AC851" i="5"/>
  <c r="AH851" i="5"/>
  <c r="AE851" i="5"/>
  <c r="AF851" i="5"/>
  <c r="B851" i="5"/>
  <c r="AG851" i="5"/>
  <c r="F851" i="5"/>
  <c r="C851" i="5"/>
  <c r="AE852" i="5" l="1"/>
  <c r="AC852" i="5"/>
  <c r="AF852" i="5"/>
  <c r="F852" i="5"/>
  <c r="AG852" i="5"/>
  <c r="E852" i="5"/>
  <c r="B852" i="5"/>
  <c r="C852" i="5"/>
  <c r="AD852" i="5"/>
  <c r="AB852" i="5"/>
  <c r="AH852" i="5"/>
  <c r="A853" i="5"/>
  <c r="D852" i="5"/>
  <c r="AF853" i="5" l="1"/>
  <c r="C853" i="5"/>
  <c r="AH853" i="5"/>
  <c r="AC853" i="5"/>
  <c r="F853" i="5"/>
  <c r="AD853" i="5"/>
  <c r="AG853" i="5"/>
  <c r="A854" i="5"/>
  <c r="AB853" i="5"/>
  <c r="AE853" i="5"/>
  <c r="E853" i="5"/>
  <c r="D853" i="5"/>
  <c r="B853" i="5"/>
  <c r="AG854" i="5" l="1"/>
  <c r="AE854" i="5"/>
  <c r="A855" i="5"/>
  <c r="B854" i="5"/>
  <c r="E854" i="5"/>
  <c r="AF854" i="5"/>
  <c r="F854" i="5"/>
  <c r="AH854" i="5"/>
  <c r="D854" i="5"/>
  <c r="AB854" i="5"/>
  <c r="AD854" i="5"/>
  <c r="AC854" i="5"/>
  <c r="C854" i="5"/>
  <c r="A856" i="5" l="1"/>
  <c r="E855" i="5"/>
  <c r="AC855" i="5"/>
  <c r="AD855" i="5"/>
  <c r="AE855" i="5"/>
  <c r="AB855" i="5"/>
  <c r="AF855" i="5"/>
  <c r="B855" i="5"/>
  <c r="F855" i="5"/>
  <c r="AG855" i="5"/>
  <c r="C855" i="5"/>
  <c r="D855" i="5"/>
  <c r="AH855" i="5"/>
  <c r="B856" i="5" l="1"/>
  <c r="AG856" i="5"/>
  <c r="C856" i="5"/>
  <c r="AE856" i="5"/>
  <c r="E856" i="5"/>
  <c r="AC856" i="5"/>
  <c r="F856" i="5"/>
  <c r="AD856" i="5"/>
  <c r="D856" i="5"/>
  <c r="A857" i="5"/>
  <c r="AF856" i="5"/>
  <c r="AB856" i="5"/>
  <c r="AH856" i="5"/>
  <c r="AC857" i="5" l="1"/>
  <c r="AG857" i="5"/>
  <c r="AD857" i="5"/>
  <c r="B857" i="5"/>
  <c r="C857" i="5"/>
  <c r="AH857" i="5"/>
  <c r="AE857" i="5"/>
  <c r="A858" i="5"/>
  <c r="D857" i="5"/>
  <c r="E857" i="5"/>
  <c r="AB857" i="5"/>
  <c r="F857" i="5"/>
  <c r="AF857" i="5"/>
  <c r="C858" i="5" l="1"/>
  <c r="AH858" i="5"/>
  <c r="D858" i="5"/>
  <c r="AD858" i="5"/>
  <c r="A859" i="5"/>
  <c r="AE858" i="5"/>
  <c r="E858" i="5"/>
  <c r="AB858" i="5"/>
  <c r="AF858" i="5"/>
  <c r="B858" i="5"/>
  <c r="AG858" i="5"/>
  <c r="F858" i="5"/>
  <c r="AC858" i="5"/>
  <c r="AD859" i="5" l="1"/>
  <c r="A860" i="5"/>
  <c r="D859" i="5"/>
  <c r="E859" i="5"/>
  <c r="AH859" i="5"/>
  <c r="AB859" i="5"/>
  <c r="B859" i="5"/>
  <c r="F859" i="5"/>
  <c r="AC859" i="5"/>
  <c r="AE859" i="5"/>
  <c r="AF859" i="5"/>
  <c r="AG859" i="5"/>
  <c r="C859" i="5"/>
  <c r="AE860" i="5" l="1"/>
  <c r="AC860" i="5"/>
  <c r="AD860" i="5"/>
  <c r="E860" i="5"/>
  <c r="B860" i="5"/>
  <c r="F860" i="5"/>
  <c r="AB860" i="5"/>
  <c r="AF860" i="5"/>
  <c r="AG860" i="5"/>
  <c r="C860" i="5"/>
  <c r="A861" i="5"/>
  <c r="AH860" i="5"/>
  <c r="D860" i="5"/>
  <c r="AF861" i="5" l="1"/>
  <c r="C861" i="5"/>
  <c r="AD861" i="5"/>
  <c r="AG861" i="5"/>
  <c r="AE861" i="5"/>
  <c r="AC861" i="5"/>
  <c r="F861" i="5"/>
  <c r="AB861" i="5"/>
  <c r="B861" i="5"/>
  <c r="A862" i="5"/>
  <c r="AH861" i="5"/>
  <c r="D861" i="5"/>
  <c r="E861" i="5"/>
  <c r="AG862" i="5" l="1"/>
  <c r="AE862" i="5"/>
  <c r="AH862" i="5"/>
  <c r="D862" i="5"/>
  <c r="B862" i="5"/>
  <c r="AC862" i="5"/>
  <c r="AD862" i="5"/>
  <c r="A863" i="5"/>
  <c r="AF862" i="5"/>
  <c r="F862" i="5"/>
  <c r="AB862" i="5"/>
  <c r="E862" i="5"/>
  <c r="C862" i="5"/>
  <c r="A864" i="5" l="1"/>
  <c r="E863" i="5"/>
  <c r="AC863" i="5"/>
  <c r="F863" i="5"/>
  <c r="AG863" i="5"/>
  <c r="AB863" i="5"/>
  <c r="AF863" i="5"/>
  <c r="B863" i="5"/>
  <c r="C863" i="5"/>
  <c r="AD863" i="5"/>
  <c r="D863" i="5"/>
  <c r="AE863" i="5"/>
  <c r="AH863" i="5"/>
  <c r="B864" i="5" l="1"/>
  <c r="AG864" i="5"/>
  <c r="AD864" i="5"/>
  <c r="AC864" i="5"/>
  <c r="F864" i="5"/>
  <c r="C864" i="5"/>
  <c r="D864" i="5"/>
  <c r="AH864" i="5"/>
  <c r="A865" i="5"/>
  <c r="AB864" i="5"/>
  <c r="AF864" i="5"/>
  <c r="E864" i="5"/>
  <c r="AE864" i="5"/>
  <c r="AC865" i="5" l="1"/>
  <c r="AG865" i="5"/>
  <c r="AE865" i="5"/>
  <c r="E865" i="5"/>
  <c r="AB865" i="5"/>
  <c r="AF865" i="5"/>
  <c r="C865" i="5"/>
  <c r="AH865" i="5"/>
  <c r="F865" i="5"/>
  <c r="AD865" i="5"/>
  <c r="D865" i="5"/>
  <c r="A866" i="5"/>
  <c r="B865" i="5"/>
  <c r="C866" i="5" l="1"/>
  <c r="AH866" i="5"/>
  <c r="AE866" i="5"/>
  <c r="AB866" i="5"/>
  <c r="AD866" i="5"/>
  <c r="A867" i="5"/>
  <c r="AG866" i="5"/>
  <c r="D866" i="5"/>
  <c r="E866" i="5"/>
  <c r="AF866" i="5"/>
  <c r="B866" i="5"/>
  <c r="AC866" i="5"/>
  <c r="F866" i="5"/>
  <c r="AD867" i="5" l="1"/>
  <c r="A868" i="5"/>
  <c r="AB867" i="5"/>
  <c r="AE867" i="5"/>
  <c r="AF867" i="5"/>
  <c r="B867" i="5"/>
  <c r="F867" i="5"/>
  <c r="D867" i="5"/>
  <c r="E867" i="5"/>
  <c r="AH867" i="5"/>
  <c r="AC867" i="5"/>
  <c r="AG867" i="5"/>
  <c r="C867" i="5"/>
  <c r="AE868" i="5" l="1"/>
  <c r="B868" i="5"/>
  <c r="E868" i="5"/>
  <c r="AC868" i="5"/>
  <c r="AG868" i="5"/>
  <c r="AD868" i="5"/>
  <c r="AB868" i="5"/>
  <c r="AF868" i="5"/>
  <c r="C868" i="5"/>
  <c r="A869" i="5"/>
  <c r="F868" i="5"/>
  <c r="AH868" i="5"/>
  <c r="D868" i="5"/>
  <c r="AF869" i="5" l="1"/>
  <c r="C869" i="5"/>
  <c r="B869" i="5"/>
  <c r="F869" i="5"/>
  <c r="AD869" i="5"/>
  <c r="AH869" i="5"/>
  <c r="A870" i="5"/>
  <c r="D869" i="5"/>
  <c r="AE869" i="5"/>
  <c r="E869" i="5"/>
  <c r="AG869" i="5"/>
  <c r="AC869" i="5"/>
  <c r="AB869" i="5"/>
  <c r="AG870" i="5" l="1"/>
  <c r="D870" i="5"/>
  <c r="AB870" i="5"/>
  <c r="B870" i="5"/>
  <c r="AH870" i="5"/>
  <c r="AE870" i="5"/>
  <c r="F870" i="5"/>
  <c r="A871" i="5"/>
  <c r="E870" i="5"/>
  <c r="AF870" i="5"/>
  <c r="AD870" i="5"/>
  <c r="C870" i="5"/>
  <c r="AC870" i="5"/>
  <c r="A872" i="5" l="1"/>
  <c r="E871" i="5"/>
  <c r="C871" i="5"/>
  <c r="AD871" i="5"/>
  <c r="AG871" i="5"/>
  <c r="D871" i="5"/>
  <c r="AB871" i="5"/>
  <c r="AF871" i="5"/>
  <c r="B871" i="5"/>
  <c r="AC871" i="5"/>
  <c r="AE871" i="5"/>
  <c r="F871" i="5"/>
  <c r="AH871" i="5"/>
  <c r="B872" i="5" l="1"/>
  <c r="F872" i="5"/>
  <c r="AH872" i="5"/>
  <c r="E872" i="5"/>
  <c r="AC872" i="5"/>
  <c r="AG872" i="5"/>
  <c r="C872" i="5"/>
  <c r="D872" i="5"/>
  <c r="AE872" i="5"/>
  <c r="A873" i="5"/>
  <c r="AF872" i="5"/>
  <c r="AD872" i="5"/>
  <c r="AB872" i="5"/>
  <c r="AC873" i="5" l="1"/>
  <c r="AG873" i="5"/>
  <c r="C873" i="5"/>
  <c r="AH873" i="5"/>
  <c r="AE873" i="5"/>
  <c r="E873" i="5"/>
  <c r="B873" i="5"/>
  <c r="AD873" i="5"/>
  <c r="D873" i="5"/>
  <c r="A874" i="5"/>
  <c r="AF873" i="5"/>
  <c r="AB873" i="5"/>
  <c r="F873" i="5"/>
  <c r="C874" i="5" l="1"/>
  <c r="AH874" i="5"/>
  <c r="AE874" i="5"/>
  <c r="F874" i="5"/>
  <c r="AD874" i="5"/>
  <c r="A875" i="5"/>
  <c r="E874" i="5"/>
  <c r="AF874" i="5"/>
  <c r="D874" i="5"/>
  <c r="AB874" i="5"/>
  <c r="B874" i="5"/>
  <c r="AG874" i="5"/>
  <c r="AC874" i="5"/>
  <c r="AD875" i="5" l="1"/>
  <c r="A876" i="5"/>
  <c r="AB875" i="5"/>
  <c r="E875" i="5"/>
  <c r="AG875" i="5"/>
  <c r="D875" i="5"/>
  <c r="AF875" i="5"/>
  <c r="B875" i="5"/>
  <c r="AE875" i="5"/>
  <c r="AC875" i="5"/>
  <c r="AH875" i="5"/>
  <c r="F875" i="5"/>
  <c r="C875" i="5"/>
  <c r="AE876" i="5" l="1"/>
  <c r="B876" i="5"/>
  <c r="AC876" i="5"/>
  <c r="E876" i="5"/>
  <c r="AF876" i="5"/>
  <c r="AG876" i="5"/>
  <c r="C876" i="5"/>
  <c r="F876" i="5"/>
  <c r="AH876" i="5"/>
  <c r="AD876" i="5"/>
  <c r="AB876" i="5"/>
  <c r="A877" i="5"/>
  <c r="D876" i="5"/>
  <c r="AF877" i="5" l="1"/>
  <c r="AD877" i="5"/>
  <c r="AG877" i="5"/>
  <c r="B877" i="5"/>
  <c r="F877" i="5"/>
  <c r="C877" i="5"/>
  <c r="AH877" i="5"/>
  <c r="A878" i="5"/>
  <c r="D877" i="5"/>
  <c r="AB877" i="5"/>
  <c r="AE877" i="5"/>
  <c r="AC877" i="5"/>
  <c r="E877" i="5"/>
  <c r="AG878" i="5" l="1"/>
  <c r="D878" i="5"/>
  <c r="AB878" i="5"/>
  <c r="B878" i="5"/>
  <c r="E878" i="5"/>
  <c r="AC878" i="5"/>
  <c r="AF878" i="5"/>
  <c r="AH878" i="5"/>
  <c r="AE878" i="5"/>
  <c r="A879" i="5"/>
  <c r="AD878" i="5"/>
  <c r="F878" i="5"/>
  <c r="C878" i="5"/>
  <c r="A880" i="5" l="1"/>
  <c r="AF879" i="5"/>
  <c r="AD879" i="5"/>
  <c r="D879" i="5"/>
  <c r="AB879" i="5"/>
  <c r="E879" i="5"/>
  <c r="C879" i="5"/>
  <c r="B879" i="5"/>
  <c r="AC879" i="5"/>
  <c r="F879" i="5"/>
  <c r="AG879" i="5"/>
  <c r="AE879" i="5"/>
  <c r="AH879" i="5"/>
  <c r="B880" i="5" l="1"/>
  <c r="F880" i="5"/>
  <c r="AG880" i="5"/>
  <c r="AC880" i="5"/>
  <c r="D880" i="5"/>
  <c r="AH880" i="5"/>
  <c r="E880" i="5"/>
  <c r="C880" i="5"/>
  <c r="AD880" i="5"/>
  <c r="AE880" i="5"/>
  <c r="AB880" i="5"/>
  <c r="A881" i="5"/>
  <c r="AF880" i="5"/>
  <c r="AC881" i="5" l="1"/>
  <c r="AG881" i="5"/>
  <c r="F881" i="5"/>
  <c r="C881" i="5"/>
  <c r="AH881" i="5"/>
  <c r="AE881" i="5"/>
  <c r="AD881" i="5"/>
  <c r="D881" i="5"/>
  <c r="A882" i="5"/>
  <c r="AF881" i="5"/>
  <c r="AB881" i="5"/>
  <c r="E881" i="5"/>
  <c r="B881" i="5"/>
  <c r="C882" i="5" l="1"/>
  <c r="AH882" i="5"/>
  <c r="D882" i="5"/>
  <c r="E882" i="5"/>
  <c r="AB882" i="5"/>
  <c r="B882" i="5"/>
  <c r="AG882" i="5"/>
  <c r="AD882" i="5"/>
  <c r="A883" i="5"/>
  <c r="AE882" i="5"/>
  <c r="F882" i="5"/>
  <c r="AF882" i="5"/>
  <c r="AC882" i="5"/>
  <c r="AD883" i="5" l="1"/>
  <c r="A884" i="5"/>
  <c r="D883" i="5"/>
  <c r="AB883" i="5"/>
  <c r="AE883" i="5"/>
  <c r="E883" i="5"/>
  <c r="C883" i="5"/>
  <c r="AG883" i="5"/>
  <c r="AF883" i="5"/>
  <c r="B883" i="5"/>
  <c r="AC883" i="5"/>
  <c r="AH883" i="5"/>
  <c r="F883" i="5"/>
  <c r="AE884" i="5" l="1"/>
  <c r="B884" i="5"/>
  <c r="AG884" i="5"/>
  <c r="AH884" i="5"/>
  <c r="A885" i="5"/>
  <c r="D884" i="5"/>
  <c r="E884" i="5"/>
  <c r="AC884" i="5"/>
  <c r="AB884" i="5"/>
  <c r="AF884" i="5"/>
  <c r="F884" i="5"/>
  <c r="C884" i="5"/>
  <c r="AD884" i="5"/>
  <c r="AF885" i="5" l="1"/>
  <c r="AD885" i="5"/>
  <c r="AG885" i="5"/>
  <c r="AE885" i="5"/>
  <c r="F885" i="5"/>
  <c r="C885" i="5"/>
  <c r="AH885" i="5"/>
  <c r="A886" i="5"/>
  <c r="AB885" i="5"/>
  <c r="D885" i="5"/>
  <c r="B885" i="5"/>
  <c r="AC885" i="5"/>
  <c r="E885" i="5"/>
  <c r="AG886" i="5" l="1"/>
  <c r="D886" i="5"/>
  <c r="AH886" i="5"/>
  <c r="AD886" i="5"/>
  <c r="AE886" i="5"/>
  <c r="A887" i="5"/>
  <c r="AB886" i="5"/>
  <c r="B886" i="5"/>
  <c r="AC886" i="5"/>
  <c r="E886" i="5"/>
  <c r="C886" i="5"/>
  <c r="F886" i="5"/>
  <c r="AF886" i="5"/>
  <c r="A888" i="5" l="1"/>
  <c r="AF887" i="5"/>
  <c r="C887" i="5"/>
  <c r="AD887" i="5"/>
  <c r="D887" i="5"/>
  <c r="AB887" i="5"/>
  <c r="E887" i="5"/>
  <c r="AC887" i="5"/>
  <c r="AE887" i="5"/>
  <c r="B887" i="5"/>
  <c r="F887" i="5"/>
  <c r="AG887" i="5"/>
  <c r="AH887" i="5"/>
  <c r="B888" i="5" l="1"/>
  <c r="F888" i="5"/>
  <c r="C888" i="5"/>
  <c r="AD888" i="5"/>
  <c r="D888" i="5"/>
  <c r="AH888" i="5"/>
  <c r="AC888" i="5"/>
  <c r="AG888" i="5"/>
  <c r="AE888" i="5"/>
  <c r="A889" i="5"/>
  <c r="AF888" i="5"/>
  <c r="AB888" i="5"/>
  <c r="E888" i="5"/>
  <c r="AC889" i="5" l="1"/>
  <c r="AG889" i="5"/>
  <c r="AE889" i="5"/>
  <c r="C889" i="5"/>
  <c r="AH889" i="5"/>
  <c r="E889" i="5"/>
  <c r="AB889" i="5"/>
  <c r="B889" i="5"/>
  <c r="AD889" i="5"/>
  <c r="F889" i="5"/>
  <c r="D889" i="5"/>
  <c r="A890" i="5"/>
  <c r="AF889" i="5"/>
  <c r="C890" i="5" l="1"/>
  <c r="AH890" i="5"/>
  <c r="AB890" i="5"/>
  <c r="AD890" i="5"/>
  <c r="A891" i="5"/>
  <c r="AF890" i="5"/>
  <c r="AG890" i="5"/>
  <c r="D890" i="5"/>
  <c r="AE890" i="5"/>
  <c r="E890" i="5"/>
  <c r="F890" i="5"/>
  <c r="B890" i="5"/>
  <c r="AC890" i="5"/>
  <c r="AD891" i="5" l="1"/>
  <c r="A892" i="5"/>
  <c r="AB891" i="5"/>
  <c r="AC891" i="5"/>
  <c r="D891" i="5"/>
  <c r="E891" i="5"/>
  <c r="AG891" i="5"/>
  <c r="AH891" i="5"/>
  <c r="AE891" i="5"/>
  <c r="AF891" i="5"/>
  <c r="B891" i="5"/>
  <c r="F891" i="5"/>
  <c r="C891" i="5"/>
  <c r="AE892" i="5" l="1"/>
  <c r="B892" i="5"/>
  <c r="E892" i="5"/>
  <c r="AC892" i="5"/>
  <c r="F892" i="5"/>
  <c r="AG892" i="5"/>
  <c r="AH892" i="5"/>
  <c r="AD892" i="5"/>
  <c r="A893" i="5"/>
  <c r="AF892" i="5"/>
  <c r="D892" i="5"/>
  <c r="C892" i="5"/>
  <c r="AB892" i="5"/>
  <c r="AF893" i="5" l="1"/>
  <c r="AD893" i="5"/>
  <c r="AG893" i="5"/>
  <c r="B893" i="5"/>
  <c r="F893" i="5"/>
  <c r="C893" i="5"/>
  <c r="AH893" i="5"/>
  <c r="A894" i="5"/>
  <c r="D893" i="5"/>
  <c r="AB893" i="5"/>
  <c r="E893" i="5"/>
  <c r="AE893" i="5"/>
  <c r="AC893" i="5"/>
  <c r="AG894" i="5" l="1"/>
  <c r="D894" i="5"/>
  <c r="B894" i="5"/>
  <c r="AC894" i="5"/>
  <c r="AF894" i="5"/>
  <c r="C894" i="5"/>
  <c r="AH894" i="5"/>
  <c r="AE894" i="5"/>
  <c r="F894" i="5"/>
  <c r="A895" i="5"/>
  <c r="AB894" i="5"/>
  <c r="E894" i="5"/>
  <c r="AD894" i="5"/>
  <c r="A896" i="5" l="1"/>
  <c r="AF895" i="5"/>
  <c r="C895" i="5"/>
  <c r="AB895" i="5"/>
  <c r="E895" i="5"/>
  <c r="B895" i="5"/>
  <c r="F895" i="5"/>
  <c r="AG895" i="5"/>
  <c r="AE895" i="5"/>
  <c r="AC895" i="5"/>
  <c r="AD895" i="5"/>
  <c r="D895" i="5"/>
  <c r="AH895" i="5"/>
  <c r="B896" i="5" l="1"/>
  <c r="F896" i="5"/>
  <c r="AC896" i="5"/>
  <c r="AG896" i="5"/>
  <c r="D896" i="5"/>
  <c r="AE896" i="5"/>
  <c r="E896" i="5"/>
  <c r="C896" i="5"/>
  <c r="AB896" i="5"/>
  <c r="AD896" i="5"/>
  <c r="AH896" i="5"/>
  <c r="AF896" i="5"/>
  <c r="A897" i="5"/>
  <c r="AC897" i="5" l="1"/>
  <c r="AG897" i="5"/>
  <c r="A898" i="5"/>
  <c r="AB897" i="5"/>
  <c r="AF897" i="5"/>
  <c r="C897" i="5"/>
  <c r="AH897" i="5"/>
  <c r="B897" i="5"/>
  <c r="AD897" i="5"/>
  <c r="D897" i="5"/>
  <c r="AE897" i="5"/>
  <c r="F897" i="5"/>
  <c r="E897" i="5"/>
  <c r="C898" i="5" l="1"/>
  <c r="AH898" i="5"/>
  <c r="D898" i="5"/>
  <c r="AB898" i="5"/>
  <c r="AC898" i="5"/>
  <c r="AD898" i="5"/>
  <c r="A899" i="5"/>
  <c r="AE898" i="5"/>
  <c r="E898" i="5"/>
  <c r="AF898" i="5"/>
  <c r="F898" i="5"/>
  <c r="AG898" i="5"/>
  <c r="B898" i="5"/>
  <c r="AD899" i="5" l="1"/>
  <c r="A900" i="5"/>
  <c r="AG899" i="5"/>
  <c r="D899" i="5"/>
  <c r="AB899" i="5"/>
  <c r="AF899" i="5"/>
  <c r="AE899" i="5"/>
  <c r="E899" i="5"/>
  <c r="B899" i="5"/>
  <c r="AH899" i="5"/>
  <c r="AC899" i="5"/>
  <c r="C899" i="5"/>
  <c r="F899" i="5"/>
  <c r="AE900" i="5" l="1"/>
  <c r="B900" i="5"/>
  <c r="F900" i="5"/>
  <c r="AG900" i="5"/>
  <c r="C900" i="5"/>
  <c r="AD900" i="5"/>
  <c r="A901" i="5"/>
  <c r="AB900" i="5"/>
  <c r="E900" i="5"/>
  <c r="AC900" i="5"/>
  <c r="AF900" i="5"/>
  <c r="D900" i="5"/>
  <c r="AH900" i="5"/>
  <c r="AF901" i="5" l="1"/>
  <c r="C901" i="5"/>
  <c r="A902" i="5"/>
  <c r="AE901" i="5"/>
  <c r="AC901" i="5"/>
  <c r="F901" i="5"/>
  <c r="AD901" i="5"/>
  <c r="AG901" i="5"/>
  <c r="D901" i="5"/>
  <c r="AH901" i="5"/>
  <c r="AB901" i="5"/>
  <c r="E901" i="5"/>
  <c r="B901" i="5"/>
  <c r="AG902" i="5" l="1"/>
  <c r="D902" i="5"/>
  <c r="AE902" i="5"/>
  <c r="AH902" i="5"/>
  <c r="A903" i="5"/>
  <c r="B902" i="5"/>
  <c r="AC902" i="5"/>
  <c r="AB902" i="5"/>
  <c r="AF902" i="5"/>
  <c r="C902" i="5"/>
  <c r="AD902" i="5"/>
  <c r="E902" i="5"/>
  <c r="F902" i="5"/>
  <c r="A904" i="5" l="1"/>
  <c r="E903" i="5"/>
  <c r="AB903" i="5"/>
  <c r="AF903" i="5"/>
  <c r="C903" i="5"/>
  <c r="B903" i="5"/>
  <c r="AC903" i="5"/>
  <c r="F903" i="5"/>
  <c r="AG903" i="5"/>
  <c r="AH903" i="5"/>
  <c r="AD903" i="5"/>
  <c r="AE903" i="5"/>
  <c r="D903" i="5"/>
  <c r="B904" i="5" l="1"/>
  <c r="F904" i="5"/>
  <c r="C904" i="5"/>
  <c r="AD904" i="5"/>
  <c r="D904" i="5"/>
  <c r="AH904" i="5"/>
  <c r="AB904" i="5"/>
  <c r="AC904" i="5"/>
  <c r="AG904" i="5"/>
  <c r="AF904" i="5"/>
  <c r="A905" i="5"/>
  <c r="E904" i="5"/>
  <c r="AE904" i="5"/>
  <c r="AC905" i="5" l="1"/>
  <c r="AG905" i="5"/>
  <c r="AD905" i="5"/>
  <c r="AE905" i="5"/>
  <c r="E905" i="5"/>
  <c r="C905" i="5"/>
  <c r="AH905" i="5"/>
  <c r="D905" i="5"/>
  <c r="B905" i="5"/>
  <c r="A906" i="5"/>
  <c r="AB905" i="5"/>
  <c r="F905" i="5"/>
  <c r="AF905" i="5"/>
  <c r="C906" i="5" l="1"/>
  <c r="AH906" i="5"/>
  <c r="AB906" i="5"/>
  <c r="B906" i="5"/>
  <c r="AD906" i="5"/>
  <c r="A907" i="5"/>
  <c r="E906" i="5"/>
  <c r="D906" i="5"/>
  <c r="F906" i="5"/>
  <c r="AE906" i="5"/>
  <c r="AF906" i="5"/>
  <c r="AC906" i="5"/>
  <c r="AG906" i="5"/>
  <c r="AD907" i="5" l="1"/>
  <c r="A908" i="5"/>
  <c r="AB907" i="5"/>
  <c r="E907" i="5"/>
  <c r="D907" i="5"/>
  <c r="AF907" i="5"/>
  <c r="AE907" i="5"/>
  <c r="B907" i="5"/>
  <c r="F907" i="5"/>
  <c r="AC907" i="5"/>
  <c r="C907" i="5"/>
  <c r="AG907" i="5"/>
  <c r="AH907" i="5"/>
  <c r="AE908" i="5" l="1"/>
  <c r="AC908" i="5"/>
  <c r="AF908" i="5"/>
  <c r="F908" i="5"/>
  <c r="A909" i="5"/>
  <c r="E908" i="5"/>
  <c r="B908" i="5"/>
  <c r="AG908" i="5"/>
  <c r="C908" i="5"/>
  <c r="AH908" i="5"/>
  <c r="AD908" i="5"/>
  <c r="D908" i="5"/>
  <c r="AB908" i="5"/>
  <c r="AF909" i="5" l="1"/>
  <c r="C909" i="5"/>
  <c r="AD909" i="5"/>
  <c r="AH909" i="5"/>
  <c r="A910" i="5"/>
  <c r="F909" i="5"/>
  <c r="AG909" i="5"/>
  <c r="E909" i="5"/>
  <c r="AB909" i="5"/>
  <c r="D909" i="5"/>
  <c r="B909" i="5"/>
  <c r="AC909" i="5"/>
  <c r="AE909" i="5"/>
  <c r="AG910" i="5" l="1"/>
  <c r="AE910" i="5"/>
  <c r="D910" i="5"/>
  <c r="C910" i="5"/>
  <c r="AH910" i="5"/>
  <c r="AB910" i="5"/>
  <c r="A911" i="5"/>
  <c r="B910" i="5"/>
  <c r="E910" i="5"/>
  <c r="AF910" i="5"/>
  <c r="F910" i="5"/>
  <c r="AC910" i="5"/>
  <c r="AD910" i="5"/>
  <c r="A912" i="5" l="1"/>
  <c r="E911" i="5"/>
  <c r="AE911" i="5"/>
  <c r="AB911" i="5"/>
  <c r="AF911" i="5"/>
  <c r="AC911" i="5"/>
  <c r="B911" i="5"/>
  <c r="C911" i="5"/>
  <c r="F911" i="5"/>
  <c r="AG911" i="5"/>
  <c r="D911" i="5"/>
  <c r="AD911" i="5"/>
  <c r="AH911" i="5"/>
  <c r="B912" i="5" l="1"/>
  <c r="AG912" i="5"/>
  <c r="AH912" i="5"/>
  <c r="E912" i="5"/>
  <c r="AC912" i="5"/>
  <c r="F912" i="5"/>
  <c r="C912" i="5"/>
  <c r="AE912" i="5"/>
  <c r="A913" i="5"/>
  <c r="AF912" i="5"/>
  <c r="AD912" i="5"/>
  <c r="D912" i="5"/>
  <c r="AB912" i="5"/>
  <c r="AC913" i="5" l="1"/>
  <c r="AG913" i="5"/>
  <c r="AH913" i="5"/>
  <c r="B913" i="5"/>
  <c r="C913" i="5"/>
  <c r="D913" i="5"/>
  <c r="AD913" i="5"/>
  <c r="AE913" i="5"/>
  <c r="E913" i="5"/>
  <c r="AB913" i="5"/>
  <c r="F913" i="5"/>
  <c r="AF913" i="5"/>
  <c r="A914" i="5"/>
  <c r="C914" i="5" l="1"/>
  <c r="AH914" i="5"/>
  <c r="E914" i="5"/>
  <c r="AF914" i="5"/>
  <c r="F914" i="5"/>
  <c r="AD914" i="5"/>
  <c r="A915" i="5"/>
  <c r="AB914" i="5"/>
  <c r="D914" i="5"/>
  <c r="AC914" i="5"/>
  <c r="AE914" i="5"/>
  <c r="B914" i="5"/>
  <c r="AG914" i="5"/>
  <c r="AD915" i="5" l="1"/>
  <c r="A916" i="5"/>
  <c r="E915" i="5"/>
  <c r="AF915" i="5"/>
  <c r="F915" i="5"/>
  <c r="AG915" i="5"/>
  <c r="AH915" i="5"/>
  <c r="D915" i="5"/>
  <c r="AB915" i="5"/>
  <c r="AC915" i="5"/>
  <c r="AE915" i="5"/>
  <c r="C915" i="5"/>
  <c r="B915" i="5"/>
  <c r="AE916" i="5" l="1"/>
  <c r="AC916" i="5"/>
  <c r="AG916" i="5"/>
  <c r="C916" i="5"/>
  <c r="E916" i="5"/>
  <c r="B916" i="5"/>
  <c r="F916" i="5"/>
  <c r="AF916" i="5"/>
  <c r="A917" i="5"/>
  <c r="AD916" i="5"/>
  <c r="AB916" i="5"/>
  <c r="AH916" i="5"/>
  <c r="D916" i="5"/>
  <c r="AF917" i="5" l="1"/>
  <c r="C917" i="5"/>
  <c r="A918" i="5"/>
  <c r="F917" i="5"/>
  <c r="AD917" i="5"/>
  <c r="AG917" i="5"/>
  <c r="E917" i="5"/>
  <c r="AH917" i="5"/>
  <c r="AB917" i="5"/>
  <c r="AE917" i="5"/>
  <c r="AC917" i="5"/>
  <c r="D917" i="5"/>
  <c r="B917" i="5"/>
  <c r="AG918" i="5" l="1"/>
  <c r="AE918" i="5"/>
  <c r="B918" i="5"/>
  <c r="E918" i="5"/>
  <c r="AH918" i="5"/>
  <c r="D918" i="5"/>
  <c r="A919" i="5"/>
  <c r="AB918" i="5"/>
  <c r="F918" i="5"/>
  <c r="C918" i="5"/>
  <c r="AC918" i="5"/>
  <c r="AF918" i="5"/>
  <c r="AD918" i="5"/>
  <c r="A920" i="5" l="1"/>
  <c r="E919" i="5"/>
  <c r="AB919" i="5"/>
  <c r="AF919" i="5"/>
  <c r="B919" i="5"/>
  <c r="AC919" i="5"/>
  <c r="C919" i="5"/>
  <c r="F919" i="5"/>
  <c r="AG919" i="5"/>
  <c r="AE919" i="5"/>
  <c r="D919" i="5"/>
  <c r="AD919" i="5"/>
  <c r="AH919" i="5"/>
  <c r="B920" i="5" l="1"/>
  <c r="AG920" i="5"/>
  <c r="D920" i="5"/>
  <c r="AC920" i="5"/>
  <c r="F920" i="5"/>
  <c r="AH920" i="5"/>
  <c r="A921" i="5"/>
  <c r="C920" i="5"/>
  <c r="AD920" i="5"/>
  <c r="AE920" i="5"/>
  <c r="AF920" i="5"/>
  <c r="E920" i="5"/>
  <c r="AB920" i="5"/>
  <c r="AC921" i="5" l="1"/>
  <c r="AG921" i="5"/>
  <c r="C921" i="5"/>
  <c r="AH921" i="5"/>
  <c r="AD921" i="5"/>
  <c r="AE921" i="5"/>
  <c r="A922" i="5"/>
  <c r="E921" i="5"/>
  <c r="AF921" i="5"/>
  <c r="F921" i="5"/>
  <c r="D921" i="5"/>
  <c r="AB921" i="5"/>
  <c r="B921" i="5"/>
  <c r="C922" i="5" l="1"/>
  <c r="AH922" i="5"/>
  <c r="AD922" i="5"/>
  <c r="A923" i="5"/>
  <c r="AE922" i="5"/>
  <c r="AB922" i="5"/>
  <c r="B922" i="5"/>
  <c r="AC922" i="5"/>
  <c r="D922" i="5"/>
  <c r="AG922" i="5"/>
  <c r="AF922" i="5"/>
  <c r="E922" i="5"/>
  <c r="F922" i="5"/>
  <c r="AD923" i="5" l="1"/>
  <c r="A924" i="5"/>
  <c r="D923" i="5"/>
  <c r="AC923" i="5"/>
  <c r="AB923" i="5"/>
  <c r="AF923" i="5"/>
  <c r="B923" i="5"/>
  <c r="AG923" i="5"/>
  <c r="AH923" i="5"/>
  <c r="AE923" i="5"/>
  <c r="E923" i="5"/>
  <c r="C923" i="5"/>
  <c r="F923" i="5"/>
  <c r="AE924" i="5" l="1"/>
  <c r="AC924" i="5"/>
  <c r="B924" i="5"/>
  <c r="F924" i="5"/>
  <c r="E924" i="5"/>
  <c r="AF924" i="5"/>
  <c r="AB924" i="5"/>
  <c r="AG924" i="5"/>
  <c r="AH924" i="5"/>
  <c r="AD924" i="5"/>
  <c r="D924" i="5"/>
  <c r="C924" i="5"/>
  <c r="A925" i="5"/>
  <c r="AF925" i="5" l="1"/>
  <c r="C925" i="5"/>
  <c r="AG925" i="5"/>
  <c r="A926" i="5"/>
  <c r="AB925" i="5"/>
  <c r="E925" i="5"/>
  <c r="F925" i="5"/>
  <c r="AD925" i="5"/>
  <c r="AC925" i="5"/>
  <c r="AH925" i="5"/>
  <c r="D925" i="5"/>
  <c r="B925" i="5"/>
  <c r="AE925" i="5"/>
  <c r="AG926" i="5" l="1"/>
  <c r="AE926" i="5"/>
  <c r="A927" i="5"/>
  <c r="B926" i="5"/>
  <c r="E926" i="5"/>
  <c r="AC926" i="5"/>
  <c r="AH926" i="5"/>
  <c r="D926" i="5"/>
  <c r="AB926" i="5"/>
  <c r="F926" i="5"/>
  <c r="AF926" i="5"/>
  <c r="C926" i="5"/>
  <c r="AD926" i="5"/>
  <c r="A928" i="5" l="1"/>
  <c r="E927" i="5"/>
  <c r="B927" i="5"/>
  <c r="AH927" i="5"/>
  <c r="AB927" i="5"/>
  <c r="AF927" i="5"/>
  <c r="AC927" i="5"/>
  <c r="F927" i="5"/>
  <c r="AG927" i="5"/>
  <c r="C927" i="5"/>
  <c r="AD927" i="5"/>
  <c r="D927" i="5"/>
  <c r="AE927" i="5"/>
  <c r="B928" i="5" l="1"/>
  <c r="AG928" i="5"/>
  <c r="F928" i="5"/>
  <c r="AD928" i="5"/>
  <c r="AC928" i="5"/>
  <c r="AB928" i="5"/>
  <c r="C928" i="5"/>
  <c r="D928" i="5"/>
  <c r="AH928" i="5"/>
  <c r="A929" i="5"/>
  <c r="AE928" i="5"/>
  <c r="E928" i="5"/>
  <c r="AF928" i="5"/>
  <c r="AC929" i="5" l="1"/>
  <c r="AG929" i="5"/>
  <c r="F929" i="5"/>
  <c r="C929" i="5"/>
  <c r="AH929" i="5"/>
  <c r="AE929" i="5"/>
  <c r="E929" i="5"/>
  <c r="AB929" i="5"/>
  <c r="AD929" i="5"/>
  <c r="D929" i="5"/>
  <c r="A930" i="5"/>
  <c r="AF929" i="5"/>
  <c r="B929" i="5"/>
  <c r="C930" i="5" l="1"/>
  <c r="AH930" i="5"/>
  <c r="A931" i="5"/>
  <c r="D930" i="5"/>
  <c r="AC930" i="5"/>
  <c r="AD930" i="5"/>
  <c r="AE930" i="5"/>
  <c r="E930" i="5"/>
  <c r="AB930" i="5"/>
  <c r="AF930" i="5"/>
  <c r="F930" i="5"/>
  <c r="AG930" i="5"/>
  <c r="B930" i="5"/>
  <c r="AD931" i="5" l="1"/>
  <c r="A932" i="5"/>
  <c r="D931" i="5"/>
  <c r="AB931" i="5"/>
  <c r="AE931" i="5"/>
  <c r="B931" i="5"/>
  <c r="AC931" i="5"/>
  <c r="AH931" i="5"/>
  <c r="AF931" i="5"/>
  <c r="F931" i="5"/>
  <c r="C931" i="5"/>
  <c r="E931" i="5"/>
  <c r="AG931" i="5"/>
  <c r="AE932" i="5" l="1"/>
  <c r="B932" i="5"/>
  <c r="AC932" i="5"/>
  <c r="AF932" i="5"/>
  <c r="AD932" i="5"/>
  <c r="D932" i="5"/>
  <c r="E932" i="5"/>
  <c r="F932" i="5"/>
  <c r="AG932" i="5"/>
  <c r="C932" i="5"/>
  <c r="AH932" i="5"/>
  <c r="A933" i="5"/>
  <c r="AB932" i="5"/>
  <c r="AF933" i="5" l="1"/>
  <c r="C933" i="5"/>
  <c r="AD933" i="5"/>
  <c r="AB933" i="5"/>
  <c r="AC933" i="5"/>
  <c r="F933" i="5"/>
  <c r="A934" i="5"/>
  <c r="D933" i="5"/>
  <c r="B933" i="5"/>
  <c r="AG933" i="5"/>
  <c r="E933" i="5"/>
  <c r="AH933" i="5"/>
  <c r="AE933" i="5"/>
  <c r="AG934" i="5" l="1"/>
  <c r="D934" i="5"/>
  <c r="AE934" i="5"/>
  <c r="A935" i="5"/>
  <c r="AB934" i="5"/>
  <c r="B934" i="5"/>
  <c r="E934" i="5"/>
  <c r="AF934" i="5"/>
  <c r="AH934" i="5"/>
  <c r="AC934" i="5"/>
  <c r="C934" i="5"/>
  <c r="F934" i="5"/>
  <c r="AD934" i="5"/>
  <c r="A936" i="5" l="1"/>
  <c r="E935" i="5"/>
  <c r="AF935" i="5"/>
  <c r="AC935" i="5"/>
  <c r="C935" i="5"/>
  <c r="AD935" i="5"/>
  <c r="D935" i="5"/>
  <c r="AE935" i="5"/>
  <c r="AB935" i="5"/>
  <c r="B935" i="5"/>
  <c r="F935" i="5"/>
  <c r="AG935" i="5"/>
  <c r="AH935" i="5"/>
  <c r="B936" i="5" l="1"/>
  <c r="F936" i="5"/>
  <c r="AC936" i="5"/>
  <c r="AG936" i="5"/>
  <c r="E936" i="5"/>
  <c r="AB936" i="5"/>
  <c r="AF936" i="5"/>
  <c r="C936" i="5"/>
  <c r="D936" i="5"/>
  <c r="AH936" i="5"/>
  <c r="AD936" i="5"/>
  <c r="A937" i="5"/>
  <c r="AE936" i="5"/>
  <c r="AC937" i="5" l="1"/>
  <c r="AG937" i="5"/>
  <c r="AE937" i="5"/>
  <c r="A938" i="5"/>
  <c r="E937" i="5"/>
  <c r="B937" i="5"/>
  <c r="C937" i="5"/>
  <c r="AH937" i="5"/>
  <c r="AD937" i="5"/>
  <c r="D937" i="5"/>
  <c r="AB937" i="5"/>
  <c r="F937" i="5"/>
  <c r="AF937" i="5"/>
  <c r="C938" i="5" l="1"/>
  <c r="AH938" i="5"/>
  <c r="A939" i="5"/>
  <c r="AD938" i="5"/>
  <c r="D938" i="5"/>
  <c r="AG938" i="5"/>
  <c r="E938" i="5"/>
  <c r="AB938" i="5"/>
  <c r="B938" i="5"/>
  <c r="F938" i="5"/>
  <c r="AE938" i="5"/>
  <c r="AF938" i="5"/>
  <c r="AC938" i="5"/>
  <c r="AD939" i="5" l="1"/>
  <c r="A940" i="5"/>
  <c r="AB939" i="5"/>
  <c r="D939" i="5"/>
  <c r="AF939" i="5"/>
  <c r="B939" i="5"/>
  <c r="F939" i="5"/>
  <c r="AE939" i="5"/>
  <c r="E939" i="5"/>
  <c r="AC939" i="5"/>
  <c r="AG939" i="5"/>
  <c r="AH939" i="5"/>
  <c r="C939" i="5"/>
  <c r="AE940" i="5" l="1"/>
  <c r="B940" i="5"/>
  <c r="A941" i="5"/>
  <c r="D940" i="5"/>
  <c r="E940" i="5"/>
  <c r="AC940" i="5"/>
  <c r="AG940" i="5"/>
  <c r="AH940" i="5"/>
  <c r="AF940" i="5"/>
  <c r="F940" i="5"/>
  <c r="AD940" i="5"/>
  <c r="C940" i="5"/>
  <c r="AB940" i="5"/>
  <c r="AF941" i="5" l="1"/>
  <c r="AD941" i="5"/>
  <c r="C941" i="5"/>
  <c r="AH941" i="5"/>
  <c r="A942" i="5"/>
  <c r="D941" i="5"/>
  <c r="F941" i="5"/>
  <c r="AE941" i="5"/>
  <c r="E941" i="5"/>
  <c r="AG941" i="5"/>
  <c r="AC941" i="5"/>
  <c r="B941" i="5"/>
  <c r="AB941" i="5"/>
  <c r="AG942" i="5" l="1"/>
  <c r="D942" i="5"/>
  <c r="AB942" i="5"/>
  <c r="C942" i="5"/>
  <c r="AD942" i="5"/>
  <c r="AH942" i="5"/>
  <c r="AE942" i="5"/>
  <c r="A943" i="5"/>
  <c r="B942" i="5"/>
  <c r="AC942" i="5"/>
  <c r="AF942" i="5"/>
  <c r="F942" i="5"/>
  <c r="E942" i="5"/>
  <c r="A944" i="5" l="1"/>
  <c r="AF943" i="5"/>
  <c r="D943" i="5"/>
  <c r="AB943" i="5"/>
  <c r="E943" i="5"/>
  <c r="AC943" i="5"/>
  <c r="C943" i="5"/>
  <c r="F943" i="5"/>
  <c r="B943" i="5"/>
  <c r="AG943" i="5"/>
  <c r="AD943" i="5"/>
  <c r="AE943" i="5"/>
  <c r="AH943" i="5"/>
  <c r="B944" i="5" l="1"/>
  <c r="F944" i="5"/>
  <c r="C944" i="5"/>
  <c r="AE944" i="5"/>
  <c r="A945" i="5"/>
  <c r="E944" i="5"/>
  <c r="AF944" i="5"/>
  <c r="AC944" i="5"/>
  <c r="AG944" i="5"/>
  <c r="AD944" i="5"/>
  <c r="D944" i="5"/>
  <c r="AB944" i="5"/>
  <c r="AH944" i="5"/>
  <c r="AC945" i="5" l="1"/>
  <c r="AG945" i="5"/>
  <c r="D945" i="5"/>
  <c r="E945" i="5"/>
  <c r="AF945" i="5"/>
  <c r="C945" i="5"/>
  <c r="AH945" i="5"/>
  <c r="A946" i="5"/>
  <c r="AB945" i="5"/>
  <c r="F945" i="5"/>
  <c r="AD945" i="5"/>
  <c r="AE945" i="5"/>
  <c r="B945" i="5"/>
  <c r="C946" i="5" l="1"/>
  <c r="AH946" i="5"/>
  <c r="D946" i="5"/>
  <c r="AD946" i="5"/>
  <c r="A947" i="5"/>
  <c r="AE946" i="5"/>
  <c r="AB946" i="5"/>
  <c r="AF946" i="5"/>
  <c r="AC946" i="5"/>
  <c r="E946" i="5"/>
  <c r="B946" i="5"/>
  <c r="AG946" i="5"/>
  <c r="F946" i="5"/>
  <c r="AD947" i="5" l="1"/>
  <c r="A948" i="5"/>
  <c r="D947" i="5"/>
  <c r="AB947" i="5"/>
  <c r="AC947" i="5"/>
  <c r="AH947" i="5"/>
  <c r="AE947" i="5"/>
  <c r="E947" i="5"/>
  <c r="AF947" i="5"/>
  <c r="B947" i="5"/>
  <c r="F947" i="5"/>
  <c r="C947" i="5"/>
  <c r="AG947" i="5"/>
  <c r="AE948" i="5" l="1"/>
  <c r="B948" i="5"/>
  <c r="C948" i="5"/>
  <c r="E948" i="5"/>
  <c r="AC948" i="5"/>
  <c r="AF948" i="5"/>
  <c r="F948" i="5"/>
  <c r="AG948" i="5"/>
  <c r="A949" i="5"/>
  <c r="AD948" i="5"/>
  <c r="D948" i="5"/>
  <c r="AH948" i="5"/>
  <c r="AB948" i="5"/>
  <c r="AF949" i="5" l="1"/>
  <c r="AD949" i="5"/>
  <c r="AC949" i="5"/>
  <c r="F949" i="5"/>
  <c r="C949" i="5"/>
  <c r="A950" i="5"/>
  <c r="AB949" i="5"/>
  <c r="AE949" i="5"/>
  <c r="B949" i="5"/>
  <c r="AG949" i="5"/>
  <c r="AH949" i="5"/>
  <c r="D949" i="5"/>
  <c r="E949" i="5"/>
  <c r="AG950" i="5" l="1"/>
  <c r="D950" i="5"/>
  <c r="AE950" i="5"/>
  <c r="AC950" i="5"/>
  <c r="AH950" i="5"/>
  <c r="A951" i="5"/>
  <c r="AB950" i="5"/>
  <c r="B950" i="5"/>
  <c r="C950" i="5"/>
  <c r="E950" i="5"/>
  <c r="AF950" i="5"/>
  <c r="F950" i="5"/>
  <c r="AD950" i="5"/>
  <c r="A952" i="5" l="1"/>
  <c r="AF951" i="5"/>
  <c r="C951" i="5"/>
  <c r="F951" i="5"/>
  <c r="AG951" i="5"/>
  <c r="AB951" i="5"/>
  <c r="E951" i="5"/>
  <c r="AH951" i="5"/>
  <c r="B951" i="5"/>
  <c r="AD951" i="5"/>
  <c r="D951" i="5"/>
  <c r="AC951" i="5"/>
  <c r="AE951" i="5"/>
  <c r="B952" i="5" l="1"/>
  <c r="F952" i="5"/>
  <c r="A953" i="5"/>
  <c r="AC952" i="5"/>
  <c r="AG952" i="5"/>
  <c r="C952" i="5"/>
  <c r="AD952" i="5"/>
  <c r="AF952" i="5"/>
  <c r="D952" i="5"/>
  <c r="AE952" i="5"/>
  <c r="AH952" i="5"/>
  <c r="AB952" i="5"/>
  <c r="E952" i="5"/>
  <c r="AC953" i="5" l="1"/>
  <c r="AG953" i="5"/>
  <c r="AF953" i="5"/>
  <c r="C953" i="5"/>
  <c r="AH953" i="5"/>
  <c r="AD953" i="5"/>
  <c r="AE953" i="5"/>
  <c r="E953" i="5"/>
  <c r="B953" i="5"/>
  <c r="D953" i="5"/>
  <c r="A954" i="5"/>
  <c r="AB953" i="5"/>
  <c r="F953" i="5"/>
  <c r="C954" i="5" l="1"/>
  <c r="AH954" i="5"/>
  <c r="AG954" i="5"/>
  <c r="AD954" i="5"/>
  <c r="A955" i="5"/>
  <c r="E954" i="5"/>
  <c r="AB954" i="5"/>
  <c r="B954" i="5"/>
  <c r="F954" i="5"/>
  <c r="D954" i="5"/>
  <c r="AE954" i="5"/>
  <c r="AC954" i="5"/>
  <c r="AF954" i="5"/>
  <c r="AD955" i="5" l="1"/>
  <c r="A956" i="5"/>
  <c r="E955" i="5"/>
  <c r="D955" i="5"/>
  <c r="AB955" i="5"/>
  <c r="AC955" i="5"/>
  <c r="AE955" i="5"/>
  <c r="AF955" i="5"/>
  <c r="B955" i="5"/>
  <c r="F955" i="5"/>
  <c r="AG955" i="5"/>
  <c r="AH955" i="5"/>
  <c r="C955" i="5"/>
  <c r="AE956" i="5" l="1"/>
  <c r="B956" i="5"/>
  <c r="AB956" i="5"/>
  <c r="E956" i="5"/>
  <c r="AC956" i="5"/>
  <c r="F956" i="5"/>
  <c r="AG956" i="5"/>
  <c r="C956" i="5"/>
  <c r="AD956" i="5"/>
  <c r="D956" i="5"/>
  <c r="AF956" i="5"/>
  <c r="A957" i="5"/>
  <c r="AH956" i="5"/>
  <c r="AF957" i="5" l="1"/>
  <c r="AD957" i="5"/>
  <c r="AG957" i="5"/>
  <c r="B957" i="5"/>
  <c r="AC957" i="5"/>
  <c r="F957" i="5"/>
  <c r="C957" i="5"/>
  <c r="A958" i="5"/>
  <c r="D957" i="5"/>
  <c r="AB957" i="5"/>
  <c r="AE957" i="5"/>
  <c r="E957" i="5"/>
  <c r="AH957" i="5"/>
  <c r="A959" i="5" l="1"/>
  <c r="AC958" i="5"/>
  <c r="AG958" i="5"/>
  <c r="AB958" i="5"/>
  <c r="E958" i="5"/>
  <c r="C958" i="5"/>
  <c r="AE958" i="5"/>
  <c r="B958" i="5"/>
  <c r="AF958" i="5"/>
  <c r="D958" i="5"/>
  <c r="F958" i="5"/>
  <c r="AD958" i="5"/>
  <c r="AH958" i="5"/>
  <c r="A960" i="5" l="1"/>
  <c r="AF959" i="5"/>
  <c r="AG959" i="5"/>
  <c r="AB959" i="5"/>
  <c r="E959" i="5"/>
  <c r="AC959" i="5"/>
  <c r="B959" i="5"/>
  <c r="C959" i="5"/>
  <c r="F959" i="5"/>
  <c r="AD959" i="5"/>
  <c r="AH959" i="5"/>
  <c r="D959" i="5"/>
  <c r="AE959" i="5"/>
  <c r="B960" i="5" l="1"/>
  <c r="F960" i="5"/>
  <c r="D960" i="5"/>
  <c r="AC960" i="5"/>
  <c r="AG960" i="5"/>
  <c r="E960" i="5"/>
  <c r="C960" i="5"/>
  <c r="AE960" i="5"/>
  <c r="A961" i="5"/>
  <c r="AB960" i="5"/>
  <c r="AD960" i="5"/>
  <c r="AH960" i="5"/>
  <c r="AF960" i="5"/>
  <c r="AC961" i="5" l="1"/>
  <c r="AG961" i="5"/>
  <c r="AE961" i="5"/>
  <c r="AB961" i="5"/>
  <c r="C961" i="5"/>
  <c r="AH961" i="5"/>
  <c r="E961" i="5"/>
  <c r="B961" i="5"/>
  <c r="AD961" i="5"/>
  <c r="A962" i="5"/>
  <c r="AF961" i="5"/>
  <c r="F961" i="5"/>
  <c r="D961" i="5"/>
  <c r="C962" i="5" l="1"/>
  <c r="AH962" i="5"/>
  <c r="D962" i="5"/>
  <c r="AE962" i="5"/>
  <c r="AF962" i="5"/>
  <c r="AC962" i="5"/>
  <c r="AD962" i="5"/>
  <c r="A963" i="5"/>
  <c r="E962" i="5"/>
  <c r="AB962" i="5"/>
  <c r="B962" i="5"/>
  <c r="AG962" i="5"/>
  <c r="F962" i="5"/>
  <c r="AD963" i="5" l="1"/>
  <c r="A964" i="5"/>
  <c r="F963" i="5"/>
  <c r="AG963" i="5"/>
  <c r="D963" i="5"/>
  <c r="AB963" i="5"/>
  <c r="AF963" i="5"/>
  <c r="AE963" i="5"/>
  <c r="AH963" i="5"/>
  <c r="E963" i="5"/>
  <c r="AC963" i="5"/>
  <c r="C963" i="5"/>
  <c r="B963" i="5"/>
  <c r="AE964" i="5" l="1"/>
  <c r="B964" i="5"/>
  <c r="AC964" i="5"/>
  <c r="F964" i="5"/>
  <c r="E964" i="5"/>
  <c r="C964" i="5"/>
  <c r="AD964" i="5"/>
  <c r="AF964" i="5"/>
  <c r="AG964" i="5"/>
  <c r="AH964" i="5"/>
  <c r="A965" i="5"/>
  <c r="AB964" i="5"/>
  <c r="D964" i="5"/>
  <c r="AF965" i="5" l="1"/>
  <c r="C965" i="5"/>
  <c r="B965" i="5"/>
  <c r="F965" i="5"/>
  <c r="AD965" i="5"/>
  <c r="AH965" i="5"/>
  <c r="AG965" i="5"/>
  <c r="A966" i="5"/>
  <c r="D965" i="5"/>
  <c r="AE965" i="5"/>
  <c r="E965" i="5"/>
  <c r="AC965" i="5"/>
  <c r="AB965" i="5"/>
  <c r="AG966" i="5" l="1"/>
  <c r="D966" i="5"/>
  <c r="AB966" i="5"/>
  <c r="B966" i="5"/>
  <c r="AH966" i="5"/>
  <c r="AE966" i="5"/>
  <c r="AF966" i="5"/>
  <c r="F966" i="5"/>
  <c r="A967" i="5"/>
  <c r="E966" i="5"/>
  <c r="C966" i="5"/>
  <c r="AD966" i="5"/>
  <c r="AC966" i="5"/>
  <c r="A968" i="5" l="1"/>
  <c r="E967" i="5"/>
  <c r="AB967" i="5"/>
  <c r="AF967" i="5"/>
  <c r="AC967" i="5"/>
  <c r="D967" i="5"/>
  <c r="B967" i="5"/>
  <c r="C967" i="5"/>
  <c r="F967" i="5"/>
  <c r="AG967" i="5"/>
  <c r="AE967" i="5"/>
  <c r="AD967" i="5"/>
  <c r="AH967" i="5"/>
  <c r="B968" i="5" l="1"/>
  <c r="F968" i="5"/>
  <c r="AH968" i="5"/>
  <c r="AC968" i="5"/>
  <c r="AG968" i="5"/>
  <c r="C968" i="5"/>
  <c r="AD968" i="5"/>
  <c r="AE968" i="5"/>
  <c r="E968" i="5"/>
  <c r="D968" i="5"/>
  <c r="A969" i="5"/>
  <c r="AB968" i="5"/>
  <c r="AF968" i="5"/>
  <c r="AC969" i="5" l="1"/>
  <c r="AG969" i="5"/>
  <c r="C969" i="5"/>
  <c r="AH969" i="5"/>
  <c r="AD969" i="5"/>
  <c r="D969" i="5"/>
  <c r="AE969" i="5"/>
  <c r="A970" i="5"/>
  <c r="E969" i="5"/>
  <c r="AF969" i="5"/>
  <c r="B969" i="5"/>
  <c r="AB969" i="5"/>
  <c r="F969" i="5"/>
  <c r="C970" i="5" l="1"/>
  <c r="AH970" i="5"/>
  <c r="AE970" i="5"/>
  <c r="B970" i="5"/>
  <c r="AD970" i="5"/>
  <c r="A971" i="5"/>
  <c r="E970" i="5"/>
  <c r="AB970" i="5"/>
  <c r="D970" i="5"/>
  <c r="F970" i="5"/>
  <c r="AC970" i="5"/>
  <c r="AF970" i="5"/>
  <c r="AG970" i="5"/>
  <c r="AD971" i="5" l="1"/>
  <c r="A972" i="5"/>
  <c r="C971" i="5"/>
  <c r="D971" i="5"/>
  <c r="AB971" i="5"/>
  <c r="AF971" i="5"/>
  <c r="F971" i="5"/>
  <c r="AE971" i="5"/>
  <c r="E971" i="5"/>
  <c r="AH971" i="5"/>
  <c r="B971" i="5"/>
  <c r="AG971" i="5"/>
  <c r="AC971" i="5"/>
  <c r="AE972" i="5" l="1"/>
  <c r="AC972" i="5"/>
  <c r="AF972" i="5"/>
  <c r="AG972" i="5"/>
  <c r="AH972" i="5"/>
  <c r="E972" i="5"/>
  <c r="B972" i="5"/>
  <c r="F972" i="5"/>
  <c r="AD972" i="5"/>
  <c r="C972" i="5"/>
  <c r="A973" i="5"/>
  <c r="AB972" i="5"/>
  <c r="D972" i="5"/>
  <c r="AF973" i="5" l="1"/>
  <c r="C973" i="5"/>
  <c r="AD973" i="5"/>
  <c r="AG973" i="5"/>
  <c r="E973" i="5"/>
  <c r="F973" i="5"/>
  <c r="AH973" i="5"/>
  <c r="A974" i="5"/>
  <c r="D973" i="5"/>
  <c r="AB973" i="5"/>
  <c r="AE973" i="5"/>
  <c r="B973" i="5"/>
  <c r="AC973" i="5"/>
  <c r="AG974" i="5" l="1"/>
  <c r="AE974" i="5"/>
  <c r="AB974" i="5"/>
  <c r="B974" i="5"/>
  <c r="E974" i="5"/>
  <c r="AH974" i="5"/>
  <c r="D974" i="5"/>
  <c r="AF974" i="5"/>
  <c r="A975" i="5"/>
  <c r="AC974" i="5"/>
  <c r="AD974" i="5"/>
  <c r="C974" i="5"/>
  <c r="F974" i="5"/>
  <c r="A976" i="5" l="1"/>
  <c r="E975" i="5"/>
  <c r="AC975" i="5"/>
  <c r="AB975" i="5"/>
  <c r="AF975" i="5"/>
  <c r="C975" i="5"/>
  <c r="B975" i="5"/>
  <c r="AH975" i="5"/>
  <c r="AE975" i="5"/>
  <c r="AD975" i="5"/>
  <c r="AG975" i="5"/>
  <c r="D975" i="5"/>
  <c r="F975" i="5"/>
  <c r="B976" i="5" l="1"/>
  <c r="AG976" i="5"/>
  <c r="C976" i="5"/>
  <c r="AD976" i="5"/>
  <c r="AF976" i="5"/>
  <c r="AC976" i="5"/>
  <c r="F976" i="5"/>
  <c r="AB976" i="5"/>
  <c r="AH976" i="5"/>
  <c r="D976" i="5"/>
  <c r="AE976" i="5"/>
  <c r="A977" i="5"/>
  <c r="E976" i="5"/>
  <c r="AC977" i="5" l="1"/>
  <c r="AG977" i="5"/>
  <c r="AD977" i="5"/>
  <c r="C977" i="5"/>
  <c r="AH977" i="5"/>
  <c r="D977" i="5"/>
  <c r="AB977" i="5"/>
  <c r="B977" i="5"/>
  <c r="AE977" i="5"/>
  <c r="A978" i="5"/>
  <c r="E977" i="5"/>
  <c r="AF977" i="5"/>
  <c r="F977" i="5"/>
  <c r="C978" i="5" l="1"/>
  <c r="AH978" i="5"/>
  <c r="A979" i="5"/>
  <c r="AB978" i="5"/>
  <c r="AD978" i="5"/>
  <c r="D978" i="5"/>
  <c r="AE978" i="5"/>
  <c r="F978" i="5"/>
  <c r="E978" i="5"/>
  <c r="AF978" i="5"/>
  <c r="B978" i="5"/>
  <c r="AC978" i="5"/>
  <c r="AG978" i="5"/>
  <c r="AD979" i="5" l="1"/>
  <c r="A980" i="5"/>
  <c r="AE979" i="5"/>
  <c r="E979" i="5"/>
  <c r="D979" i="5"/>
  <c r="AB979" i="5"/>
  <c r="AC979" i="5"/>
  <c r="C979" i="5"/>
  <c r="AF979" i="5"/>
  <c r="B979" i="5"/>
  <c r="AG979" i="5"/>
  <c r="AH979" i="5"/>
  <c r="F979" i="5"/>
  <c r="AE980" i="5" l="1"/>
  <c r="AC980" i="5"/>
  <c r="AF980" i="5"/>
  <c r="AD980" i="5"/>
  <c r="A981" i="5"/>
  <c r="E980" i="5"/>
  <c r="B980" i="5"/>
  <c r="F980" i="5"/>
  <c r="AG980" i="5"/>
  <c r="AH980" i="5"/>
  <c r="D980" i="5"/>
  <c r="AB980" i="5"/>
  <c r="C980" i="5"/>
  <c r="AF981" i="5" l="1"/>
  <c r="C981" i="5"/>
  <c r="AG981" i="5"/>
  <c r="AE981" i="5"/>
  <c r="F981" i="5"/>
  <c r="AD981" i="5"/>
  <c r="AH981" i="5"/>
  <c r="E981" i="5"/>
  <c r="A982" i="5"/>
  <c r="D981" i="5"/>
  <c r="AB981" i="5"/>
  <c r="B981" i="5"/>
  <c r="AC981" i="5"/>
  <c r="AG982" i="5" l="1"/>
  <c r="AE982" i="5"/>
  <c r="E982" i="5"/>
  <c r="AF982" i="5"/>
  <c r="AD982" i="5"/>
  <c r="AH982" i="5"/>
  <c r="D982" i="5"/>
  <c r="AB982" i="5"/>
  <c r="A983" i="5"/>
  <c r="B982" i="5"/>
  <c r="AC982" i="5"/>
  <c r="C982" i="5"/>
  <c r="F982" i="5"/>
  <c r="A984" i="5" l="1"/>
  <c r="E983" i="5"/>
  <c r="AE983" i="5"/>
  <c r="AB983" i="5"/>
  <c r="AF983" i="5"/>
  <c r="C983" i="5"/>
  <c r="AD983" i="5"/>
  <c r="D983" i="5"/>
  <c r="B983" i="5"/>
  <c r="AC983" i="5"/>
  <c r="F983" i="5"/>
  <c r="AG983" i="5"/>
  <c r="AH983" i="5"/>
  <c r="B984" i="5" l="1"/>
  <c r="AG984" i="5"/>
  <c r="D984" i="5"/>
  <c r="AE984" i="5"/>
  <c r="AC984" i="5"/>
  <c r="F984" i="5"/>
  <c r="E984" i="5"/>
  <c r="C984" i="5"/>
  <c r="AD984" i="5"/>
  <c r="A985" i="5"/>
  <c r="AH984" i="5"/>
  <c r="AB984" i="5"/>
  <c r="AF984" i="5"/>
  <c r="AC985" i="5" l="1"/>
  <c r="AG985" i="5"/>
  <c r="AH985" i="5"/>
  <c r="B985" i="5"/>
  <c r="F985" i="5"/>
  <c r="C985" i="5"/>
  <c r="AD985" i="5"/>
  <c r="AE985" i="5"/>
  <c r="E985" i="5"/>
  <c r="D985" i="5"/>
  <c r="A986" i="5"/>
  <c r="AB985" i="5"/>
  <c r="AF985" i="5"/>
  <c r="C986" i="5" l="1"/>
  <c r="AH986" i="5"/>
  <c r="AG986" i="5"/>
  <c r="AD986" i="5"/>
  <c r="A987" i="5"/>
  <c r="AE986" i="5"/>
  <c r="E986" i="5"/>
  <c r="AF986" i="5"/>
  <c r="B986" i="5"/>
  <c r="F986" i="5"/>
  <c r="D986" i="5"/>
  <c r="AB986" i="5"/>
  <c r="AC986" i="5"/>
  <c r="AD987" i="5" l="1"/>
  <c r="A988" i="5"/>
  <c r="D987" i="5"/>
  <c r="AB987" i="5"/>
  <c r="E987" i="5"/>
  <c r="C987" i="5"/>
  <c r="AF987" i="5"/>
  <c r="AE987" i="5"/>
  <c r="F987" i="5"/>
  <c r="AG987" i="5"/>
  <c r="AC987" i="5"/>
  <c r="B987" i="5"/>
  <c r="AH987" i="5"/>
  <c r="AE988" i="5" l="1"/>
  <c r="AC988" i="5"/>
  <c r="C988" i="5"/>
  <c r="E988" i="5"/>
  <c r="B988" i="5"/>
  <c r="AG988" i="5"/>
  <c r="AH988" i="5"/>
  <c r="A989" i="5"/>
  <c r="AF988" i="5"/>
  <c r="F988" i="5"/>
  <c r="AD988" i="5"/>
  <c r="AB988" i="5"/>
  <c r="D988" i="5"/>
  <c r="AF989" i="5" l="1"/>
  <c r="C989" i="5"/>
  <c r="B989" i="5"/>
  <c r="AC989" i="5"/>
  <c r="F989" i="5"/>
  <c r="AD989" i="5"/>
  <c r="AH989" i="5"/>
  <c r="A990" i="5"/>
  <c r="AG989" i="5"/>
  <c r="D989" i="5"/>
  <c r="AE989" i="5"/>
  <c r="E989" i="5"/>
  <c r="AB989" i="5"/>
  <c r="AG990" i="5" l="1"/>
  <c r="AE990" i="5"/>
  <c r="B990" i="5"/>
  <c r="AH990" i="5"/>
  <c r="D990" i="5"/>
  <c r="AF990" i="5"/>
  <c r="AD990" i="5"/>
  <c r="A991" i="5"/>
  <c r="AB990" i="5"/>
  <c r="AC990" i="5"/>
  <c r="F990" i="5"/>
  <c r="C990" i="5"/>
  <c r="E990" i="5"/>
  <c r="A992" i="5" l="1"/>
  <c r="AD991" i="5"/>
  <c r="AH991" i="5"/>
  <c r="AB991" i="5"/>
  <c r="AF991" i="5"/>
  <c r="C991" i="5"/>
  <c r="B991" i="5"/>
  <c r="AC991" i="5"/>
  <c r="F991" i="5"/>
  <c r="AG991" i="5"/>
  <c r="E991" i="5"/>
  <c r="AE991" i="5"/>
  <c r="D991" i="5"/>
  <c r="B992" i="5" l="1"/>
  <c r="D992" i="5"/>
  <c r="AD992" i="5"/>
  <c r="AC992" i="5"/>
  <c r="F992" i="5"/>
  <c r="E992" i="5"/>
  <c r="AH992" i="5"/>
  <c r="AF992" i="5"/>
  <c r="A993" i="5"/>
  <c r="C992" i="5"/>
  <c r="AE992" i="5"/>
  <c r="AG992" i="5"/>
  <c r="AB992" i="5"/>
  <c r="AG993" i="5" l="1"/>
  <c r="E993" i="5"/>
  <c r="A994" i="5"/>
  <c r="AC993" i="5"/>
  <c r="AD993" i="5"/>
  <c r="AH993" i="5"/>
  <c r="AE993" i="5"/>
  <c r="AB993" i="5"/>
  <c r="C993" i="5"/>
  <c r="AF993" i="5"/>
  <c r="F993" i="5"/>
  <c r="B993" i="5"/>
  <c r="D993" i="5"/>
  <c r="AD994" i="5" l="1"/>
  <c r="F994" i="5"/>
  <c r="D994" i="5"/>
  <c r="AB994" i="5"/>
  <c r="AG994" i="5"/>
  <c r="C994" i="5"/>
  <c r="B994" i="5"/>
  <c r="AH994" i="5"/>
  <c r="A995" i="5"/>
  <c r="AC994" i="5"/>
  <c r="AE994" i="5"/>
  <c r="E994" i="5"/>
  <c r="AF994" i="5"/>
  <c r="B995" i="5" l="1"/>
  <c r="AG995" i="5"/>
  <c r="C995" i="5"/>
  <c r="AD995" i="5"/>
  <c r="A996" i="5"/>
  <c r="AB995" i="5"/>
  <c r="AF995" i="5"/>
  <c r="AC995" i="5"/>
  <c r="AH995" i="5"/>
  <c r="AE995" i="5"/>
  <c r="D995" i="5"/>
  <c r="E995" i="5"/>
  <c r="F995" i="5"/>
  <c r="C996" i="5" l="1"/>
  <c r="AH996" i="5"/>
  <c r="AF996" i="5"/>
  <c r="AD996" i="5"/>
  <c r="A997" i="5"/>
  <c r="D996" i="5"/>
  <c r="AE996" i="5"/>
  <c r="E996" i="5"/>
  <c r="AG996" i="5"/>
  <c r="AB996" i="5"/>
  <c r="F996" i="5"/>
  <c r="AC996" i="5"/>
  <c r="B996" i="5"/>
  <c r="AD997" i="5" l="1"/>
  <c r="AB997" i="5"/>
  <c r="B997" i="5"/>
  <c r="AF997" i="5"/>
  <c r="F997" i="5"/>
  <c r="A998" i="5"/>
  <c r="AE997" i="5"/>
  <c r="E997" i="5"/>
  <c r="AH997" i="5"/>
  <c r="AG997" i="5"/>
  <c r="C997" i="5"/>
  <c r="D997" i="5"/>
  <c r="AC997" i="5"/>
  <c r="AE998" i="5" l="1"/>
  <c r="B998" i="5"/>
  <c r="AD998" i="5"/>
  <c r="AH998" i="5"/>
  <c r="AC998" i="5"/>
  <c r="AF998" i="5"/>
  <c r="F998" i="5"/>
  <c r="C998" i="5"/>
  <c r="E998" i="5"/>
  <c r="AB998" i="5"/>
  <c r="AG998" i="5"/>
  <c r="D998" i="5"/>
  <c r="A999" i="5"/>
  <c r="AF999" i="5" l="1"/>
  <c r="AC999" i="5"/>
  <c r="AG999" i="5"/>
  <c r="AH999" i="5"/>
  <c r="D999" i="5"/>
  <c r="AE999" i="5"/>
  <c r="B999" i="5"/>
  <c r="A1000" i="5"/>
  <c r="AD999" i="5"/>
  <c r="C999" i="5"/>
  <c r="F999" i="5"/>
  <c r="AB999" i="5"/>
  <c r="E999" i="5"/>
  <c r="AG1000" i="5" l="1"/>
  <c r="AD1000" i="5"/>
  <c r="E1000" i="5"/>
  <c r="AF1000" i="5"/>
  <c r="AB1000" i="5"/>
  <c r="AE1000" i="5"/>
  <c r="AC1000" i="5"/>
  <c r="D1000" i="5"/>
  <c r="AH1000" i="5"/>
  <c r="F1000" i="5"/>
  <c r="A1001" i="5"/>
  <c r="B1000" i="5"/>
  <c r="C1000" i="5"/>
  <c r="A1002" i="5" l="1"/>
  <c r="AE1001" i="5"/>
  <c r="B1001" i="5"/>
  <c r="C1001" i="5"/>
  <c r="AC1001" i="5"/>
  <c r="AF1001" i="5"/>
  <c r="AB1001" i="5"/>
  <c r="F1001" i="5"/>
  <c r="AD1001" i="5"/>
  <c r="AG1001" i="5"/>
  <c r="D1001" i="5"/>
  <c r="E1001" i="5"/>
  <c r="AH1001" i="5"/>
  <c r="AB1002" i="5" l="1"/>
  <c r="E1002" i="5"/>
  <c r="B1002" i="5"/>
  <c r="F1002" i="5"/>
  <c r="AD1002" i="5"/>
  <c r="AF1002" i="5"/>
  <c r="AC1002" i="5"/>
  <c r="AG1002" i="5"/>
  <c r="D1002" i="5"/>
  <c r="AH1002" i="5"/>
  <c r="AE1002" i="5"/>
  <c r="A1003" i="5"/>
  <c r="C1002" i="5"/>
  <c r="B1003" i="5" l="1"/>
  <c r="F1003" i="5"/>
  <c r="AC1003" i="5"/>
  <c r="AG1003" i="5"/>
  <c r="AE1003" i="5"/>
  <c r="C1003" i="5"/>
  <c r="AD1003" i="5"/>
  <c r="A1004" i="5"/>
  <c r="AB1003" i="5"/>
  <c r="AF1003" i="5"/>
  <c r="AH1003" i="5"/>
  <c r="E1003" i="5"/>
  <c r="D1003" i="5"/>
  <c r="E1004" i="5" l="1"/>
  <c r="AH1004" i="5"/>
  <c r="AD1004" i="5"/>
  <c r="AG1004" i="5"/>
  <c r="AF1004" i="5"/>
  <c r="A1005" i="5"/>
  <c r="C1004" i="5"/>
  <c r="F1004" i="5"/>
  <c r="AC1004" i="5"/>
  <c r="D1004" i="5"/>
  <c r="AE1004" i="5"/>
  <c r="AB1004" i="5"/>
  <c r="B1004" i="5"/>
  <c r="AD1005" i="5" l="1"/>
  <c r="A1006" i="5"/>
  <c r="AE1005" i="5"/>
  <c r="D1005" i="5"/>
  <c r="AB1005" i="5"/>
  <c r="E1005" i="5"/>
  <c r="AF1005" i="5"/>
  <c r="B1005" i="5"/>
  <c r="AC1005" i="5"/>
  <c r="C1005" i="5"/>
  <c r="AG1005" i="5"/>
  <c r="F1005" i="5"/>
  <c r="AH1005" i="5"/>
  <c r="AE1006" i="5" l="1"/>
  <c r="AB1006" i="5"/>
  <c r="E1006" i="5"/>
  <c r="AC1006" i="5"/>
  <c r="AG1006" i="5"/>
  <c r="AF1006" i="5"/>
  <c r="F1006" i="5"/>
  <c r="D1006" i="5"/>
  <c r="C1006" i="5"/>
  <c r="AD1006" i="5"/>
  <c r="A1007" i="5"/>
  <c r="AH1006" i="5"/>
  <c r="B1006" i="5"/>
  <c r="AF1007" i="5" l="1"/>
  <c r="AC1007" i="5"/>
  <c r="AG1007" i="5"/>
  <c r="D1007" i="5"/>
  <c r="C1007" i="5"/>
  <c r="A1008" i="5"/>
  <c r="AD1007" i="5"/>
  <c r="F1007" i="5"/>
  <c r="AH1007" i="5"/>
  <c r="AB1007" i="5"/>
  <c r="AE1007" i="5"/>
  <c r="B1007" i="5"/>
  <c r="E1007" i="5"/>
  <c r="AG1008" i="5" l="1"/>
  <c r="C1008" i="5"/>
  <c r="A1009" i="5"/>
  <c r="B1008" i="5"/>
  <c r="E1008" i="5"/>
  <c r="AF1008" i="5"/>
  <c r="AE1008" i="5"/>
  <c r="AB1008" i="5"/>
  <c r="AD1008" i="5"/>
  <c r="D1008" i="5"/>
  <c r="F1008" i="5"/>
  <c r="AH1008" i="5"/>
  <c r="AC1008" i="5"/>
  <c r="AC1009" i="5" l="1"/>
  <c r="AE1009" i="5"/>
  <c r="AD1009" i="5"/>
  <c r="AG1009" i="5"/>
  <c r="A1010" i="5"/>
  <c r="E1009" i="5"/>
  <c r="C1009" i="5"/>
  <c r="AH1009" i="5"/>
  <c r="AB1009" i="5"/>
  <c r="B1009" i="5"/>
  <c r="F1009" i="5"/>
  <c r="AF1009" i="5"/>
  <c r="D1009" i="5"/>
  <c r="B1010" i="5" l="1"/>
  <c r="F1010" i="5"/>
  <c r="C1010" i="5"/>
  <c r="A1011" i="5"/>
  <c r="AB1010" i="5"/>
  <c r="AC1010" i="5"/>
  <c r="AG1010" i="5"/>
  <c r="AD1010" i="5"/>
  <c r="D1010" i="5"/>
  <c r="AH1010" i="5"/>
  <c r="AE1010" i="5"/>
  <c r="E1010" i="5"/>
  <c r="AF1010" i="5"/>
  <c r="AC1011" i="5" l="1"/>
  <c r="AG1011" i="5"/>
  <c r="AD1011" i="5"/>
  <c r="A1012" i="5"/>
  <c r="E1011" i="5"/>
  <c r="AB1011" i="5"/>
  <c r="F1011" i="5"/>
  <c r="D1011" i="5"/>
  <c r="AH1011" i="5"/>
  <c r="B1011" i="5"/>
  <c r="C1011" i="5"/>
  <c r="AE1011" i="5"/>
  <c r="AF1011" i="5"/>
  <c r="C1012" i="5" l="1"/>
  <c r="A1013" i="5"/>
  <c r="AE1012" i="5"/>
  <c r="AD1012" i="5"/>
  <c r="AH1012" i="5"/>
  <c r="E1012" i="5"/>
  <c r="D1012" i="5"/>
  <c r="AF1012" i="5"/>
  <c r="F1012" i="5"/>
  <c r="B1012" i="5"/>
  <c r="AB1012" i="5"/>
  <c r="AG1012" i="5"/>
  <c r="AC1012" i="5"/>
  <c r="AD1013" i="5" l="1"/>
  <c r="A1014" i="5"/>
  <c r="AE1013" i="5"/>
  <c r="F1013" i="5"/>
  <c r="AB1013" i="5"/>
  <c r="AG1013" i="5"/>
  <c r="D1013" i="5"/>
  <c r="B1013" i="5"/>
  <c r="AC1013" i="5"/>
  <c r="C1013" i="5"/>
  <c r="E1013" i="5"/>
  <c r="AF1013" i="5"/>
  <c r="AH1013" i="5"/>
  <c r="AE1014" i="5" l="1"/>
  <c r="AB1014" i="5"/>
  <c r="F1014" i="5"/>
  <c r="AG1014" i="5"/>
  <c r="E1014" i="5"/>
  <c r="AC1014" i="5"/>
  <c r="AF1014" i="5"/>
  <c r="AH1014" i="5"/>
  <c r="D1014" i="5"/>
  <c r="C1014" i="5"/>
  <c r="AD1014" i="5"/>
  <c r="B1014" i="5"/>
  <c r="A1015" i="5"/>
  <c r="AF1015" i="5" l="1"/>
  <c r="AC1015" i="5"/>
  <c r="A1016" i="5"/>
  <c r="AB1015" i="5"/>
  <c r="AD1015" i="5"/>
  <c r="B1015" i="5"/>
  <c r="F1015" i="5"/>
  <c r="C1015" i="5"/>
  <c r="AG1015" i="5"/>
  <c r="D1015" i="5"/>
  <c r="AH1015" i="5"/>
  <c r="AE1015" i="5"/>
  <c r="E1015" i="5"/>
  <c r="AG1016" i="5" l="1"/>
  <c r="AD1016" i="5"/>
  <c r="A1017" i="5"/>
  <c r="AE1016" i="5"/>
  <c r="AH1016" i="5"/>
  <c r="D1016" i="5"/>
  <c r="AB1016" i="5"/>
  <c r="B1016" i="5"/>
  <c r="E1016" i="5"/>
  <c r="C1016" i="5"/>
  <c r="AF1016" i="5"/>
  <c r="F1016" i="5"/>
  <c r="AC1016" i="5"/>
  <c r="B1017" i="5" l="1"/>
  <c r="AE1017" i="5"/>
  <c r="AB1017" i="5"/>
  <c r="AC1017" i="5"/>
  <c r="AH1017" i="5"/>
  <c r="A1018" i="5"/>
  <c r="E1017" i="5"/>
  <c r="F1017" i="5"/>
  <c r="AG1017" i="5"/>
  <c r="C1017" i="5"/>
  <c r="AD1017" i="5"/>
  <c r="AF1017" i="5"/>
  <c r="D1017" i="5"/>
  <c r="AD1018" i="5" l="1"/>
  <c r="AF1018" i="5"/>
  <c r="AE1018" i="5"/>
  <c r="A1019" i="5"/>
  <c r="E1018" i="5"/>
  <c r="AB1018" i="5"/>
  <c r="F1018" i="5"/>
  <c r="AC1018" i="5"/>
  <c r="AG1018" i="5"/>
  <c r="B1018" i="5"/>
  <c r="D1018" i="5"/>
  <c r="C1018" i="5"/>
  <c r="AH1018" i="5"/>
  <c r="AC1019" i="5" l="1"/>
  <c r="F1019" i="5"/>
  <c r="AG1019" i="5"/>
  <c r="E1019" i="5"/>
  <c r="AB1019" i="5"/>
  <c r="D1019" i="5"/>
  <c r="AD1019" i="5"/>
  <c r="B1019" i="5"/>
  <c r="C1019" i="5"/>
  <c r="AE1019" i="5"/>
  <c r="A1020" i="5"/>
  <c r="AF1019" i="5"/>
  <c r="AH1019" i="5"/>
  <c r="C1020" i="5" l="1"/>
  <c r="AH1020" i="5"/>
  <c r="E1020" i="5"/>
  <c r="D1020" i="5"/>
  <c r="AE1020" i="5"/>
  <c r="AD1020" i="5"/>
  <c r="A1021" i="5"/>
  <c r="AC1020" i="5"/>
  <c r="AB1020" i="5"/>
  <c r="B1020" i="5"/>
  <c r="F1020" i="5"/>
  <c r="AF1020" i="5"/>
  <c r="AG1020" i="5"/>
  <c r="AD1021" i="5" l="1"/>
  <c r="A1022" i="5"/>
  <c r="D1021" i="5"/>
  <c r="F1021" i="5"/>
  <c r="AB1021" i="5"/>
  <c r="C1021" i="5"/>
  <c r="AG1021" i="5"/>
  <c r="AE1021" i="5"/>
  <c r="B1021" i="5"/>
  <c r="E1021" i="5"/>
  <c r="AC1021" i="5"/>
  <c r="AF1021" i="5"/>
  <c r="AH1021" i="5"/>
  <c r="AE1022" i="5" l="1"/>
  <c r="AC1022" i="5"/>
  <c r="AH1022" i="5"/>
  <c r="E1022" i="5"/>
  <c r="B1022" i="5"/>
  <c r="AF1022" i="5"/>
  <c r="F1022" i="5"/>
  <c r="C1022" i="5"/>
  <c r="AG1022" i="5"/>
  <c r="AD1022" i="5"/>
  <c r="D1022" i="5"/>
  <c r="AB1022" i="5"/>
  <c r="A1023" i="5"/>
  <c r="AF1023" i="5" l="1"/>
  <c r="AD1023" i="5"/>
  <c r="AG1023" i="5"/>
  <c r="AE1023" i="5"/>
  <c r="E1023" i="5"/>
  <c r="F1023" i="5"/>
  <c r="C1023" i="5"/>
  <c r="A1024" i="5"/>
  <c r="AH1023" i="5"/>
  <c r="AB1023" i="5"/>
  <c r="B1023" i="5"/>
  <c r="D1023" i="5"/>
  <c r="AC1023" i="5"/>
  <c r="AH1024" i="5" l="1"/>
  <c r="AF1024" i="5"/>
  <c r="E1024" i="5"/>
  <c r="AD1024" i="5"/>
  <c r="AB1024" i="5"/>
  <c r="D1024" i="5"/>
  <c r="C1024" i="5"/>
  <c r="A1025" i="5"/>
  <c r="AC1024" i="5"/>
  <c r="B1024" i="5"/>
  <c r="F1024" i="5"/>
  <c r="AG1024" i="5"/>
  <c r="AE1024" i="5"/>
  <c r="AC1025" i="5" l="1"/>
  <c r="AF1025" i="5"/>
  <c r="D1025" i="5"/>
  <c r="B1025" i="5"/>
  <c r="F1025" i="5"/>
  <c r="AB1025" i="5"/>
  <c r="AG1025" i="5"/>
  <c r="AE1025" i="5"/>
  <c r="E1025" i="5"/>
  <c r="C1025" i="5"/>
  <c r="AD1025" i="5"/>
  <c r="AH1025" i="5"/>
  <c r="A1026" i="5"/>
  <c r="AB1026" i="5" l="1"/>
  <c r="AG1026" i="5"/>
  <c r="AF1026" i="5"/>
  <c r="B1026" i="5"/>
  <c r="AH1026" i="5"/>
  <c r="AC1026" i="5"/>
  <c r="D1026" i="5"/>
  <c r="AE1026" i="5"/>
  <c r="E1026" i="5"/>
  <c r="C1026" i="5"/>
  <c r="A1027" i="5"/>
  <c r="F1026" i="5"/>
  <c r="AD1026" i="5"/>
  <c r="AC1027" i="5" l="1"/>
  <c r="A1028" i="5"/>
  <c r="AD1027" i="5"/>
  <c r="E1027" i="5"/>
  <c r="AB1027" i="5"/>
  <c r="F1027" i="5"/>
  <c r="AG1027" i="5"/>
  <c r="C1027" i="5"/>
  <c r="AH1027" i="5"/>
  <c r="AF1027" i="5"/>
  <c r="B1027" i="5"/>
  <c r="D1027" i="5"/>
  <c r="AE1027" i="5"/>
  <c r="AD1028" i="5" l="1"/>
  <c r="AB1028" i="5"/>
  <c r="E1028" i="5"/>
  <c r="A1029" i="5"/>
  <c r="AF1028" i="5"/>
  <c r="D1028" i="5"/>
  <c r="B1028" i="5"/>
  <c r="AG1028" i="5"/>
  <c r="AE1028" i="5"/>
  <c r="F1028" i="5"/>
  <c r="AH1028" i="5"/>
  <c r="AC1028" i="5"/>
  <c r="C1028" i="5"/>
  <c r="AE1029" i="5" l="1"/>
  <c r="AB1029" i="5"/>
  <c r="F1029" i="5"/>
  <c r="AC1029" i="5"/>
  <c r="AF1029" i="5"/>
  <c r="AH1029" i="5"/>
  <c r="AD1029" i="5"/>
  <c r="D1029" i="5"/>
  <c r="AG1029" i="5"/>
  <c r="E1029" i="5"/>
  <c r="A1030" i="5"/>
  <c r="C1029" i="5"/>
  <c r="B1029" i="5"/>
  <c r="AF1030" i="5" l="1"/>
  <c r="AD1030" i="5"/>
  <c r="D1030" i="5"/>
  <c r="AE1030" i="5"/>
  <c r="E1030" i="5"/>
  <c r="AH1030" i="5"/>
  <c r="C1030" i="5"/>
  <c r="F1030" i="5"/>
  <c r="AG1030" i="5"/>
  <c r="A1031" i="5"/>
  <c r="AB1030" i="5"/>
  <c r="AC1030" i="5"/>
  <c r="B1030" i="5"/>
  <c r="F1031" i="5" l="1"/>
  <c r="AE1031" i="5"/>
  <c r="D1031" i="5"/>
  <c r="AD1031" i="5"/>
  <c r="AG1031" i="5"/>
  <c r="C1031" i="5"/>
  <c r="AB1031" i="5"/>
  <c r="B1031" i="5"/>
  <c r="E1031" i="5"/>
  <c r="AH1031" i="5"/>
  <c r="AF1031" i="5"/>
  <c r="A1032" i="5"/>
  <c r="AC1031" i="5"/>
  <c r="AH1032" i="5" l="1"/>
  <c r="AE1032" i="5"/>
  <c r="C1032" i="5"/>
  <c r="AG1032" i="5"/>
  <c r="A1033" i="5"/>
  <c r="AF1032" i="5"/>
  <c r="AC1032" i="5"/>
  <c r="F1032" i="5"/>
  <c r="D1032" i="5"/>
  <c r="B1032" i="5"/>
  <c r="E1032" i="5"/>
  <c r="AD1032" i="5"/>
  <c r="AB1032" i="5"/>
  <c r="B1033" i="5" l="1"/>
  <c r="F1033" i="5"/>
  <c r="AD1033" i="5"/>
  <c r="D1033" i="5"/>
  <c r="AH1033" i="5"/>
  <c r="A1034" i="5"/>
  <c r="AF1033" i="5"/>
  <c r="AB1033" i="5"/>
  <c r="AC1033" i="5"/>
  <c r="AG1033" i="5"/>
  <c r="C1033" i="5"/>
  <c r="AE1033" i="5"/>
  <c r="E1033" i="5"/>
  <c r="AC1034" i="5" l="1"/>
  <c r="AG1034" i="5"/>
  <c r="AE1034" i="5"/>
  <c r="C1034" i="5"/>
  <c r="AH1034" i="5"/>
  <c r="AD1034" i="5"/>
  <c r="AF1034" i="5"/>
  <c r="D1034" i="5"/>
  <c r="A1035" i="5"/>
  <c r="AB1034" i="5"/>
  <c r="B1034" i="5"/>
  <c r="E1034" i="5"/>
  <c r="F1034" i="5"/>
  <c r="AC1035" i="5" l="1"/>
  <c r="AH1035" i="5"/>
  <c r="AE1035" i="5"/>
  <c r="AG1035" i="5"/>
  <c r="C1035" i="5"/>
  <c r="A1036" i="5"/>
  <c r="F1035" i="5"/>
  <c r="AD1035" i="5"/>
  <c r="E1035" i="5"/>
  <c r="AF1035" i="5"/>
  <c r="D1035" i="5"/>
  <c r="B1035" i="5"/>
  <c r="AB1035" i="5"/>
  <c r="AF1036" i="5" l="1"/>
  <c r="AB1036" i="5"/>
  <c r="E1036" i="5"/>
  <c r="C1036" i="5"/>
  <c r="A1037" i="5"/>
  <c r="D1036" i="5"/>
  <c r="AE1036" i="5"/>
  <c r="B1036" i="5"/>
  <c r="AC1036" i="5"/>
  <c r="AH1036" i="5"/>
  <c r="AD1036" i="5"/>
  <c r="AG1036" i="5"/>
  <c r="F1036" i="5"/>
  <c r="D1037" i="5" l="1"/>
  <c r="AC1037" i="5"/>
  <c r="E1037" i="5"/>
  <c r="C1037" i="5"/>
  <c r="AD1037" i="5"/>
  <c r="AB1037" i="5"/>
  <c r="AE1037" i="5"/>
  <c r="B1037" i="5"/>
  <c r="F1037" i="5"/>
  <c r="AF1037" i="5"/>
  <c r="AG1037" i="5"/>
  <c r="AH1037" i="5"/>
  <c r="A1038" i="5"/>
  <c r="AF1038" i="5" l="1"/>
  <c r="B1038" i="5"/>
  <c r="AH1038" i="5"/>
  <c r="D1038" i="5"/>
  <c r="AE1038" i="5"/>
  <c r="E1038" i="5"/>
  <c r="F1038" i="5"/>
  <c r="C1038" i="5"/>
  <c r="AG1038" i="5"/>
  <c r="A1039" i="5"/>
  <c r="AB1038" i="5"/>
  <c r="AC1038" i="5"/>
  <c r="AD1038" i="5"/>
  <c r="AG1039" i="5" l="1"/>
  <c r="C1039" i="5"/>
  <c r="A1040" i="5"/>
  <c r="AB1039" i="5"/>
  <c r="B1039" i="5"/>
  <c r="E1039" i="5"/>
  <c r="AC1039" i="5"/>
  <c r="AF1039" i="5"/>
  <c r="F1039" i="5"/>
  <c r="AH1039" i="5"/>
  <c r="D1039" i="5"/>
  <c r="AD1039" i="5"/>
  <c r="AE1039" i="5"/>
  <c r="A1041" i="5" l="1"/>
  <c r="D1040" i="5"/>
  <c r="E1040" i="5"/>
  <c r="B1040" i="5"/>
  <c r="AC1040" i="5"/>
  <c r="C1040" i="5"/>
  <c r="AB1040" i="5"/>
  <c r="F1040" i="5"/>
  <c r="AD1040" i="5"/>
  <c r="AE1040" i="5"/>
  <c r="AH1040" i="5"/>
  <c r="AG1040" i="5"/>
  <c r="AF1040" i="5"/>
  <c r="AB1041" i="5" l="1"/>
  <c r="E1041" i="5"/>
  <c r="C1041" i="5"/>
  <c r="AC1041" i="5"/>
  <c r="F1041" i="5"/>
  <c r="B1041" i="5"/>
  <c r="AG1041" i="5"/>
  <c r="D1041" i="5"/>
  <c r="AH1041" i="5"/>
  <c r="AF1041" i="5"/>
  <c r="A1042" i="5"/>
  <c r="AD1041" i="5"/>
  <c r="AE1041" i="5"/>
  <c r="B1042" i="5" l="1"/>
  <c r="AH1042" i="5"/>
  <c r="AF1042" i="5"/>
  <c r="AC1042" i="5"/>
  <c r="F1042" i="5"/>
  <c r="D1042" i="5"/>
  <c r="AE1042" i="5"/>
  <c r="AD1042" i="5"/>
  <c r="A1043" i="5"/>
  <c r="C1042" i="5"/>
  <c r="AG1042" i="5"/>
  <c r="E1042" i="5"/>
  <c r="AB1042" i="5"/>
  <c r="D1043" i="5" l="1"/>
  <c r="AH1043" i="5"/>
  <c r="AE1043" i="5"/>
  <c r="C1043" i="5"/>
  <c r="A1044" i="5"/>
  <c r="F1043" i="5"/>
  <c r="AD1043" i="5"/>
  <c r="E1043" i="5"/>
  <c r="AB1043" i="5"/>
  <c r="B1043" i="5"/>
  <c r="AC1043" i="5"/>
  <c r="AF1043" i="5"/>
  <c r="AG1043" i="5"/>
  <c r="AD1044" i="5" l="1"/>
  <c r="AB1044" i="5"/>
  <c r="AH1044" i="5"/>
  <c r="E1044" i="5"/>
  <c r="A1045" i="5"/>
  <c r="F1044" i="5"/>
  <c r="AG1044" i="5"/>
  <c r="D1044" i="5"/>
  <c r="AF1044" i="5"/>
  <c r="AE1044" i="5"/>
  <c r="B1044" i="5"/>
  <c r="AC1044" i="5"/>
  <c r="C1044" i="5"/>
  <c r="AG1045" i="5" l="1"/>
  <c r="AC1045" i="5"/>
  <c r="D1045" i="5"/>
  <c r="B1045" i="5"/>
  <c r="E1045" i="5"/>
  <c r="AF1045" i="5"/>
  <c r="C1045" i="5"/>
  <c r="AH1045" i="5"/>
  <c r="AE1045" i="5"/>
  <c r="AD1045" i="5"/>
  <c r="AB1045" i="5"/>
  <c r="F1045" i="5"/>
  <c r="A1046" i="5"/>
  <c r="AF1046" i="5" l="1"/>
  <c r="B1046" i="5"/>
  <c r="F1046" i="5"/>
  <c r="C1046" i="5"/>
  <c r="AG1046" i="5"/>
  <c r="AH1046" i="5"/>
  <c r="A1047" i="5"/>
  <c r="D1046" i="5"/>
  <c r="AE1046" i="5"/>
  <c r="AB1046" i="5"/>
  <c r="AC1046" i="5"/>
  <c r="AD1046" i="5"/>
  <c r="E1046" i="5"/>
  <c r="AG1047" i="5" l="1"/>
  <c r="C1047" i="5"/>
  <c r="D1047" i="5"/>
  <c r="A1048" i="5"/>
  <c r="AB1047" i="5"/>
  <c r="F1047" i="5"/>
  <c r="AH1047" i="5"/>
  <c r="B1047" i="5"/>
  <c r="E1047" i="5"/>
  <c r="AC1047" i="5"/>
  <c r="AD1047" i="5"/>
  <c r="AF1047" i="5"/>
  <c r="AE1047" i="5"/>
  <c r="AB1048" i="5" l="1"/>
  <c r="D1048" i="5"/>
  <c r="C1048" i="5"/>
  <c r="AD1048" i="5"/>
  <c r="AG1048" i="5"/>
  <c r="A1049" i="5"/>
  <c r="E1048" i="5"/>
  <c r="AE1048" i="5"/>
  <c r="B1048" i="5"/>
  <c r="AC1048" i="5"/>
  <c r="F1048" i="5"/>
  <c r="AH1048" i="5"/>
  <c r="AF1048" i="5"/>
  <c r="AB1049" i="5" l="1"/>
  <c r="E1049" i="5"/>
  <c r="AD1049" i="5"/>
  <c r="D1049" i="5"/>
  <c r="AH1049" i="5"/>
  <c r="B1049" i="5"/>
  <c r="F1049" i="5"/>
  <c r="C1049" i="5"/>
  <c r="A1050" i="5"/>
  <c r="AE1049" i="5"/>
  <c r="AC1049" i="5"/>
  <c r="AG1049" i="5"/>
  <c r="AF1049" i="5"/>
  <c r="B1050" i="5" l="1"/>
  <c r="AH1050" i="5"/>
  <c r="AD1050" i="5"/>
  <c r="AC1050" i="5"/>
  <c r="F1050" i="5"/>
  <c r="D1050" i="5"/>
  <c r="AE1050" i="5"/>
  <c r="A1051" i="5"/>
  <c r="E1050" i="5"/>
  <c r="C1050" i="5"/>
  <c r="AG1050" i="5"/>
  <c r="AF1050" i="5"/>
  <c r="AB1050" i="5"/>
  <c r="C1051" i="5" l="1"/>
  <c r="AH1051" i="5"/>
  <c r="D1051" i="5"/>
  <c r="AE1051" i="5"/>
  <c r="E1051" i="5"/>
  <c r="F1051" i="5"/>
  <c r="AD1051" i="5"/>
  <c r="A1052" i="5"/>
  <c r="AF1051" i="5"/>
  <c r="B1051" i="5"/>
  <c r="AC1051" i="5"/>
  <c r="AB1051" i="5"/>
  <c r="AG1051" i="5"/>
  <c r="C1052" i="5" l="1"/>
  <c r="A1053" i="5"/>
  <c r="AE1052" i="5"/>
  <c r="B1052" i="5"/>
  <c r="AC1052" i="5"/>
  <c r="AF1052" i="5"/>
  <c r="AD1052" i="5"/>
  <c r="AB1052" i="5"/>
  <c r="E1052" i="5"/>
  <c r="D1052" i="5"/>
  <c r="AH1052" i="5"/>
  <c r="F1052" i="5"/>
  <c r="AG1052" i="5"/>
  <c r="D1053" i="5" l="1"/>
  <c r="B1053" i="5"/>
  <c r="AF1053" i="5"/>
  <c r="F1053" i="5"/>
  <c r="C1053" i="5"/>
  <c r="AE1053" i="5"/>
  <c r="AB1053" i="5"/>
  <c r="E1053" i="5"/>
  <c r="AG1053" i="5"/>
  <c r="AH1053" i="5"/>
  <c r="AD1053" i="5"/>
  <c r="AC1053" i="5"/>
  <c r="A1054" i="5"/>
  <c r="AF1054" i="5" l="1"/>
  <c r="AD1054" i="5"/>
  <c r="AH1054" i="5"/>
  <c r="F1054" i="5"/>
  <c r="AC1054" i="5"/>
  <c r="AG1054" i="5"/>
  <c r="A1055" i="5"/>
  <c r="D1054" i="5"/>
  <c r="AE1054" i="5"/>
  <c r="AB1054" i="5"/>
  <c r="B1054" i="5"/>
  <c r="C1054" i="5"/>
  <c r="E1054" i="5"/>
  <c r="AG1055" i="5" l="1"/>
  <c r="D1055" i="5"/>
  <c r="A1056" i="5"/>
  <c r="AB1055" i="5"/>
  <c r="B1055" i="5"/>
  <c r="AH1055" i="5"/>
  <c r="AE1055" i="5"/>
  <c r="AC1055" i="5"/>
  <c r="AF1055" i="5"/>
  <c r="E1055" i="5"/>
  <c r="C1055" i="5"/>
  <c r="F1055" i="5"/>
  <c r="AD1055" i="5"/>
  <c r="A1057" i="5" l="1"/>
  <c r="AE1056" i="5"/>
  <c r="AF1056" i="5"/>
  <c r="B1056" i="5"/>
  <c r="AC1056" i="5"/>
  <c r="D1056" i="5"/>
  <c r="E1056" i="5"/>
  <c r="AB1056" i="5"/>
  <c r="C1056" i="5"/>
  <c r="AD1056" i="5"/>
  <c r="F1056" i="5"/>
  <c r="AG1056" i="5"/>
  <c r="AH1056" i="5"/>
  <c r="AB1057" i="5" l="1"/>
  <c r="AF1057" i="5"/>
  <c r="C1057" i="5"/>
  <c r="AD1057" i="5"/>
  <c r="B1057" i="5"/>
  <c r="AC1057" i="5"/>
  <c r="AG1057" i="5"/>
  <c r="AH1057" i="5"/>
  <c r="E1057" i="5"/>
  <c r="D1057" i="5"/>
  <c r="AE1057" i="5"/>
  <c r="F1057" i="5"/>
  <c r="A1058" i="5"/>
  <c r="AD1058" i="5" l="1"/>
  <c r="AG1058" i="5"/>
  <c r="B1058" i="5"/>
  <c r="AC1058" i="5"/>
  <c r="A1059" i="5"/>
  <c r="E1058" i="5"/>
  <c r="F1058" i="5"/>
  <c r="AH1058" i="5"/>
  <c r="D1058" i="5"/>
  <c r="AF1058" i="5"/>
  <c r="AE1058" i="5"/>
  <c r="C1058" i="5"/>
  <c r="AB1058" i="5"/>
  <c r="AE1059" i="5" l="1"/>
  <c r="A1060" i="5"/>
  <c r="C1059" i="5"/>
  <c r="AH1059" i="5"/>
  <c r="AD1059" i="5"/>
  <c r="AB1059" i="5"/>
  <c r="D1059" i="5"/>
  <c r="F1059" i="5"/>
  <c r="AG1059" i="5"/>
  <c r="E1059" i="5"/>
  <c r="AF1059" i="5"/>
  <c r="B1059" i="5"/>
  <c r="AC1059" i="5"/>
  <c r="AD1060" i="5" l="1"/>
  <c r="AB1060" i="5"/>
  <c r="AF1060" i="5"/>
  <c r="E1060" i="5"/>
  <c r="C1060" i="5"/>
  <c r="D1060" i="5"/>
  <c r="F1060" i="5"/>
  <c r="AG1060" i="5"/>
  <c r="AC1060" i="5"/>
  <c r="AE1060" i="5"/>
  <c r="B1060" i="5"/>
  <c r="AH1060" i="5"/>
  <c r="A1061" i="5"/>
  <c r="AE1061" i="5" l="1"/>
  <c r="AC1061" i="5"/>
  <c r="AG1061" i="5"/>
  <c r="AF1061" i="5"/>
  <c r="E1061" i="5"/>
  <c r="AH1061" i="5"/>
  <c r="A1062" i="5"/>
  <c r="C1061" i="5"/>
  <c r="B1061" i="5"/>
  <c r="AD1061" i="5"/>
  <c r="D1061" i="5"/>
  <c r="AB1061" i="5"/>
  <c r="F1061" i="5"/>
  <c r="AF1062" i="5" l="1"/>
  <c r="AC1062" i="5"/>
  <c r="AG1062" i="5"/>
  <c r="A1063" i="5"/>
  <c r="C1062" i="5"/>
  <c r="F1062" i="5"/>
  <c r="AD1062" i="5"/>
  <c r="D1062" i="5"/>
  <c r="AH1062" i="5"/>
  <c r="AB1062" i="5"/>
  <c r="B1062" i="5"/>
  <c r="AE1062" i="5"/>
  <c r="E1062" i="5"/>
  <c r="AG1063" i="5" l="1"/>
  <c r="A1064" i="5"/>
  <c r="AE1063" i="5"/>
  <c r="AH1063" i="5"/>
  <c r="C1063" i="5"/>
  <c r="AB1063" i="5"/>
  <c r="AC1063" i="5"/>
  <c r="D1063" i="5"/>
  <c r="AF1063" i="5"/>
  <c r="B1063" i="5"/>
  <c r="E1063" i="5"/>
  <c r="F1063" i="5"/>
  <c r="AD1063" i="5"/>
  <c r="A1065" i="5" l="1"/>
  <c r="AE1064" i="5"/>
  <c r="AC1064" i="5"/>
  <c r="AG1064" i="5"/>
  <c r="B1064" i="5"/>
  <c r="AF1064" i="5"/>
  <c r="C1064" i="5"/>
  <c r="AD1064" i="5"/>
  <c r="F1064" i="5"/>
  <c r="D1064" i="5"/>
  <c r="AB1064" i="5"/>
  <c r="E1064" i="5"/>
  <c r="AH1064" i="5"/>
  <c r="C1065" i="5" l="1"/>
  <c r="AC1065" i="5"/>
  <c r="D1065" i="5"/>
  <c r="AE1065" i="5"/>
  <c r="F1065" i="5"/>
  <c r="AH1065" i="5"/>
  <c r="AF1065" i="5"/>
  <c r="A1066" i="5"/>
  <c r="AG1065" i="5"/>
  <c r="AD1065" i="5"/>
  <c r="E1065" i="5"/>
  <c r="AB1065" i="5"/>
  <c r="B1065" i="5"/>
  <c r="AC1066" i="5" l="1"/>
  <c r="AG1066" i="5"/>
  <c r="AH1066" i="5"/>
  <c r="AE1066" i="5"/>
  <c r="C1066" i="5"/>
  <c r="AB1066" i="5"/>
  <c r="F1066" i="5"/>
  <c r="D1066" i="5"/>
  <c r="E1066" i="5"/>
  <c r="B1066" i="5"/>
  <c r="AD1066" i="5"/>
  <c r="AF1066" i="5"/>
  <c r="A1067" i="5"/>
  <c r="C1067" i="5" l="1"/>
  <c r="D1067" i="5"/>
  <c r="AD1067" i="5"/>
  <c r="E1067" i="5"/>
  <c r="AE1067" i="5"/>
  <c r="F1067" i="5"/>
  <c r="B1067" i="5"/>
  <c r="AF1067" i="5"/>
  <c r="AB1067" i="5"/>
  <c r="AG1067" i="5"/>
  <c r="AH1067" i="5"/>
  <c r="AC1067" i="5"/>
  <c r="A1068" i="5"/>
  <c r="AD1068" i="5" l="1"/>
  <c r="AF1068" i="5"/>
  <c r="A1069" i="5"/>
  <c r="AE1068" i="5"/>
  <c r="F1068" i="5"/>
  <c r="D1068" i="5"/>
  <c r="AH1068" i="5"/>
  <c r="AC1068" i="5"/>
  <c r="E1068" i="5"/>
  <c r="AB1068" i="5"/>
  <c r="AG1068" i="5"/>
  <c r="B1068" i="5"/>
  <c r="C1068" i="5"/>
  <c r="AE1069" i="5" l="1"/>
  <c r="B1069" i="5"/>
  <c r="AF1069" i="5"/>
  <c r="AH1069" i="5"/>
  <c r="E1069" i="5"/>
  <c r="AB1069" i="5"/>
  <c r="A1070" i="5"/>
  <c r="C1069" i="5"/>
  <c r="AC1069" i="5"/>
  <c r="AD1069" i="5"/>
  <c r="F1069" i="5"/>
  <c r="D1069" i="5"/>
  <c r="AG1069" i="5"/>
  <c r="AF1070" i="5" l="1"/>
  <c r="AD1070" i="5"/>
  <c r="AG1070" i="5"/>
  <c r="A1071" i="5"/>
  <c r="B1070" i="5"/>
  <c r="F1070" i="5"/>
  <c r="AH1070" i="5"/>
  <c r="AB1070" i="5"/>
  <c r="D1070" i="5"/>
  <c r="AE1070" i="5"/>
  <c r="C1070" i="5"/>
  <c r="AC1070" i="5"/>
  <c r="E1070" i="5"/>
  <c r="AG1071" i="5" l="1"/>
  <c r="D1071" i="5"/>
  <c r="AH1071" i="5"/>
  <c r="AD1071" i="5"/>
  <c r="AB1071" i="5"/>
  <c r="B1071" i="5"/>
  <c r="A1072" i="5"/>
  <c r="E1071" i="5"/>
  <c r="AF1071" i="5"/>
  <c r="F1071" i="5"/>
  <c r="AC1071" i="5"/>
  <c r="AE1071" i="5"/>
  <c r="C1071" i="5"/>
  <c r="A1073" i="5" l="1"/>
  <c r="AE1072" i="5"/>
  <c r="AF1072" i="5"/>
  <c r="E1072" i="5"/>
  <c r="B1072" i="5"/>
  <c r="AC1072" i="5"/>
  <c r="AG1072" i="5"/>
  <c r="AH1072" i="5"/>
  <c r="C1072" i="5"/>
  <c r="F1072" i="5"/>
  <c r="D1072" i="5"/>
  <c r="AD1072" i="5"/>
  <c r="AB1072" i="5"/>
  <c r="C1073" i="5" l="1"/>
  <c r="AF1073" i="5"/>
  <c r="AG1073" i="5"/>
  <c r="D1073" i="5"/>
  <c r="AE1073" i="5"/>
  <c r="AC1073" i="5"/>
  <c r="AD1073" i="5"/>
  <c r="AH1073" i="5"/>
  <c r="A1074" i="5"/>
  <c r="AB1073" i="5"/>
  <c r="B1073" i="5"/>
  <c r="F1073" i="5"/>
  <c r="E1073" i="5"/>
  <c r="AC1074" i="5" l="1"/>
  <c r="AH1074" i="5"/>
  <c r="AE1074" i="5"/>
  <c r="AD1074" i="5"/>
  <c r="D1074" i="5"/>
  <c r="C1074" i="5"/>
  <c r="E1074" i="5"/>
  <c r="AF1074" i="5"/>
  <c r="A1075" i="5"/>
  <c r="F1074" i="5"/>
  <c r="AB1074" i="5"/>
  <c r="B1074" i="5"/>
  <c r="AG1074" i="5"/>
  <c r="C1075" i="5" l="1"/>
  <c r="AE1075" i="5"/>
  <c r="AH1075" i="5"/>
  <c r="AD1075" i="5"/>
  <c r="D1075" i="5"/>
  <c r="E1075" i="5"/>
  <c r="AF1075" i="5"/>
  <c r="F1075" i="5"/>
  <c r="AB1075" i="5"/>
  <c r="AG1075" i="5"/>
  <c r="B1075" i="5"/>
  <c r="A1076" i="5"/>
  <c r="AC1075" i="5"/>
  <c r="AD1076" i="5" l="1"/>
  <c r="A1077" i="5"/>
  <c r="E1076" i="5"/>
  <c r="C1076" i="5"/>
  <c r="D1076" i="5"/>
  <c r="AE1076" i="5"/>
  <c r="AG1076" i="5"/>
  <c r="AH1076" i="5"/>
  <c r="AC1076" i="5"/>
  <c r="AB1076" i="5"/>
  <c r="F1076" i="5"/>
  <c r="B1076" i="5"/>
  <c r="AF1076" i="5"/>
  <c r="AE1077" i="5" l="1"/>
  <c r="AC1077" i="5"/>
  <c r="E1077" i="5"/>
  <c r="AB1077" i="5"/>
  <c r="AG1077" i="5"/>
  <c r="C1077" i="5"/>
  <c r="AD1077" i="5"/>
  <c r="AF1077" i="5"/>
  <c r="AH1077" i="5"/>
  <c r="F1077" i="5"/>
  <c r="A1078" i="5"/>
  <c r="B1077" i="5"/>
  <c r="D1077" i="5"/>
  <c r="AF1078" i="5" l="1"/>
  <c r="B1078" i="5"/>
  <c r="C1078" i="5"/>
  <c r="AG1078" i="5"/>
  <c r="AE1078" i="5"/>
  <c r="AD1078" i="5"/>
  <c r="F1078" i="5"/>
  <c r="A1079" i="5"/>
  <c r="AC1078" i="5"/>
  <c r="AB1078" i="5"/>
  <c r="D1078" i="5"/>
  <c r="AH1078" i="5"/>
  <c r="E1078" i="5"/>
  <c r="AG1079" i="5" l="1"/>
  <c r="AE1079" i="5"/>
  <c r="AB1079" i="5"/>
  <c r="AC1079" i="5"/>
  <c r="E1079" i="5"/>
  <c r="AF1079" i="5"/>
  <c r="D1079" i="5"/>
  <c r="AD1079" i="5"/>
  <c r="AH1079" i="5"/>
  <c r="A1080" i="5"/>
  <c r="B1079" i="5"/>
  <c r="F1079" i="5"/>
  <c r="C1079" i="5"/>
  <c r="A1081" i="5" l="1"/>
  <c r="AB1080" i="5"/>
  <c r="B1080" i="5"/>
  <c r="E1080" i="5"/>
  <c r="C1080" i="5"/>
  <c r="AD1080" i="5"/>
  <c r="AF1080" i="5"/>
  <c r="AG1080" i="5"/>
  <c r="AH1080" i="5"/>
  <c r="AC1080" i="5"/>
  <c r="F1080" i="5"/>
  <c r="D1080" i="5"/>
  <c r="AE1080" i="5"/>
  <c r="C1081" i="5" l="1"/>
  <c r="AF1081" i="5"/>
  <c r="D1081" i="5"/>
  <c r="AD1081" i="5"/>
  <c r="AG1081" i="5"/>
  <c r="AE1081" i="5"/>
  <c r="B1081" i="5"/>
  <c r="AC1081" i="5"/>
  <c r="AH1081" i="5"/>
  <c r="A1082" i="5"/>
  <c r="F1081" i="5"/>
  <c r="E1081" i="5"/>
  <c r="AB1081" i="5"/>
  <c r="AC1082" i="5" l="1"/>
  <c r="AD1082" i="5"/>
  <c r="AF1082" i="5"/>
  <c r="AB1082" i="5"/>
  <c r="F1082" i="5"/>
  <c r="D1082" i="5"/>
  <c r="AH1082" i="5"/>
  <c r="E1082" i="5"/>
  <c r="AG1082" i="5"/>
  <c r="AE1082" i="5"/>
  <c r="C1082" i="5"/>
  <c r="A1083" i="5"/>
  <c r="B1082" i="5"/>
  <c r="C1083" i="5" l="1"/>
  <c r="AH1083" i="5"/>
  <c r="E1083" i="5"/>
  <c r="D1083" i="5"/>
  <c r="AD1083" i="5"/>
  <c r="A1084" i="5"/>
  <c r="AF1083" i="5"/>
  <c r="F1083" i="5"/>
  <c r="AG1083" i="5"/>
  <c r="AE1083" i="5"/>
  <c r="AB1083" i="5"/>
  <c r="B1083" i="5"/>
  <c r="AC1083" i="5"/>
  <c r="AD1084" i="5" l="1"/>
  <c r="A1085" i="5"/>
  <c r="D1084" i="5"/>
  <c r="F1084" i="5"/>
  <c r="AC1084" i="5"/>
  <c r="AF1084" i="5"/>
  <c r="AG1084" i="5"/>
  <c r="B1084" i="5"/>
  <c r="AE1084" i="5"/>
  <c r="AH1084" i="5"/>
  <c r="E1084" i="5"/>
  <c r="AB1084" i="5"/>
  <c r="C1084" i="5"/>
  <c r="AE1085" i="5" l="1"/>
  <c r="AG1085" i="5"/>
  <c r="AF1085" i="5"/>
  <c r="AH1085" i="5"/>
  <c r="E1085" i="5"/>
  <c r="B1085" i="5"/>
  <c r="C1085" i="5"/>
  <c r="AD1085" i="5"/>
  <c r="D1085" i="5"/>
  <c r="A1086" i="5"/>
  <c r="F1085" i="5"/>
  <c r="AC1085" i="5"/>
  <c r="AB1085" i="5"/>
  <c r="AF1086" i="5" l="1"/>
  <c r="AD1086" i="5"/>
  <c r="A1087" i="5"/>
  <c r="D1086" i="5"/>
  <c r="AE1086" i="5"/>
  <c r="E1086" i="5"/>
  <c r="F1086" i="5"/>
  <c r="AH1086" i="5"/>
  <c r="AB1086" i="5"/>
  <c r="B1086" i="5"/>
  <c r="C1086" i="5"/>
  <c r="AC1086" i="5"/>
  <c r="AG1086" i="5"/>
  <c r="AG1087" i="5" l="1"/>
  <c r="D1087" i="5"/>
  <c r="AC1087" i="5"/>
  <c r="AH1087" i="5"/>
  <c r="AD1087" i="5"/>
  <c r="AF1087" i="5"/>
  <c r="A1088" i="5"/>
  <c r="AB1087" i="5"/>
  <c r="B1087" i="5"/>
  <c r="E1087" i="5"/>
  <c r="C1087" i="5"/>
  <c r="F1087" i="5"/>
  <c r="AE1087" i="5"/>
  <c r="A1089" i="5" l="1"/>
  <c r="AE1088" i="5"/>
  <c r="AH1088" i="5"/>
  <c r="B1088" i="5"/>
  <c r="AF1088" i="5"/>
  <c r="C1088" i="5"/>
  <c r="AC1088" i="5"/>
  <c r="AD1088" i="5"/>
  <c r="F1088" i="5"/>
  <c r="AG1088" i="5"/>
  <c r="AB1088" i="5"/>
  <c r="D1088" i="5"/>
  <c r="E1088" i="5"/>
  <c r="C1089" i="5" l="1"/>
  <c r="E1089" i="5"/>
  <c r="AG1089" i="5"/>
  <c r="AH1089" i="5"/>
  <c r="AD1089" i="5"/>
  <c r="B1089" i="5"/>
  <c r="AB1089" i="5"/>
  <c r="D1089" i="5"/>
  <c r="AE1089" i="5"/>
  <c r="AF1089" i="5"/>
  <c r="A1090" i="5"/>
  <c r="F1089" i="5"/>
  <c r="AC1089" i="5"/>
  <c r="AC1090" i="5" l="1"/>
  <c r="AG1090" i="5"/>
  <c r="AE1090" i="5"/>
  <c r="B1090" i="5"/>
  <c r="D1090" i="5"/>
  <c r="AH1090" i="5"/>
  <c r="E1090" i="5"/>
  <c r="A1091" i="5"/>
  <c r="AD1090" i="5"/>
  <c r="AF1090" i="5"/>
  <c r="C1090" i="5"/>
  <c r="AB1090" i="5"/>
  <c r="F1090" i="5"/>
  <c r="C1091" i="5" l="1"/>
  <c r="AH1091" i="5"/>
  <c r="E1091" i="5"/>
  <c r="AF1091" i="5"/>
  <c r="F1091" i="5"/>
  <c r="AB1091" i="5"/>
  <c r="A1092" i="5"/>
  <c r="AC1091" i="5"/>
  <c r="AD1091" i="5"/>
  <c r="D1091" i="5"/>
  <c r="B1091" i="5"/>
  <c r="AE1091" i="5"/>
  <c r="AG1091" i="5"/>
  <c r="AD1092" i="5" l="1"/>
  <c r="AF1092" i="5"/>
  <c r="D1092" i="5"/>
  <c r="A1093" i="5"/>
  <c r="F1092" i="5"/>
  <c r="AG1092" i="5"/>
  <c r="B1092" i="5"/>
  <c r="AH1092" i="5"/>
  <c r="E1092" i="5"/>
  <c r="AE1092" i="5"/>
  <c r="AC1092" i="5"/>
  <c r="AB1092" i="5"/>
  <c r="C1092" i="5"/>
  <c r="AE1093" i="5" l="1"/>
  <c r="F1093" i="5"/>
  <c r="E1093" i="5"/>
  <c r="AC1093" i="5"/>
  <c r="A1094" i="5"/>
  <c r="C1093" i="5"/>
  <c r="B1093" i="5"/>
  <c r="AF1093" i="5"/>
  <c r="AH1093" i="5"/>
  <c r="AG1093" i="5"/>
  <c r="AB1093" i="5"/>
  <c r="D1093" i="5"/>
  <c r="AD1093" i="5"/>
  <c r="AF1094" i="5" l="1"/>
  <c r="AD1094" i="5"/>
  <c r="A1095" i="5"/>
  <c r="AB1094" i="5"/>
  <c r="D1094" i="5"/>
  <c r="F1094" i="5"/>
  <c r="AH1094" i="5"/>
  <c r="AG1094" i="5"/>
  <c r="B1094" i="5"/>
  <c r="AC1094" i="5"/>
  <c r="AE1094" i="5"/>
  <c r="C1094" i="5"/>
  <c r="E1094" i="5"/>
  <c r="AG1095" i="5" l="1"/>
  <c r="A1096" i="5"/>
  <c r="AH1095" i="5"/>
  <c r="AB1095" i="5"/>
  <c r="B1095" i="5"/>
  <c r="D1095" i="5"/>
  <c r="AE1095" i="5"/>
  <c r="AC1095" i="5"/>
  <c r="E1095" i="5"/>
  <c r="C1095" i="5"/>
  <c r="AF1095" i="5"/>
  <c r="F1095" i="5"/>
  <c r="AD1095" i="5"/>
  <c r="A1097" i="5" l="1"/>
  <c r="AB1096" i="5"/>
  <c r="AE1096" i="5"/>
  <c r="B1096" i="5"/>
  <c r="D1096" i="5"/>
  <c r="C1096" i="5"/>
  <c r="E1096" i="5"/>
  <c r="AG1096" i="5"/>
  <c r="AC1096" i="5"/>
  <c r="AD1096" i="5"/>
  <c r="F1096" i="5"/>
  <c r="AF1096" i="5"/>
  <c r="AH1096" i="5"/>
  <c r="C1097" i="5" l="1"/>
  <c r="AF1097" i="5"/>
  <c r="AD1097" i="5"/>
  <c r="AG1097" i="5"/>
  <c r="D1097" i="5"/>
  <c r="B1097" i="5"/>
  <c r="AC1097" i="5"/>
  <c r="AB1097" i="5"/>
  <c r="AE1097" i="5"/>
  <c r="AH1097" i="5"/>
  <c r="A1098" i="5"/>
  <c r="F1097" i="5"/>
  <c r="E1097" i="5"/>
  <c r="AC1098" i="5" l="1"/>
  <c r="C1098" i="5"/>
  <c r="F1098" i="5"/>
  <c r="D1098" i="5"/>
  <c r="AD1098" i="5"/>
  <c r="E1098" i="5"/>
  <c r="AE1098" i="5"/>
  <c r="AF1098" i="5"/>
  <c r="A1099" i="5"/>
  <c r="AG1098" i="5"/>
  <c r="AB1098" i="5"/>
  <c r="AH1098" i="5"/>
  <c r="B1098" i="5"/>
  <c r="C1099" i="5" l="1"/>
  <c r="AH1099" i="5"/>
  <c r="E1099" i="5"/>
  <c r="AF1099" i="5"/>
  <c r="AC1099" i="5"/>
  <c r="AD1099" i="5"/>
  <c r="A1100" i="5"/>
  <c r="AG1099" i="5"/>
  <c r="D1099" i="5"/>
  <c r="AE1099" i="5"/>
  <c r="F1099" i="5"/>
  <c r="AB1099" i="5"/>
  <c r="B1099" i="5"/>
  <c r="AD1100" i="5" l="1"/>
  <c r="E1100" i="5"/>
  <c r="AF1100" i="5"/>
  <c r="D1100" i="5"/>
  <c r="AE1100" i="5"/>
  <c r="F1100" i="5"/>
  <c r="A1101" i="5"/>
  <c r="AG1100" i="5"/>
  <c r="AH1100" i="5"/>
  <c r="AC1100" i="5"/>
  <c r="B1100" i="5"/>
  <c r="C1100" i="5"/>
  <c r="AB1100" i="5"/>
  <c r="AE1101" i="5" l="1"/>
  <c r="AC1101" i="5"/>
  <c r="B1101" i="5"/>
  <c r="AB1101" i="5"/>
  <c r="E1101" i="5"/>
  <c r="AG1101" i="5"/>
  <c r="AF1101" i="5"/>
  <c r="AH1101" i="5"/>
  <c r="AD1101" i="5"/>
  <c r="A1102" i="5"/>
  <c r="C1101" i="5"/>
  <c r="D1101" i="5"/>
  <c r="F1101" i="5"/>
  <c r="AF1102" i="5" l="1"/>
  <c r="AC1102" i="5"/>
  <c r="D1102" i="5"/>
  <c r="AE1102" i="5"/>
  <c r="F1102" i="5"/>
  <c r="AH1102" i="5"/>
  <c r="AG1102" i="5"/>
  <c r="E1102" i="5"/>
  <c r="A1103" i="5"/>
  <c r="AB1102" i="5"/>
  <c r="AD1102" i="5"/>
  <c r="B1102" i="5"/>
  <c r="C1102" i="5"/>
  <c r="AG1103" i="5" l="1"/>
  <c r="AE1103" i="5"/>
  <c r="A1104" i="5"/>
  <c r="B1103" i="5"/>
  <c r="AC1103" i="5"/>
  <c r="E1103" i="5"/>
  <c r="C1103" i="5"/>
  <c r="AH1103" i="5"/>
  <c r="AF1103" i="5"/>
  <c r="AD1103" i="5"/>
  <c r="AB1103" i="5"/>
  <c r="D1103" i="5"/>
  <c r="F1103" i="5"/>
  <c r="A1105" i="5" l="1"/>
  <c r="E1104" i="5"/>
  <c r="AH1104" i="5"/>
  <c r="B1104" i="5"/>
  <c r="AE1104" i="5"/>
  <c r="C1104" i="5"/>
  <c r="AD1104" i="5"/>
  <c r="F1104" i="5"/>
  <c r="AF1104" i="5"/>
  <c r="AG1104" i="5"/>
  <c r="AB1104" i="5"/>
  <c r="AC1104" i="5"/>
  <c r="D1104" i="5"/>
  <c r="C1105" i="5" l="1"/>
  <c r="AF1105" i="5"/>
  <c r="D1105" i="5"/>
  <c r="E1105" i="5"/>
  <c r="AD1105" i="5"/>
  <c r="AG1105" i="5"/>
  <c r="AE1105" i="5"/>
  <c r="AC1105" i="5"/>
  <c r="A1106" i="5"/>
  <c r="B1105" i="5"/>
  <c r="AH1105" i="5"/>
  <c r="AB1105" i="5"/>
  <c r="F1105" i="5"/>
  <c r="AC1106" i="5" l="1"/>
  <c r="AD1106" i="5"/>
  <c r="AG1106" i="5"/>
  <c r="AH1106" i="5"/>
  <c r="B1106" i="5"/>
  <c r="D1106" i="5"/>
  <c r="AE1106" i="5"/>
  <c r="AB1106" i="5"/>
  <c r="F1106" i="5"/>
  <c r="AF1106" i="5"/>
  <c r="A1107" i="5"/>
  <c r="E1106" i="5"/>
  <c r="C1106" i="5"/>
  <c r="C1107" i="5" l="1"/>
  <c r="A1108" i="5"/>
  <c r="F1107" i="5"/>
  <c r="B1107" i="5"/>
  <c r="AC1107" i="5"/>
  <c r="AD1107" i="5"/>
  <c r="D1107" i="5"/>
  <c r="E1107" i="5"/>
  <c r="AF1107" i="5"/>
  <c r="AB1107" i="5"/>
  <c r="AG1107" i="5"/>
  <c r="AH1107" i="5"/>
  <c r="AE1107" i="5"/>
  <c r="AD1108" i="5" l="1"/>
  <c r="AF1108" i="5"/>
  <c r="F1108" i="5"/>
  <c r="AG1108" i="5"/>
  <c r="B1108" i="5"/>
  <c r="D1108" i="5"/>
  <c r="A1109" i="5"/>
  <c r="AC1108" i="5"/>
  <c r="E1108" i="5"/>
  <c r="AE1108" i="5"/>
  <c r="AH1108" i="5"/>
  <c r="C1108" i="5"/>
  <c r="AB1108" i="5"/>
  <c r="AE1109" i="5" l="1"/>
  <c r="AB1109" i="5"/>
  <c r="AH1109" i="5"/>
  <c r="E1109" i="5"/>
  <c r="AC1109" i="5"/>
  <c r="AD1109" i="5"/>
  <c r="B1109" i="5"/>
  <c r="AF1109" i="5"/>
  <c r="A1110" i="5"/>
  <c r="C1109" i="5"/>
  <c r="AG1109" i="5"/>
  <c r="F1109" i="5"/>
  <c r="D1109" i="5"/>
  <c r="AF1110" i="5" l="1"/>
  <c r="AD1110" i="5"/>
  <c r="A1111" i="5"/>
  <c r="AB1110" i="5"/>
  <c r="B1110" i="5"/>
  <c r="AE1110" i="5"/>
  <c r="E1110" i="5"/>
  <c r="F1110" i="5"/>
  <c r="AH1110" i="5"/>
  <c r="C1110" i="5"/>
  <c r="AG1110" i="5"/>
  <c r="D1110" i="5"/>
  <c r="AC1110" i="5"/>
  <c r="AG1111" i="5" l="1"/>
  <c r="AE1111" i="5"/>
  <c r="F1111" i="5"/>
  <c r="AH1111" i="5"/>
  <c r="C1111" i="5"/>
  <c r="B1111" i="5"/>
  <c r="AC1111" i="5"/>
  <c r="A1112" i="5"/>
  <c r="AF1111" i="5"/>
  <c r="AB1111" i="5"/>
  <c r="D1111" i="5"/>
  <c r="E1111" i="5"/>
  <c r="AD1111" i="5"/>
  <c r="A1113" i="5" l="1"/>
  <c r="AE1112" i="5"/>
  <c r="AC1112" i="5"/>
  <c r="AD1112" i="5"/>
  <c r="B1112" i="5"/>
  <c r="AF1112" i="5"/>
  <c r="C1112" i="5"/>
  <c r="E1112" i="5"/>
  <c r="D1112" i="5"/>
  <c r="AB1112" i="5"/>
  <c r="F1112" i="5"/>
  <c r="AH1112" i="5"/>
  <c r="AG1112" i="5"/>
  <c r="C1113" i="5" l="1"/>
  <c r="F1113" i="5"/>
  <c r="AE1113" i="5"/>
  <c r="AF1113" i="5"/>
  <c r="B1113" i="5"/>
  <c r="A1114" i="5"/>
  <c r="AC1113" i="5"/>
  <c r="AD1113" i="5"/>
  <c r="AG1113" i="5"/>
  <c r="D1113" i="5"/>
  <c r="AH1113" i="5"/>
  <c r="E1113" i="5"/>
  <c r="AB1113" i="5"/>
  <c r="AC1114" i="5" l="1"/>
  <c r="AG1114" i="5"/>
  <c r="AE1114" i="5"/>
  <c r="E1114" i="5"/>
  <c r="D1114" i="5"/>
  <c r="AH1114" i="5"/>
  <c r="AD1114" i="5"/>
  <c r="AB1114" i="5"/>
  <c r="AF1114" i="5"/>
  <c r="A1115" i="5"/>
  <c r="C1114" i="5"/>
  <c r="F1114" i="5"/>
  <c r="B1114" i="5"/>
  <c r="C1115" i="5" l="1"/>
  <c r="AH1115" i="5"/>
  <c r="F1115" i="5"/>
  <c r="AD1115" i="5"/>
  <c r="AE1115" i="5"/>
  <c r="E1115" i="5"/>
  <c r="AF1115" i="5"/>
  <c r="AG1115" i="5"/>
  <c r="A1116" i="5"/>
  <c r="AC1115" i="5"/>
  <c r="B1115" i="5"/>
  <c r="AB1115" i="5"/>
  <c r="D1115" i="5"/>
  <c r="AD1116" i="5" l="1"/>
  <c r="AF1116" i="5"/>
  <c r="F1116" i="5"/>
  <c r="AH1116" i="5"/>
  <c r="AB1116" i="5"/>
  <c r="D1116" i="5"/>
  <c r="A1117" i="5"/>
  <c r="AG1116" i="5"/>
  <c r="AE1116" i="5"/>
  <c r="B1116" i="5"/>
  <c r="AC1116" i="5"/>
  <c r="E1116" i="5"/>
  <c r="C1116" i="5"/>
  <c r="AE1117" i="5" l="1"/>
  <c r="AC1117" i="5"/>
  <c r="D1117" i="5"/>
  <c r="E1117" i="5"/>
  <c r="AG1117" i="5"/>
  <c r="AH1117" i="5"/>
  <c r="AF1117" i="5"/>
  <c r="A1118" i="5"/>
  <c r="C1117" i="5"/>
  <c r="AB1117" i="5"/>
  <c r="AD1117" i="5"/>
  <c r="F1117" i="5"/>
  <c r="B1117" i="5"/>
  <c r="AF1118" i="5" l="1"/>
  <c r="C1118" i="5"/>
  <c r="AG1118" i="5"/>
  <c r="F1118" i="5"/>
  <c r="AC1118" i="5"/>
  <c r="A1119" i="5"/>
  <c r="AB1118" i="5"/>
  <c r="AD1118" i="5"/>
  <c r="AE1118" i="5"/>
  <c r="E1118" i="5"/>
  <c r="D1118" i="5"/>
  <c r="AH1118" i="5"/>
  <c r="B1118" i="5"/>
  <c r="AG1119" i="5" l="1"/>
  <c r="AD1119" i="5"/>
  <c r="B1119" i="5"/>
  <c r="AC1119" i="5"/>
  <c r="E1119" i="5"/>
  <c r="AE1119" i="5"/>
  <c r="AF1119" i="5"/>
  <c r="C1119" i="5"/>
  <c r="AH1119" i="5"/>
  <c r="D1119" i="5"/>
  <c r="A1120" i="5"/>
  <c r="AB1119" i="5"/>
  <c r="F1119" i="5"/>
  <c r="B1120" i="5" l="1"/>
  <c r="E1120" i="5"/>
  <c r="AC1120" i="5"/>
  <c r="C1120" i="5"/>
  <c r="AF1120" i="5"/>
  <c r="AB1120" i="5"/>
  <c r="AD1120" i="5"/>
  <c r="F1120" i="5"/>
  <c r="AG1120" i="5"/>
  <c r="D1120" i="5"/>
  <c r="AE1120" i="5"/>
  <c r="AH1120" i="5"/>
  <c r="H2" i="5"/>
  <c r="K2" i="5" l="1"/>
  <c r="I2" i="5"/>
  <c r="M2" i="5"/>
  <c r="H3" i="5"/>
  <c r="L2" i="5"/>
  <c r="J2" i="5"/>
  <c r="K3" i="5" l="1"/>
  <c r="I3" i="5"/>
  <c r="L3" i="5"/>
  <c r="H4" i="5"/>
  <c r="J3" i="5"/>
  <c r="M3" i="5"/>
  <c r="J4" i="5" l="1"/>
  <c r="L4" i="5"/>
  <c r="I4" i="5"/>
  <c r="K4" i="5"/>
  <c r="H5" i="5"/>
  <c r="M4" i="5"/>
  <c r="J5" i="5" l="1"/>
  <c r="I5" i="5"/>
  <c r="K5" i="5"/>
  <c r="L5" i="5"/>
  <c r="M5" i="5"/>
  <c r="H6" i="5"/>
  <c r="L6" i="5" l="1"/>
  <c r="H7" i="5"/>
  <c r="J6" i="5"/>
  <c r="M6" i="5"/>
  <c r="I6" i="5"/>
  <c r="K6" i="5"/>
  <c r="L7" i="5" l="1"/>
  <c r="M7" i="5"/>
  <c r="J7" i="5"/>
  <c r="I7" i="5"/>
  <c r="H8" i="5"/>
  <c r="K7" i="5"/>
  <c r="J8" i="5" l="1"/>
  <c r="I8" i="5"/>
  <c r="L8" i="5"/>
  <c r="K8" i="5"/>
  <c r="M8" i="5"/>
  <c r="H9" i="5"/>
  <c r="J9" i="5" l="1"/>
  <c r="M9" i="5"/>
  <c r="K9" i="5"/>
  <c r="I9" i="5"/>
  <c r="L9" i="5"/>
  <c r="H10" i="5"/>
  <c r="K10" i="5" l="1"/>
  <c r="M10" i="5"/>
  <c r="H11" i="5"/>
  <c r="I10" i="5"/>
  <c r="J10" i="5"/>
  <c r="L10" i="5"/>
  <c r="K11" i="5" l="1"/>
  <c r="L11" i="5"/>
  <c r="I11" i="5"/>
  <c r="H12" i="5"/>
  <c r="M11" i="5"/>
  <c r="J11" i="5"/>
  <c r="K12" i="5" l="1"/>
  <c r="M12" i="5"/>
  <c r="H13" i="5"/>
  <c r="I12" i="5"/>
  <c r="J12" i="5"/>
  <c r="L12" i="5"/>
  <c r="M13" i="5" l="1"/>
  <c r="J13" i="5"/>
  <c r="K13" i="5"/>
  <c r="L13" i="5"/>
  <c r="I13" i="5"/>
  <c r="H14" i="5"/>
  <c r="L14" i="5" l="1"/>
  <c r="M14" i="5"/>
  <c r="H15" i="5"/>
  <c r="J14" i="5"/>
  <c r="I14" i="5"/>
  <c r="K14" i="5"/>
  <c r="M15" i="5" l="1"/>
  <c r="H16" i="5"/>
  <c r="K15" i="5"/>
  <c r="I15" i="5"/>
  <c r="L15" i="5"/>
  <c r="J15" i="5"/>
  <c r="H17" i="5" l="1"/>
  <c r="J16" i="5"/>
  <c r="K16" i="5"/>
  <c r="M16" i="5"/>
  <c r="I16" i="5"/>
  <c r="L16" i="5"/>
  <c r="I17" i="5" l="1"/>
  <c r="K17" i="5"/>
  <c r="J17" i="5"/>
  <c r="M17" i="5"/>
  <c r="H18" i="5"/>
  <c r="L17" i="5"/>
  <c r="J18" i="5" l="1"/>
  <c r="H19" i="5"/>
  <c r="L18" i="5"/>
  <c r="K18" i="5"/>
  <c r="M18" i="5"/>
  <c r="I18" i="5"/>
  <c r="K19" i="5" l="1"/>
  <c r="L19" i="5"/>
  <c r="J19" i="5"/>
  <c r="M19" i="5"/>
  <c r="H20" i="5"/>
  <c r="I19" i="5"/>
  <c r="K20" i="5" l="1"/>
  <c r="L20" i="5"/>
  <c r="I20" i="5"/>
  <c r="M20" i="5"/>
  <c r="H21" i="5"/>
  <c r="J20" i="5"/>
  <c r="M21" i="5" l="1"/>
  <c r="I21" i="5"/>
  <c r="L21" i="5"/>
  <c r="J21" i="5"/>
  <c r="H22" i="5"/>
  <c r="K21" i="5"/>
  <c r="M22" i="5" l="1"/>
  <c r="J22" i="5"/>
  <c r="K22" i="5"/>
  <c r="H23" i="5"/>
  <c r="I22" i="5"/>
  <c r="L22" i="5"/>
  <c r="H24" i="5" l="1"/>
  <c r="K23" i="5"/>
  <c r="L23" i="5"/>
  <c r="I23" i="5"/>
  <c r="J23" i="5"/>
  <c r="M23" i="5"/>
  <c r="M24" i="5" l="1"/>
  <c r="K24" i="5"/>
  <c r="H25" i="5"/>
  <c r="J24" i="5"/>
  <c r="L24" i="5"/>
  <c r="I24" i="5"/>
  <c r="I25" i="5" l="1"/>
  <c r="M25" i="5"/>
  <c r="K25" i="5"/>
  <c r="J25" i="5"/>
  <c r="L25" i="5"/>
  <c r="H26" i="5"/>
  <c r="H27" i="5" l="1"/>
  <c r="J26" i="5"/>
  <c r="L26" i="5"/>
  <c r="K26" i="5"/>
  <c r="M26" i="5"/>
  <c r="I26" i="5"/>
  <c r="L27" i="5" l="1"/>
  <c r="H28" i="5"/>
  <c r="K27" i="5"/>
  <c r="J27" i="5"/>
  <c r="M27" i="5"/>
  <c r="I27" i="5"/>
  <c r="K28" i="5" l="1"/>
  <c r="I28" i="5"/>
  <c r="M28" i="5"/>
  <c r="L28" i="5"/>
  <c r="H29" i="5"/>
  <c r="J28" i="5"/>
  <c r="J29" i="5" l="1"/>
  <c r="I29" i="5"/>
  <c r="M29" i="5"/>
  <c r="K29" i="5"/>
  <c r="L29" i="5"/>
  <c r="H30" i="5"/>
  <c r="L30" i="5" l="1"/>
  <c r="I30" i="5"/>
  <c r="H31" i="5"/>
  <c r="J30" i="5"/>
  <c r="K30" i="5"/>
  <c r="M30" i="5"/>
  <c r="J31" i="5" l="1"/>
  <c r="K31" i="5"/>
  <c r="M31" i="5"/>
  <c r="I31" i="5"/>
  <c r="L31" i="5"/>
  <c r="H32" i="5"/>
  <c r="I32" i="5" l="1"/>
  <c r="K32" i="5"/>
  <c r="J32" i="5"/>
  <c r="L32" i="5"/>
  <c r="M32" i="5"/>
  <c r="H33" i="5"/>
  <c r="L33" i="5" l="1"/>
  <c r="H34" i="5"/>
  <c r="J33" i="5"/>
  <c r="M33" i="5"/>
  <c r="I33" i="5"/>
  <c r="K33" i="5"/>
  <c r="I34" i="5" l="1"/>
  <c r="L34" i="5"/>
  <c r="M34" i="5"/>
  <c r="K34" i="5"/>
  <c r="H35" i="5"/>
  <c r="J34" i="5"/>
  <c r="M35" i="5" l="1"/>
  <c r="I35" i="5"/>
  <c r="L35" i="5"/>
  <c r="H36" i="5"/>
  <c r="K35" i="5"/>
  <c r="J35" i="5"/>
  <c r="K36" i="5" l="1"/>
  <c r="M36" i="5"/>
  <c r="H37" i="5"/>
  <c r="J36" i="5"/>
  <c r="I36" i="5"/>
  <c r="L36" i="5"/>
  <c r="L37" i="5" l="1"/>
  <c r="K37" i="5"/>
  <c r="H38" i="5"/>
  <c r="M37" i="5"/>
  <c r="I37" i="5"/>
  <c r="J37" i="5"/>
  <c r="H39" i="5" l="1"/>
  <c r="I38" i="5"/>
  <c r="J38" i="5"/>
  <c r="L38" i="5"/>
  <c r="K38" i="5"/>
  <c r="M38" i="5"/>
  <c r="I39" i="5" l="1"/>
  <c r="M39" i="5"/>
  <c r="K39" i="5"/>
  <c r="J39" i="5"/>
  <c r="L39" i="5"/>
  <c r="H40" i="5"/>
  <c r="I40" i="5" l="1"/>
  <c r="L40" i="5"/>
  <c r="M40" i="5"/>
  <c r="H41" i="5"/>
  <c r="K40" i="5"/>
  <c r="J40" i="5"/>
  <c r="M41" i="5" l="1"/>
  <c r="L41" i="5"/>
  <c r="H42" i="5"/>
  <c r="K41" i="5"/>
  <c r="I41" i="5"/>
  <c r="J41" i="5"/>
  <c r="K42" i="5" l="1"/>
  <c r="J42" i="5"/>
  <c r="L42" i="5"/>
  <c r="I42" i="5"/>
  <c r="M42" i="5"/>
  <c r="H43" i="5"/>
  <c r="I43" i="5" l="1"/>
  <c r="K43" i="5"/>
  <c r="J43" i="5"/>
  <c r="L43" i="5"/>
  <c r="M43" i="5"/>
  <c r="H44" i="5"/>
  <c r="K44" i="5" l="1"/>
  <c r="M44" i="5"/>
  <c r="L44" i="5"/>
  <c r="H45" i="5"/>
  <c r="I44" i="5"/>
  <c r="J44" i="5"/>
  <c r="I45" i="5" l="1"/>
  <c r="L45" i="5"/>
  <c r="H46" i="5"/>
  <c r="J45" i="5"/>
  <c r="K45" i="5"/>
  <c r="M45" i="5"/>
  <c r="J46" i="5" l="1"/>
  <c r="I46" i="5"/>
  <c r="K46" i="5"/>
  <c r="H47" i="5"/>
  <c r="L46" i="5"/>
  <c r="M46" i="5"/>
  <c r="K47" i="5" l="1"/>
  <c r="J47" i="5"/>
  <c r="L47" i="5"/>
  <c r="M47" i="5"/>
  <c r="H48" i="5"/>
  <c r="I47" i="5"/>
  <c r="I48" i="5" l="1"/>
  <c r="K48" i="5"/>
  <c r="H49" i="5"/>
  <c r="L48" i="5"/>
  <c r="J48" i="5"/>
  <c r="M48" i="5"/>
  <c r="L49" i="5" l="1"/>
  <c r="J49" i="5"/>
  <c r="M49" i="5"/>
  <c r="H50" i="5"/>
  <c r="K49" i="5"/>
  <c r="I49" i="5"/>
  <c r="M50" i="5" l="1"/>
  <c r="K50" i="5"/>
  <c r="H51" i="5"/>
  <c r="I50" i="5"/>
  <c r="J50" i="5"/>
  <c r="L50" i="5"/>
  <c r="H52" i="5" l="1"/>
  <c r="L51" i="5"/>
  <c r="M51" i="5"/>
  <c r="J51" i="5"/>
  <c r="I51" i="5"/>
  <c r="K51" i="5"/>
  <c r="I52" i="5" l="1"/>
  <c r="J52" i="5"/>
  <c r="K52" i="5"/>
  <c r="M52" i="5"/>
  <c r="L52" i="5"/>
  <c r="H53" i="5"/>
  <c r="I53" i="5" l="1"/>
  <c r="L53" i="5"/>
  <c r="M53" i="5"/>
  <c r="H54" i="5"/>
  <c r="J53" i="5"/>
  <c r="K53" i="5"/>
  <c r="K54" i="5" l="1"/>
  <c r="H55" i="5"/>
  <c r="M54" i="5"/>
  <c r="L54" i="5"/>
  <c r="I54" i="5"/>
  <c r="J54" i="5"/>
  <c r="J55" i="5" l="1"/>
  <c r="L55" i="5"/>
  <c r="K55" i="5"/>
  <c r="M55" i="5"/>
  <c r="H56" i="5"/>
  <c r="I55" i="5"/>
  <c r="L56" i="5" l="1"/>
  <c r="I56" i="5"/>
  <c r="K56" i="5"/>
  <c r="M56" i="5"/>
  <c r="H57" i="5"/>
  <c r="J56" i="5"/>
  <c r="L57" i="5" l="1"/>
  <c r="I57" i="5"/>
  <c r="J57" i="5"/>
  <c r="H58" i="5"/>
  <c r="M57" i="5"/>
  <c r="K57" i="5"/>
  <c r="I58" i="5" l="1"/>
  <c r="K58" i="5"/>
  <c r="M58" i="5"/>
  <c r="J58" i="5"/>
  <c r="L58" i="5"/>
  <c r="H59" i="5"/>
  <c r="L59" i="5" l="1"/>
  <c r="I59" i="5"/>
  <c r="H60" i="5"/>
  <c r="K59" i="5"/>
  <c r="M59" i="5"/>
  <c r="J59" i="5"/>
  <c r="M60" i="5" l="1"/>
  <c r="L60" i="5"/>
  <c r="H61" i="5"/>
  <c r="J60" i="5"/>
  <c r="I60" i="5"/>
  <c r="K60" i="5"/>
  <c r="I61" i="5" l="1"/>
  <c r="K61" i="5"/>
  <c r="J61" i="5"/>
  <c r="M61" i="5"/>
  <c r="H62" i="5"/>
  <c r="L61" i="5"/>
  <c r="J62" i="5" l="1"/>
  <c r="K62" i="5"/>
  <c r="I62" i="5"/>
  <c r="L62" i="5"/>
  <c r="M62" i="5"/>
  <c r="H63" i="5"/>
  <c r="L63" i="5" l="1"/>
  <c r="H64" i="5"/>
  <c r="J63" i="5"/>
  <c r="M63" i="5"/>
  <c r="I63" i="5"/>
  <c r="K63" i="5"/>
  <c r="J64" i="5" l="1"/>
  <c r="K64" i="5"/>
  <c r="L64" i="5"/>
  <c r="M64" i="5"/>
  <c r="H65" i="5"/>
  <c r="I64" i="5"/>
  <c r="M65" i="5" l="1"/>
  <c r="H66" i="5"/>
  <c r="I65" i="5"/>
  <c r="L65" i="5"/>
  <c r="J65" i="5"/>
  <c r="K65" i="5"/>
  <c r="L66" i="5" l="1"/>
  <c r="H67" i="5"/>
  <c r="J66" i="5"/>
  <c r="M66" i="5"/>
  <c r="I66" i="5"/>
  <c r="K66" i="5"/>
  <c r="M67" i="5" l="1"/>
  <c r="I67" i="5"/>
  <c r="H68" i="5"/>
  <c r="K67" i="5"/>
  <c r="J67" i="5"/>
  <c r="L67" i="5"/>
  <c r="H69" i="5" l="1"/>
  <c r="L68" i="5"/>
  <c r="J68" i="5"/>
  <c r="I68" i="5"/>
  <c r="K68" i="5"/>
  <c r="M68" i="5"/>
  <c r="I69" i="5" l="1"/>
  <c r="M69" i="5"/>
  <c r="K69" i="5"/>
  <c r="J69" i="5"/>
  <c r="H70" i="5"/>
  <c r="L69" i="5"/>
  <c r="J70" i="5" l="1"/>
  <c r="I70" i="5"/>
  <c r="L70" i="5"/>
  <c r="K70" i="5"/>
  <c r="M70" i="5"/>
  <c r="H71" i="5"/>
  <c r="J71" i="5" l="1"/>
  <c r="L71" i="5"/>
  <c r="M71" i="5"/>
  <c r="I71" i="5"/>
  <c r="H72" i="5"/>
  <c r="K71" i="5"/>
  <c r="L72" i="5" l="1"/>
  <c r="K72" i="5"/>
  <c r="J72" i="5"/>
  <c r="H73" i="5"/>
  <c r="M72" i="5"/>
  <c r="I72" i="5"/>
  <c r="K73" i="5" l="1"/>
  <c r="I73" i="5"/>
  <c r="H74" i="5"/>
  <c r="L73" i="5"/>
  <c r="J73" i="5"/>
  <c r="M73" i="5"/>
  <c r="J74" i="5" l="1"/>
  <c r="L74" i="5"/>
  <c r="M74" i="5"/>
  <c r="I74" i="5"/>
  <c r="H75" i="5"/>
  <c r="K74" i="5"/>
  <c r="H76" i="5" l="1"/>
  <c r="K75" i="5"/>
  <c r="M75" i="5"/>
  <c r="I75" i="5"/>
  <c r="L75" i="5"/>
  <c r="J75" i="5"/>
  <c r="J76" i="5" l="1"/>
  <c r="H77" i="5"/>
  <c r="L76" i="5"/>
  <c r="I76" i="5"/>
  <c r="K76" i="5"/>
  <c r="M76" i="5"/>
  <c r="H78" i="5" l="1"/>
  <c r="M77" i="5"/>
  <c r="J77" i="5"/>
  <c r="K77" i="5"/>
  <c r="L77" i="5"/>
  <c r="I77" i="5"/>
  <c r="J78" i="5" l="1"/>
  <c r="L78" i="5"/>
  <c r="I78" i="5"/>
  <c r="K78" i="5"/>
  <c r="M78" i="5"/>
  <c r="H79" i="5"/>
  <c r="H80" i="5" l="1"/>
  <c r="L79" i="5"/>
  <c r="J79" i="5"/>
  <c r="M79" i="5"/>
  <c r="K79" i="5"/>
  <c r="I79" i="5"/>
  <c r="L80" i="5" l="1"/>
  <c r="K80" i="5"/>
  <c r="M80" i="5"/>
  <c r="J80" i="5"/>
  <c r="H81" i="5"/>
  <c r="I80" i="5"/>
  <c r="I81" i="5" l="1"/>
  <c r="H82" i="5"/>
  <c r="K81" i="5"/>
  <c r="L81" i="5"/>
  <c r="M81" i="5"/>
  <c r="J81" i="5"/>
  <c r="M82" i="5" l="1"/>
  <c r="L82" i="5"/>
  <c r="H83" i="5"/>
  <c r="J82" i="5"/>
  <c r="K82" i="5"/>
  <c r="I82" i="5"/>
  <c r="H84" i="5" l="1"/>
  <c r="K83" i="5"/>
  <c r="I83" i="5"/>
  <c r="M83" i="5"/>
  <c r="J83" i="5"/>
  <c r="L83" i="5"/>
  <c r="I84" i="5" l="1"/>
  <c r="L84" i="5"/>
  <c r="J84" i="5"/>
  <c r="H85" i="5"/>
  <c r="K84" i="5"/>
  <c r="M84" i="5"/>
  <c r="J85" i="5" l="1"/>
  <c r="K85" i="5"/>
  <c r="L85" i="5"/>
  <c r="I85" i="5"/>
  <c r="M85" i="5"/>
  <c r="H86" i="5"/>
  <c r="J86" i="5" l="1"/>
  <c r="I86" i="5"/>
  <c r="L86" i="5"/>
  <c r="K86" i="5"/>
  <c r="M86" i="5"/>
  <c r="H87" i="5"/>
  <c r="I87" i="5" l="1"/>
  <c r="J87" i="5"/>
  <c r="K87" i="5"/>
  <c r="L87" i="5"/>
  <c r="H88" i="5"/>
  <c r="M87" i="5"/>
  <c r="L88" i="5" l="1"/>
  <c r="M88" i="5"/>
  <c r="J88" i="5"/>
  <c r="K88" i="5"/>
  <c r="H89" i="5"/>
  <c r="I88" i="5"/>
  <c r="L89" i="5" l="1"/>
  <c r="I89" i="5"/>
  <c r="H90" i="5"/>
  <c r="K89" i="5"/>
  <c r="J89" i="5"/>
  <c r="M89" i="5"/>
  <c r="L90" i="5" l="1"/>
  <c r="M90" i="5"/>
  <c r="H91" i="5"/>
  <c r="J90" i="5"/>
  <c r="I90" i="5"/>
  <c r="K90" i="5"/>
  <c r="J91" i="5" l="1"/>
  <c r="I91" i="5"/>
  <c r="K91" i="5"/>
  <c r="M91" i="5"/>
  <c r="L91" i="5"/>
  <c r="H92" i="5"/>
  <c r="J92" i="5" l="1"/>
  <c r="I92" i="5"/>
  <c r="M92" i="5"/>
  <c r="K92" i="5"/>
  <c r="L92" i="5"/>
  <c r="H93" i="5"/>
  <c r="I93" i="5" l="1"/>
  <c r="M93" i="5"/>
  <c r="J93" i="5"/>
  <c r="K93" i="5"/>
  <c r="L93" i="5"/>
  <c r="H94" i="5"/>
  <c r="I94" i="5" l="1"/>
  <c r="M94" i="5"/>
  <c r="K94" i="5"/>
  <c r="H95" i="5"/>
  <c r="J94" i="5"/>
  <c r="L94" i="5"/>
  <c r="J95" i="5" l="1"/>
  <c r="M95" i="5"/>
  <c r="K95" i="5"/>
  <c r="H96" i="5"/>
  <c r="L95" i="5"/>
  <c r="I95" i="5"/>
  <c r="H97" i="5" l="1"/>
  <c r="L96" i="5"/>
  <c r="J96" i="5"/>
  <c r="M96" i="5"/>
  <c r="I96" i="5"/>
  <c r="K96" i="5"/>
  <c r="L97" i="5" l="1"/>
  <c r="I97" i="5"/>
  <c r="M97" i="5"/>
  <c r="H98" i="5"/>
  <c r="J97" i="5"/>
  <c r="K97" i="5"/>
  <c r="I98" i="5" l="1"/>
  <c r="J98" i="5"/>
  <c r="K98" i="5"/>
  <c r="M98" i="5"/>
  <c r="L98" i="5"/>
  <c r="H99" i="5"/>
  <c r="L99" i="5" l="1"/>
  <c r="H100" i="5"/>
  <c r="I99" i="5"/>
  <c r="K99" i="5"/>
  <c r="M99" i="5"/>
  <c r="J99" i="5"/>
  <c r="M100" i="5" l="1"/>
  <c r="H101" i="5"/>
  <c r="K100" i="5"/>
  <c r="L100" i="5"/>
  <c r="J100" i="5"/>
  <c r="I100" i="5"/>
  <c r="L101" i="5" l="1"/>
  <c r="I101" i="5"/>
  <c r="M101" i="5"/>
  <c r="K101" i="5"/>
  <c r="H102" i="5"/>
  <c r="J101" i="5"/>
  <c r="H103" i="5" l="1"/>
  <c r="J102" i="5"/>
  <c r="I102" i="5"/>
  <c r="L102" i="5"/>
  <c r="K102" i="5"/>
  <c r="M102" i="5"/>
  <c r="H104" i="5" l="1"/>
  <c r="K103" i="5"/>
  <c r="M103" i="5"/>
  <c r="J103" i="5"/>
  <c r="I103" i="5"/>
  <c r="L103" i="5"/>
  <c r="H105" i="5" l="1"/>
  <c r="I104" i="5"/>
  <c r="L104" i="5"/>
  <c r="K104" i="5"/>
  <c r="J104" i="5"/>
  <c r="M104" i="5"/>
  <c r="J105" i="5" l="1"/>
  <c r="M105" i="5"/>
  <c r="L105" i="5"/>
  <c r="H106" i="5"/>
  <c r="K105" i="5"/>
  <c r="I105" i="5"/>
  <c r="I106" i="5" l="1"/>
  <c r="J106" i="5"/>
  <c r="M106" i="5"/>
  <c r="K106" i="5"/>
  <c r="L106" i="5"/>
  <c r="H107" i="5"/>
  <c r="J107" i="5" l="1"/>
  <c r="L107" i="5"/>
  <c r="I107" i="5"/>
  <c r="M107" i="5"/>
  <c r="H108" i="5"/>
  <c r="K107" i="5"/>
  <c r="L108" i="5" l="1"/>
  <c r="M108" i="5"/>
  <c r="J108" i="5"/>
  <c r="H109" i="5"/>
  <c r="I108" i="5"/>
  <c r="K108" i="5"/>
  <c r="I109" i="5" l="1"/>
  <c r="M109" i="5"/>
  <c r="K109" i="5"/>
  <c r="J109" i="5"/>
  <c r="L109" i="5"/>
  <c r="H110" i="5"/>
  <c r="I110" i="5" l="1"/>
  <c r="J110" i="5"/>
  <c r="K110" i="5"/>
  <c r="L110" i="5"/>
  <c r="M110" i="5"/>
  <c r="H111" i="5"/>
  <c r="K111" i="5" l="1"/>
  <c r="M111" i="5"/>
  <c r="L111" i="5"/>
  <c r="H112" i="5"/>
  <c r="I111" i="5"/>
  <c r="J111" i="5"/>
  <c r="J112" i="5" l="1"/>
  <c r="K112" i="5"/>
  <c r="L112" i="5"/>
  <c r="M112" i="5"/>
  <c r="H113" i="5"/>
  <c r="I112" i="5"/>
  <c r="L113" i="5" l="1"/>
  <c r="I113" i="5"/>
  <c r="H114" i="5"/>
  <c r="M113" i="5"/>
  <c r="J113" i="5"/>
  <c r="K113" i="5"/>
  <c r="L114" i="5" l="1"/>
  <c r="H115" i="5"/>
  <c r="M114" i="5"/>
  <c r="J114" i="5"/>
  <c r="I114" i="5"/>
  <c r="K114" i="5"/>
  <c r="M115" i="5" l="1"/>
  <c r="H116" i="5"/>
  <c r="I115" i="5"/>
  <c r="K115" i="5"/>
  <c r="J115" i="5"/>
  <c r="L115" i="5"/>
  <c r="H117" i="5" l="1"/>
  <c r="J116" i="5"/>
  <c r="I116" i="5"/>
  <c r="L116" i="5"/>
  <c r="K116" i="5"/>
  <c r="M116" i="5"/>
  <c r="I117" i="5" l="1"/>
  <c r="M117" i="5"/>
  <c r="J117" i="5"/>
  <c r="K117" i="5"/>
  <c r="L117" i="5"/>
  <c r="H118" i="5"/>
  <c r="I118" i="5" l="1"/>
  <c r="K118" i="5"/>
  <c r="M118" i="5"/>
  <c r="H119" i="5"/>
  <c r="J118" i="5"/>
  <c r="L118" i="5"/>
  <c r="K119" i="5" l="1"/>
  <c r="H120" i="5"/>
  <c r="J119" i="5"/>
  <c r="L119" i="5"/>
  <c r="M119" i="5"/>
  <c r="I119" i="5"/>
  <c r="K120" i="5" l="1"/>
  <c r="L120" i="5"/>
  <c r="H121" i="5"/>
  <c r="M120" i="5"/>
  <c r="I120" i="5"/>
  <c r="J120" i="5"/>
  <c r="L121" i="5" l="1"/>
  <c r="H122" i="5"/>
  <c r="K121" i="5"/>
  <c r="M121" i="5"/>
  <c r="I121" i="5"/>
  <c r="J121" i="5"/>
  <c r="M122" i="5" l="1"/>
  <c r="H123" i="5"/>
  <c r="J122" i="5"/>
  <c r="I122" i="5"/>
  <c r="K122" i="5"/>
  <c r="L122" i="5"/>
  <c r="I123" i="5" l="1"/>
  <c r="K123" i="5"/>
  <c r="L123" i="5"/>
  <c r="J123" i="5"/>
  <c r="M123" i="5"/>
  <c r="H124" i="5"/>
  <c r="J124" i="5" l="1"/>
  <c r="K124" i="5"/>
  <c r="L124" i="5"/>
  <c r="M124" i="5"/>
  <c r="I124" i="5"/>
  <c r="H125" i="5"/>
  <c r="J125" i="5" l="1"/>
  <c r="K125" i="5"/>
  <c r="L125" i="5"/>
  <c r="M125" i="5"/>
  <c r="I125" i="5"/>
  <c r="H126" i="5"/>
  <c r="K126" i="5" l="1"/>
  <c r="H127" i="5"/>
  <c r="I126" i="5"/>
  <c r="J126" i="5"/>
  <c r="L126" i="5"/>
  <c r="M126" i="5"/>
  <c r="K127" i="5" l="1"/>
  <c r="M127" i="5"/>
  <c r="L127" i="5"/>
  <c r="H128" i="5"/>
  <c r="I127" i="5"/>
  <c r="J127" i="5"/>
  <c r="L128" i="5" l="1"/>
  <c r="M128" i="5"/>
  <c r="H129" i="5"/>
  <c r="I128" i="5"/>
  <c r="J128" i="5"/>
  <c r="K128" i="5"/>
  <c r="K129" i="5" l="1"/>
  <c r="J129" i="5"/>
  <c r="H130" i="5"/>
  <c r="I129" i="5"/>
  <c r="M129" i="5"/>
  <c r="L129" i="5"/>
  <c r="I130" i="5" l="1"/>
  <c r="J130" i="5"/>
  <c r="K130" i="5"/>
  <c r="L130" i="5"/>
  <c r="M130" i="5"/>
  <c r="H131" i="5"/>
  <c r="M131" i="5" l="1"/>
  <c r="H132" i="5"/>
  <c r="J131" i="5"/>
  <c r="K131" i="5"/>
  <c r="L131" i="5"/>
  <c r="I131" i="5"/>
  <c r="K132" i="5" l="1"/>
  <c r="M132" i="5"/>
  <c r="H133" i="5"/>
  <c r="I132" i="5"/>
  <c r="L132" i="5"/>
  <c r="J132" i="5"/>
  <c r="L133" i="5" l="1"/>
  <c r="I133" i="5"/>
  <c r="M133" i="5"/>
  <c r="K133" i="5"/>
  <c r="J133" i="5"/>
  <c r="H134" i="5"/>
  <c r="M134" i="5" l="1"/>
  <c r="H135" i="5"/>
  <c r="I134" i="5"/>
  <c r="K134" i="5"/>
  <c r="L134" i="5"/>
  <c r="J134" i="5"/>
  <c r="I135" i="5" l="1"/>
  <c r="M135" i="5"/>
  <c r="K135" i="5"/>
  <c r="H136" i="5"/>
  <c r="J135" i="5"/>
  <c r="L135" i="5"/>
  <c r="M136" i="5" l="1"/>
  <c r="H137" i="5"/>
  <c r="K136" i="5"/>
  <c r="J136" i="5"/>
  <c r="I136" i="5"/>
  <c r="L136" i="5"/>
  <c r="H138" i="5" l="1"/>
  <c r="K137" i="5"/>
  <c r="J137" i="5"/>
  <c r="M137" i="5"/>
  <c r="L137" i="5"/>
  <c r="I137" i="5"/>
  <c r="I138" i="5" l="1"/>
  <c r="J138" i="5"/>
  <c r="K138" i="5"/>
  <c r="H139" i="5"/>
  <c r="M138" i="5"/>
  <c r="L138" i="5"/>
  <c r="J139" i="5" l="1"/>
  <c r="K139" i="5"/>
  <c r="I139" i="5"/>
  <c r="M139" i="5"/>
  <c r="L139" i="5"/>
  <c r="H140" i="5"/>
  <c r="K140" i="5" l="1"/>
  <c r="H141" i="5"/>
  <c r="J140" i="5"/>
  <c r="L140" i="5"/>
  <c r="I140" i="5"/>
  <c r="M140" i="5"/>
  <c r="L141" i="5" l="1"/>
  <c r="H142" i="5"/>
  <c r="M141" i="5"/>
  <c r="K141" i="5"/>
  <c r="J141" i="5"/>
  <c r="I141" i="5"/>
  <c r="J142" i="5" l="1"/>
  <c r="I142" i="5"/>
  <c r="K142" i="5"/>
  <c r="L142" i="5"/>
  <c r="M142" i="5"/>
  <c r="H143" i="5"/>
  <c r="H144" i="5" l="1"/>
  <c r="L143" i="5"/>
  <c r="K143" i="5"/>
  <c r="M143" i="5"/>
  <c r="I143" i="5"/>
  <c r="J143" i="5"/>
  <c r="L144" i="5" l="1"/>
  <c r="J144" i="5"/>
  <c r="M144" i="5"/>
  <c r="K144" i="5"/>
  <c r="H145" i="5"/>
  <c r="I144" i="5"/>
  <c r="I145" i="5" l="1"/>
  <c r="J145" i="5"/>
  <c r="K145" i="5"/>
  <c r="L145" i="5"/>
  <c r="H146" i="5"/>
  <c r="M145" i="5"/>
  <c r="J146" i="5" l="1"/>
  <c r="L146" i="5"/>
  <c r="H147" i="5"/>
  <c r="I146" i="5"/>
  <c r="K146" i="5"/>
  <c r="M146" i="5"/>
  <c r="H148" i="5" l="1"/>
  <c r="K147" i="5"/>
  <c r="I147" i="5"/>
  <c r="M147" i="5"/>
  <c r="J147" i="5"/>
  <c r="L147" i="5"/>
  <c r="L148" i="5" l="1"/>
  <c r="J148" i="5"/>
  <c r="H149" i="5"/>
  <c r="I148" i="5"/>
  <c r="K148" i="5"/>
  <c r="M148" i="5"/>
  <c r="K149" i="5" l="1"/>
  <c r="H150" i="5"/>
  <c r="J149" i="5"/>
  <c r="L149" i="5"/>
  <c r="M149" i="5"/>
  <c r="I149" i="5"/>
  <c r="J150" i="5" l="1"/>
  <c r="L150" i="5"/>
  <c r="M150" i="5"/>
  <c r="H151" i="5"/>
  <c r="I150" i="5"/>
  <c r="K150" i="5"/>
  <c r="M151" i="5" l="1"/>
  <c r="J151" i="5"/>
  <c r="H152" i="5"/>
  <c r="L151" i="5"/>
  <c r="K151" i="5"/>
  <c r="I151" i="5"/>
  <c r="L152" i="5" l="1"/>
  <c r="J152" i="5"/>
  <c r="M152" i="5"/>
  <c r="K152" i="5"/>
  <c r="H153" i="5"/>
  <c r="I152" i="5"/>
  <c r="K153" i="5" l="1"/>
  <c r="I153" i="5"/>
  <c r="H154" i="5"/>
  <c r="L153" i="5"/>
  <c r="J153" i="5"/>
  <c r="M153" i="5"/>
  <c r="J154" i="5" l="1"/>
  <c r="K154" i="5"/>
  <c r="L154" i="5"/>
  <c r="H155" i="5"/>
  <c r="M154" i="5"/>
  <c r="I154" i="5"/>
  <c r="H156" i="5" l="1"/>
  <c r="M155" i="5"/>
  <c r="K155" i="5"/>
  <c r="I155" i="5"/>
  <c r="J155" i="5"/>
  <c r="L155" i="5"/>
  <c r="L156" i="5" l="1"/>
  <c r="I156" i="5"/>
  <c r="H157" i="5"/>
  <c r="J156" i="5"/>
  <c r="K156" i="5"/>
  <c r="M156" i="5"/>
  <c r="K157" i="5" l="1"/>
  <c r="H158" i="5"/>
  <c r="M157" i="5"/>
  <c r="J157" i="5"/>
  <c r="L157" i="5"/>
  <c r="I157" i="5"/>
  <c r="I158" i="5" l="1"/>
  <c r="M158" i="5"/>
  <c r="J158" i="5"/>
  <c r="H159" i="5"/>
  <c r="L158" i="5"/>
  <c r="K158" i="5"/>
  <c r="H160" i="5" l="1"/>
  <c r="J159" i="5"/>
  <c r="K159" i="5"/>
  <c r="I159" i="5"/>
  <c r="M159" i="5"/>
  <c r="L159" i="5"/>
  <c r="M160" i="5" l="1"/>
  <c r="K160" i="5"/>
  <c r="I160" i="5"/>
  <c r="J160" i="5"/>
  <c r="H161" i="5"/>
  <c r="L160" i="5"/>
  <c r="I161" i="5" l="1"/>
  <c r="L161" i="5"/>
  <c r="H162" i="5"/>
  <c r="J161" i="5"/>
  <c r="K161" i="5"/>
  <c r="M161" i="5"/>
  <c r="L162" i="5" l="1"/>
  <c r="K162" i="5"/>
  <c r="M162" i="5"/>
  <c r="H163" i="5"/>
  <c r="I162" i="5"/>
  <c r="J162" i="5"/>
  <c r="I163" i="5" l="1"/>
  <c r="M163" i="5"/>
  <c r="K163" i="5"/>
  <c r="L163" i="5"/>
  <c r="J163" i="5"/>
  <c r="H164" i="5"/>
  <c r="L164" i="5" l="1"/>
  <c r="M164" i="5"/>
  <c r="H165" i="5"/>
  <c r="I164" i="5"/>
  <c r="K164" i="5"/>
  <c r="J164" i="5"/>
  <c r="H166" i="5" l="1"/>
  <c r="J165" i="5"/>
  <c r="K165" i="5"/>
  <c r="M165" i="5"/>
  <c r="L165" i="5"/>
  <c r="I165" i="5"/>
  <c r="L166" i="5" l="1"/>
  <c r="I166" i="5"/>
  <c r="H167" i="5"/>
  <c r="K166" i="5"/>
  <c r="M166" i="5"/>
  <c r="J166" i="5"/>
  <c r="M167" i="5" l="1"/>
  <c r="J167" i="5"/>
  <c r="L167" i="5"/>
  <c r="H168" i="5"/>
  <c r="K167" i="5"/>
  <c r="I167" i="5"/>
  <c r="J168" i="5" l="1"/>
  <c r="M168" i="5"/>
  <c r="K168" i="5"/>
  <c r="I168" i="5"/>
  <c r="H169" i="5"/>
  <c r="L168" i="5"/>
  <c r="H170" i="5" l="1"/>
  <c r="L169" i="5"/>
  <c r="M169" i="5"/>
  <c r="I169" i="5"/>
  <c r="J169" i="5"/>
  <c r="K169" i="5"/>
  <c r="H171" i="5" l="1"/>
  <c r="J170" i="5"/>
  <c r="M170" i="5"/>
  <c r="K170" i="5"/>
  <c r="I170" i="5"/>
  <c r="L170" i="5"/>
  <c r="M171" i="5" l="1"/>
  <c r="I171" i="5"/>
  <c r="K171" i="5"/>
  <c r="L171" i="5"/>
  <c r="J171" i="5"/>
  <c r="H172" i="5"/>
  <c r="I172" i="5" l="1"/>
  <c r="M172" i="5"/>
  <c r="J172" i="5"/>
  <c r="L172" i="5"/>
  <c r="K172" i="5"/>
  <c r="H173" i="5"/>
  <c r="J173" i="5" l="1"/>
  <c r="M173" i="5"/>
  <c r="H174" i="5"/>
  <c r="K173" i="5"/>
  <c r="L173" i="5"/>
  <c r="I173" i="5"/>
  <c r="I174" i="5" l="1"/>
  <c r="H175" i="5"/>
  <c r="K174" i="5"/>
  <c r="L174" i="5"/>
  <c r="M174" i="5"/>
  <c r="J174" i="5"/>
  <c r="M175" i="5" l="1"/>
  <c r="I175" i="5"/>
  <c r="J175" i="5"/>
  <c r="K175" i="5"/>
  <c r="L175" i="5"/>
  <c r="H176" i="5"/>
  <c r="K176" i="5" l="1"/>
  <c r="L176" i="5"/>
  <c r="H177" i="5"/>
  <c r="J176" i="5"/>
  <c r="I176" i="5"/>
  <c r="M176" i="5"/>
  <c r="M177" i="5" l="1"/>
  <c r="L177" i="5"/>
  <c r="I177" i="5"/>
  <c r="J177" i="5"/>
  <c r="H178" i="5"/>
  <c r="K177" i="5"/>
  <c r="K178" i="5" l="1"/>
  <c r="I178" i="5"/>
  <c r="M178" i="5"/>
  <c r="L178" i="5"/>
  <c r="H179" i="5"/>
  <c r="J178" i="5"/>
  <c r="I179" i="5" l="1"/>
  <c r="H180" i="5"/>
  <c r="L179" i="5"/>
  <c r="J179" i="5"/>
  <c r="M179" i="5"/>
  <c r="K179" i="5"/>
  <c r="M180" i="5" l="1"/>
  <c r="H181" i="5"/>
  <c r="I180" i="5"/>
  <c r="K180" i="5"/>
  <c r="J180" i="5"/>
  <c r="L180" i="5"/>
  <c r="I181" i="5" l="1"/>
  <c r="L181" i="5"/>
  <c r="K181" i="5"/>
  <c r="H182" i="5"/>
  <c r="J181" i="5"/>
  <c r="M181" i="5"/>
  <c r="M182" i="5" l="1"/>
  <c r="L182" i="5"/>
  <c r="J182" i="5"/>
  <c r="K182" i="5"/>
  <c r="I182" i="5"/>
  <c r="H183" i="5"/>
  <c r="I183" i="5" l="1"/>
  <c r="K183" i="5"/>
  <c r="J183" i="5"/>
  <c r="L183" i="5"/>
  <c r="H184" i="5"/>
  <c r="M183" i="5"/>
  <c r="J184" i="5" l="1"/>
  <c r="L184" i="5"/>
  <c r="K184" i="5"/>
  <c r="H185" i="5"/>
  <c r="I184" i="5"/>
  <c r="M184" i="5"/>
  <c r="K185" i="5" l="1"/>
  <c r="H186" i="5"/>
  <c r="M185" i="5"/>
  <c r="L185" i="5"/>
  <c r="I185" i="5"/>
  <c r="J185" i="5"/>
  <c r="K186" i="5" l="1"/>
  <c r="I186" i="5"/>
  <c r="M186" i="5"/>
  <c r="L186" i="5"/>
  <c r="H187" i="5"/>
  <c r="J186" i="5"/>
  <c r="M187" i="5" l="1"/>
  <c r="J187" i="5"/>
  <c r="H188" i="5"/>
  <c r="I187" i="5"/>
  <c r="K187" i="5"/>
  <c r="L187" i="5"/>
  <c r="M188" i="5" l="1"/>
  <c r="J188" i="5"/>
  <c r="I188" i="5"/>
  <c r="K188" i="5"/>
  <c r="H189" i="5"/>
  <c r="L188" i="5"/>
  <c r="H190" i="5" l="1"/>
  <c r="L189" i="5"/>
  <c r="J189" i="5"/>
  <c r="M189" i="5"/>
  <c r="K189" i="5"/>
  <c r="I189" i="5"/>
  <c r="L190" i="5" l="1"/>
  <c r="M190" i="5"/>
  <c r="J190" i="5"/>
  <c r="K190" i="5"/>
  <c r="I190" i="5"/>
  <c r="H191" i="5"/>
  <c r="M191" i="5" l="1"/>
  <c r="J191" i="5"/>
  <c r="K191" i="5"/>
  <c r="I191" i="5"/>
  <c r="H192" i="5"/>
  <c r="L191" i="5"/>
  <c r="I192" i="5" l="1"/>
  <c r="H193" i="5"/>
  <c r="J192" i="5"/>
  <c r="K192" i="5"/>
  <c r="L192" i="5"/>
  <c r="M192" i="5"/>
  <c r="K193" i="5" l="1"/>
  <c r="J193" i="5"/>
  <c r="I193" i="5"/>
  <c r="L193" i="5"/>
  <c r="M193" i="5"/>
  <c r="H194" i="5"/>
  <c r="K194" i="5" l="1"/>
  <c r="M194" i="5"/>
  <c r="L194" i="5"/>
  <c r="I194" i="5"/>
  <c r="H195" i="5"/>
  <c r="J194" i="5"/>
  <c r="M195" i="5" l="1"/>
  <c r="J195" i="5"/>
  <c r="H196" i="5"/>
  <c r="L195" i="5"/>
  <c r="K195" i="5"/>
  <c r="I195" i="5"/>
  <c r="L196" i="5" l="1"/>
  <c r="K196" i="5"/>
  <c r="M196" i="5"/>
  <c r="H197" i="5"/>
  <c r="I196" i="5"/>
  <c r="J196" i="5"/>
  <c r="M197" i="5" l="1"/>
  <c r="H198" i="5"/>
  <c r="I197" i="5"/>
  <c r="L197" i="5"/>
  <c r="J197" i="5"/>
  <c r="K197" i="5"/>
  <c r="H199" i="5" l="1"/>
  <c r="J198" i="5"/>
  <c r="M198" i="5"/>
  <c r="I198" i="5"/>
  <c r="K198" i="5"/>
  <c r="L198" i="5"/>
  <c r="H200" i="5" l="1"/>
  <c r="K199" i="5"/>
  <c r="I199" i="5"/>
  <c r="J199" i="5"/>
  <c r="L199" i="5"/>
  <c r="M199" i="5"/>
  <c r="J200" i="5" l="1"/>
  <c r="L200" i="5"/>
  <c r="I200" i="5"/>
  <c r="K200" i="5"/>
  <c r="H201" i="5"/>
  <c r="M200" i="5"/>
  <c r="J201" i="5" l="1"/>
  <c r="K201" i="5"/>
  <c r="L201" i="5"/>
  <c r="M201" i="5"/>
  <c r="I201" i="5"/>
  <c r="H202" i="5"/>
  <c r="K202" i="5" l="1"/>
  <c r="M202" i="5"/>
  <c r="L202" i="5"/>
  <c r="I202" i="5"/>
  <c r="J202" i="5"/>
  <c r="H203" i="5"/>
  <c r="K203" i="5" l="1"/>
  <c r="L203" i="5"/>
  <c r="M203" i="5"/>
  <c r="J203" i="5"/>
  <c r="H204" i="5"/>
  <c r="I203" i="5"/>
  <c r="L204" i="5" l="1"/>
  <c r="M204" i="5"/>
  <c r="H205" i="5"/>
  <c r="K204" i="5"/>
  <c r="J204" i="5"/>
  <c r="I204" i="5"/>
  <c r="I205" i="5" l="1"/>
  <c r="M205" i="5"/>
  <c r="H206" i="5"/>
  <c r="L205" i="5"/>
  <c r="K205" i="5"/>
  <c r="J205" i="5"/>
  <c r="J206" i="5" l="1"/>
  <c r="M206" i="5"/>
  <c r="H207" i="5"/>
  <c r="I206" i="5"/>
  <c r="K206" i="5"/>
  <c r="L206" i="5"/>
  <c r="J207" i="5" l="1"/>
  <c r="I207" i="5"/>
  <c r="M207" i="5"/>
  <c r="H208" i="5"/>
  <c r="L207" i="5"/>
  <c r="K207" i="5"/>
  <c r="I208" i="5" l="1"/>
  <c r="L208" i="5"/>
  <c r="K208" i="5"/>
  <c r="J208" i="5"/>
  <c r="M208" i="5"/>
  <c r="H209" i="5"/>
  <c r="M209" i="5" l="1"/>
  <c r="K209" i="5"/>
  <c r="H210" i="5"/>
  <c r="L209" i="5"/>
  <c r="I209" i="5"/>
  <c r="J209" i="5"/>
  <c r="J210" i="5" l="1"/>
  <c r="L210" i="5"/>
  <c r="K210" i="5"/>
  <c r="M210" i="5"/>
  <c r="H211" i="5"/>
  <c r="I210" i="5"/>
  <c r="L211" i="5" l="1"/>
  <c r="M211" i="5"/>
  <c r="H212" i="5"/>
  <c r="I211" i="5"/>
  <c r="J211" i="5"/>
  <c r="K211" i="5"/>
  <c r="L212" i="5" l="1"/>
  <c r="H213" i="5"/>
  <c r="I212" i="5"/>
  <c r="M212" i="5"/>
  <c r="J212" i="5"/>
  <c r="K212" i="5"/>
  <c r="M213" i="5" l="1"/>
  <c r="I213" i="5"/>
  <c r="H214" i="5"/>
  <c r="K213" i="5"/>
  <c r="L213" i="5"/>
  <c r="J213" i="5"/>
  <c r="H215" i="5" l="1"/>
  <c r="L214" i="5"/>
  <c r="I214" i="5"/>
  <c r="J214" i="5"/>
  <c r="K214" i="5"/>
  <c r="M214" i="5"/>
  <c r="I215" i="5" l="1"/>
  <c r="M215" i="5"/>
  <c r="J215" i="5"/>
  <c r="K215" i="5"/>
  <c r="L215" i="5"/>
  <c r="H216" i="5"/>
  <c r="I216" i="5" l="1"/>
  <c r="K216" i="5"/>
  <c r="J216" i="5"/>
  <c r="L216" i="5"/>
  <c r="M216" i="5"/>
  <c r="H217" i="5"/>
  <c r="K217" i="5" l="1"/>
  <c r="H218" i="5"/>
  <c r="I217" i="5"/>
  <c r="L217" i="5"/>
  <c r="M217" i="5"/>
  <c r="J217" i="5"/>
  <c r="J218" i="5" l="1"/>
  <c r="M218" i="5"/>
  <c r="K218" i="5"/>
  <c r="L218" i="5"/>
  <c r="H219" i="5"/>
  <c r="I218" i="5"/>
  <c r="L219" i="5" l="1"/>
  <c r="I219" i="5"/>
  <c r="H220" i="5"/>
  <c r="M219" i="5"/>
  <c r="J219" i="5"/>
  <c r="K219" i="5"/>
  <c r="L220" i="5" l="1"/>
  <c r="M220" i="5"/>
  <c r="H221" i="5"/>
  <c r="J220" i="5"/>
  <c r="I220" i="5"/>
  <c r="K220" i="5"/>
  <c r="M221" i="5" l="1"/>
  <c r="H222" i="5"/>
  <c r="L221" i="5"/>
  <c r="I221" i="5"/>
  <c r="K221" i="5"/>
  <c r="J221" i="5"/>
  <c r="H223" i="5" l="1"/>
  <c r="L222" i="5"/>
  <c r="J222" i="5"/>
  <c r="I222" i="5"/>
  <c r="K222" i="5"/>
  <c r="M222" i="5"/>
  <c r="K223" i="5" l="1"/>
  <c r="M223" i="5"/>
  <c r="L223" i="5"/>
  <c r="H224" i="5"/>
  <c r="I223" i="5"/>
  <c r="J223" i="5"/>
  <c r="I224" i="5" l="1"/>
  <c r="K224" i="5"/>
  <c r="M224" i="5"/>
  <c r="H225" i="5"/>
  <c r="L224" i="5"/>
  <c r="J224" i="5"/>
  <c r="M225" i="5" l="1"/>
  <c r="K225" i="5"/>
  <c r="H226" i="5"/>
  <c r="L225" i="5"/>
  <c r="I225" i="5"/>
  <c r="J225" i="5"/>
  <c r="J226" i="5" l="1"/>
  <c r="M226" i="5"/>
  <c r="I226" i="5"/>
  <c r="K226" i="5"/>
  <c r="L226" i="5"/>
  <c r="H227" i="5"/>
  <c r="L227" i="5" l="1"/>
  <c r="H228" i="5"/>
  <c r="I227" i="5"/>
  <c r="M227" i="5"/>
  <c r="J227" i="5"/>
  <c r="K227" i="5"/>
  <c r="L228" i="5" l="1"/>
  <c r="M228" i="5"/>
  <c r="J228" i="5"/>
  <c r="I228" i="5"/>
  <c r="K228" i="5"/>
  <c r="H229" i="5"/>
  <c r="M229" i="5" l="1"/>
  <c r="H230" i="5"/>
  <c r="I229" i="5"/>
  <c r="K229" i="5"/>
  <c r="J229" i="5"/>
  <c r="L229" i="5"/>
  <c r="H231" i="5" l="1"/>
  <c r="L230" i="5"/>
  <c r="I230" i="5"/>
  <c r="J230" i="5"/>
  <c r="K230" i="5"/>
  <c r="M230" i="5"/>
  <c r="I231" i="5" l="1"/>
  <c r="J231" i="5"/>
  <c r="M231" i="5"/>
  <c r="K231" i="5"/>
  <c r="L231" i="5"/>
  <c r="H232" i="5"/>
  <c r="I232" i="5" l="1"/>
  <c r="K232" i="5"/>
  <c r="J232" i="5"/>
  <c r="L232" i="5"/>
  <c r="M232" i="5"/>
  <c r="H233" i="5"/>
  <c r="K233" i="5" l="1"/>
  <c r="M233" i="5"/>
  <c r="I233" i="5"/>
  <c r="L233" i="5"/>
  <c r="H234" i="5"/>
  <c r="J233" i="5"/>
  <c r="J234" i="5" l="1"/>
  <c r="M234" i="5"/>
  <c r="K234" i="5"/>
  <c r="L234" i="5"/>
  <c r="H235" i="5"/>
  <c r="I234" i="5"/>
  <c r="L235" i="5" l="1"/>
  <c r="M235" i="5"/>
  <c r="H236" i="5"/>
  <c r="I235" i="5"/>
  <c r="J235" i="5"/>
  <c r="K235" i="5"/>
  <c r="L236" i="5" l="1"/>
  <c r="J236" i="5"/>
  <c r="M236" i="5"/>
  <c r="H237" i="5"/>
  <c r="I236" i="5"/>
  <c r="K236" i="5"/>
  <c r="M237" i="5" l="1"/>
  <c r="H238" i="5"/>
  <c r="I237" i="5"/>
  <c r="K237" i="5"/>
  <c r="J237" i="5"/>
  <c r="L237" i="5"/>
  <c r="H239" i="5" l="1"/>
  <c r="I238" i="5"/>
  <c r="K238" i="5"/>
  <c r="M238" i="5"/>
  <c r="J238" i="5"/>
  <c r="L238" i="5"/>
  <c r="K239" i="5" l="1"/>
  <c r="I239" i="5"/>
  <c r="M239" i="5"/>
  <c r="J239" i="5"/>
  <c r="L239" i="5"/>
  <c r="H240" i="5"/>
  <c r="I240" i="5" l="1"/>
  <c r="J240" i="5"/>
  <c r="L240" i="5"/>
  <c r="K240" i="5"/>
  <c r="M240" i="5"/>
  <c r="H241" i="5"/>
  <c r="M241" i="5" l="1"/>
  <c r="H242" i="5"/>
  <c r="L241" i="5"/>
  <c r="K241" i="5"/>
  <c r="J241" i="5"/>
  <c r="I241" i="5"/>
  <c r="J242" i="5" l="1"/>
  <c r="M242" i="5"/>
  <c r="K242" i="5"/>
  <c r="L242" i="5"/>
  <c r="H243" i="5"/>
  <c r="I242" i="5"/>
  <c r="L243" i="5" l="1"/>
  <c r="M243" i="5"/>
  <c r="J243" i="5"/>
  <c r="I243" i="5"/>
  <c r="H244" i="5"/>
  <c r="K243" i="5"/>
  <c r="L244" i="5" l="1"/>
  <c r="J244" i="5"/>
  <c r="M244" i="5"/>
  <c r="I244" i="5"/>
  <c r="H245" i="5"/>
  <c r="K244" i="5"/>
  <c r="M245" i="5" l="1"/>
  <c r="I245" i="5"/>
  <c r="J245" i="5"/>
  <c r="L245" i="5"/>
  <c r="K245" i="5"/>
  <c r="H246" i="5"/>
  <c r="I246" i="5" l="1"/>
  <c r="J246" i="5"/>
  <c r="L246" i="5"/>
  <c r="H247" i="5"/>
  <c r="K246" i="5"/>
  <c r="M246" i="5"/>
  <c r="J247" i="5" l="1"/>
  <c r="K247" i="5"/>
  <c r="M247" i="5"/>
  <c r="I247" i="5"/>
  <c r="L247" i="5"/>
  <c r="H248" i="5"/>
  <c r="I248" i="5" l="1"/>
  <c r="K248" i="5"/>
  <c r="J248" i="5"/>
  <c r="L248" i="5"/>
  <c r="M248" i="5"/>
  <c r="H249" i="5"/>
  <c r="J249" i="5" l="1"/>
  <c r="M249" i="5"/>
  <c r="K249" i="5"/>
  <c r="H250" i="5"/>
  <c r="I249" i="5"/>
  <c r="L249" i="5"/>
  <c r="K250" i="5" l="1"/>
  <c r="M250" i="5"/>
  <c r="L250" i="5"/>
  <c r="H251" i="5"/>
  <c r="I250" i="5"/>
  <c r="J250" i="5"/>
  <c r="M251" i="5" l="1"/>
  <c r="I251" i="5"/>
  <c r="H252" i="5"/>
  <c r="L251" i="5"/>
  <c r="J251" i="5"/>
  <c r="K251" i="5"/>
  <c r="H253" i="5" l="1"/>
  <c r="J252" i="5"/>
  <c r="I252" i="5"/>
  <c r="M252" i="5"/>
  <c r="K252" i="5"/>
  <c r="L252" i="5"/>
  <c r="H254" i="5" l="1"/>
  <c r="I253" i="5"/>
  <c r="J253" i="5"/>
  <c r="K253" i="5"/>
  <c r="L253" i="5"/>
  <c r="M253" i="5"/>
  <c r="J254" i="5" l="1"/>
  <c r="L254" i="5"/>
  <c r="K254" i="5"/>
  <c r="H255" i="5"/>
  <c r="M254" i="5"/>
  <c r="I254" i="5"/>
  <c r="J255" i="5" l="1"/>
  <c r="M255" i="5"/>
  <c r="K255" i="5"/>
  <c r="L255" i="5"/>
  <c r="H256" i="5"/>
  <c r="I255" i="5"/>
  <c r="K256" i="5" l="1"/>
  <c r="I256" i="5"/>
  <c r="L256" i="5"/>
  <c r="M256" i="5"/>
  <c r="H257" i="5"/>
  <c r="J256" i="5"/>
  <c r="K257" i="5" l="1"/>
  <c r="L257" i="5"/>
  <c r="J257" i="5"/>
  <c r="M257" i="5"/>
  <c r="I257" i="5"/>
  <c r="H258" i="5"/>
  <c r="L258" i="5" l="1"/>
  <c r="K258" i="5"/>
  <c r="M258" i="5"/>
  <c r="H259" i="5"/>
  <c r="I258" i="5"/>
  <c r="J258" i="5"/>
  <c r="I259" i="5" l="1"/>
  <c r="H260" i="5"/>
  <c r="J259" i="5"/>
  <c r="M259" i="5"/>
  <c r="L259" i="5"/>
  <c r="K259" i="5"/>
  <c r="J260" i="5" l="1"/>
  <c r="M260" i="5"/>
  <c r="H261" i="5"/>
  <c r="I260" i="5"/>
  <c r="K260" i="5"/>
  <c r="L260" i="5"/>
  <c r="K261" i="5" l="1"/>
  <c r="J261" i="5"/>
  <c r="L261" i="5"/>
  <c r="M261" i="5"/>
  <c r="H262" i="5"/>
  <c r="I261" i="5"/>
  <c r="H263" i="5" l="1"/>
  <c r="I262" i="5"/>
  <c r="K262" i="5"/>
  <c r="M262" i="5"/>
  <c r="J262" i="5"/>
  <c r="L262" i="5"/>
  <c r="I263" i="5" l="1"/>
  <c r="J263" i="5"/>
  <c r="L263" i="5"/>
  <c r="K263" i="5"/>
  <c r="H264" i="5"/>
  <c r="M263" i="5"/>
  <c r="J264" i="5" l="1"/>
  <c r="K264" i="5"/>
  <c r="M264" i="5"/>
  <c r="L264" i="5"/>
  <c r="I264" i="5"/>
  <c r="H265" i="5"/>
  <c r="K265" i="5" l="1"/>
  <c r="L265" i="5"/>
  <c r="M265" i="5"/>
  <c r="H266" i="5"/>
  <c r="I265" i="5"/>
  <c r="J265" i="5"/>
  <c r="K266" i="5" l="1"/>
  <c r="M266" i="5"/>
  <c r="L266" i="5"/>
  <c r="H267" i="5"/>
  <c r="I266" i="5"/>
  <c r="J266" i="5"/>
  <c r="H268" i="5" l="1"/>
  <c r="M267" i="5"/>
  <c r="I267" i="5"/>
  <c r="J267" i="5"/>
  <c r="K267" i="5"/>
  <c r="L267" i="5"/>
  <c r="M268" i="5" l="1"/>
  <c r="J268" i="5"/>
  <c r="H269" i="5"/>
  <c r="L268" i="5"/>
  <c r="I268" i="5"/>
  <c r="K268" i="5"/>
  <c r="I269" i="5" l="1"/>
  <c r="K269" i="5"/>
  <c r="H270" i="5"/>
  <c r="J269" i="5"/>
  <c r="L269" i="5"/>
  <c r="M269" i="5"/>
  <c r="L270" i="5" l="1"/>
  <c r="K270" i="5"/>
  <c r="M270" i="5"/>
  <c r="I270" i="5"/>
  <c r="H271" i="5"/>
  <c r="J270" i="5"/>
  <c r="H272" i="5" l="1"/>
  <c r="J271" i="5"/>
  <c r="I271" i="5"/>
  <c r="L271" i="5"/>
  <c r="K271" i="5"/>
  <c r="M271" i="5"/>
  <c r="H273" i="5" l="1"/>
  <c r="J272" i="5"/>
  <c r="M272" i="5"/>
  <c r="I272" i="5"/>
  <c r="K272" i="5"/>
  <c r="L272" i="5"/>
  <c r="I273" i="5" l="1"/>
  <c r="K273" i="5"/>
  <c r="H274" i="5"/>
  <c r="L273" i="5"/>
  <c r="J273" i="5"/>
  <c r="M273" i="5"/>
  <c r="J274" i="5" l="1"/>
  <c r="H275" i="5"/>
  <c r="L274" i="5"/>
  <c r="M274" i="5"/>
  <c r="K274" i="5"/>
  <c r="I274" i="5"/>
  <c r="J275" i="5" l="1"/>
  <c r="L275" i="5"/>
  <c r="H276" i="5"/>
  <c r="I275" i="5"/>
  <c r="M275" i="5"/>
  <c r="K275" i="5"/>
  <c r="J276" i="5" l="1"/>
  <c r="I276" i="5"/>
  <c r="M276" i="5"/>
  <c r="L276" i="5"/>
  <c r="H277" i="5"/>
  <c r="K276" i="5"/>
  <c r="H278" i="5" l="1"/>
  <c r="J277" i="5"/>
  <c r="K277" i="5"/>
  <c r="M277" i="5"/>
  <c r="I277" i="5"/>
  <c r="L277" i="5"/>
  <c r="H279" i="5" l="1"/>
  <c r="L278" i="5"/>
  <c r="K278" i="5"/>
  <c r="J278" i="5"/>
  <c r="M278" i="5"/>
  <c r="I278" i="5"/>
  <c r="I279" i="5" l="1"/>
  <c r="L279" i="5"/>
  <c r="J279" i="5"/>
  <c r="M279" i="5"/>
  <c r="K279" i="5"/>
  <c r="H280" i="5"/>
  <c r="I280" i="5" l="1"/>
  <c r="K280" i="5"/>
  <c r="J280" i="5"/>
  <c r="M280" i="5"/>
  <c r="L280" i="5"/>
  <c r="H281" i="5"/>
  <c r="I281" i="5" l="1"/>
  <c r="K281" i="5"/>
  <c r="L281" i="5"/>
  <c r="M281" i="5"/>
  <c r="H282" i="5"/>
  <c r="J281" i="5"/>
  <c r="K282" i="5" l="1"/>
  <c r="L282" i="5"/>
  <c r="M282" i="5"/>
  <c r="J282" i="5"/>
  <c r="I282" i="5"/>
  <c r="H283" i="5"/>
  <c r="I283" i="5" l="1"/>
  <c r="K283" i="5"/>
  <c r="H284" i="5"/>
  <c r="J283" i="5"/>
  <c r="L283" i="5"/>
  <c r="M283" i="5"/>
  <c r="L284" i="5" l="1"/>
  <c r="M284" i="5"/>
  <c r="H285" i="5"/>
  <c r="I284" i="5"/>
  <c r="J284" i="5"/>
  <c r="K284" i="5"/>
  <c r="K285" i="5" l="1"/>
  <c r="J285" i="5"/>
  <c r="L285" i="5"/>
  <c r="M285" i="5"/>
  <c r="H286" i="5"/>
  <c r="I285" i="5"/>
  <c r="L286" i="5" l="1"/>
  <c r="I286" i="5"/>
  <c r="H287" i="5"/>
  <c r="K286" i="5"/>
  <c r="J286" i="5"/>
  <c r="M286" i="5"/>
  <c r="H288" i="5" l="1"/>
  <c r="I287" i="5"/>
  <c r="L287" i="5"/>
  <c r="J287" i="5"/>
  <c r="M287" i="5"/>
  <c r="K287" i="5"/>
  <c r="I288" i="5" l="1"/>
  <c r="J288" i="5"/>
  <c r="L288" i="5"/>
  <c r="K288" i="5"/>
  <c r="M288" i="5"/>
  <c r="H289" i="5"/>
  <c r="I289" i="5" l="1"/>
  <c r="L289" i="5"/>
  <c r="K289" i="5"/>
  <c r="H290" i="5"/>
  <c r="J289" i="5"/>
  <c r="M289" i="5"/>
  <c r="J290" i="5" l="1"/>
  <c r="K290" i="5"/>
  <c r="M290" i="5"/>
  <c r="I290" i="5"/>
  <c r="L290" i="5"/>
  <c r="H291" i="5"/>
  <c r="I291" i="5" l="1"/>
  <c r="K291" i="5"/>
  <c r="L291" i="5"/>
  <c r="H292" i="5"/>
  <c r="J291" i="5"/>
  <c r="M291" i="5"/>
  <c r="I292" i="5" l="1"/>
  <c r="L292" i="5"/>
  <c r="K292" i="5"/>
  <c r="J292" i="5"/>
  <c r="H293" i="5"/>
  <c r="M292" i="5"/>
  <c r="J293" i="5" l="1"/>
  <c r="K293" i="5"/>
  <c r="M293" i="5"/>
  <c r="I293" i="5"/>
  <c r="L293" i="5"/>
  <c r="H294" i="5"/>
  <c r="I294" i="5" l="1"/>
  <c r="K294" i="5"/>
  <c r="L294" i="5"/>
  <c r="H295" i="5"/>
  <c r="M294" i="5"/>
  <c r="J294" i="5"/>
  <c r="L295" i="5" l="1"/>
  <c r="I295" i="5"/>
  <c r="K295" i="5"/>
  <c r="J295" i="5"/>
  <c r="M295" i="5"/>
  <c r="H296" i="5"/>
  <c r="K296" i="5" l="1"/>
  <c r="I296" i="5"/>
  <c r="J296" i="5"/>
  <c r="M296" i="5"/>
  <c r="L296" i="5"/>
  <c r="H297" i="5"/>
  <c r="H298" i="5" l="1"/>
  <c r="J297" i="5"/>
  <c r="K297" i="5"/>
  <c r="L297" i="5"/>
  <c r="M297" i="5"/>
  <c r="I297" i="5"/>
  <c r="H299" i="5" l="1"/>
  <c r="J298" i="5"/>
  <c r="K298" i="5"/>
  <c r="M298" i="5"/>
  <c r="L298" i="5"/>
  <c r="I298" i="5"/>
  <c r="L299" i="5" l="1"/>
  <c r="K299" i="5"/>
  <c r="H300" i="5"/>
  <c r="I299" i="5"/>
  <c r="J299" i="5"/>
  <c r="M299" i="5"/>
  <c r="L300" i="5" l="1"/>
  <c r="I300" i="5"/>
  <c r="J300" i="5"/>
  <c r="M300" i="5"/>
  <c r="H301" i="5"/>
  <c r="K300" i="5"/>
  <c r="M301" i="5" l="1"/>
  <c r="H302" i="5"/>
  <c r="I301" i="5"/>
  <c r="L301" i="5"/>
  <c r="J301" i="5"/>
  <c r="K301" i="5"/>
  <c r="H303" i="5" l="1"/>
  <c r="J302" i="5"/>
  <c r="I302" i="5"/>
  <c r="K302" i="5"/>
  <c r="M302" i="5"/>
  <c r="L302" i="5"/>
  <c r="I303" i="5" l="1"/>
  <c r="K303" i="5"/>
  <c r="J303" i="5"/>
  <c r="M303" i="5"/>
  <c r="L303" i="5"/>
  <c r="H304" i="5"/>
  <c r="J304" i="5" l="1"/>
  <c r="L304" i="5"/>
  <c r="K304" i="5"/>
  <c r="H305" i="5"/>
  <c r="I304" i="5"/>
  <c r="M304" i="5"/>
  <c r="J305" i="5" l="1"/>
  <c r="M305" i="5"/>
  <c r="K305" i="5"/>
  <c r="L305" i="5"/>
  <c r="H306" i="5"/>
  <c r="I305" i="5"/>
  <c r="K306" i="5" l="1"/>
  <c r="H307" i="5"/>
  <c r="I306" i="5"/>
  <c r="L306" i="5"/>
  <c r="J306" i="5"/>
  <c r="M306" i="5"/>
  <c r="K307" i="5" l="1"/>
  <c r="M307" i="5"/>
  <c r="I307" i="5"/>
  <c r="L307" i="5"/>
  <c r="J307" i="5"/>
  <c r="H308" i="5"/>
  <c r="L308" i="5" l="1"/>
  <c r="M308" i="5"/>
  <c r="H309" i="5"/>
  <c r="K308" i="5"/>
  <c r="I308" i="5"/>
  <c r="J308" i="5"/>
  <c r="M309" i="5" l="1"/>
  <c r="H310" i="5"/>
  <c r="I309" i="5"/>
  <c r="J309" i="5"/>
  <c r="L309" i="5"/>
  <c r="K309" i="5"/>
  <c r="H311" i="5" l="1"/>
  <c r="I310" i="5"/>
  <c r="L310" i="5"/>
  <c r="M310" i="5"/>
  <c r="J310" i="5"/>
  <c r="K310" i="5"/>
  <c r="I311" i="5" l="1"/>
  <c r="J311" i="5"/>
  <c r="K311" i="5"/>
  <c r="H312" i="5"/>
  <c r="M311" i="5"/>
  <c r="L311" i="5"/>
  <c r="J312" i="5" l="1"/>
  <c r="K312" i="5"/>
  <c r="M312" i="5"/>
  <c r="L312" i="5"/>
  <c r="I312" i="5"/>
  <c r="H313" i="5"/>
  <c r="J313" i="5" l="1"/>
  <c r="K313" i="5"/>
  <c r="M313" i="5"/>
  <c r="L313" i="5"/>
  <c r="I313" i="5"/>
  <c r="H314" i="5"/>
  <c r="K314" i="5" l="1"/>
  <c r="L314" i="5"/>
  <c r="H315" i="5"/>
  <c r="M314" i="5"/>
  <c r="I314" i="5"/>
  <c r="J314" i="5"/>
  <c r="K315" i="5" l="1"/>
  <c r="L315" i="5"/>
  <c r="M315" i="5"/>
  <c r="I315" i="5"/>
  <c r="J315" i="5"/>
  <c r="H316" i="5"/>
  <c r="L316" i="5" l="1"/>
  <c r="M316" i="5"/>
  <c r="H317" i="5"/>
  <c r="J316" i="5"/>
  <c r="K316" i="5"/>
  <c r="I316" i="5"/>
  <c r="M317" i="5" l="1"/>
  <c r="H318" i="5"/>
  <c r="I317" i="5"/>
  <c r="K317" i="5"/>
  <c r="J317" i="5"/>
  <c r="L317" i="5"/>
  <c r="H319" i="5" l="1"/>
  <c r="I318" i="5"/>
  <c r="K318" i="5"/>
  <c r="J318" i="5"/>
  <c r="L318" i="5"/>
  <c r="M318" i="5"/>
  <c r="I319" i="5" l="1"/>
  <c r="K319" i="5"/>
  <c r="J319" i="5"/>
  <c r="M319" i="5"/>
  <c r="L319" i="5"/>
  <c r="H320" i="5"/>
  <c r="J320" i="5" l="1"/>
  <c r="L320" i="5"/>
  <c r="K320" i="5"/>
  <c r="H321" i="5"/>
  <c r="M320" i="5"/>
  <c r="I320" i="5"/>
  <c r="J321" i="5" l="1"/>
  <c r="K321" i="5"/>
  <c r="M321" i="5"/>
  <c r="H322" i="5"/>
  <c r="L321" i="5"/>
  <c r="I321" i="5"/>
  <c r="K322" i="5" l="1"/>
  <c r="L322" i="5"/>
  <c r="M322" i="5"/>
  <c r="H323" i="5"/>
  <c r="I322" i="5"/>
  <c r="J322" i="5"/>
  <c r="K323" i="5" l="1"/>
  <c r="L323" i="5"/>
  <c r="M323" i="5"/>
  <c r="I323" i="5"/>
  <c r="J323" i="5"/>
  <c r="H324" i="5"/>
  <c r="L324" i="5" l="1"/>
  <c r="M324" i="5"/>
  <c r="H325" i="5"/>
  <c r="I324" i="5"/>
  <c r="K324" i="5"/>
  <c r="J324" i="5"/>
  <c r="M325" i="5" l="1"/>
  <c r="H326" i="5"/>
  <c r="I325" i="5"/>
  <c r="L325" i="5"/>
  <c r="J325" i="5"/>
  <c r="K325" i="5"/>
  <c r="H327" i="5" l="1"/>
  <c r="I326" i="5"/>
  <c r="K326" i="5"/>
  <c r="J326" i="5"/>
  <c r="M326" i="5"/>
  <c r="L326" i="5"/>
  <c r="I327" i="5" l="1"/>
  <c r="K327" i="5"/>
  <c r="J327" i="5"/>
  <c r="L327" i="5"/>
  <c r="M327" i="5"/>
  <c r="H328" i="5"/>
  <c r="J328" i="5" l="1"/>
  <c r="K328" i="5"/>
  <c r="M328" i="5"/>
  <c r="L328" i="5"/>
  <c r="I328" i="5"/>
  <c r="H329" i="5"/>
  <c r="J329" i="5" l="1"/>
  <c r="M329" i="5"/>
  <c r="L329" i="5"/>
  <c r="I329" i="5"/>
  <c r="K329" i="5"/>
  <c r="H330" i="5"/>
  <c r="K330" i="5" l="1"/>
  <c r="M330" i="5"/>
  <c r="L330" i="5"/>
  <c r="H331" i="5"/>
  <c r="I330" i="5"/>
  <c r="J330" i="5"/>
  <c r="K331" i="5" l="1"/>
  <c r="L331" i="5"/>
  <c r="M331" i="5"/>
  <c r="H332" i="5"/>
  <c r="J331" i="5"/>
  <c r="I331" i="5"/>
  <c r="L332" i="5" l="1"/>
  <c r="M332" i="5"/>
  <c r="I332" i="5"/>
  <c r="J332" i="5"/>
  <c r="K332" i="5"/>
  <c r="H333" i="5"/>
  <c r="M333" i="5" l="1"/>
  <c r="H334" i="5"/>
  <c r="I333" i="5"/>
  <c r="K333" i="5"/>
  <c r="L333" i="5"/>
  <c r="J333" i="5"/>
  <c r="H335" i="5" l="1"/>
  <c r="I334" i="5"/>
  <c r="K334" i="5"/>
  <c r="L334" i="5"/>
  <c r="J334" i="5"/>
  <c r="M334" i="5"/>
  <c r="I335" i="5" l="1"/>
  <c r="K335" i="5"/>
  <c r="J335" i="5"/>
  <c r="L335" i="5"/>
  <c r="M335" i="5"/>
  <c r="H336" i="5"/>
  <c r="J336" i="5" l="1"/>
  <c r="L336" i="5"/>
  <c r="K336" i="5"/>
  <c r="H337" i="5"/>
  <c r="M336" i="5"/>
  <c r="I336" i="5"/>
  <c r="J337" i="5" l="1"/>
  <c r="K337" i="5"/>
  <c r="M337" i="5"/>
  <c r="I337" i="5"/>
  <c r="L337" i="5"/>
  <c r="H338" i="5"/>
  <c r="K338" i="5" l="1"/>
  <c r="M338" i="5"/>
  <c r="J338" i="5"/>
  <c r="L338" i="5"/>
  <c r="H339" i="5"/>
  <c r="I338" i="5"/>
  <c r="K339" i="5" l="1"/>
  <c r="L339" i="5"/>
  <c r="M339" i="5"/>
  <c r="J339" i="5"/>
  <c r="H340" i="5"/>
  <c r="I339" i="5"/>
  <c r="L340" i="5" l="1"/>
  <c r="M340" i="5"/>
  <c r="I340" i="5"/>
  <c r="J340" i="5"/>
  <c r="H341" i="5"/>
  <c r="K340" i="5"/>
  <c r="M341" i="5" l="1"/>
  <c r="H342" i="5"/>
  <c r="I341" i="5"/>
  <c r="J341" i="5"/>
  <c r="L341" i="5"/>
  <c r="K341" i="5"/>
  <c r="H343" i="5" l="1"/>
  <c r="I342" i="5"/>
  <c r="J342" i="5"/>
  <c r="K342" i="5"/>
  <c r="L342" i="5"/>
  <c r="M342" i="5"/>
  <c r="I343" i="5" l="1"/>
  <c r="K343" i="5"/>
  <c r="L343" i="5"/>
  <c r="M343" i="5"/>
  <c r="H344" i="5"/>
  <c r="J343" i="5"/>
  <c r="J344" i="5" l="1"/>
  <c r="L344" i="5"/>
  <c r="K344" i="5"/>
  <c r="H345" i="5"/>
  <c r="I344" i="5"/>
  <c r="M344" i="5"/>
  <c r="J345" i="5" l="1"/>
  <c r="M345" i="5"/>
  <c r="L345" i="5"/>
  <c r="K345" i="5"/>
  <c r="I345" i="5"/>
  <c r="H346" i="5"/>
  <c r="K346" i="5" l="1"/>
  <c r="H347" i="5"/>
  <c r="L346" i="5"/>
  <c r="M346" i="5"/>
  <c r="J346" i="5"/>
  <c r="I346" i="5"/>
  <c r="K347" i="5" l="1"/>
  <c r="M347" i="5"/>
  <c r="L347" i="5"/>
  <c r="H348" i="5"/>
  <c r="J347" i="5"/>
  <c r="I347" i="5"/>
  <c r="L348" i="5" l="1"/>
  <c r="I348" i="5"/>
  <c r="K348" i="5"/>
  <c r="M348" i="5"/>
  <c r="H349" i="5"/>
  <c r="J348" i="5"/>
  <c r="H350" i="5" l="1"/>
  <c r="I349" i="5"/>
  <c r="J349" i="5"/>
  <c r="K349" i="5"/>
  <c r="M349" i="5"/>
  <c r="L349" i="5"/>
  <c r="J350" i="5" l="1"/>
  <c r="M350" i="5"/>
  <c r="L350" i="5"/>
  <c r="H351" i="5"/>
  <c r="K350" i="5"/>
  <c r="I350" i="5"/>
  <c r="I351" i="5" l="1"/>
  <c r="J351" i="5"/>
  <c r="L351" i="5"/>
  <c r="K351" i="5"/>
  <c r="H352" i="5"/>
  <c r="M351" i="5"/>
  <c r="J352" i="5" l="1"/>
  <c r="M352" i="5"/>
  <c r="H353" i="5"/>
  <c r="I352" i="5"/>
  <c r="L352" i="5"/>
  <c r="K352" i="5"/>
  <c r="K353" i="5" l="1"/>
  <c r="M353" i="5"/>
  <c r="H354" i="5"/>
  <c r="I353" i="5"/>
  <c r="L353" i="5"/>
  <c r="J353" i="5"/>
  <c r="L354" i="5" l="1"/>
  <c r="J354" i="5"/>
  <c r="M354" i="5"/>
  <c r="K354" i="5"/>
  <c r="H355" i="5"/>
  <c r="I354" i="5"/>
  <c r="M355" i="5" l="1"/>
  <c r="I355" i="5"/>
  <c r="H356" i="5"/>
  <c r="K355" i="5"/>
  <c r="J355" i="5"/>
  <c r="L355" i="5"/>
  <c r="I356" i="5" l="1"/>
  <c r="H357" i="5"/>
  <c r="K356" i="5"/>
  <c r="J356" i="5"/>
  <c r="L356" i="5"/>
  <c r="M356" i="5"/>
  <c r="K357" i="5" l="1"/>
  <c r="I357" i="5"/>
  <c r="J357" i="5"/>
  <c r="L357" i="5"/>
  <c r="M357" i="5"/>
  <c r="H358" i="5"/>
  <c r="I358" i="5" l="1"/>
  <c r="L358" i="5"/>
  <c r="J358" i="5"/>
  <c r="H359" i="5"/>
  <c r="K358" i="5"/>
  <c r="M358" i="5"/>
  <c r="H360" i="5" l="1"/>
  <c r="K359" i="5"/>
  <c r="L359" i="5"/>
  <c r="J359" i="5"/>
  <c r="M359" i="5"/>
  <c r="I359" i="5"/>
  <c r="K360" i="5" l="1"/>
  <c r="L360" i="5"/>
  <c r="M360" i="5"/>
  <c r="J360" i="5"/>
  <c r="I360" i="5"/>
  <c r="H361" i="5"/>
  <c r="I361" i="5" l="1"/>
  <c r="M361" i="5"/>
  <c r="H362" i="5"/>
  <c r="L361" i="5"/>
  <c r="J361" i="5"/>
  <c r="K361" i="5"/>
  <c r="L362" i="5" l="1"/>
  <c r="J362" i="5"/>
  <c r="M362" i="5"/>
  <c r="H363" i="5"/>
  <c r="I362" i="5"/>
  <c r="K362" i="5"/>
  <c r="M363" i="5" l="1"/>
  <c r="K363" i="5"/>
  <c r="J363" i="5"/>
  <c r="I363" i="5"/>
  <c r="H364" i="5"/>
  <c r="L363" i="5"/>
  <c r="L364" i="5" l="1"/>
  <c r="H365" i="5"/>
  <c r="I364" i="5"/>
  <c r="M364" i="5"/>
  <c r="K364" i="5"/>
  <c r="J364" i="5"/>
  <c r="I365" i="5" l="1"/>
  <c r="K365" i="5"/>
  <c r="L365" i="5"/>
  <c r="J365" i="5"/>
  <c r="M365" i="5"/>
  <c r="H366" i="5"/>
  <c r="I366" i="5" l="1"/>
  <c r="J366" i="5"/>
  <c r="K366" i="5"/>
  <c r="L366" i="5"/>
  <c r="H367" i="5"/>
  <c r="M366" i="5"/>
  <c r="K367" i="5" l="1"/>
  <c r="M367" i="5"/>
  <c r="L367" i="5"/>
  <c r="H368" i="5"/>
  <c r="I367" i="5"/>
  <c r="J367" i="5"/>
  <c r="J368" i="5" l="1"/>
  <c r="K368" i="5"/>
  <c r="L368" i="5"/>
  <c r="M368" i="5"/>
  <c r="H369" i="5"/>
  <c r="I368" i="5"/>
  <c r="L369" i="5" l="1"/>
  <c r="M369" i="5"/>
  <c r="H370" i="5"/>
  <c r="I369" i="5"/>
  <c r="K369" i="5"/>
  <c r="J369" i="5"/>
  <c r="L370" i="5" l="1"/>
  <c r="M370" i="5"/>
  <c r="H371" i="5"/>
  <c r="J370" i="5"/>
  <c r="K370" i="5"/>
  <c r="I370" i="5"/>
  <c r="M371" i="5" l="1"/>
  <c r="H372" i="5"/>
  <c r="I371" i="5"/>
  <c r="L371" i="5"/>
  <c r="K371" i="5"/>
  <c r="J371" i="5"/>
  <c r="I372" i="5" l="1"/>
  <c r="J372" i="5"/>
  <c r="L372" i="5"/>
  <c r="K372" i="5"/>
  <c r="M372" i="5"/>
  <c r="H373" i="5"/>
  <c r="I373" i="5" l="1"/>
  <c r="K373" i="5"/>
  <c r="M373" i="5"/>
  <c r="J373" i="5"/>
  <c r="H374" i="5"/>
  <c r="L373" i="5"/>
  <c r="J374" i="5" l="1"/>
  <c r="L374" i="5"/>
  <c r="I374" i="5"/>
  <c r="K374" i="5"/>
  <c r="M374" i="5"/>
  <c r="H375" i="5"/>
  <c r="K375" i="5" l="1"/>
  <c r="L375" i="5"/>
  <c r="M375" i="5"/>
  <c r="I375" i="5"/>
  <c r="J375" i="5"/>
  <c r="H376" i="5"/>
  <c r="J376" i="5" l="1"/>
  <c r="L376" i="5"/>
  <c r="M376" i="5"/>
  <c r="K376" i="5"/>
  <c r="H377" i="5"/>
  <c r="I376" i="5"/>
  <c r="I377" i="5" l="1"/>
  <c r="M377" i="5"/>
  <c r="H378" i="5"/>
  <c r="L377" i="5"/>
  <c r="J377" i="5"/>
  <c r="K377" i="5"/>
  <c r="L378" i="5" l="1"/>
  <c r="H379" i="5"/>
  <c r="J378" i="5"/>
  <c r="I378" i="5"/>
  <c r="K378" i="5"/>
  <c r="M378" i="5"/>
  <c r="M379" i="5" l="1"/>
  <c r="I379" i="5"/>
  <c r="K379" i="5"/>
  <c r="H380" i="5"/>
  <c r="J379" i="5"/>
  <c r="L379" i="5"/>
  <c r="I380" i="5" l="1"/>
  <c r="J380" i="5"/>
  <c r="L380" i="5"/>
  <c r="H381" i="5"/>
  <c r="M380" i="5"/>
  <c r="K380" i="5"/>
  <c r="J381" i="5" l="1"/>
  <c r="K381" i="5"/>
  <c r="M381" i="5"/>
  <c r="I381" i="5"/>
  <c r="L381" i="5"/>
  <c r="H382" i="5"/>
  <c r="I382" i="5" l="1"/>
  <c r="K382" i="5"/>
  <c r="J382" i="5"/>
  <c r="H383" i="5"/>
  <c r="M382" i="5"/>
  <c r="L382" i="5"/>
  <c r="M383" i="5" l="1"/>
  <c r="H384" i="5"/>
  <c r="J383" i="5"/>
  <c r="I383" i="5"/>
  <c r="L383" i="5"/>
  <c r="K383" i="5"/>
  <c r="J384" i="5" l="1"/>
  <c r="K384" i="5"/>
  <c r="L384" i="5"/>
  <c r="M384" i="5"/>
  <c r="H385" i="5"/>
  <c r="I384" i="5"/>
  <c r="H386" i="5" l="1"/>
  <c r="I385" i="5"/>
  <c r="L385" i="5"/>
  <c r="J385" i="5"/>
  <c r="K385" i="5"/>
  <c r="M385" i="5"/>
  <c r="L386" i="5" l="1"/>
  <c r="J386" i="5"/>
  <c r="M386" i="5"/>
  <c r="H387" i="5"/>
  <c r="K386" i="5"/>
  <c r="I386" i="5"/>
  <c r="M387" i="5" l="1"/>
  <c r="H388" i="5"/>
  <c r="I387" i="5"/>
  <c r="K387" i="5"/>
  <c r="J387" i="5"/>
  <c r="L387" i="5"/>
  <c r="L388" i="5" l="1"/>
  <c r="H389" i="5"/>
  <c r="M388" i="5"/>
  <c r="J388" i="5"/>
  <c r="K388" i="5"/>
  <c r="I388" i="5"/>
  <c r="K389" i="5" l="1"/>
  <c r="I389" i="5"/>
  <c r="H390" i="5"/>
  <c r="M389" i="5"/>
  <c r="J389" i="5"/>
  <c r="L389" i="5"/>
  <c r="H391" i="5" l="1"/>
  <c r="I390" i="5"/>
  <c r="J390" i="5"/>
  <c r="K390" i="5"/>
  <c r="L390" i="5"/>
  <c r="M390" i="5"/>
  <c r="H392" i="5" l="1"/>
  <c r="J391" i="5"/>
  <c r="K391" i="5"/>
  <c r="L391" i="5"/>
  <c r="M391" i="5"/>
  <c r="I391" i="5"/>
  <c r="I392" i="5" l="1"/>
  <c r="K392" i="5"/>
  <c r="L392" i="5"/>
  <c r="M392" i="5"/>
  <c r="H393" i="5"/>
  <c r="J392" i="5"/>
  <c r="I393" i="5" l="1"/>
  <c r="L393" i="5"/>
  <c r="K393" i="5"/>
  <c r="H394" i="5"/>
  <c r="J393" i="5"/>
  <c r="M393" i="5"/>
  <c r="H395" i="5" l="1"/>
  <c r="J394" i="5"/>
  <c r="K394" i="5"/>
  <c r="L394" i="5"/>
  <c r="M394" i="5"/>
  <c r="I394" i="5"/>
  <c r="H396" i="5" l="1"/>
  <c r="I395" i="5"/>
  <c r="K395" i="5"/>
  <c r="M395" i="5"/>
  <c r="L395" i="5"/>
  <c r="J395" i="5"/>
  <c r="J396" i="5" l="1"/>
  <c r="L396" i="5"/>
  <c r="M396" i="5"/>
  <c r="I396" i="5"/>
  <c r="H397" i="5"/>
  <c r="K396" i="5"/>
  <c r="I397" i="5" l="1"/>
  <c r="J397" i="5"/>
  <c r="K397" i="5"/>
  <c r="L397" i="5"/>
  <c r="H398" i="5"/>
  <c r="M397" i="5"/>
  <c r="K398" i="5" l="1"/>
  <c r="H399" i="5"/>
  <c r="L398" i="5"/>
  <c r="I398" i="5"/>
  <c r="M398" i="5"/>
  <c r="J398" i="5"/>
  <c r="L399" i="5" l="1"/>
  <c r="H400" i="5"/>
  <c r="J399" i="5"/>
  <c r="M399" i="5"/>
  <c r="I399" i="5"/>
  <c r="K399" i="5"/>
  <c r="L400" i="5" l="1"/>
  <c r="M400" i="5"/>
  <c r="I400" i="5"/>
  <c r="K400" i="5"/>
  <c r="H401" i="5"/>
  <c r="J400" i="5"/>
  <c r="H402" i="5" l="1"/>
  <c r="I401" i="5"/>
  <c r="J401" i="5"/>
  <c r="L401" i="5"/>
  <c r="K401" i="5"/>
  <c r="M401" i="5"/>
  <c r="H403" i="5" l="1"/>
  <c r="K402" i="5"/>
  <c r="J402" i="5"/>
  <c r="M402" i="5"/>
  <c r="I402" i="5"/>
  <c r="L402" i="5"/>
  <c r="H404" i="5" l="1"/>
  <c r="K403" i="5"/>
  <c r="I403" i="5"/>
  <c r="L403" i="5"/>
  <c r="J403" i="5"/>
  <c r="M403" i="5"/>
  <c r="I404" i="5" l="1"/>
  <c r="L404" i="5"/>
  <c r="J404" i="5"/>
  <c r="H405" i="5"/>
  <c r="M404" i="5"/>
  <c r="K404" i="5"/>
  <c r="I405" i="5" l="1"/>
  <c r="J405" i="5"/>
  <c r="K405" i="5"/>
  <c r="L405" i="5"/>
  <c r="H406" i="5"/>
  <c r="M405" i="5"/>
  <c r="I406" i="5" l="1"/>
  <c r="J406" i="5"/>
  <c r="K406" i="5"/>
  <c r="M406" i="5"/>
  <c r="L406" i="5"/>
  <c r="H407" i="5"/>
  <c r="K407" i="5" l="1"/>
  <c r="L407" i="5"/>
  <c r="M407" i="5"/>
  <c r="H408" i="5"/>
  <c r="I407" i="5"/>
  <c r="J407" i="5"/>
  <c r="I408" i="5" l="1"/>
  <c r="L408" i="5"/>
  <c r="K408" i="5"/>
  <c r="J408" i="5"/>
  <c r="M408" i="5"/>
  <c r="H409" i="5"/>
  <c r="L409" i="5" l="1"/>
  <c r="H410" i="5"/>
  <c r="M409" i="5"/>
  <c r="I409" i="5"/>
  <c r="J409" i="5"/>
  <c r="K409" i="5"/>
  <c r="K410" i="5" l="1"/>
  <c r="J410" i="5"/>
  <c r="M410" i="5"/>
  <c r="H411" i="5"/>
  <c r="I410" i="5"/>
  <c r="L410" i="5"/>
  <c r="L411" i="5" l="1"/>
  <c r="I411" i="5"/>
  <c r="H412" i="5"/>
  <c r="M411" i="5"/>
  <c r="J411" i="5"/>
  <c r="K411" i="5"/>
  <c r="H413" i="5" l="1"/>
  <c r="I412" i="5"/>
  <c r="J412" i="5"/>
  <c r="L412" i="5"/>
  <c r="K412" i="5"/>
  <c r="M412" i="5"/>
  <c r="I413" i="5" l="1"/>
  <c r="J413" i="5"/>
  <c r="K413" i="5"/>
  <c r="H414" i="5"/>
  <c r="M413" i="5"/>
  <c r="L413" i="5"/>
  <c r="I414" i="5" l="1"/>
  <c r="J414" i="5"/>
  <c r="K414" i="5"/>
  <c r="L414" i="5"/>
  <c r="M414" i="5"/>
  <c r="H415" i="5"/>
  <c r="J415" i="5" l="1"/>
  <c r="K415" i="5"/>
  <c r="L415" i="5"/>
  <c r="M415" i="5"/>
  <c r="I415" i="5"/>
  <c r="H416" i="5"/>
  <c r="I416" i="5" l="1"/>
  <c r="L416" i="5"/>
  <c r="M416" i="5"/>
  <c r="K416" i="5"/>
  <c r="H417" i="5"/>
  <c r="J416" i="5"/>
  <c r="I417" i="5" l="1"/>
  <c r="J417" i="5"/>
  <c r="L417" i="5"/>
  <c r="K417" i="5"/>
  <c r="M417" i="5"/>
  <c r="H418" i="5"/>
  <c r="J418" i="5" l="1"/>
  <c r="M418" i="5"/>
  <c r="H419" i="5"/>
  <c r="L418" i="5"/>
  <c r="K418" i="5"/>
  <c r="I418" i="5"/>
  <c r="K419" i="5" l="1"/>
  <c r="M419" i="5"/>
  <c r="I419" i="5"/>
  <c r="L419" i="5"/>
  <c r="J419" i="5"/>
  <c r="H420" i="5"/>
  <c r="L420" i="5" l="1"/>
  <c r="H421" i="5"/>
  <c r="M420" i="5"/>
  <c r="I420" i="5"/>
  <c r="J420" i="5"/>
  <c r="K420" i="5"/>
  <c r="M421" i="5" l="1"/>
  <c r="I421" i="5"/>
  <c r="L421" i="5"/>
  <c r="H422" i="5"/>
  <c r="K421" i="5"/>
  <c r="J421" i="5"/>
  <c r="H423" i="5" l="1"/>
  <c r="I422" i="5"/>
  <c r="J422" i="5"/>
  <c r="K422" i="5"/>
  <c r="L422" i="5"/>
  <c r="M422" i="5"/>
  <c r="I423" i="5" l="1"/>
  <c r="J423" i="5"/>
  <c r="K423" i="5"/>
  <c r="L423" i="5"/>
  <c r="H424" i="5"/>
  <c r="M423" i="5"/>
  <c r="J424" i="5" l="1"/>
  <c r="K424" i="5"/>
  <c r="L424" i="5"/>
  <c r="I424" i="5"/>
  <c r="M424" i="5"/>
  <c r="H425" i="5"/>
  <c r="J425" i="5" l="1"/>
  <c r="K425" i="5"/>
  <c r="L425" i="5"/>
  <c r="H426" i="5"/>
  <c r="I425" i="5"/>
  <c r="M425" i="5"/>
  <c r="K426" i="5" l="1"/>
  <c r="L426" i="5"/>
  <c r="M426" i="5"/>
  <c r="I426" i="5"/>
  <c r="J426" i="5"/>
  <c r="H427" i="5"/>
  <c r="K427" i="5" l="1"/>
  <c r="L427" i="5"/>
  <c r="M427" i="5"/>
  <c r="I427" i="5"/>
  <c r="J427" i="5"/>
  <c r="H428" i="5"/>
  <c r="H429" i="5" l="1"/>
  <c r="I428" i="5"/>
  <c r="J428" i="5"/>
  <c r="M428" i="5"/>
  <c r="L428" i="5"/>
  <c r="K428" i="5"/>
  <c r="I429" i="5" l="1"/>
  <c r="J429" i="5"/>
  <c r="K429" i="5"/>
  <c r="L429" i="5"/>
  <c r="M429" i="5"/>
  <c r="H430" i="5"/>
  <c r="I430" i="5" l="1"/>
  <c r="K430" i="5"/>
  <c r="L430" i="5"/>
  <c r="J430" i="5"/>
  <c r="H431" i="5"/>
  <c r="M430" i="5"/>
  <c r="K431" i="5" l="1"/>
  <c r="H432" i="5"/>
  <c r="I431" i="5"/>
  <c r="L431" i="5"/>
  <c r="M431" i="5"/>
  <c r="J431" i="5"/>
  <c r="J432" i="5" l="1"/>
  <c r="K432" i="5"/>
  <c r="L432" i="5"/>
  <c r="I432" i="5"/>
  <c r="M432" i="5"/>
  <c r="H433" i="5"/>
  <c r="L433" i="5" l="1"/>
  <c r="M433" i="5"/>
  <c r="I433" i="5"/>
  <c r="H434" i="5"/>
  <c r="K433" i="5"/>
  <c r="J433" i="5"/>
  <c r="L434" i="5" l="1"/>
  <c r="M434" i="5"/>
  <c r="J434" i="5"/>
  <c r="H435" i="5"/>
  <c r="K434" i="5"/>
  <c r="I434" i="5"/>
  <c r="M435" i="5" l="1"/>
  <c r="I435" i="5"/>
  <c r="K435" i="5"/>
  <c r="H436" i="5"/>
  <c r="J435" i="5"/>
  <c r="L435" i="5"/>
  <c r="H437" i="5" l="1"/>
  <c r="I436" i="5"/>
  <c r="L436" i="5"/>
  <c r="J436" i="5"/>
  <c r="M436" i="5"/>
  <c r="K436" i="5"/>
  <c r="I437" i="5" l="1"/>
  <c r="K437" i="5"/>
  <c r="L437" i="5"/>
  <c r="H438" i="5"/>
  <c r="J437" i="5"/>
  <c r="M437" i="5"/>
  <c r="I438" i="5" l="1"/>
  <c r="J438" i="5"/>
  <c r="H439" i="5"/>
  <c r="K438" i="5"/>
  <c r="M438" i="5"/>
  <c r="L438" i="5"/>
  <c r="K439" i="5" l="1"/>
  <c r="L439" i="5"/>
  <c r="M439" i="5"/>
  <c r="H440" i="5"/>
  <c r="J439" i="5"/>
  <c r="I439" i="5"/>
  <c r="J440" i="5" l="1"/>
  <c r="L440" i="5"/>
  <c r="M440" i="5"/>
  <c r="K440" i="5"/>
  <c r="I440" i="5"/>
  <c r="H441" i="5"/>
  <c r="L441" i="5" l="1"/>
  <c r="M441" i="5"/>
  <c r="H442" i="5"/>
  <c r="I441" i="5"/>
  <c r="K441" i="5"/>
  <c r="J441" i="5"/>
  <c r="L442" i="5" l="1"/>
  <c r="M442" i="5"/>
  <c r="J442" i="5"/>
  <c r="I442" i="5"/>
  <c r="H443" i="5"/>
  <c r="K442" i="5"/>
  <c r="M443" i="5" l="1"/>
  <c r="H444" i="5"/>
  <c r="I443" i="5"/>
  <c r="K443" i="5"/>
  <c r="J443" i="5"/>
  <c r="L443" i="5"/>
  <c r="H445" i="5" l="1"/>
  <c r="J444" i="5"/>
  <c r="L444" i="5"/>
  <c r="I444" i="5"/>
  <c r="K444" i="5"/>
  <c r="M444" i="5"/>
  <c r="I445" i="5" l="1"/>
  <c r="M445" i="5"/>
  <c r="K445" i="5"/>
  <c r="J445" i="5"/>
  <c r="H446" i="5"/>
  <c r="L445" i="5"/>
  <c r="I446" i="5" l="1"/>
  <c r="J446" i="5"/>
  <c r="K446" i="5"/>
  <c r="M446" i="5"/>
  <c r="H447" i="5"/>
  <c r="L446" i="5"/>
  <c r="K447" i="5" l="1"/>
  <c r="M447" i="5"/>
  <c r="H448" i="5"/>
  <c r="J447" i="5"/>
  <c r="L447" i="5"/>
  <c r="I447" i="5"/>
  <c r="J448" i="5" l="1"/>
  <c r="L448" i="5"/>
  <c r="K448" i="5"/>
  <c r="H449" i="5"/>
  <c r="M448" i="5"/>
  <c r="I448" i="5"/>
  <c r="L449" i="5" l="1"/>
  <c r="H450" i="5"/>
  <c r="I449" i="5"/>
  <c r="M449" i="5"/>
  <c r="J449" i="5"/>
  <c r="K449" i="5"/>
  <c r="L450" i="5" l="1"/>
  <c r="M450" i="5"/>
  <c r="J450" i="5"/>
  <c r="H451" i="5"/>
  <c r="K450" i="5"/>
  <c r="I450" i="5"/>
  <c r="M451" i="5" l="1"/>
  <c r="I451" i="5"/>
  <c r="K451" i="5"/>
  <c r="H452" i="5"/>
  <c r="J451" i="5"/>
  <c r="L451" i="5"/>
  <c r="K452" i="5" l="1"/>
  <c r="M452" i="5"/>
  <c r="H453" i="5"/>
  <c r="L452" i="5"/>
  <c r="J452" i="5"/>
  <c r="I452" i="5"/>
  <c r="L453" i="5" l="1"/>
  <c r="M453" i="5"/>
  <c r="H454" i="5"/>
  <c r="I453" i="5"/>
  <c r="J453" i="5"/>
  <c r="K453" i="5"/>
  <c r="M454" i="5" l="1"/>
  <c r="H455" i="5"/>
  <c r="K454" i="5"/>
  <c r="L454" i="5"/>
  <c r="J454" i="5"/>
  <c r="I454" i="5"/>
  <c r="H456" i="5" l="1"/>
  <c r="I455" i="5"/>
  <c r="L455" i="5"/>
  <c r="M455" i="5"/>
  <c r="K455" i="5"/>
  <c r="J455" i="5"/>
  <c r="I456" i="5" l="1"/>
  <c r="J456" i="5"/>
  <c r="K456" i="5"/>
  <c r="L456" i="5"/>
  <c r="M456" i="5"/>
  <c r="H457" i="5"/>
  <c r="J457" i="5" l="1"/>
  <c r="K457" i="5"/>
  <c r="L457" i="5"/>
  <c r="H458" i="5"/>
  <c r="I457" i="5"/>
  <c r="M457" i="5"/>
  <c r="J458" i="5" l="1"/>
  <c r="K458" i="5"/>
  <c r="H459" i="5"/>
  <c r="I458" i="5"/>
  <c r="M458" i="5"/>
  <c r="L458" i="5"/>
  <c r="K459" i="5" l="1"/>
  <c r="L459" i="5"/>
  <c r="I459" i="5"/>
  <c r="J459" i="5"/>
  <c r="H460" i="5"/>
  <c r="M459" i="5"/>
  <c r="K460" i="5" l="1"/>
  <c r="H461" i="5"/>
  <c r="I460" i="5"/>
  <c r="L460" i="5"/>
  <c r="M460" i="5"/>
  <c r="J460" i="5"/>
  <c r="L461" i="5" l="1"/>
  <c r="M461" i="5"/>
  <c r="H462" i="5"/>
  <c r="I461" i="5"/>
  <c r="K461" i="5"/>
  <c r="J461" i="5"/>
  <c r="M462" i="5" l="1"/>
  <c r="H463" i="5"/>
  <c r="I462" i="5"/>
  <c r="J462" i="5"/>
  <c r="K462" i="5"/>
  <c r="L462" i="5"/>
  <c r="H464" i="5" l="1"/>
  <c r="I463" i="5"/>
  <c r="L463" i="5"/>
  <c r="J463" i="5"/>
  <c r="K463" i="5"/>
  <c r="M463" i="5"/>
  <c r="I464" i="5" l="1"/>
  <c r="J464" i="5"/>
  <c r="K464" i="5"/>
  <c r="L464" i="5"/>
  <c r="M464" i="5"/>
  <c r="H465" i="5"/>
  <c r="J465" i="5" l="1"/>
  <c r="L465" i="5"/>
  <c r="M465" i="5"/>
  <c r="H466" i="5"/>
  <c r="K465" i="5"/>
  <c r="I465" i="5"/>
  <c r="J466" i="5" l="1"/>
  <c r="K466" i="5"/>
  <c r="L466" i="5"/>
  <c r="M466" i="5"/>
  <c r="I466" i="5"/>
  <c r="H467" i="5"/>
  <c r="K467" i="5" l="1"/>
  <c r="L467" i="5"/>
  <c r="M467" i="5"/>
  <c r="H468" i="5"/>
  <c r="I467" i="5"/>
  <c r="J467" i="5"/>
  <c r="K468" i="5" l="1"/>
  <c r="L468" i="5"/>
  <c r="M468" i="5"/>
  <c r="H469" i="5"/>
  <c r="I468" i="5"/>
  <c r="J468" i="5"/>
  <c r="L469" i="5" l="1"/>
  <c r="H470" i="5"/>
  <c r="I469" i="5"/>
  <c r="J469" i="5"/>
  <c r="M469" i="5"/>
  <c r="K469" i="5"/>
  <c r="M470" i="5" l="1"/>
  <c r="H471" i="5"/>
  <c r="I470" i="5"/>
  <c r="J470" i="5"/>
  <c r="K470" i="5"/>
  <c r="L470" i="5"/>
  <c r="H472" i="5" l="1"/>
  <c r="J471" i="5"/>
  <c r="I471" i="5"/>
  <c r="K471" i="5"/>
  <c r="L471" i="5"/>
  <c r="M471" i="5"/>
  <c r="I472" i="5" l="1"/>
  <c r="J472" i="5"/>
  <c r="K472" i="5"/>
  <c r="L472" i="5"/>
  <c r="M472" i="5"/>
  <c r="H473" i="5"/>
  <c r="J473" i="5" l="1"/>
  <c r="L473" i="5"/>
  <c r="M473" i="5"/>
  <c r="H474" i="5"/>
  <c r="K473" i="5"/>
  <c r="I473" i="5"/>
  <c r="J474" i="5" l="1"/>
  <c r="L474" i="5"/>
  <c r="I474" i="5"/>
  <c r="K474" i="5"/>
  <c r="M474" i="5"/>
  <c r="H475" i="5"/>
  <c r="K475" i="5" l="1"/>
  <c r="L475" i="5"/>
  <c r="M475" i="5"/>
  <c r="J475" i="5"/>
  <c r="H476" i="5"/>
  <c r="I475" i="5"/>
  <c r="K476" i="5" l="1"/>
  <c r="M476" i="5"/>
  <c r="H477" i="5"/>
  <c r="L476" i="5"/>
  <c r="I476" i="5"/>
  <c r="J476" i="5"/>
  <c r="L477" i="5" l="1"/>
  <c r="M477" i="5"/>
  <c r="H478" i="5"/>
  <c r="I477" i="5"/>
  <c r="J477" i="5"/>
  <c r="K477" i="5"/>
  <c r="M478" i="5" l="1"/>
  <c r="H479" i="5"/>
  <c r="I478" i="5"/>
  <c r="J478" i="5"/>
  <c r="K478" i="5"/>
  <c r="L478" i="5"/>
  <c r="H480" i="5" l="1"/>
  <c r="J479" i="5"/>
  <c r="M479" i="5"/>
  <c r="I479" i="5"/>
  <c r="L479" i="5"/>
  <c r="K479" i="5"/>
  <c r="I480" i="5" l="1"/>
  <c r="J480" i="5"/>
  <c r="L480" i="5"/>
  <c r="M480" i="5"/>
  <c r="H481" i="5"/>
  <c r="K480" i="5"/>
  <c r="J481" i="5" l="1"/>
  <c r="L481" i="5"/>
  <c r="M481" i="5"/>
  <c r="H482" i="5"/>
  <c r="K481" i="5"/>
  <c r="I481" i="5"/>
  <c r="J482" i="5" l="1"/>
  <c r="L482" i="5"/>
  <c r="M482" i="5"/>
  <c r="K482" i="5"/>
  <c r="I482" i="5"/>
  <c r="H483" i="5"/>
  <c r="K483" i="5" l="1"/>
  <c r="L483" i="5"/>
  <c r="M483" i="5"/>
  <c r="I483" i="5"/>
  <c r="H484" i="5"/>
  <c r="J483" i="5"/>
  <c r="K484" i="5" l="1"/>
  <c r="M484" i="5"/>
  <c r="H485" i="5"/>
  <c r="I484" i="5"/>
  <c r="L484" i="5"/>
  <c r="J484" i="5"/>
  <c r="L485" i="5" l="1"/>
  <c r="M485" i="5"/>
  <c r="H486" i="5"/>
  <c r="I485" i="5"/>
  <c r="K485" i="5"/>
  <c r="J485" i="5"/>
  <c r="M486" i="5" l="1"/>
  <c r="H487" i="5"/>
  <c r="I486" i="5"/>
  <c r="K486" i="5"/>
  <c r="J486" i="5"/>
  <c r="L486" i="5"/>
  <c r="H488" i="5" l="1"/>
  <c r="J487" i="5"/>
  <c r="L487" i="5"/>
  <c r="I487" i="5"/>
  <c r="M487" i="5"/>
  <c r="K487" i="5"/>
  <c r="I488" i="5" l="1"/>
  <c r="J488" i="5"/>
  <c r="K488" i="5"/>
  <c r="H489" i="5"/>
  <c r="L488" i="5"/>
  <c r="M488" i="5"/>
  <c r="J489" i="5" l="1"/>
  <c r="L489" i="5"/>
  <c r="M489" i="5"/>
  <c r="K489" i="5"/>
  <c r="H490" i="5"/>
  <c r="I489" i="5"/>
  <c r="J490" i="5" l="1"/>
  <c r="K490" i="5"/>
  <c r="L490" i="5"/>
  <c r="H491" i="5"/>
  <c r="I490" i="5"/>
  <c r="M490" i="5"/>
  <c r="K491" i="5" l="1"/>
  <c r="L491" i="5"/>
  <c r="M491" i="5"/>
  <c r="I491" i="5"/>
  <c r="J491" i="5"/>
  <c r="H492" i="5"/>
  <c r="K492" i="5" l="1"/>
  <c r="L492" i="5"/>
  <c r="M492" i="5"/>
  <c r="I492" i="5"/>
  <c r="J492" i="5"/>
  <c r="H493" i="5"/>
  <c r="L493" i="5" l="1"/>
  <c r="H494" i="5"/>
  <c r="I493" i="5"/>
  <c r="J493" i="5"/>
  <c r="M493" i="5"/>
  <c r="K493" i="5"/>
  <c r="M494" i="5" l="1"/>
  <c r="H495" i="5"/>
  <c r="I494" i="5"/>
  <c r="K494" i="5"/>
  <c r="J494" i="5"/>
  <c r="L494" i="5"/>
  <c r="H496" i="5" l="1"/>
  <c r="K495" i="5"/>
  <c r="I495" i="5"/>
  <c r="J495" i="5"/>
  <c r="M495" i="5"/>
  <c r="L495" i="5"/>
  <c r="I496" i="5" l="1"/>
  <c r="J496" i="5"/>
  <c r="K496" i="5"/>
  <c r="L496" i="5"/>
  <c r="H497" i="5"/>
  <c r="M496" i="5"/>
  <c r="J497" i="5" l="1"/>
  <c r="K497" i="5"/>
  <c r="L497" i="5"/>
  <c r="M497" i="5"/>
  <c r="H498" i="5"/>
  <c r="I497" i="5"/>
  <c r="J498" i="5" l="1"/>
  <c r="K498" i="5"/>
  <c r="L498" i="5"/>
  <c r="H499" i="5"/>
  <c r="M498" i="5"/>
  <c r="I498" i="5"/>
  <c r="K499" i="5" l="1"/>
  <c r="M499" i="5"/>
  <c r="I499" i="5"/>
  <c r="J499" i="5"/>
  <c r="L499" i="5"/>
  <c r="H500" i="5"/>
  <c r="K500" i="5" l="1"/>
  <c r="L500" i="5"/>
  <c r="M500" i="5"/>
  <c r="I500" i="5"/>
  <c r="H501" i="5"/>
  <c r="J500" i="5"/>
  <c r="L501" i="5" l="1"/>
  <c r="M501" i="5"/>
  <c r="H502" i="5"/>
  <c r="I501" i="5"/>
  <c r="J501" i="5"/>
  <c r="K501" i="5"/>
  <c r="M502" i="5" l="1"/>
  <c r="H503" i="5"/>
  <c r="L502" i="5"/>
  <c r="I502" i="5"/>
  <c r="J502" i="5"/>
  <c r="K502" i="5"/>
  <c r="H504" i="5" l="1"/>
  <c r="J503" i="5"/>
  <c r="M503" i="5"/>
  <c r="I503" i="5"/>
  <c r="L503" i="5"/>
  <c r="K503" i="5"/>
  <c r="I504" i="5" l="1"/>
  <c r="J504" i="5"/>
  <c r="K504" i="5"/>
  <c r="L504" i="5"/>
  <c r="M504" i="5"/>
  <c r="H505" i="5"/>
  <c r="J505" i="5" l="1"/>
  <c r="K505" i="5"/>
  <c r="M505" i="5"/>
  <c r="L505" i="5"/>
  <c r="H506" i="5"/>
  <c r="I505" i="5"/>
  <c r="J506" i="5" l="1"/>
  <c r="K506" i="5"/>
  <c r="L506" i="5"/>
  <c r="M506" i="5"/>
  <c r="H507" i="5"/>
  <c r="I506" i="5"/>
  <c r="K507" i="5" l="1"/>
  <c r="L507" i="5"/>
  <c r="M507" i="5"/>
  <c r="H508" i="5"/>
  <c r="I507" i="5"/>
  <c r="J507" i="5"/>
  <c r="K508" i="5" l="1"/>
  <c r="L508" i="5"/>
  <c r="M508" i="5"/>
  <c r="I508" i="5"/>
  <c r="J508" i="5"/>
  <c r="H509" i="5"/>
  <c r="L509" i="5" l="1"/>
  <c r="M509" i="5"/>
  <c r="H510" i="5"/>
  <c r="J509" i="5"/>
  <c r="K509" i="5"/>
  <c r="I509" i="5"/>
  <c r="M510" i="5" l="1"/>
  <c r="H511" i="5"/>
  <c r="I510" i="5"/>
  <c r="J510" i="5"/>
  <c r="K510" i="5"/>
  <c r="L510" i="5"/>
  <c r="H512" i="5" l="1"/>
  <c r="I511" i="5"/>
  <c r="J511" i="5"/>
  <c r="K511" i="5"/>
  <c r="L511" i="5"/>
  <c r="M511" i="5"/>
  <c r="I512" i="5" l="1"/>
  <c r="J512" i="5"/>
  <c r="K512" i="5"/>
  <c r="M512" i="5"/>
  <c r="H513" i="5"/>
  <c r="L512" i="5"/>
  <c r="J513" i="5" l="1"/>
  <c r="L513" i="5"/>
  <c r="M513" i="5"/>
  <c r="I513" i="5"/>
  <c r="K513" i="5"/>
  <c r="H514" i="5"/>
  <c r="J514" i="5" l="1"/>
  <c r="L514" i="5"/>
  <c r="H515" i="5"/>
  <c r="K514" i="5"/>
  <c r="M514" i="5"/>
  <c r="I514" i="5"/>
  <c r="K515" i="5" l="1"/>
  <c r="L515" i="5"/>
  <c r="M515" i="5"/>
  <c r="J515" i="5"/>
  <c r="H516" i="5"/>
  <c r="I515" i="5"/>
  <c r="K516" i="5" l="1"/>
  <c r="L516" i="5"/>
  <c r="M516" i="5"/>
  <c r="I516" i="5"/>
  <c r="J516" i="5"/>
  <c r="H517" i="5"/>
  <c r="L517" i="5" l="1"/>
  <c r="H518" i="5"/>
  <c r="J517" i="5"/>
  <c r="M517" i="5"/>
  <c r="I517" i="5"/>
  <c r="K517" i="5"/>
  <c r="M518" i="5" l="1"/>
  <c r="H519" i="5"/>
  <c r="I518" i="5"/>
  <c r="J518" i="5"/>
  <c r="K518" i="5"/>
  <c r="L518" i="5"/>
  <c r="H520" i="5" l="1"/>
  <c r="J519" i="5"/>
  <c r="M519" i="5"/>
  <c r="I519" i="5"/>
  <c r="K519" i="5"/>
  <c r="L519" i="5"/>
  <c r="I520" i="5" l="1"/>
  <c r="K520" i="5"/>
  <c r="J520" i="5"/>
  <c r="L520" i="5"/>
  <c r="M520" i="5"/>
  <c r="H521" i="5"/>
  <c r="J521" i="5" l="1"/>
  <c r="L521" i="5"/>
  <c r="I521" i="5"/>
  <c r="K521" i="5"/>
  <c r="M521" i="5"/>
  <c r="H522" i="5"/>
  <c r="J522" i="5" l="1"/>
  <c r="K522" i="5"/>
  <c r="L522" i="5"/>
  <c r="H523" i="5"/>
  <c r="I522" i="5"/>
  <c r="M522" i="5"/>
  <c r="L523" i="5" l="1"/>
  <c r="J523" i="5"/>
  <c r="H524" i="5"/>
  <c r="M523" i="5"/>
  <c r="I523" i="5"/>
  <c r="K523" i="5"/>
  <c r="J524" i="5" l="1"/>
  <c r="K524" i="5"/>
  <c r="L524" i="5"/>
  <c r="H525" i="5"/>
  <c r="I524" i="5"/>
  <c r="M524" i="5"/>
  <c r="K525" i="5" l="1"/>
  <c r="L525" i="5"/>
  <c r="M525" i="5"/>
  <c r="J525" i="5"/>
  <c r="H526" i="5"/>
  <c r="I525" i="5"/>
  <c r="K526" i="5" l="1"/>
  <c r="L526" i="5"/>
  <c r="M526" i="5"/>
  <c r="J526" i="5"/>
  <c r="H527" i="5"/>
  <c r="I526" i="5"/>
  <c r="L527" i="5" l="1"/>
  <c r="H528" i="5"/>
  <c r="K527" i="5"/>
  <c r="M527" i="5"/>
  <c r="J527" i="5"/>
  <c r="I527" i="5"/>
  <c r="M528" i="5" l="1"/>
  <c r="H529" i="5"/>
  <c r="I528" i="5"/>
  <c r="K528" i="5"/>
  <c r="L528" i="5"/>
  <c r="J528" i="5"/>
  <c r="H530" i="5" l="1"/>
  <c r="I529" i="5"/>
  <c r="J529" i="5"/>
  <c r="K529" i="5"/>
  <c r="L529" i="5"/>
  <c r="M529" i="5"/>
  <c r="I530" i="5" l="1"/>
  <c r="J530" i="5"/>
  <c r="K530" i="5"/>
  <c r="M530" i="5"/>
  <c r="H531" i="5"/>
  <c r="L530" i="5"/>
  <c r="J531" i="5" l="1"/>
  <c r="K531" i="5"/>
  <c r="L531" i="5"/>
  <c r="I531" i="5"/>
  <c r="M531" i="5"/>
  <c r="H532" i="5"/>
  <c r="J532" i="5" l="1"/>
  <c r="K532" i="5"/>
  <c r="L532" i="5"/>
  <c r="I532" i="5"/>
  <c r="M532" i="5"/>
  <c r="H533" i="5"/>
  <c r="K533" i="5" l="1"/>
  <c r="L533" i="5"/>
  <c r="M533" i="5"/>
  <c r="I533" i="5"/>
  <c r="H534" i="5"/>
  <c r="J533" i="5"/>
  <c r="K534" i="5" l="1"/>
  <c r="L534" i="5"/>
  <c r="M534" i="5"/>
  <c r="H535" i="5"/>
  <c r="I534" i="5"/>
  <c r="J534" i="5"/>
  <c r="L535" i="5" l="1"/>
  <c r="M535" i="5"/>
  <c r="H536" i="5"/>
  <c r="I535" i="5"/>
  <c r="J535" i="5"/>
  <c r="K535" i="5"/>
  <c r="M536" i="5" l="1"/>
  <c r="H537" i="5"/>
  <c r="I536" i="5"/>
  <c r="J536" i="5"/>
  <c r="K536" i="5"/>
  <c r="L536" i="5"/>
  <c r="H538" i="5" l="1"/>
  <c r="J537" i="5"/>
  <c r="I537" i="5"/>
  <c r="K537" i="5"/>
  <c r="L537" i="5"/>
  <c r="M537" i="5"/>
  <c r="I538" i="5" l="1"/>
  <c r="J538" i="5"/>
  <c r="K538" i="5"/>
  <c r="L538" i="5"/>
  <c r="H539" i="5"/>
  <c r="M538" i="5"/>
  <c r="J539" i="5" l="1"/>
  <c r="L539" i="5"/>
  <c r="H540" i="5"/>
  <c r="I539" i="5"/>
  <c r="K539" i="5"/>
  <c r="M539" i="5"/>
  <c r="J540" i="5" l="1"/>
  <c r="K540" i="5"/>
  <c r="L540" i="5"/>
  <c r="H541" i="5"/>
  <c r="M540" i="5"/>
  <c r="I540" i="5"/>
  <c r="K541" i="5" l="1"/>
  <c r="L541" i="5"/>
  <c r="M541" i="5"/>
  <c r="H542" i="5"/>
  <c r="I541" i="5"/>
  <c r="J541" i="5"/>
  <c r="K542" i="5" l="1"/>
  <c r="M542" i="5"/>
  <c r="L542" i="5"/>
  <c r="H543" i="5"/>
  <c r="I542" i="5"/>
  <c r="J542" i="5"/>
  <c r="L543" i="5" l="1"/>
  <c r="M543" i="5"/>
  <c r="H544" i="5"/>
  <c r="I543" i="5"/>
  <c r="K543" i="5"/>
  <c r="J543" i="5"/>
  <c r="M544" i="5" l="1"/>
  <c r="H545" i="5"/>
  <c r="I544" i="5"/>
  <c r="J544" i="5"/>
  <c r="K544" i="5"/>
  <c r="L544" i="5"/>
  <c r="H546" i="5" l="1"/>
  <c r="J545" i="5"/>
  <c r="I545" i="5"/>
  <c r="K545" i="5"/>
  <c r="L545" i="5"/>
  <c r="M545" i="5"/>
  <c r="I546" i="5" l="1"/>
  <c r="J546" i="5"/>
  <c r="K546" i="5"/>
  <c r="L546" i="5"/>
  <c r="M546" i="5"/>
  <c r="H547" i="5"/>
  <c r="J547" i="5" l="1"/>
  <c r="K547" i="5"/>
  <c r="L547" i="5"/>
  <c r="H548" i="5"/>
  <c r="I547" i="5"/>
  <c r="M547" i="5"/>
  <c r="J548" i="5" l="1"/>
  <c r="K548" i="5"/>
  <c r="L548" i="5"/>
  <c r="M548" i="5"/>
  <c r="I548" i="5"/>
  <c r="H549" i="5"/>
  <c r="K549" i="5" l="1"/>
  <c r="L549" i="5"/>
  <c r="M549" i="5"/>
  <c r="H550" i="5"/>
  <c r="J549" i="5"/>
  <c r="I549" i="5"/>
  <c r="K550" i="5" l="1"/>
  <c r="L550" i="5"/>
  <c r="M550" i="5"/>
  <c r="J550" i="5"/>
  <c r="H551" i="5"/>
  <c r="I550" i="5"/>
  <c r="L551" i="5" l="1"/>
  <c r="M551" i="5"/>
  <c r="H552" i="5"/>
  <c r="I551" i="5"/>
  <c r="J551" i="5"/>
  <c r="K551" i="5"/>
  <c r="M552" i="5" l="1"/>
  <c r="H553" i="5"/>
  <c r="I552" i="5"/>
  <c r="J552" i="5"/>
  <c r="K552" i="5"/>
  <c r="L552" i="5"/>
  <c r="H554" i="5" l="1"/>
  <c r="J553" i="5"/>
  <c r="I553" i="5"/>
  <c r="K553" i="5"/>
  <c r="L553" i="5"/>
  <c r="M553" i="5"/>
  <c r="I554" i="5" l="1"/>
  <c r="J554" i="5"/>
  <c r="K554" i="5"/>
  <c r="L554" i="5"/>
  <c r="M554" i="5"/>
  <c r="H555" i="5"/>
  <c r="J555" i="5" l="1"/>
  <c r="K555" i="5"/>
  <c r="L555" i="5"/>
  <c r="M555" i="5"/>
  <c r="H556" i="5"/>
  <c r="I555" i="5"/>
  <c r="J556" i="5" l="1"/>
  <c r="K556" i="5"/>
  <c r="L556" i="5"/>
  <c r="H557" i="5"/>
  <c r="I556" i="5"/>
  <c r="M556" i="5"/>
  <c r="K557" i="5" l="1"/>
  <c r="L557" i="5"/>
  <c r="M557" i="5"/>
  <c r="J557" i="5"/>
  <c r="H558" i="5"/>
  <c r="I557" i="5"/>
  <c r="K558" i="5" l="1"/>
  <c r="M558" i="5"/>
  <c r="H559" i="5"/>
  <c r="J558" i="5"/>
  <c r="L558" i="5"/>
  <c r="I558" i="5"/>
  <c r="L559" i="5" l="1"/>
  <c r="M559" i="5"/>
  <c r="H560" i="5"/>
  <c r="I559" i="5"/>
  <c r="J559" i="5"/>
  <c r="K559" i="5"/>
  <c r="M560" i="5" l="1"/>
  <c r="H561" i="5"/>
  <c r="I560" i="5"/>
  <c r="K560" i="5"/>
  <c r="J560" i="5"/>
  <c r="L560" i="5"/>
  <c r="H562" i="5" l="1"/>
  <c r="J561" i="5"/>
  <c r="I561" i="5"/>
  <c r="K561" i="5"/>
  <c r="L561" i="5"/>
  <c r="M561" i="5"/>
  <c r="I562" i="5" l="1"/>
  <c r="J562" i="5"/>
  <c r="K562" i="5"/>
  <c r="M562" i="5"/>
  <c r="H563" i="5"/>
  <c r="L562" i="5"/>
  <c r="J563" i="5" l="1"/>
  <c r="L563" i="5"/>
  <c r="H564" i="5"/>
  <c r="I563" i="5"/>
  <c r="K563" i="5"/>
  <c r="M563" i="5"/>
  <c r="J564" i="5" l="1"/>
  <c r="L564" i="5"/>
  <c r="K564" i="5"/>
  <c r="I564" i="5"/>
  <c r="M564" i="5"/>
  <c r="H565" i="5"/>
  <c r="K565" i="5" l="1"/>
  <c r="M565" i="5"/>
  <c r="I565" i="5"/>
  <c r="L565" i="5"/>
  <c r="J565" i="5"/>
  <c r="H566" i="5"/>
  <c r="K566" i="5" l="1"/>
  <c r="M566" i="5"/>
  <c r="I566" i="5"/>
  <c r="J566" i="5"/>
  <c r="L566" i="5"/>
  <c r="H567" i="5"/>
  <c r="L567" i="5" l="1"/>
  <c r="M567" i="5"/>
  <c r="H568" i="5"/>
  <c r="J567" i="5"/>
  <c r="K567" i="5"/>
  <c r="I567" i="5"/>
  <c r="M568" i="5" l="1"/>
  <c r="H569" i="5"/>
  <c r="I568" i="5"/>
  <c r="K568" i="5"/>
  <c r="J568" i="5"/>
  <c r="L568" i="5"/>
  <c r="H570" i="5" l="1"/>
  <c r="K569" i="5"/>
  <c r="L569" i="5"/>
  <c r="M569" i="5"/>
  <c r="I569" i="5"/>
  <c r="J569" i="5"/>
  <c r="I570" i="5" l="1"/>
  <c r="J570" i="5"/>
  <c r="K570" i="5"/>
  <c r="M570" i="5"/>
  <c r="H571" i="5"/>
  <c r="L570" i="5"/>
  <c r="J571" i="5" l="1"/>
  <c r="L571" i="5"/>
  <c r="M571" i="5"/>
  <c r="K571" i="5"/>
  <c r="H572" i="5"/>
  <c r="I571" i="5"/>
  <c r="J572" i="5" l="1"/>
  <c r="L572" i="5"/>
  <c r="H573" i="5"/>
  <c r="I572" i="5"/>
  <c r="K572" i="5"/>
  <c r="M572" i="5"/>
  <c r="K573" i="5" l="1"/>
  <c r="M573" i="5"/>
  <c r="H574" i="5"/>
  <c r="L573" i="5"/>
  <c r="I573" i="5"/>
  <c r="J573" i="5"/>
  <c r="K574" i="5" l="1"/>
  <c r="L574" i="5"/>
  <c r="H575" i="5"/>
  <c r="M574" i="5"/>
  <c r="I574" i="5"/>
  <c r="J574" i="5"/>
  <c r="L575" i="5" l="1"/>
  <c r="M575" i="5"/>
  <c r="H576" i="5"/>
  <c r="J575" i="5"/>
  <c r="K575" i="5"/>
  <c r="I575" i="5"/>
  <c r="M576" i="5" l="1"/>
  <c r="H577" i="5"/>
  <c r="I576" i="5"/>
  <c r="J576" i="5"/>
  <c r="K576" i="5"/>
  <c r="L576" i="5"/>
  <c r="H578" i="5" l="1"/>
  <c r="J577" i="5"/>
  <c r="I577" i="5"/>
  <c r="K577" i="5"/>
  <c r="L577" i="5"/>
  <c r="M577" i="5"/>
  <c r="I578" i="5" l="1"/>
  <c r="J578" i="5"/>
  <c r="K578" i="5"/>
  <c r="M578" i="5"/>
  <c r="H579" i="5"/>
  <c r="L578" i="5"/>
  <c r="J579" i="5" l="1"/>
  <c r="K579" i="5"/>
  <c r="L579" i="5"/>
  <c r="M579" i="5"/>
  <c r="H580" i="5"/>
  <c r="I579" i="5"/>
  <c r="J580" i="5" l="1"/>
  <c r="K580" i="5"/>
  <c r="L580" i="5"/>
  <c r="H581" i="5"/>
  <c r="I580" i="5"/>
  <c r="M580" i="5"/>
  <c r="K581" i="5" l="1"/>
  <c r="L581" i="5"/>
  <c r="M581" i="5"/>
  <c r="I581" i="5"/>
  <c r="J581" i="5"/>
  <c r="H582" i="5"/>
  <c r="K582" i="5" l="1"/>
  <c r="M582" i="5"/>
  <c r="L582" i="5"/>
  <c r="H583" i="5"/>
  <c r="I582" i="5"/>
  <c r="J582" i="5"/>
  <c r="L583" i="5" l="1"/>
  <c r="M583" i="5"/>
  <c r="H584" i="5"/>
  <c r="I583" i="5"/>
  <c r="J583" i="5"/>
  <c r="K583" i="5"/>
  <c r="M584" i="5" l="1"/>
  <c r="H585" i="5"/>
  <c r="I584" i="5"/>
  <c r="J584" i="5"/>
  <c r="K584" i="5"/>
  <c r="L584" i="5"/>
  <c r="H586" i="5" l="1"/>
  <c r="J585" i="5"/>
  <c r="I585" i="5"/>
  <c r="K585" i="5"/>
  <c r="L585" i="5"/>
  <c r="M585" i="5"/>
  <c r="I586" i="5" l="1"/>
  <c r="J586" i="5"/>
  <c r="K586" i="5"/>
  <c r="L586" i="5"/>
  <c r="M586" i="5"/>
  <c r="H587" i="5"/>
  <c r="J587" i="5" l="1"/>
  <c r="K587" i="5"/>
  <c r="L587" i="5"/>
  <c r="M587" i="5"/>
  <c r="I587" i="5"/>
  <c r="H588" i="5"/>
  <c r="J588" i="5" l="1"/>
  <c r="K588" i="5"/>
  <c r="L588" i="5"/>
  <c r="H589" i="5"/>
  <c r="I588" i="5"/>
  <c r="M588" i="5"/>
  <c r="K589" i="5" l="1"/>
  <c r="L589" i="5"/>
  <c r="M589" i="5"/>
  <c r="I589" i="5"/>
  <c r="J589" i="5"/>
  <c r="H590" i="5"/>
  <c r="K590" i="5" l="1"/>
  <c r="L590" i="5"/>
  <c r="M590" i="5"/>
  <c r="I590" i="5"/>
  <c r="H591" i="5"/>
  <c r="J590" i="5"/>
  <c r="L591" i="5" l="1"/>
  <c r="H592" i="5"/>
  <c r="J591" i="5"/>
  <c r="K591" i="5"/>
  <c r="M591" i="5"/>
  <c r="I591" i="5"/>
  <c r="M592" i="5" l="1"/>
  <c r="H593" i="5"/>
  <c r="I592" i="5"/>
  <c r="J592" i="5"/>
  <c r="K592" i="5"/>
  <c r="L592" i="5"/>
  <c r="H594" i="5" l="1"/>
  <c r="J593" i="5"/>
  <c r="L593" i="5"/>
  <c r="M593" i="5"/>
  <c r="I593" i="5"/>
  <c r="K593" i="5"/>
  <c r="I594" i="5" l="1"/>
  <c r="J594" i="5"/>
  <c r="K594" i="5"/>
  <c r="M594" i="5"/>
  <c r="H595" i="5"/>
  <c r="L594" i="5"/>
  <c r="J595" i="5" l="1"/>
  <c r="L595" i="5"/>
  <c r="K595" i="5"/>
  <c r="M595" i="5"/>
  <c r="H596" i="5"/>
  <c r="I595" i="5"/>
  <c r="J596" i="5" l="1"/>
  <c r="L596" i="5"/>
  <c r="K596" i="5"/>
  <c r="M596" i="5"/>
  <c r="H597" i="5"/>
  <c r="I596" i="5"/>
  <c r="K597" i="5" l="1"/>
  <c r="M597" i="5"/>
  <c r="I597" i="5"/>
  <c r="L597" i="5"/>
  <c r="J597" i="5"/>
  <c r="H598" i="5"/>
  <c r="K598" i="5" l="1"/>
  <c r="L598" i="5"/>
  <c r="M598" i="5"/>
  <c r="H599" i="5"/>
  <c r="I598" i="5"/>
  <c r="J598" i="5"/>
  <c r="L599" i="5" l="1"/>
  <c r="M599" i="5"/>
  <c r="H600" i="5"/>
  <c r="I599" i="5"/>
  <c r="K599" i="5"/>
  <c r="J599" i="5"/>
  <c r="I600" i="5" l="1"/>
  <c r="J600" i="5"/>
  <c r="M600" i="5"/>
  <c r="L600" i="5"/>
  <c r="H601" i="5"/>
  <c r="K600" i="5"/>
  <c r="M601" i="5" l="1"/>
  <c r="I601" i="5"/>
  <c r="J601" i="5"/>
  <c r="H602" i="5"/>
  <c r="K601" i="5"/>
  <c r="L601" i="5"/>
  <c r="H603" i="5" l="1"/>
  <c r="I602" i="5"/>
  <c r="J602" i="5"/>
  <c r="L602" i="5"/>
  <c r="M602" i="5"/>
  <c r="K602" i="5"/>
  <c r="I603" i="5" l="1"/>
  <c r="K603" i="5"/>
  <c r="L603" i="5"/>
  <c r="J603" i="5"/>
  <c r="H604" i="5"/>
  <c r="M603" i="5"/>
  <c r="J604" i="5" l="1"/>
  <c r="K604" i="5"/>
  <c r="L604" i="5"/>
  <c r="M604" i="5"/>
  <c r="H605" i="5"/>
  <c r="I604" i="5"/>
  <c r="J605" i="5" l="1"/>
  <c r="K605" i="5"/>
  <c r="L605" i="5"/>
  <c r="M605" i="5"/>
  <c r="H606" i="5"/>
  <c r="I605" i="5"/>
  <c r="K606" i="5" l="1"/>
  <c r="L606" i="5"/>
  <c r="M606" i="5"/>
  <c r="J606" i="5"/>
  <c r="H607" i="5"/>
  <c r="I606" i="5"/>
  <c r="K607" i="5" l="1"/>
  <c r="M607" i="5"/>
  <c r="I607" i="5"/>
  <c r="L607" i="5"/>
  <c r="H608" i="5"/>
  <c r="J607" i="5"/>
  <c r="L608" i="5" l="1"/>
  <c r="M608" i="5"/>
  <c r="H609" i="5"/>
  <c r="I608" i="5"/>
  <c r="J608" i="5"/>
  <c r="K608" i="5"/>
  <c r="M609" i="5" l="1"/>
  <c r="I609" i="5"/>
  <c r="J609" i="5"/>
  <c r="H610" i="5"/>
  <c r="K609" i="5"/>
  <c r="L609" i="5"/>
  <c r="H611" i="5" l="1"/>
  <c r="J610" i="5"/>
  <c r="M610" i="5"/>
  <c r="I610" i="5"/>
  <c r="K610" i="5"/>
  <c r="L610" i="5"/>
  <c r="I611" i="5" l="1"/>
  <c r="J611" i="5"/>
  <c r="K611" i="5"/>
  <c r="L611" i="5"/>
  <c r="H612" i="5"/>
  <c r="M611" i="5"/>
  <c r="J612" i="5" l="1"/>
  <c r="L612" i="5"/>
  <c r="H613" i="5"/>
  <c r="K612" i="5"/>
  <c r="M612" i="5"/>
  <c r="I612" i="5"/>
  <c r="J613" i="5" l="1"/>
  <c r="L613" i="5"/>
  <c r="K613" i="5"/>
  <c r="I613" i="5"/>
  <c r="M613" i="5"/>
  <c r="H614" i="5"/>
  <c r="K614" i="5" l="1"/>
  <c r="L614" i="5"/>
  <c r="M614" i="5"/>
  <c r="I614" i="5"/>
  <c r="J614" i="5"/>
  <c r="H615" i="5"/>
  <c r="K615" i="5" l="1"/>
  <c r="M615" i="5"/>
  <c r="L615" i="5"/>
  <c r="H616" i="5"/>
  <c r="I615" i="5"/>
  <c r="J615" i="5"/>
  <c r="L616" i="5" l="1"/>
  <c r="M616" i="5"/>
  <c r="H617" i="5"/>
  <c r="K616" i="5"/>
  <c r="J616" i="5"/>
  <c r="I616" i="5"/>
  <c r="M617" i="5" l="1"/>
  <c r="H618" i="5"/>
  <c r="I617" i="5"/>
  <c r="J617" i="5"/>
  <c r="L617" i="5"/>
  <c r="K617" i="5"/>
  <c r="H619" i="5" l="1"/>
  <c r="J618" i="5"/>
  <c r="M618" i="5"/>
  <c r="I618" i="5"/>
  <c r="L618" i="5"/>
  <c r="K618" i="5"/>
  <c r="I619" i="5" l="1"/>
  <c r="J619" i="5"/>
  <c r="K619" i="5"/>
  <c r="M619" i="5"/>
  <c r="L619" i="5"/>
  <c r="H620" i="5"/>
  <c r="J620" i="5" l="1"/>
  <c r="K620" i="5"/>
  <c r="L620" i="5"/>
  <c r="M620" i="5"/>
  <c r="H621" i="5"/>
  <c r="I620" i="5"/>
  <c r="J621" i="5" l="1"/>
  <c r="K621" i="5"/>
  <c r="L621" i="5"/>
  <c r="M621" i="5"/>
  <c r="H622" i="5"/>
  <c r="I621" i="5"/>
  <c r="K622" i="5" l="1"/>
  <c r="M622" i="5"/>
  <c r="L622" i="5"/>
  <c r="H623" i="5"/>
  <c r="I622" i="5"/>
  <c r="J622" i="5"/>
  <c r="K623" i="5" l="1"/>
  <c r="L623" i="5"/>
  <c r="M623" i="5"/>
  <c r="J623" i="5"/>
  <c r="I623" i="5"/>
  <c r="H624" i="5"/>
  <c r="L624" i="5" l="1"/>
  <c r="M624" i="5"/>
  <c r="H625" i="5"/>
  <c r="I624" i="5"/>
  <c r="J624" i="5"/>
  <c r="K624" i="5"/>
  <c r="M625" i="5" l="1"/>
  <c r="H626" i="5"/>
  <c r="I625" i="5"/>
  <c r="J625" i="5"/>
  <c r="K625" i="5"/>
  <c r="L625" i="5"/>
  <c r="H627" i="5" l="1"/>
  <c r="J626" i="5"/>
  <c r="K626" i="5"/>
  <c r="I626" i="5"/>
  <c r="L626" i="5"/>
  <c r="M626" i="5"/>
  <c r="I627" i="5" l="1"/>
  <c r="J627" i="5"/>
  <c r="K627" i="5"/>
  <c r="H628" i="5"/>
  <c r="L627" i="5"/>
  <c r="M627" i="5"/>
  <c r="J628" i="5" l="1"/>
  <c r="L628" i="5"/>
  <c r="K628" i="5"/>
  <c r="M628" i="5"/>
  <c r="H629" i="5"/>
  <c r="I628" i="5"/>
  <c r="J629" i="5" l="1"/>
  <c r="K629" i="5"/>
  <c r="L629" i="5"/>
  <c r="M629" i="5"/>
  <c r="I629" i="5"/>
  <c r="H630" i="5"/>
  <c r="K630" i="5" l="1"/>
  <c r="M630" i="5"/>
  <c r="H631" i="5"/>
  <c r="J630" i="5"/>
  <c r="L630" i="5"/>
  <c r="I630" i="5"/>
  <c r="K631" i="5" l="1"/>
  <c r="L631" i="5"/>
  <c r="M631" i="5"/>
  <c r="H632" i="5"/>
  <c r="I631" i="5"/>
  <c r="J631" i="5"/>
  <c r="L632" i="5" l="1"/>
  <c r="H633" i="5"/>
  <c r="I632" i="5"/>
  <c r="M632" i="5"/>
  <c r="J632" i="5"/>
  <c r="K632" i="5"/>
  <c r="M633" i="5" l="1"/>
  <c r="H634" i="5"/>
  <c r="I633" i="5"/>
  <c r="J633" i="5"/>
  <c r="K633" i="5"/>
  <c r="L633" i="5"/>
  <c r="H635" i="5" l="1"/>
  <c r="J634" i="5"/>
  <c r="I634" i="5"/>
  <c r="K634" i="5"/>
  <c r="L634" i="5"/>
  <c r="M634" i="5"/>
  <c r="I635" i="5" l="1"/>
  <c r="J635" i="5"/>
  <c r="K635" i="5"/>
  <c r="L635" i="5"/>
  <c r="H636" i="5"/>
  <c r="M635" i="5"/>
  <c r="J636" i="5" l="1"/>
  <c r="K636" i="5"/>
  <c r="L636" i="5"/>
  <c r="H637" i="5"/>
  <c r="I636" i="5"/>
  <c r="M636" i="5"/>
  <c r="J637" i="5" l="1"/>
  <c r="L637" i="5"/>
  <c r="K637" i="5"/>
  <c r="M637" i="5"/>
  <c r="H638" i="5"/>
  <c r="I637" i="5"/>
  <c r="K638" i="5" l="1"/>
  <c r="L638" i="5"/>
  <c r="M638" i="5"/>
  <c r="H639" i="5"/>
  <c r="I638" i="5"/>
  <c r="J638" i="5"/>
  <c r="K639" i="5" l="1"/>
  <c r="L639" i="5"/>
  <c r="M639" i="5"/>
  <c r="H640" i="5"/>
  <c r="J639" i="5"/>
  <c r="I639" i="5"/>
  <c r="L640" i="5" l="1"/>
  <c r="M640" i="5"/>
  <c r="H641" i="5"/>
  <c r="I640" i="5"/>
  <c r="J640" i="5"/>
  <c r="K640" i="5"/>
  <c r="M641" i="5" l="1"/>
  <c r="H642" i="5"/>
  <c r="I641" i="5"/>
  <c r="J641" i="5"/>
  <c r="L641" i="5"/>
  <c r="K641" i="5"/>
  <c r="H643" i="5" l="1"/>
  <c r="J642" i="5"/>
  <c r="K642" i="5"/>
  <c r="I642" i="5"/>
  <c r="L642" i="5"/>
  <c r="M642" i="5"/>
  <c r="I643" i="5" l="1"/>
  <c r="K643" i="5"/>
  <c r="J643" i="5"/>
  <c r="L643" i="5"/>
  <c r="M643" i="5"/>
  <c r="H644" i="5"/>
  <c r="J644" i="5" l="1"/>
  <c r="L644" i="5"/>
  <c r="K644" i="5"/>
  <c r="H645" i="5"/>
  <c r="I644" i="5"/>
  <c r="M644" i="5"/>
  <c r="J645" i="5" l="1"/>
  <c r="L645" i="5"/>
  <c r="K645" i="5"/>
  <c r="I645" i="5"/>
  <c r="M645" i="5"/>
  <c r="H646" i="5"/>
  <c r="K646" i="5" l="1"/>
  <c r="M646" i="5"/>
  <c r="L646" i="5"/>
  <c r="J646" i="5"/>
  <c r="I646" i="5"/>
  <c r="H647" i="5"/>
  <c r="K647" i="5" l="1"/>
  <c r="M647" i="5"/>
  <c r="I647" i="5"/>
  <c r="L647" i="5"/>
  <c r="H648" i="5"/>
  <c r="J647" i="5"/>
  <c r="L648" i="5" l="1"/>
  <c r="H649" i="5"/>
  <c r="I648" i="5"/>
  <c r="M648" i="5"/>
  <c r="J648" i="5"/>
  <c r="K648" i="5"/>
  <c r="M649" i="5" l="1"/>
  <c r="H650" i="5"/>
  <c r="I649" i="5"/>
  <c r="K649" i="5"/>
  <c r="L649" i="5"/>
  <c r="J649" i="5"/>
  <c r="H651" i="5" l="1"/>
  <c r="J650" i="5"/>
  <c r="I650" i="5"/>
  <c r="K650" i="5"/>
  <c r="L650" i="5"/>
  <c r="M650" i="5"/>
  <c r="I651" i="5" l="1"/>
  <c r="J651" i="5"/>
  <c r="K651" i="5"/>
  <c r="M651" i="5"/>
  <c r="H652" i="5"/>
  <c r="L651" i="5"/>
  <c r="J652" i="5" l="1"/>
  <c r="K652" i="5"/>
  <c r="L652" i="5"/>
  <c r="M652" i="5"/>
  <c r="I652" i="5"/>
  <c r="H653" i="5"/>
  <c r="J653" i="5" l="1"/>
  <c r="K653" i="5"/>
  <c r="L653" i="5"/>
  <c r="M653" i="5"/>
  <c r="H654" i="5"/>
  <c r="I653" i="5"/>
  <c r="K654" i="5" l="1"/>
  <c r="L654" i="5"/>
  <c r="M654" i="5"/>
  <c r="H655" i="5"/>
  <c r="I654" i="5"/>
  <c r="J654" i="5"/>
  <c r="K655" i="5" l="1"/>
  <c r="L655" i="5"/>
  <c r="M655" i="5"/>
  <c r="I655" i="5"/>
  <c r="H656" i="5"/>
  <c r="J655" i="5"/>
  <c r="L656" i="5" l="1"/>
  <c r="M656" i="5"/>
  <c r="H657" i="5"/>
  <c r="I656" i="5"/>
  <c r="J656" i="5"/>
  <c r="K656" i="5"/>
  <c r="M657" i="5" l="1"/>
  <c r="H658" i="5"/>
  <c r="I657" i="5"/>
  <c r="K657" i="5"/>
  <c r="L657" i="5"/>
  <c r="J657" i="5"/>
  <c r="H659" i="5" l="1"/>
  <c r="J658" i="5"/>
  <c r="I658" i="5"/>
  <c r="K658" i="5"/>
  <c r="L658" i="5"/>
  <c r="M658" i="5"/>
  <c r="I659" i="5" l="1"/>
  <c r="J659" i="5"/>
  <c r="K659" i="5"/>
  <c r="L659" i="5"/>
  <c r="M659" i="5"/>
  <c r="H660" i="5"/>
  <c r="J660" i="5" l="1"/>
  <c r="L660" i="5"/>
  <c r="I660" i="5"/>
  <c r="K660" i="5"/>
  <c r="M660" i="5"/>
  <c r="H661" i="5"/>
  <c r="J661" i="5" l="1"/>
  <c r="K661" i="5"/>
  <c r="L661" i="5"/>
  <c r="M661" i="5"/>
  <c r="I661" i="5"/>
  <c r="H662" i="5"/>
  <c r="K662" i="5" l="1"/>
  <c r="L662" i="5"/>
  <c r="M662" i="5"/>
  <c r="J662" i="5"/>
  <c r="H663" i="5"/>
  <c r="I662" i="5"/>
  <c r="K663" i="5" l="1"/>
  <c r="M663" i="5"/>
  <c r="H664" i="5"/>
  <c r="L663" i="5"/>
  <c r="I663" i="5"/>
  <c r="J663" i="5"/>
  <c r="L664" i="5" l="1"/>
  <c r="M664" i="5"/>
  <c r="H665" i="5"/>
  <c r="I664" i="5"/>
  <c r="J664" i="5"/>
  <c r="K664" i="5"/>
  <c r="M665" i="5" l="1"/>
  <c r="H666" i="5"/>
  <c r="I665" i="5"/>
  <c r="J665" i="5"/>
  <c r="K665" i="5"/>
  <c r="L665" i="5"/>
  <c r="H667" i="5" l="1"/>
  <c r="J666" i="5"/>
  <c r="I666" i="5"/>
  <c r="K666" i="5"/>
  <c r="L666" i="5"/>
  <c r="M666" i="5"/>
  <c r="I667" i="5" l="1"/>
  <c r="J667" i="5"/>
  <c r="K667" i="5"/>
  <c r="M667" i="5"/>
  <c r="H668" i="5"/>
  <c r="L667" i="5"/>
  <c r="J668" i="5" l="1"/>
  <c r="K668" i="5"/>
  <c r="L668" i="5"/>
  <c r="M668" i="5"/>
  <c r="I668" i="5"/>
  <c r="H669" i="5"/>
  <c r="J669" i="5" l="1"/>
  <c r="K669" i="5"/>
  <c r="L669" i="5"/>
  <c r="H670" i="5"/>
  <c r="I669" i="5"/>
  <c r="M669" i="5"/>
  <c r="K670" i="5" l="1"/>
  <c r="L670" i="5"/>
  <c r="M670" i="5"/>
  <c r="H671" i="5"/>
  <c r="I670" i="5"/>
  <c r="J670" i="5"/>
  <c r="K671" i="5" l="1"/>
  <c r="M671" i="5"/>
  <c r="L671" i="5"/>
  <c r="H672" i="5"/>
  <c r="J671" i="5"/>
  <c r="I671" i="5"/>
  <c r="L672" i="5" l="1"/>
  <c r="M672" i="5"/>
  <c r="H673" i="5"/>
  <c r="I672" i="5"/>
  <c r="J672" i="5"/>
  <c r="K672" i="5"/>
  <c r="M673" i="5" l="1"/>
  <c r="H674" i="5"/>
  <c r="I673" i="5"/>
  <c r="J673" i="5"/>
  <c r="L673" i="5"/>
  <c r="K673" i="5"/>
  <c r="H675" i="5" l="1"/>
  <c r="J674" i="5"/>
  <c r="I674" i="5"/>
  <c r="K674" i="5"/>
  <c r="L674" i="5"/>
  <c r="M674" i="5"/>
  <c r="I675" i="5" l="1"/>
  <c r="J675" i="5"/>
  <c r="K675" i="5"/>
  <c r="M675" i="5"/>
  <c r="H676" i="5"/>
  <c r="L675" i="5"/>
  <c r="J676" i="5" l="1"/>
  <c r="K676" i="5"/>
  <c r="L676" i="5"/>
  <c r="H677" i="5"/>
  <c r="M676" i="5"/>
  <c r="I676" i="5"/>
  <c r="J677" i="5" l="1"/>
  <c r="K677" i="5"/>
  <c r="M677" i="5"/>
  <c r="L677" i="5"/>
  <c r="I677" i="5"/>
  <c r="H678" i="5"/>
  <c r="K678" i="5" l="1"/>
  <c r="L678" i="5"/>
  <c r="H679" i="5"/>
  <c r="J678" i="5"/>
  <c r="M678" i="5"/>
  <c r="I678" i="5"/>
  <c r="K679" i="5" l="1"/>
  <c r="M679" i="5"/>
  <c r="J679" i="5"/>
  <c r="L679" i="5"/>
  <c r="H680" i="5"/>
  <c r="I679" i="5"/>
  <c r="L680" i="5" l="1"/>
  <c r="I680" i="5"/>
  <c r="J680" i="5"/>
  <c r="K680" i="5"/>
  <c r="M680" i="5"/>
  <c r="H681" i="5"/>
  <c r="M681" i="5" l="1"/>
  <c r="I681" i="5"/>
  <c r="H682" i="5"/>
  <c r="J681" i="5"/>
  <c r="K681" i="5"/>
  <c r="L681" i="5"/>
  <c r="J682" i="5" l="1"/>
  <c r="L682" i="5"/>
  <c r="K682" i="5"/>
  <c r="M682" i="5"/>
  <c r="H683" i="5"/>
  <c r="I682" i="5"/>
  <c r="K683" i="5" l="1"/>
  <c r="L683" i="5"/>
  <c r="M683" i="5"/>
  <c r="H684" i="5"/>
  <c r="I683" i="5"/>
  <c r="J683" i="5"/>
  <c r="K684" i="5" l="1"/>
  <c r="L684" i="5"/>
  <c r="M684" i="5"/>
  <c r="H685" i="5"/>
  <c r="J684" i="5"/>
  <c r="I684" i="5"/>
  <c r="L685" i="5" l="1"/>
  <c r="M685" i="5"/>
  <c r="H686" i="5"/>
  <c r="I685" i="5"/>
  <c r="K685" i="5"/>
  <c r="J685" i="5"/>
  <c r="M686" i="5" l="1"/>
  <c r="H687" i="5"/>
  <c r="I686" i="5"/>
  <c r="J686" i="5"/>
  <c r="K686" i="5"/>
  <c r="L686" i="5"/>
  <c r="H688" i="5" l="1"/>
  <c r="I687" i="5"/>
  <c r="J687" i="5"/>
  <c r="L687" i="5"/>
  <c r="M687" i="5"/>
  <c r="K687" i="5"/>
  <c r="I688" i="5" l="1"/>
  <c r="K688" i="5"/>
  <c r="J688" i="5"/>
  <c r="L688" i="5"/>
  <c r="M688" i="5"/>
  <c r="H689" i="5"/>
  <c r="J689" i="5" l="1"/>
  <c r="L689" i="5"/>
  <c r="H690" i="5"/>
  <c r="I689" i="5"/>
  <c r="K689" i="5"/>
  <c r="M689" i="5"/>
  <c r="J690" i="5" l="1"/>
  <c r="L690" i="5"/>
  <c r="K690" i="5"/>
  <c r="I690" i="5"/>
  <c r="M690" i="5"/>
  <c r="H691" i="5"/>
  <c r="K691" i="5" l="1"/>
  <c r="M691" i="5"/>
  <c r="L691" i="5"/>
  <c r="H692" i="5"/>
  <c r="I691" i="5"/>
  <c r="J691" i="5"/>
  <c r="K692" i="5" l="1"/>
  <c r="M692" i="5"/>
  <c r="L692" i="5"/>
  <c r="H693" i="5"/>
  <c r="J692" i="5"/>
  <c r="I692" i="5"/>
  <c r="L693" i="5" l="1"/>
  <c r="M693" i="5"/>
  <c r="H694" i="5"/>
  <c r="J693" i="5"/>
  <c r="K693" i="5"/>
  <c r="I693" i="5"/>
  <c r="M694" i="5" l="1"/>
  <c r="H695" i="5"/>
  <c r="I694" i="5"/>
  <c r="L694" i="5"/>
  <c r="K694" i="5"/>
  <c r="J694" i="5"/>
  <c r="H696" i="5" l="1"/>
  <c r="J695" i="5"/>
  <c r="K695" i="5"/>
  <c r="I695" i="5"/>
  <c r="L695" i="5"/>
  <c r="M695" i="5"/>
  <c r="I696" i="5" l="1"/>
  <c r="J696" i="5"/>
  <c r="K696" i="5"/>
  <c r="L696" i="5"/>
  <c r="M696" i="5"/>
  <c r="H697" i="5"/>
  <c r="J697" i="5" l="1"/>
  <c r="L697" i="5"/>
  <c r="M697" i="5"/>
  <c r="H698" i="5"/>
  <c r="K697" i="5"/>
  <c r="I697" i="5"/>
  <c r="J698" i="5" l="1"/>
  <c r="K698" i="5"/>
  <c r="L698" i="5"/>
  <c r="M698" i="5"/>
  <c r="H699" i="5"/>
  <c r="I698" i="5"/>
  <c r="K699" i="5" l="1"/>
  <c r="L699" i="5"/>
  <c r="M699" i="5"/>
  <c r="I699" i="5"/>
  <c r="J699" i="5"/>
  <c r="H700" i="5"/>
  <c r="K700" i="5" l="1"/>
  <c r="L700" i="5"/>
  <c r="M700" i="5"/>
  <c r="H701" i="5"/>
  <c r="J700" i="5"/>
  <c r="I700" i="5"/>
  <c r="L701" i="5" l="1"/>
  <c r="M701" i="5"/>
  <c r="H702" i="5"/>
  <c r="I701" i="5"/>
  <c r="J701" i="5"/>
  <c r="K701" i="5"/>
  <c r="M702" i="5" l="1"/>
  <c r="H703" i="5"/>
  <c r="I702" i="5"/>
  <c r="J702" i="5"/>
  <c r="K702" i="5"/>
  <c r="L702" i="5"/>
  <c r="H704" i="5" l="1"/>
  <c r="J703" i="5"/>
  <c r="L703" i="5"/>
  <c r="I703" i="5"/>
  <c r="M703" i="5"/>
  <c r="K703" i="5"/>
  <c r="I704" i="5" l="1"/>
  <c r="J704" i="5"/>
  <c r="K704" i="5"/>
  <c r="M704" i="5"/>
  <c r="H705" i="5"/>
  <c r="L704" i="5"/>
  <c r="J705" i="5" l="1"/>
  <c r="K705" i="5"/>
  <c r="L705" i="5"/>
  <c r="M705" i="5"/>
  <c r="H706" i="5"/>
  <c r="I705" i="5"/>
  <c r="J706" i="5" l="1"/>
  <c r="L706" i="5"/>
  <c r="K706" i="5"/>
  <c r="I706" i="5"/>
  <c r="M706" i="5"/>
  <c r="H707" i="5"/>
  <c r="K707" i="5" l="1"/>
  <c r="L707" i="5"/>
  <c r="M707" i="5"/>
  <c r="H708" i="5"/>
  <c r="I707" i="5"/>
  <c r="J707" i="5"/>
  <c r="K708" i="5" l="1"/>
  <c r="M708" i="5"/>
  <c r="H709" i="5"/>
  <c r="L708" i="5"/>
  <c r="J708" i="5"/>
  <c r="I708" i="5"/>
  <c r="L709" i="5" l="1"/>
  <c r="H710" i="5"/>
  <c r="J709" i="5"/>
  <c r="M709" i="5"/>
  <c r="K709" i="5"/>
  <c r="I709" i="5"/>
  <c r="M710" i="5" l="1"/>
  <c r="H711" i="5"/>
  <c r="I710" i="5"/>
  <c r="J710" i="5"/>
  <c r="L710" i="5"/>
  <c r="K710" i="5"/>
  <c r="H712" i="5" l="1"/>
  <c r="J711" i="5"/>
  <c r="I711" i="5"/>
  <c r="K711" i="5"/>
  <c r="L711" i="5"/>
  <c r="M711" i="5"/>
  <c r="I712" i="5" l="1"/>
  <c r="J712" i="5"/>
  <c r="K712" i="5"/>
  <c r="L712" i="5"/>
  <c r="M712" i="5"/>
  <c r="H713" i="5"/>
  <c r="J713" i="5" l="1"/>
  <c r="K713" i="5"/>
  <c r="L713" i="5"/>
  <c r="I713" i="5"/>
  <c r="M713" i="5"/>
  <c r="H714" i="5"/>
  <c r="J714" i="5" l="1"/>
  <c r="K714" i="5"/>
  <c r="L714" i="5"/>
  <c r="H715" i="5"/>
  <c r="M714" i="5"/>
  <c r="I714" i="5"/>
  <c r="K715" i="5" l="1"/>
  <c r="M715" i="5"/>
  <c r="L715" i="5"/>
  <c r="H716" i="5"/>
  <c r="I715" i="5"/>
  <c r="J715" i="5"/>
  <c r="K716" i="5" l="1"/>
  <c r="L716" i="5"/>
  <c r="M716" i="5"/>
  <c r="I716" i="5"/>
  <c r="J716" i="5"/>
  <c r="H717" i="5"/>
  <c r="L717" i="5" l="1"/>
  <c r="M717" i="5"/>
  <c r="H718" i="5"/>
  <c r="K717" i="5"/>
  <c r="I717" i="5"/>
  <c r="J717" i="5"/>
  <c r="M718" i="5" l="1"/>
  <c r="H719" i="5"/>
  <c r="I718" i="5"/>
  <c r="K718" i="5"/>
  <c r="J718" i="5"/>
  <c r="L718" i="5"/>
  <c r="H720" i="5" l="1"/>
  <c r="J719" i="5"/>
  <c r="K719" i="5"/>
  <c r="I719" i="5"/>
  <c r="L719" i="5"/>
  <c r="M719" i="5"/>
  <c r="I720" i="5" l="1"/>
  <c r="J720" i="5"/>
  <c r="K720" i="5"/>
  <c r="M720" i="5"/>
  <c r="L720" i="5"/>
  <c r="H721" i="5"/>
  <c r="J721" i="5" l="1"/>
  <c r="K721" i="5"/>
  <c r="L721" i="5"/>
  <c r="H722" i="5"/>
  <c r="M721" i="5"/>
  <c r="I721" i="5"/>
  <c r="J722" i="5" l="1"/>
  <c r="K722" i="5"/>
  <c r="L722" i="5"/>
  <c r="M722" i="5"/>
  <c r="H723" i="5"/>
  <c r="I722" i="5"/>
  <c r="K723" i="5" l="1"/>
  <c r="M723" i="5"/>
  <c r="L723" i="5"/>
  <c r="H724" i="5"/>
  <c r="I723" i="5"/>
  <c r="J723" i="5"/>
  <c r="K724" i="5" l="1"/>
  <c r="L724" i="5"/>
  <c r="M724" i="5"/>
  <c r="I724" i="5"/>
  <c r="H725" i="5"/>
  <c r="J724" i="5"/>
  <c r="L725" i="5" l="1"/>
  <c r="M725" i="5"/>
  <c r="H726" i="5"/>
  <c r="J725" i="5"/>
  <c r="K725" i="5"/>
  <c r="I725" i="5"/>
  <c r="M726" i="5" l="1"/>
  <c r="H727" i="5"/>
  <c r="I726" i="5"/>
  <c r="J726" i="5"/>
  <c r="K726" i="5"/>
  <c r="L726" i="5"/>
  <c r="H728" i="5" l="1"/>
  <c r="J727" i="5"/>
  <c r="I727" i="5"/>
  <c r="K727" i="5"/>
  <c r="M727" i="5"/>
  <c r="L727" i="5"/>
  <c r="I728" i="5" l="1"/>
  <c r="J728" i="5"/>
  <c r="K728" i="5"/>
  <c r="M728" i="5"/>
  <c r="L728" i="5"/>
  <c r="H729" i="5"/>
  <c r="J729" i="5" l="1"/>
  <c r="L729" i="5"/>
  <c r="K729" i="5"/>
  <c r="M729" i="5"/>
  <c r="H730" i="5"/>
  <c r="I729" i="5"/>
  <c r="J730" i="5" l="1"/>
  <c r="K730" i="5"/>
  <c r="M730" i="5"/>
  <c r="L730" i="5"/>
  <c r="H731" i="5"/>
  <c r="I730" i="5"/>
  <c r="K731" i="5" l="1"/>
  <c r="L731" i="5"/>
  <c r="M731" i="5"/>
  <c r="H732" i="5"/>
  <c r="J731" i="5"/>
  <c r="I731" i="5"/>
  <c r="K732" i="5" l="1"/>
  <c r="L732" i="5"/>
  <c r="M732" i="5"/>
  <c r="H733" i="5"/>
  <c r="I732" i="5"/>
  <c r="J732" i="5"/>
  <c r="L733" i="5" l="1"/>
  <c r="M733" i="5"/>
  <c r="J733" i="5"/>
  <c r="K733" i="5"/>
  <c r="I733" i="5"/>
  <c r="H734" i="5"/>
  <c r="M734" i="5" l="1"/>
  <c r="H735" i="5"/>
  <c r="I734" i="5"/>
  <c r="J734" i="5"/>
  <c r="K734" i="5"/>
  <c r="L734" i="5"/>
  <c r="H736" i="5" l="1"/>
  <c r="J735" i="5"/>
  <c r="K735" i="5"/>
  <c r="I735" i="5"/>
  <c r="M735" i="5"/>
  <c r="L735" i="5"/>
  <c r="I736" i="5" l="1"/>
  <c r="J736" i="5"/>
  <c r="K736" i="5"/>
  <c r="L736" i="5"/>
  <c r="M736" i="5"/>
  <c r="H737" i="5"/>
  <c r="J737" i="5" l="1"/>
  <c r="K737" i="5"/>
  <c r="L737" i="5"/>
  <c r="M737" i="5"/>
  <c r="I737" i="5"/>
  <c r="H738" i="5"/>
  <c r="J738" i="5" l="1"/>
  <c r="K738" i="5"/>
  <c r="H739" i="5"/>
  <c r="L738" i="5"/>
  <c r="M738" i="5"/>
  <c r="I738" i="5"/>
  <c r="K739" i="5" l="1"/>
  <c r="M739" i="5"/>
  <c r="J739" i="5"/>
  <c r="L739" i="5"/>
  <c r="H740" i="5"/>
  <c r="I739" i="5"/>
  <c r="K740" i="5" l="1"/>
  <c r="M740" i="5"/>
  <c r="L740" i="5"/>
  <c r="H741" i="5"/>
  <c r="I740" i="5"/>
  <c r="J740" i="5"/>
  <c r="L741" i="5" l="1"/>
  <c r="I741" i="5"/>
  <c r="M741" i="5"/>
  <c r="H742" i="5"/>
  <c r="J741" i="5"/>
  <c r="K741" i="5"/>
  <c r="M742" i="5" l="1"/>
  <c r="H743" i="5"/>
  <c r="I742" i="5"/>
  <c r="J742" i="5"/>
  <c r="L742" i="5"/>
  <c r="K742" i="5"/>
  <c r="H744" i="5" l="1"/>
  <c r="J743" i="5"/>
  <c r="K743" i="5"/>
  <c r="I743" i="5"/>
  <c r="L743" i="5"/>
  <c r="M743" i="5"/>
  <c r="I744" i="5" l="1"/>
  <c r="J744" i="5"/>
  <c r="K744" i="5"/>
  <c r="L744" i="5"/>
  <c r="M744" i="5"/>
  <c r="H745" i="5"/>
  <c r="J745" i="5" l="1"/>
  <c r="K745" i="5"/>
  <c r="L745" i="5"/>
  <c r="M745" i="5"/>
  <c r="I745" i="5"/>
  <c r="H746" i="5"/>
  <c r="J746" i="5" l="1"/>
  <c r="K746" i="5"/>
  <c r="L746" i="5"/>
  <c r="I746" i="5"/>
  <c r="M746" i="5"/>
  <c r="H747" i="5"/>
  <c r="K747" i="5" l="1"/>
  <c r="L747" i="5"/>
  <c r="M747" i="5"/>
  <c r="H748" i="5"/>
  <c r="I747" i="5"/>
  <c r="J747" i="5"/>
  <c r="K748" i="5" l="1"/>
  <c r="L748" i="5"/>
  <c r="M748" i="5"/>
  <c r="H749" i="5"/>
  <c r="J748" i="5"/>
  <c r="I748" i="5"/>
  <c r="L749" i="5" l="1"/>
  <c r="H750" i="5"/>
  <c r="J749" i="5"/>
  <c r="K749" i="5"/>
  <c r="M749" i="5"/>
  <c r="I749" i="5"/>
  <c r="M750" i="5" l="1"/>
  <c r="H751" i="5"/>
  <c r="I750" i="5"/>
  <c r="J750" i="5"/>
  <c r="K750" i="5"/>
  <c r="L750" i="5"/>
  <c r="H752" i="5" l="1"/>
  <c r="J751" i="5"/>
  <c r="I751" i="5"/>
  <c r="K751" i="5"/>
  <c r="L751" i="5"/>
  <c r="M751" i="5"/>
  <c r="I752" i="5" l="1"/>
  <c r="J752" i="5"/>
  <c r="K752" i="5"/>
  <c r="M752" i="5"/>
  <c r="H753" i="5"/>
  <c r="L752" i="5"/>
  <c r="J753" i="5" l="1"/>
  <c r="K753" i="5"/>
  <c r="L753" i="5"/>
  <c r="I753" i="5"/>
  <c r="M753" i="5"/>
  <c r="H754" i="5"/>
  <c r="J754" i="5" l="1"/>
  <c r="L754" i="5"/>
  <c r="I754" i="5"/>
  <c r="K754" i="5"/>
  <c r="H755" i="5"/>
  <c r="M754" i="5"/>
  <c r="K755" i="5" l="1"/>
  <c r="L755" i="5"/>
  <c r="M755" i="5"/>
  <c r="I755" i="5"/>
  <c r="J755" i="5"/>
  <c r="H756" i="5"/>
  <c r="K756" i="5" l="1"/>
  <c r="L756" i="5"/>
  <c r="M756" i="5"/>
  <c r="H757" i="5"/>
  <c r="I756" i="5"/>
  <c r="J756" i="5"/>
  <c r="L757" i="5" l="1"/>
  <c r="M757" i="5"/>
  <c r="H758" i="5"/>
  <c r="I757" i="5"/>
  <c r="J757" i="5"/>
  <c r="K757" i="5"/>
  <c r="M758" i="5" l="1"/>
  <c r="H759" i="5"/>
  <c r="I758" i="5"/>
  <c r="J758" i="5"/>
  <c r="K758" i="5"/>
  <c r="L758" i="5"/>
  <c r="H760" i="5" l="1"/>
  <c r="J759" i="5"/>
  <c r="K759" i="5"/>
  <c r="I759" i="5"/>
  <c r="L759" i="5"/>
  <c r="M759" i="5"/>
  <c r="I760" i="5" l="1"/>
  <c r="J760" i="5"/>
  <c r="K760" i="5"/>
  <c r="L760" i="5"/>
  <c r="M760" i="5"/>
  <c r="H761" i="5"/>
  <c r="J761" i="5" l="1"/>
  <c r="L761" i="5"/>
  <c r="H762" i="5"/>
  <c r="K761" i="5"/>
  <c r="M761" i="5"/>
  <c r="I761" i="5"/>
  <c r="J762" i="5" l="1"/>
  <c r="L762" i="5"/>
  <c r="H763" i="5"/>
  <c r="I762" i="5"/>
  <c r="K762" i="5"/>
  <c r="M762" i="5"/>
  <c r="K763" i="5" l="1"/>
  <c r="L763" i="5"/>
  <c r="M763" i="5"/>
  <c r="I763" i="5"/>
  <c r="J763" i="5"/>
  <c r="H764" i="5"/>
  <c r="K764" i="5" l="1"/>
  <c r="L764" i="5"/>
  <c r="M764" i="5"/>
  <c r="H765" i="5"/>
  <c r="I764" i="5"/>
  <c r="J764" i="5"/>
  <c r="L765" i="5" l="1"/>
  <c r="M765" i="5"/>
  <c r="H766" i="5"/>
  <c r="J765" i="5"/>
  <c r="I765" i="5"/>
  <c r="K765" i="5"/>
  <c r="M766" i="5" l="1"/>
  <c r="H767" i="5"/>
  <c r="I766" i="5"/>
  <c r="L766" i="5"/>
  <c r="J766" i="5"/>
  <c r="K766" i="5"/>
  <c r="H768" i="5" l="1"/>
  <c r="J767" i="5"/>
  <c r="I767" i="5"/>
  <c r="K767" i="5"/>
  <c r="M767" i="5"/>
  <c r="L767" i="5"/>
  <c r="I768" i="5" l="1"/>
  <c r="J768" i="5"/>
  <c r="K768" i="5"/>
  <c r="M768" i="5"/>
  <c r="H769" i="5"/>
  <c r="L768" i="5"/>
  <c r="J769" i="5" l="1"/>
  <c r="K769" i="5"/>
  <c r="L769" i="5"/>
  <c r="M769" i="5"/>
  <c r="I769" i="5"/>
  <c r="H770" i="5"/>
  <c r="J770" i="5" l="1"/>
  <c r="L770" i="5"/>
  <c r="K770" i="5"/>
  <c r="M770" i="5"/>
  <c r="H771" i="5"/>
  <c r="I770" i="5"/>
  <c r="K771" i="5" l="1"/>
  <c r="L771" i="5"/>
  <c r="M771" i="5"/>
  <c r="H772" i="5"/>
  <c r="I771" i="5"/>
  <c r="J771" i="5"/>
  <c r="K772" i="5" l="1"/>
  <c r="L772" i="5"/>
  <c r="M772" i="5"/>
  <c r="H773" i="5"/>
  <c r="I772" i="5"/>
  <c r="J772" i="5"/>
  <c r="L773" i="5" l="1"/>
  <c r="M773" i="5"/>
  <c r="H774" i="5"/>
  <c r="I773" i="5"/>
  <c r="K773" i="5"/>
  <c r="J773" i="5"/>
  <c r="M774" i="5" l="1"/>
  <c r="H775" i="5"/>
  <c r="I774" i="5"/>
  <c r="J774" i="5"/>
  <c r="K774" i="5"/>
  <c r="L774" i="5"/>
  <c r="H776" i="5" l="1"/>
  <c r="J775" i="5"/>
  <c r="I775" i="5"/>
  <c r="K775" i="5"/>
  <c r="L775" i="5"/>
  <c r="M775" i="5"/>
  <c r="I776" i="5" l="1"/>
  <c r="J776" i="5"/>
  <c r="M776" i="5"/>
  <c r="K776" i="5"/>
  <c r="H777" i="5"/>
  <c r="L776" i="5"/>
  <c r="J777" i="5" l="1"/>
  <c r="K777" i="5"/>
  <c r="L777" i="5"/>
  <c r="M777" i="5"/>
  <c r="I777" i="5"/>
  <c r="H778" i="5"/>
  <c r="J778" i="5" l="1"/>
  <c r="K778" i="5"/>
  <c r="L778" i="5"/>
  <c r="M778" i="5"/>
  <c r="H779" i="5"/>
  <c r="I778" i="5"/>
  <c r="K779" i="5" l="1"/>
  <c r="L779" i="5"/>
  <c r="M779" i="5"/>
  <c r="H780" i="5"/>
  <c r="J779" i="5"/>
  <c r="I779" i="5"/>
  <c r="K780" i="5" l="1"/>
  <c r="M780" i="5"/>
  <c r="H781" i="5"/>
  <c r="L780" i="5"/>
  <c r="I780" i="5"/>
  <c r="J780" i="5"/>
  <c r="L781" i="5" l="1"/>
  <c r="M781" i="5"/>
  <c r="H782" i="5"/>
  <c r="I781" i="5"/>
  <c r="J781" i="5"/>
  <c r="K781" i="5"/>
  <c r="M782" i="5" l="1"/>
  <c r="H783" i="5"/>
  <c r="I782" i="5"/>
  <c r="J782" i="5"/>
  <c r="L782" i="5"/>
  <c r="K782" i="5"/>
  <c r="H784" i="5" l="1"/>
  <c r="J783" i="5"/>
  <c r="I783" i="5"/>
  <c r="K783" i="5"/>
  <c r="L783" i="5"/>
  <c r="M783" i="5"/>
  <c r="I784" i="5" l="1"/>
  <c r="J784" i="5"/>
  <c r="K784" i="5"/>
  <c r="H785" i="5"/>
  <c r="L784" i="5"/>
  <c r="M784" i="5"/>
  <c r="J785" i="5" l="1"/>
  <c r="K785" i="5"/>
  <c r="L785" i="5"/>
  <c r="M785" i="5"/>
  <c r="H786" i="5"/>
  <c r="I785" i="5"/>
  <c r="J786" i="5" l="1"/>
  <c r="K786" i="5"/>
  <c r="L786" i="5"/>
  <c r="M786" i="5"/>
  <c r="H787" i="5"/>
  <c r="I786" i="5"/>
  <c r="K787" i="5" l="1"/>
  <c r="L787" i="5"/>
  <c r="M787" i="5"/>
  <c r="J787" i="5"/>
  <c r="H788" i="5"/>
  <c r="I787" i="5"/>
  <c r="K788" i="5" l="1"/>
  <c r="M788" i="5"/>
  <c r="L788" i="5"/>
  <c r="H789" i="5"/>
  <c r="I788" i="5"/>
  <c r="J788" i="5"/>
  <c r="L789" i="5" l="1"/>
  <c r="H790" i="5"/>
  <c r="J789" i="5"/>
  <c r="M789" i="5"/>
  <c r="K789" i="5"/>
  <c r="I789" i="5"/>
  <c r="M790" i="5" l="1"/>
  <c r="H791" i="5"/>
  <c r="I790" i="5"/>
  <c r="L790" i="5"/>
  <c r="K790" i="5"/>
  <c r="J790" i="5"/>
  <c r="H792" i="5" l="1"/>
  <c r="J791" i="5"/>
  <c r="I791" i="5"/>
  <c r="K791" i="5"/>
  <c r="L791" i="5"/>
  <c r="M791" i="5"/>
  <c r="I792" i="5" l="1"/>
  <c r="J792" i="5"/>
  <c r="L792" i="5"/>
  <c r="H793" i="5"/>
  <c r="K792" i="5"/>
  <c r="M792" i="5"/>
  <c r="J793" i="5" l="1"/>
  <c r="K793" i="5"/>
  <c r="L793" i="5"/>
  <c r="M793" i="5"/>
  <c r="H794" i="5"/>
  <c r="I793" i="5"/>
  <c r="J794" i="5" l="1"/>
  <c r="K794" i="5"/>
  <c r="L794" i="5"/>
  <c r="M794" i="5"/>
  <c r="H795" i="5"/>
  <c r="I794" i="5"/>
  <c r="K795" i="5" l="1"/>
  <c r="L795" i="5"/>
  <c r="M795" i="5"/>
  <c r="I795" i="5"/>
  <c r="J795" i="5"/>
  <c r="H796" i="5"/>
  <c r="K796" i="5" l="1"/>
  <c r="L796" i="5"/>
  <c r="M796" i="5"/>
  <c r="H797" i="5"/>
  <c r="I796" i="5"/>
  <c r="J796" i="5"/>
  <c r="L797" i="5" l="1"/>
  <c r="M797" i="5"/>
  <c r="H798" i="5"/>
  <c r="J797" i="5"/>
  <c r="I797" i="5"/>
  <c r="K797" i="5"/>
  <c r="M798" i="5" l="1"/>
  <c r="H799" i="5"/>
  <c r="I798" i="5"/>
  <c r="L798" i="5"/>
  <c r="J798" i="5"/>
  <c r="K798" i="5"/>
  <c r="H800" i="5" l="1"/>
  <c r="J799" i="5"/>
  <c r="I799" i="5"/>
  <c r="K799" i="5"/>
  <c r="L799" i="5"/>
  <c r="M799" i="5"/>
  <c r="I800" i="5" l="1"/>
  <c r="J800" i="5"/>
  <c r="K800" i="5"/>
  <c r="L800" i="5"/>
  <c r="H801" i="5"/>
  <c r="M800" i="5"/>
  <c r="J801" i="5" l="1"/>
  <c r="K801" i="5"/>
  <c r="L801" i="5"/>
  <c r="M801" i="5"/>
  <c r="H802" i="5"/>
  <c r="I801" i="5"/>
  <c r="J802" i="5" l="1"/>
  <c r="K802" i="5"/>
  <c r="L802" i="5"/>
  <c r="M802" i="5"/>
  <c r="I802" i="5"/>
  <c r="H803" i="5"/>
  <c r="K803" i="5" l="1"/>
  <c r="L803" i="5"/>
  <c r="H804" i="5"/>
  <c r="M803" i="5"/>
  <c r="J803" i="5"/>
  <c r="I803" i="5"/>
  <c r="K804" i="5" l="1"/>
  <c r="M804" i="5"/>
  <c r="H805" i="5"/>
  <c r="J804" i="5"/>
  <c r="L804" i="5"/>
  <c r="I804" i="5"/>
  <c r="L805" i="5" l="1"/>
  <c r="H806" i="5"/>
  <c r="I805" i="5"/>
  <c r="K805" i="5"/>
  <c r="M805" i="5"/>
  <c r="J805" i="5"/>
  <c r="M806" i="5" l="1"/>
  <c r="H807" i="5"/>
  <c r="I806" i="5"/>
  <c r="J806" i="5"/>
  <c r="K806" i="5"/>
  <c r="L806" i="5"/>
  <c r="H808" i="5" l="1"/>
  <c r="L807" i="5"/>
  <c r="I807" i="5"/>
  <c r="K807" i="5"/>
  <c r="J807" i="5"/>
  <c r="M807" i="5"/>
  <c r="I808" i="5" l="1"/>
  <c r="J808" i="5"/>
  <c r="K808" i="5"/>
  <c r="L808" i="5"/>
  <c r="M808" i="5"/>
  <c r="H809" i="5"/>
  <c r="J809" i="5" l="1"/>
  <c r="L809" i="5"/>
  <c r="K809" i="5"/>
  <c r="M809" i="5"/>
  <c r="H810" i="5"/>
  <c r="I809" i="5"/>
  <c r="J810" i="5" l="1"/>
  <c r="L810" i="5"/>
  <c r="M810" i="5"/>
  <c r="K810" i="5"/>
  <c r="I810" i="5"/>
  <c r="H811" i="5"/>
  <c r="K811" i="5" l="1"/>
  <c r="M811" i="5"/>
  <c r="H812" i="5"/>
  <c r="J811" i="5"/>
  <c r="L811" i="5"/>
  <c r="I811" i="5"/>
  <c r="K812" i="5" l="1"/>
  <c r="L812" i="5"/>
  <c r="M812" i="5"/>
  <c r="I812" i="5"/>
  <c r="J812" i="5"/>
  <c r="H813" i="5"/>
  <c r="L813" i="5" l="1"/>
  <c r="M813" i="5"/>
  <c r="H814" i="5"/>
  <c r="I813" i="5"/>
  <c r="J813" i="5"/>
  <c r="K813" i="5"/>
  <c r="M814" i="5" l="1"/>
  <c r="H815" i="5"/>
  <c r="I814" i="5"/>
  <c r="J814" i="5"/>
  <c r="L814" i="5"/>
  <c r="K814" i="5"/>
  <c r="H816" i="5" l="1"/>
  <c r="J815" i="5"/>
  <c r="K815" i="5"/>
  <c r="I815" i="5"/>
  <c r="L815" i="5"/>
  <c r="M815" i="5"/>
  <c r="I816" i="5" l="1"/>
  <c r="J816" i="5"/>
  <c r="K816" i="5"/>
  <c r="L816" i="5"/>
  <c r="H817" i="5"/>
  <c r="M816" i="5"/>
  <c r="J817" i="5" l="1"/>
  <c r="K817" i="5"/>
  <c r="L817" i="5"/>
  <c r="I817" i="5"/>
  <c r="M817" i="5"/>
  <c r="H818" i="5"/>
  <c r="J818" i="5" l="1"/>
  <c r="K818" i="5"/>
  <c r="L818" i="5"/>
  <c r="I818" i="5"/>
  <c r="M818" i="5"/>
  <c r="H819" i="5"/>
  <c r="K819" i="5" l="1"/>
  <c r="L819" i="5"/>
  <c r="M819" i="5"/>
  <c r="I819" i="5"/>
  <c r="J819" i="5"/>
  <c r="H820" i="5"/>
  <c r="K820" i="5" l="1"/>
  <c r="L820" i="5"/>
  <c r="M820" i="5"/>
  <c r="I820" i="5"/>
  <c r="J820" i="5"/>
  <c r="H821" i="5"/>
  <c r="L821" i="5" l="1"/>
  <c r="H822" i="5"/>
  <c r="J821" i="5"/>
  <c r="K821" i="5"/>
  <c r="M821" i="5"/>
  <c r="I821" i="5"/>
  <c r="M822" i="5" l="1"/>
  <c r="H823" i="5"/>
  <c r="I822" i="5"/>
  <c r="K822" i="5"/>
  <c r="J822" i="5"/>
  <c r="L822" i="5"/>
  <c r="H824" i="5" l="1"/>
  <c r="J823" i="5"/>
  <c r="I823" i="5"/>
  <c r="K823" i="5"/>
  <c r="L823" i="5"/>
  <c r="M823" i="5"/>
  <c r="J824" i="5" l="1"/>
  <c r="I824" i="5"/>
  <c r="K824" i="5"/>
  <c r="H825" i="5"/>
  <c r="L824" i="5"/>
  <c r="M824" i="5"/>
  <c r="K825" i="5" l="1"/>
  <c r="L825" i="5"/>
  <c r="J825" i="5"/>
  <c r="I825" i="5"/>
  <c r="H826" i="5"/>
  <c r="M825" i="5"/>
  <c r="J826" i="5" l="1"/>
  <c r="M826" i="5"/>
  <c r="K826" i="5"/>
  <c r="L826" i="5"/>
  <c r="H827" i="5"/>
  <c r="I826" i="5"/>
  <c r="K827" i="5" l="1"/>
  <c r="L827" i="5"/>
  <c r="M827" i="5"/>
  <c r="I827" i="5"/>
  <c r="J827" i="5"/>
  <c r="H828" i="5"/>
  <c r="K828" i="5" l="1"/>
  <c r="L828" i="5"/>
  <c r="H829" i="5"/>
  <c r="M828" i="5"/>
  <c r="J828" i="5"/>
  <c r="I828" i="5"/>
  <c r="L829" i="5" l="1"/>
  <c r="M829" i="5"/>
  <c r="H830" i="5"/>
  <c r="J829" i="5"/>
  <c r="I829" i="5"/>
  <c r="K829" i="5"/>
  <c r="M830" i="5" l="1"/>
  <c r="H831" i="5"/>
  <c r="I830" i="5"/>
  <c r="K830" i="5"/>
  <c r="J830" i="5"/>
  <c r="L830" i="5"/>
  <c r="H832" i="5" l="1"/>
  <c r="J831" i="5"/>
  <c r="K831" i="5"/>
  <c r="I831" i="5"/>
  <c r="L831" i="5"/>
  <c r="M831" i="5"/>
  <c r="J832" i="5" l="1"/>
  <c r="I832" i="5"/>
  <c r="K832" i="5"/>
  <c r="H833" i="5"/>
  <c r="L832" i="5"/>
  <c r="M832" i="5"/>
  <c r="K833" i="5" l="1"/>
  <c r="J833" i="5"/>
  <c r="L833" i="5"/>
  <c r="M833" i="5"/>
  <c r="H834" i="5"/>
  <c r="I833" i="5"/>
  <c r="J834" i="5" l="1"/>
  <c r="L834" i="5"/>
  <c r="K834" i="5"/>
  <c r="H835" i="5"/>
  <c r="M834" i="5"/>
  <c r="I834" i="5"/>
  <c r="K835" i="5" l="1"/>
  <c r="L835" i="5"/>
  <c r="H836" i="5"/>
  <c r="M835" i="5"/>
  <c r="I835" i="5"/>
  <c r="J835" i="5"/>
  <c r="K836" i="5" l="1"/>
  <c r="L836" i="5"/>
  <c r="M836" i="5"/>
  <c r="I836" i="5"/>
  <c r="J836" i="5"/>
  <c r="H837" i="5"/>
  <c r="L837" i="5" l="1"/>
  <c r="H838" i="5"/>
  <c r="M837" i="5"/>
  <c r="K837" i="5"/>
  <c r="I837" i="5"/>
  <c r="J837" i="5"/>
  <c r="M838" i="5" l="1"/>
  <c r="I838" i="5"/>
  <c r="H839" i="5"/>
  <c r="L838" i="5"/>
  <c r="K838" i="5"/>
  <c r="J838" i="5"/>
  <c r="H840" i="5" l="1"/>
  <c r="J839" i="5"/>
  <c r="K839" i="5"/>
  <c r="L839" i="5"/>
  <c r="M839" i="5"/>
  <c r="I839" i="5"/>
  <c r="J840" i="5" l="1"/>
  <c r="L840" i="5"/>
  <c r="I840" i="5"/>
  <c r="M840" i="5"/>
  <c r="H841" i="5"/>
  <c r="K840" i="5"/>
  <c r="K841" i="5" l="1"/>
  <c r="M841" i="5"/>
  <c r="J841" i="5"/>
  <c r="L841" i="5"/>
  <c r="I841" i="5"/>
  <c r="H842" i="5"/>
  <c r="J842" i="5" l="1"/>
  <c r="M842" i="5"/>
  <c r="K842" i="5"/>
  <c r="L842" i="5"/>
  <c r="H843" i="5"/>
  <c r="I842" i="5"/>
  <c r="K843" i="5" l="1"/>
  <c r="H844" i="5"/>
  <c r="I843" i="5"/>
  <c r="J843" i="5"/>
  <c r="M843" i="5"/>
  <c r="L843" i="5"/>
  <c r="K844" i="5" l="1"/>
  <c r="L844" i="5"/>
  <c r="M844" i="5"/>
  <c r="H845" i="5"/>
  <c r="I844" i="5"/>
  <c r="J844" i="5"/>
  <c r="L845" i="5" l="1"/>
  <c r="I845" i="5"/>
  <c r="M845" i="5"/>
  <c r="J845" i="5"/>
  <c r="H846" i="5"/>
  <c r="K845" i="5"/>
  <c r="J846" i="5" l="1"/>
  <c r="K846" i="5"/>
  <c r="L846" i="5"/>
  <c r="I846" i="5"/>
  <c r="M846" i="5"/>
  <c r="H847" i="5"/>
  <c r="J847" i="5" l="1"/>
  <c r="L847" i="5"/>
  <c r="K847" i="5"/>
  <c r="M847" i="5"/>
  <c r="H848" i="5"/>
  <c r="I847" i="5"/>
  <c r="K848" i="5" l="1"/>
  <c r="L848" i="5"/>
  <c r="M848" i="5"/>
  <c r="I848" i="5"/>
  <c r="J848" i="5"/>
  <c r="H849" i="5"/>
  <c r="K849" i="5" l="1"/>
  <c r="L849" i="5"/>
  <c r="M849" i="5"/>
  <c r="J849" i="5"/>
  <c r="I849" i="5"/>
  <c r="H850" i="5"/>
  <c r="L850" i="5" l="1"/>
  <c r="M850" i="5"/>
  <c r="H851" i="5"/>
  <c r="I850" i="5"/>
  <c r="J850" i="5"/>
  <c r="K850" i="5"/>
  <c r="M851" i="5" l="1"/>
  <c r="H852" i="5"/>
  <c r="I851" i="5"/>
  <c r="L851" i="5"/>
  <c r="K851" i="5"/>
  <c r="J851" i="5"/>
  <c r="H853" i="5" l="1"/>
  <c r="I852" i="5"/>
  <c r="J852" i="5"/>
  <c r="L852" i="5"/>
  <c r="K852" i="5"/>
  <c r="M852" i="5"/>
  <c r="I853" i="5" l="1"/>
  <c r="J853" i="5"/>
  <c r="K853" i="5"/>
  <c r="L853" i="5"/>
  <c r="M853" i="5"/>
  <c r="H854" i="5"/>
  <c r="J854" i="5" l="1"/>
  <c r="L854" i="5"/>
  <c r="M854" i="5"/>
  <c r="K854" i="5"/>
  <c r="I854" i="5"/>
  <c r="H855" i="5"/>
  <c r="J855" i="5" l="1"/>
  <c r="K855" i="5"/>
  <c r="H856" i="5"/>
  <c r="L855" i="5"/>
  <c r="I855" i="5"/>
  <c r="M855" i="5"/>
  <c r="K856" i="5" l="1"/>
  <c r="M856" i="5"/>
  <c r="J856" i="5"/>
  <c r="L856" i="5"/>
  <c r="I856" i="5"/>
  <c r="H857" i="5"/>
  <c r="K857" i="5" l="1"/>
  <c r="L857" i="5"/>
  <c r="M857" i="5"/>
  <c r="J857" i="5"/>
  <c r="H858" i="5"/>
  <c r="I857" i="5"/>
  <c r="L858" i="5" l="1"/>
  <c r="M858" i="5"/>
  <c r="H859" i="5"/>
  <c r="J858" i="5"/>
  <c r="K858" i="5"/>
  <c r="I858" i="5"/>
  <c r="M859" i="5" l="1"/>
  <c r="H860" i="5"/>
  <c r="I859" i="5"/>
  <c r="L859" i="5"/>
  <c r="J859" i="5"/>
  <c r="K859" i="5"/>
  <c r="H861" i="5" l="1"/>
  <c r="J860" i="5"/>
  <c r="K860" i="5"/>
  <c r="I860" i="5"/>
  <c r="L860" i="5"/>
  <c r="M860" i="5"/>
  <c r="I861" i="5" l="1"/>
  <c r="J861" i="5"/>
  <c r="K861" i="5"/>
  <c r="M861" i="5"/>
  <c r="L861" i="5"/>
  <c r="H862" i="5"/>
  <c r="J862" i="5" l="1"/>
  <c r="K862" i="5"/>
  <c r="L862" i="5"/>
  <c r="M862" i="5"/>
  <c r="I862" i="5"/>
  <c r="H863" i="5"/>
  <c r="J863" i="5" l="1"/>
  <c r="K863" i="5"/>
  <c r="L863" i="5"/>
  <c r="M863" i="5"/>
  <c r="H864" i="5"/>
  <c r="I863" i="5"/>
  <c r="K864" i="5" l="1"/>
  <c r="M864" i="5"/>
  <c r="L864" i="5"/>
  <c r="H865" i="5"/>
  <c r="I864" i="5"/>
  <c r="J864" i="5"/>
  <c r="K865" i="5" l="1"/>
  <c r="L865" i="5"/>
  <c r="M865" i="5"/>
  <c r="H866" i="5"/>
  <c r="I865" i="5"/>
  <c r="J865" i="5"/>
  <c r="L866" i="5" l="1"/>
  <c r="I866" i="5"/>
  <c r="M866" i="5"/>
  <c r="H867" i="5"/>
  <c r="J866" i="5"/>
  <c r="K866" i="5"/>
  <c r="M867" i="5" l="1"/>
  <c r="H868" i="5"/>
  <c r="I867" i="5"/>
  <c r="L867" i="5"/>
  <c r="J867" i="5"/>
  <c r="K867" i="5"/>
  <c r="H869" i="5" l="1"/>
  <c r="I868" i="5"/>
  <c r="K868" i="5"/>
  <c r="J868" i="5"/>
  <c r="M868" i="5"/>
  <c r="L868" i="5"/>
  <c r="I869" i="5" l="1"/>
  <c r="J869" i="5"/>
  <c r="K869" i="5"/>
  <c r="L869" i="5"/>
  <c r="M869" i="5"/>
  <c r="H870" i="5"/>
  <c r="J870" i="5" l="1"/>
  <c r="K870" i="5"/>
  <c r="L870" i="5"/>
  <c r="M870" i="5"/>
  <c r="H871" i="5"/>
  <c r="I870" i="5"/>
  <c r="J871" i="5" l="1"/>
  <c r="K871" i="5"/>
  <c r="L871" i="5"/>
  <c r="M871" i="5"/>
  <c r="H872" i="5"/>
  <c r="I871" i="5"/>
  <c r="K872" i="5" l="1"/>
  <c r="L872" i="5"/>
  <c r="M872" i="5"/>
  <c r="J872" i="5"/>
  <c r="I872" i="5"/>
  <c r="H873" i="5"/>
  <c r="K873" i="5" l="1"/>
  <c r="L873" i="5"/>
  <c r="M873" i="5"/>
  <c r="H874" i="5"/>
  <c r="J873" i="5"/>
  <c r="I873" i="5"/>
  <c r="L874" i="5" l="1"/>
  <c r="H875" i="5"/>
  <c r="M874" i="5"/>
  <c r="I874" i="5"/>
  <c r="J874" i="5"/>
  <c r="K874" i="5"/>
  <c r="M875" i="5" l="1"/>
  <c r="H876" i="5"/>
  <c r="I875" i="5"/>
  <c r="K875" i="5"/>
  <c r="L875" i="5"/>
  <c r="J875" i="5"/>
  <c r="H877" i="5" l="1"/>
  <c r="J876" i="5"/>
  <c r="I876" i="5"/>
  <c r="K876" i="5"/>
  <c r="L876" i="5"/>
  <c r="M876" i="5"/>
  <c r="I877" i="5" l="1"/>
  <c r="K877" i="5"/>
  <c r="J877" i="5"/>
  <c r="L877" i="5"/>
  <c r="M877" i="5"/>
  <c r="H878" i="5"/>
  <c r="J878" i="5" l="1"/>
  <c r="L878" i="5"/>
  <c r="H879" i="5"/>
  <c r="I878" i="5"/>
  <c r="K878" i="5"/>
  <c r="M878" i="5"/>
  <c r="J879" i="5" l="1"/>
  <c r="L879" i="5"/>
  <c r="M879" i="5"/>
  <c r="I879" i="5"/>
  <c r="K879" i="5"/>
  <c r="H880" i="5"/>
  <c r="K880" i="5" l="1"/>
  <c r="L880" i="5"/>
  <c r="M880" i="5"/>
  <c r="J880" i="5"/>
  <c r="I880" i="5"/>
  <c r="H881" i="5"/>
  <c r="K881" i="5" l="1"/>
  <c r="L881" i="5"/>
  <c r="M881" i="5"/>
  <c r="H882" i="5"/>
  <c r="J881" i="5"/>
  <c r="I881" i="5"/>
  <c r="L882" i="5" l="1"/>
  <c r="M882" i="5"/>
  <c r="H883" i="5"/>
  <c r="I882" i="5"/>
  <c r="K882" i="5"/>
  <c r="J882" i="5"/>
  <c r="M883" i="5" l="1"/>
  <c r="H884" i="5"/>
  <c r="I883" i="5"/>
  <c r="L883" i="5"/>
  <c r="J883" i="5"/>
  <c r="K883" i="5"/>
  <c r="H885" i="5" l="1"/>
  <c r="J884" i="5"/>
  <c r="L884" i="5"/>
  <c r="I884" i="5"/>
  <c r="M884" i="5"/>
  <c r="K884" i="5"/>
  <c r="I885" i="5" l="1"/>
  <c r="J885" i="5"/>
  <c r="K885" i="5"/>
  <c r="L885" i="5"/>
  <c r="M885" i="5"/>
  <c r="H886" i="5"/>
  <c r="J886" i="5" l="1"/>
  <c r="K886" i="5"/>
  <c r="L886" i="5"/>
  <c r="M886" i="5"/>
  <c r="H887" i="5"/>
  <c r="I886" i="5"/>
  <c r="J887" i="5" l="1"/>
  <c r="K887" i="5"/>
  <c r="L887" i="5"/>
  <c r="H888" i="5"/>
  <c r="I887" i="5"/>
  <c r="M887" i="5"/>
  <c r="K888" i="5" l="1"/>
  <c r="L888" i="5"/>
  <c r="M888" i="5"/>
  <c r="H889" i="5"/>
  <c r="I888" i="5"/>
  <c r="J888" i="5"/>
  <c r="K889" i="5" l="1"/>
  <c r="L889" i="5"/>
  <c r="M889" i="5"/>
  <c r="H890" i="5"/>
  <c r="I889" i="5"/>
  <c r="J889" i="5"/>
  <c r="L890" i="5" l="1"/>
  <c r="M890" i="5"/>
  <c r="H891" i="5"/>
  <c r="I890" i="5"/>
  <c r="K890" i="5"/>
  <c r="J890" i="5"/>
  <c r="M891" i="5" l="1"/>
  <c r="I891" i="5"/>
  <c r="J891" i="5"/>
  <c r="H892" i="5"/>
  <c r="K891" i="5"/>
  <c r="L891" i="5"/>
  <c r="H893" i="5" l="1"/>
  <c r="J892" i="5"/>
  <c r="K892" i="5"/>
  <c r="I892" i="5"/>
  <c r="L892" i="5"/>
  <c r="M892" i="5"/>
  <c r="I893" i="5" l="1"/>
  <c r="K893" i="5"/>
  <c r="M893" i="5"/>
  <c r="H894" i="5"/>
  <c r="J893" i="5"/>
  <c r="L893" i="5"/>
  <c r="J894" i="5" l="1"/>
  <c r="K894" i="5"/>
  <c r="L894" i="5"/>
  <c r="M894" i="5"/>
  <c r="H895" i="5"/>
  <c r="I894" i="5"/>
  <c r="J895" i="5" l="1"/>
  <c r="K895" i="5"/>
  <c r="L895" i="5"/>
  <c r="I895" i="5"/>
  <c r="H896" i="5"/>
  <c r="M895" i="5"/>
  <c r="K896" i="5" l="1"/>
  <c r="M896" i="5"/>
  <c r="L896" i="5"/>
  <c r="J896" i="5"/>
  <c r="H897" i="5"/>
  <c r="I896" i="5"/>
  <c r="K897" i="5" l="1"/>
  <c r="M897" i="5"/>
  <c r="H898" i="5"/>
  <c r="J897" i="5"/>
  <c r="L897" i="5"/>
  <c r="I897" i="5"/>
  <c r="L898" i="5" l="1"/>
  <c r="H899" i="5"/>
  <c r="I898" i="5"/>
  <c r="K898" i="5"/>
  <c r="M898" i="5"/>
  <c r="J898" i="5"/>
  <c r="M899" i="5" l="1"/>
  <c r="H900" i="5"/>
  <c r="I899" i="5"/>
  <c r="J899" i="5"/>
  <c r="L899" i="5"/>
  <c r="K899" i="5"/>
  <c r="H901" i="5" l="1"/>
  <c r="J900" i="5"/>
  <c r="I900" i="5"/>
  <c r="K900" i="5"/>
  <c r="L900" i="5"/>
  <c r="M900" i="5"/>
  <c r="I901" i="5" l="1"/>
  <c r="J901" i="5"/>
  <c r="K901" i="5"/>
  <c r="H902" i="5"/>
  <c r="M901" i="5"/>
  <c r="L901" i="5"/>
  <c r="J902" i="5" l="1"/>
  <c r="L902" i="5"/>
  <c r="M902" i="5"/>
  <c r="K902" i="5"/>
  <c r="H903" i="5"/>
  <c r="I902" i="5"/>
  <c r="J903" i="5" l="1"/>
  <c r="K903" i="5"/>
  <c r="L903" i="5"/>
  <c r="M903" i="5"/>
  <c r="I903" i="5"/>
  <c r="H904" i="5"/>
  <c r="K904" i="5" l="1"/>
  <c r="H905" i="5"/>
  <c r="I904" i="5"/>
  <c r="J904" i="5"/>
  <c r="L904" i="5"/>
  <c r="M904" i="5"/>
  <c r="K905" i="5" l="1"/>
  <c r="L905" i="5"/>
  <c r="M905" i="5"/>
  <c r="H906" i="5"/>
  <c r="J905" i="5"/>
  <c r="I905" i="5"/>
  <c r="L906" i="5" l="1"/>
  <c r="M906" i="5"/>
  <c r="H907" i="5"/>
  <c r="K906" i="5"/>
  <c r="J906" i="5"/>
  <c r="I906" i="5"/>
  <c r="M907" i="5" l="1"/>
  <c r="H908" i="5"/>
  <c r="I907" i="5"/>
  <c r="J907" i="5"/>
  <c r="K907" i="5"/>
  <c r="L907" i="5"/>
  <c r="H909" i="5" l="1"/>
  <c r="J908" i="5"/>
  <c r="I908" i="5"/>
  <c r="K908" i="5"/>
  <c r="L908" i="5"/>
  <c r="M908" i="5"/>
  <c r="I909" i="5" l="1"/>
  <c r="J909" i="5"/>
  <c r="K909" i="5"/>
  <c r="L909" i="5"/>
  <c r="M909" i="5"/>
  <c r="H910" i="5"/>
  <c r="J910" i="5" l="1"/>
  <c r="K910" i="5"/>
  <c r="L910" i="5"/>
  <c r="M910" i="5"/>
  <c r="H911" i="5"/>
  <c r="I910" i="5"/>
  <c r="J911" i="5" l="1"/>
  <c r="K911" i="5"/>
  <c r="L911" i="5"/>
  <c r="M911" i="5"/>
  <c r="H912" i="5"/>
  <c r="I911" i="5"/>
  <c r="K912" i="5" l="1"/>
  <c r="L912" i="5"/>
  <c r="M912" i="5"/>
  <c r="H913" i="5"/>
  <c r="J912" i="5"/>
  <c r="I912" i="5"/>
  <c r="K913" i="5" l="1"/>
  <c r="L913" i="5"/>
  <c r="M913" i="5"/>
  <c r="H914" i="5"/>
  <c r="I913" i="5"/>
  <c r="J913" i="5"/>
  <c r="L914" i="5" l="1"/>
  <c r="M914" i="5"/>
  <c r="H915" i="5"/>
  <c r="I914" i="5"/>
  <c r="J914" i="5"/>
  <c r="K914" i="5"/>
  <c r="M915" i="5" l="1"/>
  <c r="H916" i="5"/>
  <c r="I915" i="5"/>
  <c r="J915" i="5"/>
  <c r="K915" i="5"/>
  <c r="L915" i="5"/>
  <c r="H917" i="5" l="1"/>
  <c r="L916" i="5"/>
  <c r="M916" i="5"/>
  <c r="I916" i="5"/>
  <c r="J916" i="5"/>
  <c r="K916" i="5"/>
  <c r="I917" i="5" l="1"/>
  <c r="J917" i="5"/>
  <c r="K917" i="5"/>
  <c r="L917" i="5"/>
  <c r="H918" i="5"/>
  <c r="M917" i="5"/>
  <c r="J918" i="5" l="1"/>
  <c r="L918" i="5"/>
  <c r="M918" i="5"/>
  <c r="I918" i="5"/>
  <c r="K918" i="5"/>
  <c r="H919" i="5"/>
  <c r="J919" i="5" l="1"/>
  <c r="L919" i="5"/>
  <c r="H920" i="5"/>
  <c r="K919" i="5"/>
  <c r="I919" i="5"/>
  <c r="M919" i="5"/>
  <c r="K920" i="5" l="1"/>
  <c r="M920" i="5"/>
  <c r="L920" i="5"/>
  <c r="J920" i="5"/>
  <c r="H921" i="5"/>
  <c r="I920" i="5"/>
  <c r="K921" i="5" l="1"/>
  <c r="M921" i="5"/>
  <c r="H922" i="5"/>
  <c r="L921" i="5"/>
  <c r="I921" i="5"/>
  <c r="J921" i="5"/>
  <c r="L922" i="5" l="1"/>
  <c r="M922" i="5"/>
  <c r="H923" i="5"/>
  <c r="K922" i="5"/>
  <c r="J922" i="5"/>
  <c r="I922" i="5"/>
  <c r="M923" i="5" l="1"/>
  <c r="H924" i="5"/>
  <c r="I923" i="5"/>
  <c r="J923" i="5"/>
  <c r="K923" i="5"/>
  <c r="L923" i="5"/>
  <c r="H925" i="5" l="1"/>
  <c r="J924" i="5"/>
  <c r="I924" i="5"/>
  <c r="K924" i="5"/>
  <c r="L924" i="5"/>
  <c r="M924" i="5"/>
  <c r="I925" i="5" l="1"/>
  <c r="J925" i="5"/>
  <c r="K925" i="5"/>
  <c r="L925" i="5"/>
  <c r="M925" i="5"/>
  <c r="H926" i="5"/>
  <c r="J926" i="5" l="1"/>
  <c r="K926" i="5"/>
  <c r="L926" i="5"/>
  <c r="M926" i="5"/>
  <c r="H927" i="5"/>
  <c r="I926" i="5"/>
  <c r="J927" i="5" l="1"/>
  <c r="L927" i="5"/>
  <c r="K927" i="5"/>
  <c r="M927" i="5"/>
  <c r="I927" i="5"/>
  <c r="H928" i="5"/>
  <c r="K928" i="5" l="1"/>
  <c r="L928" i="5"/>
  <c r="M928" i="5"/>
  <c r="J928" i="5"/>
  <c r="H929" i="5"/>
  <c r="I928" i="5"/>
  <c r="K929" i="5" l="1"/>
  <c r="L929" i="5"/>
  <c r="M929" i="5"/>
  <c r="H930" i="5"/>
  <c r="I929" i="5"/>
  <c r="J929" i="5"/>
  <c r="L930" i="5" l="1"/>
  <c r="H931" i="5"/>
  <c r="K930" i="5"/>
  <c r="M930" i="5"/>
  <c r="J930" i="5"/>
  <c r="I930" i="5"/>
  <c r="M931" i="5" l="1"/>
  <c r="H932" i="5"/>
  <c r="I931" i="5"/>
  <c r="J931" i="5"/>
  <c r="K931" i="5"/>
  <c r="L931" i="5"/>
  <c r="H933" i="5" l="1"/>
  <c r="J932" i="5"/>
  <c r="K932" i="5"/>
  <c r="I932" i="5"/>
  <c r="M932" i="5"/>
  <c r="L932" i="5"/>
  <c r="I933" i="5" l="1"/>
  <c r="J933" i="5"/>
  <c r="K933" i="5"/>
  <c r="M933" i="5"/>
  <c r="L933" i="5"/>
  <c r="H934" i="5"/>
  <c r="J934" i="5" l="1"/>
  <c r="K934" i="5"/>
  <c r="L934" i="5"/>
  <c r="I934" i="5"/>
  <c r="M934" i="5"/>
  <c r="H935" i="5"/>
  <c r="J935" i="5" l="1"/>
  <c r="L935" i="5"/>
  <c r="K935" i="5"/>
  <c r="M935" i="5"/>
  <c r="H936" i="5"/>
  <c r="I935" i="5"/>
  <c r="K936" i="5" l="1"/>
  <c r="L936" i="5"/>
  <c r="M936" i="5"/>
  <c r="H937" i="5"/>
  <c r="J936" i="5"/>
  <c r="I936" i="5"/>
  <c r="K937" i="5" l="1"/>
  <c r="L937" i="5"/>
  <c r="M937" i="5"/>
  <c r="H938" i="5"/>
  <c r="I937" i="5"/>
  <c r="J937" i="5"/>
  <c r="L938" i="5" l="1"/>
  <c r="M938" i="5"/>
  <c r="H939" i="5"/>
  <c r="K938" i="5"/>
  <c r="I938" i="5"/>
  <c r="J938" i="5"/>
  <c r="M939" i="5" l="1"/>
  <c r="H940" i="5"/>
  <c r="I939" i="5"/>
  <c r="J939" i="5"/>
  <c r="L939" i="5"/>
  <c r="K939" i="5"/>
  <c r="H941" i="5" l="1"/>
  <c r="J940" i="5"/>
  <c r="K940" i="5"/>
  <c r="I940" i="5"/>
  <c r="M940" i="5"/>
  <c r="L940" i="5"/>
  <c r="I941" i="5" l="1"/>
  <c r="K941" i="5"/>
  <c r="L941" i="5"/>
  <c r="H942" i="5"/>
  <c r="J941" i="5"/>
  <c r="M941" i="5"/>
  <c r="J942" i="5" l="1"/>
  <c r="L942" i="5"/>
  <c r="M942" i="5"/>
  <c r="K942" i="5"/>
  <c r="H943" i="5"/>
  <c r="I942" i="5"/>
  <c r="J943" i="5" l="1"/>
  <c r="L943" i="5"/>
  <c r="M943" i="5"/>
  <c r="K943" i="5"/>
  <c r="H944" i="5"/>
  <c r="I943" i="5"/>
  <c r="K944" i="5" l="1"/>
  <c r="M944" i="5"/>
  <c r="L944" i="5"/>
  <c r="H945" i="5"/>
  <c r="I944" i="5"/>
  <c r="J944" i="5"/>
  <c r="K945" i="5" l="1"/>
  <c r="M945" i="5"/>
  <c r="H946" i="5"/>
  <c r="L945" i="5"/>
  <c r="J945" i="5"/>
  <c r="I945" i="5"/>
  <c r="L946" i="5" l="1"/>
  <c r="H947" i="5"/>
  <c r="I946" i="5"/>
  <c r="K946" i="5"/>
  <c r="M946" i="5"/>
  <c r="J946" i="5"/>
  <c r="M947" i="5" l="1"/>
  <c r="H948" i="5"/>
  <c r="I947" i="5"/>
  <c r="J947" i="5"/>
  <c r="K947" i="5"/>
  <c r="L947" i="5"/>
  <c r="H949" i="5" l="1"/>
  <c r="J948" i="5"/>
  <c r="K948" i="5"/>
  <c r="I948" i="5"/>
  <c r="L948" i="5"/>
  <c r="M948" i="5"/>
  <c r="I949" i="5" l="1"/>
  <c r="J949" i="5"/>
  <c r="K949" i="5"/>
  <c r="L949" i="5"/>
  <c r="H950" i="5"/>
  <c r="M949" i="5"/>
  <c r="J950" i="5" l="1"/>
  <c r="K950" i="5"/>
  <c r="L950" i="5"/>
  <c r="H951" i="5"/>
  <c r="M950" i="5"/>
  <c r="I950" i="5"/>
  <c r="J951" i="5" l="1"/>
  <c r="L951" i="5"/>
  <c r="K951" i="5"/>
  <c r="H952" i="5"/>
  <c r="I951" i="5"/>
  <c r="M951" i="5"/>
  <c r="K952" i="5" l="1"/>
  <c r="L952" i="5"/>
  <c r="M952" i="5"/>
  <c r="I952" i="5"/>
  <c r="J952" i="5"/>
  <c r="H953" i="5"/>
  <c r="K953" i="5" l="1"/>
  <c r="L953" i="5"/>
  <c r="M953" i="5"/>
  <c r="H954" i="5"/>
  <c r="J953" i="5"/>
  <c r="I953" i="5"/>
  <c r="L954" i="5" l="1"/>
  <c r="M954" i="5"/>
  <c r="H955" i="5"/>
  <c r="K954" i="5"/>
  <c r="I954" i="5"/>
  <c r="J954" i="5"/>
  <c r="M955" i="5" l="1"/>
  <c r="H956" i="5"/>
  <c r="I955" i="5"/>
  <c r="J955" i="5"/>
  <c r="K955" i="5"/>
  <c r="L955" i="5"/>
  <c r="H957" i="5" l="1"/>
  <c r="J956" i="5"/>
  <c r="I956" i="5"/>
  <c r="K956" i="5"/>
  <c r="M956" i="5"/>
  <c r="L956" i="5"/>
  <c r="I957" i="5" l="1"/>
  <c r="J957" i="5"/>
  <c r="K957" i="5"/>
  <c r="H958" i="5"/>
  <c r="L957" i="5"/>
  <c r="M957" i="5"/>
  <c r="J958" i="5" l="1"/>
  <c r="K958" i="5"/>
  <c r="L958" i="5"/>
  <c r="M958" i="5"/>
  <c r="H959" i="5"/>
  <c r="I958" i="5"/>
  <c r="J959" i="5" l="1"/>
  <c r="K959" i="5"/>
  <c r="L959" i="5"/>
  <c r="I959" i="5"/>
  <c r="M959" i="5"/>
  <c r="H960" i="5"/>
  <c r="K960" i="5" l="1"/>
  <c r="M960" i="5"/>
  <c r="L960" i="5"/>
  <c r="H961" i="5"/>
  <c r="I960" i="5"/>
  <c r="J960" i="5"/>
  <c r="K961" i="5" l="1"/>
  <c r="L961" i="5"/>
  <c r="M961" i="5"/>
  <c r="H962" i="5"/>
  <c r="J961" i="5"/>
  <c r="I961" i="5"/>
  <c r="L962" i="5" l="1"/>
  <c r="H963" i="5"/>
  <c r="K962" i="5"/>
  <c r="M962" i="5"/>
  <c r="J962" i="5"/>
  <c r="I962" i="5"/>
  <c r="M963" i="5" l="1"/>
  <c r="H964" i="5"/>
  <c r="I963" i="5"/>
  <c r="J963" i="5"/>
  <c r="K963" i="5"/>
  <c r="L963" i="5"/>
  <c r="H965" i="5" l="1"/>
  <c r="I964" i="5"/>
  <c r="K964" i="5"/>
  <c r="M964" i="5"/>
  <c r="J964" i="5"/>
  <c r="L964" i="5"/>
  <c r="I965" i="5" l="1"/>
  <c r="J965" i="5"/>
  <c r="K965" i="5"/>
  <c r="L965" i="5"/>
  <c r="H966" i="5"/>
  <c r="M965" i="5"/>
  <c r="J966" i="5" l="1"/>
  <c r="K966" i="5"/>
  <c r="L966" i="5"/>
  <c r="M966" i="5"/>
  <c r="H967" i="5"/>
  <c r="I966" i="5"/>
  <c r="J967" i="5" l="1"/>
  <c r="K967" i="5"/>
  <c r="L967" i="5"/>
  <c r="I967" i="5"/>
  <c r="M967" i="5"/>
  <c r="H968" i="5"/>
  <c r="K968" i="5" l="1"/>
  <c r="M968" i="5"/>
  <c r="J968" i="5"/>
  <c r="L968" i="5"/>
  <c r="H969" i="5"/>
  <c r="I968" i="5"/>
  <c r="K969" i="5" l="1"/>
  <c r="L969" i="5"/>
  <c r="M969" i="5"/>
  <c r="H970" i="5"/>
  <c r="I969" i="5"/>
  <c r="J969" i="5"/>
  <c r="L970" i="5" l="1"/>
  <c r="M970" i="5"/>
  <c r="H971" i="5"/>
  <c r="J970" i="5"/>
  <c r="I970" i="5"/>
  <c r="K970" i="5"/>
  <c r="M971" i="5" l="1"/>
  <c r="H972" i="5"/>
  <c r="I971" i="5"/>
  <c r="J971" i="5"/>
  <c r="K971" i="5"/>
  <c r="L971" i="5"/>
  <c r="H973" i="5" l="1"/>
  <c r="J972" i="5"/>
  <c r="I972" i="5"/>
  <c r="K972" i="5"/>
  <c r="L972" i="5"/>
  <c r="M972" i="5"/>
  <c r="I973" i="5" l="1"/>
  <c r="J973" i="5"/>
  <c r="K973" i="5"/>
  <c r="M973" i="5"/>
  <c r="H974" i="5"/>
  <c r="L973" i="5"/>
  <c r="J974" i="5" l="1"/>
  <c r="L974" i="5"/>
  <c r="K974" i="5"/>
  <c r="M974" i="5"/>
  <c r="H975" i="5"/>
  <c r="I974" i="5"/>
  <c r="J975" i="5" l="1"/>
  <c r="K975" i="5"/>
  <c r="L975" i="5"/>
  <c r="M975" i="5"/>
  <c r="I975" i="5"/>
  <c r="H976" i="5"/>
  <c r="K976" i="5" l="1"/>
  <c r="M976" i="5"/>
  <c r="I976" i="5"/>
  <c r="J976" i="5"/>
  <c r="L976" i="5"/>
  <c r="H977" i="5"/>
  <c r="K977" i="5" l="1"/>
  <c r="L977" i="5"/>
  <c r="M977" i="5"/>
  <c r="I977" i="5"/>
  <c r="H978" i="5"/>
  <c r="J977" i="5"/>
  <c r="L978" i="5" l="1"/>
  <c r="M978" i="5"/>
  <c r="H979" i="5"/>
  <c r="K978" i="5"/>
  <c r="I978" i="5"/>
  <c r="J978" i="5"/>
  <c r="M979" i="5" l="1"/>
  <c r="H980" i="5"/>
  <c r="I979" i="5"/>
  <c r="J979" i="5"/>
  <c r="L979" i="5"/>
  <c r="K979" i="5"/>
  <c r="H981" i="5" l="1"/>
  <c r="K980" i="5"/>
  <c r="I980" i="5"/>
  <c r="J980" i="5"/>
  <c r="L980" i="5"/>
  <c r="M980" i="5"/>
  <c r="I981" i="5" l="1"/>
  <c r="J981" i="5"/>
  <c r="K981" i="5"/>
  <c r="M981" i="5"/>
  <c r="H982" i="5"/>
  <c r="L981" i="5"/>
  <c r="J982" i="5" l="1"/>
  <c r="L982" i="5"/>
  <c r="M982" i="5"/>
  <c r="K982" i="5"/>
  <c r="H983" i="5"/>
  <c r="I982" i="5"/>
  <c r="J983" i="5" l="1"/>
  <c r="L983" i="5"/>
  <c r="H984" i="5"/>
  <c r="K983" i="5"/>
  <c r="I983" i="5"/>
  <c r="M983" i="5"/>
  <c r="K984" i="5" l="1"/>
  <c r="L984" i="5"/>
  <c r="M984" i="5"/>
  <c r="H985" i="5"/>
  <c r="I984" i="5"/>
  <c r="J984" i="5"/>
  <c r="K985" i="5" l="1"/>
  <c r="L985" i="5"/>
  <c r="M985" i="5"/>
  <c r="H986" i="5"/>
  <c r="J985" i="5"/>
  <c r="I985" i="5"/>
  <c r="L986" i="5" l="1"/>
  <c r="M986" i="5"/>
  <c r="H987" i="5"/>
  <c r="J986" i="5"/>
  <c r="K986" i="5"/>
  <c r="I986" i="5"/>
  <c r="M987" i="5" l="1"/>
  <c r="H988" i="5"/>
  <c r="I987" i="5"/>
  <c r="K987" i="5"/>
  <c r="L987" i="5"/>
  <c r="J987" i="5"/>
  <c r="H989" i="5" l="1"/>
  <c r="J988" i="5"/>
  <c r="I988" i="5"/>
  <c r="K988" i="5"/>
  <c r="L988" i="5"/>
  <c r="M988" i="5"/>
  <c r="I989" i="5" l="1"/>
  <c r="J989" i="5"/>
  <c r="K989" i="5"/>
  <c r="M989" i="5"/>
  <c r="H990" i="5"/>
  <c r="L989" i="5"/>
  <c r="J990" i="5" l="1"/>
  <c r="K990" i="5"/>
  <c r="I990" i="5"/>
  <c r="H991" i="5"/>
  <c r="L990" i="5"/>
  <c r="M990" i="5"/>
  <c r="J991" i="5" l="1"/>
  <c r="K991" i="5"/>
  <c r="M991" i="5"/>
  <c r="L991" i="5"/>
  <c r="H992" i="5"/>
  <c r="I991" i="5"/>
  <c r="K992" i="5" l="1"/>
  <c r="L992" i="5"/>
  <c r="M992" i="5"/>
  <c r="I992" i="5"/>
  <c r="H993" i="5"/>
  <c r="J992" i="5"/>
  <c r="K993" i="5" l="1"/>
  <c r="L993" i="5"/>
  <c r="M993" i="5"/>
  <c r="H994" i="5"/>
  <c r="J993" i="5"/>
  <c r="I993" i="5"/>
  <c r="L994" i="5" l="1"/>
  <c r="M994" i="5"/>
  <c r="H995" i="5"/>
  <c r="K994" i="5"/>
  <c r="I994" i="5"/>
  <c r="J994" i="5"/>
  <c r="M995" i="5" l="1"/>
  <c r="K995" i="5"/>
  <c r="I995" i="5"/>
  <c r="L995" i="5"/>
  <c r="H996" i="5"/>
  <c r="J995" i="5"/>
  <c r="L996" i="5" l="1"/>
  <c r="K996" i="5"/>
  <c r="M996" i="5"/>
  <c r="H997" i="5"/>
  <c r="I996" i="5"/>
  <c r="J996" i="5"/>
  <c r="M997" i="5" l="1"/>
  <c r="J997" i="5"/>
  <c r="H998" i="5"/>
  <c r="I997" i="5"/>
  <c r="L997" i="5"/>
  <c r="K997" i="5"/>
  <c r="H999" i="5" l="1"/>
  <c r="K998" i="5"/>
  <c r="M998" i="5"/>
  <c r="I998" i="5"/>
  <c r="J998" i="5"/>
  <c r="L998" i="5"/>
  <c r="I999" i="5" l="1"/>
  <c r="J999" i="5"/>
  <c r="K999" i="5"/>
  <c r="M999" i="5"/>
  <c r="L999" i="5"/>
  <c r="H1000" i="5"/>
  <c r="J1000" i="5" l="1"/>
  <c r="L1000" i="5"/>
  <c r="H1001" i="5"/>
  <c r="I1000" i="5"/>
  <c r="K1000" i="5"/>
  <c r="M1000" i="5"/>
  <c r="I1001" i="5" l="1"/>
  <c r="J1001" i="5"/>
  <c r="L1001" i="5"/>
  <c r="K1001" i="5"/>
  <c r="M1001" i="5"/>
  <c r="H1002" i="5"/>
  <c r="K1002" i="5" l="1"/>
  <c r="L1002" i="5"/>
  <c r="M1002" i="5"/>
  <c r="I1002" i="5"/>
  <c r="H1003" i="5"/>
  <c r="J1002" i="5"/>
  <c r="K1003" i="5" l="1"/>
  <c r="M1003" i="5"/>
  <c r="I1003" i="5"/>
  <c r="L1003" i="5"/>
  <c r="H1004" i="5"/>
  <c r="J1003" i="5"/>
  <c r="L1004" i="5" l="1"/>
  <c r="H1005" i="5"/>
  <c r="M1004" i="5"/>
  <c r="I1004" i="5"/>
  <c r="J1004" i="5"/>
  <c r="K1004" i="5"/>
  <c r="M1005" i="5" l="1"/>
  <c r="J1005" i="5"/>
  <c r="I1005" i="5"/>
  <c r="L1005" i="5"/>
  <c r="H1006" i="5"/>
  <c r="K1005" i="5"/>
  <c r="H1007" i="5" l="1"/>
  <c r="K1006" i="5"/>
  <c r="I1006" i="5"/>
  <c r="J1006" i="5"/>
  <c r="L1006" i="5"/>
  <c r="M1006" i="5"/>
  <c r="H1008" i="5" l="1"/>
  <c r="J1007" i="5"/>
  <c r="K1007" i="5"/>
  <c r="M1007" i="5"/>
  <c r="I1007" i="5"/>
  <c r="L1007" i="5"/>
  <c r="J1008" i="5" l="1"/>
  <c r="L1008" i="5"/>
  <c r="H1009" i="5"/>
  <c r="I1008" i="5"/>
  <c r="K1008" i="5"/>
  <c r="M1008" i="5"/>
  <c r="K1009" i="5" l="1"/>
  <c r="L1009" i="5"/>
  <c r="J1009" i="5"/>
  <c r="I1009" i="5"/>
  <c r="M1009" i="5"/>
  <c r="H1010" i="5"/>
  <c r="L1010" i="5" l="1"/>
  <c r="K1010" i="5"/>
  <c r="M1010" i="5"/>
  <c r="H1011" i="5"/>
  <c r="J1010" i="5"/>
  <c r="I1010" i="5"/>
  <c r="K1011" i="5" l="1"/>
  <c r="M1011" i="5"/>
  <c r="H1012" i="5"/>
  <c r="L1011" i="5"/>
  <c r="I1011" i="5"/>
  <c r="J1011" i="5"/>
  <c r="L1012" i="5" l="1"/>
  <c r="M1012" i="5"/>
  <c r="H1013" i="5"/>
  <c r="I1012" i="5"/>
  <c r="J1012" i="5"/>
  <c r="K1012" i="5"/>
  <c r="M1013" i="5" l="1"/>
  <c r="I1013" i="5"/>
  <c r="K1013" i="5"/>
  <c r="H1014" i="5"/>
  <c r="L1013" i="5"/>
  <c r="J1013" i="5"/>
  <c r="H1015" i="5" l="1"/>
  <c r="I1014" i="5"/>
  <c r="K1014" i="5"/>
  <c r="J1014" i="5"/>
  <c r="L1014" i="5"/>
  <c r="M1014" i="5"/>
  <c r="H1016" i="5" l="1"/>
  <c r="L1015" i="5"/>
  <c r="K1015" i="5"/>
  <c r="J1015" i="5"/>
  <c r="M1015" i="5"/>
  <c r="I1015" i="5"/>
  <c r="I1016" i="5" l="1"/>
  <c r="L1016" i="5"/>
  <c r="K1016" i="5"/>
  <c r="M1016" i="5"/>
  <c r="H1017" i="5"/>
  <c r="J1016" i="5"/>
  <c r="K1017" i="5" l="1"/>
  <c r="L1017" i="5"/>
  <c r="H1018" i="5"/>
  <c r="J1017" i="5"/>
  <c r="I1017" i="5"/>
  <c r="M1017" i="5"/>
  <c r="L1018" i="5" l="1"/>
  <c r="M1018" i="5"/>
  <c r="K1018" i="5"/>
  <c r="H1019" i="5"/>
  <c r="I1018" i="5"/>
  <c r="J1018" i="5"/>
  <c r="K1019" i="5" l="1"/>
  <c r="L1019" i="5"/>
  <c r="M1019" i="5"/>
  <c r="H1020" i="5"/>
  <c r="I1019" i="5"/>
  <c r="J1019" i="5"/>
  <c r="L1020" i="5" l="1"/>
  <c r="H1021" i="5"/>
  <c r="J1020" i="5"/>
  <c r="K1020" i="5"/>
  <c r="M1020" i="5"/>
  <c r="I1020" i="5"/>
  <c r="M1021" i="5" l="1"/>
  <c r="H1022" i="5"/>
  <c r="J1021" i="5"/>
  <c r="I1021" i="5"/>
  <c r="K1021" i="5"/>
  <c r="L1021" i="5"/>
  <c r="H1023" i="5" l="1"/>
  <c r="J1022" i="5"/>
  <c r="M1022" i="5"/>
  <c r="I1022" i="5"/>
  <c r="K1022" i="5"/>
  <c r="L1022" i="5"/>
  <c r="I1023" i="5" l="1"/>
  <c r="K1023" i="5"/>
  <c r="J1023" i="5"/>
  <c r="L1023" i="5"/>
  <c r="M1023" i="5"/>
  <c r="H1024" i="5"/>
  <c r="I1024" i="5" l="1"/>
  <c r="K1024" i="5"/>
  <c r="L1024" i="5"/>
  <c r="M1024" i="5"/>
  <c r="H1025" i="5"/>
  <c r="J1024" i="5"/>
  <c r="K1025" i="5" l="1"/>
  <c r="L1025" i="5"/>
  <c r="M1025" i="5"/>
  <c r="J1025" i="5"/>
  <c r="I1025" i="5"/>
  <c r="H1026" i="5"/>
  <c r="K1026" i="5" l="1"/>
  <c r="L1026" i="5"/>
  <c r="M1026" i="5"/>
  <c r="H1027" i="5"/>
  <c r="I1026" i="5"/>
  <c r="J1026" i="5"/>
  <c r="M1027" i="5" l="1"/>
  <c r="L1027" i="5"/>
  <c r="H1028" i="5"/>
  <c r="I1027" i="5"/>
  <c r="K1027" i="5"/>
  <c r="J1027" i="5"/>
  <c r="M1028" i="5" l="1"/>
  <c r="H1029" i="5"/>
  <c r="I1028" i="5"/>
  <c r="J1028" i="5"/>
  <c r="K1028" i="5"/>
  <c r="L1028" i="5"/>
  <c r="M1029" i="5" l="1"/>
  <c r="I1029" i="5"/>
  <c r="J1029" i="5"/>
  <c r="K1029" i="5"/>
  <c r="L1029" i="5"/>
  <c r="H1030" i="5"/>
  <c r="I1030" i="5" l="1"/>
  <c r="K1030" i="5"/>
  <c r="J1030" i="5"/>
  <c r="L1030" i="5"/>
  <c r="M1030" i="5"/>
  <c r="H1031" i="5"/>
  <c r="J1031" i="5" l="1"/>
  <c r="K1031" i="5"/>
  <c r="L1031" i="5"/>
  <c r="H1032" i="5"/>
  <c r="I1031" i="5"/>
  <c r="M1031" i="5"/>
  <c r="J1032" i="5" l="1"/>
  <c r="L1032" i="5"/>
  <c r="K1032" i="5"/>
  <c r="M1032" i="5"/>
  <c r="H1033" i="5"/>
  <c r="I1032" i="5"/>
  <c r="J1033" i="5" l="1"/>
  <c r="L1033" i="5"/>
  <c r="M1033" i="5"/>
  <c r="K1033" i="5"/>
  <c r="H1034" i="5"/>
  <c r="I1033" i="5"/>
  <c r="J1034" i="5" l="1"/>
  <c r="M1034" i="5"/>
  <c r="H1035" i="5"/>
  <c r="K1034" i="5"/>
  <c r="I1034" i="5"/>
  <c r="L1034" i="5"/>
  <c r="M1035" i="5" l="1"/>
  <c r="H1036" i="5"/>
  <c r="I1035" i="5"/>
  <c r="K1035" i="5"/>
  <c r="L1035" i="5"/>
  <c r="J1035" i="5"/>
  <c r="M1036" i="5" l="1"/>
  <c r="J1036" i="5"/>
  <c r="I1036" i="5"/>
  <c r="K1036" i="5"/>
  <c r="L1036" i="5"/>
  <c r="H1037" i="5"/>
  <c r="H1038" i="5" l="1"/>
  <c r="J1037" i="5"/>
  <c r="M1037" i="5"/>
  <c r="I1037" i="5"/>
  <c r="K1037" i="5"/>
  <c r="L1037" i="5"/>
  <c r="I1038" i="5" l="1"/>
  <c r="L1038" i="5"/>
  <c r="H1039" i="5"/>
  <c r="J1038" i="5"/>
  <c r="M1038" i="5"/>
  <c r="K1038" i="5"/>
  <c r="J1039" i="5" l="1"/>
  <c r="M1039" i="5"/>
  <c r="K1039" i="5"/>
  <c r="I1039" i="5"/>
  <c r="L1039" i="5"/>
  <c r="H1040" i="5"/>
  <c r="I1040" i="5" l="1"/>
  <c r="K1040" i="5"/>
  <c r="L1040" i="5"/>
  <c r="H1041" i="5"/>
  <c r="J1040" i="5"/>
  <c r="M1040" i="5"/>
  <c r="K1041" i="5" l="1"/>
  <c r="L1041" i="5"/>
  <c r="M1041" i="5"/>
  <c r="H1042" i="5"/>
  <c r="I1041" i="5"/>
  <c r="J1041" i="5"/>
  <c r="L1042" i="5" l="1"/>
  <c r="M1042" i="5"/>
  <c r="K1042" i="5"/>
  <c r="J1042" i="5"/>
  <c r="H1043" i="5"/>
  <c r="I1042" i="5"/>
  <c r="L1043" i="5" l="1"/>
  <c r="M1043" i="5"/>
  <c r="H1044" i="5"/>
  <c r="I1043" i="5"/>
  <c r="J1043" i="5"/>
  <c r="K1043" i="5"/>
  <c r="M1044" i="5" l="1"/>
  <c r="H1045" i="5"/>
  <c r="K1044" i="5"/>
  <c r="I1044" i="5"/>
  <c r="L1044" i="5"/>
  <c r="J1044" i="5"/>
  <c r="H1046" i="5" l="1"/>
  <c r="J1045" i="5"/>
  <c r="I1045" i="5"/>
  <c r="K1045" i="5"/>
  <c r="L1045" i="5"/>
  <c r="M1045" i="5"/>
  <c r="I1046" i="5" l="1"/>
  <c r="J1046" i="5"/>
  <c r="K1046" i="5"/>
  <c r="L1046" i="5"/>
  <c r="M1046" i="5"/>
  <c r="H1047" i="5"/>
  <c r="J1047" i="5" l="1"/>
  <c r="L1047" i="5"/>
  <c r="K1047" i="5"/>
  <c r="I1047" i="5"/>
  <c r="M1047" i="5"/>
  <c r="H1048" i="5"/>
  <c r="I1048" i="5" l="1"/>
  <c r="K1048" i="5"/>
  <c r="L1048" i="5"/>
  <c r="J1048" i="5"/>
  <c r="M1048" i="5"/>
  <c r="H1049" i="5"/>
  <c r="J1049" i="5" l="1"/>
  <c r="M1049" i="5"/>
  <c r="H1050" i="5"/>
  <c r="L1049" i="5"/>
  <c r="K1049" i="5"/>
  <c r="I1049" i="5"/>
  <c r="K1050" i="5" l="1"/>
  <c r="M1050" i="5"/>
  <c r="J1050" i="5"/>
  <c r="L1050" i="5"/>
  <c r="I1050" i="5"/>
  <c r="H1051" i="5"/>
  <c r="K1051" i="5" l="1"/>
  <c r="L1051" i="5"/>
  <c r="H1052" i="5"/>
  <c r="J1051" i="5"/>
  <c r="M1051" i="5"/>
  <c r="I1051" i="5"/>
  <c r="M1052" i="5" l="1"/>
  <c r="H1053" i="5"/>
  <c r="I1052" i="5"/>
  <c r="L1052" i="5"/>
  <c r="J1052" i="5"/>
  <c r="K1052" i="5"/>
  <c r="H1054" i="5" l="1"/>
  <c r="J1053" i="5"/>
  <c r="L1053" i="5"/>
  <c r="M1053" i="5"/>
  <c r="I1053" i="5"/>
  <c r="K1053" i="5"/>
  <c r="I1054" i="5" l="1"/>
  <c r="J1054" i="5"/>
  <c r="K1054" i="5"/>
  <c r="L1054" i="5"/>
  <c r="M1054" i="5"/>
  <c r="H1055" i="5"/>
  <c r="J1055" i="5" l="1"/>
  <c r="L1055" i="5"/>
  <c r="K1055" i="5"/>
  <c r="M1055" i="5"/>
  <c r="H1056" i="5"/>
  <c r="I1055" i="5"/>
  <c r="I1056" i="5" l="1"/>
  <c r="K1056" i="5"/>
  <c r="L1056" i="5"/>
  <c r="H1057" i="5"/>
  <c r="J1056" i="5"/>
  <c r="M1056" i="5"/>
  <c r="J1057" i="5" l="1"/>
  <c r="M1057" i="5"/>
  <c r="H1058" i="5"/>
  <c r="K1057" i="5"/>
  <c r="L1057" i="5"/>
  <c r="I1057" i="5"/>
  <c r="L1058" i="5" l="1"/>
  <c r="K1058" i="5"/>
  <c r="M1058" i="5"/>
  <c r="H1059" i="5"/>
  <c r="J1058" i="5"/>
  <c r="I1058" i="5"/>
  <c r="L1059" i="5" l="1"/>
  <c r="M1059" i="5"/>
  <c r="H1060" i="5"/>
  <c r="J1059" i="5"/>
  <c r="K1059" i="5"/>
  <c r="I1059" i="5"/>
  <c r="M1060" i="5" l="1"/>
  <c r="H1061" i="5"/>
  <c r="I1060" i="5"/>
  <c r="J1060" i="5"/>
  <c r="K1060" i="5"/>
  <c r="L1060" i="5"/>
  <c r="I1061" i="5" l="1"/>
  <c r="K1061" i="5"/>
  <c r="J1061" i="5"/>
  <c r="H1062" i="5"/>
  <c r="L1061" i="5"/>
  <c r="M1061" i="5"/>
  <c r="I1062" i="5" l="1"/>
  <c r="J1062" i="5"/>
  <c r="K1062" i="5"/>
  <c r="L1062" i="5"/>
  <c r="M1062" i="5"/>
  <c r="H1063" i="5"/>
  <c r="K1063" i="5" l="1"/>
  <c r="L1063" i="5"/>
  <c r="M1063" i="5"/>
  <c r="I1063" i="5"/>
  <c r="H1064" i="5"/>
  <c r="J1063" i="5"/>
  <c r="K1064" i="5" l="1"/>
  <c r="J1064" i="5"/>
  <c r="L1064" i="5"/>
  <c r="M1064" i="5"/>
  <c r="H1065" i="5"/>
  <c r="I1064" i="5"/>
  <c r="L1065" i="5" l="1"/>
  <c r="K1065" i="5"/>
  <c r="M1065" i="5"/>
  <c r="H1066" i="5"/>
  <c r="I1065" i="5"/>
  <c r="J1065" i="5"/>
  <c r="K1066" i="5" l="1"/>
  <c r="I1066" i="5"/>
  <c r="J1066" i="5"/>
  <c r="M1066" i="5"/>
  <c r="H1067" i="5"/>
  <c r="L1066" i="5"/>
  <c r="L1067" i="5" l="1"/>
  <c r="I1067" i="5"/>
  <c r="J1067" i="5"/>
  <c r="H1068" i="5"/>
  <c r="M1067" i="5"/>
  <c r="K1067" i="5"/>
  <c r="M1068" i="5" l="1"/>
  <c r="H1069" i="5"/>
  <c r="I1068" i="5"/>
  <c r="J1068" i="5"/>
  <c r="K1068" i="5"/>
  <c r="L1068" i="5"/>
  <c r="I1069" i="5" l="1"/>
  <c r="K1069" i="5"/>
  <c r="H1070" i="5"/>
  <c r="J1069" i="5"/>
  <c r="L1069" i="5"/>
  <c r="M1069" i="5"/>
  <c r="I1070" i="5" l="1"/>
  <c r="L1070" i="5"/>
  <c r="J1070" i="5"/>
  <c r="K1070" i="5"/>
  <c r="M1070" i="5"/>
  <c r="H1071" i="5"/>
  <c r="K1071" i="5" l="1"/>
  <c r="L1071" i="5"/>
  <c r="M1071" i="5"/>
  <c r="I1071" i="5"/>
  <c r="H1072" i="5"/>
  <c r="J1071" i="5"/>
  <c r="K1072" i="5" l="1"/>
  <c r="L1072" i="5"/>
  <c r="M1072" i="5"/>
  <c r="J1072" i="5"/>
  <c r="H1073" i="5"/>
  <c r="I1072" i="5"/>
  <c r="L1073" i="5" l="1"/>
  <c r="H1074" i="5"/>
  <c r="K1073" i="5"/>
  <c r="I1073" i="5"/>
  <c r="M1073" i="5"/>
  <c r="J1073" i="5"/>
  <c r="K1074" i="5" l="1"/>
  <c r="M1074" i="5"/>
  <c r="L1074" i="5"/>
  <c r="H1075" i="5"/>
  <c r="I1074" i="5"/>
  <c r="J1074" i="5"/>
  <c r="L1075" i="5" l="1"/>
  <c r="M1075" i="5"/>
  <c r="I1075" i="5"/>
  <c r="H1076" i="5"/>
  <c r="K1075" i="5"/>
  <c r="J1075" i="5"/>
  <c r="M1076" i="5" l="1"/>
  <c r="H1077" i="5"/>
  <c r="I1076" i="5"/>
  <c r="J1076" i="5"/>
  <c r="L1076" i="5"/>
  <c r="K1076" i="5"/>
  <c r="I1077" i="5" l="1"/>
  <c r="H1078" i="5"/>
  <c r="J1077" i="5"/>
  <c r="K1077" i="5"/>
  <c r="L1077" i="5"/>
  <c r="M1077" i="5"/>
  <c r="I1078" i="5" l="1"/>
  <c r="J1078" i="5"/>
  <c r="K1078" i="5"/>
  <c r="L1078" i="5"/>
  <c r="M1078" i="5"/>
  <c r="H1079" i="5"/>
  <c r="K1079" i="5" l="1"/>
  <c r="I1079" i="5"/>
  <c r="M1079" i="5"/>
  <c r="L1079" i="5"/>
  <c r="J1079" i="5"/>
  <c r="H1080" i="5"/>
  <c r="K1080" i="5" l="1"/>
  <c r="L1080" i="5"/>
  <c r="J1080" i="5"/>
  <c r="H1081" i="5"/>
  <c r="M1080" i="5"/>
  <c r="I1080" i="5"/>
  <c r="L1081" i="5" l="1"/>
  <c r="M1081" i="5"/>
  <c r="K1081" i="5"/>
  <c r="H1082" i="5"/>
  <c r="I1081" i="5"/>
  <c r="J1081" i="5"/>
  <c r="K1082" i="5" l="1"/>
  <c r="L1082" i="5"/>
  <c r="M1082" i="5"/>
  <c r="H1083" i="5"/>
  <c r="I1082" i="5"/>
  <c r="J1082" i="5"/>
  <c r="L1083" i="5" l="1"/>
  <c r="H1084" i="5"/>
  <c r="I1083" i="5"/>
  <c r="M1083" i="5"/>
  <c r="J1083" i="5"/>
  <c r="K1083" i="5"/>
  <c r="M1084" i="5" l="1"/>
  <c r="H1085" i="5"/>
  <c r="J1084" i="5"/>
  <c r="I1084" i="5"/>
  <c r="K1084" i="5"/>
  <c r="L1084" i="5"/>
  <c r="I1085" i="5" l="1"/>
  <c r="J1085" i="5"/>
  <c r="K1085" i="5"/>
  <c r="H1086" i="5"/>
  <c r="L1085" i="5"/>
  <c r="M1085" i="5"/>
  <c r="I1086" i="5" l="1"/>
  <c r="L1086" i="5"/>
  <c r="J1086" i="5"/>
  <c r="K1086" i="5"/>
  <c r="M1086" i="5"/>
  <c r="H1087" i="5"/>
  <c r="K1087" i="5" l="1"/>
  <c r="I1087" i="5"/>
  <c r="M1087" i="5"/>
  <c r="H1088" i="5"/>
  <c r="J1087" i="5"/>
  <c r="L1087" i="5"/>
  <c r="K1088" i="5" l="1"/>
  <c r="J1088" i="5"/>
  <c r="L1088" i="5"/>
  <c r="M1088" i="5"/>
  <c r="H1089" i="5"/>
  <c r="I1088" i="5"/>
  <c r="L1089" i="5" l="1"/>
  <c r="M1089" i="5"/>
  <c r="H1090" i="5"/>
  <c r="K1089" i="5"/>
  <c r="I1089" i="5"/>
  <c r="J1089" i="5"/>
  <c r="K1090" i="5" l="1"/>
  <c r="L1090" i="5"/>
  <c r="M1090" i="5"/>
  <c r="H1091" i="5"/>
  <c r="I1090" i="5"/>
  <c r="J1090" i="5"/>
  <c r="L1091" i="5" l="1"/>
  <c r="H1092" i="5"/>
  <c r="M1091" i="5"/>
  <c r="I1091" i="5"/>
  <c r="J1091" i="5"/>
  <c r="K1091" i="5"/>
  <c r="M1092" i="5" l="1"/>
  <c r="I1092" i="5"/>
  <c r="J1092" i="5"/>
  <c r="H1093" i="5"/>
  <c r="K1092" i="5"/>
  <c r="L1092" i="5"/>
  <c r="I1093" i="5" l="1"/>
  <c r="K1093" i="5"/>
  <c r="H1094" i="5"/>
  <c r="J1093" i="5"/>
  <c r="L1093" i="5"/>
  <c r="M1093" i="5"/>
  <c r="I1094" i="5" l="1"/>
  <c r="K1094" i="5"/>
  <c r="H1095" i="5"/>
  <c r="J1094" i="5"/>
  <c r="M1094" i="5"/>
  <c r="L1094" i="5"/>
  <c r="K1095" i="5" l="1"/>
  <c r="L1095" i="5"/>
  <c r="I1095" i="5"/>
  <c r="M1095" i="5"/>
  <c r="H1096" i="5"/>
  <c r="J1095" i="5"/>
  <c r="K1096" i="5" l="1"/>
  <c r="J1096" i="5"/>
  <c r="H1097" i="5"/>
  <c r="I1096" i="5"/>
  <c r="L1096" i="5"/>
  <c r="M1096" i="5"/>
  <c r="L1097" i="5" l="1"/>
  <c r="K1097" i="5"/>
  <c r="M1097" i="5"/>
  <c r="H1098" i="5"/>
  <c r="I1097" i="5"/>
  <c r="J1097" i="5"/>
  <c r="K1098" i="5" l="1"/>
  <c r="L1098" i="5"/>
  <c r="H1099" i="5"/>
  <c r="M1098" i="5"/>
  <c r="J1098" i="5"/>
  <c r="I1098" i="5"/>
  <c r="L1099" i="5" l="1"/>
  <c r="M1099" i="5"/>
  <c r="J1099" i="5"/>
  <c r="K1099" i="5"/>
  <c r="H1100" i="5"/>
  <c r="I1099" i="5"/>
  <c r="M1100" i="5" l="1"/>
  <c r="J1100" i="5"/>
  <c r="K1100" i="5"/>
  <c r="L1100" i="5"/>
  <c r="H1101" i="5"/>
  <c r="I1100" i="5"/>
  <c r="I1101" i="5" l="1"/>
  <c r="J1101" i="5"/>
  <c r="L1101" i="5"/>
  <c r="K1101" i="5"/>
  <c r="H1102" i="5"/>
  <c r="M1101" i="5"/>
  <c r="I1102" i="5" l="1"/>
  <c r="J1102" i="5"/>
  <c r="L1102" i="5"/>
  <c r="K1102" i="5"/>
  <c r="M1102" i="5"/>
  <c r="H1103" i="5"/>
  <c r="K1103" i="5" l="1"/>
  <c r="I1103" i="5"/>
  <c r="L1103" i="5"/>
  <c r="M1103" i="5"/>
  <c r="J1103" i="5"/>
  <c r="H1104" i="5"/>
  <c r="K1104" i="5" l="1"/>
  <c r="L1104" i="5"/>
  <c r="H1105" i="5"/>
  <c r="I1104" i="5"/>
  <c r="J1104" i="5"/>
  <c r="M1104" i="5"/>
  <c r="M1105" i="5" l="1"/>
  <c r="H1106" i="5"/>
  <c r="K1105" i="5"/>
  <c r="J1105" i="5"/>
  <c r="L1105" i="5"/>
  <c r="I1105" i="5"/>
  <c r="K1106" i="5" l="1"/>
  <c r="M1106" i="5"/>
  <c r="H1107" i="5"/>
  <c r="L1106" i="5"/>
  <c r="I1106" i="5"/>
  <c r="J1106" i="5"/>
  <c r="L1107" i="5" l="1"/>
  <c r="H1108" i="5"/>
  <c r="I1107" i="5"/>
  <c r="M1107" i="5"/>
  <c r="J1107" i="5"/>
  <c r="K1107" i="5"/>
  <c r="M1108" i="5" l="1"/>
  <c r="H1109" i="5"/>
  <c r="I1108" i="5"/>
  <c r="J1108" i="5"/>
  <c r="K1108" i="5"/>
  <c r="L1108" i="5"/>
  <c r="I1109" i="5" l="1"/>
  <c r="K1109" i="5"/>
  <c r="L1109" i="5"/>
  <c r="J1109" i="5"/>
  <c r="M1109" i="5"/>
  <c r="H1110" i="5"/>
  <c r="I1110" i="5" l="1"/>
  <c r="J1110" i="5"/>
  <c r="K1110" i="5"/>
  <c r="L1110" i="5"/>
  <c r="H1111" i="5"/>
  <c r="M1110" i="5"/>
  <c r="K1111" i="5" l="1"/>
  <c r="L1111" i="5"/>
  <c r="M1111" i="5"/>
  <c r="H1112" i="5"/>
  <c r="J1111" i="5"/>
  <c r="I1111" i="5"/>
  <c r="K1112" i="5" l="1"/>
  <c r="J1112" i="5"/>
  <c r="M1112" i="5"/>
  <c r="H1113" i="5"/>
  <c r="L1112" i="5"/>
  <c r="I1112" i="5"/>
  <c r="L1113" i="5" l="1"/>
  <c r="M1113" i="5"/>
  <c r="H1114" i="5"/>
  <c r="J1113" i="5"/>
  <c r="I1113" i="5"/>
  <c r="K1113" i="5"/>
  <c r="K1114" i="5" l="1"/>
  <c r="M1114" i="5"/>
  <c r="L1114" i="5"/>
  <c r="I1114" i="5"/>
  <c r="J1114" i="5"/>
  <c r="H1115" i="5"/>
  <c r="L1115" i="5" l="1"/>
  <c r="H1116" i="5"/>
  <c r="I1115" i="5"/>
  <c r="J1115" i="5"/>
  <c r="K1115" i="5"/>
  <c r="M1115" i="5"/>
  <c r="M1116" i="5" l="1"/>
  <c r="H1117" i="5"/>
  <c r="I1116" i="5"/>
  <c r="J1116" i="5"/>
  <c r="L1116" i="5"/>
  <c r="K1116" i="5"/>
  <c r="I1117" i="5" l="1"/>
  <c r="H1118" i="5"/>
  <c r="K1117" i="5"/>
  <c r="J1117" i="5"/>
  <c r="L1117" i="5"/>
  <c r="M1117" i="5"/>
  <c r="I1118" i="5" l="1"/>
  <c r="J1118" i="5"/>
  <c r="K1118" i="5"/>
  <c r="H1119" i="5"/>
  <c r="L1118" i="5"/>
  <c r="M1118" i="5"/>
  <c r="K1119" i="5" l="1"/>
  <c r="I1119" i="5"/>
  <c r="M1119" i="5"/>
  <c r="L1119" i="5"/>
  <c r="H1120" i="5"/>
  <c r="J1119" i="5"/>
  <c r="L1120" i="5" l="1"/>
  <c r="J1120" i="5"/>
  <c r="M1120" i="5"/>
  <c r="I1120" i="5"/>
  <c r="K1120" i="5"/>
  <c r="O2" i="5"/>
  <c r="P2" i="5" l="1"/>
  <c r="S2" i="5"/>
  <c r="R2" i="5"/>
  <c r="T2" i="5"/>
  <c r="O3" i="5"/>
  <c r="Q2" i="5"/>
  <c r="T3" i="5" l="1"/>
  <c r="S3" i="5"/>
  <c r="O4" i="5"/>
  <c r="P3" i="5"/>
  <c r="Q3" i="5"/>
  <c r="R3" i="5"/>
  <c r="P4" i="5" l="1"/>
  <c r="T4" i="5"/>
  <c r="R4" i="5"/>
  <c r="Q4" i="5"/>
  <c r="S4" i="5"/>
  <c r="O5" i="5"/>
  <c r="R5" i="5" l="1"/>
  <c r="T5" i="5"/>
  <c r="S5" i="5"/>
  <c r="Q5" i="5"/>
  <c r="P5" i="5"/>
  <c r="O6" i="5"/>
  <c r="S6" i="5" l="1"/>
  <c r="T6" i="5"/>
  <c r="Q6" i="5"/>
  <c r="O7" i="5"/>
  <c r="R6" i="5"/>
  <c r="P6" i="5"/>
  <c r="T7" i="5" l="1"/>
  <c r="P7" i="5"/>
  <c r="Q7" i="5"/>
  <c r="R7" i="5"/>
  <c r="S7" i="5"/>
  <c r="O8" i="5"/>
  <c r="P8" i="5" l="1"/>
  <c r="R8" i="5"/>
  <c r="S8" i="5"/>
  <c r="Q8" i="5"/>
  <c r="T8" i="5"/>
  <c r="O9" i="5"/>
  <c r="R9" i="5" l="1"/>
  <c r="O10" i="5"/>
  <c r="Q9" i="5"/>
  <c r="S9" i="5"/>
  <c r="P9" i="5"/>
  <c r="T9" i="5"/>
  <c r="O11" i="5" l="1"/>
  <c r="T10" i="5"/>
  <c r="P10" i="5"/>
  <c r="Q10" i="5"/>
  <c r="R10" i="5"/>
  <c r="S10" i="5"/>
  <c r="S11" i="5" l="1"/>
  <c r="T11" i="5"/>
  <c r="O12" i="5"/>
  <c r="P11" i="5"/>
  <c r="Q11" i="5"/>
  <c r="R11" i="5"/>
  <c r="S12" i="5" l="1"/>
  <c r="T12" i="5"/>
  <c r="O13" i="5"/>
  <c r="Q12" i="5"/>
  <c r="P12" i="5"/>
  <c r="R12" i="5"/>
  <c r="T13" i="5" l="1"/>
  <c r="P13" i="5"/>
  <c r="Q13" i="5"/>
  <c r="O14" i="5"/>
  <c r="R13" i="5"/>
  <c r="S13" i="5"/>
  <c r="O15" i="5" l="1"/>
  <c r="Q14" i="5"/>
  <c r="P14" i="5"/>
  <c r="S14" i="5"/>
  <c r="R14" i="5"/>
  <c r="T14" i="5"/>
  <c r="P15" i="5" l="1"/>
  <c r="Q15" i="5"/>
  <c r="R15" i="5"/>
  <c r="T15" i="5"/>
  <c r="S15" i="5"/>
  <c r="O16" i="5"/>
  <c r="P16" i="5" l="1"/>
  <c r="S16" i="5"/>
  <c r="R16" i="5"/>
  <c r="Q16" i="5"/>
  <c r="T16" i="5"/>
  <c r="O17" i="5"/>
  <c r="R17" i="5" l="1"/>
  <c r="S17" i="5"/>
  <c r="T17" i="5"/>
  <c r="O18" i="5"/>
  <c r="Q17" i="5"/>
  <c r="P17" i="5"/>
  <c r="Q18" i="5" l="1"/>
  <c r="S18" i="5"/>
  <c r="P18" i="5"/>
  <c r="R18" i="5"/>
  <c r="T18" i="5"/>
  <c r="O19" i="5"/>
  <c r="T19" i="5" l="1"/>
  <c r="O20" i="5"/>
  <c r="P19" i="5"/>
  <c r="Q19" i="5"/>
  <c r="R19" i="5"/>
  <c r="S19" i="5"/>
  <c r="T20" i="5" l="1"/>
  <c r="Q20" i="5"/>
  <c r="R20" i="5"/>
  <c r="O21" i="5"/>
  <c r="P20" i="5"/>
  <c r="S20" i="5"/>
  <c r="O22" i="5" l="1"/>
  <c r="P21" i="5"/>
  <c r="R21" i="5"/>
  <c r="S21" i="5"/>
  <c r="Q21" i="5"/>
  <c r="T21" i="5"/>
  <c r="Q22" i="5" l="1"/>
  <c r="T22" i="5"/>
  <c r="S22" i="5"/>
  <c r="P22" i="5"/>
  <c r="R22" i="5"/>
  <c r="O23" i="5"/>
  <c r="P23" i="5" l="1"/>
  <c r="R23" i="5"/>
  <c r="T23" i="5"/>
  <c r="S23" i="5"/>
  <c r="Q23" i="5"/>
  <c r="O24" i="5"/>
  <c r="Q24" i="5" l="1"/>
  <c r="O25" i="5"/>
  <c r="S24" i="5"/>
  <c r="T24" i="5"/>
  <c r="R24" i="5"/>
  <c r="P24" i="5"/>
  <c r="R25" i="5" l="1"/>
  <c r="T25" i="5"/>
  <c r="O26" i="5"/>
  <c r="Q25" i="5"/>
  <c r="S25" i="5"/>
  <c r="P25" i="5"/>
  <c r="R26" i="5" l="1"/>
  <c r="T26" i="5"/>
  <c r="P26" i="5"/>
  <c r="S26" i="5"/>
  <c r="O27" i="5"/>
  <c r="Q26" i="5"/>
  <c r="Q27" i="5" l="1"/>
  <c r="T27" i="5"/>
  <c r="O28" i="5"/>
  <c r="P27" i="5"/>
  <c r="R27" i="5"/>
  <c r="S27" i="5"/>
  <c r="T28" i="5" l="1"/>
  <c r="Q28" i="5"/>
  <c r="O29" i="5"/>
  <c r="S28" i="5"/>
  <c r="R28" i="5"/>
  <c r="P28" i="5"/>
  <c r="P29" i="5" l="1"/>
  <c r="R29" i="5"/>
  <c r="S29" i="5"/>
  <c r="O30" i="5"/>
  <c r="Q29" i="5"/>
  <c r="T29" i="5"/>
  <c r="Q30" i="5" l="1"/>
  <c r="R30" i="5"/>
  <c r="S30" i="5"/>
  <c r="O31" i="5"/>
  <c r="P30" i="5"/>
  <c r="T30" i="5"/>
  <c r="O32" i="5" l="1"/>
  <c r="R31" i="5"/>
  <c r="S31" i="5"/>
  <c r="Q31" i="5"/>
  <c r="P31" i="5"/>
  <c r="T31" i="5"/>
  <c r="Q32" i="5" l="1"/>
  <c r="S32" i="5"/>
  <c r="T32" i="5"/>
  <c r="P32" i="5"/>
  <c r="O33" i="5"/>
  <c r="R32" i="5"/>
  <c r="O34" i="5" l="1"/>
  <c r="Q33" i="5"/>
  <c r="P33" i="5"/>
  <c r="S33" i="5"/>
  <c r="R33" i="5"/>
  <c r="T33" i="5"/>
  <c r="O35" i="5" l="1"/>
  <c r="Q34" i="5"/>
  <c r="R34" i="5"/>
  <c r="S34" i="5"/>
  <c r="T34" i="5"/>
  <c r="P34" i="5"/>
  <c r="O36" i="5" l="1"/>
  <c r="R35" i="5"/>
  <c r="S35" i="5"/>
  <c r="P35" i="5"/>
  <c r="T35" i="5"/>
  <c r="Q35" i="5"/>
  <c r="Q36" i="5" l="1"/>
  <c r="T36" i="5"/>
  <c r="O37" i="5"/>
  <c r="R36" i="5"/>
  <c r="P36" i="5"/>
  <c r="S36" i="5"/>
  <c r="P37" i="5" l="1"/>
  <c r="T37" i="5"/>
  <c r="R37" i="5"/>
  <c r="Q37" i="5"/>
  <c r="S37" i="5"/>
  <c r="O38" i="5"/>
  <c r="Q38" i="5" l="1"/>
  <c r="R38" i="5"/>
  <c r="P38" i="5"/>
  <c r="S38" i="5"/>
  <c r="T38" i="5"/>
  <c r="O39" i="5"/>
  <c r="S39" i="5" l="1"/>
  <c r="Q39" i="5"/>
  <c r="O40" i="5"/>
  <c r="T39" i="5"/>
  <c r="P39" i="5"/>
  <c r="R39" i="5"/>
  <c r="P40" i="5" l="1"/>
  <c r="T40" i="5"/>
  <c r="R40" i="5"/>
  <c r="Q40" i="5"/>
  <c r="S40" i="5"/>
  <c r="O41" i="5"/>
  <c r="T41" i="5" l="1"/>
  <c r="S41" i="5"/>
  <c r="O42" i="5"/>
  <c r="P41" i="5"/>
  <c r="R41" i="5"/>
  <c r="Q41" i="5"/>
  <c r="R42" i="5" l="1"/>
  <c r="T42" i="5"/>
  <c r="S42" i="5"/>
  <c r="O43" i="5"/>
  <c r="P42" i="5"/>
  <c r="Q42" i="5"/>
  <c r="P43" i="5" l="1"/>
  <c r="T43" i="5"/>
  <c r="S43" i="5"/>
  <c r="R43" i="5"/>
  <c r="O44" i="5"/>
  <c r="Q43" i="5"/>
  <c r="T44" i="5" l="1"/>
  <c r="O45" i="5"/>
  <c r="S44" i="5"/>
  <c r="Q44" i="5"/>
  <c r="P44" i="5"/>
  <c r="R44" i="5"/>
  <c r="R45" i="5" l="1"/>
  <c r="O46" i="5"/>
  <c r="T45" i="5"/>
  <c r="S45" i="5"/>
  <c r="Q45" i="5"/>
  <c r="P45" i="5"/>
  <c r="S46" i="5" l="1"/>
  <c r="O47" i="5"/>
  <c r="R46" i="5"/>
  <c r="T46" i="5"/>
  <c r="Q46" i="5"/>
  <c r="P46" i="5"/>
  <c r="O48" i="5" l="1"/>
  <c r="P47" i="5"/>
  <c r="Q47" i="5"/>
  <c r="S47" i="5"/>
  <c r="T47" i="5"/>
  <c r="R47" i="5"/>
  <c r="Q48" i="5" l="1"/>
  <c r="O49" i="5"/>
  <c r="R48" i="5"/>
  <c r="S48" i="5"/>
  <c r="T48" i="5"/>
  <c r="P48" i="5"/>
  <c r="O50" i="5" l="1"/>
  <c r="P49" i="5"/>
  <c r="S49" i="5"/>
  <c r="R49" i="5"/>
  <c r="Q49" i="5"/>
  <c r="T49" i="5"/>
  <c r="P50" i="5" l="1"/>
  <c r="Q50" i="5"/>
  <c r="T50" i="5"/>
  <c r="S50" i="5"/>
  <c r="R50" i="5"/>
  <c r="O51" i="5"/>
  <c r="P51" i="5" l="1"/>
  <c r="Q51" i="5"/>
  <c r="S51" i="5"/>
  <c r="R51" i="5"/>
  <c r="T51" i="5"/>
  <c r="O52" i="5"/>
  <c r="R52" i="5" l="1"/>
  <c r="S52" i="5"/>
  <c r="O53" i="5"/>
  <c r="T52" i="5"/>
  <c r="Q52" i="5"/>
  <c r="P52" i="5"/>
  <c r="Q53" i="5" l="1"/>
  <c r="R53" i="5"/>
  <c r="S53" i="5"/>
  <c r="T53" i="5"/>
  <c r="O54" i="5"/>
  <c r="P53" i="5"/>
  <c r="S54" i="5" l="1"/>
  <c r="T54" i="5"/>
  <c r="O55" i="5"/>
  <c r="Q54" i="5"/>
  <c r="P54" i="5"/>
  <c r="R54" i="5"/>
  <c r="S55" i="5" l="1"/>
  <c r="Q55" i="5"/>
  <c r="O56" i="5"/>
  <c r="T55" i="5"/>
  <c r="P55" i="5"/>
  <c r="R55" i="5"/>
  <c r="R56" i="5" l="1"/>
  <c r="T56" i="5"/>
  <c r="P56" i="5"/>
  <c r="S56" i="5"/>
  <c r="Q56" i="5"/>
  <c r="O57" i="5"/>
  <c r="P57" i="5" l="1"/>
  <c r="O58" i="5"/>
  <c r="T57" i="5"/>
  <c r="S57" i="5"/>
  <c r="Q57" i="5"/>
  <c r="R57" i="5"/>
  <c r="O59" i="5" l="1"/>
  <c r="Q58" i="5"/>
  <c r="R58" i="5"/>
  <c r="S58" i="5"/>
  <c r="T58" i="5"/>
  <c r="P58" i="5"/>
  <c r="R59" i="5" l="1"/>
  <c r="S59" i="5"/>
  <c r="P59" i="5"/>
  <c r="T59" i="5"/>
  <c r="O60" i="5"/>
  <c r="Q59" i="5"/>
  <c r="Q60" i="5" l="1"/>
  <c r="P60" i="5"/>
  <c r="R60" i="5"/>
  <c r="S60" i="5"/>
  <c r="T60" i="5"/>
  <c r="O61" i="5"/>
  <c r="O62" i="5" l="1"/>
  <c r="T61" i="5"/>
  <c r="R61" i="5"/>
  <c r="Q61" i="5"/>
  <c r="S61" i="5"/>
  <c r="P61" i="5"/>
  <c r="Q62" i="5" l="1"/>
  <c r="S62" i="5"/>
  <c r="R62" i="5"/>
  <c r="O63" i="5"/>
  <c r="T62" i="5"/>
  <c r="P62" i="5"/>
  <c r="T63" i="5" l="1"/>
  <c r="P63" i="5"/>
  <c r="S63" i="5"/>
  <c r="O64" i="5"/>
  <c r="R63" i="5"/>
  <c r="Q63" i="5"/>
  <c r="S64" i="5" l="1"/>
  <c r="O65" i="5"/>
  <c r="Q64" i="5"/>
  <c r="T64" i="5"/>
  <c r="P64" i="5"/>
  <c r="R64" i="5"/>
  <c r="T65" i="5" l="1"/>
  <c r="O66" i="5"/>
  <c r="R65" i="5"/>
  <c r="P65" i="5"/>
  <c r="Q65" i="5"/>
  <c r="S65" i="5"/>
  <c r="P66" i="5" l="1"/>
  <c r="O67" i="5"/>
  <c r="S66" i="5"/>
  <c r="Q66" i="5"/>
  <c r="R66" i="5"/>
  <c r="T66" i="5"/>
  <c r="P67" i="5" l="1"/>
  <c r="T67" i="5"/>
  <c r="R67" i="5"/>
  <c r="Q67" i="5"/>
  <c r="S67" i="5"/>
  <c r="O68" i="5"/>
  <c r="Q68" i="5" l="1"/>
  <c r="R68" i="5"/>
  <c r="P68" i="5"/>
  <c r="T68" i="5"/>
  <c r="O69" i="5"/>
  <c r="S68" i="5"/>
  <c r="S69" i="5" l="1"/>
  <c r="T69" i="5"/>
  <c r="Q69" i="5"/>
  <c r="O70" i="5"/>
  <c r="P69" i="5"/>
  <c r="R69" i="5"/>
  <c r="Q70" i="5" l="1"/>
  <c r="T70" i="5"/>
  <c r="S70" i="5"/>
  <c r="R70" i="5"/>
  <c r="O71" i="5"/>
  <c r="P70" i="5"/>
  <c r="T71" i="5" l="1"/>
  <c r="S71" i="5"/>
  <c r="O72" i="5"/>
  <c r="P71" i="5"/>
  <c r="Q71" i="5"/>
  <c r="R71" i="5"/>
  <c r="Q72" i="5" l="1"/>
  <c r="T72" i="5"/>
  <c r="O73" i="5"/>
  <c r="S72" i="5"/>
  <c r="R72" i="5"/>
  <c r="P72" i="5"/>
  <c r="O74" i="5" l="1"/>
  <c r="P73" i="5"/>
  <c r="T73" i="5"/>
  <c r="R73" i="5"/>
  <c r="S73" i="5"/>
  <c r="Q73" i="5"/>
  <c r="S74" i="5" l="1"/>
  <c r="P74" i="5"/>
  <c r="Q74" i="5"/>
  <c r="T74" i="5"/>
  <c r="O75" i="5"/>
  <c r="R74" i="5"/>
  <c r="Q75" i="5" l="1"/>
  <c r="O76" i="5"/>
  <c r="S75" i="5"/>
  <c r="R75" i="5"/>
  <c r="T75" i="5"/>
  <c r="P75" i="5"/>
  <c r="Q76" i="5" l="1"/>
  <c r="P76" i="5"/>
  <c r="R76" i="5"/>
  <c r="T76" i="5"/>
  <c r="S76" i="5"/>
  <c r="O77" i="5"/>
  <c r="S77" i="5" l="1"/>
  <c r="T77" i="5"/>
  <c r="O78" i="5"/>
  <c r="P77" i="5"/>
  <c r="R77" i="5"/>
  <c r="Q77" i="5"/>
  <c r="S78" i="5" l="1"/>
  <c r="R78" i="5"/>
  <c r="O79" i="5"/>
  <c r="Q78" i="5"/>
  <c r="P78" i="5"/>
  <c r="T78" i="5"/>
  <c r="R79" i="5" l="1"/>
  <c r="S79" i="5"/>
  <c r="Q79" i="5"/>
  <c r="T79" i="5"/>
  <c r="O80" i="5"/>
  <c r="P79" i="5"/>
  <c r="Q80" i="5" l="1"/>
  <c r="S80" i="5"/>
  <c r="T80" i="5"/>
  <c r="P80" i="5"/>
  <c r="R80" i="5"/>
  <c r="O81" i="5"/>
  <c r="O82" i="5" l="1"/>
  <c r="P81" i="5"/>
  <c r="T81" i="5"/>
  <c r="R81" i="5"/>
  <c r="Q81" i="5"/>
  <c r="S81" i="5"/>
  <c r="Q82" i="5" l="1"/>
  <c r="P82" i="5"/>
  <c r="O83" i="5"/>
  <c r="S82" i="5"/>
  <c r="R82" i="5"/>
  <c r="T82" i="5"/>
  <c r="R83" i="5" l="1"/>
  <c r="O84" i="5"/>
  <c r="Q83" i="5"/>
  <c r="T83" i="5"/>
  <c r="S83" i="5"/>
  <c r="P83" i="5"/>
  <c r="Q84" i="5" l="1"/>
  <c r="S84" i="5"/>
  <c r="R84" i="5"/>
  <c r="O85" i="5"/>
  <c r="P84" i="5"/>
  <c r="T84" i="5"/>
  <c r="S85" i="5" l="1"/>
  <c r="O86" i="5"/>
  <c r="Q85" i="5"/>
  <c r="P85" i="5"/>
  <c r="T85" i="5"/>
  <c r="R85" i="5"/>
  <c r="S86" i="5" l="1"/>
  <c r="Q86" i="5"/>
  <c r="T86" i="5"/>
  <c r="O87" i="5"/>
  <c r="R86" i="5"/>
  <c r="P86" i="5"/>
  <c r="P87" i="5" l="1"/>
  <c r="S87" i="5"/>
  <c r="Q87" i="5"/>
  <c r="T87" i="5"/>
  <c r="R87" i="5"/>
  <c r="O88" i="5"/>
  <c r="T88" i="5" l="1"/>
  <c r="O89" i="5"/>
  <c r="Q88" i="5"/>
  <c r="S88" i="5"/>
  <c r="R88" i="5"/>
  <c r="P88" i="5"/>
  <c r="O90" i="5" l="1"/>
  <c r="R89" i="5"/>
  <c r="P89" i="5"/>
  <c r="T89" i="5"/>
  <c r="Q89" i="5"/>
  <c r="S89" i="5"/>
  <c r="P90" i="5" l="1"/>
  <c r="O91" i="5"/>
  <c r="S90" i="5"/>
  <c r="Q90" i="5"/>
  <c r="R90" i="5"/>
  <c r="T90" i="5"/>
  <c r="Q91" i="5" l="1"/>
  <c r="O92" i="5"/>
  <c r="S91" i="5"/>
  <c r="T91" i="5"/>
  <c r="P91" i="5"/>
  <c r="R91" i="5"/>
  <c r="O93" i="5" l="1"/>
  <c r="P92" i="5"/>
  <c r="R92" i="5"/>
  <c r="T92" i="5"/>
  <c r="Q92" i="5"/>
  <c r="S92" i="5"/>
  <c r="R93" i="5" l="1"/>
  <c r="T93" i="5"/>
  <c r="Q93" i="5"/>
  <c r="P93" i="5"/>
  <c r="S93" i="5"/>
  <c r="O94" i="5"/>
  <c r="P94" i="5" l="1"/>
  <c r="S94" i="5"/>
  <c r="O95" i="5"/>
  <c r="R94" i="5"/>
  <c r="T94" i="5"/>
  <c r="Q94" i="5"/>
  <c r="T95" i="5" l="1"/>
  <c r="O96" i="5"/>
  <c r="S95" i="5"/>
  <c r="P95" i="5"/>
  <c r="R95" i="5"/>
  <c r="Q95" i="5"/>
  <c r="R96" i="5" l="1"/>
  <c r="P96" i="5"/>
  <c r="Q96" i="5"/>
  <c r="T96" i="5"/>
  <c r="S96" i="5"/>
  <c r="O97" i="5"/>
  <c r="O98" i="5" l="1"/>
  <c r="Q97" i="5"/>
  <c r="P97" i="5"/>
  <c r="R97" i="5"/>
  <c r="T97" i="5"/>
  <c r="S97" i="5"/>
  <c r="O99" i="5" l="1"/>
  <c r="Q98" i="5"/>
  <c r="S98" i="5"/>
  <c r="T98" i="5"/>
  <c r="P98" i="5"/>
  <c r="R98" i="5"/>
  <c r="P99" i="5" l="1"/>
  <c r="R99" i="5"/>
  <c r="T99" i="5"/>
  <c r="Q99" i="5"/>
  <c r="S99" i="5"/>
  <c r="O100" i="5"/>
  <c r="P100" i="5" l="1"/>
  <c r="S100" i="5"/>
  <c r="Q100" i="5"/>
  <c r="T100" i="5"/>
  <c r="R100" i="5"/>
  <c r="O101" i="5"/>
  <c r="Q101" i="5" l="1"/>
  <c r="T101" i="5"/>
  <c r="O102" i="5"/>
  <c r="S101" i="5"/>
  <c r="R101" i="5"/>
  <c r="P101" i="5"/>
  <c r="O103" i="5" l="1"/>
  <c r="P102" i="5"/>
  <c r="R102" i="5"/>
  <c r="T102" i="5"/>
  <c r="S102" i="5"/>
  <c r="Q102" i="5"/>
  <c r="S103" i="5" l="1"/>
  <c r="T103" i="5"/>
  <c r="P103" i="5"/>
  <c r="O104" i="5"/>
  <c r="R103" i="5"/>
  <c r="Q103" i="5"/>
  <c r="P104" i="5" l="1"/>
  <c r="R104" i="5"/>
  <c r="T104" i="5"/>
  <c r="Q104" i="5"/>
  <c r="O105" i="5"/>
  <c r="S104" i="5"/>
  <c r="S105" i="5" l="1"/>
  <c r="O106" i="5"/>
  <c r="P105" i="5"/>
  <c r="R105" i="5"/>
  <c r="T105" i="5"/>
  <c r="Q105" i="5"/>
  <c r="T106" i="5" l="1"/>
  <c r="Q106" i="5"/>
  <c r="P106" i="5"/>
  <c r="O107" i="5"/>
  <c r="R106" i="5"/>
  <c r="S106" i="5"/>
  <c r="S107" i="5" l="1"/>
  <c r="P107" i="5"/>
  <c r="R107" i="5"/>
  <c r="T107" i="5"/>
  <c r="O108" i="5"/>
  <c r="Q107" i="5"/>
  <c r="O109" i="5" l="1"/>
  <c r="P108" i="5"/>
  <c r="Q108" i="5"/>
  <c r="S108" i="5"/>
  <c r="R108" i="5"/>
  <c r="T108" i="5"/>
  <c r="R109" i="5" l="1"/>
  <c r="O110" i="5"/>
  <c r="S109" i="5"/>
  <c r="Q109" i="5"/>
  <c r="T109" i="5"/>
  <c r="P109" i="5"/>
  <c r="Q110" i="5" l="1"/>
  <c r="S110" i="5"/>
  <c r="R110" i="5"/>
  <c r="T110" i="5"/>
  <c r="O111" i="5"/>
  <c r="P110" i="5"/>
  <c r="S111" i="5" l="1"/>
  <c r="T111" i="5"/>
  <c r="O112" i="5"/>
  <c r="P111" i="5"/>
  <c r="Q111" i="5"/>
  <c r="R111" i="5"/>
  <c r="S112" i="5" l="1"/>
  <c r="T112" i="5"/>
  <c r="Q112" i="5"/>
  <c r="P112" i="5"/>
  <c r="O113" i="5"/>
  <c r="R112" i="5"/>
  <c r="T113" i="5" l="1"/>
  <c r="P113" i="5"/>
  <c r="R113" i="5"/>
  <c r="Q113" i="5"/>
  <c r="S113" i="5"/>
  <c r="O114" i="5"/>
  <c r="O115" i="5" l="1"/>
  <c r="Q114" i="5"/>
  <c r="S114" i="5"/>
  <c r="P114" i="5"/>
  <c r="T114" i="5"/>
  <c r="R114" i="5"/>
  <c r="P115" i="5" l="1"/>
  <c r="Q115" i="5"/>
  <c r="R115" i="5"/>
  <c r="T115" i="5"/>
  <c r="S115" i="5"/>
  <c r="O116" i="5"/>
  <c r="P116" i="5" l="1"/>
  <c r="S116" i="5"/>
  <c r="Q116" i="5"/>
  <c r="R116" i="5"/>
  <c r="T116" i="5"/>
  <c r="O117" i="5"/>
  <c r="R117" i="5" l="1"/>
  <c r="T117" i="5"/>
  <c r="O118" i="5"/>
  <c r="S117" i="5"/>
  <c r="Q117" i="5"/>
  <c r="P117" i="5"/>
  <c r="Q118" i="5" l="1"/>
  <c r="S118" i="5"/>
  <c r="O119" i="5"/>
  <c r="R118" i="5"/>
  <c r="T118" i="5"/>
  <c r="P118" i="5"/>
  <c r="S119" i="5" l="1"/>
  <c r="T119" i="5"/>
  <c r="O120" i="5"/>
  <c r="Q119" i="5"/>
  <c r="R119" i="5"/>
  <c r="P119" i="5"/>
  <c r="T120" i="5" l="1"/>
  <c r="P120" i="5"/>
  <c r="Q120" i="5"/>
  <c r="S120" i="5"/>
  <c r="R120" i="5"/>
  <c r="O121" i="5"/>
  <c r="O122" i="5" l="1"/>
  <c r="P121" i="5"/>
  <c r="Q121" i="5"/>
  <c r="R121" i="5"/>
  <c r="T121" i="5"/>
  <c r="S121" i="5"/>
  <c r="R122" i="5" l="1"/>
  <c r="T122" i="5"/>
  <c r="O123" i="5"/>
  <c r="S122" i="5"/>
  <c r="P122" i="5"/>
  <c r="Q122" i="5"/>
  <c r="S123" i="5" l="1"/>
  <c r="P123" i="5"/>
  <c r="R123" i="5"/>
  <c r="T123" i="5"/>
  <c r="Q123" i="5"/>
  <c r="O124" i="5"/>
  <c r="T124" i="5" l="1"/>
  <c r="Q124" i="5"/>
  <c r="O125" i="5"/>
  <c r="P124" i="5"/>
  <c r="R124" i="5"/>
  <c r="S124" i="5"/>
  <c r="R125" i="5" l="1"/>
  <c r="S125" i="5"/>
  <c r="O126" i="5"/>
  <c r="P125" i="5"/>
  <c r="Q125" i="5"/>
  <c r="T125" i="5"/>
  <c r="S126" i="5" l="1"/>
  <c r="P126" i="5"/>
  <c r="O127" i="5"/>
  <c r="R126" i="5"/>
  <c r="T126" i="5"/>
  <c r="Q126" i="5"/>
  <c r="P127" i="5" l="1"/>
  <c r="O128" i="5"/>
  <c r="Q127" i="5"/>
  <c r="R127" i="5"/>
  <c r="S127" i="5"/>
  <c r="T127" i="5"/>
  <c r="O129" i="5" l="1"/>
  <c r="P128" i="5"/>
  <c r="R128" i="5"/>
  <c r="Q128" i="5"/>
  <c r="S128" i="5"/>
  <c r="T128" i="5"/>
  <c r="T129" i="5" l="1"/>
  <c r="O130" i="5"/>
  <c r="R129" i="5"/>
  <c r="Q129" i="5"/>
  <c r="P129" i="5"/>
  <c r="S129" i="5"/>
  <c r="Q130" i="5" l="1"/>
  <c r="T130" i="5"/>
  <c r="R130" i="5"/>
  <c r="O131" i="5"/>
  <c r="S130" i="5"/>
  <c r="P130" i="5"/>
  <c r="O132" i="5" l="1"/>
  <c r="S131" i="5"/>
  <c r="P131" i="5"/>
  <c r="R131" i="5"/>
  <c r="T131" i="5"/>
  <c r="Q131" i="5"/>
  <c r="S132" i="5" l="1"/>
  <c r="T132" i="5"/>
  <c r="O133" i="5"/>
  <c r="Q132" i="5"/>
  <c r="P132" i="5"/>
  <c r="R132" i="5"/>
  <c r="T133" i="5" l="1"/>
  <c r="O134" i="5"/>
  <c r="P133" i="5"/>
  <c r="Q133" i="5"/>
  <c r="R133" i="5"/>
  <c r="S133" i="5"/>
  <c r="O135" i="5" l="1"/>
  <c r="P134" i="5"/>
  <c r="S134" i="5"/>
  <c r="R134" i="5"/>
  <c r="Q134" i="5"/>
  <c r="T134" i="5"/>
  <c r="R135" i="5" l="1"/>
  <c r="Q135" i="5"/>
  <c r="T135" i="5"/>
  <c r="P135" i="5"/>
  <c r="O136" i="5"/>
  <c r="S135" i="5"/>
  <c r="P136" i="5" l="1"/>
  <c r="Q136" i="5"/>
  <c r="S136" i="5"/>
  <c r="T136" i="5"/>
  <c r="R136" i="5"/>
  <c r="O137" i="5"/>
  <c r="Q137" i="5" l="1"/>
  <c r="T137" i="5"/>
  <c r="P137" i="5"/>
  <c r="S137" i="5"/>
  <c r="O138" i="5"/>
  <c r="R137" i="5"/>
  <c r="R138" i="5" l="1"/>
  <c r="Q138" i="5"/>
  <c r="S138" i="5"/>
  <c r="O139" i="5"/>
  <c r="T138" i="5"/>
  <c r="P138" i="5"/>
  <c r="S139" i="5" l="1"/>
  <c r="O140" i="5"/>
  <c r="Q139" i="5"/>
  <c r="R139" i="5"/>
  <c r="T139" i="5"/>
  <c r="P139" i="5"/>
  <c r="R140" i="5" l="1"/>
  <c r="P140" i="5"/>
  <c r="T140" i="5"/>
  <c r="S140" i="5"/>
  <c r="O141" i="5"/>
  <c r="Q140" i="5"/>
  <c r="Q141" i="5" l="1"/>
  <c r="P141" i="5"/>
  <c r="O142" i="5"/>
  <c r="R141" i="5"/>
  <c r="T141" i="5"/>
  <c r="S141" i="5"/>
  <c r="S142" i="5" l="1"/>
  <c r="Q142" i="5"/>
  <c r="T142" i="5"/>
  <c r="R142" i="5"/>
  <c r="P142" i="5"/>
  <c r="O143" i="5"/>
  <c r="S143" i="5" l="1"/>
  <c r="O144" i="5"/>
  <c r="P143" i="5"/>
  <c r="Q143" i="5"/>
  <c r="T143" i="5"/>
  <c r="R143" i="5"/>
  <c r="Q144" i="5" l="1"/>
  <c r="T144" i="5"/>
  <c r="S144" i="5"/>
  <c r="R144" i="5"/>
  <c r="P144" i="5"/>
  <c r="O145" i="5"/>
  <c r="O146" i="5" l="1"/>
  <c r="R145" i="5"/>
  <c r="P145" i="5"/>
  <c r="Q145" i="5"/>
  <c r="T145" i="5"/>
  <c r="S145" i="5"/>
  <c r="P146" i="5" l="1"/>
  <c r="Q146" i="5"/>
  <c r="S146" i="5"/>
  <c r="O147" i="5"/>
  <c r="T146" i="5"/>
  <c r="R146" i="5"/>
  <c r="R147" i="5" l="1"/>
  <c r="T147" i="5"/>
  <c r="O148" i="5"/>
  <c r="Q147" i="5"/>
  <c r="S147" i="5"/>
  <c r="P147" i="5"/>
  <c r="Q148" i="5" l="1"/>
  <c r="S148" i="5"/>
  <c r="O149" i="5"/>
  <c r="R148" i="5"/>
  <c r="T148" i="5"/>
  <c r="P148" i="5"/>
  <c r="O150" i="5" l="1"/>
  <c r="P149" i="5"/>
  <c r="Q149" i="5"/>
  <c r="S149" i="5"/>
  <c r="R149" i="5"/>
  <c r="T149" i="5"/>
  <c r="S150" i="5" l="1"/>
  <c r="R150" i="5"/>
  <c r="Q150" i="5"/>
  <c r="T150" i="5"/>
  <c r="O151" i="5"/>
  <c r="P150" i="5"/>
  <c r="P151" i="5" l="1"/>
  <c r="R151" i="5"/>
  <c r="S151" i="5"/>
  <c r="O152" i="5"/>
  <c r="Q151" i="5"/>
  <c r="T151" i="5"/>
  <c r="Q152" i="5" l="1"/>
  <c r="S152" i="5"/>
  <c r="O153" i="5"/>
  <c r="T152" i="5"/>
  <c r="R152" i="5"/>
  <c r="P152" i="5"/>
  <c r="O154" i="5" l="1"/>
  <c r="R153" i="5"/>
  <c r="Q153" i="5"/>
  <c r="S153" i="5"/>
  <c r="P153" i="5"/>
  <c r="T153" i="5"/>
  <c r="S154" i="5" l="1"/>
  <c r="Q154" i="5"/>
  <c r="P154" i="5"/>
  <c r="O155" i="5"/>
  <c r="R154" i="5"/>
  <c r="T154" i="5"/>
  <c r="R155" i="5" l="1"/>
  <c r="O156" i="5"/>
  <c r="Q155" i="5"/>
  <c r="P155" i="5"/>
  <c r="T155" i="5"/>
  <c r="S155" i="5"/>
  <c r="Q156" i="5" l="1"/>
  <c r="P156" i="5"/>
  <c r="S156" i="5"/>
  <c r="O157" i="5"/>
  <c r="R156" i="5"/>
  <c r="T156" i="5"/>
  <c r="T157" i="5" l="1"/>
  <c r="Q157" i="5"/>
  <c r="S157" i="5"/>
  <c r="O158" i="5"/>
  <c r="R157" i="5"/>
  <c r="P157" i="5"/>
  <c r="S158" i="5" l="1"/>
  <c r="R158" i="5"/>
  <c r="Q158" i="5"/>
  <c r="T158" i="5"/>
  <c r="P158" i="5"/>
  <c r="O159" i="5"/>
  <c r="R159" i="5" l="1"/>
  <c r="O160" i="5"/>
  <c r="P159" i="5"/>
  <c r="S159" i="5"/>
  <c r="T159" i="5"/>
  <c r="Q159" i="5"/>
  <c r="R160" i="5" l="1"/>
  <c r="S160" i="5"/>
  <c r="Q160" i="5"/>
  <c r="P160" i="5"/>
  <c r="O161" i="5"/>
  <c r="T160" i="5"/>
  <c r="S161" i="5" l="1"/>
  <c r="P161" i="5"/>
  <c r="T161" i="5"/>
  <c r="R161" i="5"/>
  <c r="Q161" i="5"/>
  <c r="O162" i="5"/>
  <c r="T162" i="5" l="1"/>
  <c r="O163" i="5"/>
  <c r="Q162" i="5"/>
  <c r="P162" i="5"/>
  <c r="R162" i="5"/>
  <c r="S162" i="5"/>
  <c r="Q163" i="5" l="1"/>
  <c r="T163" i="5"/>
  <c r="O164" i="5"/>
  <c r="R163" i="5"/>
  <c r="S163" i="5"/>
  <c r="P163" i="5"/>
  <c r="R164" i="5" l="1"/>
  <c r="S164" i="5"/>
  <c r="O165" i="5"/>
  <c r="P164" i="5"/>
  <c r="Q164" i="5"/>
  <c r="T164" i="5"/>
  <c r="O166" i="5" l="1"/>
  <c r="Q165" i="5"/>
  <c r="T165" i="5"/>
  <c r="P165" i="5"/>
  <c r="R165" i="5"/>
  <c r="S165" i="5"/>
  <c r="T166" i="5" l="1"/>
  <c r="Q166" i="5"/>
  <c r="R166" i="5"/>
  <c r="P166" i="5"/>
  <c r="O167" i="5"/>
  <c r="S166" i="5"/>
  <c r="P167" i="5" l="1"/>
  <c r="Q167" i="5"/>
  <c r="R167" i="5"/>
  <c r="S167" i="5"/>
  <c r="T167" i="5"/>
  <c r="O168" i="5"/>
  <c r="S168" i="5" l="1"/>
  <c r="T168" i="5"/>
  <c r="R168" i="5"/>
  <c r="O169" i="5"/>
  <c r="P168" i="5"/>
  <c r="Q168" i="5"/>
  <c r="P169" i="5" l="1"/>
  <c r="S169" i="5"/>
  <c r="O170" i="5"/>
  <c r="R169" i="5"/>
  <c r="Q169" i="5"/>
  <c r="T169" i="5"/>
  <c r="S170" i="5" l="1"/>
  <c r="O171" i="5"/>
  <c r="P170" i="5"/>
  <c r="R170" i="5"/>
  <c r="T170" i="5"/>
  <c r="Q170" i="5"/>
  <c r="O172" i="5" l="1"/>
  <c r="T171" i="5"/>
  <c r="Q171" i="5"/>
  <c r="P171" i="5"/>
  <c r="R171" i="5"/>
  <c r="S171" i="5"/>
  <c r="S172" i="5" l="1"/>
  <c r="P172" i="5"/>
  <c r="R172" i="5"/>
  <c r="T172" i="5"/>
  <c r="Q172" i="5"/>
  <c r="O173" i="5"/>
  <c r="T173" i="5" l="1"/>
  <c r="S173" i="5"/>
  <c r="Q173" i="5"/>
  <c r="O174" i="5"/>
  <c r="R173" i="5"/>
  <c r="P173" i="5"/>
  <c r="P174" i="5" l="1"/>
  <c r="T174" i="5"/>
  <c r="R174" i="5"/>
  <c r="S174" i="5"/>
  <c r="Q174" i="5"/>
  <c r="O175" i="5"/>
  <c r="R175" i="5" l="1"/>
  <c r="S175" i="5"/>
  <c r="T175" i="5"/>
  <c r="P175" i="5"/>
  <c r="Q175" i="5"/>
  <c r="O176" i="5"/>
  <c r="R176" i="5" l="1"/>
  <c r="P176" i="5"/>
  <c r="S176" i="5"/>
  <c r="T176" i="5"/>
  <c r="Q176" i="5"/>
  <c r="O177" i="5"/>
  <c r="P177" i="5" l="1"/>
  <c r="T177" i="5"/>
  <c r="O178" i="5"/>
  <c r="S177" i="5"/>
  <c r="R177" i="5"/>
  <c r="Q177" i="5"/>
  <c r="T178" i="5" l="1"/>
  <c r="Q178" i="5"/>
  <c r="O179" i="5"/>
  <c r="R178" i="5"/>
  <c r="S178" i="5"/>
  <c r="P178" i="5"/>
  <c r="R179" i="5" l="1"/>
  <c r="S179" i="5"/>
  <c r="O180" i="5"/>
  <c r="P179" i="5"/>
  <c r="T179" i="5"/>
  <c r="Q179" i="5"/>
  <c r="P180" i="5" l="1"/>
  <c r="Q180" i="5"/>
  <c r="S180" i="5"/>
  <c r="O181" i="5"/>
  <c r="T180" i="5"/>
  <c r="R180" i="5"/>
  <c r="T181" i="5" l="1"/>
  <c r="Q181" i="5"/>
  <c r="R181" i="5"/>
  <c r="S181" i="5"/>
  <c r="P181" i="5"/>
  <c r="O182" i="5"/>
  <c r="R182" i="5" l="1"/>
  <c r="S182" i="5"/>
  <c r="O183" i="5"/>
  <c r="Q182" i="5"/>
  <c r="T182" i="5"/>
  <c r="P182" i="5"/>
  <c r="S183" i="5" l="1"/>
  <c r="O184" i="5"/>
  <c r="Q183" i="5"/>
  <c r="T183" i="5"/>
  <c r="R183" i="5"/>
  <c r="P183" i="5"/>
  <c r="R184" i="5" l="1"/>
  <c r="T184" i="5"/>
  <c r="Q184" i="5"/>
  <c r="P184" i="5"/>
  <c r="S184" i="5"/>
  <c r="O185" i="5"/>
  <c r="P185" i="5" l="1"/>
  <c r="Q185" i="5"/>
  <c r="O186" i="5"/>
  <c r="R185" i="5"/>
  <c r="S185" i="5"/>
  <c r="T185" i="5"/>
  <c r="T186" i="5" l="1"/>
  <c r="R186" i="5"/>
  <c r="O187" i="5"/>
  <c r="Q186" i="5"/>
  <c r="P186" i="5"/>
  <c r="S186" i="5"/>
  <c r="P187" i="5" l="1"/>
  <c r="S187" i="5"/>
  <c r="Q187" i="5"/>
  <c r="T187" i="5"/>
  <c r="R187" i="5"/>
  <c r="O188" i="5"/>
  <c r="T188" i="5" l="1"/>
  <c r="Q188" i="5"/>
  <c r="S188" i="5"/>
  <c r="O189" i="5"/>
  <c r="R188" i="5"/>
  <c r="P188" i="5"/>
  <c r="S189" i="5" l="1"/>
  <c r="O190" i="5"/>
  <c r="T189" i="5"/>
  <c r="R189" i="5"/>
  <c r="Q189" i="5"/>
  <c r="P189" i="5"/>
  <c r="T190" i="5" l="1"/>
  <c r="O191" i="5"/>
  <c r="P190" i="5"/>
  <c r="R190" i="5"/>
  <c r="Q190" i="5"/>
  <c r="S190" i="5"/>
  <c r="P191" i="5" l="1"/>
  <c r="Q191" i="5"/>
  <c r="R191" i="5"/>
  <c r="O192" i="5"/>
  <c r="S191" i="5"/>
  <c r="T191" i="5"/>
  <c r="T192" i="5" l="1"/>
  <c r="P192" i="5"/>
  <c r="Q192" i="5"/>
  <c r="R192" i="5"/>
  <c r="S192" i="5"/>
  <c r="O193" i="5"/>
  <c r="Q193" i="5" l="1"/>
  <c r="S193" i="5"/>
  <c r="O194" i="5"/>
  <c r="R193" i="5"/>
  <c r="T193" i="5"/>
  <c r="P193" i="5"/>
  <c r="T194" i="5" l="1"/>
  <c r="S194" i="5"/>
  <c r="O195" i="5"/>
  <c r="R194" i="5"/>
  <c r="P194" i="5"/>
  <c r="Q194" i="5"/>
  <c r="R195" i="5" l="1"/>
  <c r="S195" i="5"/>
  <c r="T195" i="5"/>
  <c r="P195" i="5"/>
  <c r="O196" i="5"/>
  <c r="Q195" i="5"/>
  <c r="S196" i="5" l="1"/>
  <c r="P196" i="5"/>
  <c r="T196" i="5"/>
  <c r="R196" i="5"/>
  <c r="O197" i="5"/>
  <c r="Q196" i="5"/>
  <c r="O198" i="5" l="1"/>
  <c r="P197" i="5"/>
  <c r="Q197" i="5"/>
  <c r="R197" i="5"/>
  <c r="S197" i="5"/>
  <c r="T197" i="5"/>
  <c r="R198" i="5" l="1"/>
  <c r="S198" i="5"/>
  <c r="O199" i="5"/>
  <c r="Q198" i="5"/>
  <c r="P198" i="5"/>
  <c r="T198" i="5"/>
  <c r="R199" i="5" l="1"/>
  <c r="S199" i="5"/>
  <c r="T199" i="5"/>
  <c r="O200" i="5"/>
  <c r="Q199" i="5"/>
  <c r="P199" i="5"/>
  <c r="S200" i="5" l="1"/>
  <c r="P200" i="5"/>
  <c r="T200" i="5"/>
  <c r="R200" i="5"/>
  <c r="O201" i="5"/>
  <c r="Q200" i="5"/>
  <c r="T201" i="5" l="1"/>
  <c r="Q201" i="5"/>
  <c r="S201" i="5"/>
  <c r="O202" i="5"/>
  <c r="R201" i="5"/>
  <c r="P201" i="5"/>
  <c r="S202" i="5" l="1"/>
  <c r="R202" i="5"/>
  <c r="O203" i="5"/>
  <c r="T202" i="5"/>
  <c r="P202" i="5"/>
  <c r="Q202" i="5"/>
  <c r="T203" i="5" l="1"/>
  <c r="O204" i="5"/>
  <c r="S203" i="5"/>
  <c r="Q203" i="5"/>
  <c r="R203" i="5"/>
  <c r="P203" i="5"/>
  <c r="O205" i="5" l="1"/>
  <c r="P204" i="5"/>
  <c r="Q204" i="5"/>
  <c r="T204" i="5"/>
  <c r="R204" i="5"/>
  <c r="S204" i="5"/>
  <c r="O206" i="5" l="1"/>
  <c r="Q205" i="5"/>
  <c r="P205" i="5"/>
  <c r="R205" i="5"/>
  <c r="S205" i="5"/>
  <c r="T205" i="5"/>
  <c r="P206" i="5" l="1"/>
  <c r="Q206" i="5"/>
  <c r="R206" i="5"/>
  <c r="O207" i="5"/>
  <c r="T206" i="5"/>
  <c r="S206" i="5"/>
  <c r="R207" i="5" l="1"/>
  <c r="S207" i="5"/>
  <c r="T207" i="5"/>
  <c r="O208" i="5"/>
  <c r="P207" i="5"/>
  <c r="Q207" i="5"/>
  <c r="Q208" i="5" l="1"/>
  <c r="R208" i="5"/>
  <c r="S208" i="5"/>
  <c r="T208" i="5"/>
  <c r="P208" i="5"/>
  <c r="O209" i="5"/>
  <c r="S209" i="5" l="1"/>
  <c r="O210" i="5"/>
  <c r="T209" i="5"/>
  <c r="P209" i="5"/>
  <c r="Q209" i="5"/>
  <c r="R209" i="5"/>
  <c r="S210" i="5" l="1"/>
  <c r="T210" i="5"/>
  <c r="O211" i="5"/>
  <c r="Q210" i="5"/>
  <c r="R210" i="5"/>
  <c r="P210" i="5"/>
  <c r="T211" i="5" l="1"/>
  <c r="P211" i="5"/>
  <c r="O212" i="5"/>
  <c r="R211" i="5"/>
  <c r="Q211" i="5"/>
  <c r="S211" i="5"/>
  <c r="O213" i="5" l="1"/>
  <c r="P212" i="5"/>
  <c r="Q212" i="5"/>
  <c r="S212" i="5"/>
  <c r="R212" i="5"/>
  <c r="T212" i="5"/>
  <c r="R213" i="5" l="1"/>
  <c r="Q213" i="5"/>
  <c r="T213" i="5"/>
  <c r="P213" i="5"/>
  <c r="O214" i="5"/>
  <c r="S213" i="5"/>
  <c r="P214" i="5" l="1"/>
  <c r="S214" i="5"/>
  <c r="Q214" i="5"/>
  <c r="R214" i="5"/>
  <c r="T214" i="5"/>
  <c r="O215" i="5"/>
  <c r="T215" i="5" l="1"/>
  <c r="O216" i="5"/>
  <c r="R215" i="5"/>
  <c r="S215" i="5"/>
  <c r="Q215" i="5"/>
  <c r="P215" i="5"/>
  <c r="Q216" i="5" l="1"/>
  <c r="S216" i="5"/>
  <c r="T216" i="5"/>
  <c r="R216" i="5"/>
  <c r="O217" i="5"/>
  <c r="P216" i="5"/>
  <c r="S217" i="5" l="1"/>
  <c r="O218" i="5"/>
  <c r="P217" i="5"/>
  <c r="T217" i="5"/>
  <c r="Q217" i="5"/>
  <c r="R217" i="5"/>
  <c r="S218" i="5" l="1"/>
  <c r="T218" i="5"/>
  <c r="O219" i="5"/>
  <c r="P218" i="5"/>
  <c r="Q218" i="5"/>
  <c r="R218" i="5"/>
  <c r="T219" i="5" l="1"/>
  <c r="O220" i="5"/>
  <c r="P219" i="5"/>
  <c r="Q219" i="5"/>
  <c r="S219" i="5"/>
  <c r="R219" i="5"/>
  <c r="O221" i="5" l="1"/>
  <c r="Q220" i="5"/>
  <c r="P220" i="5"/>
  <c r="S220" i="5"/>
  <c r="R220" i="5"/>
  <c r="T220" i="5"/>
  <c r="P221" i="5" l="1"/>
  <c r="Q221" i="5"/>
  <c r="R221" i="5"/>
  <c r="T221" i="5"/>
  <c r="S221" i="5"/>
  <c r="O222" i="5"/>
  <c r="P222" i="5" l="1"/>
  <c r="R222" i="5"/>
  <c r="O223" i="5"/>
  <c r="Q222" i="5"/>
  <c r="S222" i="5"/>
  <c r="T222" i="5"/>
  <c r="R223" i="5" l="1"/>
  <c r="S223" i="5"/>
  <c r="T223" i="5"/>
  <c r="P223" i="5"/>
  <c r="Q223" i="5"/>
  <c r="O224" i="5"/>
  <c r="Q224" i="5" l="1"/>
  <c r="S224" i="5"/>
  <c r="T224" i="5"/>
  <c r="R224" i="5"/>
  <c r="O225" i="5"/>
  <c r="P224" i="5"/>
  <c r="S225" i="5" l="1"/>
  <c r="O226" i="5"/>
  <c r="T225" i="5"/>
  <c r="R225" i="5"/>
  <c r="P225" i="5"/>
  <c r="Q225" i="5"/>
  <c r="S226" i="5" l="1"/>
  <c r="Q226" i="5"/>
  <c r="R226" i="5"/>
  <c r="T226" i="5"/>
  <c r="O227" i="5"/>
  <c r="P226" i="5"/>
  <c r="T227" i="5" l="1"/>
  <c r="P227" i="5"/>
  <c r="Q227" i="5"/>
  <c r="S227" i="5"/>
  <c r="O228" i="5"/>
  <c r="R227" i="5"/>
  <c r="O229" i="5" l="1"/>
  <c r="P228" i="5"/>
  <c r="Q228" i="5"/>
  <c r="S228" i="5"/>
  <c r="R228" i="5"/>
  <c r="T228" i="5"/>
  <c r="R229" i="5" l="1"/>
  <c r="P229" i="5"/>
  <c r="Q229" i="5"/>
  <c r="T229" i="5"/>
  <c r="S229" i="5"/>
  <c r="O230" i="5"/>
  <c r="P230" i="5" l="1"/>
  <c r="Q230" i="5"/>
  <c r="T230" i="5"/>
  <c r="O231" i="5"/>
  <c r="S230" i="5"/>
  <c r="R230" i="5"/>
  <c r="T231" i="5" l="1"/>
  <c r="O232" i="5"/>
  <c r="R231" i="5"/>
  <c r="Q231" i="5"/>
  <c r="S231" i="5"/>
  <c r="P231" i="5"/>
  <c r="Q232" i="5" l="1"/>
  <c r="R232" i="5"/>
  <c r="S232" i="5"/>
  <c r="T232" i="5"/>
  <c r="O233" i="5"/>
  <c r="P232" i="5"/>
  <c r="S233" i="5" l="1"/>
  <c r="O234" i="5"/>
  <c r="P233" i="5"/>
  <c r="T233" i="5"/>
  <c r="Q233" i="5"/>
  <c r="R233" i="5"/>
  <c r="S234" i="5" l="1"/>
  <c r="T234" i="5"/>
  <c r="O235" i="5"/>
  <c r="P234" i="5"/>
  <c r="Q234" i="5"/>
  <c r="R234" i="5"/>
  <c r="T235" i="5" l="1"/>
  <c r="O236" i="5"/>
  <c r="P235" i="5"/>
  <c r="Q235" i="5"/>
  <c r="S235" i="5"/>
  <c r="R235" i="5"/>
  <c r="O237" i="5" l="1"/>
  <c r="S236" i="5"/>
  <c r="P236" i="5"/>
  <c r="Q236" i="5"/>
  <c r="R236" i="5"/>
  <c r="T236" i="5"/>
  <c r="P237" i="5" l="1"/>
  <c r="Q237" i="5"/>
  <c r="R237" i="5"/>
  <c r="S237" i="5"/>
  <c r="O238" i="5"/>
  <c r="T237" i="5"/>
  <c r="P238" i="5" l="1"/>
  <c r="Q238" i="5"/>
  <c r="R238" i="5"/>
  <c r="T238" i="5"/>
  <c r="O239" i="5"/>
  <c r="S238" i="5"/>
  <c r="R239" i="5" l="1"/>
  <c r="T239" i="5"/>
  <c r="O240" i="5"/>
  <c r="S239" i="5"/>
  <c r="P239" i="5"/>
  <c r="Q239" i="5"/>
  <c r="Q240" i="5" l="1"/>
  <c r="R240" i="5"/>
  <c r="S240" i="5"/>
  <c r="P240" i="5"/>
  <c r="T240" i="5"/>
  <c r="O241" i="5"/>
  <c r="S241" i="5" l="1"/>
  <c r="O242" i="5"/>
  <c r="T241" i="5"/>
  <c r="R241" i="5"/>
  <c r="Q241" i="5"/>
  <c r="P241" i="5"/>
  <c r="S242" i="5" l="1"/>
  <c r="T242" i="5"/>
  <c r="Q242" i="5"/>
  <c r="P242" i="5"/>
  <c r="R242" i="5"/>
  <c r="O243" i="5"/>
  <c r="T243" i="5" l="1"/>
  <c r="P243" i="5"/>
  <c r="O244" i="5"/>
  <c r="R243" i="5"/>
  <c r="Q243" i="5"/>
  <c r="S243" i="5"/>
  <c r="Q244" i="5" l="1"/>
  <c r="O245" i="5"/>
  <c r="P244" i="5"/>
  <c r="S244" i="5"/>
  <c r="T244" i="5"/>
  <c r="R244" i="5"/>
  <c r="P245" i="5" l="1"/>
  <c r="Q245" i="5"/>
  <c r="R245" i="5"/>
  <c r="S245" i="5"/>
  <c r="O246" i="5"/>
  <c r="T245" i="5"/>
  <c r="Q246" i="5" l="1"/>
  <c r="P246" i="5"/>
  <c r="R246" i="5"/>
  <c r="S246" i="5"/>
  <c r="O247" i="5"/>
  <c r="T246" i="5"/>
  <c r="R247" i="5" l="1"/>
  <c r="S247" i="5"/>
  <c r="T247" i="5"/>
  <c r="O248" i="5"/>
  <c r="P247" i="5"/>
  <c r="Q247" i="5"/>
  <c r="Q248" i="5" l="1"/>
  <c r="S248" i="5"/>
  <c r="R248" i="5"/>
  <c r="O249" i="5"/>
  <c r="P248" i="5"/>
  <c r="T248" i="5"/>
  <c r="P249" i="5" l="1"/>
  <c r="S249" i="5"/>
  <c r="T249" i="5"/>
  <c r="R249" i="5"/>
  <c r="O250" i="5"/>
  <c r="Q249" i="5"/>
  <c r="S250" i="5" l="1"/>
  <c r="Q250" i="5"/>
  <c r="T250" i="5"/>
  <c r="O251" i="5"/>
  <c r="P250" i="5"/>
  <c r="R250" i="5"/>
  <c r="O252" i="5" l="1"/>
  <c r="Q251" i="5"/>
  <c r="P251" i="5"/>
  <c r="S251" i="5"/>
  <c r="T251" i="5"/>
  <c r="R251" i="5"/>
  <c r="R252" i="5" l="1"/>
  <c r="S252" i="5"/>
  <c r="O253" i="5"/>
  <c r="Q252" i="5"/>
  <c r="P252" i="5"/>
  <c r="T252" i="5"/>
  <c r="R253" i="5" l="1"/>
  <c r="S253" i="5"/>
  <c r="T253" i="5"/>
  <c r="Q253" i="5"/>
  <c r="O254" i="5"/>
  <c r="P253" i="5"/>
  <c r="S254" i="5" l="1"/>
  <c r="P254" i="5"/>
  <c r="R254" i="5"/>
  <c r="T254" i="5"/>
  <c r="O255" i="5"/>
  <c r="Q254" i="5"/>
  <c r="T255" i="5" l="1"/>
  <c r="O256" i="5"/>
  <c r="Q255" i="5"/>
  <c r="R255" i="5"/>
  <c r="S255" i="5"/>
  <c r="P255" i="5"/>
  <c r="S256" i="5" l="1"/>
  <c r="R256" i="5"/>
  <c r="T256" i="5"/>
  <c r="O257" i="5"/>
  <c r="Q256" i="5"/>
  <c r="P256" i="5"/>
  <c r="T257" i="5" l="1"/>
  <c r="O258" i="5"/>
  <c r="P257" i="5"/>
  <c r="S257" i="5"/>
  <c r="Q257" i="5"/>
  <c r="R257" i="5"/>
  <c r="O259" i="5" l="1"/>
  <c r="Q258" i="5"/>
  <c r="P258" i="5"/>
  <c r="T258" i="5"/>
  <c r="R258" i="5"/>
  <c r="S258" i="5"/>
  <c r="O260" i="5" l="1"/>
  <c r="Q259" i="5"/>
  <c r="S259" i="5"/>
  <c r="P259" i="5"/>
  <c r="R259" i="5"/>
  <c r="T259" i="5"/>
  <c r="Q260" i="5" l="1"/>
  <c r="O261" i="5"/>
  <c r="P260" i="5"/>
  <c r="R260" i="5"/>
  <c r="S260" i="5"/>
  <c r="T260" i="5"/>
  <c r="Q261" i="5" l="1"/>
  <c r="R261" i="5"/>
  <c r="S261" i="5"/>
  <c r="O262" i="5"/>
  <c r="T261" i="5"/>
  <c r="P261" i="5"/>
  <c r="S262" i="5" l="1"/>
  <c r="T262" i="5"/>
  <c r="Q262" i="5"/>
  <c r="P262" i="5"/>
  <c r="R262" i="5"/>
  <c r="O263" i="5"/>
  <c r="S263" i="5" l="1"/>
  <c r="Q263" i="5"/>
  <c r="R263" i="5"/>
  <c r="P263" i="5"/>
  <c r="T263" i="5"/>
  <c r="O264" i="5"/>
  <c r="T264" i="5" l="1"/>
  <c r="O265" i="5"/>
  <c r="R264" i="5"/>
  <c r="S264" i="5"/>
  <c r="P264" i="5"/>
  <c r="Q264" i="5"/>
  <c r="P265" i="5" l="1"/>
  <c r="O266" i="5"/>
  <c r="S265" i="5"/>
  <c r="T265" i="5"/>
  <c r="Q265" i="5"/>
  <c r="R265" i="5"/>
  <c r="Q266" i="5" l="1"/>
  <c r="P266" i="5"/>
  <c r="O267" i="5"/>
  <c r="S266" i="5"/>
  <c r="R266" i="5"/>
  <c r="T266" i="5"/>
  <c r="R267" i="5" l="1"/>
  <c r="Q267" i="5"/>
  <c r="P267" i="5"/>
  <c r="O268" i="5"/>
  <c r="T267" i="5"/>
  <c r="S267" i="5"/>
  <c r="O269" i="5" l="1"/>
  <c r="P268" i="5"/>
  <c r="Q268" i="5"/>
  <c r="R268" i="5"/>
  <c r="T268" i="5"/>
  <c r="S268" i="5"/>
  <c r="R269" i="5" l="1"/>
  <c r="S269" i="5"/>
  <c r="O270" i="5"/>
  <c r="P269" i="5"/>
  <c r="T269" i="5"/>
  <c r="Q269" i="5"/>
  <c r="O271" i="5" l="1"/>
  <c r="R270" i="5"/>
  <c r="Q270" i="5"/>
  <c r="S270" i="5"/>
  <c r="T270" i="5"/>
  <c r="P270" i="5"/>
  <c r="O272" i="5" l="1"/>
  <c r="P271" i="5"/>
  <c r="S271" i="5"/>
  <c r="R271" i="5"/>
  <c r="Q271" i="5"/>
  <c r="T271" i="5"/>
  <c r="O273" i="5" l="1"/>
  <c r="Q272" i="5"/>
  <c r="T272" i="5"/>
  <c r="R272" i="5"/>
  <c r="S272" i="5"/>
  <c r="P272" i="5"/>
  <c r="P273" i="5" l="1"/>
  <c r="Q273" i="5"/>
  <c r="R273" i="5"/>
  <c r="T273" i="5"/>
  <c r="O274" i="5"/>
  <c r="S273" i="5"/>
  <c r="P274" i="5" l="1"/>
  <c r="S274" i="5"/>
  <c r="O275" i="5"/>
  <c r="Q274" i="5"/>
  <c r="R274" i="5"/>
  <c r="T274" i="5"/>
  <c r="Q275" i="5" l="1"/>
  <c r="R275" i="5"/>
  <c r="T275" i="5"/>
  <c r="O276" i="5"/>
  <c r="S275" i="5"/>
  <c r="P275" i="5"/>
  <c r="O277" i="5" l="1"/>
  <c r="R276" i="5"/>
  <c r="T276" i="5"/>
  <c r="P276" i="5"/>
  <c r="S276" i="5"/>
  <c r="Q276" i="5"/>
  <c r="Q277" i="5" l="1"/>
  <c r="S277" i="5"/>
  <c r="T277" i="5"/>
  <c r="R277" i="5"/>
  <c r="P277" i="5"/>
  <c r="O278" i="5"/>
  <c r="P278" i="5" l="1"/>
  <c r="T278" i="5"/>
  <c r="Q278" i="5"/>
  <c r="R278" i="5"/>
  <c r="O279" i="5"/>
  <c r="S278" i="5"/>
  <c r="R279" i="5" l="1"/>
  <c r="P279" i="5"/>
  <c r="S279" i="5"/>
  <c r="O280" i="5"/>
  <c r="T279" i="5"/>
  <c r="Q279" i="5"/>
  <c r="S280" i="5" l="1"/>
  <c r="T280" i="5"/>
  <c r="Q280" i="5"/>
  <c r="O281" i="5"/>
  <c r="P280" i="5"/>
  <c r="R280" i="5"/>
  <c r="S281" i="5" l="1"/>
  <c r="T281" i="5"/>
  <c r="P281" i="5"/>
  <c r="R281" i="5"/>
  <c r="Q281" i="5"/>
  <c r="O282" i="5"/>
  <c r="O283" i="5" l="1"/>
  <c r="Q282" i="5"/>
  <c r="P282" i="5"/>
  <c r="S282" i="5"/>
  <c r="R282" i="5"/>
  <c r="T282" i="5"/>
  <c r="O284" i="5" l="1"/>
  <c r="R283" i="5"/>
  <c r="T283" i="5"/>
  <c r="S283" i="5"/>
  <c r="P283" i="5"/>
  <c r="Q283" i="5"/>
  <c r="O285" i="5" l="1"/>
  <c r="P284" i="5"/>
  <c r="S284" i="5"/>
  <c r="Q284" i="5"/>
  <c r="R284" i="5"/>
  <c r="T284" i="5"/>
  <c r="P285" i="5" l="1"/>
  <c r="Q285" i="5"/>
  <c r="T285" i="5"/>
  <c r="S285" i="5"/>
  <c r="O286" i="5"/>
  <c r="R285" i="5"/>
  <c r="P286" i="5" l="1"/>
  <c r="Q286" i="5"/>
  <c r="R286" i="5"/>
  <c r="T286" i="5"/>
  <c r="O287" i="5"/>
  <c r="S286" i="5"/>
  <c r="P287" i="5" l="1"/>
  <c r="Q287" i="5"/>
  <c r="R287" i="5"/>
  <c r="S287" i="5"/>
  <c r="O288" i="5"/>
  <c r="T287" i="5"/>
  <c r="R288" i="5" l="1"/>
  <c r="S288" i="5"/>
  <c r="T288" i="5"/>
  <c r="O289" i="5"/>
  <c r="P288" i="5"/>
  <c r="Q288" i="5"/>
  <c r="P289" i="5" l="1"/>
  <c r="R289" i="5"/>
  <c r="S289" i="5"/>
  <c r="O290" i="5"/>
  <c r="Q289" i="5"/>
  <c r="T289" i="5"/>
  <c r="S290" i="5" l="1"/>
  <c r="T290" i="5"/>
  <c r="O291" i="5"/>
  <c r="P290" i="5"/>
  <c r="R290" i="5"/>
  <c r="Q290" i="5"/>
  <c r="R291" i="5" l="1"/>
  <c r="O292" i="5"/>
  <c r="Q291" i="5"/>
  <c r="P291" i="5"/>
  <c r="T291" i="5"/>
  <c r="S291" i="5"/>
  <c r="S292" i="5" l="1"/>
  <c r="P292" i="5"/>
  <c r="O293" i="5"/>
  <c r="R292" i="5"/>
  <c r="Q292" i="5"/>
  <c r="T292" i="5"/>
  <c r="O294" i="5" l="1"/>
  <c r="Q293" i="5"/>
  <c r="P293" i="5"/>
  <c r="S293" i="5"/>
  <c r="R293" i="5"/>
  <c r="T293" i="5"/>
  <c r="P294" i="5" l="1"/>
  <c r="R294" i="5"/>
  <c r="T294" i="5"/>
  <c r="O295" i="5"/>
  <c r="S294" i="5"/>
  <c r="Q294" i="5"/>
  <c r="P295" i="5" l="1"/>
  <c r="Q295" i="5"/>
  <c r="S295" i="5"/>
  <c r="T295" i="5"/>
  <c r="R295" i="5"/>
  <c r="O296" i="5"/>
  <c r="Q296" i="5" l="1"/>
  <c r="T296" i="5"/>
  <c r="S296" i="5"/>
  <c r="O297" i="5"/>
  <c r="R296" i="5"/>
  <c r="P296" i="5"/>
  <c r="P297" i="5" l="1"/>
  <c r="S297" i="5"/>
  <c r="T297" i="5"/>
  <c r="R297" i="5"/>
  <c r="Q297" i="5"/>
  <c r="O298" i="5"/>
  <c r="P298" i="5" l="1"/>
  <c r="S298" i="5"/>
  <c r="T298" i="5"/>
  <c r="Q298" i="5"/>
  <c r="R298" i="5"/>
  <c r="O299" i="5"/>
  <c r="Q299" i="5" l="1"/>
  <c r="R299" i="5"/>
  <c r="T299" i="5"/>
  <c r="S299" i="5"/>
  <c r="P299" i="5"/>
  <c r="O300" i="5"/>
  <c r="O301" i="5" l="1"/>
  <c r="Q300" i="5"/>
  <c r="P300" i="5"/>
  <c r="R300" i="5"/>
  <c r="S300" i="5"/>
  <c r="T300" i="5"/>
  <c r="P301" i="5" l="1"/>
  <c r="Q301" i="5"/>
  <c r="R301" i="5"/>
  <c r="S301" i="5"/>
  <c r="T301" i="5"/>
  <c r="O302" i="5"/>
  <c r="Q302" i="5" l="1"/>
  <c r="R302" i="5"/>
  <c r="S302" i="5"/>
  <c r="P302" i="5"/>
  <c r="O303" i="5"/>
  <c r="T302" i="5"/>
  <c r="Q303" i="5" l="1"/>
  <c r="R303" i="5"/>
  <c r="T303" i="5"/>
  <c r="O304" i="5"/>
  <c r="P303" i="5"/>
  <c r="S303" i="5"/>
  <c r="R304" i="5" l="1"/>
  <c r="T304" i="5"/>
  <c r="O305" i="5"/>
  <c r="S304" i="5"/>
  <c r="P304" i="5"/>
  <c r="Q304" i="5"/>
  <c r="R305" i="5" l="1"/>
  <c r="S305" i="5"/>
  <c r="T305" i="5"/>
  <c r="P305" i="5"/>
  <c r="Q305" i="5"/>
  <c r="O306" i="5"/>
  <c r="S306" i="5" l="1"/>
  <c r="T306" i="5"/>
  <c r="O307" i="5"/>
  <c r="Q306" i="5"/>
  <c r="R306" i="5"/>
  <c r="P306" i="5"/>
  <c r="T307" i="5" l="1"/>
  <c r="O308" i="5"/>
  <c r="P307" i="5"/>
  <c r="Q307" i="5"/>
  <c r="S307" i="5"/>
  <c r="R307" i="5"/>
  <c r="O309" i="5" l="1"/>
  <c r="Q308" i="5"/>
  <c r="R308" i="5"/>
  <c r="T308" i="5"/>
  <c r="S308" i="5"/>
  <c r="P308" i="5"/>
  <c r="P309" i="5" l="1"/>
  <c r="R309" i="5"/>
  <c r="Q309" i="5"/>
  <c r="T309" i="5"/>
  <c r="S309" i="5"/>
  <c r="O310" i="5"/>
  <c r="Q310" i="5" l="1"/>
  <c r="S310" i="5"/>
  <c r="R310" i="5"/>
  <c r="T310" i="5"/>
  <c r="O311" i="5"/>
  <c r="P310" i="5"/>
  <c r="Q311" i="5" l="1"/>
  <c r="R311" i="5"/>
  <c r="T311" i="5"/>
  <c r="P311" i="5"/>
  <c r="S311" i="5"/>
  <c r="O312" i="5"/>
  <c r="R312" i="5" l="1"/>
  <c r="T312" i="5"/>
  <c r="S312" i="5"/>
  <c r="P312" i="5"/>
  <c r="O313" i="5"/>
  <c r="Q312" i="5"/>
  <c r="R313" i="5" l="1"/>
  <c r="S313" i="5"/>
  <c r="T313" i="5"/>
  <c r="P313" i="5"/>
  <c r="Q313" i="5"/>
  <c r="O314" i="5"/>
  <c r="S314" i="5" l="1"/>
  <c r="R314" i="5"/>
  <c r="T314" i="5"/>
  <c r="O315" i="5"/>
  <c r="P314" i="5"/>
  <c r="Q314" i="5"/>
  <c r="T315" i="5" l="1"/>
  <c r="O316" i="5"/>
  <c r="P315" i="5"/>
  <c r="Q315" i="5"/>
  <c r="R315" i="5"/>
  <c r="S315" i="5"/>
  <c r="O317" i="5" l="1"/>
  <c r="Q316" i="5"/>
  <c r="R316" i="5"/>
  <c r="P316" i="5"/>
  <c r="S316" i="5"/>
  <c r="T316" i="5"/>
  <c r="P317" i="5" l="1"/>
  <c r="R317" i="5"/>
  <c r="Q317" i="5"/>
  <c r="S317" i="5"/>
  <c r="T317" i="5"/>
  <c r="O318" i="5"/>
  <c r="Q318" i="5" l="1"/>
  <c r="S318" i="5"/>
  <c r="T318" i="5"/>
  <c r="O319" i="5"/>
  <c r="R318" i="5"/>
  <c r="P318" i="5"/>
  <c r="Q319" i="5" l="1"/>
  <c r="R319" i="5"/>
  <c r="T319" i="5"/>
  <c r="O320" i="5"/>
  <c r="P319" i="5"/>
  <c r="S319" i="5"/>
  <c r="R320" i="5" l="1"/>
  <c r="S320" i="5"/>
  <c r="O321" i="5"/>
  <c r="Q320" i="5"/>
  <c r="P320" i="5"/>
  <c r="T320" i="5"/>
  <c r="R321" i="5" l="1"/>
  <c r="S321" i="5"/>
  <c r="T321" i="5"/>
  <c r="O322" i="5"/>
  <c r="Q321" i="5"/>
  <c r="P321" i="5"/>
  <c r="S322" i="5" l="1"/>
  <c r="T322" i="5"/>
  <c r="O323" i="5"/>
  <c r="P322" i="5"/>
  <c r="Q322" i="5"/>
  <c r="R322" i="5"/>
  <c r="T323" i="5" l="1"/>
  <c r="O324" i="5"/>
  <c r="P323" i="5"/>
  <c r="Q323" i="5"/>
  <c r="S323" i="5"/>
  <c r="R323" i="5"/>
  <c r="O325" i="5" l="1"/>
  <c r="P324" i="5"/>
  <c r="R324" i="5"/>
  <c r="Q324" i="5"/>
  <c r="S324" i="5"/>
  <c r="T324" i="5"/>
  <c r="P325" i="5" l="1"/>
  <c r="R325" i="5"/>
  <c r="Q325" i="5"/>
  <c r="S325" i="5"/>
  <c r="T325" i="5"/>
  <c r="O326" i="5"/>
  <c r="Q326" i="5" l="1"/>
  <c r="R326" i="5"/>
  <c r="T326" i="5"/>
  <c r="S326" i="5"/>
  <c r="O327" i="5"/>
  <c r="P326" i="5"/>
  <c r="Q327" i="5" l="1"/>
  <c r="R327" i="5"/>
  <c r="T327" i="5"/>
  <c r="S327" i="5"/>
  <c r="O328" i="5"/>
  <c r="P327" i="5"/>
  <c r="R328" i="5" l="1"/>
  <c r="S328" i="5"/>
  <c r="O329" i="5"/>
  <c r="P328" i="5"/>
  <c r="T328" i="5"/>
  <c r="Q328" i="5"/>
  <c r="R329" i="5" l="1"/>
  <c r="S329" i="5"/>
  <c r="T329" i="5"/>
  <c r="O330" i="5"/>
  <c r="P329" i="5"/>
  <c r="Q329" i="5"/>
  <c r="S330" i="5" l="1"/>
  <c r="T330" i="5"/>
  <c r="O331" i="5"/>
  <c r="Q330" i="5"/>
  <c r="R330" i="5"/>
  <c r="P330" i="5"/>
  <c r="T331" i="5" l="1"/>
  <c r="O332" i="5"/>
  <c r="P331" i="5"/>
  <c r="R331" i="5"/>
  <c r="S331" i="5"/>
  <c r="Q331" i="5"/>
  <c r="O333" i="5" l="1"/>
  <c r="P332" i="5"/>
  <c r="R332" i="5"/>
  <c r="Q332" i="5"/>
  <c r="T332" i="5"/>
  <c r="S332" i="5"/>
  <c r="P333" i="5" l="1"/>
  <c r="R333" i="5"/>
  <c r="Q333" i="5"/>
  <c r="T333" i="5"/>
  <c r="O334" i="5"/>
  <c r="S333" i="5"/>
  <c r="Q334" i="5" l="1"/>
  <c r="S334" i="5"/>
  <c r="R334" i="5"/>
  <c r="T334" i="5"/>
  <c r="O335" i="5"/>
  <c r="P334" i="5"/>
  <c r="Q335" i="5" l="1"/>
  <c r="R335" i="5"/>
  <c r="T335" i="5"/>
  <c r="O336" i="5"/>
  <c r="S335" i="5"/>
  <c r="P335" i="5"/>
  <c r="R336" i="5" l="1"/>
  <c r="S336" i="5"/>
  <c r="T336" i="5"/>
  <c r="P336" i="5"/>
  <c r="Q336" i="5"/>
  <c r="O337" i="5"/>
  <c r="R337" i="5" l="1"/>
  <c r="S337" i="5"/>
  <c r="T337" i="5"/>
  <c r="O338" i="5"/>
  <c r="P337" i="5"/>
  <c r="Q337" i="5"/>
  <c r="S338" i="5" l="1"/>
  <c r="T338" i="5"/>
  <c r="P338" i="5"/>
  <c r="O339" i="5"/>
  <c r="R338" i="5"/>
  <c r="Q338" i="5"/>
  <c r="T339" i="5" l="1"/>
  <c r="O340" i="5"/>
  <c r="P339" i="5"/>
  <c r="Q339" i="5"/>
  <c r="R339" i="5"/>
  <c r="S339" i="5"/>
  <c r="O341" i="5" l="1"/>
  <c r="P340" i="5"/>
  <c r="R340" i="5"/>
  <c r="Q340" i="5"/>
  <c r="S340" i="5"/>
  <c r="T340" i="5"/>
  <c r="P341" i="5" l="1"/>
  <c r="R341" i="5"/>
  <c r="S341" i="5"/>
  <c r="Q341" i="5"/>
  <c r="T341" i="5"/>
  <c r="O342" i="5"/>
  <c r="Q342" i="5" l="1"/>
  <c r="R342" i="5"/>
  <c r="T342" i="5"/>
  <c r="S342" i="5"/>
  <c r="O343" i="5"/>
  <c r="P342" i="5"/>
  <c r="Q343" i="5" l="1"/>
  <c r="R343" i="5"/>
  <c r="T343" i="5"/>
  <c r="S343" i="5"/>
  <c r="O344" i="5"/>
  <c r="P343" i="5"/>
  <c r="R344" i="5" l="1"/>
  <c r="O345" i="5"/>
  <c r="P344" i="5"/>
  <c r="S344" i="5"/>
  <c r="Q344" i="5"/>
  <c r="T344" i="5"/>
  <c r="R345" i="5" l="1"/>
  <c r="T345" i="5"/>
  <c r="S345" i="5"/>
  <c r="O346" i="5"/>
  <c r="Q345" i="5"/>
  <c r="P345" i="5"/>
  <c r="S346" i="5" l="1"/>
  <c r="T346" i="5"/>
  <c r="O347" i="5"/>
  <c r="P346" i="5"/>
  <c r="Q346" i="5"/>
  <c r="R346" i="5"/>
  <c r="T347" i="5" l="1"/>
  <c r="O348" i="5"/>
  <c r="P347" i="5"/>
  <c r="Q347" i="5"/>
  <c r="R347" i="5"/>
  <c r="S347" i="5"/>
  <c r="O349" i="5" l="1"/>
  <c r="P348" i="5"/>
  <c r="R348" i="5"/>
  <c r="Q348" i="5"/>
  <c r="S348" i="5"/>
  <c r="T348" i="5"/>
  <c r="R349" i="5" l="1"/>
  <c r="S349" i="5"/>
  <c r="Q349" i="5"/>
  <c r="O350" i="5"/>
  <c r="T349" i="5"/>
  <c r="P349" i="5"/>
  <c r="Q350" i="5" l="1"/>
  <c r="R350" i="5"/>
  <c r="T350" i="5"/>
  <c r="P350" i="5"/>
  <c r="S350" i="5"/>
  <c r="O351" i="5"/>
  <c r="T351" i="5" l="1"/>
  <c r="P351" i="5"/>
  <c r="S351" i="5"/>
  <c r="O352" i="5"/>
  <c r="Q351" i="5"/>
  <c r="R351" i="5"/>
  <c r="Q352" i="5" l="1"/>
  <c r="S352" i="5"/>
  <c r="T352" i="5"/>
  <c r="P352" i="5"/>
  <c r="O353" i="5"/>
  <c r="R352" i="5"/>
  <c r="S353" i="5" l="1"/>
  <c r="R353" i="5"/>
  <c r="O354" i="5"/>
  <c r="T353" i="5"/>
  <c r="Q353" i="5"/>
  <c r="P353" i="5"/>
  <c r="P354" i="5" l="1"/>
  <c r="Q354" i="5"/>
  <c r="S354" i="5"/>
  <c r="R354" i="5"/>
  <c r="T354" i="5"/>
  <c r="O355" i="5"/>
  <c r="P355" i="5" l="1"/>
  <c r="Q355" i="5"/>
  <c r="R355" i="5"/>
  <c r="S355" i="5"/>
  <c r="T355" i="5"/>
  <c r="O356" i="5"/>
  <c r="R356" i="5" l="1"/>
  <c r="S356" i="5"/>
  <c r="Q356" i="5"/>
  <c r="P356" i="5"/>
  <c r="T356" i="5"/>
  <c r="O357" i="5"/>
  <c r="R357" i="5" l="1"/>
  <c r="S357" i="5"/>
  <c r="T357" i="5"/>
  <c r="O358" i="5"/>
  <c r="P357" i="5"/>
  <c r="Q357" i="5"/>
  <c r="Q358" i="5" l="1"/>
  <c r="T358" i="5"/>
  <c r="R358" i="5"/>
  <c r="O359" i="5"/>
  <c r="P358" i="5"/>
  <c r="S358" i="5"/>
  <c r="P359" i="5" l="1"/>
  <c r="T359" i="5"/>
  <c r="S359" i="5"/>
  <c r="O360" i="5"/>
  <c r="Q359" i="5"/>
  <c r="R359" i="5"/>
  <c r="S360" i="5" l="1"/>
  <c r="Q360" i="5"/>
  <c r="T360" i="5"/>
  <c r="P360" i="5"/>
  <c r="R360" i="5"/>
  <c r="O361" i="5"/>
  <c r="T361" i="5" l="1"/>
  <c r="R361" i="5"/>
  <c r="O362" i="5"/>
  <c r="P361" i="5"/>
  <c r="Q361" i="5"/>
  <c r="S361" i="5"/>
  <c r="P362" i="5" l="1"/>
  <c r="S362" i="5"/>
  <c r="T362" i="5"/>
  <c r="Q362" i="5"/>
  <c r="O363" i="5"/>
  <c r="R362" i="5"/>
  <c r="R363" i="5" l="1"/>
  <c r="T363" i="5"/>
  <c r="P363" i="5"/>
  <c r="Q363" i="5"/>
  <c r="S363" i="5"/>
  <c r="O364" i="5"/>
  <c r="P364" i="5" l="1"/>
  <c r="Q364" i="5"/>
  <c r="R364" i="5"/>
  <c r="T364" i="5"/>
  <c r="S364" i="5"/>
  <c r="O365" i="5"/>
  <c r="O366" i="5" l="1"/>
  <c r="Q365" i="5"/>
  <c r="R365" i="5"/>
  <c r="S365" i="5"/>
  <c r="P365" i="5"/>
  <c r="T365" i="5"/>
  <c r="Q366" i="5" l="1"/>
  <c r="R366" i="5"/>
  <c r="S366" i="5"/>
  <c r="T366" i="5"/>
  <c r="P366" i="5"/>
  <c r="O367" i="5"/>
  <c r="P367" i="5" l="1"/>
  <c r="S367" i="5"/>
  <c r="T367" i="5"/>
  <c r="O368" i="5"/>
  <c r="Q367" i="5"/>
  <c r="R367" i="5"/>
  <c r="S368" i="5" l="1"/>
  <c r="Q368" i="5"/>
  <c r="T368" i="5"/>
  <c r="P368" i="5"/>
  <c r="R368" i="5"/>
  <c r="O369" i="5"/>
  <c r="T369" i="5" l="1"/>
  <c r="R369" i="5"/>
  <c r="O370" i="5"/>
  <c r="P369" i="5"/>
  <c r="Q369" i="5"/>
  <c r="S369" i="5"/>
  <c r="S370" i="5" l="1"/>
  <c r="O371" i="5"/>
  <c r="P370" i="5"/>
  <c r="Q370" i="5"/>
  <c r="R370" i="5"/>
  <c r="T370" i="5"/>
  <c r="P371" i="5" l="1"/>
  <c r="Q371" i="5"/>
  <c r="R371" i="5"/>
  <c r="T371" i="5"/>
  <c r="S371" i="5"/>
  <c r="O372" i="5"/>
  <c r="P372" i="5" l="1"/>
  <c r="Q372" i="5"/>
  <c r="R372" i="5"/>
  <c r="O373" i="5"/>
  <c r="S372" i="5"/>
  <c r="T372" i="5"/>
  <c r="R373" i="5" l="1"/>
  <c r="T373" i="5"/>
  <c r="P373" i="5"/>
  <c r="S373" i="5"/>
  <c r="O374" i="5"/>
  <c r="Q373" i="5"/>
  <c r="Q374" i="5" l="1"/>
  <c r="R374" i="5"/>
  <c r="S374" i="5"/>
  <c r="O375" i="5"/>
  <c r="T374" i="5"/>
  <c r="P374" i="5"/>
  <c r="S375" i="5" l="1"/>
  <c r="T375" i="5"/>
  <c r="O376" i="5"/>
  <c r="P375" i="5"/>
  <c r="Q375" i="5"/>
  <c r="R375" i="5"/>
  <c r="S376" i="5" l="1"/>
  <c r="Q376" i="5"/>
  <c r="T376" i="5"/>
  <c r="R376" i="5"/>
  <c r="O377" i="5"/>
  <c r="P376" i="5"/>
  <c r="T377" i="5" l="1"/>
  <c r="O378" i="5"/>
  <c r="P377" i="5"/>
  <c r="R377" i="5"/>
  <c r="Q377" i="5"/>
  <c r="S377" i="5"/>
  <c r="P378" i="5" l="1"/>
  <c r="Q378" i="5"/>
  <c r="S378" i="5"/>
  <c r="T378" i="5"/>
  <c r="O379" i="5"/>
  <c r="R378" i="5"/>
  <c r="P379" i="5" l="1"/>
  <c r="R379" i="5"/>
  <c r="O380" i="5"/>
  <c r="Q379" i="5"/>
  <c r="T379" i="5"/>
  <c r="S379" i="5"/>
  <c r="Q380" i="5" l="1"/>
  <c r="R380" i="5"/>
  <c r="S380" i="5"/>
  <c r="T380" i="5"/>
  <c r="O381" i="5"/>
  <c r="P380" i="5"/>
  <c r="R381" i="5" l="1"/>
  <c r="T381" i="5"/>
  <c r="O382" i="5"/>
  <c r="Q381" i="5"/>
  <c r="S381" i="5"/>
  <c r="P381" i="5"/>
  <c r="Q382" i="5" l="1"/>
  <c r="S382" i="5"/>
  <c r="T382" i="5"/>
  <c r="R382" i="5"/>
  <c r="O383" i="5"/>
  <c r="P382" i="5"/>
  <c r="P383" i="5" l="1"/>
  <c r="S383" i="5"/>
  <c r="T383" i="5"/>
  <c r="Q383" i="5"/>
  <c r="R383" i="5"/>
  <c r="O384" i="5"/>
  <c r="S384" i="5" l="1"/>
  <c r="T384" i="5"/>
  <c r="O385" i="5"/>
  <c r="Q384" i="5"/>
  <c r="P384" i="5"/>
  <c r="R384" i="5"/>
  <c r="T385" i="5" l="1"/>
  <c r="P385" i="5"/>
  <c r="R385" i="5"/>
  <c r="O386" i="5"/>
  <c r="Q385" i="5"/>
  <c r="S385" i="5"/>
  <c r="P386" i="5" l="1"/>
  <c r="Q386" i="5"/>
  <c r="S386" i="5"/>
  <c r="O387" i="5"/>
  <c r="T386" i="5"/>
  <c r="R386" i="5"/>
  <c r="Q387" i="5" l="1"/>
  <c r="R387" i="5"/>
  <c r="T387" i="5"/>
  <c r="O388" i="5"/>
  <c r="S387" i="5"/>
  <c r="P387" i="5"/>
  <c r="P388" i="5" l="1"/>
  <c r="Q388" i="5"/>
  <c r="R388" i="5"/>
  <c r="S388" i="5"/>
  <c r="T388" i="5"/>
  <c r="O389" i="5"/>
  <c r="Q389" i="5" l="1"/>
  <c r="S389" i="5"/>
  <c r="T389" i="5"/>
  <c r="O390" i="5"/>
  <c r="R389" i="5"/>
  <c r="P389" i="5"/>
  <c r="P390" i="5" l="1"/>
  <c r="R390" i="5"/>
  <c r="T390" i="5"/>
  <c r="S390" i="5"/>
  <c r="O391" i="5"/>
  <c r="Q390" i="5"/>
  <c r="P391" i="5" l="1"/>
  <c r="Q391" i="5"/>
  <c r="S391" i="5"/>
  <c r="O392" i="5"/>
  <c r="R391" i="5"/>
  <c r="T391" i="5"/>
  <c r="Q392" i="5" l="1"/>
  <c r="T392" i="5"/>
  <c r="O393" i="5"/>
  <c r="S392" i="5"/>
  <c r="R392" i="5"/>
  <c r="P392" i="5"/>
  <c r="P393" i="5" l="1"/>
  <c r="S393" i="5"/>
  <c r="O394" i="5"/>
  <c r="Q393" i="5"/>
  <c r="R393" i="5"/>
  <c r="T393" i="5"/>
  <c r="S394" i="5" l="1"/>
  <c r="O395" i="5"/>
  <c r="T394" i="5"/>
  <c r="R394" i="5"/>
  <c r="Q394" i="5"/>
  <c r="P394" i="5"/>
  <c r="R395" i="5" l="1"/>
  <c r="P395" i="5"/>
  <c r="T395" i="5"/>
  <c r="O396" i="5"/>
  <c r="S395" i="5"/>
  <c r="Q395" i="5"/>
  <c r="O397" i="5" l="1"/>
  <c r="P396" i="5"/>
  <c r="R396" i="5"/>
  <c r="Q396" i="5"/>
  <c r="T396" i="5"/>
  <c r="S396" i="5"/>
  <c r="O398" i="5" l="1"/>
  <c r="Q397" i="5"/>
  <c r="R397" i="5"/>
  <c r="T397" i="5"/>
  <c r="S397" i="5"/>
  <c r="P397" i="5"/>
  <c r="P398" i="5" l="1"/>
  <c r="R398" i="5"/>
  <c r="S398" i="5"/>
  <c r="T398" i="5"/>
  <c r="O399" i="5"/>
  <c r="Q398" i="5"/>
  <c r="P399" i="5" l="1"/>
  <c r="Q399" i="5"/>
  <c r="S399" i="5"/>
  <c r="T399" i="5"/>
  <c r="O400" i="5"/>
  <c r="R399" i="5"/>
  <c r="O401" i="5" l="1"/>
  <c r="Q400" i="5"/>
  <c r="R400" i="5"/>
  <c r="P400" i="5"/>
  <c r="S400" i="5"/>
  <c r="T400" i="5"/>
  <c r="O402" i="5" l="1"/>
  <c r="P401" i="5"/>
  <c r="R401" i="5"/>
  <c r="Q401" i="5"/>
  <c r="T401" i="5"/>
  <c r="S401" i="5"/>
  <c r="Q402" i="5" l="1"/>
  <c r="S402" i="5"/>
  <c r="T402" i="5"/>
  <c r="P402" i="5"/>
  <c r="R402" i="5"/>
  <c r="O403" i="5"/>
  <c r="P403" i="5" l="1"/>
  <c r="R403" i="5"/>
  <c r="Q403" i="5"/>
  <c r="T403" i="5"/>
  <c r="S403" i="5"/>
  <c r="O404" i="5"/>
  <c r="R404" i="5" l="1"/>
  <c r="O405" i="5"/>
  <c r="S404" i="5"/>
  <c r="P404" i="5"/>
  <c r="T404" i="5"/>
  <c r="Q404" i="5"/>
  <c r="S405" i="5" l="1"/>
  <c r="O406" i="5"/>
  <c r="Q405" i="5"/>
  <c r="T405" i="5"/>
  <c r="P405" i="5"/>
  <c r="R405" i="5"/>
  <c r="S406" i="5" l="1"/>
  <c r="P406" i="5"/>
  <c r="T406" i="5"/>
  <c r="R406" i="5"/>
  <c r="O407" i="5"/>
  <c r="Q406" i="5"/>
  <c r="O408" i="5" l="1"/>
  <c r="Q407" i="5"/>
  <c r="T407" i="5"/>
  <c r="P407" i="5"/>
  <c r="R407" i="5"/>
  <c r="S407" i="5"/>
  <c r="O409" i="5" l="1"/>
  <c r="R408" i="5"/>
  <c r="Q408" i="5"/>
  <c r="T408" i="5"/>
  <c r="P408" i="5"/>
  <c r="S408" i="5"/>
  <c r="O410" i="5" l="1"/>
  <c r="R409" i="5"/>
  <c r="P409" i="5"/>
  <c r="S409" i="5"/>
  <c r="Q409" i="5"/>
  <c r="T409" i="5"/>
  <c r="P410" i="5" l="1"/>
  <c r="S410" i="5"/>
  <c r="O411" i="5"/>
  <c r="Q410" i="5"/>
  <c r="T410" i="5"/>
  <c r="R410" i="5"/>
  <c r="P411" i="5" l="1"/>
  <c r="Q411" i="5"/>
  <c r="R411" i="5"/>
  <c r="S411" i="5"/>
  <c r="O412" i="5"/>
  <c r="T411" i="5"/>
  <c r="P412" i="5" l="1"/>
  <c r="Q412" i="5"/>
  <c r="R412" i="5"/>
  <c r="S412" i="5"/>
  <c r="T412" i="5"/>
  <c r="O413" i="5"/>
  <c r="R413" i="5" l="1"/>
  <c r="S413" i="5"/>
  <c r="Q413" i="5"/>
  <c r="T413" i="5"/>
  <c r="O414" i="5"/>
  <c r="P413" i="5"/>
  <c r="P414" i="5" l="1"/>
  <c r="S414" i="5"/>
  <c r="R414" i="5"/>
  <c r="T414" i="5"/>
  <c r="O415" i="5"/>
  <c r="Q414" i="5"/>
  <c r="S415" i="5" l="1"/>
  <c r="O416" i="5"/>
  <c r="T415" i="5"/>
  <c r="P415" i="5"/>
  <c r="R415" i="5"/>
  <c r="Q415" i="5"/>
  <c r="R416" i="5" l="1"/>
  <c r="O417" i="5"/>
  <c r="S416" i="5"/>
  <c r="T416" i="5"/>
  <c r="P416" i="5"/>
  <c r="Q416" i="5"/>
  <c r="S417" i="5" l="1"/>
  <c r="P417" i="5"/>
  <c r="O418" i="5"/>
  <c r="T417" i="5"/>
  <c r="Q417" i="5"/>
  <c r="R417" i="5"/>
  <c r="P418" i="5" l="1"/>
  <c r="O419" i="5"/>
  <c r="Q418" i="5"/>
  <c r="R418" i="5"/>
  <c r="S418" i="5"/>
  <c r="T418" i="5"/>
  <c r="T419" i="5" l="1"/>
  <c r="P419" i="5"/>
  <c r="Q419" i="5"/>
  <c r="O420" i="5"/>
  <c r="S419" i="5"/>
  <c r="R419" i="5"/>
  <c r="O421" i="5" l="1"/>
  <c r="P420" i="5"/>
  <c r="Q420" i="5"/>
  <c r="S420" i="5"/>
  <c r="T420" i="5"/>
  <c r="R420" i="5"/>
  <c r="P421" i="5" l="1"/>
  <c r="Q421" i="5"/>
  <c r="R421" i="5"/>
  <c r="S421" i="5"/>
  <c r="T421" i="5"/>
  <c r="O422" i="5"/>
  <c r="Q422" i="5" l="1"/>
  <c r="S422" i="5"/>
  <c r="R422" i="5"/>
  <c r="O423" i="5"/>
  <c r="T422" i="5"/>
  <c r="P422" i="5"/>
  <c r="Q423" i="5" l="1"/>
  <c r="R423" i="5"/>
  <c r="S423" i="5"/>
  <c r="O424" i="5"/>
  <c r="T423" i="5"/>
  <c r="P423" i="5"/>
  <c r="R424" i="5" l="1"/>
  <c r="S424" i="5"/>
  <c r="T424" i="5"/>
  <c r="Q424" i="5"/>
  <c r="O425" i="5"/>
  <c r="P424" i="5"/>
  <c r="R425" i="5" l="1"/>
  <c r="S425" i="5"/>
  <c r="T425" i="5"/>
  <c r="P425" i="5"/>
  <c r="Q425" i="5"/>
  <c r="O426" i="5"/>
  <c r="S426" i="5" l="1"/>
  <c r="T426" i="5"/>
  <c r="O427" i="5"/>
  <c r="P426" i="5"/>
  <c r="Q426" i="5"/>
  <c r="R426" i="5"/>
  <c r="T427" i="5" l="1"/>
  <c r="P427" i="5"/>
  <c r="Q427" i="5"/>
  <c r="S427" i="5"/>
  <c r="O428" i="5"/>
  <c r="R427" i="5"/>
  <c r="P428" i="5" l="1"/>
  <c r="R428" i="5"/>
  <c r="Q428" i="5"/>
  <c r="S428" i="5"/>
  <c r="T428" i="5"/>
  <c r="O429" i="5"/>
  <c r="R429" i="5" l="1"/>
  <c r="S429" i="5"/>
  <c r="T429" i="5"/>
  <c r="O430" i="5"/>
  <c r="P429" i="5"/>
  <c r="Q429" i="5"/>
  <c r="Q430" i="5" l="1"/>
  <c r="S430" i="5"/>
  <c r="R430" i="5"/>
  <c r="T430" i="5"/>
  <c r="O431" i="5"/>
  <c r="P430" i="5"/>
  <c r="S431" i="5" l="1"/>
  <c r="T431" i="5"/>
  <c r="O432" i="5"/>
  <c r="R431" i="5"/>
  <c r="P431" i="5"/>
  <c r="Q431" i="5"/>
  <c r="S432" i="5" l="1"/>
  <c r="Q432" i="5"/>
  <c r="T432" i="5"/>
  <c r="O433" i="5"/>
  <c r="P432" i="5"/>
  <c r="R432" i="5"/>
  <c r="T433" i="5" l="1"/>
  <c r="O434" i="5"/>
  <c r="P433" i="5"/>
  <c r="R433" i="5"/>
  <c r="Q433" i="5"/>
  <c r="S433" i="5"/>
  <c r="O435" i="5" l="1"/>
  <c r="P434" i="5"/>
  <c r="Q434" i="5"/>
  <c r="S434" i="5"/>
  <c r="R434" i="5"/>
  <c r="T434" i="5"/>
  <c r="P435" i="5" l="1"/>
  <c r="Q435" i="5"/>
  <c r="R435" i="5"/>
  <c r="T435" i="5"/>
  <c r="O436" i="5"/>
  <c r="S435" i="5"/>
  <c r="P436" i="5" l="1"/>
  <c r="Q436" i="5"/>
  <c r="R436" i="5"/>
  <c r="S436" i="5"/>
  <c r="T436" i="5"/>
  <c r="O437" i="5"/>
  <c r="R437" i="5" l="1"/>
  <c r="O438" i="5"/>
  <c r="S437" i="5"/>
  <c r="T437" i="5"/>
  <c r="P437" i="5"/>
  <c r="Q437" i="5"/>
  <c r="Q438" i="5" l="1"/>
  <c r="R438" i="5"/>
  <c r="S438" i="5"/>
  <c r="T438" i="5"/>
  <c r="O439" i="5"/>
  <c r="P438" i="5"/>
  <c r="S439" i="5" l="1"/>
  <c r="T439" i="5"/>
  <c r="P439" i="5"/>
  <c r="Q439" i="5"/>
  <c r="R439" i="5"/>
  <c r="O440" i="5"/>
  <c r="S440" i="5" l="1"/>
  <c r="Q440" i="5"/>
  <c r="T440" i="5"/>
  <c r="R440" i="5"/>
  <c r="P440" i="5"/>
  <c r="O441" i="5"/>
  <c r="T441" i="5" l="1"/>
  <c r="O442" i="5"/>
  <c r="P441" i="5"/>
  <c r="R441" i="5"/>
  <c r="S441" i="5"/>
  <c r="Q441" i="5"/>
  <c r="O443" i="5" l="1"/>
  <c r="P442" i="5"/>
  <c r="S442" i="5"/>
  <c r="T442" i="5"/>
  <c r="R442" i="5"/>
  <c r="Q442" i="5"/>
  <c r="P443" i="5" l="1"/>
  <c r="Q443" i="5"/>
  <c r="R443" i="5"/>
  <c r="T443" i="5"/>
  <c r="S443" i="5"/>
  <c r="O444" i="5"/>
  <c r="P444" i="5" l="1"/>
  <c r="Q444" i="5"/>
  <c r="R444" i="5"/>
  <c r="S444" i="5"/>
  <c r="O445" i="5"/>
  <c r="T444" i="5"/>
  <c r="R445" i="5" l="1"/>
  <c r="T445" i="5"/>
  <c r="O446" i="5"/>
  <c r="S445" i="5"/>
  <c r="P445" i="5"/>
  <c r="Q445" i="5"/>
  <c r="Q446" i="5" l="1"/>
  <c r="R446" i="5"/>
  <c r="S446" i="5"/>
  <c r="O447" i="5"/>
  <c r="T446" i="5"/>
  <c r="P446" i="5"/>
  <c r="S447" i="5" l="1"/>
  <c r="T447" i="5"/>
  <c r="P447" i="5"/>
  <c r="O448" i="5"/>
  <c r="Q447" i="5"/>
  <c r="R447" i="5"/>
  <c r="S448" i="5" l="1"/>
  <c r="T448" i="5"/>
  <c r="Q448" i="5"/>
  <c r="O449" i="5"/>
  <c r="P448" i="5"/>
  <c r="R448" i="5"/>
  <c r="T449" i="5" l="1"/>
  <c r="O450" i="5"/>
  <c r="P449" i="5"/>
  <c r="R449" i="5"/>
  <c r="S449" i="5"/>
  <c r="Q449" i="5"/>
  <c r="O451" i="5" l="1"/>
  <c r="S450" i="5"/>
  <c r="P450" i="5"/>
  <c r="Q450" i="5"/>
  <c r="R450" i="5"/>
  <c r="T450" i="5"/>
  <c r="R451" i="5" l="1"/>
  <c r="O452" i="5"/>
  <c r="Q451" i="5"/>
  <c r="T451" i="5"/>
  <c r="S451" i="5"/>
  <c r="P451" i="5"/>
  <c r="T452" i="5" l="1"/>
  <c r="P452" i="5"/>
  <c r="Q452" i="5"/>
  <c r="O453" i="5"/>
  <c r="R452" i="5"/>
  <c r="S452" i="5"/>
  <c r="O454" i="5" l="1"/>
  <c r="Q453" i="5"/>
  <c r="S453" i="5"/>
  <c r="P453" i="5"/>
  <c r="T453" i="5"/>
  <c r="R453" i="5"/>
  <c r="P454" i="5" l="1"/>
  <c r="Q454" i="5"/>
  <c r="R454" i="5"/>
  <c r="S454" i="5"/>
  <c r="O455" i="5"/>
  <c r="T454" i="5"/>
  <c r="Q455" i="5" l="1"/>
  <c r="R455" i="5"/>
  <c r="S455" i="5"/>
  <c r="T455" i="5"/>
  <c r="O456" i="5"/>
  <c r="P455" i="5"/>
  <c r="Q456" i="5" l="1"/>
  <c r="S456" i="5"/>
  <c r="R456" i="5"/>
  <c r="T456" i="5"/>
  <c r="O457" i="5"/>
  <c r="P456" i="5"/>
  <c r="R457" i="5" l="1"/>
  <c r="S457" i="5"/>
  <c r="T457" i="5"/>
  <c r="Q457" i="5"/>
  <c r="O458" i="5"/>
  <c r="P457" i="5"/>
  <c r="R458" i="5" l="1"/>
  <c r="T458" i="5"/>
  <c r="O459" i="5"/>
  <c r="S458" i="5"/>
  <c r="P458" i="5"/>
  <c r="Q458" i="5"/>
  <c r="S459" i="5" l="1"/>
  <c r="T459" i="5"/>
  <c r="O460" i="5"/>
  <c r="R459" i="5"/>
  <c r="Q459" i="5"/>
  <c r="P459" i="5"/>
  <c r="T460" i="5" l="1"/>
  <c r="O461" i="5"/>
  <c r="P460" i="5"/>
  <c r="R460" i="5"/>
  <c r="S460" i="5"/>
  <c r="Q460" i="5"/>
  <c r="O462" i="5" l="1"/>
  <c r="Q461" i="5"/>
  <c r="P461" i="5"/>
  <c r="R461" i="5"/>
  <c r="S461" i="5"/>
  <c r="T461" i="5"/>
  <c r="P462" i="5" l="1"/>
  <c r="Q462" i="5"/>
  <c r="R462" i="5"/>
  <c r="S462" i="5"/>
  <c r="T462" i="5"/>
  <c r="O463" i="5"/>
  <c r="Q463" i="5" l="1"/>
  <c r="R463" i="5"/>
  <c r="S463" i="5"/>
  <c r="T463" i="5"/>
  <c r="P463" i="5"/>
  <c r="O464" i="5"/>
  <c r="Q464" i="5" l="1"/>
  <c r="R464" i="5"/>
  <c r="S464" i="5"/>
  <c r="O465" i="5"/>
  <c r="P464" i="5"/>
  <c r="T464" i="5"/>
  <c r="R465" i="5" l="1"/>
  <c r="S465" i="5"/>
  <c r="T465" i="5"/>
  <c r="P465" i="5"/>
  <c r="O466" i="5"/>
  <c r="Q465" i="5"/>
  <c r="R466" i="5" l="1"/>
  <c r="T466" i="5"/>
  <c r="P466" i="5"/>
  <c r="S466" i="5"/>
  <c r="O467" i="5"/>
  <c r="Q466" i="5"/>
  <c r="S467" i="5" l="1"/>
  <c r="T467" i="5"/>
  <c r="O468" i="5"/>
  <c r="R467" i="5"/>
  <c r="P467" i="5"/>
  <c r="Q467" i="5"/>
  <c r="T468" i="5" l="1"/>
  <c r="O469" i="5"/>
  <c r="P468" i="5"/>
  <c r="Q468" i="5"/>
  <c r="R468" i="5"/>
  <c r="S468" i="5"/>
  <c r="O470" i="5" l="1"/>
  <c r="Q469" i="5"/>
  <c r="T469" i="5"/>
  <c r="P469" i="5"/>
  <c r="R469" i="5"/>
  <c r="S469" i="5"/>
  <c r="P470" i="5" l="1"/>
  <c r="Q470" i="5"/>
  <c r="R470" i="5"/>
  <c r="T470" i="5"/>
  <c r="S470" i="5"/>
  <c r="O471" i="5"/>
  <c r="Q471" i="5" l="1"/>
  <c r="S471" i="5"/>
  <c r="T471" i="5"/>
  <c r="R471" i="5"/>
  <c r="O472" i="5"/>
  <c r="P471" i="5"/>
  <c r="Q472" i="5" l="1"/>
  <c r="R472" i="5"/>
  <c r="S472" i="5"/>
  <c r="T472" i="5"/>
  <c r="O473" i="5"/>
  <c r="P472" i="5"/>
  <c r="R473" i="5" l="1"/>
  <c r="S473" i="5"/>
  <c r="T473" i="5"/>
  <c r="P473" i="5"/>
  <c r="Q473" i="5"/>
  <c r="O474" i="5"/>
  <c r="R474" i="5" l="1"/>
  <c r="S474" i="5"/>
  <c r="T474" i="5"/>
  <c r="O475" i="5"/>
  <c r="Q474" i="5"/>
  <c r="P474" i="5"/>
  <c r="S475" i="5" l="1"/>
  <c r="O476" i="5"/>
  <c r="P475" i="5"/>
  <c r="R475" i="5"/>
  <c r="T475" i="5"/>
  <c r="Q475" i="5"/>
  <c r="T476" i="5" l="1"/>
  <c r="O477" i="5"/>
  <c r="P476" i="5"/>
  <c r="Q476" i="5"/>
  <c r="R476" i="5"/>
  <c r="S476" i="5"/>
  <c r="O478" i="5" l="1"/>
  <c r="Q477" i="5"/>
  <c r="P477" i="5"/>
  <c r="R477" i="5"/>
  <c r="S477" i="5"/>
  <c r="T477" i="5"/>
  <c r="P478" i="5" l="1"/>
  <c r="Q478" i="5"/>
  <c r="R478" i="5"/>
  <c r="S478" i="5"/>
  <c r="O479" i="5"/>
  <c r="T478" i="5"/>
  <c r="Q479" i="5" l="1"/>
  <c r="R479" i="5"/>
  <c r="S479" i="5"/>
  <c r="O480" i="5"/>
  <c r="T479" i="5"/>
  <c r="P479" i="5"/>
  <c r="Q480" i="5" l="1"/>
  <c r="R480" i="5"/>
  <c r="S480" i="5"/>
  <c r="O481" i="5"/>
  <c r="P480" i="5"/>
  <c r="T480" i="5"/>
  <c r="R481" i="5" l="1"/>
  <c r="T481" i="5"/>
  <c r="P481" i="5"/>
  <c r="S481" i="5"/>
  <c r="Q481" i="5"/>
  <c r="O482" i="5"/>
  <c r="R482" i="5" l="1"/>
  <c r="T482" i="5"/>
  <c r="S482" i="5"/>
  <c r="O483" i="5"/>
  <c r="Q482" i="5"/>
  <c r="P482" i="5"/>
  <c r="S483" i="5" l="1"/>
  <c r="T483" i="5"/>
  <c r="O484" i="5"/>
  <c r="P483" i="5"/>
  <c r="R483" i="5"/>
  <c r="Q483" i="5"/>
  <c r="T484" i="5" l="1"/>
  <c r="O485" i="5"/>
  <c r="P484" i="5"/>
  <c r="Q484" i="5"/>
  <c r="S484" i="5"/>
  <c r="R484" i="5"/>
  <c r="O486" i="5" l="1"/>
  <c r="Q485" i="5"/>
  <c r="P485" i="5"/>
  <c r="R485" i="5"/>
  <c r="S485" i="5"/>
  <c r="T485" i="5"/>
  <c r="P486" i="5" l="1"/>
  <c r="Q486" i="5"/>
  <c r="R486" i="5"/>
  <c r="T486" i="5"/>
  <c r="O487" i="5"/>
  <c r="S486" i="5"/>
  <c r="Q487" i="5" l="1"/>
  <c r="S487" i="5"/>
  <c r="T487" i="5"/>
  <c r="R487" i="5"/>
  <c r="P487" i="5"/>
  <c r="O488" i="5"/>
  <c r="Q488" i="5" l="1"/>
  <c r="R488" i="5"/>
  <c r="S488" i="5"/>
  <c r="T488" i="5"/>
  <c r="P488" i="5"/>
  <c r="O489" i="5"/>
  <c r="R489" i="5" l="1"/>
  <c r="S489" i="5"/>
  <c r="T489" i="5"/>
  <c r="O490" i="5"/>
  <c r="P489" i="5"/>
  <c r="Q489" i="5"/>
  <c r="R490" i="5" l="1"/>
  <c r="S490" i="5"/>
  <c r="T490" i="5"/>
  <c r="O491" i="5"/>
  <c r="P490" i="5"/>
  <c r="Q490" i="5"/>
  <c r="S491" i="5" l="1"/>
  <c r="T491" i="5"/>
  <c r="O492" i="5"/>
  <c r="Q491" i="5"/>
  <c r="R491" i="5"/>
  <c r="P491" i="5"/>
  <c r="T492" i="5" l="1"/>
  <c r="P492" i="5"/>
  <c r="O493" i="5"/>
  <c r="Q492" i="5"/>
  <c r="R492" i="5"/>
  <c r="S492" i="5"/>
  <c r="O494" i="5" l="1"/>
  <c r="Q493" i="5"/>
  <c r="T493" i="5"/>
  <c r="P493" i="5"/>
  <c r="S493" i="5"/>
  <c r="R493" i="5"/>
  <c r="P494" i="5" l="1"/>
  <c r="Q494" i="5"/>
  <c r="R494" i="5"/>
  <c r="S494" i="5"/>
  <c r="O495" i="5"/>
  <c r="T494" i="5"/>
  <c r="Q495" i="5" l="1"/>
  <c r="R495" i="5"/>
  <c r="S495" i="5"/>
  <c r="T495" i="5"/>
  <c r="O496" i="5"/>
  <c r="P495" i="5"/>
  <c r="Q496" i="5" l="1"/>
  <c r="R496" i="5"/>
  <c r="S496" i="5"/>
  <c r="O497" i="5"/>
  <c r="P496" i="5"/>
  <c r="T496" i="5"/>
  <c r="R497" i="5" l="1"/>
  <c r="S497" i="5"/>
  <c r="T497" i="5"/>
  <c r="P497" i="5"/>
  <c r="Q497" i="5"/>
  <c r="O498" i="5"/>
  <c r="R498" i="5" l="1"/>
  <c r="S498" i="5"/>
  <c r="T498" i="5"/>
  <c r="O499" i="5"/>
  <c r="P498" i="5"/>
  <c r="Q498" i="5"/>
  <c r="S499" i="5" l="1"/>
  <c r="T499" i="5"/>
  <c r="O500" i="5"/>
  <c r="P499" i="5"/>
  <c r="Q499" i="5"/>
  <c r="R499" i="5"/>
  <c r="T500" i="5" l="1"/>
  <c r="P500" i="5"/>
  <c r="Q500" i="5"/>
  <c r="O501" i="5"/>
  <c r="R500" i="5"/>
  <c r="S500" i="5"/>
  <c r="O502" i="5" l="1"/>
  <c r="P501" i="5"/>
  <c r="Q501" i="5"/>
  <c r="R501" i="5"/>
  <c r="T501" i="5"/>
  <c r="S501" i="5"/>
  <c r="P502" i="5" l="1"/>
  <c r="Q502" i="5"/>
  <c r="R502" i="5"/>
  <c r="S502" i="5"/>
  <c r="O503" i="5"/>
  <c r="T502" i="5"/>
  <c r="Q503" i="5" l="1"/>
  <c r="R503" i="5"/>
  <c r="S503" i="5"/>
  <c r="P503" i="5"/>
  <c r="O504" i="5"/>
  <c r="T503" i="5"/>
  <c r="Q504" i="5" l="1"/>
  <c r="R504" i="5"/>
  <c r="S504" i="5"/>
  <c r="T504" i="5"/>
  <c r="P504" i="5"/>
  <c r="O505" i="5"/>
  <c r="R505" i="5" l="1"/>
  <c r="S505" i="5"/>
  <c r="T505" i="5"/>
  <c r="O506" i="5"/>
  <c r="P505" i="5"/>
  <c r="Q505" i="5"/>
  <c r="R506" i="5" l="1"/>
  <c r="S506" i="5"/>
  <c r="T506" i="5"/>
  <c r="O507" i="5"/>
  <c r="Q506" i="5"/>
  <c r="P506" i="5"/>
  <c r="S507" i="5" l="1"/>
  <c r="T507" i="5"/>
  <c r="O508" i="5"/>
  <c r="P507" i="5"/>
  <c r="Q507" i="5"/>
  <c r="R507" i="5"/>
  <c r="T508" i="5" l="1"/>
  <c r="O509" i="5"/>
  <c r="P508" i="5"/>
  <c r="Q508" i="5"/>
  <c r="S508" i="5"/>
  <c r="R508" i="5"/>
  <c r="O510" i="5" l="1"/>
  <c r="P509" i="5"/>
  <c r="R509" i="5"/>
  <c r="Q509" i="5"/>
  <c r="S509" i="5"/>
  <c r="T509" i="5"/>
  <c r="P510" i="5" l="1"/>
  <c r="R510" i="5"/>
  <c r="Q510" i="5"/>
  <c r="S510" i="5"/>
  <c r="T510" i="5"/>
  <c r="O511" i="5"/>
  <c r="Q511" i="5" l="1"/>
  <c r="R511" i="5"/>
  <c r="S511" i="5"/>
  <c r="T511" i="5"/>
  <c r="P511" i="5"/>
  <c r="O512" i="5"/>
  <c r="Q512" i="5" l="1"/>
  <c r="S512" i="5"/>
  <c r="P512" i="5"/>
  <c r="R512" i="5"/>
  <c r="O513" i="5"/>
  <c r="T512" i="5"/>
  <c r="R513" i="5" l="1"/>
  <c r="T513" i="5"/>
  <c r="S513" i="5"/>
  <c r="Q513" i="5"/>
  <c r="P513" i="5"/>
  <c r="O514" i="5"/>
  <c r="R514" i="5" l="1"/>
  <c r="T514" i="5"/>
  <c r="O515" i="5"/>
  <c r="Q514" i="5"/>
  <c r="S514" i="5"/>
  <c r="P514" i="5"/>
  <c r="S515" i="5" l="1"/>
  <c r="T515" i="5"/>
  <c r="O516" i="5"/>
  <c r="P515" i="5"/>
  <c r="R515" i="5"/>
  <c r="Q515" i="5"/>
  <c r="T516" i="5" l="1"/>
  <c r="O517" i="5"/>
  <c r="P516" i="5"/>
  <c r="Q516" i="5"/>
  <c r="R516" i="5"/>
  <c r="S516" i="5"/>
  <c r="O518" i="5" l="1"/>
  <c r="Q517" i="5"/>
  <c r="P517" i="5"/>
  <c r="R517" i="5"/>
  <c r="S517" i="5"/>
  <c r="T517" i="5"/>
  <c r="P518" i="5" l="1"/>
  <c r="Q518" i="5"/>
  <c r="R518" i="5"/>
  <c r="T518" i="5"/>
  <c r="O519" i="5"/>
  <c r="S518" i="5"/>
  <c r="Q519" i="5" l="1"/>
  <c r="S519" i="5"/>
  <c r="P519" i="5"/>
  <c r="R519" i="5"/>
  <c r="T519" i="5"/>
  <c r="O520" i="5"/>
  <c r="Q520" i="5" l="1"/>
  <c r="R520" i="5"/>
  <c r="T520" i="5"/>
  <c r="P520" i="5"/>
  <c r="S520" i="5"/>
  <c r="O521" i="5"/>
  <c r="R521" i="5" l="1"/>
  <c r="T521" i="5"/>
  <c r="P521" i="5"/>
  <c r="Q521" i="5"/>
  <c r="S521" i="5"/>
  <c r="O522" i="5"/>
  <c r="R522" i="5" l="1"/>
  <c r="S522" i="5"/>
  <c r="T522" i="5"/>
  <c r="O523" i="5"/>
  <c r="P522" i="5"/>
  <c r="Q522" i="5"/>
  <c r="P523" i="5" l="1"/>
  <c r="S523" i="5"/>
  <c r="T523" i="5"/>
  <c r="O524" i="5"/>
  <c r="Q523" i="5"/>
  <c r="R523" i="5"/>
  <c r="R524" i="5" l="1"/>
  <c r="S524" i="5"/>
  <c r="T524" i="5"/>
  <c r="Q524" i="5"/>
  <c r="P524" i="5"/>
  <c r="O525" i="5"/>
  <c r="S525" i="5" l="1"/>
  <c r="T525" i="5"/>
  <c r="O526" i="5"/>
  <c r="P525" i="5"/>
  <c r="Q525" i="5"/>
  <c r="R525" i="5"/>
  <c r="T526" i="5" l="1"/>
  <c r="O527" i="5"/>
  <c r="R526" i="5"/>
  <c r="S526" i="5"/>
  <c r="P526" i="5"/>
  <c r="Q526" i="5"/>
  <c r="O528" i="5" l="1"/>
  <c r="P527" i="5"/>
  <c r="Q527" i="5"/>
  <c r="S527" i="5"/>
  <c r="R527" i="5"/>
  <c r="T527" i="5"/>
  <c r="P528" i="5" l="1"/>
  <c r="Q528" i="5"/>
  <c r="R528" i="5"/>
  <c r="T528" i="5"/>
  <c r="O529" i="5"/>
  <c r="S528" i="5"/>
  <c r="Q529" i="5" l="1"/>
  <c r="R529" i="5"/>
  <c r="S529" i="5"/>
  <c r="P529" i="5"/>
  <c r="T529" i="5"/>
  <c r="O530" i="5"/>
  <c r="Q530" i="5" l="1"/>
  <c r="R530" i="5"/>
  <c r="S530" i="5"/>
  <c r="T530" i="5"/>
  <c r="O531" i="5"/>
  <c r="P530" i="5"/>
  <c r="R531" i="5" l="1"/>
  <c r="S531" i="5"/>
  <c r="T531" i="5"/>
  <c r="O532" i="5"/>
  <c r="P531" i="5"/>
  <c r="Q531" i="5"/>
  <c r="R532" i="5" l="1"/>
  <c r="S532" i="5"/>
  <c r="T532" i="5"/>
  <c r="P532" i="5"/>
  <c r="Q532" i="5"/>
  <c r="O533" i="5"/>
  <c r="S533" i="5" l="1"/>
  <c r="T533" i="5"/>
  <c r="O534" i="5"/>
  <c r="P533" i="5"/>
  <c r="R533" i="5"/>
  <c r="Q533" i="5"/>
  <c r="T534" i="5" l="1"/>
  <c r="O535" i="5"/>
  <c r="P534" i="5"/>
  <c r="S534" i="5"/>
  <c r="Q534" i="5"/>
  <c r="R534" i="5"/>
  <c r="O536" i="5" l="1"/>
  <c r="Q535" i="5"/>
  <c r="R535" i="5"/>
  <c r="T535" i="5"/>
  <c r="P535" i="5"/>
  <c r="S535" i="5"/>
  <c r="P536" i="5" l="1"/>
  <c r="R536" i="5"/>
  <c r="T536" i="5"/>
  <c r="Q536" i="5"/>
  <c r="O537" i="5"/>
  <c r="S536" i="5"/>
  <c r="Q537" i="5" l="1"/>
  <c r="R537" i="5"/>
  <c r="S537" i="5"/>
  <c r="O538" i="5"/>
  <c r="P537" i="5"/>
  <c r="T537" i="5"/>
  <c r="Q538" i="5" l="1"/>
  <c r="R538" i="5"/>
  <c r="S538" i="5"/>
  <c r="O539" i="5"/>
  <c r="P538" i="5"/>
  <c r="T538" i="5"/>
  <c r="R539" i="5" l="1"/>
  <c r="S539" i="5"/>
  <c r="T539" i="5"/>
  <c r="O540" i="5"/>
  <c r="P539" i="5"/>
  <c r="Q539" i="5"/>
  <c r="R540" i="5" l="1"/>
  <c r="S540" i="5"/>
  <c r="T540" i="5"/>
  <c r="P540" i="5"/>
  <c r="O541" i="5"/>
  <c r="Q540" i="5"/>
  <c r="S541" i="5" l="1"/>
  <c r="T541" i="5"/>
  <c r="O542" i="5"/>
  <c r="P541" i="5"/>
  <c r="Q541" i="5"/>
  <c r="R541" i="5"/>
  <c r="T542" i="5" l="1"/>
  <c r="O543" i="5"/>
  <c r="P542" i="5"/>
  <c r="Q542" i="5"/>
  <c r="R542" i="5"/>
  <c r="S542" i="5"/>
  <c r="O544" i="5" l="1"/>
  <c r="Q543" i="5"/>
  <c r="T543" i="5"/>
  <c r="P543" i="5"/>
  <c r="R543" i="5"/>
  <c r="S543" i="5"/>
  <c r="P544" i="5" l="1"/>
  <c r="Q544" i="5"/>
  <c r="R544" i="5"/>
  <c r="T544" i="5"/>
  <c r="S544" i="5"/>
  <c r="O545" i="5"/>
  <c r="Q545" i="5" l="1"/>
  <c r="S545" i="5"/>
  <c r="T545" i="5"/>
  <c r="R545" i="5"/>
  <c r="P545" i="5"/>
  <c r="O546" i="5"/>
  <c r="Q546" i="5" l="1"/>
  <c r="R546" i="5"/>
  <c r="S546" i="5"/>
  <c r="P546" i="5"/>
  <c r="O547" i="5"/>
  <c r="T546" i="5"/>
  <c r="R547" i="5" l="1"/>
  <c r="T547" i="5"/>
  <c r="Q547" i="5"/>
  <c r="S547" i="5"/>
  <c r="O548" i="5"/>
  <c r="P547" i="5"/>
  <c r="R548" i="5" l="1"/>
  <c r="S548" i="5"/>
  <c r="T548" i="5"/>
  <c r="O549" i="5"/>
  <c r="Q548" i="5"/>
  <c r="P548" i="5"/>
  <c r="S549" i="5" l="1"/>
  <c r="O550" i="5"/>
  <c r="Q549" i="5"/>
  <c r="T549" i="5"/>
  <c r="P549" i="5"/>
  <c r="R549" i="5"/>
  <c r="T550" i="5" l="1"/>
  <c r="O551" i="5"/>
  <c r="P550" i="5"/>
  <c r="S550" i="5"/>
  <c r="Q550" i="5"/>
  <c r="R550" i="5"/>
  <c r="O552" i="5" l="1"/>
  <c r="Q551" i="5"/>
  <c r="P551" i="5"/>
  <c r="R551" i="5"/>
  <c r="T551" i="5"/>
  <c r="S551" i="5"/>
  <c r="P552" i="5" l="1"/>
  <c r="Q552" i="5"/>
  <c r="R552" i="5"/>
  <c r="S552" i="5"/>
  <c r="T552" i="5"/>
  <c r="O553" i="5"/>
  <c r="Q553" i="5" l="1"/>
  <c r="R553" i="5"/>
  <c r="S553" i="5"/>
  <c r="T553" i="5"/>
  <c r="O554" i="5"/>
  <c r="P553" i="5"/>
  <c r="Q554" i="5" l="1"/>
  <c r="R554" i="5"/>
  <c r="S554" i="5"/>
  <c r="O555" i="5"/>
  <c r="P554" i="5"/>
  <c r="T554" i="5"/>
  <c r="R555" i="5" l="1"/>
  <c r="S555" i="5"/>
  <c r="T555" i="5"/>
  <c r="P555" i="5"/>
  <c r="Q555" i="5"/>
  <c r="O556" i="5"/>
  <c r="R556" i="5" l="1"/>
  <c r="T556" i="5"/>
  <c r="O557" i="5"/>
  <c r="S556" i="5"/>
  <c r="P556" i="5"/>
  <c r="Q556" i="5"/>
  <c r="S557" i="5" l="1"/>
  <c r="T557" i="5"/>
  <c r="O558" i="5"/>
  <c r="R557" i="5"/>
  <c r="Q557" i="5"/>
  <c r="P557" i="5"/>
  <c r="T558" i="5" l="1"/>
  <c r="O559" i="5"/>
  <c r="P558" i="5"/>
  <c r="R558" i="5"/>
  <c r="S558" i="5"/>
  <c r="Q558" i="5"/>
  <c r="O560" i="5" l="1"/>
  <c r="Q559" i="5"/>
  <c r="P559" i="5"/>
  <c r="R559" i="5"/>
  <c r="S559" i="5"/>
  <c r="T559" i="5"/>
  <c r="P560" i="5" l="1"/>
  <c r="Q560" i="5"/>
  <c r="R560" i="5"/>
  <c r="S560" i="5"/>
  <c r="O561" i="5"/>
  <c r="T560" i="5"/>
  <c r="Q561" i="5" l="1"/>
  <c r="R561" i="5"/>
  <c r="S561" i="5"/>
  <c r="T561" i="5"/>
  <c r="P561" i="5"/>
  <c r="O562" i="5"/>
  <c r="Q562" i="5" l="1"/>
  <c r="R562" i="5"/>
  <c r="S562" i="5"/>
  <c r="T562" i="5"/>
  <c r="O563" i="5"/>
  <c r="P562" i="5"/>
  <c r="R563" i="5" l="1"/>
  <c r="S563" i="5"/>
  <c r="T563" i="5"/>
  <c r="P563" i="5"/>
  <c r="Q563" i="5"/>
  <c r="O564" i="5"/>
  <c r="R564" i="5" l="1"/>
  <c r="S564" i="5"/>
  <c r="T564" i="5"/>
  <c r="P564" i="5"/>
  <c r="O565" i="5"/>
  <c r="Q564" i="5"/>
  <c r="S565" i="5" l="1"/>
  <c r="T565" i="5"/>
  <c r="O566" i="5"/>
  <c r="P565" i="5"/>
  <c r="Q565" i="5"/>
  <c r="R565" i="5"/>
  <c r="T566" i="5" l="1"/>
  <c r="O567" i="5"/>
  <c r="P566" i="5"/>
  <c r="R566" i="5"/>
  <c r="Q566" i="5"/>
  <c r="S566" i="5"/>
  <c r="O568" i="5" l="1"/>
  <c r="Q567" i="5"/>
  <c r="R567" i="5"/>
  <c r="P567" i="5"/>
  <c r="S567" i="5"/>
  <c r="T567" i="5"/>
  <c r="P568" i="5" l="1"/>
  <c r="Q568" i="5"/>
  <c r="R568" i="5"/>
  <c r="T568" i="5"/>
  <c r="S568" i="5"/>
  <c r="O569" i="5"/>
  <c r="Q569" i="5" l="1"/>
  <c r="R569" i="5"/>
  <c r="S569" i="5"/>
  <c r="O570" i="5"/>
  <c r="T569" i="5"/>
  <c r="P569" i="5"/>
  <c r="Q570" i="5" l="1"/>
  <c r="R570" i="5"/>
  <c r="S570" i="5"/>
  <c r="O571" i="5"/>
  <c r="T570" i="5"/>
  <c r="P570" i="5"/>
  <c r="R571" i="5" l="1"/>
  <c r="S571" i="5"/>
  <c r="T571" i="5"/>
  <c r="P571" i="5"/>
  <c r="Q571" i="5"/>
  <c r="O572" i="5"/>
  <c r="R572" i="5" l="1"/>
  <c r="S572" i="5"/>
  <c r="T572" i="5"/>
  <c r="O573" i="5"/>
  <c r="P572" i="5"/>
  <c r="Q572" i="5"/>
  <c r="S573" i="5" l="1"/>
  <c r="T573" i="5"/>
  <c r="O574" i="5"/>
  <c r="P573" i="5"/>
  <c r="R573" i="5"/>
  <c r="Q573" i="5"/>
  <c r="T574" i="5" l="1"/>
  <c r="O575" i="5"/>
  <c r="P574" i="5"/>
  <c r="R574" i="5"/>
  <c r="Q574" i="5"/>
  <c r="S574" i="5"/>
  <c r="O576" i="5" l="1"/>
  <c r="P575" i="5"/>
  <c r="Q575" i="5"/>
  <c r="R575" i="5"/>
  <c r="S575" i="5"/>
  <c r="T575" i="5"/>
  <c r="P576" i="5" l="1"/>
  <c r="Q576" i="5"/>
  <c r="R576" i="5"/>
  <c r="O577" i="5"/>
  <c r="T576" i="5"/>
  <c r="S576" i="5"/>
  <c r="R577" i="5" l="1"/>
  <c r="S577" i="5"/>
  <c r="Q577" i="5"/>
  <c r="T577" i="5"/>
  <c r="O578" i="5"/>
  <c r="P577" i="5"/>
  <c r="Q578" i="5" l="1"/>
  <c r="R578" i="5"/>
  <c r="P578" i="5"/>
  <c r="S578" i="5"/>
  <c r="T578" i="5"/>
  <c r="O579" i="5"/>
  <c r="R579" i="5" l="1"/>
  <c r="O580" i="5"/>
  <c r="P579" i="5"/>
  <c r="Q579" i="5"/>
  <c r="S579" i="5"/>
  <c r="T579" i="5"/>
  <c r="R580" i="5" l="1"/>
  <c r="S580" i="5"/>
  <c r="T580" i="5"/>
  <c r="O581" i="5"/>
  <c r="Q580" i="5"/>
  <c r="P580" i="5"/>
  <c r="S581" i="5" l="1"/>
  <c r="T581" i="5"/>
  <c r="O582" i="5"/>
  <c r="P581" i="5"/>
  <c r="Q581" i="5"/>
  <c r="R581" i="5"/>
  <c r="T582" i="5" l="1"/>
  <c r="O583" i="5"/>
  <c r="Q582" i="5"/>
  <c r="P582" i="5"/>
  <c r="R582" i="5"/>
  <c r="S582" i="5"/>
  <c r="O584" i="5" l="1"/>
  <c r="Q583" i="5"/>
  <c r="P583" i="5"/>
  <c r="R583" i="5"/>
  <c r="S583" i="5"/>
  <c r="T583" i="5"/>
  <c r="P584" i="5" l="1"/>
  <c r="Q584" i="5"/>
  <c r="R584" i="5"/>
  <c r="S584" i="5"/>
  <c r="O585" i="5"/>
  <c r="T584" i="5"/>
  <c r="Q585" i="5" l="1"/>
  <c r="R585" i="5"/>
  <c r="S585" i="5"/>
  <c r="T585" i="5"/>
  <c r="O586" i="5"/>
  <c r="P585" i="5"/>
  <c r="Q586" i="5" l="1"/>
  <c r="R586" i="5"/>
  <c r="S586" i="5"/>
  <c r="T586" i="5"/>
  <c r="O587" i="5"/>
  <c r="P586" i="5"/>
  <c r="R587" i="5" l="1"/>
  <c r="S587" i="5"/>
  <c r="O588" i="5"/>
  <c r="P587" i="5"/>
  <c r="Q587" i="5"/>
  <c r="T587" i="5"/>
  <c r="R588" i="5" l="1"/>
  <c r="S588" i="5"/>
  <c r="T588" i="5"/>
  <c r="Q588" i="5"/>
  <c r="P588" i="5"/>
  <c r="O589" i="5"/>
  <c r="S589" i="5" l="1"/>
  <c r="T589" i="5"/>
  <c r="O590" i="5"/>
  <c r="Q589" i="5"/>
  <c r="R589" i="5"/>
  <c r="P589" i="5"/>
  <c r="T590" i="5" l="1"/>
  <c r="O591" i="5"/>
  <c r="P590" i="5"/>
  <c r="Q590" i="5"/>
  <c r="R590" i="5"/>
  <c r="S590" i="5"/>
  <c r="O592" i="5" l="1"/>
  <c r="P591" i="5"/>
  <c r="Q591" i="5"/>
  <c r="S591" i="5"/>
  <c r="R591" i="5"/>
  <c r="T591" i="5"/>
  <c r="P592" i="5" l="1"/>
  <c r="Q592" i="5"/>
  <c r="R592" i="5"/>
  <c r="T592" i="5"/>
  <c r="S592" i="5"/>
  <c r="O593" i="5"/>
  <c r="Q593" i="5" l="1"/>
  <c r="S593" i="5"/>
  <c r="T593" i="5"/>
  <c r="R593" i="5"/>
  <c r="P593" i="5"/>
  <c r="O594" i="5"/>
  <c r="Q594" i="5" l="1"/>
  <c r="R594" i="5"/>
  <c r="S594" i="5"/>
  <c r="P594" i="5"/>
  <c r="T594" i="5"/>
  <c r="O595" i="5"/>
  <c r="R595" i="5" l="1"/>
  <c r="S595" i="5"/>
  <c r="T595" i="5"/>
  <c r="P595" i="5"/>
  <c r="Q595" i="5"/>
  <c r="O596" i="5"/>
  <c r="R596" i="5" l="1"/>
  <c r="T596" i="5"/>
  <c r="O597" i="5"/>
  <c r="S596" i="5"/>
  <c r="Q596" i="5"/>
  <c r="P596" i="5"/>
  <c r="S597" i="5" l="1"/>
  <c r="O598" i="5"/>
  <c r="Q597" i="5"/>
  <c r="R597" i="5"/>
  <c r="T597" i="5"/>
  <c r="P597" i="5"/>
  <c r="T598" i="5" l="1"/>
  <c r="O599" i="5"/>
  <c r="P598" i="5"/>
  <c r="Q598" i="5"/>
  <c r="S598" i="5"/>
  <c r="R598" i="5"/>
  <c r="Q599" i="5" l="1"/>
  <c r="R599" i="5"/>
  <c r="T599" i="5"/>
  <c r="P599" i="5"/>
  <c r="O600" i="5"/>
  <c r="S599" i="5"/>
  <c r="O601" i="5" l="1"/>
  <c r="Q600" i="5"/>
  <c r="P600" i="5"/>
  <c r="T600" i="5"/>
  <c r="R600" i="5"/>
  <c r="S600" i="5"/>
  <c r="P601" i="5" l="1"/>
  <c r="Q601" i="5"/>
  <c r="R601" i="5"/>
  <c r="S601" i="5"/>
  <c r="T601" i="5"/>
  <c r="O602" i="5"/>
  <c r="Q602" i="5" l="1"/>
  <c r="R602" i="5"/>
  <c r="S602" i="5"/>
  <c r="O603" i="5"/>
  <c r="T602" i="5"/>
  <c r="P602" i="5"/>
  <c r="Q603" i="5" l="1"/>
  <c r="R603" i="5"/>
  <c r="S603" i="5"/>
  <c r="T603" i="5"/>
  <c r="O604" i="5"/>
  <c r="P603" i="5"/>
  <c r="R604" i="5" l="1"/>
  <c r="S604" i="5"/>
  <c r="T604" i="5"/>
  <c r="P604" i="5"/>
  <c r="Q604" i="5"/>
  <c r="O605" i="5"/>
  <c r="R605" i="5" l="1"/>
  <c r="T605" i="5"/>
  <c r="S605" i="5"/>
  <c r="O606" i="5"/>
  <c r="P605" i="5"/>
  <c r="Q605" i="5"/>
  <c r="S606" i="5" l="1"/>
  <c r="T606" i="5"/>
  <c r="O607" i="5"/>
  <c r="Q606" i="5"/>
  <c r="R606" i="5"/>
  <c r="P606" i="5"/>
  <c r="T607" i="5" l="1"/>
  <c r="P607" i="5"/>
  <c r="O608" i="5"/>
  <c r="S607" i="5"/>
  <c r="R607" i="5"/>
  <c r="Q607" i="5"/>
  <c r="O609" i="5" l="1"/>
  <c r="Q608" i="5"/>
  <c r="T608" i="5"/>
  <c r="P608" i="5"/>
  <c r="R608" i="5"/>
  <c r="S608" i="5"/>
  <c r="P609" i="5" l="1"/>
  <c r="Q609" i="5"/>
  <c r="R609" i="5"/>
  <c r="T609" i="5"/>
  <c r="O610" i="5"/>
  <c r="S609" i="5"/>
  <c r="Q610" i="5" l="1"/>
  <c r="S610" i="5"/>
  <c r="T610" i="5"/>
  <c r="P610" i="5"/>
  <c r="R610" i="5"/>
  <c r="O611" i="5"/>
  <c r="Q611" i="5" l="1"/>
  <c r="R611" i="5"/>
  <c r="S611" i="5"/>
  <c r="T611" i="5"/>
  <c r="O612" i="5"/>
  <c r="P611" i="5"/>
  <c r="R612" i="5" l="1"/>
  <c r="S612" i="5"/>
  <c r="T612" i="5"/>
  <c r="O613" i="5"/>
  <c r="Q612" i="5"/>
  <c r="P612" i="5"/>
  <c r="R613" i="5" l="1"/>
  <c r="T613" i="5"/>
  <c r="O614" i="5"/>
  <c r="S613" i="5"/>
  <c r="P613" i="5"/>
  <c r="Q613" i="5"/>
  <c r="S614" i="5" l="1"/>
  <c r="T614" i="5"/>
  <c r="O615" i="5"/>
  <c r="Q614" i="5"/>
  <c r="R614" i="5"/>
  <c r="P614" i="5"/>
  <c r="T615" i="5" l="1"/>
  <c r="O616" i="5"/>
  <c r="P615" i="5"/>
  <c r="Q615" i="5"/>
  <c r="R615" i="5"/>
  <c r="S615" i="5"/>
  <c r="O617" i="5" l="1"/>
  <c r="R616" i="5"/>
  <c r="S616" i="5"/>
  <c r="T616" i="5"/>
  <c r="P616" i="5"/>
  <c r="Q616" i="5"/>
  <c r="P617" i="5" l="1"/>
  <c r="R617" i="5"/>
  <c r="T617" i="5"/>
  <c r="O618" i="5"/>
  <c r="Q617" i="5"/>
  <c r="S617" i="5"/>
  <c r="Q618" i="5" l="1"/>
  <c r="R618" i="5"/>
  <c r="S618" i="5"/>
  <c r="O619" i="5"/>
  <c r="P618" i="5"/>
  <c r="T618" i="5"/>
  <c r="Q619" i="5" l="1"/>
  <c r="S619" i="5"/>
  <c r="O620" i="5"/>
  <c r="R619" i="5"/>
  <c r="T619" i="5"/>
  <c r="P619" i="5"/>
  <c r="R620" i="5" l="1"/>
  <c r="T620" i="5"/>
  <c r="Q620" i="5"/>
  <c r="S620" i="5"/>
  <c r="P620" i="5"/>
  <c r="O621" i="5"/>
  <c r="R621" i="5" l="1"/>
  <c r="T621" i="5"/>
  <c r="Q621" i="5"/>
  <c r="S621" i="5"/>
  <c r="P621" i="5"/>
  <c r="O622" i="5"/>
  <c r="S622" i="5" l="1"/>
  <c r="T622" i="5"/>
  <c r="O623" i="5"/>
  <c r="Q622" i="5"/>
  <c r="R622" i="5"/>
  <c r="P622" i="5"/>
  <c r="T623" i="5" l="1"/>
  <c r="O624" i="5"/>
  <c r="P623" i="5"/>
  <c r="S623" i="5"/>
  <c r="R623" i="5"/>
  <c r="Q623" i="5"/>
  <c r="O625" i="5" l="1"/>
  <c r="Q624" i="5"/>
  <c r="P624" i="5"/>
  <c r="R624" i="5"/>
  <c r="S624" i="5"/>
  <c r="T624" i="5"/>
  <c r="P625" i="5" l="1"/>
  <c r="R625" i="5"/>
  <c r="Q625" i="5"/>
  <c r="S625" i="5"/>
  <c r="O626" i="5"/>
  <c r="T625" i="5"/>
  <c r="Q626" i="5" l="1"/>
  <c r="S626" i="5"/>
  <c r="R626" i="5"/>
  <c r="O627" i="5"/>
  <c r="P626" i="5"/>
  <c r="T626" i="5"/>
  <c r="Q627" i="5" l="1"/>
  <c r="R627" i="5"/>
  <c r="S627" i="5"/>
  <c r="O628" i="5"/>
  <c r="T627" i="5"/>
  <c r="P627" i="5"/>
  <c r="R628" i="5" l="1"/>
  <c r="S628" i="5"/>
  <c r="T628" i="5"/>
  <c r="P628" i="5"/>
  <c r="Q628" i="5"/>
  <c r="O629" i="5"/>
  <c r="R629" i="5" l="1"/>
  <c r="O630" i="5"/>
  <c r="S629" i="5"/>
  <c r="T629" i="5"/>
  <c r="P629" i="5"/>
  <c r="Q629" i="5"/>
  <c r="S630" i="5" l="1"/>
  <c r="O631" i="5"/>
  <c r="P630" i="5"/>
  <c r="R630" i="5"/>
  <c r="T630" i="5"/>
  <c r="Q630" i="5"/>
  <c r="T631" i="5" l="1"/>
  <c r="O632" i="5"/>
  <c r="P631" i="5"/>
  <c r="S631" i="5"/>
  <c r="Q631" i="5"/>
  <c r="R631" i="5"/>
  <c r="O633" i="5" l="1"/>
  <c r="P632" i="5"/>
  <c r="R632" i="5"/>
  <c r="Q632" i="5"/>
  <c r="S632" i="5"/>
  <c r="T632" i="5"/>
  <c r="P633" i="5" l="1"/>
  <c r="R633" i="5"/>
  <c r="S633" i="5"/>
  <c r="Q633" i="5"/>
  <c r="T633" i="5"/>
  <c r="O634" i="5"/>
  <c r="Q634" i="5" l="1"/>
  <c r="S634" i="5"/>
  <c r="O635" i="5"/>
  <c r="R634" i="5"/>
  <c r="P634" i="5"/>
  <c r="T634" i="5"/>
  <c r="Q635" i="5" l="1"/>
  <c r="R635" i="5"/>
  <c r="S635" i="5"/>
  <c r="O636" i="5"/>
  <c r="P635" i="5"/>
  <c r="T635" i="5"/>
  <c r="R636" i="5" l="1"/>
  <c r="S636" i="5"/>
  <c r="T636" i="5"/>
  <c r="O637" i="5"/>
  <c r="P636" i="5"/>
  <c r="Q636" i="5"/>
  <c r="R637" i="5" l="1"/>
  <c r="S637" i="5"/>
  <c r="T637" i="5"/>
  <c r="O638" i="5"/>
  <c r="P637" i="5"/>
  <c r="Q637" i="5"/>
  <c r="S638" i="5" l="1"/>
  <c r="T638" i="5"/>
  <c r="O639" i="5"/>
  <c r="R638" i="5"/>
  <c r="P638" i="5"/>
  <c r="Q638" i="5"/>
  <c r="T639" i="5" l="1"/>
  <c r="O640" i="5"/>
  <c r="P639" i="5"/>
  <c r="S639" i="5"/>
  <c r="R639" i="5"/>
  <c r="Q639" i="5"/>
  <c r="O641" i="5" l="1"/>
  <c r="Q640" i="5"/>
  <c r="P640" i="5"/>
  <c r="R640" i="5"/>
  <c r="S640" i="5"/>
  <c r="T640" i="5"/>
  <c r="P641" i="5" l="1"/>
  <c r="R641" i="5"/>
  <c r="S641" i="5"/>
  <c r="Q641" i="5"/>
  <c r="O642" i="5"/>
  <c r="T641" i="5"/>
  <c r="Q642" i="5" l="1"/>
  <c r="S642" i="5"/>
  <c r="R642" i="5"/>
  <c r="O643" i="5"/>
  <c r="T642" i="5"/>
  <c r="P642" i="5"/>
  <c r="Q643" i="5" l="1"/>
  <c r="R643" i="5"/>
  <c r="S643" i="5"/>
  <c r="P643" i="5"/>
  <c r="T643" i="5"/>
  <c r="O644" i="5"/>
  <c r="R644" i="5" l="1"/>
  <c r="S644" i="5"/>
  <c r="T644" i="5"/>
  <c r="O645" i="5"/>
  <c r="Q644" i="5"/>
  <c r="P644" i="5"/>
  <c r="R645" i="5" l="1"/>
  <c r="S645" i="5"/>
  <c r="T645" i="5"/>
  <c r="O646" i="5"/>
  <c r="Q645" i="5"/>
  <c r="P645" i="5"/>
  <c r="S646" i="5" l="1"/>
  <c r="T646" i="5"/>
  <c r="O647" i="5"/>
  <c r="P646" i="5"/>
  <c r="R646" i="5"/>
  <c r="Q646" i="5"/>
  <c r="T647" i="5" l="1"/>
  <c r="O648" i="5"/>
  <c r="P647" i="5"/>
  <c r="S647" i="5"/>
  <c r="Q647" i="5"/>
  <c r="R647" i="5"/>
  <c r="O649" i="5" l="1"/>
  <c r="Q648" i="5"/>
  <c r="S648" i="5"/>
  <c r="T648" i="5"/>
  <c r="P648" i="5"/>
  <c r="R648" i="5"/>
  <c r="P649" i="5" l="1"/>
  <c r="R649" i="5"/>
  <c r="S649" i="5"/>
  <c r="O650" i="5"/>
  <c r="Q649" i="5"/>
  <c r="T649" i="5"/>
  <c r="Q650" i="5" l="1"/>
  <c r="S650" i="5"/>
  <c r="P650" i="5"/>
  <c r="R650" i="5"/>
  <c r="T650" i="5"/>
  <c r="O651" i="5"/>
  <c r="Q651" i="5" l="1"/>
  <c r="R651" i="5"/>
  <c r="S651" i="5"/>
  <c r="T651" i="5"/>
  <c r="P651" i="5"/>
  <c r="O652" i="5"/>
  <c r="R652" i="5" l="1"/>
  <c r="S652" i="5"/>
  <c r="T652" i="5"/>
  <c r="O653" i="5"/>
  <c r="P652" i="5"/>
  <c r="Q652" i="5"/>
  <c r="R653" i="5" l="1"/>
  <c r="S653" i="5"/>
  <c r="T653" i="5"/>
  <c r="O654" i="5"/>
  <c r="Q653" i="5"/>
  <c r="P653" i="5"/>
  <c r="S654" i="5" l="1"/>
  <c r="T654" i="5"/>
  <c r="O655" i="5"/>
  <c r="Q654" i="5"/>
  <c r="R654" i="5"/>
  <c r="P654" i="5"/>
  <c r="T655" i="5" l="1"/>
  <c r="O656" i="5"/>
  <c r="P655" i="5"/>
  <c r="S655" i="5"/>
  <c r="Q655" i="5"/>
  <c r="R655" i="5"/>
  <c r="O657" i="5" l="1"/>
  <c r="Q656" i="5"/>
  <c r="S656" i="5"/>
  <c r="P656" i="5"/>
  <c r="R656" i="5"/>
  <c r="T656" i="5"/>
  <c r="P657" i="5" l="1"/>
  <c r="R657" i="5"/>
  <c r="S657" i="5"/>
  <c r="Q657" i="5"/>
  <c r="O658" i="5"/>
  <c r="T657" i="5"/>
  <c r="Q658" i="5" l="1"/>
  <c r="S658" i="5"/>
  <c r="R658" i="5"/>
  <c r="T658" i="5"/>
  <c r="O659" i="5"/>
  <c r="P658" i="5"/>
  <c r="Q659" i="5" l="1"/>
  <c r="S659" i="5"/>
  <c r="O660" i="5"/>
  <c r="R659" i="5"/>
  <c r="P659" i="5"/>
  <c r="T659" i="5"/>
  <c r="R660" i="5" l="1"/>
  <c r="T660" i="5"/>
  <c r="O661" i="5"/>
  <c r="S660" i="5"/>
  <c r="Q660" i="5"/>
  <c r="P660" i="5"/>
  <c r="R661" i="5" l="1"/>
  <c r="S661" i="5"/>
  <c r="T661" i="5"/>
  <c r="O662" i="5"/>
  <c r="Q661" i="5"/>
  <c r="P661" i="5"/>
  <c r="S662" i="5" l="1"/>
  <c r="O663" i="5"/>
  <c r="P662" i="5"/>
  <c r="Q662" i="5"/>
  <c r="R662" i="5"/>
  <c r="T662" i="5"/>
  <c r="T663" i="5" l="1"/>
  <c r="O664" i="5"/>
  <c r="P663" i="5"/>
  <c r="S663" i="5"/>
  <c r="Q663" i="5"/>
  <c r="R663" i="5"/>
  <c r="O665" i="5" l="1"/>
  <c r="Q664" i="5"/>
  <c r="P664" i="5"/>
  <c r="R664" i="5"/>
  <c r="S664" i="5"/>
  <c r="T664" i="5"/>
  <c r="P665" i="5" l="1"/>
  <c r="R665" i="5"/>
  <c r="S665" i="5"/>
  <c r="Q665" i="5"/>
  <c r="T665" i="5"/>
  <c r="O666" i="5"/>
  <c r="Q666" i="5" l="1"/>
  <c r="S666" i="5"/>
  <c r="T666" i="5"/>
  <c r="R666" i="5"/>
  <c r="O667" i="5"/>
  <c r="P666" i="5"/>
  <c r="Q667" i="5" l="1"/>
  <c r="R667" i="5"/>
  <c r="S667" i="5"/>
  <c r="O668" i="5"/>
  <c r="P667" i="5"/>
  <c r="T667" i="5"/>
  <c r="R668" i="5" l="1"/>
  <c r="S668" i="5"/>
  <c r="Q668" i="5"/>
  <c r="T668" i="5"/>
  <c r="O669" i="5"/>
  <c r="P668" i="5"/>
  <c r="R669" i="5" l="1"/>
  <c r="S669" i="5"/>
  <c r="T669" i="5"/>
  <c r="O670" i="5"/>
  <c r="Q669" i="5"/>
  <c r="P669" i="5"/>
  <c r="S670" i="5" l="1"/>
  <c r="T670" i="5"/>
  <c r="O671" i="5"/>
  <c r="P670" i="5"/>
  <c r="R670" i="5"/>
  <c r="Q670" i="5"/>
  <c r="T671" i="5" l="1"/>
  <c r="O672" i="5"/>
  <c r="P671" i="5"/>
  <c r="S671" i="5"/>
  <c r="Q671" i="5"/>
  <c r="R671" i="5"/>
  <c r="O673" i="5" l="1"/>
  <c r="Q672" i="5"/>
  <c r="P672" i="5"/>
  <c r="R672" i="5"/>
  <c r="S672" i="5"/>
  <c r="T672" i="5"/>
  <c r="P673" i="5" l="1"/>
  <c r="R673" i="5"/>
  <c r="S673" i="5"/>
  <c r="O674" i="5"/>
  <c r="Q673" i="5"/>
  <c r="T673" i="5"/>
  <c r="Q674" i="5" l="1"/>
  <c r="S674" i="5"/>
  <c r="T674" i="5"/>
  <c r="R674" i="5"/>
  <c r="O675" i="5"/>
  <c r="P674" i="5"/>
  <c r="Q675" i="5" l="1"/>
  <c r="R675" i="5"/>
  <c r="S675" i="5"/>
  <c r="P675" i="5"/>
  <c r="O676" i="5"/>
  <c r="T675" i="5"/>
  <c r="R676" i="5" l="1"/>
  <c r="S676" i="5"/>
  <c r="P676" i="5"/>
  <c r="Q676" i="5"/>
  <c r="T676" i="5"/>
  <c r="O677" i="5"/>
  <c r="R677" i="5" l="1"/>
  <c r="T677" i="5"/>
  <c r="O678" i="5"/>
  <c r="Q677" i="5"/>
  <c r="S677" i="5"/>
  <c r="P677" i="5"/>
  <c r="S678" i="5" l="1"/>
  <c r="O679" i="5"/>
  <c r="R678" i="5"/>
  <c r="T678" i="5"/>
  <c r="P678" i="5"/>
  <c r="Q678" i="5"/>
  <c r="T679" i="5" l="1"/>
  <c r="O680" i="5"/>
  <c r="P679" i="5"/>
  <c r="Q679" i="5"/>
  <c r="S679" i="5"/>
  <c r="R679" i="5"/>
  <c r="Q680" i="5" l="1"/>
  <c r="R680" i="5"/>
  <c r="P680" i="5"/>
  <c r="O681" i="5"/>
  <c r="S680" i="5"/>
  <c r="T680" i="5"/>
  <c r="R681" i="5" l="1"/>
  <c r="Q681" i="5"/>
  <c r="S681" i="5"/>
  <c r="O682" i="5"/>
  <c r="T681" i="5"/>
  <c r="P681" i="5"/>
  <c r="R682" i="5" l="1"/>
  <c r="T682" i="5"/>
  <c r="S682" i="5"/>
  <c r="O683" i="5"/>
  <c r="Q682" i="5"/>
  <c r="P682" i="5"/>
  <c r="S683" i="5" l="1"/>
  <c r="T683" i="5"/>
  <c r="O684" i="5"/>
  <c r="P683" i="5"/>
  <c r="Q683" i="5"/>
  <c r="R683" i="5"/>
  <c r="T684" i="5" l="1"/>
  <c r="O685" i="5"/>
  <c r="P684" i="5"/>
  <c r="Q684" i="5"/>
  <c r="S684" i="5"/>
  <c r="R684" i="5"/>
  <c r="O686" i="5" l="1"/>
  <c r="Q685" i="5"/>
  <c r="R685" i="5"/>
  <c r="T685" i="5"/>
  <c r="P685" i="5"/>
  <c r="S685" i="5"/>
  <c r="P686" i="5" l="1"/>
  <c r="Q686" i="5"/>
  <c r="R686" i="5"/>
  <c r="O687" i="5"/>
  <c r="T686" i="5"/>
  <c r="S686" i="5"/>
  <c r="Q687" i="5" l="1"/>
  <c r="P687" i="5"/>
  <c r="R687" i="5"/>
  <c r="S687" i="5"/>
  <c r="O688" i="5"/>
  <c r="T687" i="5"/>
  <c r="Q688" i="5" l="1"/>
  <c r="R688" i="5"/>
  <c r="S688" i="5"/>
  <c r="O689" i="5"/>
  <c r="P688" i="5"/>
  <c r="T688" i="5"/>
  <c r="R689" i="5" l="1"/>
  <c r="T689" i="5"/>
  <c r="S689" i="5"/>
  <c r="O690" i="5"/>
  <c r="P689" i="5"/>
  <c r="Q689" i="5"/>
  <c r="R690" i="5" l="1"/>
  <c r="T690" i="5"/>
  <c r="O691" i="5"/>
  <c r="S690" i="5"/>
  <c r="Q690" i="5"/>
  <c r="P690" i="5"/>
  <c r="S691" i="5" l="1"/>
  <c r="T691" i="5"/>
  <c r="O692" i="5"/>
  <c r="Q691" i="5"/>
  <c r="R691" i="5"/>
  <c r="P691" i="5"/>
  <c r="T692" i="5" l="1"/>
  <c r="O693" i="5"/>
  <c r="P692" i="5"/>
  <c r="R692" i="5"/>
  <c r="Q692" i="5"/>
  <c r="S692" i="5"/>
  <c r="O694" i="5" l="1"/>
  <c r="Q693" i="5"/>
  <c r="T693" i="5"/>
  <c r="P693" i="5"/>
  <c r="R693" i="5"/>
  <c r="S693" i="5"/>
  <c r="P694" i="5" l="1"/>
  <c r="Q694" i="5"/>
  <c r="R694" i="5"/>
  <c r="S694" i="5"/>
  <c r="O695" i="5"/>
  <c r="T694" i="5"/>
  <c r="Q695" i="5" l="1"/>
  <c r="S695" i="5"/>
  <c r="O696" i="5"/>
  <c r="P695" i="5"/>
  <c r="R695" i="5"/>
  <c r="T695" i="5"/>
  <c r="Q696" i="5" l="1"/>
  <c r="S696" i="5"/>
  <c r="R696" i="5"/>
  <c r="P696" i="5"/>
  <c r="O697" i="5"/>
  <c r="T696" i="5"/>
  <c r="R697" i="5" l="1"/>
  <c r="S697" i="5"/>
  <c r="T697" i="5"/>
  <c r="Q697" i="5"/>
  <c r="O698" i="5"/>
  <c r="P697" i="5"/>
  <c r="R698" i="5" l="1"/>
  <c r="S698" i="5"/>
  <c r="T698" i="5"/>
  <c r="O699" i="5"/>
  <c r="Q698" i="5"/>
  <c r="P698" i="5"/>
  <c r="S699" i="5" l="1"/>
  <c r="T699" i="5"/>
  <c r="O700" i="5"/>
  <c r="P699" i="5"/>
  <c r="Q699" i="5"/>
  <c r="R699" i="5"/>
  <c r="T700" i="5" l="1"/>
  <c r="O701" i="5"/>
  <c r="P700" i="5"/>
  <c r="S700" i="5"/>
  <c r="Q700" i="5"/>
  <c r="R700" i="5"/>
  <c r="O702" i="5" l="1"/>
  <c r="Q701" i="5"/>
  <c r="S701" i="5"/>
  <c r="T701" i="5"/>
  <c r="P701" i="5"/>
  <c r="R701" i="5"/>
  <c r="P702" i="5" l="1"/>
  <c r="Q702" i="5"/>
  <c r="S702" i="5"/>
  <c r="T702" i="5"/>
  <c r="O703" i="5"/>
  <c r="R702" i="5"/>
  <c r="Q703" i="5" l="1"/>
  <c r="R703" i="5"/>
  <c r="S703" i="5"/>
  <c r="P703" i="5"/>
  <c r="T703" i="5"/>
  <c r="O704" i="5"/>
  <c r="Q704" i="5" l="1"/>
  <c r="R704" i="5"/>
  <c r="S704" i="5"/>
  <c r="T704" i="5"/>
  <c r="O705" i="5"/>
  <c r="P704" i="5"/>
  <c r="R705" i="5" l="1"/>
  <c r="S705" i="5"/>
  <c r="T705" i="5"/>
  <c r="O706" i="5"/>
  <c r="P705" i="5"/>
  <c r="Q705" i="5"/>
  <c r="R706" i="5" l="1"/>
  <c r="S706" i="5"/>
  <c r="T706" i="5"/>
  <c r="Q706" i="5"/>
  <c r="O707" i="5"/>
  <c r="P706" i="5"/>
  <c r="S707" i="5" l="1"/>
  <c r="T707" i="5"/>
  <c r="O708" i="5"/>
  <c r="Q707" i="5"/>
  <c r="P707" i="5"/>
  <c r="R707" i="5"/>
  <c r="T708" i="5" l="1"/>
  <c r="O709" i="5"/>
  <c r="P708" i="5"/>
  <c r="R708" i="5"/>
  <c r="Q708" i="5"/>
  <c r="S708" i="5"/>
  <c r="O710" i="5" l="1"/>
  <c r="Q709" i="5"/>
  <c r="T709" i="5"/>
  <c r="P709" i="5"/>
  <c r="S709" i="5"/>
  <c r="R709" i="5"/>
  <c r="P710" i="5" l="1"/>
  <c r="R710" i="5"/>
  <c r="S710" i="5"/>
  <c r="Q710" i="5"/>
  <c r="T710" i="5"/>
  <c r="O711" i="5"/>
  <c r="Q711" i="5" l="1"/>
  <c r="R711" i="5"/>
  <c r="S711" i="5"/>
  <c r="O712" i="5"/>
  <c r="P711" i="5"/>
  <c r="T711" i="5"/>
  <c r="Q712" i="5" l="1"/>
  <c r="S712" i="5"/>
  <c r="R712" i="5"/>
  <c r="T712" i="5"/>
  <c r="O713" i="5"/>
  <c r="P712" i="5"/>
  <c r="R713" i="5" l="1"/>
  <c r="T713" i="5"/>
  <c r="S713" i="5"/>
  <c r="O714" i="5"/>
  <c r="P713" i="5"/>
  <c r="Q713" i="5"/>
  <c r="R714" i="5" l="1"/>
  <c r="S714" i="5"/>
  <c r="T714" i="5"/>
  <c r="P714" i="5"/>
  <c r="O715" i="5"/>
  <c r="Q714" i="5"/>
  <c r="S715" i="5" l="1"/>
  <c r="T715" i="5"/>
  <c r="O716" i="5"/>
  <c r="Q715" i="5"/>
  <c r="R715" i="5"/>
  <c r="P715" i="5"/>
  <c r="T716" i="5" l="1"/>
  <c r="O717" i="5"/>
  <c r="P716" i="5"/>
  <c r="S716" i="5"/>
  <c r="Q716" i="5"/>
  <c r="R716" i="5"/>
  <c r="O718" i="5" l="1"/>
  <c r="Q717" i="5"/>
  <c r="P717" i="5"/>
  <c r="R717" i="5"/>
  <c r="S717" i="5"/>
  <c r="T717" i="5"/>
  <c r="P718" i="5" l="1"/>
  <c r="Q718" i="5"/>
  <c r="R718" i="5"/>
  <c r="S718" i="5"/>
  <c r="O719" i="5"/>
  <c r="T718" i="5"/>
  <c r="Q719" i="5" l="1"/>
  <c r="S719" i="5"/>
  <c r="T719" i="5"/>
  <c r="P719" i="5"/>
  <c r="R719" i="5"/>
  <c r="O720" i="5"/>
  <c r="Q720" i="5" l="1"/>
  <c r="R720" i="5"/>
  <c r="S720" i="5"/>
  <c r="T720" i="5"/>
  <c r="O721" i="5"/>
  <c r="P720" i="5"/>
  <c r="R721" i="5" l="1"/>
  <c r="S721" i="5"/>
  <c r="T721" i="5"/>
  <c r="O722" i="5"/>
  <c r="Q721" i="5"/>
  <c r="P721" i="5"/>
  <c r="R722" i="5" l="1"/>
  <c r="T722" i="5"/>
  <c r="S722" i="5"/>
  <c r="O723" i="5"/>
  <c r="P722" i="5"/>
  <c r="Q722" i="5"/>
  <c r="S723" i="5" l="1"/>
  <c r="T723" i="5"/>
  <c r="O724" i="5"/>
  <c r="Q723" i="5"/>
  <c r="R723" i="5"/>
  <c r="P723" i="5"/>
  <c r="T724" i="5" l="1"/>
  <c r="O725" i="5"/>
  <c r="P724" i="5"/>
  <c r="R724" i="5"/>
  <c r="S724" i="5"/>
  <c r="Q724" i="5"/>
  <c r="O726" i="5" l="1"/>
  <c r="P725" i="5"/>
  <c r="Q725" i="5"/>
  <c r="R725" i="5"/>
  <c r="T725" i="5"/>
  <c r="S725" i="5"/>
  <c r="P726" i="5" l="1"/>
  <c r="Q726" i="5"/>
  <c r="S726" i="5"/>
  <c r="R726" i="5"/>
  <c r="T726" i="5"/>
  <c r="O727" i="5"/>
  <c r="Q727" i="5" l="1"/>
  <c r="S727" i="5"/>
  <c r="R727" i="5"/>
  <c r="T727" i="5"/>
  <c r="O728" i="5"/>
  <c r="P727" i="5"/>
  <c r="Q728" i="5" l="1"/>
  <c r="S728" i="5"/>
  <c r="R728" i="5"/>
  <c r="T728" i="5"/>
  <c r="O729" i="5"/>
  <c r="P728" i="5"/>
  <c r="R729" i="5" l="1"/>
  <c r="T729" i="5"/>
  <c r="S729" i="5"/>
  <c r="O730" i="5"/>
  <c r="P729" i="5"/>
  <c r="Q729" i="5"/>
  <c r="R730" i="5" l="1"/>
  <c r="T730" i="5"/>
  <c r="Q730" i="5"/>
  <c r="S730" i="5"/>
  <c r="P730" i="5"/>
  <c r="O731" i="5"/>
  <c r="S731" i="5" l="1"/>
  <c r="T731" i="5"/>
  <c r="O732" i="5"/>
  <c r="P731" i="5"/>
  <c r="Q731" i="5"/>
  <c r="R731" i="5"/>
  <c r="T732" i="5" l="1"/>
  <c r="O733" i="5"/>
  <c r="P732" i="5"/>
  <c r="Q732" i="5"/>
  <c r="S732" i="5"/>
  <c r="R732" i="5"/>
  <c r="O734" i="5" l="1"/>
  <c r="Q733" i="5"/>
  <c r="P733" i="5"/>
  <c r="R733" i="5"/>
  <c r="S733" i="5"/>
  <c r="T733" i="5"/>
  <c r="P734" i="5" l="1"/>
  <c r="Q734" i="5"/>
  <c r="R734" i="5"/>
  <c r="T734" i="5"/>
  <c r="O735" i="5"/>
  <c r="S734" i="5"/>
  <c r="Q735" i="5" l="1"/>
  <c r="R735" i="5"/>
  <c r="T735" i="5"/>
  <c r="P735" i="5"/>
  <c r="S735" i="5"/>
  <c r="O736" i="5"/>
  <c r="Q736" i="5" l="1"/>
  <c r="S736" i="5"/>
  <c r="T736" i="5"/>
  <c r="R736" i="5"/>
  <c r="O737" i="5"/>
  <c r="P736" i="5"/>
  <c r="R737" i="5" l="1"/>
  <c r="S737" i="5"/>
  <c r="T737" i="5"/>
  <c r="Q737" i="5"/>
  <c r="O738" i="5"/>
  <c r="P737" i="5"/>
  <c r="R738" i="5" l="1"/>
  <c r="T738" i="5"/>
  <c r="S738" i="5"/>
  <c r="P738" i="5"/>
  <c r="Q738" i="5"/>
  <c r="O739" i="5"/>
  <c r="S739" i="5" l="1"/>
  <c r="O740" i="5"/>
  <c r="Q739" i="5"/>
  <c r="T739" i="5"/>
  <c r="R739" i="5"/>
  <c r="P739" i="5"/>
  <c r="T740" i="5" l="1"/>
  <c r="O741" i="5"/>
  <c r="P740" i="5"/>
  <c r="Q740" i="5"/>
  <c r="R740" i="5"/>
  <c r="S740" i="5"/>
  <c r="O742" i="5" l="1"/>
  <c r="Q741" i="5"/>
  <c r="R741" i="5"/>
  <c r="P741" i="5"/>
  <c r="S741" i="5"/>
  <c r="T741" i="5"/>
  <c r="P742" i="5" l="1"/>
  <c r="Q742" i="5"/>
  <c r="R742" i="5"/>
  <c r="O743" i="5"/>
  <c r="S742" i="5"/>
  <c r="T742" i="5"/>
  <c r="Q743" i="5" l="1"/>
  <c r="S743" i="5"/>
  <c r="T743" i="5"/>
  <c r="R743" i="5"/>
  <c r="P743" i="5"/>
  <c r="O744" i="5"/>
  <c r="Q744" i="5" l="1"/>
  <c r="S744" i="5"/>
  <c r="O745" i="5"/>
  <c r="R744" i="5"/>
  <c r="T744" i="5"/>
  <c r="P744" i="5"/>
  <c r="R745" i="5" l="1"/>
  <c r="T745" i="5"/>
  <c r="S745" i="5"/>
  <c r="O746" i="5"/>
  <c r="P745" i="5"/>
  <c r="Q745" i="5"/>
  <c r="R746" i="5" l="1"/>
  <c r="T746" i="5"/>
  <c r="O747" i="5"/>
  <c r="S746" i="5"/>
  <c r="Q746" i="5"/>
  <c r="P746" i="5"/>
  <c r="S747" i="5" l="1"/>
  <c r="T747" i="5"/>
  <c r="O748" i="5"/>
  <c r="R747" i="5"/>
  <c r="Q747" i="5"/>
  <c r="P747" i="5"/>
  <c r="T748" i="5" l="1"/>
  <c r="O749" i="5"/>
  <c r="P748" i="5"/>
  <c r="R748" i="5"/>
  <c r="S748" i="5"/>
  <c r="Q748" i="5"/>
  <c r="O750" i="5" l="1"/>
  <c r="Q749" i="5"/>
  <c r="P749" i="5"/>
  <c r="S749" i="5"/>
  <c r="T749" i="5"/>
  <c r="R749" i="5"/>
  <c r="P750" i="5" l="1"/>
  <c r="Q750" i="5"/>
  <c r="R750" i="5"/>
  <c r="S750" i="5"/>
  <c r="O751" i="5"/>
  <c r="T750" i="5"/>
  <c r="Q751" i="5" l="1"/>
  <c r="T751" i="5"/>
  <c r="O752" i="5"/>
  <c r="P751" i="5"/>
  <c r="R751" i="5"/>
  <c r="S751" i="5"/>
  <c r="Q752" i="5" l="1"/>
  <c r="S752" i="5"/>
  <c r="O753" i="5"/>
  <c r="P752" i="5"/>
  <c r="R752" i="5"/>
  <c r="T752" i="5"/>
  <c r="R753" i="5" l="1"/>
  <c r="S753" i="5"/>
  <c r="T753" i="5"/>
  <c r="O754" i="5"/>
  <c r="Q753" i="5"/>
  <c r="P753" i="5"/>
  <c r="R754" i="5" l="1"/>
  <c r="S754" i="5"/>
  <c r="T754" i="5"/>
  <c r="Q754" i="5"/>
  <c r="P754" i="5"/>
  <c r="O755" i="5"/>
  <c r="S755" i="5" l="1"/>
  <c r="T755" i="5"/>
  <c r="O756" i="5"/>
  <c r="P755" i="5"/>
  <c r="Q755" i="5"/>
  <c r="R755" i="5"/>
  <c r="T756" i="5" l="1"/>
  <c r="O757" i="5"/>
  <c r="P756" i="5"/>
  <c r="Q756" i="5"/>
  <c r="S756" i="5"/>
  <c r="R756" i="5"/>
  <c r="O758" i="5" l="1"/>
  <c r="Q757" i="5"/>
  <c r="S757" i="5"/>
  <c r="P757" i="5"/>
  <c r="T757" i="5"/>
  <c r="R757" i="5"/>
  <c r="P758" i="5" l="1"/>
  <c r="Q758" i="5"/>
  <c r="R758" i="5"/>
  <c r="T758" i="5"/>
  <c r="S758" i="5"/>
  <c r="O759" i="5"/>
  <c r="Q759" i="5" l="1"/>
  <c r="S759" i="5"/>
  <c r="T759" i="5"/>
  <c r="P759" i="5"/>
  <c r="R759" i="5"/>
  <c r="O760" i="5"/>
  <c r="Q760" i="5" l="1"/>
  <c r="R760" i="5"/>
  <c r="S760" i="5"/>
  <c r="T760" i="5"/>
  <c r="O761" i="5"/>
  <c r="P760" i="5"/>
  <c r="R761" i="5" l="1"/>
  <c r="S761" i="5"/>
  <c r="T761" i="5"/>
  <c r="P761" i="5"/>
  <c r="Q761" i="5"/>
  <c r="O762" i="5"/>
  <c r="R762" i="5" l="1"/>
  <c r="S762" i="5"/>
  <c r="T762" i="5"/>
  <c r="P762" i="5"/>
  <c r="O763" i="5"/>
  <c r="Q762" i="5"/>
  <c r="S763" i="5" l="1"/>
  <c r="O764" i="5"/>
  <c r="P763" i="5"/>
  <c r="T763" i="5"/>
  <c r="Q763" i="5"/>
  <c r="R763" i="5"/>
  <c r="T764" i="5" l="1"/>
  <c r="O765" i="5"/>
  <c r="P764" i="5"/>
  <c r="S764" i="5"/>
  <c r="Q764" i="5"/>
  <c r="R764" i="5"/>
  <c r="O766" i="5" l="1"/>
  <c r="S765" i="5"/>
  <c r="P765" i="5"/>
  <c r="R765" i="5"/>
  <c r="T765" i="5"/>
  <c r="Q765" i="5"/>
  <c r="P766" i="5" l="1"/>
  <c r="Q766" i="5"/>
  <c r="R766" i="5"/>
  <c r="T766" i="5"/>
  <c r="S766" i="5"/>
  <c r="O767" i="5"/>
  <c r="Q767" i="5" l="1"/>
  <c r="S767" i="5"/>
  <c r="P767" i="5"/>
  <c r="R767" i="5"/>
  <c r="T767" i="5"/>
  <c r="O768" i="5"/>
  <c r="Q768" i="5" l="1"/>
  <c r="R768" i="5"/>
  <c r="S768" i="5"/>
  <c r="T768" i="5"/>
  <c r="O769" i="5"/>
  <c r="P768" i="5"/>
  <c r="R769" i="5" l="1"/>
  <c r="T769" i="5"/>
  <c r="S769" i="5"/>
  <c r="O770" i="5"/>
  <c r="P769" i="5"/>
  <c r="Q769" i="5"/>
  <c r="R770" i="5" l="1"/>
  <c r="S770" i="5"/>
  <c r="T770" i="5"/>
  <c r="Q770" i="5"/>
  <c r="O771" i="5"/>
  <c r="P770" i="5"/>
  <c r="S771" i="5" l="1"/>
  <c r="T771" i="5"/>
  <c r="O772" i="5"/>
  <c r="P771" i="5"/>
  <c r="Q771" i="5"/>
  <c r="R771" i="5"/>
  <c r="T772" i="5" l="1"/>
  <c r="O773" i="5"/>
  <c r="P772" i="5"/>
  <c r="Q772" i="5"/>
  <c r="S772" i="5"/>
  <c r="R772" i="5"/>
  <c r="O774" i="5" l="1"/>
  <c r="Q773" i="5"/>
  <c r="R773" i="5"/>
  <c r="P773" i="5"/>
  <c r="S773" i="5"/>
  <c r="T773" i="5"/>
  <c r="P774" i="5" l="1"/>
  <c r="Q774" i="5"/>
  <c r="R774" i="5"/>
  <c r="T774" i="5"/>
  <c r="S774" i="5"/>
  <c r="O775" i="5"/>
  <c r="Q775" i="5" l="1"/>
  <c r="S775" i="5"/>
  <c r="T775" i="5"/>
  <c r="R775" i="5"/>
  <c r="P775" i="5"/>
  <c r="O776" i="5"/>
  <c r="Q776" i="5" l="1"/>
  <c r="S776" i="5"/>
  <c r="T776" i="5"/>
  <c r="R776" i="5"/>
  <c r="O777" i="5"/>
  <c r="P776" i="5"/>
  <c r="R777" i="5" l="1"/>
  <c r="S777" i="5"/>
  <c r="T777" i="5"/>
  <c r="P777" i="5"/>
  <c r="Q777" i="5"/>
  <c r="O778" i="5"/>
  <c r="R778" i="5" l="1"/>
  <c r="S778" i="5"/>
  <c r="T778" i="5"/>
  <c r="O779" i="5"/>
  <c r="Q778" i="5"/>
  <c r="P778" i="5"/>
  <c r="S779" i="5" l="1"/>
  <c r="T779" i="5"/>
  <c r="O780" i="5"/>
  <c r="Q779" i="5"/>
  <c r="R779" i="5"/>
  <c r="P779" i="5"/>
  <c r="T780" i="5" l="1"/>
  <c r="O781" i="5"/>
  <c r="P780" i="5"/>
  <c r="Q780" i="5"/>
  <c r="S780" i="5"/>
  <c r="R780" i="5"/>
  <c r="O782" i="5" l="1"/>
  <c r="R781" i="5"/>
  <c r="P781" i="5"/>
  <c r="Q781" i="5"/>
  <c r="S781" i="5"/>
  <c r="T781" i="5"/>
  <c r="P782" i="5" l="1"/>
  <c r="R782" i="5"/>
  <c r="S782" i="5"/>
  <c r="Q782" i="5"/>
  <c r="T782" i="5"/>
  <c r="O783" i="5"/>
  <c r="Q783" i="5" l="1"/>
  <c r="R783" i="5"/>
  <c r="S783" i="5"/>
  <c r="O784" i="5"/>
  <c r="P783" i="5"/>
  <c r="T783" i="5"/>
  <c r="Q784" i="5" l="1"/>
  <c r="R784" i="5"/>
  <c r="S784" i="5"/>
  <c r="O785" i="5"/>
  <c r="T784" i="5"/>
  <c r="P784" i="5"/>
  <c r="R785" i="5" l="1"/>
  <c r="T785" i="5"/>
  <c r="S785" i="5"/>
  <c r="O786" i="5"/>
  <c r="P785" i="5"/>
  <c r="Q785" i="5"/>
  <c r="R786" i="5" l="1"/>
  <c r="T786" i="5"/>
  <c r="S786" i="5"/>
  <c r="O787" i="5"/>
  <c r="Q786" i="5"/>
  <c r="P786" i="5"/>
  <c r="S787" i="5" l="1"/>
  <c r="T787" i="5"/>
  <c r="O788" i="5"/>
  <c r="Q787" i="5"/>
  <c r="R787" i="5"/>
  <c r="P787" i="5"/>
  <c r="T788" i="5" l="1"/>
  <c r="O789" i="5"/>
  <c r="P788" i="5"/>
  <c r="Q788" i="5"/>
  <c r="S788" i="5"/>
  <c r="R788" i="5"/>
  <c r="O790" i="5" l="1"/>
  <c r="P789" i="5"/>
  <c r="T789" i="5"/>
  <c r="Q789" i="5"/>
  <c r="S789" i="5"/>
  <c r="R789" i="5"/>
  <c r="P790" i="5" l="1"/>
  <c r="R790" i="5"/>
  <c r="S790" i="5"/>
  <c r="O791" i="5"/>
  <c r="Q790" i="5"/>
  <c r="T790" i="5"/>
  <c r="Q791" i="5" l="1"/>
  <c r="S791" i="5"/>
  <c r="T791" i="5"/>
  <c r="R791" i="5"/>
  <c r="O792" i="5"/>
  <c r="P791" i="5"/>
  <c r="Q792" i="5" l="1"/>
  <c r="R792" i="5"/>
  <c r="S792" i="5"/>
  <c r="O793" i="5"/>
  <c r="P792" i="5"/>
  <c r="T792" i="5"/>
  <c r="R793" i="5" l="1"/>
  <c r="T793" i="5"/>
  <c r="S793" i="5"/>
  <c r="Q793" i="5"/>
  <c r="P793" i="5"/>
  <c r="O794" i="5"/>
  <c r="R794" i="5" l="1"/>
  <c r="S794" i="5"/>
  <c r="T794" i="5"/>
  <c r="O795" i="5"/>
  <c r="P794" i="5"/>
  <c r="Q794" i="5"/>
  <c r="S795" i="5" l="1"/>
  <c r="T795" i="5"/>
  <c r="O796" i="5"/>
  <c r="P795" i="5"/>
  <c r="Q795" i="5"/>
  <c r="R795" i="5"/>
  <c r="T796" i="5" l="1"/>
  <c r="O797" i="5"/>
  <c r="P796" i="5"/>
  <c r="S796" i="5"/>
  <c r="Q796" i="5"/>
  <c r="R796" i="5"/>
  <c r="O798" i="5" l="1"/>
  <c r="Q797" i="5"/>
  <c r="P797" i="5"/>
  <c r="R797" i="5"/>
  <c r="S797" i="5"/>
  <c r="T797" i="5"/>
  <c r="P798" i="5" l="1"/>
  <c r="Q798" i="5"/>
  <c r="R798" i="5"/>
  <c r="S798" i="5"/>
  <c r="T798" i="5"/>
  <c r="O799" i="5"/>
  <c r="Q799" i="5" l="1"/>
  <c r="S799" i="5"/>
  <c r="O800" i="5"/>
  <c r="R799" i="5"/>
  <c r="T799" i="5"/>
  <c r="P799" i="5"/>
  <c r="Q800" i="5" l="1"/>
  <c r="R800" i="5"/>
  <c r="S800" i="5"/>
  <c r="T800" i="5"/>
  <c r="O801" i="5"/>
  <c r="P800" i="5"/>
  <c r="R801" i="5" l="1"/>
  <c r="T801" i="5"/>
  <c r="O802" i="5"/>
  <c r="Q801" i="5"/>
  <c r="S801" i="5"/>
  <c r="P801" i="5"/>
  <c r="R802" i="5" l="1"/>
  <c r="T802" i="5"/>
  <c r="S802" i="5"/>
  <c r="O803" i="5"/>
  <c r="P802" i="5"/>
  <c r="Q802" i="5"/>
  <c r="S803" i="5" l="1"/>
  <c r="T803" i="5"/>
  <c r="O804" i="5"/>
  <c r="Q803" i="5"/>
  <c r="R803" i="5"/>
  <c r="P803" i="5"/>
  <c r="T804" i="5" l="1"/>
  <c r="O805" i="5"/>
  <c r="P804" i="5"/>
  <c r="Q804" i="5"/>
  <c r="S804" i="5"/>
  <c r="R804" i="5"/>
  <c r="O806" i="5" l="1"/>
  <c r="Q805" i="5"/>
  <c r="P805" i="5"/>
  <c r="R805" i="5"/>
  <c r="S805" i="5"/>
  <c r="T805" i="5"/>
  <c r="P806" i="5" l="1"/>
  <c r="R806" i="5"/>
  <c r="T806" i="5"/>
  <c r="O807" i="5"/>
  <c r="Q806" i="5"/>
  <c r="S806" i="5"/>
  <c r="Q807" i="5" l="1"/>
  <c r="S807" i="5"/>
  <c r="T807" i="5"/>
  <c r="P807" i="5"/>
  <c r="R807" i="5"/>
  <c r="O808" i="5"/>
  <c r="Q808" i="5" l="1"/>
  <c r="S808" i="5"/>
  <c r="T808" i="5"/>
  <c r="R808" i="5"/>
  <c r="O809" i="5"/>
  <c r="P808" i="5"/>
  <c r="R809" i="5" l="1"/>
  <c r="S809" i="5"/>
  <c r="T809" i="5"/>
  <c r="P809" i="5"/>
  <c r="Q809" i="5"/>
  <c r="O810" i="5"/>
  <c r="R810" i="5" l="1"/>
  <c r="T810" i="5"/>
  <c r="S810" i="5"/>
  <c r="O811" i="5"/>
  <c r="P810" i="5"/>
  <c r="Q810" i="5"/>
  <c r="S811" i="5" l="1"/>
  <c r="T811" i="5"/>
  <c r="O812" i="5"/>
  <c r="Q811" i="5"/>
  <c r="R811" i="5"/>
  <c r="P811" i="5"/>
  <c r="T812" i="5" l="1"/>
  <c r="O813" i="5"/>
  <c r="P812" i="5"/>
  <c r="Q812" i="5"/>
  <c r="S812" i="5"/>
  <c r="R812" i="5"/>
  <c r="O814" i="5" l="1"/>
  <c r="Q813" i="5"/>
  <c r="P813" i="5"/>
  <c r="R813" i="5"/>
  <c r="T813" i="5"/>
  <c r="S813" i="5"/>
  <c r="P814" i="5" l="1"/>
  <c r="R814" i="5"/>
  <c r="Q814" i="5"/>
  <c r="O815" i="5"/>
  <c r="T814" i="5"/>
  <c r="S814" i="5"/>
  <c r="Q815" i="5" l="1"/>
  <c r="S815" i="5"/>
  <c r="O816" i="5"/>
  <c r="R815" i="5"/>
  <c r="T815" i="5"/>
  <c r="P815" i="5"/>
  <c r="Q816" i="5" l="1"/>
  <c r="S816" i="5"/>
  <c r="T816" i="5"/>
  <c r="O817" i="5"/>
  <c r="R816" i="5"/>
  <c r="P816" i="5"/>
  <c r="R817" i="5" l="1"/>
  <c r="S817" i="5"/>
  <c r="T817" i="5"/>
  <c r="P817" i="5"/>
  <c r="Q817" i="5"/>
  <c r="O818" i="5"/>
  <c r="R818" i="5" l="1"/>
  <c r="S818" i="5"/>
  <c r="T818" i="5"/>
  <c r="O819" i="5"/>
  <c r="P818" i="5"/>
  <c r="Q818" i="5"/>
  <c r="S819" i="5" l="1"/>
  <c r="T819" i="5"/>
  <c r="O820" i="5"/>
  <c r="Q819" i="5"/>
  <c r="R819" i="5"/>
  <c r="P819" i="5"/>
  <c r="T820" i="5" l="1"/>
  <c r="O821" i="5"/>
  <c r="P820" i="5"/>
  <c r="Q820" i="5"/>
  <c r="S820" i="5"/>
  <c r="R820" i="5"/>
  <c r="O822" i="5" l="1"/>
  <c r="Q821" i="5"/>
  <c r="S821" i="5"/>
  <c r="T821" i="5"/>
  <c r="P821" i="5"/>
  <c r="R821" i="5"/>
  <c r="P822" i="5" l="1"/>
  <c r="Q822" i="5"/>
  <c r="R822" i="5"/>
  <c r="S822" i="5"/>
  <c r="O823" i="5"/>
  <c r="T822" i="5"/>
  <c r="R823" i="5" l="1"/>
  <c r="Q823" i="5"/>
  <c r="S823" i="5"/>
  <c r="T823" i="5"/>
  <c r="O824" i="5"/>
  <c r="P823" i="5"/>
  <c r="Q824" i="5" l="1"/>
  <c r="T824" i="5"/>
  <c r="R824" i="5"/>
  <c r="S824" i="5"/>
  <c r="P824" i="5"/>
  <c r="O825" i="5"/>
  <c r="R825" i="5" l="1"/>
  <c r="T825" i="5"/>
  <c r="O826" i="5"/>
  <c r="S825" i="5"/>
  <c r="P825" i="5"/>
  <c r="Q825" i="5"/>
  <c r="R826" i="5" l="1"/>
  <c r="S826" i="5"/>
  <c r="O827" i="5"/>
  <c r="T826" i="5"/>
  <c r="P826" i="5"/>
  <c r="Q826" i="5"/>
  <c r="S827" i="5" l="1"/>
  <c r="T827" i="5"/>
  <c r="O828" i="5"/>
  <c r="R827" i="5"/>
  <c r="Q827" i="5"/>
  <c r="P827" i="5"/>
  <c r="T828" i="5" l="1"/>
  <c r="P828" i="5"/>
  <c r="Q828" i="5"/>
  <c r="R828" i="5"/>
  <c r="S828" i="5"/>
  <c r="O829" i="5"/>
  <c r="O830" i="5" l="1"/>
  <c r="Q829" i="5"/>
  <c r="P829" i="5"/>
  <c r="R829" i="5"/>
  <c r="S829" i="5"/>
  <c r="T829" i="5"/>
  <c r="Q830" i="5" l="1"/>
  <c r="R830" i="5"/>
  <c r="S830" i="5"/>
  <c r="T830" i="5"/>
  <c r="O831" i="5"/>
  <c r="P830" i="5"/>
  <c r="R831" i="5" l="1"/>
  <c r="S831" i="5"/>
  <c r="O832" i="5"/>
  <c r="Q831" i="5"/>
  <c r="T831" i="5"/>
  <c r="P831" i="5"/>
  <c r="Q832" i="5" l="1"/>
  <c r="T832" i="5"/>
  <c r="S832" i="5"/>
  <c r="P832" i="5"/>
  <c r="O833" i="5"/>
  <c r="R832" i="5"/>
  <c r="R833" i="5" l="1"/>
  <c r="S833" i="5"/>
  <c r="O834" i="5"/>
  <c r="T833" i="5"/>
  <c r="P833" i="5"/>
  <c r="Q833" i="5"/>
  <c r="R834" i="5" l="1"/>
  <c r="T834" i="5"/>
  <c r="S834" i="5"/>
  <c r="O835" i="5"/>
  <c r="P834" i="5"/>
  <c r="Q834" i="5"/>
  <c r="S835" i="5" l="1"/>
  <c r="T835" i="5"/>
  <c r="O836" i="5"/>
  <c r="Q835" i="5"/>
  <c r="P835" i="5"/>
  <c r="R835" i="5"/>
  <c r="T836" i="5" l="1"/>
  <c r="O837" i="5"/>
  <c r="P836" i="5"/>
  <c r="S836" i="5"/>
  <c r="Q836" i="5"/>
  <c r="R836" i="5"/>
  <c r="O838" i="5" l="1"/>
  <c r="Q837" i="5"/>
  <c r="P837" i="5"/>
  <c r="R837" i="5"/>
  <c r="S837" i="5"/>
  <c r="T837" i="5"/>
  <c r="Q838" i="5" l="1"/>
  <c r="P838" i="5"/>
  <c r="R838" i="5"/>
  <c r="T838" i="5"/>
  <c r="O839" i="5"/>
  <c r="S838" i="5"/>
  <c r="Q839" i="5" l="1"/>
  <c r="S839" i="5"/>
  <c r="O840" i="5"/>
  <c r="P839" i="5"/>
  <c r="R839" i="5"/>
  <c r="T839" i="5"/>
  <c r="Q840" i="5" l="1"/>
  <c r="S840" i="5"/>
  <c r="T840" i="5"/>
  <c r="O841" i="5"/>
  <c r="P840" i="5"/>
  <c r="R840" i="5"/>
  <c r="R841" i="5" l="1"/>
  <c r="S841" i="5"/>
  <c r="T841" i="5"/>
  <c r="Q841" i="5"/>
  <c r="O842" i="5"/>
  <c r="P841" i="5"/>
  <c r="R842" i="5" l="1"/>
  <c r="O843" i="5"/>
  <c r="S842" i="5"/>
  <c r="T842" i="5"/>
  <c r="P842" i="5"/>
  <c r="Q842" i="5"/>
  <c r="S843" i="5" l="1"/>
  <c r="T843" i="5"/>
  <c r="O844" i="5"/>
  <c r="Q843" i="5"/>
  <c r="R843" i="5"/>
  <c r="P843" i="5"/>
  <c r="T844" i="5" l="1"/>
  <c r="P844" i="5"/>
  <c r="Q844" i="5"/>
  <c r="O845" i="5"/>
  <c r="S844" i="5"/>
  <c r="R844" i="5"/>
  <c r="P845" i="5" l="1"/>
  <c r="R845" i="5"/>
  <c r="T845" i="5"/>
  <c r="Q845" i="5"/>
  <c r="S845" i="5"/>
  <c r="O846" i="5"/>
  <c r="R846" i="5" l="1"/>
  <c r="S846" i="5"/>
  <c r="T846" i="5"/>
  <c r="O847" i="5"/>
  <c r="Q846" i="5"/>
  <c r="P846" i="5"/>
  <c r="R847" i="5" l="1"/>
  <c r="T847" i="5"/>
  <c r="P847" i="5"/>
  <c r="Q847" i="5"/>
  <c r="S847" i="5"/>
  <c r="O848" i="5"/>
  <c r="S848" i="5" l="1"/>
  <c r="T848" i="5"/>
  <c r="O849" i="5"/>
  <c r="P848" i="5"/>
  <c r="R848" i="5"/>
  <c r="Q848" i="5"/>
  <c r="T849" i="5" l="1"/>
  <c r="P849" i="5"/>
  <c r="Q849" i="5"/>
  <c r="O850" i="5"/>
  <c r="S849" i="5"/>
  <c r="R849" i="5"/>
  <c r="O851" i="5" l="1"/>
  <c r="P850" i="5"/>
  <c r="Q850" i="5"/>
  <c r="S850" i="5"/>
  <c r="T850" i="5"/>
  <c r="R850" i="5"/>
  <c r="P851" i="5" l="1"/>
  <c r="Q851" i="5"/>
  <c r="R851" i="5"/>
  <c r="T851" i="5"/>
  <c r="O852" i="5"/>
  <c r="S851" i="5"/>
  <c r="Q852" i="5" l="1"/>
  <c r="R852" i="5"/>
  <c r="S852" i="5"/>
  <c r="T852" i="5"/>
  <c r="P852" i="5"/>
  <c r="O853" i="5"/>
  <c r="Q853" i="5" l="1"/>
  <c r="R853" i="5"/>
  <c r="S853" i="5"/>
  <c r="T853" i="5"/>
  <c r="O854" i="5"/>
  <c r="P853" i="5"/>
  <c r="R854" i="5" l="1"/>
  <c r="T854" i="5"/>
  <c r="S854" i="5"/>
  <c r="O855" i="5"/>
  <c r="P854" i="5"/>
  <c r="Q854" i="5"/>
  <c r="R855" i="5" l="1"/>
  <c r="T855" i="5"/>
  <c r="S855" i="5"/>
  <c r="Q855" i="5"/>
  <c r="O856" i="5"/>
  <c r="P855" i="5"/>
  <c r="S856" i="5" l="1"/>
  <c r="T856" i="5"/>
  <c r="O857" i="5"/>
  <c r="Q856" i="5"/>
  <c r="R856" i="5"/>
  <c r="P856" i="5"/>
  <c r="T857" i="5" l="1"/>
  <c r="O858" i="5"/>
  <c r="P857" i="5"/>
  <c r="S857" i="5"/>
  <c r="Q857" i="5"/>
  <c r="R857" i="5"/>
  <c r="O859" i="5" l="1"/>
  <c r="Q858" i="5"/>
  <c r="P858" i="5"/>
  <c r="R858" i="5"/>
  <c r="S858" i="5"/>
  <c r="T858" i="5"/>
  <c r="P859" i="5" l="1"/>
  <c r="Q859" i="5"/>
  <c r="R859" i="5"/>
  <c r="T859" i="5"/>
  <c r="O860" i="5"/>
  <c r="S859" i="5"/>
  <c r="Q860" i="5" l="1"/>
  <c r="T860" i="5"/>
  <c r="R860" i="5"/>
  <c r="S860" i="5"/>
  <c r="O861" i="5"/>
  <c r="P860" i="5"/>
  <c r="Q861" i="5" l="1"/>
  <c r="R861" i="5"/>
  <c r="S861" i="5"/>
  <c r="T861" i="5"/>
  <c r="P861" i="5"/>
  <c r="O862" i="5"/>
  <c r="R862" i="5" l="1"/>
  <c r="T862" i="5"/>
  <c r="O863" i="5"/>
  <c r="Q862" i="5"/>
  <c r="S862" i="5"/>
  <c r="P862" i="5"/>
  <c r="R863" i="5" l="1"/>
  <c r="T863" i="5"/>
  <c r="P863" i="5"/>
  <c r="S863" i="5"/>
  <c r="O864" i="5"/>
  <c r="Q863" i="5"/>
  <c r="S864" i="5" l="1"/>
  <c r="T864" i="5"/>
  <c r="O865" i="5"/>
  <c r="P864" i="5"/>
  <c r="Q864" i="5"/>
  <c r="R864" i="5"/>
  <c r="T865" i="5" l="1"/>
  <c r="O866" i="5"/>
  <c r="P865" i="5"/>
  <c r="Q865" i="5"/>
  <c r="S865" i="5"/>
  <c r="R865" i="5"/>
  <c r="O867" i="5" l="1"/>
  <c r="Q866" i="5"/>
  <c r="P866" i="5"/>
  <c r="R866" i="5"/>
  <c r="S866" i="5"/>
  <c r="T866" i="5"/>
  <c r="P867" i="5" l="1"/>
  <c r="Q867" i="5"/>
  <c r="R867" i="5"/>
  <c r="S867" i="5"/>
  <c r="T867" i="5"/>
  <c r="O868" i="5"/>
  <c r="Q868" i="5" l="1"/>
  <c r="S868" i="5"/>
  <c r="T868" i="5"/>
  <c r="O869" i="5"/>
  <c r="R868" i="5"/>
  <c r="P868" i="5"/>
  <c r="Q869" i="5" l="1"/>
  <c r="R869" i="5"/>
  <c r="S869" i="5"/>
  <c r="T869" i="5"/>
  <c r="P869" i="5"/>
  <c r="O870" i="5"/>
  <c r="R870" i="5" l="1"/>
  <c r="S870" i="5"/>
  <c r="T870" i="5"/>
  <c r="O871" i="5"/>
  <c r="P870" i="5"/>
  <c r="Q870" i="5"/>
  <c r="R871" i="5" l="1"/>
  <c r="T871" i="5"/>
  <c r="S871" i="5"/>
  <c r="O872" i="5"/>
  <c r="P871" i="5"/>
  <c r="Q871" i="5"/>
  <c r="S872" i="5" l="1"/>
  <c r="T872" i="5"/>
  <c r="O873" i="5"/>
  <c r="P872" i="5"/>
  <c r="Q872" i="5"/>
  <c r="R872" i="5"/>
  <c r="T873" i="5" l="1"/>
  <c r="O874" i="5"/>
  <c r="P873" i="5"/>
  <c r="Q873" i="5"/>
  <c r="R873" i="5"/>
  <c r="S873" i="5"/>
  <c r="O875" i="5" l="1"/>
  <c r="Q874" i="5"/>
  <c r="P874" i="5"/>
  <c r="R874" i="5"/>
  <c r="S874" i="5"/>
  <c r="T874" i="5"/>
  <c r="P875" i="5" l="1"/>
  <c r="Q875" i="5"/>
  <c r="R875" i="5"/>
  <c r="T875" i="5"/>
  <c r="S875" i="5"/>
  <c r="O876" i="5"/>
  <c r="Q876" i="5" l="1"/>
  <c r="R876" i="5"/>
  <c r="S876" i="5"/>
  <c r="T876" i="5"/>
  <c r="P876" i="5"/>
  <c r="O877" i="5"/>
  <c r="Q877" i="5" l="1"/>
  <c r="R877" i="5"/>
  <c r="S877" i="5"/>
  <c r="O878" i="5"/>
  <c r="P877" i="5"/>
  <c r="T877" i="5"/>
  <c r="R878" i="5" l="1"/>
  <c r="S878" i="5"/>
  <c r="T878" i="5"/>
  <c r="O879" i="5"/>
  <c r="P878" i="5"/>
  <c r="Q878" i="5"/>
  <c r="R879" i="5" l="1"/>
  <c r="T879" i="5"/>
  <c r="O880" i="5"/>
  <c r="P879" i="5"/>
  <c r="S879" i="5"/>
  <c r="Q879" i="5"/>
  <c r="S880" i="5" l="1"/>
  <c r="O881" i="5"/>
  <c r="T880" i="5"/>
  <c r="P880" i="5"/>
  <c r="Q880" i="5"/>
  <c r="R880" i="5"/>
  <c r="T881" i="5" l="1"/>
  <c r="O882" i="5"/>
  <c r="P881" i="5"/>
  <c r="Q881" i="5"/>
  <c r="R881" i="5"/>
  <c r="S881" i="5"/>
  <c r="O883" i="5" l="1"/>
  <c r="P882" i="5"/>
  <c r="Q882" i="5"/>
  <c r="R882" i="5"/>
  <c r="T882" i="5"/>
  <c r="S882" i="5"/>
  <c r="P883" i="5" l="1"/>
  <c r="R883" i="5"/>
  <c r="Q883" i="5"/>
  <c r="S883" i="5"/>
  <c r="T883" i="5"/>
  <c r="O884" i="5"/>
  <c r="Q884" i="5" l="1"/>
  <c r="S884" i="5"/>
  <c r="T884" i="5"/>
  <c r="R884" i="5"/>
  <c r="P884" i="5"/>
  <c r="O885" i="5"/>
  <c r="Q885" i="5" l="1"/>
  <c r="R885" i="5"/>
  <c r="S885" i="5"/>
  <c r="T885" i="5"/>
  <c r="P885" i="5"/>
  <c r="O886" i="5"/>
  <c r="R886" i="5" l="1"/>
  <c r="S886" i="5"/>
  <c r="T886" i="5"/>
  <c r="Q886" i="5"/>
  <c r="O887" i="5"/>
  <c r="P886" i="5"/>
  <c r="R887" i="5" l="1"/>
  <c r="S887" i="5"/>
  <c r="T887" i="5"/>
  <c r="Q887" i="5"/>
  <c r="O888" i="5"/>
  <c r="P887" i="5"/>
  <c r="S888" i="5" l="1"/>
  <c r="T888" i="5"/>
  <c r="O889" i="5"/>
  <c r="P888" i="5"/>
  <c r="Q888" i="5"/>
  <c r="R888" i="5"/>
  <c r="T889" i="5" l="1"/>
  <c r="O890" i="5"/>
  <c r="P889" i="5"/>
  <c r="Q889" i="5"/>
  <c r="R889" i="5"/>
  <c r="S889" i="5"/>
  <c r="O891" i="5" l="1"/>
  <c r="Q890" i="5"/>
  <c r="T890" i="5"/>
  <c r="P890" i="5"/>
  <c r="R890" i="5"/>
  <c r="S890" i="5"/>
  <c r="P891" i="5" l="1"/>
  <c r="R891" i="5"/>
  <c r="S891" i="5"/>
  <c r="T891" i="5"/>
  <c r="Q891" i="5"/>
  <c r="O892" i="5"/>
  <c r="Q892" i="5" l="1"/>
  <c r="S892" i="5"/>
  <c r="P892" i="5"/>
  <c r="R892" i="5"/>
  <c r="T892" i="5"/>
  <c r="O893" i="5"/>
  <c r="Q893" i="5" l="1"/>
  <c r="R893" i="5"/>
  <c r="S893" i="5"/>
  <c r="P893" i="5"/>
  <c r="T893" i="5"/>
  <c r="O894" i="5"/>
  <c r="R894" i="5" l="1"/>
  <c r="T894" i="5"/>
  <c r="P894" i="5"/>
  <c r="S894" i="5"/>
  <c r="O895" i="5"/>
  <c r="Q894" i="5"/>
  <c r="R895" i="5" l="1"/>
  <c r="T895" i="5"/>
  <c r="P895" i="5"/>
  <c r="Q895" i="5"/>
  <c r="S895" i="5"/>
  <c r="O896" i="5"/>
  <c r="S896" i="5" l="1"/>
  <c r="O897" i="5"/>
  <c r="Q896" i="5"/>
  <c r="T896" i="5"/>
  <c r="P896" i="5"/>
  <c r="R896" i="5"/>
  <c r="T897" i="5" l="1"/>
  <c r="O898" i="5"/>
  <c r="P897" i="5"/>
  <c r="S897" i="5"/>
  <c r="Q897" i="5"/>
  <c r="R897" i="5"/>
  <c r="O899" i="5" l="1"/>
  <c r="Q898" i="5"/>
  <c r="P898" i="5"/>
  <c r="R898" i="5"/>
  <c r="S898" i="5"/>
  <c r="T898" i="5"/>
  <c r="P899" i="5" l="1"/>
  <c r="Q899" i="5"/>
  <c r="R899" i="5"/>
  <c r="T899" i="5"/>
  <c r="O900" i="5"/>
  <c r="S899" i="5"/>
  <c r="Q900" i="5" l="1"/>
  <c r="S900" i="5"/>
  <c r="T900" i="5"/>
  <c r="R900" i="5"/>
  <c r="O901" i="5"/>
  <c r="P900" i="5"/>
  <c r="Q901" i="5" l="1"/>
  <c r="S901" i="5"/>
  <c r="T901" i="5"/>
  <c r="R901" i="5"/>
  <c r="O902" i="5"/>
  <c r="P901" i="5"/>
  <c r="R902" i="5" l="1"/>
  <c r="T902" i="5"/>
  <c r="O903" i="5"/>
  <c r="S902" i="5"/>
  <c r="P902" i="5"/>
  <c r="Q902" i="5"/>
  <c r="R903" i="5" l="1"/>
  <c r="S903" i="5"/>
  <c r="T903" i="5"/>
  <c r="O904" i="5"/>
  <c r="P903" i="5"/>
  <c r="Q903" i="5"/>
  <c r="S904" i="5" l="1"/>
  <c r="O905" i="5"/>
  <c r="P904" i="5"/>
  <c r="T904" i="5"/>
  <c r="Q904" i="5"/>
  <c r="R904" i="5"/>
  <c r="T905" i="5" l="1"/>
  <c r="O906" i="5"/>
  <c r="P905" i="5"/>
  <c r="Q905" i="5"/>
  <c r="S905" i="5"/>
  <c r="R905" i="5"/>
  <c r="O907" i="5" l="1"/>
  <c r="Q906" i="5"/>
  <c r="P906" i="5"/>
  <c r="R906" i="5"/>
  <c r="S906" i="5"/>
  <c r="T906" i="5"/>
  <c r="P907" i="5" l="1"/>
  <c r="Q907" i="5"/>
  <c r="R907" i="5"/>
  <c r="S907" i="5"/>
  <c r="T907" i="5"/>
  <c r="O908" i="5"/>
  <c r="Q908" i="5" l="1"/>
  <c r="S908" i="5"/>
  <c r="T908" i="5"/>
  <c r="P908" i="5"/>
  <c r="R908" i="5"/>
  <c r="O909" i="5"/>
  <c r="Q909" i="5" l="1"/>
  <c r="S909" i="5"/>
  <c r="T909" i="5"/>
  <c r="R909" i="5"/>
  <c r="O910" i="5"/>
  <c r="P909" i="5"/>
  <c r="R910" i="5" l="1"/>
  <c r="S910" i="5"/>
  <c r="T910" i="5"/>
  <c r="O911" i="5"/>
  <c r="P910" i="5"/>
  <c r="Q910" i="5"/>
  <c r="R911" i="5" l="1"/>
  <c r="S911" i="5"/>
  <c r="Q911" i="5"/>
  <c r="T911" i="5"/>
  <c r="O912" i="5"/>
  <c r="P911" i="5"/>
  <c r="S912" i="5" l="1"/>
  <c r="T912" i="5"/>
  <c r="O913" i="5"/>
  <c r="P912" i="5"/>
  <c r="R912" i="5"/>
  <c r="Q912" i="5"/>
  <c r="T913" i="5" l="1"/>
  <c r="O914" i="5"/>
  <c r="P913" i="5"/>
  <c r="Q913" i="5"/>
  <c r="S913" i="5"/>
  <c r="R913" i="5"/>
  <c r="O915" i="5" l="1"/>
  <c r="P914" i="5"/>
  <c r="Q914" i="5"/>
  <c r="S914" i="5"/>
  <c r="R914" i="5"/>
  <c r="T914" i="5"/>
  <c r="P915" i="5" l="1"/>
  <c r="Q915" i="5"/>
  <c r="R915" i="5"/>
  <c r="T915" i="5"/>
  <c r="S915" i="5"/>
  <c r="O916" i="5"/>
  <c r="Q916" i="5" l="1"/>
  <c r="S916" i="5"/>
  <c r="T916" i="5"/>
  <c r="R916" i="5"/>
  <c r="O917" i="5"/>
  <c r="P916" i="5"/>
  <c r="Q917" i="5" l="1"/>
  <c r="R917" i="5"/>
  <c r="S917" i="5"/>
  <c r="O918" i="5"/>
  <c r="P917" i="5"/>
  <c r="T917" i="5"/>
  <c r="R918" i="5" l="1"/>
  <c r="T918" i="5"/>
  <c r="S918" i="5"/>
  <c r="O919" i="5"/>
  <c r="P918" i="5"/>
  <c r="Q918" i="5"/>
  <c r="R919" i="5" l="1"/>
  <c r="S919" i="5"/>
  <c r="T919" i="5"/>
  <c r="O920" i="5"/>
  <c r="P919" i="5"/>
  <c r="Q919" i="5"/>
  <c r="S920" i="5" l="1"/>
  <c r="O921" i="5"/>
  <c r="Q920" i="5"/>
  <c r="T920" i="5"/>
  <c r="P920" i="5"/>
  <c r="R920" i="5"/>
  <c r="T921" i="5" l="1"/>
  <c r="O922" i="5"/>
  <c r="P921" i="5"/>
  <c r="R921" i="5"/>
  <c r="Q921" i="5"/>
  <c r="S921" i="5"/>
  <c r="O923" i="5" l="1"/>
  <c r="Q922" i="5"/>
  <c r="P922" i="5"/>
  <c r="R922" i="5"/>
  <c r="S922" i="5"/>
  <c r="T922" i="5"/>
  <c r="P923" i="5" l="1"/>
  <c r="Q923" i="5"/>
  <c r="R923" i="5"/>
  <c r="T923" i="5"/>
  <c r="O924" i="5"/>
  <c r="S923" i="5"/>
  <c r="Q924" i="5" l="1"/>
  <c r="R924" i="5"/>
  <c r="S924" i="5"/>
  <c r="T924" i="5"/>
  <c r="O925" i="5"/>
  <c r="P924" i="5"/>
  <c r="Q925" i="5" l="1"/>
  <c r="R925" i="5"/>
  <c r="S925" i="5"/>
  <c r="T925" i="5"/>
  <c r="O926" i="5"/>
  <c r="P925" i="5"/>
  <c r="R926" i="5" l="1"/>
  <c r="S926" i="5"/>
  <c r="T926" i="5"/>
  <c r="P926" i="5"/>
  <c r="O927" i="5"/>
  <c r="Q926" i="5"/>
  <c r="R927" i="5" l="1"/>
  <c r="T927" i="5"/>
  <c r="O928" i="5"/>
  <c r="S927" i="5"/>
  <c r="Q927" i="5"/>
  <c r="P927" i="5"/>
  <c r="S928" i="5" l="1"/>
  <c r="T928" i="5"/>
  <c r="O929" i="5"/>
  <c r="P928" i="5"/>
  <c r="Q928" i="5"/>
  <c r="R928" i="5"/>
  <c r="T929" i="5" l="1"/>
  <c r="P929" i="5"/>
  <c r="Q929" i="5"/>
  <c r="O930" i="5"/>
  <c r="R929" i="5"/>
  <c r="S929" i="5"/>
  <c r="O931" i="5" l="1"/>
  <c r="Q930" i="5"/>
  <c r="P930" i="5"/>
  <c r="R930" i="5"/>
  <c r="S930" i="5"/>
  <c r="T930" i="5"/>
  <c r="P931" i="5" l="1"/>
  <c r="Q931" i="5"/>
  <c r="R931" i="5"/>
  <c r="S931" i="5"/>
  <c r="T931" i="5"/>
  <c r="O932" i="5"/>
  <c r="Q932" i="5" l="1"/>
  <c r="R932" i="5"/>
  <c r="T932" i="5"/>
  <c r="O933" i="5"/>
  <c r="P932" i="5"/>
  <c r="S932" i="5"/>
  <c r="Q933" i="5" l="1"/>
  <c r="R933" i="5"/>
  <c r="S933" i="5"/>
  <c r="O934" i="5"/>
  <c r="T933" i="5"/>
  <c r="P933" i="5"/>
  <c r="R934" i="5" l="1"/>
  <c r="S934" i="5"/>
  <c r="T934" i="5"/>
  <c r="O935" i="5"/>
  <c r="P934" i="5"/>
  <c r="Q934" i="5"/>
  <c r="R935" i="5" l="1"/>
  <c r="T935" i="5"/>
  <c r="P935" i="5"/>
  <c r="Q935" i="5"/>
  <c r="S935" i="5"/>
  <c r="O936" i="5"/>
  <c r="S936" i="5" l="1"/>
  <c r="T936" i="5"/>
  <c r="O937" i="5"/>
  <c r="R936" i="5"/>
  <c r="Q936" i="5"/>
  <c r="P936" i="5"/>
  <c r="T937" i="5" l="1"/>
  <c r="O938" i="5"/>
  <c r="P937" i="5"/>
  <c r="S937" i="5"/>
  <c r="Q937" i="5"/>
  <c r="R937" i="5"/>
  <c r="O939" i="5" l="1"/>
  <c r="Q938" i="5"/>
  <c r="P938" i="5"/>
  <c r="R938" i="5"/>
  <c r="T938" i="5"/>
  <c r="S938" i="5"/>
  <c r="P939" i="5" l="1"/>
  <c r="Q939" i="5"/>
  <c r="R939" i="5"/>
  <c r="T939" i="5"/>
  <c r="S939" i="5"/>
  <c r="O940" i="5"/>
  <c r="Q940" i="5" l="1"/>
  <c r="S940" i="5"/>
  <c r="R940" i="5"/>
  <c r="T940" i="5"/>
  <c r="P940" i="5"/>
  <c r="O941" i="5"/>
  <c r="Q941" i="5" l="1"/>
  <c r="R941" i="5"/>
  <c r="S941" i="5"/>
  <c r="O942" i="5"/>
  <c r="T941" i="5"/>
  <c r="P941" i="5"/>
  <c r="R942" i="5" l="1"/>
  <c r="S942" i="5"/>
  <c r="T942" i="5"/>
  <c r="P942" i="5"/>
  <c r="O943" i="5"/>
  <c r="Q942" i="5"/>
  <c r="R943" i="5" l="1"/>
  <c r="T943" i="5"/>
  <c r="S943" i="5"/>
  <c r="O944" i="5"/>
  <c r="P943" i="5"/>
  <c r="Q943" i="5"/>
  <c r="S944" i="5" l="1"/>
  <c r="T944" i="5"/>
  <c r="O945" i="5"/>
  <c r="Q944" i="5"/>
  <c r="R944" i="5"/>
  <c r="P944" i="5"/>
  <c r="T945" i="5" l="1"/>
  <c r="O946" i="5"/>
  <c r="P945" i="5"/>
  <c r="Q945" i="5"/>
  <c r="R945" i="5"/>
  <c r="S945" i="5"/>
  <c r="O947" i="5" l="1"/>
  <c r="Q946" i="5"/>
  <c r="P946" i="5"/>
  <c r="R946" i="5"/>
  <c r="S946" i="5"/>
  <c r="T946" i="5"/>
  <c r="P947" i="5" l="1"/>
  <c r="Q947" i="5"/>
  <c r="R947" i="5"/>
  <c r="T947" i="5"/>
  <c r="O948" i="5"/>
  <c r="S947" i="5"/>
  <c r="Q948" i="5" l="1"/>
  <c r="S948" i="5"/>
  <c r="O949" i="5"/>
  <c r="R948" i="5"/>
  <c r="T948" i="5"/>
  <c r="P948" i="5"/>
  <c r="Q949" i="5" l="1"/>
  <c r="R949" i="5"/>
  <c r="S949" i="5"/>
  <c r="T949" i="5"/>
  <c r="P949" i="5"/>
  <c r="O950" i="5"/>
  <c r="R950" i="5" l="1"/>
  <c r="S950" i="5"/>
  <c r="T950" i="5"/>
  <c r="O951" i="5"/>
  <c r="P950" i="5"/>
  <c r="Q950" i="5"/>
  <c r="R951" i="5" l="1"/>
  <c r="S951" i="5"/>
  <c r="T951" i="5"/>
  <c r="O952" i="5"/>
  <c r="P951" i="5"/>
  <c r="Q951" i="5"/>
  <c r="S952" i="5" l="1"/>
  <c r="T952" i="5"/>
  <c r="O953" i="5"/>
  <c r="Q952" i="5"/>
  <c r="P952" i="5"/>
  <c r="R952" i="5"/>
  <c r="T953" i="5" l="1"/>
  <c r="O954" i="5"/>
  <c r="P953" i="5"/>
  <c r="Q953" i="5"/>
  <c r="R953" i="5"/>
  <c r="S953" i="5"/>
  <c r="O955" i="5" l="1"/>
  <c r="Q954" i="5"/>
  <c r="P954" i="5"/>
  <c r="R954" i="5"/>
  <c r="S954" i="5"/>
  <c r="T954" i="5"/>
  <c r="P955" i="5" l="1"/>
  <c r="Q955" i="5"/>
  <c r="R955" i="5"/>
  <c r="O956" i="5"/>
  <c r="S955" i="5"/>
  <c r="T955" i="5"/>
  <c r="Q956" i="5" l="1"/>
  <c r="S956" i="5"/>
  <c r="O957" i="5"/>
  <c r="R956" i="5"/>
  <c r="P956" i="5"/>
  <c r="T956" i="5"/>
  <c r="Q957" i="5" l="1"/>
  <c r="R957" i="5"/>
  <c r="S957" i="5"/>
  <c r="T957" i="5"/>
  <c r="O958" i="5"/>
  <c r="P957" i="5"/>
  <c r="R958" i="5" l="1"/>
  <c r="S958" i="5"/>
  <c r="T958" i="5"/>
  <c r="O959" i="5"/>
  <c r="Q958" i="5"/>
  <c r="P958" i="5"/>
  <c r="R959" i="5" l="1"/>
  <c r="T959" i="5"/>
  <c r="O960" i="5"/>
  <c r="Q959" i="5"/>
  <c r="S959" i="5"/>
  <c r="P959" i="5"/>
  <c r="S960" i="5" l="1"/>
  <c r="T960" i="5"/>
  <c r="O961" i="5"/>
  <c r="Q960" i="5"/>
  <c r="P960" i="5"/>
  <c r="R960" i="5"/>
  <c r="T961" i="5" l="1"/>
  <c r="O962" i="5"/>
  <c r="P961" i="5"/>
  <c r="Q961" i="5"/>
  <c r="R961" i="5"/>
  <c r="S961" i="5"/>
  <c r="O963" i="5" l="1"/>
  <c r="Q962" i="5"/>
  <c r="P962" i="5"/>
  <c r="R962" i="5"/>
  <c r="S962" i="5"/>
  <c r="T962" i="5"/>
  <c r="P963" i="5" l="1"/>
  <c r="Q963" i="5"/>
  <c r="R963" i="5"/>
  <c r="S963" i="5"/>
  <c r="T963" i="5"/>
  <c r="O964" i="5"/>
  <c r="Q964" i="5" l="1"/>
  <c r="S964" i="5"/>
  <c r="T964" i="5"/>
  <c r="P964" i="5"/>
  <c r="R964" i="5"/>
  <c r="O965" i="5"/>
  <c r="Q965" i="5" l="1"/>
  <c r="S965" i="5"/>
  <c r="T965" i="5"/>
  <c r="R965" i="5"/>
  <c r="O966" i="5"/>
  <c r="P965" i="5"/>
  <c r="R966" i="5" l="1"/>
  <c r="T966" i="5"/>
  <c r="S966" i="5"/>
  <c r="P966" i="5"/>
  <c r="Q966" i="5"/>
  <c r="O967" i="5"/>
  <c r="R967" i="5" l="1"/>
  <c r="T967" i="5"/>
  <c r="P967" i="5"/>
  <c r="S967" i="5"/>
  <c r="Q967" i="5"/>
  <c r="O968" i="5"/>
  <c r="S968" i="5" l="1"/>
  <c r="T968" i="5"/>
  <c r="P968" i="5"/>
  <c r="O969" i="5"/>
  <c r="Q968" i="5"/>
  <c r="R968" i="5"/>
  <c r="T969" i="5" l="1"/>
  <c r="O970" i="5"/>
  <c r="P969" i="5"/>
  <c r="Q969" i="5"/>
  <c r="R969" i="5"/>
  <c r="S969" i="5"/>
  <c r="O971" i="5" l="1"/>
  <c r="R970" i="5"/>
  <c r="P970" i="5"/>
  <c r="Q970" i="5"/>
  <c r="S970" i="5"/>
  <c r="T970" i="5"/>
  <c r="P971" i="5" l="1"/>
  <c r="Q971" i="5"/>
  <c r="R971" i="5"/>
  <c r="S971" i="5"/>
  <c r="O972" i="5"/>
  <c r="T971" i="5"/>
  <c r="Q972" i="5" l="1"/>
  <c r="R972" i="5"/>
  <c r="S972" i="5"/>
  <c r="T972" i="5"/>
  <c r="P972" i="5"/>
  <c r="O973" i="5"/>
  <c r="Q973" i="5" l="1"/>
  <c r="R973" i="5"/>
  <c r="S973" i="5"/>
  <c r="O974" i="5"/>
  <c r="P973" i="5"/>
  <c r="T973" i="5"/>
  <c r="R974" i="5" l="1"/>
  <c r="S974" i="5"/>
  <c r="T974" i="5"/>
  <c r="O975" i="5"/>
  <c r="Q974" i="5"/>
  <c r="P974" i="5"/>
  <c r="R975" i="5" l="1"/>
  <c r="S975" i="5"/>
  <c r="T975" i="5"/>
  <c r="O976" i="5"/>
  <c r="P975" i="5"/>
  <c r="Q975" i="5"/>
  <c r="S976" i="5" l="1"/>
  <c r="T976" i="5"/>
  <c r="O977" i="5"/>
  <c r="R976" i="5"/>
  <c r="P976" i="5"/>
  <c r="Q976" i="5"/>
  <c r="T977" i="5" l="1"/>
  <c r="O978" i="5"/>
  <c r="P977" i="5"/>
  <c r="S977" i="5"/>
  <c r="Q977" i="5"/>
  <c r="R977" i="5"/>
  <c r="O979" i="5" l="1"/>
  <c r="Q978" i="5"/>
  <c r="P978" i="5"/>
  <c r="R978" i="5"/>
  <c r="S978" i="5"/>
  <c r="T978" i="5"/>
  <c r="P979" i="5" l="1"/>
  <c r="Q979" i="5"/>
  <c r="R979" i="5"/>
  <c r="T979" i="5"/>
  <c r="O980" i="5"/>
  <c r="S979" i="5"/>
  <c r="Q980" i="5" l="1"/>
  <c r="S980" i="5"/>
  <c r="O981" i="5"/>
  <c r="R980" i="5"/>
  <c r="T980" i="5"/>
  <c r="P980" i="5"/>
  <c r="Q981" i="5" l="1"/>
  <c r="R981" i="5"/>
  <c r="S981" i="5"/>
  <c r="P981" i="5"/>
  <c r="O982" i="5"/>
  <c r="T981" i="5"/>
  <c r="R982" i="5" l="1"/>
  <c r="S982" i="5"/>
  <c r="T982" i="5"/>
  <c r="O983" i="5"/>
  <c r="Q982" i="5"/>
  <c r="P982" i="5"/>
  <c r="R983" i="5" l="1"/>
  <c r="T983" i="5"/>
  <c r="S983" i="5"/>
  <c r="P983" i="5"/>
  <c r="Q983" i="5"/>
  <c r="O984" i="5"/>
  <c r="S984" i="5" l="1"/>
  <c r="T984" i="5"/>
  <c r="O985" i="5"/>
  <c r="Q984" i="5"/>
  <c r="R984" i="5"/>
  <c r="P984" i="5"/>
  <c r="T985" i="5" l="1"/>
  <c r="O986" i="5"/>
  <c r="P985" i="5"/>
  <c r="Q985" i="5"/>
  <c r="S985" i="5"/>
  <c r="R985" i="5"/>
  <c r="O987" i="5" l="1"/>
  <c r="Q986" i="5"/>
  <c r="P986" i="5"/>
  <c r="R986" i="5"/>
  <c r="S986" i="5"/>
  <c r="T986" i="5"/>
  <c r="P987" i="5" l="1"/>
  <c r="R987" i="5"/>
  <c r="T987" i="5"/>
  <c r="Q987" i="5"/>
  <c r="S987" i="5"/>
  <c r="O988" i="5"/>
  <c r="Q988" i="5" l="1"/>
  <c r="S988" i="5"/>
  <c r="R988" i="5"/>
  <c r="P988" i="5"/>
  <c r="T988" i="5"/>
  <c r="O989" i="5"/>
  <c r="Q989" i="5" l="1"/>
  <c r="S989" i="5"/>
  <c r="T989" i="5"/>
  <c r="R989" i="5"/>
  <c r="O990" i="5"/>
  <c r="P989" i="5"/>
  <c r="R990" i="5" l="1"/>
  <c r="T990" i="5"/>
  <c r="S990" i="5"/>
  <c r="O991" i="5"/>
  <c r="P990" i="5"/>
  <c r="Q990" i="5"/>
  <c r="R991" i="5" l="1"/>
  <c r="T991" i="5"/>
  <c r="P991" i="5"/>
  <c r="Q991" i="5"/>
  <c r="S991" i="5"/>
  <c r="O992" i="5"/>
  <c r="S992" i="5" l="1"/>
  <c r="T992" i="5"/>
  <c r="P992" i="5"/>
  <c r="O993" i="5"/>
  <c r="R992" i="5"/>
  <c r="Q992" i="5"/>
  <c r="P993" i="5" l="1"/>
  <c r="T993" i="5"/>
  <c r="Q993" i="5"/>
  <c r="O994" i="5"/>
  <c r="S993" i="5"/>
  <c r="R993" i="5"/>
  <c r="S994" i="5" l="1"/>
  <c r="O995" i="5"/>
  <c r="T994" i="5"/>
  <c r="P994" i="5"/>
  <c r="Q994" i="5"/>
  <c r="R994" i="5"/>
  <c r="O996" i="5" l="1"/>
  <c r="T995" i="5"/>
  <c r="P995" i="5"/>
  <c r="R995" i="5"/>
  <c r="S995" i="5"/>
  <c r="Q995" i="5"/>
  <c r="O997" i="5" l="1"/>
  <c r="P996" i="5"/>
  <c r="Q996" i="5"/>
  <c r="R996" i="5"/>
  <c r="S996" i="5"/>
  <c r="T996" i="5"/>
  <c r="P997" i="5" l="1"/>
  <c r="R997" i="5"/>
  <c r="S997" i="5"/>
  <c r="Q997" i="5"/>
  <c r="T997" i="5"/>
  <c r="O998" i="5"/>
  <c r="P998" i="5" l="1"/>
  <c r="S998" i="5"/>
  <c r="T998" i="5"/>
  <c r="Q998" i="5"/>
  <c r="R998" i="5"/>
  <c r="O999" i="5"/>
  <c r="R999" i="5" l="1"/>
  <c r="Q999" i="5"/>
  <c r="S999" i="5"/>
  <c r="P999" i="5"/>
  <c r="T999" i="5"/>
  <c r="O1000" i="5"/>
  <c r="S1000" i="5" l="1"/>
  <c r="T1000" i="5"/>
  <c r="R1000" i="5"/>
  <c r="O1001" i="5"/>
  <c r="P1000" i="5"/>
  <c r="Q1000" i="5"/>
  <c r="R1001" i="5" l="1"/>
  <c r="T1001" i="5"/>
  <c r="O1002" i="5"/>
  <c r="Q1001" i="5"/>
  <c r="S1001" i="5"/>
  <c r="P1001" i="5"/>
  <c r="S1002" i="5" l="1"/>
  <c r="T1002" i="5"/>
  <c r="O1003" i="5"/>
  <c r="Q1002" i="5"/>
  <c r="R1002" i="5"/>
  <c r="P1002" i="5"/>
  <c r="T1003" i="5" l="1"/>
  <c r="Q1003" i="5"/>
  <c r="P1003" i="5"/>
  <c r="O1004" i="5"/>
  <c r="R1003" i="5"/>
  <c r="S1003" i="5"/>
  <c r="O1005" i="5" l="1"/>
  <c r="Q1004" i="5"/>
  <c r="P1004" i="5"/>
  <c r="R1004" i="5"/>
  <c r="T1004" i="5"/>
  <c r="S1004" i="5"/>
  <c r="P1005" i="5" l="1"/>
  <c r="Q1005" i="5"/>
  <c r="R1005" i="5"/>
  <c r="S1005" i="5"/>
  <c r="T1005" i="5"/>
  <c r="O1006" i="5"/>
  <c r="P1006" i="5" l="1"/>
  <c r="R1006" i="5"/>
  <c r="T1006" i="5"/>
  <c r="S1006" i="5"/>
  <c r="Q1006" i="5"/>
  <c r="O1007" i="5"/>
  <c r="R1007" i="5" l="1"/>
  <c r="Q1007" i="5"/>
  <c r="S1007" i="5"/>
  <c r="O1008" i="5"/>
  <c r="P1007" i="5"/>
  <c r="T1007" i="5"/>
  <c r="S1008" i="5" l="1"/>
  <c r="T1008" i="5"/>
  <c r="Q1008" i="5"/>
  <c r="R1008" i="5"/>
  <c r="O1009" i="5"/>
  <c r="P1008" i="5"/>
  <c r="R1009" i="5" l="1"/>
  <c r="T1009" i="5"/>
  <c r="Q1009" i="5"/>
  <c r="S1009" i="5"/>
  <c r="O1010" i="5"/>
  <c r="P1009" i="5"/>
  <c r="S1010" i="5" l="1"/>
  <c r="T1010" i="5"/>
  <c r="O1011" i="5"/>
  <c r="Q1010" i="5"/>
  <c r="P1010" i="5"/>
  <c r="R1010" i="5"/>
  <c r="O1012" i="5" l="1"/>
  <c r="P1011" i="5"/>
  <c r="T1011" i="5"/>
  <c r="S1011" i="5"/>
  <c r="R1011" i="5"/>
  <c r="Q1011" i="5"/>
  <c r="O1013" i="5" l="1"/>
  <c r="Q1012" i="5"/>
  <c r="P1012" i="5"/>
  <c r="R1012" i="5"/>
  <c r="S1012" i="5"/>
  <c r="T1012" i="5"/>
  <c r="P1013" i="5" l="1"/>
  <c r="Q1013" i="5"/>
  <c r="S1013" i="5"/>
  <c r="R1013" i="5"/>
  <c r="O1014" i="5"/>
  <c r="T1013" i="5"/>
  <c r="P1014" i="5" l="1"/>
  <c r="T1014" i="5"/>
  <c r="S1014" i="5"/>
  <c r="R1014" i="5"/>
  <c r="O1015" i="5"/>
  <c r="Q1014" i="5"/>
  <c r="R1015" i="5" l="1"/>
  <c r="S1015" i="5"/>
  <c r="Q1015" i="5"/>
  <c r="T1015" i="5"/>
  <c r="P1015" i="5"/>
  <c r="O1016" i="5"/>
  <c r="S1016" i="5" l="1"/>
  <c r="T1016" i="5"/>
  <c r="O1017" i="5"/>
  <c r="R1016" i="5"/>
  <c r="P1016" i="5"/>
  <c r="Q1016" i="5"/>
  <c r="R1017" i="5" l="1"/>
  <c r="S1017" i="5"/>
  <c r="Q1017" i="5"/>
  <c r="T1017" i="5"/>
  <c r="O1018" i="5"/>
  <c r="P1017" i="5"/>
  <c r="S1018" i="5" l="1"/>
  <c r="T1018" i="5"/>
  <c r="O1019" i="5"/>
  <c r="Q1018" i="5"/>
  <c r="R1018" i="5"/>
  <c r="P1018" i="5"/>
  <c r="O1020" i="5" l="1"/>
  <c r="Q1019" i="5"/>
  <c r="P1019" i="5"/>
  <c r="T1019" i="5"/>
  <c r="S1019" i="5"/>
  <c r="R1019" i="5"/>
  <c r="O1021" i="5" l="1"/>
  <c r="R1020" i="5"/>
  <c r="P1020" i="5"/>
  <c r="Q1020" i="5"/>
  <c r="S1020" i="5"/>
  <c r="T1020" i="5"/>
  <c r="P1021" i="5" l="1"/>
  <c r="R1021" i="5"/>
  <c r="S1021" i="5"/>
  <c r="Q1021" i="5"/>
  <c r="T1021" i="5"/>
  <c r="O1022" i="5"/>
  <c r="P1022" i="5" l="1"/>
  <c r="R1022" i="5"/>
  <c r="S1022" i="5"/>
  <c r="O1023" i="5"/>
  <c r="Q1022" i="5"/>
  <c r="T1022" i="5"/>
  <c r="P1023" i="5" l="1"/>
  <c r="Q1023" i="5"/>
  <c r="S1023" i="5"/>
  <c r="T1023" i="5"/>
  <c r="R1023" i="5"/>
  <c r="O1024" i="5"/>
  <c r="R1024" i="5" l="1"/>
  <c r="T1024" i="5"/>
  <c r="P1024" i="5"/>
  <c r="Q1024" i="5"/>
  <c r="S1024" i="5"/>
  <c r="O1025" i="5"/>
  <c r="S1025" i="5" l="1"/>
  <c r="O1026" i="5"/>
  <c r="T1025" i="5"/>
  <c r="P1025" i="5"/>
  <c r="Q1025" i="5"/>
  <c r="R1025" i="5"/>
  <c r="T1026" i="5" l="1"/>
  <c r="O1027" i="5"/>
  <c r="Q1026" i="5"/>
  <c r="S1026" i="5"/>
  <c r="P1026" i="5"/>
  <c r="R1026" i="5"/>
  <c r="T1027" i="5" l="1"/>
  <c r="Q1027" i="5"/>
  <c r="P1027" i="5"/>
  <c r="R1027" i="5"/>
  <c r="S1027" i="5"/>
  <c r="O1028" i="5"/>
  <c r="P1028" i="5" l="1"/>
  <c r="R1028" i="5"/>
  <c r="Q1028" i="5"/>
  <c r="S1028" i="5"/>
  <c r="T1028" i="5"/>
  <c r="O1029" i="5"/>
  <c r="Q1029" i="5" l="1"/>
  <c r="R1029" i="5"/>
  <c r="S1029" i="5"/>
  <c r="P1029" i="5"/>
  <c r="T1029" i="5"/>
  <c r="O1030" i="5"/>
  <c r="Q1030" i="5" l="1"/>
  <c r="S1030" i="5"/>
  <c r="T1030" i="5"/>
  <c r="R1030" i="5"/>
  <c r="P1030" i="5"/>
  <c r="O1031" i="5"/>
  <c r="Q1031" i="5" l="1"/>
  <c r="T1031" i="5"/>
  <c r="S1031" i="5"/>
  <c r="O1032" i="5"/>
  <c r="P1031" i="5"/>
  <c r="R1031" i="5"/>
  <c r="S1032" i="5" l="1"/>
  <c r="T1032" i="5"/>
  <c r="O1033" i="5"/>
  <c r="R1032" i="5"/>
  <c r="Q1032" i="5"/>
  <c r="P1032" i="5"/>
  <c r="R1033" i="5" l="1"/>
  <c r="S1033" i="5"/>
  <c r="O1034" i="5"/>
  <c r="Q1033" i="5"/>
  <c r="P1033" i="5"/>
  <c r="T1033" i="5"/>
  <c r="T1034" i="5" l="1"/>
  <c r="O1035" i="5"/>
  <c r="P1034" i="5"/>
  <c r="Q1034" i="5"/>
  <c r="S1034" i="5"/>
  <c r="R1034" i="5"/>
  <c r="O1036" i="5" l="1"/>
  <c r="Q1035" i="5"/>
  <c r="P1035" i="5"/>
  <c r="T1035" i="5"/>
  <c r="S1035" i="5"/>
  <c r="R1035" i="5"/>
  <c r="P1036" i="5" l="1"/>
  <c r="R1036" i="5"/>
  <c r="T1036" i="5"/>
  <c r="Q1036" i="5"/>
  <c r="S1036" i="5"/>
  <c r="O1037" i="5"/>
  <c r="Q1037" i="5" l="1"/>
  <c r="R1037" i="5"/>
  <c r="S1037" i="5"/>
  <c r="T1037" i="5"/>
  <c r="O1038" i="5"/>
  <c r="P1037" i="5"/>
  <c r="P1038" i="5" l="1"/>
  <c r="S1038" i="5"/>
  <c r="O1039" i="5"/>
  <c r="R1038" i="5"/>
  <c r="T1038" i="5"/>
  <c r="Q1038" i="5"/>
  <c r="Q1039" i="5" l="1"/>
  <c r="S1039" i="5"/>
  <c r="T1039" i="5"/>
  <c r="P1039" i="5"/>
  <c r="O1040" i="5"/>
  <c r="R1039" i="5"/>
  <c r="S1040" i="5" l="1"/>
  <c r="R1040" i="5"/>
  <c r="P1040" i="5"/>
  <c r="T1040" i="5"/>
  <c r="Q1040" i="5"/>
  <c r="O1041" i="5"/>
  <c r="T1041" i="5" l="1"/>
  <c r="O1042" i="5"/>
  <c r="Q1041" i="5"/>
  <c r="S1041" i="5"/>
  <c r="R1041" i="5"/>
  <c r="P1041" i="5"/>
  <c r="T1042" i="5" l="1"/>
  <c r="O1043" i="5"/>
  <c r="P1042" i="5"/>
  <c r="Q1042" i="5"/>
  <c r="S1042" i="5"/>
  <c r="R1042" i="5"/>
  <c r="T1043" i="5" l="1"/>
  <c r="Q1043" i="5"/>
  <c r="O1044" i="5"/>
  <c r="P1043" i="5"/>
  <c r="R1043" i="5"/>
  <c r="S1043" i="5"/>
  <c r="P1044" i="5" l="1"/>
  <c r="S1044" i="5"/>
  <c r="R1044" i="5"/>
  <c r="O1045" i="5"/>
  <c r="Q1044" i="5"/>
  <c r="T1044" i="5"/>
  <c r="Q1045" i="5" l="1"/>
  <c r="R1045" i="5"/>
  <c r="T1045" i="5"/>
  <c r="O1046" i="5"/>
  <c r="S1045" i="5"/>
  <c r="P1045" i="5"/>
  <c r="Q1046" i="5" l="1"/>
  <c r="S1046" i="5"/>
  <c r="P1046" i="5"/>
  <c r="R1046" i="5"/>
  <c r="O1047" i="5"/>
  <c r="T1046" i="5"/>
  <c r="Q1047" i="5" l="1"/>
  <c r="T1047" i="5"/>
  <c r="S1047" i="5"/>
  <c r="O1048" i="5"/>
  <c r="R1047" i="5"/>
  <c r="P1047" i="5"/>
  <c r="R1048" i="5" l="1"/>
  <c r="T1048" i="5"/>
  <c r="O1049" i="5"/>
  <c r="S1048" i="5"/>
  <c r="P1048" i="5"/>
  <c r="Q1048" i="5"/>
  <c r="T1049" i="5" l="1"/>
  <c r="O1050" i="5"/>
  <c r="P1049" i="5"/>
  <c r="S1049" i="5"/>
  <c r="R1049" i="5"/>
  <c r="Q1049" i="5"/>
  <c r="T1050" i="5" l="1"/>
  <c r="O1051" i="5"/>
  <c r="P1050" i="5"/>
  <c r="S1050" i="5"/>
  <c r="Q1050" i="5"/>
  <c r="R1050" i="5"/>
  <c r="T1051" i="5" l="1"/>
  <c r="P1051" i="5"/>
  <c r="Q1051" i="5"/>
  <c r="S1051" i="5"/>
  <c r="O1052" i="5"/>
  <c r="R1051" i="5"/>
  <c r="P1052" i="5" l="1"/>
  <c r="Q1052" i="5"/>
  <c r="R1052" i="5"/>
  <c r="S1052" i="5"/>
  <c r="O1053" i="5"/>
  <c r="T1052" i="5"/>
  <c r="Q1053" i="5" l="1"/>
  <c r="S1053" i="5"/>
  <c r="R1053" i="5"/>
  <c r="P1053" i="5"/>
  <c r="T1053" i="5"/>
  <c r="O1054" i="5"/>
  <c r="P1054" i="5" l="1"/>
  <c r="R1054" i="5"/>
  <c r="S1054" i="5"/>
  <c r="T1054" i="5"/>
  <c r="O1055" i="5"/>
  <c r="Q1054" i="5"/>
  <c r="Q1055" i="5" l="1"/>
  <c r="S1055" i="5"/>
  <c r="T1055" i="5"/>
  <c r="O1056" i="5"/>
  <c r="R1055" i="5"/>
  <c r="P1055" i="5"/>
  <c r="Q1056" i="5" l="1"/>
  <c r="T1056" i="5"/>
  <c r="O1057" i="5"/>
  <c r="P1056" i="5"/>
  <c r="R1056" i="5"/>
  <c r="S1056" i="5"/>
  <c r="S1057" i="5" l="1"/>
  <c r="O1058" i="5"/>
  <c r="T1057" i="5"/>
  <c r="P1057" i="5"/>
  <c r="Q1057" i="5"/>
  <c r="R1057" i="5"/>
  <c r="T1058" i="5" l="1"/>
  <c r="O1059" i="5"/>
  <c r="P1058" i="5"/>
  <c r="R1058" i="5"/>
  <c r="S1058" i="5"/>
  <c r="Q1058" i="5"/>
  <c r="T1059" i="5" l="1"/>
  <c r="R1059" i="5"/>
  <c r="P1059" i="5"/>
  <c r="Q1059" i="5"/>
  <c r="S1059" i="5"/>
  <c r="O1060" i="5"/>
  <c r="P1060" i="5" l="1"/>
  <c r="R1060" i="5"/>
  <c r="T1060" i="5"/>
  <c r="O1061" i="5"/>
  <c r="Q1060" i="5"/>
  <c r="S1060" i="5"/>
  <c r="R1061" i="5" l="1"/>
  <c r="P1061" i="5"/>
  <c r="T1061" i="5"/>
  <c r="Q1061" i="5"/>
  <c r="S1061" i="5"/>
  <c r="O1062" i="5"/>
  <c r="R1062" i="5" l="1"/>
  <c r="Q1062" i="5"/>
  <c r="O1063" i="5"/>
  <c r="P1062" i="5"/>
  <c r="S1062" i="5"/>
  <c r="T1062" i="5"/>
  <c r="S1063" i="5" l="1"/>
  <c r="O1064" i="5"/>
  <c r="T1063" i="5"/>
  <c r="R1063" i="5"/>
  <c r="P1063" i="5"/>
  <c r="Q1063" i="5"/>
  <c r="R1064" i="5" l="1"/>
  <c r="T1064" i="5"/>
  <c r="S1064" i="5"/>
  <c r="P1064" i="5"/>
  <c r="Q1064" i="5"/>
  <c r="O1065" i="5"/>
  <c r="S1065" i="5" l="1"/>
  <c r="O1066" i="5"/>
  <c r="P1065" i="5"/>
  <c r="Q1065" i="5"/>
  <c r="T1065" i="5"/>
  <c r="R1065" i="5"/>
  <c r="T1066" i="5" l="1"/>
  <c r="O1067" i="5"/>
  <c r="Q1066" i="5"/>
  <c r="S1066" i="5"/>
  <c r="P1066" i="5"/>
  <c r="R1066" i="5"/>
  <c r="P1067" i="5" l="1"/>
  <c r="Q1067" i="5"/>
  <c r="R1067" i="5"/>
  <c r="O1068" i="5"/>
  <c r="S1067" i="5"/>
  <c r="T1067" i="5"/>
  <c r="P1068" i="5" l="1"/>
  <c r="S1068" i="5"/>
  <c r="Q1068" i="5"/>
  <c r="R1068" i="5"/>
  <c r="T1068" i="5"/>
  <c r="O1069" i="5"/>
  <c r="R1069" i="5" l="1"/>
  <c r="P1069" i="5"/>
  <c r="S1069" i="5"/>
  <c r="Q1069" i="5"/>
  <c r="O1070" i="5"/>
  <c r="T1069" i="5"/>
  <c r="R1070" i="5" l="1"/>
  <c r="T1070" i="5"/>
  <c r="O1071" i="5"/>
  <c r="P1070" i="5"/>
  <c r="S1070" i="5"/>
  <c r="Q1070" i="5"/>
  <c r="S1071" i="5" l="1"/>
  <c r="T1071" i="5"/>
  <c r="R1071" i="5"/>
  <c r="P1071" i="5"/>
  <c r="O1072" i="5"/>
  <c r="Q1071" i="5"/>
  <c r="R1072" i="5" l="1"/>
  <c r="O1073" i="5"/>
  <c r="P1072" i="5"/>
  <c r="Q1072" i="5"/>
  <c r="T1072" i="5"/>
  <c r="S1072" i="5"/>
  <c r="S1073" i="5" l="1"/>
  <c r="O1074" i="5"/>
  <c r="P1073" i="5"/>
  <c r="R1073" i="5"/>
  <c r="T1073" i="5"/>
  <c r="Q1073" i="5"/>
  <c r="T1074" i="5" l="1"/>
  <c r="O1075" i="5"/>
  <c r="P1074" i="5"/>
  <c r="R1074" i="5"/>
  <c r="S1074" i="5"/>
  <c r="Q1074" i="5"/>
  <c r="P1075" i="5" l="1"/>
  <c r="O1076" i="5"/>
  <c r="R1075" i="5"/>
  <c r="T1075" i="5"/>
  <c r="S1075" i="5"/>
  <c r="Q1075" i="5"/>
  <c r="P1076" i="5" l="1"/>
  <c r="Q1076" i="5"/>
  <c r="R1076" i="5"/>
  <c r="O1077" i="5"/>
  <c r="S1076" i="5"/>
  <c r="T1076" i="5"/>
  <c r="R1077" i="5" l="1"/>
  <c r="T1077" i="5"/>
  <c r="S1077" i="5"/>
  <c r="P1077" i="5"/>
  <c r="O1078" i="5"/>
  <c r="Q1077" i="5"/>
  <c r="R1078" i="5" l="1"/>
  <c r="S1078" i="5"/>
  <c r="Q1078" i="5"/>
  <c r="T1078" i="5"/>
  <c r="P1078" i="5"/>
  <c r="O1079" i="5"/>
  <c r="S1079" i="5" l="1"/>
  <c r="T1079" i="5"/>
  <c r="O1080" i="5"/>
  <c r="R1079" i="5"/>
  <c r="P1079" i="5"/>
  <c r="Q1079" i="5"/>
  <c r="R1080" i="5" l="1"/>
  <c r="T1080" i="5"/>
  <c r="S1080" i="5"/>
  <c r="P1080" i="5"/>
  <c r="O1081" i="5"/>
  <c r="Q1080" i="5"/>
  <c r="S1081" i="5" l="1"/>
  <c r="O1082" i="5"/>
  <c r="T1081" i="5"/>
  <c r="R1081" i="5"/>
  <c r="P1081" i="5"/>
  <c r="Q1081" i="5"/>
  <c r="T1082" i="5" l="1"/>
  <c r="O1083" i="5"/>
  <c r="Q1082" i="5"/>
  <c r="R1082" i="5"/>
  <c r="S1082" i="5"/>
  <c r="P1082" i="5"/>
  <c r="P1083" i="5" l="1"/>
  <c r="Q1083" i="5"/>
  <c r="O1084" i="5"/>
  <c r="R1083" i="5"/>
  <c r="S1083" i="5"/>
  <c r="T1083" i="5"/>
  <c r="P1084" i="5" l="1"/>
  <c r="R1084" i="5"/>
  <c r="Q1084" i="5"/>
  <c r="S1084" i="5"/>
  <c r="T1084" i="5"/>
  <c r="O1085" i="5"/>
  <c r="R1085" i="5" l="1"/>
  <c r="P1085" i="5"/>
  <c r="S1085" i="5"/>
  <c r="O1086" i="5"/>
  <c r="Q1085" i="5"/>
  <c r="T1085" i="5"/>
  <c r="R1086" i="5" l="1"/>
  <c r="S1086" i="5"/>
  <c r="T1086" i="5"/>
  <c r="O1087" i="5"/>
  <c r="P1086" i="5"/>
  <c r="Q1086" i="5"/>
  <c r="S1087" i="5" l="1"/>
  <c r="R1087" i="5"/>
  <c r="O1088" i="5"/>
  <c r="T1087" i="5"/>
  <c r="P1087" i="5"/>
  <c r="Q1087" i="5"/>
  <c r="R1088" i="5" l="1"/>
  <c r="T1088" i="5"/>
  <c r="O1089" i="5"/>
  <c r="P1088" i="5"/>
  <c r="Q1088" i="5"/>
  <c r="S1088" i="5"/>
  <c r="S1089" i="5" l="1"/>
  <c r="P1089" i="5"/>
  <c r="T1089" i="5"/>
  <c r="Q1089" i="5"/>
  <c r="R1089" i="5"/>
  <c r="O1090" i="5"/>
  <c r="T1090" i="5" l="1"/>
  <c r="Q1090" i="5"/>
  <c r="P1090" i="5"/>
  <c r="O1091" i="5"/>
  <c r="R1090" i="5"/>
  <c r="S1090" i="5"/>
  <c r="P1091" i="5" l="1"/>
  <c r="R1091" i="5"/>
  <c r="S1091" i="5"/>
  <c r="T1091" i="5"/>
  <c r="Q1091" i="5"/>
  <c r="O1092" i="5"/>
  <c r="P1092" i="5" l="1"/>
  <c r="Q1092" i="5"/>
  <c r="S1092" i="5"/>
  <c r="O1093" i="5"/>
  <c r="T1092" i="5"/>
  <c r="R1092" i="5"/>
  <c r="R1093" i="5" l="1"/>
  <c r="P1093" i="5"/>
  <c r="S1093" i="5"/>
  <c r="T1093" i="5"/>
  <c r="O1094" i="5"/>
  <c r="Q1093" i="5"/>
  <c r="R1094" i="5" l="1"/>
  <c r="S1094" i="5"/>
  <c r="Q1094" i="5"/>
  <c r="T1094" i="5"/>
  <c r="P1094" i="5"/>
  <c r="O1095" i="5"/>
  <c r="S1095" i="5" l="1"/>
  <c r="R1095" i="5"/>
  <c r="P1095" i="5"/>
  <c r="Q1095" i="5"/>
  <c r="T1095" i="5"/>
  <c r="O1096" i="5"/>
  <c r="R1096" i="5" l="1"/>
  <c r="O1097" i="5"/>
  <c r="T1096" i="5"/>
  <c r="Q1096" i="5"/>
  <c r="S1096" i="5"/>
  <c r="P1096" i="5"/>
  <c r="S1097" i="5" l="1"/>
  <c r="T1097" i="5"/>
  <c r="P1097" i="5"/>
  <c r="O1098" i="5"/>
  <c r="R1097" i="5"/>
  <c r="Q1097" i="5"/>
  <c r="T1098" i="5" l="1"/>
  <c r="O1099" i="5"/>
  <c r="P1098" i="5"/>
  <c r="Q1098" i="5"/>
  <c r="R1098" i="5"/>
  <c r="S1098" i="5"/>
  <c r="P1099" i="5" l="1"/>
  <c r="O1100" i="5"/>
  <c r="R1099" i="5"/>
  <c r="S1099" i="5"/>
  <c r="Q1099" i="5"/>
  <c r="T1099" i="5"/>
  <c r="P1100" i="5" l="1"/>
  <c r="R1100" i="5"/>
  <c r="S1100" i="5"/>
  <c r="Q1100" i="5"/>
  <c r="O1101" i="5"/>
  <c r="T1100" i="5"/>
  <c r="R1101" i="5" l="1"/>
  <c r="T1101" i="5"/>
  <c r="S1101" i="5"/>
  <c r="O1102" i="5"/>
  <c r="P1101" i="5"/>
  <c r="Q1101" i="5"/>
  <c r="R1102" i="5" l="1"/>
  <c r="S1102" i="5"/>
  <c r="Q1102" i="5"/>
  <c r="O1103" i="5"/>
  <c r="P1102" i="5"/>
  <c r="T1102" i="5"/>
  <c r="S1103" i="5" l="1"/>
  <c r="T1103" i="5"/>
  <c r="O1104" i="5"/>
  <c r="R1103" i="5"/>
  <c r="P1103" i="5"/>
  <c r="Q1103" i="5"/>
  <c r="R1104" i="5" l="1"/>
  <c r="T1104" i="5"/>
  <c r="S1104" i="5"/>
  <c r="Q1104" i="5"/>
  <c r="O1105" i="5"/>
  <c r="P1104" i="5"/>
  <c r="S1105" i="5" l="1"/>
  <c r="P1105" i="5"/>
  <c r="T1105" i="5"/>
  <c r="O1106" i="5"/>
  <c r="R1105" i="5"/>
  <c r="Q1105" i="5"/>
  <c r="T1106" i="5" l="1"/>
  <c r="O1107" i="5"/>
  <c r="Q1106" i="5"/>
  <c r="P1106" i="5"/>
  <c r="S1106" i="5"/>
  <c r="R1106" i="5"/>
  <c r="P1107" i="5" l="1"/>
  <c r="Q1107" i="5"/>
  <c r="O1108" i="5"/>
  <c r="S1107" i="5"/>
  <c r="R1107" i="5"/>
  <c r="T1107" i="5"/>
  <c r="P1108" i="5" l="1"/>
  <c r="S1108" i="5"/>
  <c r="R1108" i="5"/>
  <c r="Q1108" i="5"/>
  <c r="O1109" i="5"/>
  <c r="T1108" i="5"/>
  <c r="R1109" i="5" l="1"/>
  <c r="P1109" i="5"/>
  <c r="S1109" i="5"/>
  <c r="T1109" i="5"/>
  <c r="O1110" i="5"/>
  <c r="Q1109" i="5"/>
  <c r="R1110" i="5" l="1"/>
  <c r="Q1110" i="5"/>
  <c r="S1110" i="5"/>
  <c r="T1110" i="5"/>
  <c r="O1111" i="5"/>
  <c r="P1110" i="5"/>
  <c r="S1111" i="5" l="1"/>
  <c r="O1112" i="5"/>
  <c r="T1111" i="5"/>
  <c r="R1111" i="5"/>
  <c r="P1111" i="5"/>
  <c r="Q1111" i="5"/>
  <c r="R1112" i="5" l="1"/>
  <c r="T1112" i="5"/>
  <c r="O1113" i="5"/>
  <c r="P1112" i="5"/>
  <c r="Q1112" i="5"/>
  <c r="S1112" i="5"/>
  <c r="S1113" i="5" l="1"/>
  <c r="O1114" i="5"/>
  <c r="P1113" i="5"/>
  <c r="T1113" i="5"/>
  <c r="R1113" i="5"/>
  <c r="Q1113" i="5"/>
  <c r="T1114" i="5" l="1"/>
  <c r="O1115" i="5"/>
  <c r="P1114" i="5"/>
  <c r="R1114" i="5"/>
  <c r="Q1114" i="5"/>
  <c r="S1114" i="5"/>
  <c r="P1115" i="5" l="1"/>
  <c r="Q1115" i="5"/>
  <c r="R1115" i="5"/>
  <c r="O1116" i="5"/>
  <c r="T1115" i="5"/>
  <c r="S1115" i="5"/>
  <c r="P1116" i="5" l="1"/>
  <c r="Q1116" i="5"/>
  <c r="R1116" i="5"/>
  <c r="O1117" i="5"/>
  <c r="S1116" i="5"/>
  <c r="T1116" i="5"/>
  <c r="R1117" i="5" l="1"/>
  <c r="S1117" i="5"/>
  <c r="T1117" i="5"/>
  <c r="O1118" i="5"/>
  <c r="Q1117" i="5"/>
  <c r="P1117" i="5"/>
  <c r="R1118" i="5" l="1"/>
  <c r="S1118" i="5"/>
  <c r="Q1118" i="5"/>
  <c r="O1119" i="5"/>
  <c r="P1118" i="5"/>
  <c r="T1118" i="5"/>
  <c r="S1119" i="5" l="1"/>
  <c r="T1119" i="5"/>
  <c r="R1119" i="5"/>
  <c r="O1120" i="5"/>
  <c r="P1119" i="5"/>
  <c r="Q1119" i="5"/>
  <c r="R1120" i="5" l="1"/>
  <c r="T1120" i="5"/>
  <c r="S1120" i="5"/>
  <c r="P1120" i="5"/>
  <c r="Q1120" i="5"/>
  <c r="V2" i="5"/>
  <c r="AA2" i="5" l="1"/>
  <c r="Z2" i="5"/>
  <c r="Y2" i="5"/>
  <c r="V3" i="5"/>
  <c r="X2" i="5"/>
  <c r="W2" i="5"/>
  <c r="Z3" i="5" l="1"/>
  <c r="X3" i="5"/>
  <c r="W3" i="5"/>
  <c r="AA3" i="5"/>
  <c r="Y3" i="5"/>
  <c r="V4" i="5"/>
  <c r="W4" i="5" l="1"/>
  <c r="X4" i="5"/>
  <c r="Z4" i="5"/>
  <c r="V5" i="5"/>
  <c r="AA4" i="5"/>
  <c r="Y4" i="5"/>
  <c r="Z5" i="5" l="1"/>
  <c r="Y5" i="5"/>
  <c r="V6" i="5"/>
  <c r="AA5" i="5"/>
  <c r="W5" i="5"/>
  <c r="X5" i="5"/>
  <c r="Y6" i="5" l="1"/>
  <c r="AA6" i="5"/>
  <c r="V7" i="5"/>
  <c r="Z6" i="5"/>
  <c r="X6" i="5"/>
  <c r="W6" i="5"/>
  <c r="Z7" i="5" l="1"/>
  <c r="AA7" i="5"/>
  <c r="Y7" i="5"/>
  <c r="V8" i="5"/>
  <c r="W7" i="5"/>
  <c r="X7" i="5"/>
  <c r="X8" i="5" l="1"/>
  <c r="Z8" i="5"/>
  <c r="W8" i="5"/>
  <c r="Y8" i="5"/>
  <c r="AA8" i="5"/>
  <c r="V9" i="5"/>
  <c r="Z9" i="5" l="1"/>
  <c r="W9" i="5"/>
  <c r="V10" i="5"/>
  <c r="AA9" i="5"/>
  <c r="X9" i="5"/>
  <c r="Y9" i="5"/>
  <c r="V11" i="5" l="1"/>
  <c r="W10" i="5"/>
  <c r="X10" i="5"/>
  <c r="Y10" i="5"/>
  <c r="Z10" i="5"/>
  <c r="AA10" i="5"/>
  <c r="W11" i="5" l="1"/>
  <c r="Y11" i="5"/>
  <c r="X11" i="5"/>
  <c r="Z11" i="5"/>
  <c r="AA11" i="5"/>
  <c r="V12" i="5"/>
  <c r="V13" i="5" l="1"/>
  <c r="W12" i="5"/>
  <c r="X12" i="5"/>
  <c r="Z12" i="5"/>
  <c r="Y12" i="5"/>
  <c r="AA12" i="5"/>
  <c r="AA13" i="5" l="1"/>
  <c r="Y13" i="5"/>
  <c r="X13" i="5"/>
  <c r="Z13" i="5"/>
  <c r="V14" i="5"/>
  <c r="W13" i="5"/>
  <c r="W14" i="5" l="1"/>
  <c r="X14" i="5"/>
  <c r="Y14" i="5"/>
  <c r="Z14" i="5"/>
  <c r="AA14" i="5"/>
  <c r="V15" i="5"/>
  <c r="Z15" i="5" l="1"/>
  <c r="AA15" i="5"/>
  <c r="V16" i="5"/>
  <c r="W15" i="5"/>
  <c r="Y15" i="5"/>
  <c r="X15" i="5"/>
  <c r="X16" i="5" l="1"/>
  <c r="Y16" i="5"/>
  <c r="Z16" i="5"/>
  <c r="AA16" i="5"/>
  <c r="W16" i="5"/>
  <c r="V17" i="5"/>
  <c r="Z17" i="5" l="1"/>
  <c r="AA17" i="5"/>
  <c r="V18" i="5"/>
  <c r="W17" i="5"/>
  <c r="X17" i="5"/>
  <c r="Y17" i="5"/>
  <c r="Z18" i="5" l="1"/>
  <c r="X18" i="5"/>
  <c r="AA18" i="5"/>
  <c r="V19" i="5"/>
  <c r="W18" i="5"/>
  <c r="Y18" i="5"/>
  <c r="V20" i="5" l="1"/>
  <c r="Z19" i="5"/>
  <c r="W19" i="5"/>
  <c r="Y19" i="5"/>
  <c r="AA19" i="5"/>
  <c r="X19" i="5"/>
  <c r="AA20" i="5" l="1"/>
  <c r="Z20" i="5"/>
  <c r="W20" i="5"/>
  <c r="X20" i="5"/>
  <c r="Y20" i="5"/>
  <c r="V21" i="5"/>
  <c r="W21" i="5" l="1"/>
  <c r="Y21" i="5"/>
  <c r="X21" i="5"/>
  <c r="AA21" i="5"/>
  <c r="Z21" i="5"/>
  <c r="V22" i="5"/>
  <c r="X22" i="5" l="1"/>
  <c r="Z22" i="5"/>
  <c r="Y22" i="5"/>
  <c r="V23" i="5"/>
  <c r="AA22" i="5"/>
  <c r="W22" i="5"/>
  <c r="Y23" i="5" l="1"/>
  <c r="Z23" i="5"/>
  <c r="W23" i="5"/>
  <c r="V24" i="5"/>
  <c r="AA23" i="5"/>
  <c r="X23" i="5"/>
  <c r="Y24" i="5" l="1"/>
  <c r="W24" i="5"/>
  <c r="AA24" i="5"/>
  <c r="Z24" i="5"/>
  <c r="X24" i="5"/>
  <c r="V25" i="5"/>
  <c r="AA25" i="5" l="1"/>
  <c r="V26" i="5"/>
  <c r="X25" i="5"/>
  <c r="Y25" i="5"/>
  <c r="W25" i="5"/>
  <c r="Z25" i="5"/>
  <c r="AA26" i="5" l="1"/>
  <c r="V27" i="5"/>
  <c r="X26" i="5"/>
  <c r="Y26" i="5"/>
  <c r="W26" i="5"/>
  <c r="Z26" i="5"/>
  <c r="W27" i="5" l="1"/>
  <c r="Z27" i="5"/>
  <c r="AA27" i="5"/>
  <c r="V28" i="5"/>
  <c r="X27" i="5"/>
  <c r="Y27" i="5"/>
  <c r="W28" i="5" l="1"/>
  <c r="X28" i="5"/>
  <c r="AA28" i="5"/>
  <c r="Y28" i="5"/>
  <c r="V29" i="5"/>
  <c r="Z28" i="5"/>
  <c r="AA29" i="5" l="1"/>
  <c r="V30" i="5"/>
  <c r="W29" i="5"/>
  <c r="X29" i="5"/>
  <c r="Z29" i="5"/>
  <c r="Y29" i="5"/>
  <c r="X30" i="5" l="1"/>
  <c r="AA30" i="5"/>
  <c r="Y30" i="5"/>
  <c r="Z30" i="5"/>
  <c r="V31" i="5"/>
  <c r="W30" i="5"/>
  <c r="Z31" i="5" l="1"/>
  <c r="V32" i="5"/>
  <c r="AA31" i="5"/>
  <c r="W31" i="5"/>
  <c r="X31" i="5"/>
  <c r="Y31" i="5"/>
  <c r="Z32" i="5" l="1"/>
  <c r="AA32" i="5"/>
  <c r="Y32" i="5"/>
  <c r="X32" i="5"/>
  <c r="V33" i="5"/>
  <c r="W32" i="5"/>
  <c r="V34" i="5" l="1"/>
  <c r="W33" i="5"/>
  <c r="Y33" i="5"/>
  <c r="Z33" i="5"/>
  <c r="AA33" i="5"/>
  <c r="X33" i="5"/>
  <c r="Z34" i="5" l="1"/>
  <c r="W34" i="5"/>
  <c r="X34" i="5"/>
  <c r="V35" i="5"/>
  <c r="Y34" i="5"/>
  <c r="AA34" i="5"/>
  <c r="W35" i="5" l="1"/>
  <c r="AA35" i="5"/>
  <c r="Y35" i="5"/>
  <c r="X35" i="5"/>
  <c r="Z35" i="5"/>
  <c r="V36" i="5"/>
  <c r="Z36" i="5" l="1"/>
  <c r="W36" i="5"/>
  <c r="Y36" i="5"/>
  <c r="AA36" i="5"/>
  <c r="X36" i="5"/>
  <c r="V37" i="5"/>
  <c r="AA37" i="5" l="1"/>
  <c r="X37" i="5"/>
  <c r="Z37" i="5"/>
  <c r="W37" i="5"/>
  <c r="V38" i="5"/>
  <c r="Y37" i="5"/>
  <c r="Z38" i="5" l="1"/>
  <c r="W38" i="5"/>
  <c r="AA38" i="5"/>
  <c r="Y38" i="5"/>
  <c r="V39" i="5"/>
  <c r="X38" i="5"/>
  <c r="Z39" i="5" l="1"/>
  <c r="V40" i="5"/>
  <c r="W39" i="5"/>
  <c r="AA39" i="5"/>
  <c r="X39" i="5"/>
  <c r="Y39" i="5"/>
  <c r="X40" i="5" l="1"/>
  <c r="Y40" i="5"/>
  <c r="AA40" i="5"/>
  <c r="W40" i="5"/>
  <c r="V41" i="5"/>
  <c r="Z40" i="5"/>
  <c r="V42" i="5" l="1"/>
  <c r="Y41" i="5"/>
  <c r="W41" i="5"/>
  <c r="Z41" i="5"/>
  <c r="X41" i="5"/>
  <c r="AA41" i="5"/>
  <c r="AA42" i="5" l="1"/>
  <c r="W42" i="5"/>
  <c r="V43" i="5"/>
  <c r="Z42" i="5"/>
  <c r="X42" i="5"/>
  <c r="Y42" i="5"/>
  <c r="V44" i="5" l="1"/>
  <c r="AA43" i="5"/>
  <c r="W43" i="5"/>
  <c r="X43" i="5"/>
  <c r="Y43" i="5"/>
  <c r="Z43" i="5"/>
  <c r="V45" i="5" l="1"/>
  <c r="W44" i="5"/>
  <c r="X44" i="5"/>
  <c r="AA44" i="5"/>
  <c r="Z44" i="5"/>
  <c r="Y44" i="5"/>
  <c r="X45" i="5" l="1"/>
  <c r="AA45" i="5"/>
  <c r="V46" i="5"/>
  <c r="Z45" i="5"/>
  <c r="Y45" i="5"/>
  <c r="W45" i="5"/>
  <c r="W46" i="5" l="1"/>
  <c r="X46" i="5"/>
  <c r="Y46" i="5"/>
  <c r="Z46" i="5"/>
  <c r="AA46" i="5"/>
  <c r="V47" i="5"/>
  <c r="X47" i="5" l="1"/>
  <c r="Y47" i="5"/>
  <c r="Z47" i="5"/>
  <c r="V48" i="5"/>
  <c r="W47" i="5"/>
  <c r="AA47" i="5"/>
  <c r="Z48" i="5" l="1"/>
  <c r="V49" i="5"/>
  <c r="AA48" i="5"/>
  <c r="W48" i="5"/>
  <c r="X48" i="5"/>
  <c r="Y48" i="5"/>
  <c r="W49" i="5" l="1"/>
  <c r="Y49" i="5"/>
  <c r="AA49" i="5"/>
  <c r="V50" i="5"/>
  <c r="X49" i="5"/>
  <c r="Z49" i="5"/>
  <c r="Y50" i="5" l="1"/>
  <c r="V51" i="5"/>
  <c r="X50" i="5"/>
  <c r="Z50" i="5"/>
  <c r="W50" i="5"/>
  <c r="AA50" i="5"/>
  <c r="X51" i="5" l="1"/>
  <c r="Z51" i="5"/>
  <c r="Y51" i="5"/>
  <c r="AA51" i="5"/>
  <c r="W51" i="5"/>
  <c r="V52" i="5"/>
  <c r="Z52" i="5" l="1"/>
  <c r="W52" i="5"/>
  <c r="Y52" i="5"/>
  <c r="AA52" i="5"/>
  <c r="X52" i="5"/>
  <c r="V53" i="5"/>
  <c r="Z53" i="5" l="1"/>
  <c r="V54" i="5"/>
  <c r="W53" i="5"/>
  <c r="AA53" i="5"/>
  <c r="Y53" i="5"/>
  <c r="X53" i="5"/>
  <c r="AA54" i="5" l="1"/>
  <c r="V55" i="5"/>
  <c r="Y54" i="5"/>
  <c r="X54" i="5"/>
  <c r="Z54" i="5"/>
  <c r="W54" i="5"/>
  <c r="V56" i="5" l="1"/>
  <c r="X55" i="5"/>
  <c r="Z55" i="5"/>
  <c r="W55" i="5"/>
  <c r="Y55" i="5"/>
  <c r="AA55" i="5"/>
  <c r="Z56" i="5" l="1"/>
  <c r="AA56" i="5"/>
  <c r="V57" i="5"/>
  <c r="Y56" i="5"/>
  <c r="X56" i="5"/>
  <c r="W56" i="5"/>
  <c r="W57" i="5" l="1"/>
  <c r="AA57" i="5"/>
  <c r="X57" i="5"/>
  <c r="Y57" i="5"/>
  <c r="Z57" i="5"/>
  <c r="V58" i="5"/>
  <c r="X58" i="5" l="1"/>
  <c r="Z58" i="5"/>
  <c r="AA58" i="5"/>
  <c r="V59" i="5"/>
  <c r="W58" i="5"/>
  <c r="Y58" i="5"/>
  <c r="Y59" i="5" l="1"/>
  <c r="X59" i="5"/>
  <c r="AA59" i="5"/>
  <c r="V60" i="5"/>
  <c r="W59" i="5"/>
  <c r="Z59" i="5"/>
  <c r="X60" i="5" l="1"/>
  <c r="Z60" i="5"/>
  <c r="AA60" i="5"/>
  <c r="V61" i="5"/>
  <c r="W60" i="5"/>
  <c r="Y60" i="5"/>
  <c r="AA61" i="5" l="1"/>
  <c r="W61" i="5"/>
  <c r="Z61" i="5"/>
  <c r="Y61" i="5"/>
  <c r="V62" i="5"/>
  <c r="X61" i="5"/>
  <c r="Z62" i="5" l="1"/>
  <c r="X62" i="5"/>
  <c r="V63" i="5"/>
  <c r="AA62" i="5"/>
  <c r="Y62" i="5"/>
  <c r="W62" i="5"/>
  <c r="AA63" i="5" l="1"/>
  <c r="W63" i="5"/>
  <c r="V64" i="5"/>
  <c r="Y63" i="5"/>
  <c r="X63" i="5"/>
  <c r="Z63" i="5"/>
  <c r="V65" i="5" l="1"/>
  <c r="W64" i="5"/>
  <c r="X64" i="5"/>
  <c r="Z64" i="5"/>
  <c r="Y64" i="5"/>
  <c r="AA64" i="5"/>
  <c r="W65" i="5" l="1"/>
  <c r="X65" i="5"/>
  <c r="Y65" i="5"/>
  <c r="AA65" i="5"/>
  <c r="V66" i="5"/>
  <c r="Z65" i="5"/>
  <c r="X66" i="5" l="1"/>
  <c r="Y66" i="5"/>
  <c r="W66" i="5"/>
  <c r="Z66" i="5"/>
  <c r="AA66" i="5"/>
  <c r="V67" i="5"/>
  <c r="V68" i="5" l="1"/>
  <c r="Z67" i="5"/>
  <c r="AA67" i="5"/>
  <c r="X67" i="5"/>
  <c r="Y67" i="5"/>
  <c r="W67" i="5"/>
  <c r="X68" i="5" l="1"/>
  <c r="Z68" i="5"/>
  <c r="Y68" i="5"/>
  <c r="V69" i="5"/>
  <c r="W68" i="5"/>
  <c r="AA68" i="5"/>
  <c r="AA69" i="5" l="1"/>
  <c r="W69" i="5"/>
  <c r="Z69" i="5"/>
  <c r="V70" i="5"/>
  <c r="X69" i="5"/>
  <c r="Y69" i="5"/>
  <c r="Z70" i="5" l="1"/>
  <c r="V71" i="5"/>
  <c r="X70" i="5"/>
  <c r="AA70" i="5"/>
  <c r="W70" i="5"/>
  <c r="Y70" i="5"/>
  <c r="AA71" i="5" l="1"/>
  <c r="Y71" i="5"/>
  <c r="W71" i="5"/>
  <c r="Z71" i="5"/>
  <c r="V72" i="5"/>
  <c r="X71" i="5"/>
  <c r="W72" i="5" l="1"/>
  <c r="X72" i="5"/>
  <c r="V73" i="5"/>
  <c r="Z72" i="5"/>
  <c r="Y72" i="5"/>
  <c r="AA72" i="5"/>
  <c r="Y73" i="5" l="1"/>
  <c r="V74" i="5"/>
  <c r="X73" i="5"/>
  <c r="Z73" i="5"/>
  <c r="W73" i="5"/>
  <c r="AA73" i="5"/>
  <c r="X74" i="5" l="1"/>
  <c r="Y74" i="5"/>
  <c r="W74" i="5"/>
  <c r="AA74" i="5"/>
  <c r="Z74" i="5"/>
  <c r="V75" i="5"/>
  <c r="V76" i="5" l="1"/>
  <c r="Z75" i="5"/>
  <c r="X75" i="5"/>
  <c r="W75" i="5"/>
  <c r="Y75" i="5"/>
  <c r="AA75" i="5"/>
  <c r="Z76" i="5" l="1"/>
  <c r="Y76" i="5"/>
  <c r="X76" i="5"/>
  <c r="V77" i="5"/>
  <c r="W76" i="5"/>
  <c r="AA76" i="5"/>
  <c r="W77" i="5" l="1"/>
  <c r="Z77" i="5"/>
  <c r="Y77" i="5"/>
  <c r="X77" i="5"/>
  <c r="AA77" i="5"/>
  <c r="V78" i="5"/>
  <c r="X78" i="5" l="1"/>
  <c r="AA78" i="5"/>
  <c r="V79" i="5"/>
  <c r="Z78" i="5"/>
  <c r="W78" i="5"/>
  <c r="Y78" i="5"/>
  <c r="V80" i="5" l="1"/>
  <c r="W79" i="5"/>
  <c r="AA79" i="5"/>
  <c r="Y79" i="5"/>
  <c r="X79" i="5"/>
  <c r="Z79" i="5"/>
  <c r="Z80" i="5" l="1"/>
  <c r="W80" i="5"/>
  <c r="V81" i="5"/>
  <c r="X80" i="5"/>
  <c r="AA80" i="5"/>
  <c r="Y80" i="5"/>
  <c r="X81" i="5" l="1"/>
  <c r="Y81" i="5"/>
  <c r="AA81" i="5"/>
  <c r="V82" i="5"/>
  <c r="W81" i="5"/>
  <c r="Z81" i="5"/>
  <c r="X82" i="5" l="1"/>
  <c r="W82" i="5"/>
  <c r="Y82" i="5"/>
  <c r="Z82" i="5"/>
  <c r="AA82" i="5"/>
  <c r="V83" i="5"/>
  <c r="Z83" i="5" l="1"/>
  <c r="V84" i="5"/>
  <c r="X83" i="5"/>
  <c r="AA83" i="5"/>
  <c r="Y83" i="5"/>
  <c r="W83" i="5"/>
  <c r="Z84" i="5" l="1"/>
  <c r="X84" i="5"/>
  <c r="AA84" i="5"/>
  <c r="Y84" i="5"/>
  <c r="V85" i="5"/>
  <c r="W84" i="5"/>
  <c r="Y85" i="5" l="1"/>
  <c r="W85" i="5"/>
  <c r="Z85" i="5"/>
  <c r="V86" i="5"/>
  <c r="X85" i="5"/>
  <c r="AA85" i="5"/>
  <c r="X86" i="5" l="1"/>
  <c r="Z86" i="5"/>
  <c r="AA86" i="5"/>
  <c r="V87" i="5"/>
  <c r="Y86" i="5"/>
  <c r="W86" i="5"/>
  <c r="V88" i="5" l="1"/>
  <c r="AA87" i="5"/>
  <c r="Y87" i="5"/>
  <c r="W87" i="5"/>
  <c r="Z87" i="5"/>
  <c r="X87" i="5"/>
  <c r="X88" i="5" l="1"/>
  <c r="Z88" i="5"/>
  <c r="V89" i="5"/>
  <c r="W88" i="5"/>
  <c r="Y88" i="5"/>
  <c r="AA88" i="5"/>
  <c r="V90" i="5" l="1"/>
  <c r="X89" i="5"/>
  <c r="Y89" i="5"/>
  <c r="Z89" i="5"/>
  <c r="W89" i="5"/>
  <c r="AA89" i="5"/>
  <c r="AA90" i="5" l="1"/>
  <c r="W90" i="5"/>
  <c r="Y90" i="5"/>
  <c r="V91" i="5"/>
  <c r="X90" i="5"/>
  <c r="Z90" i="5"/>
  <c r="Z91" i="5" l="1"/>
  <c r="V92" i="5"/>
  <c r="X91" i="5"/>
  <c r="AA91" i="5"/>
  <c r="Y91" i="5"/>
  <c r="W91" i="5"/>
  <c r="X92" i="5" l="1"/>
  <c r="AA92" i="5"/>
  <c r="V93" i="5"/>
  <c r="W92" i="5"/>
  <c r="Y92" i="5"/>
  <c r="Z92" i="5"/>
  <c r="V94" i="5" l="1"/>
  <c r="X93" i="5"/>
  <c r="W93" i="5"/>
  <c r="AA93" i="5"/>
  <c r="Y93" i="5"/>
  <c r="Z93" i="5"/>
  <c r="W94" i="5" l="1"/>
  <c r="Y94" i="5"/>
  <c r="X94" i="5"/>
  <c r="AA94" i="5"/>
  <c r="Z94" i="5"/>
  <c r="V95" i="5"/>
  <c r="W95" i="5" l="1"/>
  <c r="Y95" i="5"/>
  <c r="V96" i="5"/>
  <c r="X95" i="5"/>
  <c r="Z95" i="5"/>
  <c r="AA95" i="5"/>
  <c r="Y96" i="5" l="1"/>
  <c r="Z96" i="5"/>
  <c r="AA96" i="5"/>
  <c r="V97" i="5"/>
  <c r="W96" i="5"/>
  <c r="X96" i="5"/>
  <c r="W97" i="5" l="1"/>
  <c r="Z97" i="5"/>
  <c r="AA97" i="5"/>
  <c r="Y97" i="5"/>
  <c r="V98" i="5"/>
  <c r="X97" i="5"/>
  <c r="X98" i="5" l="1"/>
  <c r="Z98" i="5"/>
  <c r="AA98" i="5"/>
  <c r="W98" i="5"/>
  <c r="Y98" i="5"/>
  <c r="V99" i="5"/>
  <c r="Y99" i="5" l="1"/>
  <c r="AA99" i="5"/>
  <c r="X99" i="5"/>
  <c r="W99" i="5"/>
  <c r="Z99" i="5"/>
  <c r="V100" i="5"/>
  <c r="W100" i="5" l="1"/>
  <c r="Y100" i="5"/>
  <c r="X100" i="5"/>
  <c r="Z100" i="5"/>
  <c r="V101" i="5"/>
  <c r="AA100" i="5"/>
  <c r="AA101" i="5" l="1"/>
  <c r="W101" i="5"/>
  <c r="X101" i="5"/>
  <c r="V102" i="5"/>
  <c r="Z101" i="5"/>
  <c r="Y101" i="5"/>
  <c r="Y102" i="5" l="1"/>
  <c r="W102" i="5"/>
  <c r="X102" i="5"/>
  <c r="Z102" i="5"/>
  <c r="AA102" i="5"/>
  <c r="V103" i="5"/>
  <c r="V104" i="5" l="1"/>
  <c r="X103" i="5"/>
  <c r="Y103" i="5"/>
  <c r="Z103" i="5"/>
  <c r="W103" i="5"/>
  <c r="AA103" i="5"/>
  <c r="V105" i="5" l="1"/>
  <c r="X104" i="5"/>
  <c r="Y104" i="5"/>
  <c r="Z104" i="5"/>
  <c r="W104" i="5"/>
  <c r="AA104" i="5"/>
  <c r="W105" i="5" l="1"/>
  <c r="Y105" i="5"/>
  <c r="Z105" i="5"/>
  <c r="V106" i="5"/>
  <c r="AA105" i="5"/>
  <c r="X105" i="5"/>
  <c r="W106" i="5" l="1"/>
  <c r="X106" i="5"/>
  <c r="Z106" i="5"/>
  <c r="AA106" i="5"/>
  <c r="Y106" i="5"/>
  <c r="V107" i="5"/>
  <c r="X107" i="5" l="1"/>
  <c r="AA107" i="5"/>
  <c r="V108" i="5"/>
  <c r="Z107" i="5"/>
  <c r="Y107" i="5"/>
  <c r="W107" i="5"/>
  <c r="X108" i="5" l="1"/>
  <c r="Z108" i="5"/>
  <c r="Y108" i="5"/>
  <c r="AA108" i="5"/>
  <c r="V109" i="5"/>
  <c r="W108" i="5"/>
  <c r="Z109" i="5" l="1"/>
  <c r="AA109" i="5"/>
  <c r="W109" i="5"/>
  <c r="V110" i="5"/>
  <c r="X109" i="5"/>
  <c r="Y109" i="5"/>
  <c r="Z110" i="5" l="1"/>
  <c r="X110" i="5"/>
  <c r="AA110" i="5"/>
  <c r="V111" i="5"/>
  <c r="W110" i="5"/>
  <c r="Y110" i="5"/>
  <c r="AA111" i="5" l="1"/>
  <c r="W111" i="5"/>
  <c r="Y111" i="5"/>
  <c r="V112" i="5"/>
  <c r="X111" i="5"/>
  <c r="Z111" i="5"/>
  <c r="V113" i="5" l="1"/>
  <c r="X112" i="5"/>
  <c r="W112" i="5"/>
  <c r="Z112" i="5"/>
  <c r="Y112" i="5"/>
  <c r="AA112" i="5"/>
  <c r="W113" i="5" l="1"/>
  <c r="AA113" i="5"/>
  <c r="X113" i="5"/>
  <c r="Y113" i="5"/>
  <c r="Z113" i="5"/>
  <c r="V114" i="5"/>
  <c r="W114" i="5" l="1"/>
  <c r="X114" i="5"/>
  <c r="Y114" i="5"/>
  <c r="Z114" i="5"/>
  <c r="V115" i="5"/>
  <c r="AA114" i="5"/>
  <c r="Y115" i="5" l="1"/>
  <c r="V116" i="5"/>
  <c r="Z115" i="5"/>
  <c r="X115" i="5"/>
  <c r="AA115" i="5"/>
  <c r="W115" i="5"/>
  <c r="X116" i="5" l="1"/>
  <c r="Y116" i="5"/>
  <c r="Z116" i="5"/>
  <c r="AA116" i="5"/>
  <c r="V117" i="5"/>
  <c r="W116" i="5"/>
  <c r="Z117" i="5" l="1"/>
  <c r="AA117" i="5"/>
  <c r="V118" i="5"/>
  <c r="X117" i="5"/>
  <c r="Y117" i="5"/>
  <c r="W117" i="5"/>
  <c r="Z118" i="5" l="1"/>
  <c r="AA118" i="5"/>
  <c r="X118" i="5"/>
  <c r="W118" i="5"/>
  <c r="V119" i="5"/>
  <c r="Y118" i="5"/>
  <c r="AA119" i="5" l="1"/>
  <c r="V120" i="5"/>
  <c r="Y119" i="5"/>
  <c r="X119" i="5"/>
  <c r="Z119" i="5"/>
  <c r="W119" i="5"/>
  <c r="W120" i="5" l="1"/>
  <c r="X120" i="5"/>
  <c r="V121" i="5"/>
  <c r="Z120" i="5"/>
  <c r="AA120" i="5"/>
  <c r="Y120" i="5"/>
  <c r="X121" i="5" l="1"/>
  <c r="AA121" i="5"/>
  <c r="Y121" i="5"/>
  <c r="Z121" i="5"/>
  <c r="V122" i="5"/>
  <c r="W121" i="5"/>
  <c r="Z122" i="5" l="1"/>
  <c r="X122" i="5"/>
  <c r="Y122" i="5"/>
  <c r="AA122" i="5"/>
  <c r="W122" i="5"/>
  <c r="V123" i="5"/>
  <c r="V124" i="5" l="1"/>
  <c r="Z123" i="5"/>
  <c r="AA123" i="5"/>
  <c r="X123" i="5"/>
  <c r="Y123" i="5"/>
  <c r="W123" i="5"/>
  <c r="W124" i="5" l="1"/>
  <c r="V125" i="5"/>
  <c r="Z124" i="5"/>
  <c r="AA124" i="5"/>
  <c r="Y124" i="5"/>
  <c r="X124" i="5"/>
  <c r="AA125" i="5" l="1"/>
  <c r="V126" i="5"/>
  <c r="W125" i="5"/>
  <c r="X125" i="5"/>
  <c r="Z125" i="5"/>
  <c r="Y125" i="5"/>
  <c r="V127" i="5" l="1"/>
  <c r="W126" i="5"/>
  <c r="X126" i="5"/>
  <c r="Y126" i="5"/>
  <c r="AA126" i="5"/>
  <c r="Z126" i="5"/>
  <c r="X127" i="5" l="1"/>
  <c r="W127" i="5"/>
  <c r="Z127" i="5"/>
  <c r="Y127" i="5"/>
  <c r="V128" i="5"/>
  <c r="AA127" i="5"/>
  <c r="Y128" i="5" l="1"/>
  <c r="X128" i="5"/>
  <c r="V129" i="5"/>
  <c r="W128" i="5"/>
  <c r="Z128" i="5"/>
  <c r="AA128" i="5"/>
  <c r="V130" i="5" l="1"/>
  <c r="Y129" i="5"/>
  <c r="W129" i="5"/>
  <c r="Z129" i="5"/>
  <c r="X129" i="5"/>
  <c r="AA129" i="5"/>
  <c r="V131" i="5" l="1"/>
  <c r="Z130" i="5"/>
  <c r="X130" i="5"/>
  <c r="W130" i="5"/>
  <c r="Y130" i="5"/>
  <c r="AA130" i="5"/>
  <c r="W131" i="5" l="1"/>
  <c r="V132" i="5"/>
  <c r="AA131" i="5"/>
  <c r="Y131" i="5"/>
  <c r="X131" i="5"/>
  <c r="Z131" i="5"/>
  <c r="W132" i="5" l="1"/>
  <c r="X132" i="5"/>
  <c r="Z132" i="5"/>
  <c r="V133" i="5"/>
  <c r="Y132" i="5"/>
  <c r="AA132" i="5"/>
  <c r="X133" i="5" l="1"/>
  <c r="Y133" i="5"/>
  <c r="W133" i="5"/>
  <c r="AA133" i="5"/>
  <c r="V134" i="5"/>
  <c r="Z133" i="5"/>
  <c r="Y134" i="5" l="1"/>
  <c r="W134" i="5"/>
  <c r="X134" i="5"/>
  <c r="V135" i="5"/>
  <c r="Z134" i="5"/>
  <c r="AA134" i="5"/>
  <c r="V136" i="5" l="1"/>
  <c r="Y135" i="5"/>
  <c r="X135" i="5"/>
  <c r="AA135" i="5"/>
  <c r="W135" i="5"/>
  <c r="Z135" i="5"/>
  <c r="Y136" i="5" l="1"/>
  <c r="V137" i="5"/>
  <c r="Z136" i="5"/>
  <c r="X136" i="5"/>
  <c r="AA136" i="5"/>
  <c r="W136" i="5"/>
  <c r="Z137" i="5" l="1"/>
  <c r="Y137" i="5"/>
  <c r="V138" i="5"/>
  <c r="AA137" i="5"/>
  <c r="W137" i="5"/>
  <c r="X137" i="5"/>
  <c r="Y138" i="5" l="1"/>
  <c r="Z138" i="5"/>
  <c r="AA138" i="5"/>
  <c r="W138" i="5"/>
  <c r="V139" i="5"/>
  <c r="X138" i="5"/>
  <c r="W139" i="5" l="1"/>
  <c r="AA139" i="5"/>
  <c r="V140" i="5"/>
  <c r="X139" i="5"/>
  <c r="Z139" i="5"/>
  <c r="Y139" i="5"/>
  <c r="AA140" i="5" l="1"/>
  <c r="X140" i="5"/>
  <c r="Y140" i="5"/>
  <c r="Z140" i="5"/>
  <c r="V141" i="5"/>
  <c r="W140" i="5"/>
  <c r="Y141" i="5" l="1"/>
  <c r="V142" i="5"/>
  <c r="Z141" i="5"/>
  <c r="X141" i="5"/>
  <c r="W141" i="5"/>
  <c r="AA141" i="5"/>
  <c r="Z142" i="5" l="1"/>
  <c r="V143" i="5"/>
  <c r="AA142" i="5"/>
  <c r="X142" i="5"/>
  <c r="Y142" i="5"/>
  <c r="W142" i="5"/>
  <c r="V144" i="5" l="1"/>
  <c r="Y143" i="5"/>
  <c r="W143" i="5"/>
  <c r="AA143" i="5"/>
  <c r="Z143" i="5"/>
  <c r="X143" i="5"/>
  <c r="W144" i="5" l="1"/>
  <c r="V145" i="5"/>
  <c r="X144" i="5"/>
  <c r="Y144" i="5"/>
  <c r="Z144" i="5"/>
  <c r="AA144" i="5"/>
  <c r="X145" i="5" l="1"/>
  <c r="V146" i="5"/>
  <c r="Z145" i="5"/>
  <c r="Y145" i="5"/>
  <c r="W145" i="5"/>
  <c r="AA145" i="5"/>
  <c r="X146" i="5" l="1"/>
  <c r="Y146" i="5"/>
  <c r="Z146" i="5"/>
  <c r="W146" i="5"/>
  <c r="V147" i="5"/>
  <c r="AA146" i="5"/>
  <c r="Z147" i="5" l="1"/>
  <c r="AA147" i="5"/>
  <c r="V148" i="5"/>
  <c r="Y147" i="5"/>
  <c r="X147" i="5"/>
  <c r="W147" i="5"/>
  <c r="Z148" i="5" l="1"/>
  <c r="AA148" i="5"/>
  <c r="X148" i="5"/>
  <c r="Y148" i="5"/>
  <c r="V149" i="5"/>
  <c r="W148" i="5"/>
  <c r="Z149" i="5" l="1"/>
  <c r="V150" i="5"/>
  <c r="Y149" i="5"/>
  <c r="AA149" i="5"/>
  <c r="W149" i="5"/>
  <c r="X149" i="5"/>
  <c r="Z150" i="5" l="1"/>
  <c r="AA150" i="5"/>
  <c r="X150" i="5"/>
  <c r="V151" i="5"/>
  <c r="W150" i="5"/>
  <c r="Y150" i="5"/>
  <c r="V152" i="5" l="1"/>
  <c r="Y151" i="5"/>
  <c r="AA151" i="5"/>
  <c r="W151" i="5"/>
  <c r="X151" i="5"/>
  <c r="Z151" i="5"/>
  <c r="W152" i="5" l="1"/>
  <c r="X152" i="5"/>
  <c r="Z152" i="5"/>
  <c r="AA152" i="5"/>
  <c r="V153" i="5"/>
  <c r="Y152" i="5"/>
  <c r="Y153" i="5" l="1"/>
  <c r="V154" i="5"/>
  <c r="X153" i="5"/>
  <c r="AA153" i="5"/>
  <c r="W153" i="5"/>
  <c r="Z153" i="5"/>
  <c r="X154" i="5" l="1"/>
  <c r="Y154" i="5"/>
  <c r="Z154" i="5"/>
  <c r="W154" i="5"/>
  <c r="AA154" i="5"/>
  <c r="V155" i="5"/>
  <c r="V156" i="5" l="1"/>
  <c r="Z155" i="5"/>
  <c r="W155" i="5"/>
  <c r="Y155" i="5"/>
  <c r="X155" i="5"/>
  <c r="AA155" i="5"/>
  <c r="Z156" i="5" l="1"/>
  <c r="AA156" i="5"/>
  <c r="X156" i="5"/>
  <c r="Y156" i="5"/>
  <c r="W156" i="5"/>
  <c r="V157" i="5"/>
  <c r="W157" i="5" l="1"/>
  <c r="V158" i="5"/>
  <c r="Y157" i="5"/>
  <c r="Z157" i="5"/>
  <c r="AA157" i="5"/>
  <c r="X157" i="5"/>
  <c r="AA158" i="5" l="1"/>
  <c r="V159" i="5"/>
  <c r="Y158" i="5"/>
  <c r="X158" i="5"/>
  <c r="Z158" i="5"/>
  <c r="W158" i="5"/>
  <c r="Y159" i="5" l="1"/>
  <c r="AA159" i="5"/>
  <c r="V160" i="5"/>
  <c r="Z159" i="5"/>
  <c r="W159" i="5"/>
  <c r="X159" i="5"/>
  <c r="X160" i="5" l="1"/>
  <c r="AA160" i="5"/>
  <c r="W160" i="5"/>
  <c r="Y160" i="5"/>
  <c r="V161" i="5"/>
  <c r="Z160" i="5"/>
  <c r="AA161" i="5" l="1"/>
  <c r="V162" i="5"/>
  <c r="Y161" i="5"/>
  <c r="Z161" i="5"/>
  <c r="W161" i="5"/>
  <c r="X161" i="5"/>
  <c r="V163" i="5" l="1"/>
  <c r="W162" i="5"/>
  <c r="Y162" i="5"/>
  <c r="AA162" i="5"/>
  <c r="Z162" i="5"/>
  <c r="X162" i="5"/>
  <c r="X163" i="5" l="1"/>
  <c r="V164" i="5"/>
  <c r="AA163" i="5"/>
  <c r="Z163" i="5"/>
  <c r="Y163" i="5"/>
  <c r="W163" i="5"/>
  <c r="W164" i="5" l="1"/>
  <c r="Y164" i="5"/>
  <c r="AA164" i="5"/>
  <c r="X164" i="5"/>
  <c r="Z164" i="5"/>
  <c r="V165" i="5"/>
  <c r="Y165" i="5" l="1"/>
  <c r="W165" i="5"/>
  <c r="V166" i="5"/>
  <c r="Z165" i="5"/>
  <c r="AA165" i="5"/>
  <c r="X165" i="5"/>
  <c r="Y166" i="5" l="1"/>
  <c r="Z166" i="5"/>
  <c r="AA166" i="5"/>
  <c r="X166" i="5"/>
  <c r="W166" i="5"/>
  <c r="V167" i="5"/>
  <c r="Z167" i="5" l="1"/>
  <c r="AA167" i="5"/>
  <c r="Y167" i="5"/>
  <c r="X167" i="5"/>
  <c r="V168" i="5"/>
  <c r="W167" i="5"/>
  <c r="AA168" i="5" l="1"/>
  <c r="X168" i="5"/>
  <c r="W168" i="5"/>
  <c r="V169" i="5"/>
  <c r="Y168" i="5"/>
  <c r="Z168" i="5"/>
  <c r="X169" i="5" l="1"/>
  <c r="V170" i="5"/>
  <c r="Y169" i="5"/>
  <c r="AA169" i="5"/>
  <c r="W169" i="5"/>
  <c r="Z169" i="5"/>
  <c r="Y170" i="5" l="1"/>
  <c r="W170" i="5"/>
  <c r="V171" i="5"/>
  <c r="Z170" i="5"/>
  <c r="X170" i="5"/>
  <c r="AA170" i="5"/>
  <c r="V172" i="5" l="1"/>
  <c r="X171" i="5"/>
  <c r="AA171" i="5"/>
  <c r="W171" i="5"/>
  <c r="Y171" i="5"/>
  <c r="Z171" i="5"/>
  <c r="AA172" i="5" l="1"/>
  <c r="X172" i="5"/>
  <c r="V173" i="5"/>
  <c r="W172" i="5"/>
  <c r="Z172" i="5"/>
  <c r="Y172" i="5"/>
  <c r="W173" i="5" l="1"/>
  <c r="Y173" i="5"/>
  <c r="AA173" i="5"/>
  <c r="X173" i="5"/>
  <c r="Z173" i="5"/>
  <c r="V174" i="5"/>
  <c r="X174" i="5" l="1"/>
  <c r="Z174" i="5"/>
  <c r="Y174" i="5"/>
  <c r="AA174" i="5"/>
  <c r="W174" i="5"/>
  <c r="V175" i="5"/>
  <c r="V176" i="5" l="1"/>
  <c r="AA175" i="5"/>
  <c r="W175" i="5"/>
  <c r="X175" i="5"/>
  <c r="Y175" i="5"/>
  <c r="Z175" i="5"/>
  <c r="AA176" i="5" l="1"/>
  <c r="V177" i="5"/>
  <c r="Y176" i="5"/>
  <c r="W176" i="5"/>
  <c r="Z176" i="5"/>
  <c r="X176" i="5"/>
  <c r="W177" i="5" l="1"/>
  <c r="Z177" i="5"/>
  <c r="V178" i="5"/>
  <c r="Y177" i="5"/>
  <c r="AA177" i="5"/>
  <c r="X177" i="5"/>
  <c r="X178" i="5" l="1"/>
  <c r="W178" i="5"/>
  <c r="Y178" i="5"/>
  <c r="V179" i="5"/>
  <c r="AA178" i="5"/>
  <c r="Z178" i="5"/>
  <c r="W179" i="5" l="1"/>
  <c r="Y179" i="5"/>
  <c r="AA179" i="5"/>
  <c r="V180" i="5"/>
  <c r="X179" i="5"/>
  <c r="Z179" i="5"/>
  <c r="Z180" i="5" l="1"/>
  <c r="Y180" i="5"/>
  <c r="W180" i="5"/>
  <c r="V181" i="5"/>
  <c r="AA180" i="5"/>
  <c r="X180" i="5"/>
  <c r="Y181" i="5" l="1"/>
  <c r="AA181" i="5"/>
  <c r="Z181" i="5"/>
  <c r="V182" i="5"/>
  <c r="W181" i="5"/>
  <c r="X181" i="5"/>
  <c r="Y182" i="5" l="1"/>
  <c r="Z182" i="5"/>
  <c r="AA182" i="5"/>
  <c r="X182" i="5"/>
  <c r="W182" i="5"/>
  <c r="V183" i="5"/>
  <c r="W183" i="5" l="1"/>
  <c r="AA183" i="5"/>
  <c r="V184" i="5"/>
  <c r="Y183" i="5"/>
  <c r="X183" i="5"/>
  <c r="Z183" i="5"/>
  <c r="AA184" i="5" l="1"/>
  <c r="X184" i="5"/>
  <c r="Y184" i="5"/>
  <c r="Z184" i="5"/>
  <c r="W184" i="5"/>
  <c r="V185" i="5"/>
  <c r="Y185" i="5" l="1"/>
  <c r="Z185" i="5"/>
  <c r="V186" i="5"/>
  <c r="X185" i="5"/>
  <c r="AA185" i="5"/>
  <c r="W185" i="5"/>
  <c r="W186" i="5" l="1"/>
  <c r="X186" i="5"/>
  <c r="Z186" i="5"/>
  <c r="AA186" i="5"/>
  <c r="Y186" i="5"/>
  <c r="V187" i="5"/>
  <c r="AA187" i="5" l="1"/>
  <c r="X187" i="5"/>
  <c r="Y187" i="5"/>
  <c r="W187" i="5"/>
  <c r="V188" i="5"/>
  <c r="Z187" i="5"/>
  <c r="Y188" i="5" l="1"/>
  <c r="Z188" i="5"/>
  <c r="X188" i="5"/>
  <c r="V189" i="5"/>
  <c r="AA188" i="5"/>
  <c r="W188" i="5"/>
  <c r="V190" i="5" l="1"/>
  <c r="W189" i="5"/>
  <c r="X189" i="5"/>
  <c r="Z189" i="5"/>
  <c r="Y189" i="5"/>
  <c r="AA189" i="5"/>
  <c r="AA190" i="5" l="1"/>
  <c r="W190" i="5"/>
  <c r="X190" i="5"/>
  <c r="Y190" i="5"/>
  <c r="V191" i="5"/>
  <c r="Z190" i="5"/>
  <c r="Y191" i="5" l="1"/>
  <c r="AA191" i="5"/>
  <c r="X191" i="5"/>
  <c r="V192" i="5"/>
  <c r="W191" i="5"/>
  <c r="Z191" i="5"/>
  <c r="Y192" i="5" l="1"/>
  <c r="Z192" i="5"/>
  <c r="AA192" i="5"/>
  <c r="W192" i="5"/>
  <c r="X192" i="5"/>
  <c r="V193" i="5"/>
  <c r="Y193" i="5" l="1"/>
  <c r="AA193" i="5"/>
  <c r="Z193" i="5"/>
  <c r="X193" i="5"/>
  <c r="W193" i="5"/>
  <c r="V194" i="5"/>
  <c r="Z194" i="5" l="1"/>
  <c r="W194" i="5"/>
  <c r="AA194" i="5"/>
  <c r="X194" i="5"/>
  <c r="Y194" i="5"/>
  <c r="V195" i="5"/>
  <c r="AA195" i="5" l="1"/>
  <c r="W195" i="5"/>
  <c r="X195" i="5"/>
  <c r="Z195" i="5"/>
  <c r="V196" i="5"/>
  <c r="Y195" i="5"/>
  <c r="W196" i="5" l="1"/>
  <c r="Y196" i="5"/>
  <c r="X196" i="5"/>
  <c r="V197" i="5"/>
  <c r="Z196" i="5"/>
  <c r="AA196" i="5"/>
  <c r="AA197" i="5" l="1"/>
  <c r="W197" i="5"/>
  <c r="X197" i="5"/>
  <c r="Z197" i="5"/>
  <c r="V198" i="5"/>
  <c r="Y197" i="5"/>
  <c r="W198" i="5" l="1"/>
  <c r="X198" i="5"/>
  <c r="Y198" i="5"/>
  <c r="AA198" i="5"/>
  <c r="V199" i="5"/>
  <c r="Z198" i="5"/>
  <c r="V200" i="5" l="1"/>
  <c r="Z199" i="5"/>
  <c r="X199" i="5"/>
  <c r="Y199" i="5"/>
  <c r="W199" i="5"/>
  <c r="AA199" i="5"/>
  <c r="V201" i="5" l="1"/>
  <c r="Y200" i="5"/>
  <c r="Z200" i="5"/>
  <c r="X200" i="5"/>
  <c r="AA200" i="5"/>
  <c r="W200" i="5"/>
  <c r="V202" i="5" l="1"/>
  <c r="W201" i="5"/>
  <c r="Z201" i="5"/>
  <c r="X201" i="5"/>
  <c r="Y201" i="5"/>
  <c r="AA201" i="5"/>
  <c r="W202" i="5" l="1"/>
  <c r="X202" i="5"/>
  <c r="AA202" i="5"/>
  <c r="Z202" i="5"/>
  <c r="V203" i="5"/>
  <c r="Y202" i="5"/>
  <c r="V204" i="5" l="1"/>
  <c r="X203" i="5"/>
  <c r="Y203" i="5"/>
  <c r="W203" i="5"/>
  <c r="Z203" i="5"/>
  <c r="AA203" i="5"/>
  <c r="Y204" i="5" l="1"/>
  <c r="Z204" i="5"/>
  <c r="V205" i="5"/>
  <c r="W204" i="5"/>
  <c r="X204" i="5"/>
  <c r="AA204" i="5"/>
  <c r="Y205" i="5" l="1"/>
  <c r="X205" i="5"/>
  <c r="Z205" i="5"/>
  <c r="AA205" i="5"/>
  <c r="V206" i="5"/>
  <c r="W205" i="5"/>
  <c r="Z206" i="5" l="1"/>
  <c r="W206" i="5"/>
  <c r="Y206" i="5"/>
  <c r="AA206" i="5"/>
  <c r="X206" i="5"/>
  <c r="V207" i="5"/>
  <c r="Z207" i="5" l="1"/>
  <c r="W207" i="5"/>
  <c r="V208" i="5"/>
  <c r="AA207" i="5"/>
  <c r="X207" i="5"/>
  <c r="Y207" i="5"/>
  <c r="Z208" i="5" l="1"/>
  <c r="AA208" i="5"/>
  <c r="V209" i="5"/>
  <c r="X208" i="5"/>
  <c r="W208" i="5"/>
  <c r="Y208" i="5"/>
  <c r="AA209" i="5" l="1"/>
  <c r="W209" i="5"/>
  <c r="Y209" i="5"/>
  <c r="V210" i="5"/>
  <c r="Z209" i="5"/>
  <c r="X209" i="5"/>
  <c r="V211" i="5" l="1"/>
  <c r="X210" i="5"/>
  <c r="W210" i="5"/>
  <c r="Z210" i="5"/>
  <c r="Y210" i="5"/>
  <c r="AA210" i="5"/>
  <c r="W211" i="5" l="1"/>
  <c r="Y211" i="5"/>
  <c r="AA211" i="5"/>
  <c r="X211" i="5"/>
  <c r="Z211" i="5"/>
  <c r="V212" i="5"/>
  <c r="W212" i="5" l="1"/>
  <c r="Y212" i="5"/>
  <c r="Z212" i="5"/>
  <c r="V213" i="5"/>
  <c r="X212" i="5"/>
  <c r="AA212" i="5"/>
  <c r="Y213" i="5" l="1"/>
  <c r="AA213" i="5"/>
  <c r="V214" i="5"/>
  <c r="X213" i="5"/>
  <c r="Z213" i="5"/>
  <c r="W213" i="5"/>
  <c r="X214" i="5" l="1"/>
  <c r="Y214" i="5"/>
  <c r="Z214" i="5"/>
  <c r="AA214" i="5"/>
  <c r="V215" i="5"/>
  <c r="W214" i="5"/>
  <c r="Z215" i="5" l="1"/>
  <c r="V216" i="5"/>
  <c r="AA215" i="5"/>
  <c r="X215" i="5"/>
  <c r="Y215" i="5"/>
  <c r="W215" i="5"/>
  <c r="Z216" i="5" l="1"/>
  <c r="V217" i="5"/>
  <c r="W216" i="5"/>
  <c r="AA216" i="5"/>
  <c r="X216" i="5"/>
  <c r="Y216" i="5"/>
  <c r="AA217" i="5" l="1"/>
  <c r="V218" i="5"/>
  <c r="W217" i="5"/>
  <c r="Y217" i="5"/>
  <c r="X217" i="5"/>
  <c r="Z217" i="5"/>
  <c r="V219" i="5" l="1"/>
  <c r="W218" i="5"/>
  <c r="AA218" i="5"/>
  <c r="X218" i="5"/>
  <c r="Z218" i="5"/>
  <c r="Y218" i="5"/>
  <c r="Y219" i="5" l="1"/>
  <c r="W219" i="5"/>
  <c r="X219" i="5"/>
  <c r="V220" i="5"/>
  <c r="AA219" i="5"/>
  <c r="Z219" i="5"/>
  <c r="W220" i="5" l="1"/>
  <c r="Z220" i="5"/>
  <c r="X220" i="5"/>
  <c r="V221" i="5"/>
  <c r="Y220" i="5"/>
  <c r="AA220" i="5"/>
  <c r="AA221" i="5" l="1"/>
  <c r="Y221" i="5"/>
  <c r="X221" i="5"/>
  <c r="V222" i="5"/>
  <c r="W221" i="5"/>
  <c r="Z221" i="5"/>
  <c r="X222" i="5" l="1"/>
  <c r="Z222" i="5"/>
  <c r="AA222" i="5"/>
  <c r="Y222" i="5"/>
  <c r="V223" i="5"/>
  <c r="W222" i="5"/>
  <c r="Z223" i="5" l="1"/>
  <c r="V224" i="5"/>
  <c r="X223" i="5"/>
  <c r="Y223" i="5"/>
  <c r="W223" i="5"/>
  <c r="AA223" i="5"/>
  <c r="Z224" i="5" l="1"/>
  <c r="AA224" i="5"/>
  <c r="V225" i="5"/>
  <c r="Y224" i="5"/>
  <c r="X224" i="5"/>
  <c r="W224" i="5"/>
  <c r="AA225" i="5" l="1"/>
  <c r="V226" i="5"/>
  <c r="W225" i="5"/>
  <c r="Y225" i="5"/>
  <c r="X225" i="5"/>
  <c r="Z225" i="5"/>
  <c r="V227" i="5" l="1"/>
  <c r="X226" i="5"/>
  <c r="Y226" i="5"/>
  <c r="W226" i="5"/>
  <c r="Z226" i="5"/>
  <c r="AA226" i="5"/>
  <c r="W227" i="5" l="1"/>
  <c r="X227" i="5"/>
  <c r="Y227" i="5"/>
  <c r="AA227" i="5"/>
  <c r="V228" i="5"/>
  <c r="Z227" i="5"/>
  <c r="W228" i="5" l="1"/>
  <c r="X228" i="5"/>
  <c r="Y228" i="5"/>
  <c r="Z228" i="5"/>
  <c r="V229" i="5"/>
  <c r="AA228" i="5"/>
  <c r="Y229" i="5" l="1"/>
  <c r="AA229" i="5"/>
  <c r="V230" i="5"/>
  <c r="Z229" i="5"/>
  <c r="W229" i="5"/>
  <c r="X229" i="5"/>
  <c r="X230" i="5" l="1"/>
  <c r="Z230" i="5"/>
  <c r="Y230" i="5"/>
  <c r="AA230" i="5"/>
  <c r="V231" i="5"/>
  <c r="W230" i="5"/>
  <c r="Z231" i="5" l="1"/>
  <c r="V232" i="5"/>
  <c r="AA231" i="5"/>
  <c r="X231" i="5"/>
  <c r="W231" i="5"/>
  <c r="Y231" i="5"/>
  <c r="Z232" i="5" l="1"/>
  <c r="V233" i="5"/>
  <c r="W232" i="5"/>
  <c r="Y232" i="5"/>
  <c r="AA232" i="5"/>
  <c r="X232" i="5"/>
  <c r="AA233" i="5" l="1"/>
  <c r="W233" i="5"/>
  <c r="V234" i="5"/>
  <c r="Z233" i="5"/>
  <c r="Y233" i="5"/>
  <c r="X233" i="5"/>
  <c r="V235" i="5" l="1"/>
  <c r="W234" i="5"/>
  <c r="X234" i="5"/>
  <c r="Y234" i="5"/>
  <c r="Z234" i="5"/>
  <c r="AA234" i="5"/>
  <c r="Y235" i="5" l="1"/>
  <c r="W235" i="5"/>
  <c r="X235" i="5"/>
  <c r="Z235" i="5"/>
  <c r="V236" i="5"/>
  <c r="AA235" i="5"/>
  <c r="W236" i="5" l="1"/>
  <c r="Z236" i="5"/>
  <c r="X236" i="5"/>
  <c r="Y236" i="5"/>
  <c r="AA236" i="5"/>
  <c r="V237" i="5"/>
  <c r="AA237" i="5" l="1"/>
  <c r="V238" i="5"/>
  <c r="Y237" i="5"/>
  <c r="Z237" i="5"/>
  <c r="X237" i="5"/>
  <c r="W237" i="5"/>
  <c r="X238" i="5" l="1"/>
  <c r="Z238" i="5"/>
  <c r="V239" i="5"/>
  <c r="Y238" i="5"/>
  <c r="AA238" i="5"/>
  <c r="W238" i="5"/>
  <c r="Z239" i="5" l="1"/>
  <c r="V240" i="5"/>
  <c r="W239" i="5"/>
  <c r="X239" i="5"/>
  <c r="AA239" i="5"/>
  <c r="Y239" i="5"/>
  <c r="Z240" i="5" l="1"/>
  <c r="AA240" i="5"/>
  <c r="V241" i="5"/>
  <c r="X240" i="5"/>
  <c r="W240" i="5"/>
  <c r="Y240" i="5"/>
  <c r="AA241" i="5" l="1"/>
  <c r="V242" i="5"/>
  <c r="W241" i="5"/>
  <c r="Z241" i="5"/>
  <c r="Y241" i="5"/>
  <c r="X241" i="5"/>
  <c r="V243" i="5" l="1"/>
  <c r="X242" i="5"/>
  <c r="AA242" i="5"/>
  <c r="W242" i="5"/>
  <c r="Z242" i="5"/>
  <c r="Y242" i="5"/>
  <c r="W243" i="5" l="1"/>
  <c r="Y243" i="5"/>
  <c r="AA243" i="5"/>
  <c r="X243" i="5"/>
  <c r="Z243" i="5"/>
  <c r="V244" i="5"/>
  <c r="W244" i="5" l="1"/>
  <c r="X244" i="5"/>
  <c r="Y244" i="5"/>
  <c r="Z244" i="5"/>
  <c r="AA244" i="5"/>
  <c r="V245" i="5"/>
  <c r="Z245" i="5" l="1"/>
  <c r="AA245" i="5"/>
  <c r="V246" i="5"/>
  <c r="W245" i="5"/>
  <c r="Y245" i="5"/>
  <c r="X245" i="5"/>
  <c r="X246" i="5" l="1"/>
  <c r="Z246" i="5"/>
  <c r="AA246" i="5"/>
  <c r="W246" i="5"/>
  <c r="Y246" i="5"/>
  <c r="V247" i="5"/>
  <c r="Z247" i="5" l="1"/>
  <c r="V248" i="5"/>
  <c r="W247" i="5"/>
  <c r="Y247" i="5"/>
  <c r="AA247" i="5"/>
  <c r="X247" i="5"/>
  <c r="Z248" i="5" l="1"/>
  <c r="X248" i="5"/>
  <c r="AA248" i="5"/>
  <c r="V249" i="5"/>
  <c r="W248" i="5"/>
  <c r="Y248" i="5"/>
  <c r="AA249" i="5" l="1"/>
  <c r="V250" i="5"/>
  <c r="W249" i="5"/>
  <c r="Z249" i="5"/>
  <c r="Y249" i="5"/>
  <c r="X249" i="5"/>
  <c r="X250" i="5" l="1"/>
  <c r="V251" i="5"/>
  <c r="Z250" i="5"/>
  <c r="W250" i="5"/>
  <c r="Y250" i="5"/>
  <c r="AA250" i="5"/>
  <c r="AA251" i="5" l="1"/>
  <c r="X251" i="5"/>
  <c r="Y251" i="5"/>
  <c r="W251" i="5"/>
  <c r="Z251" i="5"/>
  <c r="V252" i="5"/>
  <c r="W252" i="5" l="1"/>
  <c r="X252" i="5"/>
  <c r="Y252" i="5"/>
  <c r="V253" i="5"/>
  <c r="Z252" i="5"/>
  <c r="AA252" i="5"/>
  <c r="V254" i="5" l="1"/>
  <c r="Y253" i="5"/>
  <c r="Z253" i="5"/>
  <c r="X253" i="5"/>
  <c r="W253" i="5"/>
  <c r="AA253" i="5"/>
  <c r="V255" i="5" l="1"/>
  <c r="Y254" i="5"/>
  <c r="Z254" i="5"/>
  <c r="AA254" i="5"/>
  <c r="X254" i="5"/>
  <c r="W254" i="5"/>
  <c r="V256" i="5" l="1"/>
  <c r="W255" i="5"/>
  <c r="Z255" i="5"/>
  <c r="Y255" i="5"/>
  <c r="AA255" i="5"/>
  <c r="X255" i="5"/>
  <c r="W256" i="5" l="1"/>
  <c r="AA256" i="5"/>
  <c r="X256" i="5"/>
  <c r="V257" i="5"/>
  <c r="Y256" i="5"/>
  <c r="Z256" i="5"/>
  <c r="V258" i="5" l="1"/>
  <c r="W257" i="5"/>
  <c r="X257" i="5"/>
  <c r="Z257" i="5"/>
  <c r="AA257" i="5"/>
  <c r="Y257" i="5"/>
  <c r="Y258" i="5" l="1"/>
  <c r="Z258" i="5"/>
  <c r="V259" i="5"/>
  <c r="AA258" i="5"/>
  <c r="W258" i="5"/>
  <c r="X258" i="5"/>
  <c r="Y259" i="5" l="1"/>
  <c r="AA259" i="5"/>
  <c r="V260" i="5"/>
  <c r="Z259" i="5"/>
  <c r="X259" i="5"/>
  <c r="W259" i="5"/>
  <c r="Z260" i="5" l="1"/>
  <c r="AA260" i="5"/>
  <c r="W260" i="5"/>
  <c r="Y260" i="5"/>
  <c r="X260" i="5"/>
  <c r="V261" i="5"/>
  <c r="AA261" i="5" l="1"/>
  <c r="X261" i="5"/>
  <c r="V262" i="5"/>
  <c r="Z261" i="5"/>
  <c r="W261" i="5"/>
  <c r="Y261" i="5"/>
  <c r="Z262" i="5" l="1"/>
  <c r="AA262" i="5"/>
  <c r="Y262" i="5"/>
  <c r="V263" i="5"/>
  <c r="X262" i="5"/>
  <c r="W262" i="5"/>
  <c r="AA263" i="5" l="1"/>
  <c r="W263" i="5"/>
  <c r="Z263" i="5"/>
  <c r="V264" i="5"/>
  <c r="X263" i="5"/>
  <c r="Y263" i="5"/>
  <c r="V265" i="5" l="1"/>
  <c r="X264" i="5"/>
  <c r="AA264" i="5"/>
  <c r="Z264" i="5"/>
  <c r="W264" i="5"/>
  <c r="Y264" i="5"/>
  <c r="W265" i="5" l="1"/>
  <c r="Y265" i="5"/>
  <c r="V266" i="5"/>
  <c r="X265" i="5"/>
  <c r="AA265" i="5"/>
  <c r="Z265" i="5"/>
  <c r="X266" i="5" l="1"/>
  <c r="Y266" i="5"/>
  <c r="Z266" i="5"/>
  <c r="AA266" i="5"/>
  <c r="W266" i="5"/>
  <c r="V267" i="5"/>
  <c r="Y267" i="5" l="1"/>
  <c r="Z267" i="5"/>
  <c r="AA267" i="5"/>
  <c r="V268" i="5"/>
  <c r="X267" i="5"/>
  <c r="W267" i="5"/>
  <c r="AA268" i="5" l="1"/>
  <c r="Z268" i="5"/>
  <c r="W268" i="5"/>
  <c r="X268" i="5"/>
  <c r="V269" i="5"/>
  <c r="Y268" i="5"/>
  <c r="V270" i="5" l="1"/>
  <c r="X269" i="5"/>
  <c r="W269" i="5"/>
  <c r="Y269" i="5"/>
  <c r="AA269" i="5"/>
  <c r="Z269" i="5"/>
  <c r="X270" i="5" l="1"/>
  <c r="AA270" i="5"/>
  <c r="V271" i="5"/>
  <c r="Z270" i="5"/>
  <c r="Y270" i="5"/>
  <c r="W270" i="5"/>
  <c r="W271" i="5" l="1"/>
  <c r="Y271" i="5"/>
  <c r="X271" i="5"/>
  <c r="AA271" i="5"/>
  <c r="Z271" i="5"/>
  <c r="V272" i="5"/>
  <c r="Y272" i="5" l="1"/>
  <c r="Z272" i="5"/>
  <c r="AA272" i="5"/>
  <c r="V273" i="5"/>
  <c r="W272" i="5"/>
  <c r="X272" i="5"/>
  <c r="Z273" i="5" l="1"/>
  <c r="AA273" i="5"/>
  <c r="X273" i="5"/>
  <c r="V274" i="5"/>
  <c r="Y273" i="5"/>
  <c r="W273" i="5"/>
  <c r="AA274" i="5" l="1"/>
  <c r="W274" i="5"/>
  <c r="Y274" i="5"/>
  <c r="V275" i="5"/>
  <c r="X274" i="5"/>
  <c r="Z274" i="5"/>
  <c r="X275" i="5" l="1"/>
  <c r="AA275" i="5"/>
  <c r="V276" i="5"/>
  <c r="W275" i="5"/>
  <c r="Z275" i="5"/>
  <c r="Y275" i="5"/>
  <c r="V277" i="5" l="1"/>
  <c r="Y276" i="5"/>
  <c r="AA276" i="5"/>
  <c r="W276" i="5"/>
  <c r="Z276" i="5"/>
  <c r="X276" i="5"/>
  <c r="V278" i="5" l="1"/>
  <c r="W277" i="5"/>
  <c r="Y277" i="5"/>
  <c r="X277" i="5"/>
  <c r="AA277" i="5"/>
  <c r="Z277" i="5"/>
  <c r="V279" i="5" l="1"/>
  <c r="Y278" i="5"/>
  <c r="X278" i="5"/>
  <c r="W278" i="5"/>
  <c r="AA278" i="5"/>
  <c r="Z278" i="5"/>
  <c r="W279" i="5" l="1"/>
  <c r="Z279" i="5"/>
  <c r="Y279" i="5"/>
  <c r="V280" i="5"/>
  <c r="X279" i="5"/>
  <c r="AA279" i="5"/>
  <c r="W280" i="5" l="1"/>
  <c r="AA280" i="5"/>
  <c r="Z280" i="5"/>
  <c r="X280" i="5"/>
  <c r="V281" i="5"/>
  <c r="Y280" i="5"/>
  <c r="V282" i="5" l="1"/>
  <c r="X281" i="5"/>
  <c r="Y281" i="5"/>
  <c r="AA281" i="5"/>
  <c r="Z281" i="5"/>
  <c r="W281" i="5"/>
  <c r="V283" i="5" l="1"/>
  <c r="Y282" i="5"/>
  <c r="W282" i="5"/>
  <c r="X282" i="5"/>
  <c r="AA282" i="5"/>
  <c r="Z282" i="5"/>
  <c r="X283" i="5" l="1"/>
  <c r="Z283" i="5"/>
  <c r="AA283" i="5"/>
  <c r="Y283" i="5"/>
  <c r="W283" i="5"/>
  <c r="V284" i="5"/>
  <c r="W284" i="5" l="1"/>
  <c r="Y284" i="5"/>
  <c r="AA284" i="5"/>
  <c r="X284" i="5"/>
  <c r="Z284" i="5"/>
  <c r="V285" i="5"/>
  <c r="Y285" i="5" l="1"/>
  <c r="V286" i="5"/>
  <c r="AA285" i="5"/>
  <c r="X285" i="5"/>
  <c r="Z285" i="5"/>
  <c r="W285" i="5"/>
  <c r="Z286" i="5" l="1"/>
  <c r="X286" i="5"/>
  <c r="V287" i="5"/>
  <c r="AA286" i="5"/>
  <c r="W286" i="5"/>
  <c r="Y286" i="5"/>
  <c r="Z287" i="5" l="1"/>
  <c r="AA287" i="5"/>
  <c r="W287" i="5"/>
  <c r="Y287" i="5"/>
  <c r="V288" i="5"/>
  <c r="X287" i="5"/>
  <c r="V289" i="5" l="1"/>
  <c r="X288" i="5"/>
  <c r="W288" i="5"/>
  <c r="Y288" i="5"/>
  <c r="Z288" i="5"/>
  <c r="AA288" i="5"/>
  <c r="V290" i="5" l="1"/>
  <c r="X289" i="5"/>
  <c r="Y289" i="5"/>
  <c r="AA289" i="5"/>
  <c r="W289" i="5"/>
  <c r="Z289" i="5"/>
  <c r="V291" i="5" l="1"/>
  <c r="Z290" i="5"/>
  <c r="W290" i="5"/>
  <c r="X290" i="5"/>
  <c r="Y290" i="5"/>
  <c r="AA290" i="5"/>
  <c r="W291" i="5" l="1"/>
  <c r="X291" i="5"/>
  <c r="AA291" i="5"/>
  <c r="Y291" i="5"/>
  <c r="V292" i="5"/>
  <c r="Z291" i="5"/>
  <c r="W292" i="5" l="1"/>
  <c r="Y292" i="5"/>
  <c r="Z292" i="5"/>
  <c r="X292" i="5"/>
  <c r="AA292" i="5"/>
  <c r="V293" i="5"/>
  <c r="W293" i="5" l="1"/>
  <c r="X293" i="5"/>
  <c r="Y293" i="5"/>
  <c r="AA293" i="5"/>
  <c r="V294" i="5"/>
  <c r="Z293" i="5"/>
  <c r="Y294" i="5" l="1"/>
  <c r="AA294" i="5"/>
  <c r="V295" i="5"/>
  <c r="Z294" i="5"/>
  <c r="W294" i="5"/>
  <c r="X294" i="5"/>
  <c r="W295" i="5" l="1"/>
  <c r="Y295" i="5"/>
  <c r="Z295" i="5"/>
  <c r="AA295" i="5"/>
  <c r="V296" i="5"/>
  <c r="X295" i="5"/>
  <c r="Z296" i="5" l="1"/>
  <c r="V297" i="5"/>
  <c r="W296" i="5"/>
  <c r="AA296" i="5"/>
  <c r="Y296" i="5"/>
  <c r="X296" i="5"/>
  <c r="Y297" i="5" l="1"/>
  <c r="V298" i="5"/>
  <c r="AA297" i="5"/>
  <c r="X297" i="5"/>
  <c r="Z297" i="5"/>
  <c r="W297" i="5"/>
  <c r="Z298" i="5" l="1"/>
  <c r="W298" i="5"/>
  <c r="X298" i="5"/>
  <c r="V299" i="5"/>
  <c r="Y298" i="5"/>
  <c r="AA298" i="5"/>
  <c r="V300" i="5" l="1"/>
  <c r="X299" i="5"/>
  <c r="W299" i="5"/>
  <c r="Y299" i="5"/>
  <c r="AA299" i="5"/>
  <c r="Z299" i="5"/>
  <c r="X300" i="5" l="1"/>
  <c r="Z300" i="5"/>
  <c r="Y300" i="5"/>
  <c r="V301" i="5"/>
  <c r="W300" i="5"/>
  <c r="AA300" i="5"/>
  <c r="X301" i="5" l="1"/>
  <c r="AA301" i="5"/>
  <c r="Y301" i="5"/>
  <c r="W301" i="5"/>
  <c r="Z301" i="5"/>
  <c r="V302" i="5"/>
  <c r="Y302" i="5" l="1"/>
  <c r="Z302" i="5"/>
  <c r="V303" i="5"/>
  <c r="AA302" i="5"/>
  <c r="X302" i="5"/>
  <c r="W302" i="5"/>
  <c r="Y303" i="5" l="1"/>
  <c r="Z303" i="5"/>
  <c r="AA303" i="5"/>
  <c r="W303" i="5"/>
  <c r="X303" i="5"/>
  <c r="V304" i="5"/>
  <c r="Z304" i="5" l="1"/>
  <c r="AA304" i="5"/>
  <c r="V305" i="5"/>
  <c r="Y304" i="5"/>
  <c r="W304" i="5"/>
  <c r="X304" i="5"/>
  <c r="AA305" i="5" l="1"/>
  <c r="V306" i="5"/>
  <c r="W305" i="5"/>
  <c r="X305" i="5"/>
  <c r="Y305" i="5"/>
  <c r="Z305" i="5"/>
  <c r="V307" i="5" l="1"/>
  <c r="W306" i="5"/>
  <c r="X306" i="5"/>
  <c r="Y306" i="5"/>
  <c r="Z306" i="5"/>
  <c r="AA306" i="5"/>
  <c r="W307" i="5" l="1"/>
  <c r="Z307" i="5"/>
  <c r="Y307" i="5"/>
  <c r="X307" i="5"/>
  <c r="V308" i="5"/>
  <c r="AA307" i="5"/>
  <c r="X308" i="5" l="1"/>
  <c r="Y308" i="5"/>
  <c r="Z308" i="5"/>
  <c r="AA308" i="5"/>
  <c r="V309" i="5"/>
  <c r="W308" i="5"/>
  <c r="X309" i="5" l="1"/>
  <c r="Y309" i="5"/>
  <c r="AA309" i="5"/>
  <c r="V310" i="5"/>
  <c r="W309" i="5"/>
  <c r="Z309" i="5"/>
  <c r="Y310" i="5" l="1"/>
  <c r="Z310" i="5"/>
  <c r="AA310" i="5"/>
  <c r="W310" i="5"/>
  <c r="X310" i="5"/>
  <c r="V311" i="5"/>
  <c r="Y311" i="5" l="1"/>
  <c r="AA311" i="5"/>
  <c r="V312" i="5"/>
  <c r="W311" i="5"/>
  <c r="X311" i="5"/>
  <c r="Z311" i="5"/>
  <c r="Z312" i="5" l="1"/>
  <c r="AA312" i="5"/>
  <c r="V313" i="5"/>
  <c r="X312" i="5"/>
  <c r="W312" i="5"/>
  <c r="Y312" i="5"/>
  <c r="AA313" i="5" l="1"/>
  <c r="W313" i="5"/>
  <c r="V314" i="5"/>
  <c r="X313" i="5"/>
  <c r="Y313" i="5"/>
  <c r="Z313" i="5"/>
  <c r="V315" i="5" l="1"/>
  <c r="X314" i="5"/>
  <c r="W314" i="5"/>
  <c r="Y314" i="5"/>
  <c r="Z314" i="5"/>
  <c r="AA314" i="5"/>
  <c r="W315" i="5" l="1"/>
  <c r="X315" i="5"/>
  <c r="Y315" i="5"/>
  <c r="Z315" i="5"/>
  <c r="AA315" i="5"/>
  <c r="V316" i="5"/>
  <c r="X316" i="5" l="1"/>
  <c r="AA316" i="5"/>
  <c r="Z316" i="5"/>
  <c r="V317" i="5"/>
  <c r="W316" i="5"/>
  <c r="Y316" i="5"/>
  <c r="X317" i="5" l="1"/>
  <c r="Y317" i="5"/>
  <c r="AA317" i="5"/>
  <c r="Z317" i="5"/>
  <c r="W317" i="5"/>
  <c r="V318" i="5"/>
  <c r="Y318" i="5" l="1"/>
  <c r="Z318" i="5"/>
  <c r="AA318" i="5"/>
  <c r="X318" i="5"/>
  <c r="V319" i="5"/>
  <c r="W318" i="5"/>
  <c r="Y319" i="5" l="1"/>
  <c r="Z319" i="5"/>
  <c r="AA319" i="5"/>
  <c r="V320" i="5"/>
  <c r="W319" i="5"/>
  <c r="X319" i="5"/>
  <c r="Z320" i="5" l="1"/>
  <c r="AA320" i="5"/>
  <c r="W320" i="5"/>
  <c r="X320" i="5"/>
  <c r="V321" i="5"/>
  <c r="Y320" i="5"/>
  <c r="AA321" i="5" l="1"/>
  <c r="W321" i="5"/>
  <c r="Z321" i="5"/>
  <c r="V322" i="5"/>
  <c r="X321" i="5"/>
  <c r="Y321" i="5"/>
  <c r="V323" i="5" l="1"/>
  <c r="W322" i="5"/>
  <c r="Y322" i="5"/>
  <c r="X322" i="5"/>
  <c r="Z322" i="5"/>
  <c r="AA322" i="5"/>
  <c r="W323" i="5" l="1"/>
  <c r="Y323" i="5"/>
  <c r="X323" i="5"/>
  <c r="V324" i="5"/>
  <c r="AA323" i="5"/>
  <c r="Z323" i="5"/>
  <c r="X324" i="5" l="1"/>
  <c r="Z324" i="5"/>
  <c r="Y324" i="5"/>
  <c r="AA324" i="5"/>
  <c r="V325" i="5"/>
  <c r="W324" i="5"/>
  <c r="X325" i="5" l="1"/>
  <c r="Y325" i="5"/>
  <c r="AA325" i="5"/>
  <c r="Z325" i="5"/>
  <c r="W325" i="5"/>
  <c r="V326" i="5"/>
  <c r="Y326" i="5" l="1"/>
  <c r="Z326" i="5"/>
  <c r="V327" i="5"/>
  <c r="W326" i="5"/>
  <c r="X326" i="5"/>
  <c r="AA326" i="5"/>
  <c r="Y327" i="5" l="1"/>
  <c r="Z327" i="5"/>
  <c r="AA327" i="5"/>
  <c r="X327" i="5"/>
  <c r="V328" i="5"/>
  <c r="W327" i="5"/>
  <c r="Z328" i="5" l="1"/>
  <c r="AA328" i="5"/>
  <c r="V329" i="5"/>
  <c r="W328" i="5"/>
  <c r="Y328" i="5"/>
  <c r="X328" i="5"/>
  <c r="AA329" i="5" l="1"/>
  <c r="V330" i="5"/>
  <c r="W329" i="5"/>
  <c r="Z329" i="5"/>
  <c r="X329" i="5"/>
  <c r="Y329" i="5"/>
  <c r="V331" i="5" l="1"/>
  <c r="X330" i="5"/>
  <c r="W330" i="5"/>
  <c r="AA330" i="5"/>
  <c r="Y330" i="5"/>
  <c r="Z330" i="5"/>
  <c r="W331" i="5" l="1"/>
  <c r="Y331" i="5"/>
  <c r="X331" i="5"/>
  <c r="V332" i="5"/>
  <c r="AA331" i="5"/>
  <c r="Z331" i="5"/>
  <c r="X332" i="5" l="1"/>
  <c r="Z332" i="5"/>
  <c r="Y332" i="5"/>
  <c r="V333" i="5"/>
  <c r="AA332" i="5"/>
  <c r="W332" i="5"/>
  <c r="X333" i="5" l="1"/>
  <c r="Y333" i="5"/>
  <c r="AA333" i="5"/>
  <c r="V334" i="5"/>
  <c r="W333" i="5"/>
  <c r="Z333" i="5"/>
  <c r="Y334" i="5" l="1"/>
  <c r="Z334" i="5"/>
  <c r="AA334" i="5"/>
  <c r="W334" i="5"/>
  <c r="X334" i="5"/>
  <c r="V335" i="5"/>
  <c r="Y335" i="5" l="1"/>
  <c r="AA335" i="5"/>
  <c r="Z335" i="5"/>
  <c r="V336" i="5"/>
  <c r="W335" i="5"/>
  <c r="X335" i="5"/>
  <c r="Z336" i="5" l="1"/>
  <c r="AA336" i="5"/>
  <c r="V337" i="5"/>
  <c r="X336" i="5"/>
  <c r="Y336" i="5"/>
  <c r="W336" i="5"/>
  <c r="AA337" i="5" l="1"/>
  <c r="V338" i="5"/>
  <c r="W337" i="5"/>
  <c r="X337" i="5"/>
  <c r="Y337" i="5"/>
  <c r="Z337" i="5"/>
  <c r="V339" i="5" l="1"/>
  <c r="W338" i="5"/>
  <c r="Y338" i="5"/>
  <c r="X338" i="5"/>
  <c r="AA338" i="5"/>
  <c r="Z338" i="5"/>
  <c r="W339" i="5" l="1"/>
  <c r="Y339" i="5"/>
  <c r="X339" i="5"/>
  <c r="V340" i="5"/>
  <c r="Z339" i="5"/>
  <c r="AA339" i="5"/>
  <c r="X340" i="5" l="1"/>
  <c r="Y340" i="5"/>
  <c r="AA340" i="5"/>
  <c r="Z340" i="5"/>
  <c r="V341" i="5"/>
  <c r="W340" i="5"/>
  <c r="X341" i="5" l="1"/>
  <c r="AA341" i="5"/>
  <c r="Y341" i="5"/>
  <c r="W341" i="5"/>
  <c r="V342" i="5"/>
  <c r="Z341" i="5"/>
  <c r="Y342" i="5" l="1"/>
  <c r="Z342" i="5"/>
  <c r="AA342" i="5"/>
  <c r="V343" i="5"/>
  <c r="W342" i="5"/>
  <c r="X342" i="5"/>
  <c r="Y343" i="5" l="1"/>
  <c r="AA343" i="5"/>
  <c r="Z343" i="5"/>
  <c r="V344" i="5"/>
  <c r="X343" i="5"/>
  <c r="W343" i="5"/>
  <c r="Z344" i="5" l="1"/>
  <c r="V345" i="5"/>
  <c r="X344" i="5"/>
  <c r="AA344" i="5"/>
  <c r="W344" i="5"/>
  <c r="Y344" i="5"/>
  <c r="AA345" i="5" l="1"/>
  <c r="V346" i="5"/>
  <c r="W345" i="5"/>
  <c r="Y345" i="5"/>
  <c r="X345" i="5"/>
  <c r="Z345" i="5"/>
  <c r="V347" i="5" l="1"/>
  <c r="W346" i="5"/>
  <c r="X346" i="5"/>
  <c r="Y346" i="5"/>
  <c r="Z346" i="5"/>
  <c r="AA346" i="5"/>
  <c r="W347" i="5" l="1"/>
  <c r="Y347" i="5"/>
  <c r="X347" i="5"/>
  <c r="Z347" i="5"/>
  <c r="AA347" i="5"/>
  <c r="V348" i="5"/>
  <c r="Z348" i="5" l="1"/>
  <c r="V349" i="5"/>
  <c r="AA348" i="5"/>
  <c r="W348" i="5"/>
  <c r="X348" i="5"/>
  <c r="Y348" i="5"/>
  <c r="X349" i="5" l="1"/>
  <c r="Y349" i="5"/>
  <c r="AA349" i="5"/>
  <c r="Z349" i="5"/>
  <c r="V350" i="5"/>
  <c r="W349" i="5"/>
  <c r="Z350" i="5" l="1"/>
  <c r="AA350" i="5"/>
  <c r="V351" i="5"/>
  <c r="W350" i="5"/>
  <c r="X350" i="5"/>
  <c r="Y350" i="5"/>
  <c r="V352" i="5" l="1"/>
  <c r="AA351" i="5"/>
  <c r="X351" i="5"/>
  <c r="Z351" i="5"/>
  <c r="Y351" i="5"/>
  <c r="W351" i="5"/>
  <c r="Y352" i="5" l="1"/>
  <c r="W352" i="5"/>
  <c r="Z352" i="5"/>
  <c r="X352" i="5"/>
  <c r="AA352" i="5"/>
  <c r="V353" i="5"/>
  <c r="W353" i="5" l="1"/>
  <c r="X353" i="5"/>
  <c r="Y353" i="5"/>
  <c r="AA353" i="5"/>
  <c r="V354" i="5"/>
  <c r="Z353" i="5"/>
  <c r="W354" i="5" l="1"/>
  <c r="X354" i="5"/>
  <c r="Y354" i="5"/>
  <c r="AA354" i="5"/>
  <c r="Z354" i="5"/>
  <c r="V355" i="5"/>
  <c r="Z355" i="5" l="1"/>
  <c r="X355" i="5"/>
  <c r="AA355" i="5"/>
  <c r="V356" i="5"/>
  <c r="W355" i="5"/>
  <c r="Y355" i="5"/>
  <c r="X356" i="5" l="1"/>
  <c r="Y356" i="5"/>
  <c r="Z356" i="5"/>
  <c r="AA356" i="5"/>
  <c r="V357" i="5"/>
  <c r="W356" i="5"/>
  <c r="AA357" i="5" l="1"/>
  <c r="X357" i="5"/>
  <c r="Y357" i="5"/>
  <c r="V358" i="5"/>
  <c r="W357" i="5"/>
  <c r="Z357" i="5"/>
  <c r="Z358" i="5" l="1"/>
  <c r="X358" i="5"/>
  <c r="AA358" i="5"/>
  <c r="V359" i="5"/>
  <c r="W358" i="5"/>
  <c r="Y358" i="5"/>
  <c r="AA359" i="5" l="1"/>
  <c r="W359" i="5"/>
  <c r="X359" i="5"/>
  <c r="Y359" i="5"/>
  <c r="Z359" i="5"/>
  <c r="V360" i="5"/>
  <c r="W360" i="5" l="1"/>
  <c r="X360" i="5"/>
  <c r="Z360" i="5"/>
  <c r="V361" i="5"/>
  <c r="Y360" i="5"/>
  <c r="AA360" i="5"/>
  <c r="W361" i="5" l="1"/>
  <c r="X361" i="5"/>
  <c r="Y361" i="5"/>
  <c r="AA361" i="5"/>
  <c r="Z361" i="5"/>
  <c r="V362" i="5"/>
  <c r="Y362" i="5" l="1"/>
  <c r="Z362" i="5"/>
  <c r="W362" i="5"/>
  <c r="AA362" i="5"/>
  <c r="V363" i="5"/>
  <c r="X362" i="5"/>
  <c r="Y363" i="5" l="1"/>
  <c r="AA363" i="5"/>
  <c r="V364" i="5"/>
  <c r="X363" i="5"/>
  <c r="Z363" i="5"/>
  <c r="W363" i="5"/>
  <c r="X364" i="5" l="1"/>
  <c r="Y364" i="5"/>
  <c r="V365" i="5"/>
  <c r="W364" i="5"/>
  <c r="AA364" i="5"/>
  <c r="Z364" i="5"/>
  <c r="W365" i="5" l="1"/>
  <c r="Z365" i="5"/>
  <c r="AA365" i="5"/>
  <c r="V366" i="5"/>
  <c r="X365" i="5"/>
  <c r="Y365" i="5"/>
  <c r="Z366" i="5" l="1"/>
  <c r="AA366" i="5"/>
  <c r="V367" i="5"/>
  <c r="Y366" i="5"/>
  <c r="X366" i="5"/>
  <c r="W366" i="5"/>
  <c r="AA367" i="5" l="1"/>
  <c r="W367" i="5"/>
  <c r="Y367" i="5"/>
  <c r="V368" i="5"/>
  <c r="X367" i="5"/>
  <c r="Z367" i="5"/>
  <c r="W368" i="5" l="1"/>
  <c r="X368" i="5"/>
  <c r="Z368" i="5"/>
  <c r="V369" i="5"/>
  <c r="AA368" i="5"/>
  <c r="Y368" i="5"/>
  <c r="Y369" i="5" l="1"/>
  <c r="W369" i="5"/>
  <c r="X369" i="5"/>
  <c r="AA369" i="5"/>
  <c r="V370" i="5"/>
  <c r="Z369" i="5"/>
  <c r="W370" i="5" l="1"/>
  <c r="Y370" i="5"/>
  <c r="Z370" i="5"/>
  <c r="X370" i="5"/>
  <c r="AA370" i="5"/>
  <c r="V371" i="5"/>
  <c r="V372" i="5" l="1"/>
  <c r="Y371" i="5"/>
  <c r="Z371" i="5"/>
  <c r="AA371" i="5"/>
  <c r="X371" i="5"/>
  <c r="W371" i="5"/>
  <c r="X372" i="5" l="1"/>
  <c r="Z372" i="5"/>
  <c r="AA372" i="5"/>
  <c r="Y372" i="5"/>
  <c r="W372" i="5"/>
  <c r="V373" i="5"/>
  <c r="W373" i="5" l="1"/>
  <c r="Z373" i="5"/>
  <c r="AA373" i="5"/>
  <c r="V374" i="5"/>
  <c r="X373" i="5"/>
  <c r="Y373" i="5"/>
  <c r="Z374" i="5" l="1"/>
  <c r="X374" i="5"/>
  <c r="AA374" i="5"/>
  <c r="Y374" i="5"/>
  <c r="V375" i="5"/>
  <c r="W374" i="5"/>
  <c r="AA375" i="5" l="1"/>
  <c r="Y375" i="5"/>
  <c r="V376" i="5"/>
  <c r="Z375" i="5"/>
  <c r="W375" i="5"/>
  <c r="X375" i="5"/>
  <c r="Z376" i="5" l="1"/>
  <c r="W376" i="5"/>
  <c r="V377" i="5"/>
  <c r="Y376" i="5"/>
  <c r="AA376" i="5"/>
  <c r="X376" i="5"/>
  <c r="W377" i="5" l="1"/>
  <c r="Y377" i="5"/>
  <c r="AA377" i="5"/>
  <c r="V378" i="5"/>
  <c r="X377" i="5"/>
  <c r="Z377" i="5"/>
  <c r="W378" i="5" l="1"/>
  <c r="X378" i="5"/>
  <c r="Y378" i="5"/>
  <c r="AA378" i="5"/>
  <c r="V379" i="5"/>
  <c r="Z378" i="5"/>
  <c r="Y379" i="5" l="1"/>
  <c r="AA379" i="5"/>
  <c r="Z379" i="5"/>
  <c r="V380" i="5"/>
  <c r="W379" i="5"/>
  <c r="X379" i="5"/>
  <c r="X380" i="5" l="1"/>
  <c r="Y380" i="5"/>
  <c r="Z380" i="5"/>
  <c r="AA380" i="5"/>
  <c r="V381" i="5"/>
  <c r="W380" i="5"/>
  <c r="Z381" i="5" l="1"/>
  <c r="AA381" i="5"/>
  <c r="V382" i="5"/>
  <c r="Y381" i="5"/>
  <c r="W381" i="5"/>
  <c r="X381" i="5"/>
  <c r="Z382" i="5" l="1"/>
  <c r="X382" i="5"/>
  <c r="AA382" i="5"/>
  <c r="V383" i="5"/>
  <c r="W382" i="5"/>
  <c r="Y382" i="5"/>
  <c r="AA383" i="5" l="1"/>
  <c r="V384" i="5"/>
  <c r="W383" i="5"/>
  <c r="X383" i="5"/>
  <c r="Z383" i="5"/>
  <c r="Y383" i="5"/>
  <c r="W384" i="5" l="1"/>
  <c r="X384" i="5"/>
  <c r="Z384" i="5"/>
  <c r="V385" i="5"/>
  <c r="AA384" i="5"/>
  <c r="Y384" i="5"/>
  <c r="W385" i="5" l="1"/>
  <c r="Y385" i="5"/>
  <c r="AA385" i="5"/>
  <c r="V386" i="5"/>
  <c r="X385" i="5"/>
  <c r="Z385" i="5"/>
  <c r="X386" i="5" l="1"/>
  <c r="Z386" i="5"/>
  <c r="AA386" i="5"/>
  <c r="V387" i="5"/>
  <c r="Y386" i="5"/>
  <c r="W386" i="5"/>
  <c r="Y387" i="5" l="1"/>
  <c r="AA387" i="5"/>
  <c r="V388" i="5"/>
  <c r="Z387" i="5"/>
  <c r="X387" i="5"/>
  <c r="W387" i="5"/>
  <c r="W388" i="5" l="1"/>
  <c r="Z388" i="5"/>
  <c r="AA388" i="5"/>
  <c r="X388" i="5"/>
  <c r="Y388" i="5"/>
  <c r="V389" i="5"/>
  <c r="Z389" i="5" l="1"/>
  <c r="AA389" i="5"/>
  <c r="V390" i="5"/>
  <c r="W389" i="5"/>
  <c r="X389" i="5"/>
  <c r="Y389" i="5"/>
  <c r="Y390" i="5" l="1"/>
  <c r="AA390" i="5"/>
  <c r="V391" i="5"/>
  <c r="X390" i="5"/>
  <c r="W390" i="5"/>
  <c r="Z390" i="5"/>
  <c r="Z391" i="5" l="1"/>
  <c r="V392" i="5"/>
  <c r="W391" i="5"/>
  <c r="Y391" i="5"/>
  <c r="AA391" i="5"/>
  <c r="X391" i="5"/>
  <c r="V393" i="5" l="1"/>
  <c r="W392" i="5"/>
  <c r="X392" i="5"/>
  <c r="Z392" i="5"/>
  <c r="Y392" i="5"/>
  <c r="AA392" i="5"/>
  <c r="W393" i="5" l="1"/>
  <c r="X393" i="5"/>
  <c r="Y393" i="5"/>
  <c r="Z393" i="5"/>
  <c r="V394" i="5"/>
  <c r="AA393" i="5"/>
  <c r="W394" i="5" l="1"/>
  <c r="Y394" i="5"/>
  <c r="Z394" i="5"/>
  <c r="X394" i="5"/>
  <c r="V395" i="5"/>
  <c r="AA394" i="5"/>
  <c r="X395" i="5" l="1"/>
  <c r="Y395" i="5"/>
  <c r="Z395" i="5"/>
  <c r="W395" i="5"/>
  <c r="AA395" i="5"/>
  <c r="V396" i="5"/>
  <c r="W396" i="5" l="1"/>
  <c r="Y396" i="5"/>
  <c r="Z396" i="5"/>
  <c r="V397" i="5"/>
  <c r="X396" i="5"/>
  <c r="AA396" i="5"/>
  <c r="W397" i="5" l="1"/>
  <c r="Z397" i="5"/>
  <c r="AA397" i="5"/>
  <c r="Y397" i="5"/>
  <c r="X397" i="5"/>
  <c r="V398" i="5"/>
  <c r="X398" i="5" l="1"/>
  <c r="Y398" i="5"/>
  <c r="AA398" i="5"/>
  <c r="W398" i="5"/>
  <c r="Z398" i="5"/>
  <c r="V399" i="5"/>
  <c r="W399" i="5" l="1"/>
  <c r="Y399" i="5"/>
  <c r="Z399" i="5"/>
  <c r="V400" i="5"/>
  <c r="AA399" i="5"/>
  <c r="X399" i="5"/>
  <c r="Z400" i="5" l="1"/>
  <c r="V401" i="5"/>
  <c r="W400" i="5"/>
  <c r="AA400" i="5"/>
  <c r="Y400" i="5"/>
  <c r="X400" i="5"/>
  <c r="Y401" i="5" l="1"/>
  <c r="AA401" i="5"/>
  <c r="W401" i="5"/>
  <c r="Z401" i="5"/>
  <c r="X401" i="5"/>
  <c r="V402" i="5"/>
  <c r="V403" i="5" l="1"/>
  <c r="X402" i="5"/>
  <c r="Y402" i="5"/>
  <c r="W402" i="5"/>
  <c r="AA402" i="5"/>
  <c r="Z402" i="5"/>
  <c r="V404" i="5" l="1"/>
  <c r="Y403" i="5"/>
  <c r="Z403" i="5"/>
  <c r="X403" i="5"/>
  <c r="AA403" i="5"/>
  <c r="W403" i="5"/>
  <c r="W404" i="5" l="1"/>
  <c r="Z404" i="5"/>
  <c r="AA404" i="5"/>
  <c r="Y404" i="5"/>
  <c r="V405" i="5"/>
  <c r="X404" i="5"/>
  <c r="W405" i="5" l="1"/>
  <c r="X405" i="5"/>
  <c r="Z405" i="5"/>
  <c r="V406" i="5"/>
  <c r="AA405" i="5"/>
  <c r="Y405" i="5"/>
  <c r="V407" i="5" l="1"/>
  <c r="AA406" i="5"/>
  <c r="X406" i="5"/>
  <c r="Y406" i="5"/>
  <c r="W406" i="5"/>
  <c r="Z406" i="5"/>
  <c r="V408" i="5" l="1"/>
  <c r="Y407" i="5"/>
  <c r="Z407" i="5"/>
  <c r="AA407" i="5"/>
  <c r="W407" i="5"/>
  <c r="X407" i="5"/>
  <c r="X408" i="5" l="1"/>
  <c r="Z408" i="5"/>
  <c r="AA408" i="5"/>
  <c r="Y408" i="5"/>
  <c r="W408" i="5"/>
  <c r="V409" i="5"/>
  <c r="W409" i="5" l="1"/>
  <c r="Y409" i="5"/>
  <c r="AA409" i="5"/>
  <c r="X409" i="5"/>
  <c r="Z409" i="5"/>
  <c r="V410" i="5"/>
  <c r="Y410" i="5" l="1"/>
  <c r="V411" i="5"/>
  <c r="Z410" i="5"/>
  <c r="W410" i="5"/>
  <c r="AA410" i="5"/>
  <c r="X410" i="5"/>
  <c r="Z411" i="5" l="1"/>
  <c r="V412" i="5"/>
  <c r="W411" i="5"/>
  <c r="AA411" i="5"/>
  <c r="X411" i="5"/>
  <c r="Y411" i="5"/>
  <c r="Z412" i="5" l="1"/>
  <c r="AA412" i="5"/>
  <c r="W412" i="5"/>
  <c r="Y412" i="5"/>
  <c r="V413" i="5"/>
  <c r="X412" i="5"/>
  <c r="V414" i="5" l="1"/>
  <c r="W413" i="5"/>
  <c r="X413" i="5"/>
  <c r="Z413" i="5"/>
  <c r="Y413" i="5"/>
  <c r="AA413" i="5"/>
  <c r="V415" i="5" l="1"/>
  <c r="Y414" i="5"/>
  <c r="X414" i="5"/>
  <c r="AA414" i="5"/>
  <c r="W414" i="5"/>
  <c r="Z414" i="5"/>
  <c r="V416" i="5" l="1"/>
  <c r="Y415" i="5"/>
  <c r="W415" i="5"/>
  <c r="X415" i="5"/>
  <c r="AA415" i="5"/>
  <c r="Z415" i="5"/>
  <c r="W416" i="5" l="1"/>
  <c r="X416" i="5"/>
  <c r="Z416" i="5"/>
  <c r="Y416" i="5"/>
  <c r="V417" i="5"/>
  <c r="AA416" i="5"/>
  <c r="W417" i="5" l="1"/>
  <c r="Y417" i="5"/>
  <c r="X417" i="5"/>
  <c r="V418" i="5"/>
  <c r="AA417" i="5"/>
  <c r="Z417" i="5"/>
  <c r="X418" i="5" l="1"/>
  <c r="V419" i="5"/>
  <c r="Z418" i="5"/>
  <c r="Y418" i="5"/>
  <c r="AA418" i="5"/>
  <c r="W418" i="5"/>
  <c r="W419" i="5" l="1"/>
  <c r="X419" i="5"/>
  <c r="Y419" i="5"/>
  <c r="Z419" i="5"/>
  <c r="V420" i="5"/>
  <c r="AA419" i="5"/>
  <c r="X420" i="5" l="1"/>
  <c r="Z420" i="5"/>
  <c r="AA420" i="5"/>
  <c r="Y420" i="5"/>
  <c r="V421" i="5"/>
  <c r="W420" i="5"/>
  <c r="X421" i="5" l="1"/>
  <c r="Z421" i="5"/>
  <c r="AA421" i="5"/>
  <c r="Y421" i="5"/>
  <c r="V422" i="5"/>
  <c r="W421" i="5"/>
  <c r="Y422" i="5" l="1"/>
  <c r="AA422" i="5"/>
  <c r="Z422" i="5"/>
  <c r="V423" i="5"/>
  <c r="W422" i="5"/>
  <c r="X422" i="5"/>
  <c r="Y423" i="5" l="1"/>
  <c r="W423" i="5"/>
  <c r="X423" i="5"/>
  <c r="Z423" i="5"/>
  <c r="V424" i="5"/>
  <c r="AA423" i="5"/>
  <c r="Z424" i="5" l="1"/>
  <c r="V425" i="5"/>
  <c r="Y424" i="5"/>
  <c r="AA424" i="5"/>
  <c r="X424" i="5"/>
  <c r="W424" i="5"/>
  <c r="AA425" i="5" l="1"/>
  <c r="V426" i="5"/>
  <c r="W425" i="5"/>
  <c r="X425" i="5"/>
  <c r="Z425" i="5"/>
  <c r="Y425" i="5"/>
  <c r="V427" i="5" l="1"/>
  <c r="W426" i="5"/>
  <c r="X426" i="5"/>
  <c r="Z426" i="5"/>
  <c r="AA426" i="5"/>
  <c r="Y426" i="5"/>
  <c r="X427" i="5" l="1"/>
  <c r="Y427" i="5"/>
  <c r="Z427" i="5"/>
  <c r="V428" i="5"/>
  <c r="AA427" i="5"/>
  <c r="W427" i="5"/>
  <c r="X428" i="5" l="1"/>
  <c r="Z428" i="5"/>
  <c r="V429" i="5"/>
  <c r="W428" i="5"/>
  <c r="Y428" i="5"/>
  <c r="AA428" i="5"/>
  <c r="Z429" i="5" l="1"/>
  <c r="AA429" i="5"/>
  <c r="W429" i="5"/>
  <c r="X429" i="5"/>
  <c r="Y429" i="5"/>
  <c r="V430" i="5"/>
  <c r="Z430" i="5" l="1"/>
  <c r="AA430" i="5"/>
  <c r="V431" i="5"/>
  <c r="X430" i="5"/>
  <c r="Y430" i="5"/>
  <c r="W430" i="5"/>
  <c r="AA431" i="5" l="1"/>
  <c r="Y431" i="5"/>
  <c r="V432" i="5"/>
  <c r="W431" i="5"/>
  <c r="X431" i="5"/>
  <c r="Z431" i="5"/>
  <c r="V433" i="5" l="1"/>
  <c r="W432" i="5"/>
  <c r="X432" i="5"/>
  <c r="Y432" i="5"/>
  <c r="AA432" i="5"/>
  <c r="Z432" i="5"/>
  <c r="W433" i="5" l="1"/>
  <c r="X433" i="5"/>
  <c r="Y433" i="5"/>
  <c r="AA433" i="5"/>
  <c r="V434" i="5"/>
  <c r="Z433" i="5"/>
  <c r="W434" i="5" l="1"/>
  <c r="Y434" i="5"/>
  <c r="X434" i="5"/>
  <c r="Z434" i="5"/>
  <c r="AA434" i="5"/>
  <c r="V435" i="5"/>
  <c r="Y435" i="5" l="1"/>
  <c r="AA435" i="5"/>
  <c r="V436" i="5"/>
  <c r="W435" i="5"/>
  <c r="Z435" i="5"/>
  <c r="X435" i="5"/>
  <c r="X436" i="5" l="1"/>
  <c r="Y436" i="5"/>
  <c r="Z436" i="5"/>
  <c r="V437" i="5"/>
  <c r="AA436" i="5"/>
  <c r="W436" i="5"/>
  <c r="Z437" i="5" l="1"/>
  <c r="AA437" i="5"/>
  <c r="V438" i="5"/>
  <c r="W437" i="5"/>
  <c r="X437" i="5"/>
  <c r="Y437" i="5"/>
  <c r="Z438" i="5" l="1"/>
  <c r="AA438" i="5"/>
  <c r="X438" i="5"/>
  <c r="V439" i="5"/>
  <c r="Y438" i="5"/>
  <c r="W438" i="5"/>
  <c r="AA439" i="5" l="1"/>
  <c r="V440" i="5"/>
  <c r="W439" i="5"/>
  <c r="X439" i="5"/>
  <c r="Z439" i="5"/>
  <c r="Y439" i="5"/>
  <c r="V441" i="5" l="1"/>
  <c r="X440" i="5"/>
  <c r="Z440" i="5"/>
  <c r="W440" i="5"/>
  <c r="Y440" i="5"/>
  <c r="AA440" i="5"/>
  <c r="W441" i="5" l="1"/>
  <c r="Y441" i="5"/>
  <c r="AA441" i="5"/>
  <c r="X441" i="5"/>
  <c r="Z441" i="5"/>
  <c r="V442" i="5"/>
  <c r="W442" i="5" l="1"/>
  <c r="X442" i="5"/>
  <c r="Y442" i="5"/>
  <c r="Z442" i="5"/>
  <c r="V443" i="5"/>
  <c r="AA442" i="5"/>
  <c r="Y443" i="5" l="1"/>
  <c r="V444" i="5"/>
  <c r="Z443" i="5"/>
  <c r="W443" i="5"/>
  <c r="X443" i="5"/>
  <c r="AA443" i="5"/>
  <c r="X444" i="5" l="1"/>
  <c r="Z444" i="5"/>
  <c r="Y444" i="5"/>
  <c r="AA444" i="5"/>
  <c r="W444" i="5"/>
  <c r="V445" i="5"/>
  <c r="Z445" i="5" l="1"/>
  <c r="AA445" i="5"/>
  <c r="W445" i="5"/>
  <c r="X445" i="5"/>
  <c r="Y445" i="5"/>
  <c r="V446" i="5"/>
  <c r="Z446" i="5" l="1"/>
  <c r="AA446" i="5"/>
  <c r="X446" i="5"/>
  <c r="Y446" i="5"/>
  <c r="V447" i="5"/>
  <c r="W446" i="5"/>
  <c r="AA447" i="5" l="1"/>
  <c r="V448" i="5"/>
  <c r="W447" i="5"/>
  <c r="Z447" i="5"/>
  <c r="X447" i="5"/>
  <c r="Y447" i="5"/>
  <c r="V449" i="5" l="1"/>
  <c r="W448" i="5"/>
  <c r="Z448" i="5"/>
  <c r="X448" i="5"/>
  <c r="Y448" i="5"/>
  <c r="AA448" i="5"/>
  <c r="W449" i="5" l="1"/>
  <c r="X449" i="5"/>
  <c r="Y449" i="5"/>
  <c r="Z449" i="5"/>
  <c r="AA449" i="5"/>
  <c r="V450" i="5"/>
  <c r="W450" i="5" l="1"/>
  <c r="Y450" i="5"/>
  <c r="Z450" i="5"/>
  <c r="V451" i="5"/>
  <c r="X450" i="5"/>
  <c r="AA450" i="5"/>
  <c r="Y451" i="5" l="1"/>
  <c r="Z451" i="5"/>
  <c r="AA451" i="5"/>
  <c r="W451" i="5"/>
  <c r="V452" i="5"/>
  <c r="X451" i="5"/>
  <c r="W452" i="5" l="1"/>
  <c r="X452" i="5"/>
  <c r="Y452" i="5"/>
  <c r="V453" i="5"/>
  <c r="Z452" i="5"/>
  <c r="AA452" i="5"/>
  <c r="X453" i="5" l="1"/>
  <c r="Y453" i="5"/>
  <c r="Z453" i="5"/>
  <c r="V454" i="5"/>
  <c r="AA453" i="5"/>
  <c r="W453" i="5"/>
  <c r="X454" i="5" l="1"/>
  <c r="Z454" i="5"/>
  <c r="AA454" i="5"/>
  <c r="Y454" i="5"/>
  <c r="W454" i="5"/>
  <c r="V455" i="5"/>
  <c r="Y455" i="5" l="1"/>
  <c r="Z455" i="5"/>
  <c r="AA455" i="5"/>
  <c r="V456" i="5"/>
  <c r="X455" i="5"/>
  <c r="W455" i="5"/>
  <c r="Y456" i="5" l="1"/>
  <c r="V457" i="5"/>
  <c r="Z456" i="5"/>
  <c r="AA456" i="5"/>
  <c r="X456" i="5"/>
  <c r="W456" i="5"/>
  <c r="Z457" i="5" l="1"/>
  <c r="AA457" i="5"/>
  <c r="V458" i="5"/>
  <c r="W457" i="5"/>
  <c r="Y457" i="5"/>
  <c r="X457" i="5"/>
  <c r="AA458" i="5" l="1"/>
  <c r="V459" i="5"/>
  <c r="W458" i="5"/>
  <c r="X458" i="5"/>
  <c r="Z458" i="5"/>
  <c r="Y458" i="5"/>
  <c r="V460" i="5" l="1"/>
  <c r="W459" i="5"/>
  <c r="X459" i="5"/>
  <c r="Y459" i="5"/>
  <c r="Z459" i="5"/>
  <c r="AA459" i="5"/>
  <c r="W460" i="5" l="1"/>
  <c r="X460" i="5"/>
  <c r="Y460" i="5"/>
  <c r="Z460" i="5"/>
  <c r="AA460" i="5"/>
  <c r="V461" i="5"/>
  <c r="X461" i="5" l="1"/>
  <c r="Z461" i="5"/>
  <c r="Y461" i="5"/>
  <c r="V462" i="5"/>
  <c r="AA461" i="5"/>
  <c r="W461" i="5"/>
  <c r="X462" i="5" l="1"/>
  <c r="Y462" i="5"/>
  <c r="Z462" i="5"/>
  <c r="W462" i="5"/>
  <c r="V463" i="5"/>
  <c r="AA462" i="5"/>
  <c r="Y463" i="5" l="1"/>
  <c r="Z463" i="5"/>
  <c r="AA463" i="5"/>
  <c r="V464" i="5"/>
  <c r="X463" i="5"/>
  <c r="W463" i="5"/>
  <c r="Y464" i="5" l="1"/>
  <c r="Z464" i="5"/>
  <c r="AA464" i="5"/>
  <c r="X464" i="5"/>
  <c r="V465" i="5"/>
  <c r="W464" i="5"/>
  <c r="Z465" i="5" l="1"/>
  <c r="V466" i="5"/>
  <c r="W465" i="5"/>
  <c r="AA465" i="5"/>
  <c r="X465" i="5"/>
  <c r="Y465" i="5"/>
  <c r="AA466" i="5" l="1"/>
  <c r="V467" i="5"/>
  <c r="W466" i="5"/>
  <c r="Z466" i="5"/>
  <c r="X466" i="5"/>
  <c r="Y466" i="5"/>
  <c r="V468" i="5" l="1"/>
  <c r="X467" i="5"/>
  <c r="W467" i="5"/>
  <c r="Y467" i="5"/>
  <c r="Z467" i="5"/>
  <c r="AA467" i="5"/>
  <c r="W468" i="5" l="1"/>
  <c r="X468" i="5"/>
  <c r="Y468" i="5"/>
  <c r="Z468" i="5"/>
  <c r="AA468" i="5"/>
  <c r="V469" i="5"/>
  <c r="X469" i="5" l="1"/>
  <c r="AA469" i="5"/>
  <c r="V470" i="5"/>
  <c r="W469" i="5"/>
  <c r="Y469" i="5"/>
  <c r="Z469" i="5"/>
  <c r="X470" i="5" l="1"/>
  <c r="Y470" i="5"/>
  <c r="Z470" i="5"/>
  <c r="AA470" i="5"/>
  <c r="V471" i="5"/>
  <c r="W470" i="5"/>
  <c r="Y471" i="5" l="1"/>
  <c r="Z471" i="5"/>
  <c r="AA471" i="5"/>
  <c r="V472" i="5"/>
  <c r="X471" i="5"/>
  <c r="W471" i="5"/>
  <c r="Y472" i="5" l="1"/>
  <c r="Z472" i="5"/>
  <c r="AA472" i="5"/>
  <c r="V473" i="5"/>
  <c r="X472" i="5"/>
  <c r="W472" i="5"/>
  <c r="Z473" i="5" l="1"/>
  <c r="AA473" i="5"/>
  <c r="V474" i="5"/>
  <c r="Y473" i="5"/>
  <c r="W473" i="5"/>
  <c r="X473" i="5"/>
  <c r="AA474" i="5" l="1"/>
  <c r="V475" i="5"/>
  <c r="W474" i="5"/>
  <c r="X474" i="5"/>
  <c r="Z474" i="5"/>
  <c r="Y474" i="5"/>
  <c r="V476" i="5" l="1"/>
  <c r="X475" i="5"/>
  <c r="AA475" i="5"/>
  <c r="W475" i="5"/>
  <c r="Y475" i="5"/>
  <c r="Z475" i="5"/>
  <c r="W476" i="5" l="1"/>
  <c r="X476" i="5"/>
  <c r="Y476" i="5"/>
  <c r="Z476" i="5"/>
  <c r="V477" i="5"/>
  <c r="AA476" i="5"/>
  <c r="X477" i="5" l="1"/>
  <c r="Y477" i="5"/>
  <c r="Z477" i="5"/>
  <c r="W477" i="5"/>
  <c r="V478" i="5"/>
  <c r="AA477" i="5"/>
  <c r="X478" i="5" l="1"/>
  <c r="Y478" i="5"/>
  <c r="Z478" i="5"/>
  <c r="V479" i="5"/>
  <c r="AA478" i="5"/>
  <c r="W478" i="5"/>
  <c r="Y479" i="5" l="1"/>
  <c r="AA479" i="5"/>
  <c r="Z479" i="5"/>
  <c r="V480" i="5"/>
  <c r="W479" i="5"/>
  <c r="X479" i="5"/>
  <c r="Y480" i="5" l="1"/>
  <c r="Z480" i="5"/>
  <c r="AA480" i="5"/>
  <c r="V481" i="5"/>
  <c r="W480" i="5"/>
  <c r="X480" i="5"/>
  <c r="Z481" i="5" l="1"/>
  <c r="V482" i="5"/>
  <c r="W481" i="5"/>
  <c r="AA481" i="5"/>
  <c r="X481" i="5"/>
  <c r="Y481" i="5"/>
  <c r="AA482" i="5" l="1"/>
  <c r="V483" i="5"/>
  <c r="W482" i="5"/>
  <c r="Y482" i="5"/>
  <c r="Z482" i="5"/>
  <c r="X482" i="5"/>
  <c r="V484" i="5" l="1"/>
  <c r="X483" i="5"/>
  <c r="W483" i="5"/>
  <c r="Y483" i="5"/>
  <c r="AA483" i="5"/>
  <c r="Z483" i="5"/>
  <c r="W484" i="5" l="1"/>
  <c r="Y484" i="5"/>
  <c r="Z484" i="5"/>
  <c r="V485" i="5"/>
  <c r="X484" i="5"/>
  <c r="AA484" i="5"/>
  <c r="X485" i="5" l="1"/>
  <c r="Y485" i="5"/>
  <c r="Z485" i="5"/>
  <c r="AA485" i="5"/>
  <c r="V486" i="5"/>
  <c r="W485" i="5"/>
  <c r="X486" i="5" l="1"/>
  <c r="Z486" i="5"/>
  <c r="AA486" i="5"/>
  <c r="W486" i="5"/>
  <c r="Y486" i="5"/>
  <c r="V487" i="5"/>
  <c r="Y487" i="5" l="1"/>
  <c r="Z487" i="5"/>
  <c r="AA487" i="5"/>
  <c r="X487" i="5"/>
  <c r="W487" i="5"/>
  <c r="V488" i="5"/>
  <c r="Y488" i="5" l="1"/>
  <c r="Z488" i="5"/>
  <c r="AA488" i="5"/>
  <c r="V489" i="5"/>
  <c r="W488" i="5"/>
  <c r="X488" i="5"/>
  <c r="Z489" i="5" l="1"/>
  <c r="AA489" i="5"/>
  <c r="V490" i="5"/>
  <c r="W489" i="5"/>
  <c r="Y489" i="5"/>
  <c r="X489" i="5"/>
  <c r="AA490" i="5" l="1"/>
  <c r="V491" i="5"/>
  <c r="W490" i="5"/>
  <c r="Z490" i="5"/>
  <c r="Y490" i="5"/>
  <c r="X490" i="5"/>
  <c r="V492" i="5" l="1"/>
  <c r="X491" i="5"/>
  <c r="Y491" i="5"/>
  <c r="AA491" i="5"/>
  <c r="W491" i="5"/>
  <c r="Z491" i="5"/>
  <c r="W492" i="5" l="1"/>
  <c r="X492" i="5"/>
  <c r="Y492" i="5"/>
  <c r="Z492" i="5"/>
  <c r="AA492" i="5"/>
  <c r="V493" i="5"/>
  <c r="X493" i="5" l="1"/>
  <c r="Z493" i="5"/>
  <c r="AA493" i="5"/>
  <c r="Y493" i="5"/>
  <c r="V494" i="5"/>
  <c r="W493" i="5"/>
  <c r="X494" i="5" l="1"/>
  <c r="Y494" i="5"/>
  <c r="Z494" i="5"/>
  <c r="AA494" i="5"/>
  <c r="V495" i="5"/>
  <c r="W494" i="5"/>
  <c r="Y495" i="5" l="1"/>
  <c r="Z495" i="5"/>
  <c r="AA495" i="5"/>
  <c r="V496" i="5"/>
  <c r="X495" i="5"/>
  <c r="W495" i="5"/>
  <c r="Y496" i="5" l="1"/>
  <c r="AA496" i="5"/>
  <c r="Z496" i="5"/>
  <c r="W496" i="5"/>
  <c r="X496" i="5"/>
  <c r="V497" i="5"/>
  <c r="Z497" i="5" l="1"/>
  <c r="AA497" i="5"/>
  <c r="V498" i="5"/>
  <c r="W497" i="5"/>
  <c r="Y497" i="5"/>
  <c r="X497" i="5"/>
  <c r="AA498" i="5" l="1"/>
  <c r="V499" i="5"/>
  <c r="X498" i="5"/>
  <c r="W498" i="5"/>
  <c r="Y498" i="5"/>
  <c r="Z498" i="5"/>
  <c r="V500" i="5" l="1"/>
  <c r="W499" i="5"/>
  <c r="X499" i="5"/>
  <c r="Y499" i="5"/>
  <c r="Z499" i="5"/>
  <c r="AA499" i="5"/>
  <c r="W500" i="5" l="1"/>
  <c r="X500" i="5"/>
  <c r="Y500" i="5"/>
  <c r="Z500" i="5"/>
  <c r="V501" i="5"/>
  <c r="AA500" i="5"/>
  <c r="X501" i="5" l="1"/>
  <c r="Y501" i="5"/>
  <c r="Z501" i="5"/>
  <c r="AA501" i="5"/>
  <c r="V502" i="5"/>
  <c r="W501" i="5"/>
  <c r="X502" i="5" l="1"/>
  <c r="AA502" i="5"/>
  <c r="V503" i="5"/>
  <c r="W502" i="5"/>
  <c r="Y502" i="5"/>
  <c r="Z502" i="5"/>
  <c r="Y503" i="5" l="1"/>
  <c r="X503" i="5"/>
  <c r="Z503" i="5"/>
  <c r="AA503" i="5"/>
  <c r="V504" i="5"/>
  <c r="W503" i="5"/>
  <c r="Y504" i="5" l="1"/>
  <c r="Z504" i="5"/>
  <c r="V505" i="5"/>
  <c r="AA504" i="5"/>
  <c r="W504" i="5"/>
  <c r="X504" i="5"/>
  <c r="Z505" i="5" l="1"/>
  <c r="AA505" i="5"/>
  <c r="V506" i="5"/>
  <c r="W505" i="5"/>
  <c r="X505" i="5"/>
  <c r="Y505" i="5"/>
  <c r="AA506" i="5" l="1"/>
  <c r="V507" i="5"/>
  <c r="X506" i="5"/>
  <c r="Y506" i="5"/>
  <c r="W506" i="5"/>
  <c r="Z506" i="5"/>
  <c r="V508" i="5" l="1"/>
  <c r="X507" i="5"/>
  <c r="W507" i="5"/>
  <c r="Y507" i="5"/>
  <c r="Z507" i="5"/>
  <c r="AA507" i="5"/>
  <c r="W508" i="5" l="1"/>
  <c r="Y508" i="5"/>
  <c r="V509" i="5"/>
  <c r="X508" i="5"/>
  <c r="Z508" i="5"/>
  <c r="AA508" i="5"/>
  <c r="X509" i="5" l="1"/>
  <c r="Z509" i="5"/>
  <c r="AA509" i="5"/>
  <c r="W509" i="5"/>
  <c r="Y509" i="5"/>
  <c r="V510" i="5"/>
  <c r="X510" i="5" l="1"/>
  <c r="Y510" i="5"/>
  <c r="Z510" i="5"/>
  <c r="AA510" i="5"/>
  <c r="V511" i="5"/>
  <c r="W510" i="5"/>
  <c r="Y511" i="5" l="1"/>
  <c r="AA511" i="5"/>
  <c r="V512" i="5"/>
  <c r="Z511" i="5"/>
  <c r="W511" i="5"/>
  <c r="X511" i="5"/>
  <c r="Y512" i="5" l="1"/>
  <c r="Z512" i="5"/>
  <c r="AA512" i="5"/>
  <c r="W512" i="5"/>
  <c r="X512" i="5"/>
  <c r="V513" i="5"/>
  <c r="Z513" i="5" l="1"/>
  <c r="V514" i="5"/>
  <c r="AA513" i="5"/>
  <c r="Y513" i="5"/>
  <c r="W513" i="5"/>
  <c r="X513" i="5"/>
  <c r="AA514" i="5" l="1"/>
  <c r="V515" i="5"/>
  <c r="W514" i="5"/>
  <c r="Y514" i="5"/>
  <c r="X514" i="5"/>
  <c r="Z514" i="5"/>
  <c r="V516" i="5" l="1"/>
  <c r="Y515" i="5"/>
  <c r="W515" i="5"/>
  <c r="X515" i="5"/>
  <c r="Z515" i="5"/>
  <c r="AA515" i="5"/>
  <c r="W516" i="5" l="1"/>
  <c r="Y516" i="5"/>
  <c r="AA516" i="5"/>
  <c r="X516" i="5"/>
  <c r="V517" i="5"/>
  <c r="Z516" i="5"/>
  <c r="X517" i="5" l="1"/>
  <c r="Z517" i="5"/>
  <c r="AA517" i="5"/>
  <c r="Y517" i="5"/>
  <c r="W517" i="5"/>
  <c r="V518" i="5"/>
  <c r="X518" i="5" l="1"/>
  <c r="Y518" i="5"/>
  <c r="Z518" i="5"/>
  <c r="AA518" i="5"/>
  <c r="V519" i="5"/>
  <c r="W518" i="5"/>
  <c r="Y519" i="5" l="1"/>
  <c r="Z519" i="5"/>
  <c r="AA519" i="5"/>
  <c r="V520" i="5"/>
  <c r="W519" i="5"/>
  <c r="X519" i="5"/>
  <c r="Y520" i="5" l="1"/>
  <c r="AA520" i="5"/>
  <c r="V521" i="5"/>
  <c r="Z520" i="5"/>
  <c r="X520" i="5"/>
  <c r="W520" i="5"/>
  <c r="Z521" i="5" l="1"/>
  <c r="AA521" i="5"/>
  <c r="V522" i="5"/>
  <c r="W521" i="5"/>
  <c r="Y521" i="5"/>
  <c r="X521" i="5"/>
  <c r="V523" i="5" l="1"/>
  <c r="W522" i="5"/>
  <c r="X522" i="5"/>
  <c r="AA522" i="5"/>
  <c r="Y522" i="5"/>
  <c r="Z522" i="5"/>
  <c r="X523" i="5" l="1"/>
  <c r="AA523" i="5"/>
  <c r="Y523" i="5"/>
  <c r="V524" i="5"/>
  <c r="Z523" i="5"/>
  <c r="W523" i="5"/>
  <c r="AA524" i="5" l="1"/>
  <c r="V525" i="5"/>
  <c r="W524" i="5"/>
  <c r="X524" i="5"/>
  <c r="Y524" i="5"/>
  <c r="Z524" i="5"/>
  <c r="V526" i="5" l="1"/>
  <c r="W525" i="5"/>
  <c r="X525" i="5"/>
  <c r="Z525" i="5"/>
  <c r="AA525" i="5"/>
  <c r="Y525" i="5"/>
  <c r="W526" i="5" l="1"/>
  <c r="X526" i="5"/>
  <c r="Y526" i="5"/>
  <c r="Z526" i="5"/>
  <c r="V527" i="5"/>
  <c r="AA526" i="5"/>
  <c r="X527" i="5" l="1"/>
  <c r="Z527" i="5"/>
  <c r="AA527" i="5"/>
  <c r="Y527" i="5"/>
  <c r="V528" i="5"/>
  <c r="W527" i="5"/>
  <c r="X528" i="5" l="1"/>
  <c r="Z528" i="5"/>
  <c r="AA528" i="5"/>
  <c r="W528" i="5"/>
  <c r="Y528" i="5"/>
  <c r="V529" i="5"/>
  <c r="Y529" i="5" l="1"/>
  <c r="AA529" i="5"/>
  <c r="W529" i="5"/>
  <c r="Z529" i="5"/>
  <c r="X529" i="5"/>
  <c r="V530" i="5"/>
  <c r="Y530" i="5" l="1"/>
  <c r="AA530" i="5"/>
  <c r="V531" i="5"/>
  <c r="Z530" i="5"/>
  <c r="X530" i="5"/>
  <c r="W530" i="5"/>
  <c r="Z531" i="5" l="1"/>
  <c r="V532" i="5"/>
  <c r="W531" i="5"/>
  <c r="Y531" i="5"/>
  <c r="AA531" i="5"/>
  <c r="X531" i="5"/>
  <c r="AA532" i="5" l="1"/>
  <c r="V533" i="5"/>
  <c r="W532" i="5"/>
  <c r="X532" i="5"/>
  <c r="Y532" i="5"/>
  <c r="Z532" i="5"/>
  <c r="V534" i="5" l="1"/>
  <c r="X533" i="5"/>
  <c r="Y533" i="5"/>
  <c r="AA533" i="5"/>
  <c r="W533" i="5"/>
  <c r="Z533" i="5"/>
  <c r="W534" i="5" l="1"/>
  <c r="X534" i="5"/>
  <c r="Y534" i="5"/>
  <c r="Z534" i="5"/>
  <c r="AA534" i="5"/>
  <c r="V535" i="5"/>
  <c r="X535" i="5" l="1"/>
  <c r="Y535" i="5"/>
  <c r="Z535" i="5"/>
  <c r="AA535" i="5"/>
  <c r="V536" i="5"/>
  <c r="W535" i="5"/>
  <c r="X536" i="5" l="1"/>
  <c r="Z536" i="5"/>
  <c r="AA536" i="5"/>
  <c r="W536" i="5"/>
  <c r="Y536" i="5"/>
  <c r="V537" i="5"/>
  <c r="Y537" i="5" l="1"/>
  <c r="Z537" i="5"/>
  <c r="AA537" i="5"/>
  <c r="W537" i="5"/>
  <c r="X537" i="5"/>
  <c r="V538" i="5"/>
  <c r="Y538" i="5" l="1"/>
  <c r="Z538" i="5"/>
  <c r="AA538" i="5"/>
  <c r="V539" i="5"/>
  <c r="W538" i="5"/>
  <c r="X538" i="5"/>
  <c r="Z539" i="5" l="1"/>
  <c r="AA539" i="5"/>
  <c r="V540" i="5"/>
  <c r="W539" i="5"/>
  <c r="X539" i="5"/>
  <c r="Y539" i="5"/>
  <c r="AA540" i="5" l="1"/>
  <c r="V541" i="5"/>
  <c r="W540" i="5"/>
  <c r="Z540" i="5"/>
  <c r="X540" i="5"/>
  <c r="Y540" i="5"/>
  <c r="V542" i="5" l="1"/>
  <c r="X541" i="5"/>
  <c r="Y541" i="5"/>
  <c r="W541" i="5"/>
  <c r="AA541" i="5"/>
  <c r="Z541" i="5"/>
  <c r="W542" i="5" l="1"/>
  <c r="X542" i="5"/>
  <c r="Y542" i="5"/>
  <c r="Z542" i="5"/>
  <c r="AA542" i="5"/>
  <c r="V543" i="5"/>
  <c r="X543" i="5" l="1"/>
  <c r="Z543" i="5"/>
  <c r="AA543" i="5"/>
  <c r="Y543" i="5"/>
  <c r="V544" i="5"/>
  <c r="W543" i="5"/>
  <c r="X544" i="5" l="1"/>
  <c r="Y544" i="5"/>
  <c r="Z544" i="5"/>
  <c r="AA544" i="5"/>
  <c r="V545" i="5"/>
  <c r="W544" i="5"/>
  <c r="Y545" i="5" l="1"/>
  <c r="AA545" i="5"/>
  <c r="X545" i="5"/>
  <c r="Z545" i="5"/>
  <c r="V546" i="5"/>
  <c r="W545" i="5"/>
  <c r="Y546" i="5" l="1"/>
  <c r="AA546" i="5"/>
  <c r="Z546" i="5"/>
  <c r="W546" i="5"/>
  <c r="X546" i="5"/>
  <c r="V547" i="5"/>
  <c r="Z547" i="5" l="1"/>
  <c r="AA547" i="5"/>
  <c r="V548" i="5"/>
  <c r="X547" i="5"/>
  <c r="Y547" i="5"/>
  <c r="W547" i="5"/>
  <c r="AA548" i="5" l="1"/>
  <c r="V549" i="5"/>
  <c r="W548" i="5"/>
  <c r="X548" i="5"/>
  <c r="Y548" i="5"/>
  <c r="Z548" i="5"/>
  <c r="V550" i="5" l="1"/>
  <c r="X549" i="5"/>
  <c r="Y549" i="5"/>
  <c r="W549" i="5"/>
  <c r="Z549" i="5"/>
  <c r="AA549" i="5"/>
  <c r="W550" i="5" l="1"/>
  <c r="Y550" i="5"/>
  <c r="V551" i="5"/>
  <c r="X550" i="5"/>
  <c r="Z550" i="5"/>
  <c r="AA550" i="5"/>
  <c r="X551" i="5" l="1"/>
  <c r="Z551" i="5"/>
  <c r="V552" i="5"/>
  <c r="Y551" i="5"/>
  <c r="AA551" i="5"/>
  <c r="W551" i="5"/>
  <c r="X552" i="5" l="1"/>
  <c r="Z552" i="5"/>
  <c r="AA552" i="5"/>
  <c r="Y552" i="5"/>
  <c r="V553" i="5"/>
  <c r="W552" i="5"/>
  <c r="Y553" i="5" l="1"/>
  <c r="Z553" i="5"/>
  <c r="AA553" i="5"/>
  <c r="V554" i="5"/>
  <c r="W553" i="5"/>
  <c r="X553" i="5"/>
  <c r="Y554" i="5" l="1"/>
  <c r="AA554" i="5"/>
  <c r="V555" i="5"/>
  <c r="Z554" i="5"/>
  <c r="X554" i="5"/>
  <c r="W554" i="5"/>
  <c r="Z555" i="5" l="1"/>
  <c r="AA555" i="5"/>
  <c r="Y555" i="5"/>
  <c r="V556" i="5"/>
  <c r="W555" i="5"/>
  <c r="X555" i="5"/>
  <c r="AA556" i="5" l="1"/>
  <c r="V557" i="5"/>
  <c r="W556" i="5"/>
  <c r="Z556" i="5"/>
  <c r="X556" i="5"/>
  <c r="Y556" i="5"/>
  <c r="V558" i="5" l="1"/>
  <c r="X557" i="5"/>
  <c r="Y557" i="5"/>
  <c r="W557" i="5"/>
  <c r="AA557" i="5"/>
  <c r="Z557" i="5"/>
  <c r="W558" i="5" l="1"/>
  <c r="Y558" i="5"/>
  <c r="X558" i="5"/>
  <c r="Z558" i="5"/>
  <c r="AA558" i="5"/>
  <c r="V559" i="5"/>
  <c r="X559" i="5" l="1"/>
  <c r="Z559" i="5"/>
  <c r="V560" i="5"/>
  <c r="Y559" i="5"/>
  <c r="AA559" i="5"/>
  <c r="W559" i="5"/>
  <c r="X560" i="5" l="1"/>
  <c r="Z560" i="5"/>
  <c r="AA560" i="5"/>
  <c r="Y560" i="5"/>
  <c r="V561" i="5"/>
  <c r="W560" i="5"/>
  <c r="Y561" i="5" l="1"/>
  <c r="AA561" i="5"/>
  <c r="Z561" i="5"/>
  <c r="W561" i="5"/>
  <c r="V562" i="5"/>
  <c r="X561" i="5"/>
  <c r="Y562" i="5" l="1"/>
  <c r="Z562" i="5"/>
  <c r="AA562" i="5"/>
  <c r="W562" i="5"/>
  <c r="X562" i="5"/>
  <c r="V563" i="5"/>
  <c r="Z563" i="5" l="1"/>
  <c r="V564" i="5"/>
  <c r="AA563" i="5"/>
  <c r="Y563" i="5"/>
  <c r="X563" i="5"/>
  <c r="W563" i="5"/>
  <c r="AA564" i="5" l="1"/>
  <c r="V565" i="5"/>
  <c r="W564" i="5"/>
  <c r="X564" i="5"/>
  <c r="Z564" i="5"/>
  <c r="Y564" i="5"/>
  <c r="V566" i="5" l="1"/>
  <c r="X565" i="5"/>
  <c r="Y565" i="5"/>
  <c r="W565" i="5"/>
  <c r="Z565" i="5"/>
  <c r="AA565" i="5"/>
  <c r="W566" i="5" l="1"/>
  <c r="X566" i="5"/>
  <c r="Y566" i="5"/>
  <c r="AA566" i="5"/>
  <c r="Z566" i="5"/>
  <c r="V567" i="5"/>
  <c r="X567" i="5" l="1"/>
  <c r="Z567" i="5"/>
  <c r="AA567" i="5"/>
  <c r="W567" i="5"/>
  <c r="Y567" i="5"/>
  <c r="V568" i="5"/>
  <c r="X568" i="5" l="1"/>
  <c r="Y568" i="5"/>
  <c r="Z568" i="5"/>
  <c r="AA568" i="5"/>
  <c r="V569" i="5"/>
  <c r="W568" i="5"/>
  <c r="Y569" i="5" l="1"/>
  <c r="Z569" i="5"/>
  <c r="AA569" i="5"/>
  <c r="X569" i="5"/>
  <c r="V570" i="5"/>
  <c r="W569" i="5"/>
  <c r="Y570" i="5" l="1"/>
  <c r="Z570" i="5"/>
  <c r="AA570" i="5"/>
  <c r="V571" i="5"/>
  <c r="W570" i="5"/>
  <c r="X570" i="5"/>
  <c r="Z571" i="5" l="1"/>
  <c r="W571" i="5"/>
  <c r="X571" i="5"/>
  <c r="AA571" i="5"/>
  <c r="V572" i="5"/>
  <c r="Y571" i="5"/>
  <c r="AA572" i="5" l="1"/>
  <c r="V573" i="5"/>
  <c r="W572" i="5"/>
  <c r="Z572" i="5"/>
  <c r="Y572" i="5"/>
  <c r="X572" i="5"/>
  <c r="V574" i="5" l="1"/>
  <c r="X573" i="5"/>
  <c r="Y573" i="5"/>
  <c r="AA573" i="5"/>
  <c r="W573" i="5"/>
  <c r="Z573" i="5"/>
  <c r="W574" i="5" l="1"/>
  <c r="X574" i="5"/>
  <c r="Y574" i="5"/>
  <c r="AA574" i="5"/>
  <c r="V575" i="5"/>
  <c r="Z574" i="5"/>
  <c r="X575" i="5" l="1"/>
  <c r="Y575" i="5"/>
  <c r="Z575" i="5"/>
  <c r="AA575" i="5"/>
  <c r="W575" i="5"/>
  <c r="V576" i="5"/>
  <c r="X576" i="5" l="1"/>
  <c r="Y576" i="5"/>
  <c r="Z576" i="5"/>
  <c r="V577" i="5"/>
  <c r="W576" i="5"/>
  <c r="AA576" i="5"/>
  <c r="Y577" i="5" l="1"/>
  <c r="AA577" i="5"/>
  <c r="W577" i="5"/>
  <c r="Z577" i="5"/>
  <c r="V578" i="5"/>
  <c r="X577" i="5"/>
  <c r="Y578" i="5" l="1"/>
  <c r="Z578" i="5"/>
  <c r="AA578" i="5"/>
  <c r="W578" i="5"/>
  <c r="V579" i="5"/>
  <c r="X578" i="5"/>
  <c r="Z579" i="5" l="1"/>
  <c r="AA579" i="5"/>
  <c r="V580" i="5"/>
  <c r="X579" i="5"/>
  <c r="Y579" i="5"/>
  <c r="W579" i="5"/>
  <c r="AA580" i="5" l="1"/>
  <c r="V581" i="5"/>
  <c r="W580" i="5"/>
  <c r="X580" i="5"/>
  <c r="Z580" i="5"/>
  <c r="Y580" i="5"/>
  <c r="V582" i="5" l="1"/>
  <c r="X581" i="5"/>
  <c r="Y581" i="5"/>
  <c r="W581" i="5"/>
  <c r="AA581" i="5"/>
  <c r="Z581" i="5"/>
  <c r="W582" i="5" l="1"/>
  <c r="Y582" i="5"/>
  <c r="X582" i="5"/>
  <c r="Z582" i="5"/>
  <c r="V583" i="5"/>
  <c r="AA582" i="5"/>
  <c r="X583" i="5" l="1"/>
  <c r="Z583" i="5"/>
  <c r="AA583" i="5"/>
  <c r="Y583" i="5"/>
  <c r="W583" i="5"/>
  <c r="V584" i="5"/>
  <c r="X584" i="5" l="1"/>
  <c r="Z584" i="5"/>
  <c r="Y584" i="5"/>
  <c r="AA584" i="5"/>
  <c r="V585" i="5"/>
  <c r="W584" i="5"/>
  <c r="Y585" i="5" l="1"/>
  <c r="AA585" i="5"/>
  <c r="X585" i="5"/>
  <c r="Z585" i="5"/>
  <c r="W585" i="5"/>
  <c r="V586" i="5"/>
  <c r="Y586" i="5" l="1"/>
  <c r="Z586" i="5"/>
  <c r="AA586" i="5"/>
  <c r="W586" i="5"/>
  <c r="V587" i="5"/>
  <c r="X586" i="5"/>
  <c r="Z587" i="5" l="1"/>
  <c r="AA587" i="5"/>
  <c r="V588" i="5"/>
  <c r="X587" i="5"/>
  <c r="Y587" i="5"/>
  <c r="W587" i="5"/>
  <c r="AA588" i="5" l="1"/>
  <c r="V589" i="5"/>
  <c r="W588" i="5"/>
  <c r="X588" i="5"/>
  <c r="Y588" i="5"/>
  <c r="Z588" i="5"/>
  <c r="V590" i="5" l="1"/>
  <c r="X589" i="5"/>
  <c r="W589" i="5"/>
  <c r="Y589" i="5"/>
  <c r="Z589" i="5"/>
  <c r="AA589" i="5"/>
  <c r="W590" i="5" l="1"/>
  <c r="Y590" i="5"/>
  <c r="X590" i="5"/>
  <c r="V591" i="5"/>
  <c r="Z590" i="5"/>
  <c r="AA590" i="5"/>
  <c r="X591" i="5" l="1"/>
  <c r="Z591" i="5"/>
  <c r="Y591" i="5"/>
  <c r="AA591" i="5"/>
  <c r="V592" i="5"/>
  <c r="W591" i="5"/>
  <c r="X592" i="5" l="1"/>
  <c r="Z592" i="5"/>
  <c r="Y592" i="5"/>
  <c r="AA592" i="5"/>
  <c r="V593" i="5"/>
  <c r="W592" i="5"/>
  <c r="Y593" i="5" l="1"/>
  <c r="Z593" i="5"/>
  <c r="AA593" i="5"/>
  <c r="V594" i="5"/>
  <c r="X593" i="5"/>
  <c r="W593" i="5"/>
  <c r="Y594" i="5" l="1"/>
  <c r="Z594" i="5"/>
  <c r="AA594" i="5"/>
  <c r="V595" i="5"/>
  <c r="W594" i="5"/>
  <c r="X594" i="5"/>
  <c r="Z595" i="5" l="1"/>
  <c r="V596" i="5"/>
  <c r="X595" i="5"/>
  <c r="AA595" i="5"/>
  <c r="Y595" i="5"/>
  <c r="W595" i="5"/>
  <c r="AA596" i="5" l="1"/>
  <c r="V597" i="5"/>
  <c r="W596" i="5"/>
  <c r="Z596" i="5"/>
  <c r="Y596" i="5"/>
  <c r="X596" i="5"/>
  <c r="V598" i="5" l="1"/>
  <c r="X597" i="5"/>
  <c r="W597" i="5"/>
  <c r="Y597" i="5"/>
  <c r="Z597" i="5"/>
  <c r="AA597" i="5"/>
  <c r="W598" i="5" l="1"/>
  <c r="Y598" i="5"/>
  <c r="X598" i="5"/>
  <c r="Z598" i="5"/>
  <c r="V599" i="5"/>
  <c r="AA598" i="5"/>
  <c r="Z599" i="5" l="1"/>
  <c r="V600" i="5"/>
  <c r="Y599" i="5"/>
  <c r="X599" i="5"/>
  <c r="W599" i="5"/>
  <c r="AA599" i="5"/>
  <c r="X600" i="5" l="1"/>
  <c r="Z600" i="5"/>
  <c r="Y600" i="5"/>
  <c r="W600" i="5"/>
  <c r="AA600" i="5"/>
  <c r="V601" i="5"/>
  <c r="X601" i="5" l="1"/>
  <c r="Z601" i="5"/>
  <c r="AA601" i="5"/>
  <c r="Y601" i="5"/>
  <c r="V602" i="5"/>
  <c r="W601" i="5"/>
  <c r="Y602" i="5" l="1"/>
  <c r="Z602" i="5"/>
  <c r="AA602" i="5"/>
  <c r="X602" i="5"/>
  <c r="V603" i="5"/>
  <c r="W602" i="5"/>
  <c r="Y603" i="5" l="1"/>
  <c r="Z603" i="5"/>
  <c r="AA603" i="5"/>
  <c r="V604" i="5"/>
  <c r="W603" i="5"/>
  <c r="X603" i="5"/>
  <c r="Z604" i="5" l="1"/>
  <c r="AA604" i="5"/>
  <c r="V605" i="5"/>
  <c r="Y604" i="5"/>
  <c r="W604" i="5"/>
  <c r="X604" i="5"/>
  <c r="AA605" i="5" l="1"/>
  <c r="W605" i="5"/>
  <c r="V606" i="5"/>
  <c r="X605" i="5"/>
  <c r="Z605" i="5"/>
  <c r="Y605" i="5"/>
  <c r="V607" i="5" l="1"/>
  <c r="X606" i="5"/>
  <c r="AA606" i="5"/>
  <c r="W606" i="5"/>
  <c r="Y606" i="5"/>
  <c r="Z606" i="5"/>
  <c r="W607" i="5" l="1"/>
  <c r="X607" i="5"/>
  <c r="Y607" i="5"/>
  <c r="Z607" i="5"/>
  <c r="V608" i="5"/>
  <c r="AA607" i="5"/>
  <c r="X608" i="5" l="1"/>
  <c r="Y608" i="5"/>
  <c r="Z608" i="5"/>
  <c r="AA608" i="5"/>
  <c r="V609" i="5"/>
  <c r="W608" i="5"/>
  <c r="X609" i="5" l="1"/>
  <c r="Y609" i="5"/>
  <c r="Z609" i="5"/>
  <c r="AA609" i="5"/>
  <c r="W609" i="5"/>
  <c r="V610" i="5"/>
  <c r="Y610" i="5" l="1"/>
  <c r="Z610" i="5"/>
  <c r="AA610" i="5"/>
  <c r="V611" i="5"/>
  <c r="W610" i="5"/>
  <c r="X610" i="5"/>
  <c r="Z611" i="5" l="1"/>
  <c r="AA611" i="5"/>
  <c r="V612" i="5"/>
  <c r="W611" i="5"/>
  <c r="Y611" i="5"/>
  <c r="X611" i="5"/>
  <c r="Z612" i="5" l="1"/>
  <c r="AA612" i="5"/>
  <c r="V613" i="5"/>
  <c r="W612" i="5"/>
  <c r="X612" i="5"/>
  <c r="Y612" i="5"/>
  <c r="AA613" i="5" l="1"/>
  <c r="V614" i="5"/>
  <c r="W613" i="5"/>
  <c r="Z613" i="5"/>
  <c r="X613" i="5"/>
  <c r="Y613" i="5"/>
  <c r="V615" i="5" l="1"/>
  <c r="W614" i="5"/>
  <c r="X614" i="5"/>
  <c r="Y614" i="5"/>
  <c r="Z614" i="5"/>
  <c r="AA614" i="5"/>
  <c r="W615" i="5" l="1"/>
  <c r="Y615" i="5"/>
  <c r="AA615" i="5"/>
  <c r="X615" i="5"/>
  <c r="Z615" i="5"/>
  <c r="V616" i="5"/>
  <c r="X616" i="5" l="1"/>
  <c r="Z616" i="5"/>
  <c r="Y616" i="5"/>
  <c r="AA616" i="5"/>
  <c r="V617" i="5"/>
  <c r="W616" i="5"/>
  <c r="X617" i="5" l="1"/>
  <c r="Y617" i="5"/>
  <c r="Z617" i="5"/>
  <c r="V618" i="5"/>
  <c r="AA617" i="5"/>
  <c r="W617" i="5"/>
  <c r="Y618" i="5" l="1"/>
  <c r="Z618" i="5"/>
  <c r="AA618" i="5"/>
  <c r="X618" i="5"/>
  <c r="W618" i="5"/>
  <c r="V619" i="5"/>
  <c r="Y619" i="5" l="1"/>
  <c r="Z619" i="5"/>
  <c r="AA619" i="5"/>
  <c r="V620" i="5"/>
  <c r="W619" i="5"/>
  <c r="X619" i="5"/>
  <c r="Z620" i="5" l="1"/>
  <c r="AA620" i="5"/>
  <c r="V621" i="5"/>
  <c r="X620" i="5"/>
  <c r="Y620" i="5"/>
  <c r="W620" i="5"/>
  <c r="AA621" i="5" l="1"/>
  <c r="W621" i="5"/>
  <c r="Z621" i="5"/>
  <c r="V622" i="5"/>
  <c r="X621" i="5"/>
  <c r="Y621" i="5"/>
  <c r="V623" i="5" l="1"/>
  <c r="X622" i="5"/>
  <c r="AA622" i="5"/>
  <c r="W622" i="5"/>
  <c r="Y622" i="5"/>
  <c r="Z622" i="5"/>
  <c r="W623" i="5" l="1"/>
  <c r="X623" i="5"/>
  <c r="Y623" i="5"/>
  <c r="V624" i="5"/>
  <c r="Z623" i="5"/>
  <c r="AA623" i="5"/>
  <c r="X624" i="5" l="1"/>
  <c r="Y624" i="5"/>
  <c r="Z624" i="5"/>
  <c r="AA624" i="5"/>
  <c r="V625" i="5"/>
  <c r="W624" i="5"/>
  <c r="X625" i="5" l="1"/>
  <c r="Z625" i="5"/>
  <c r="W625" i="5"/>
  <c r="Y625" i="5"/>
  <c r="AA625" i="5"/>
  <c r="V626" i="5"/>
  <c r="Y626" i="5" l="1"/>
  <c r="Z626" i="5"/>
  <c r="AA626" i="5"/>
  <c r="X626" i="5"/>
  <c r="W626" i="5"/>
  <c r="V627" i="5"/>
  <c r="Y627" i="5" l="1"/>
  <c r="Z627" i="5"/>
  <c r="V628" i="5"/>
  <c r="X627" i="5"/>
  <c r="AA627" i="5"/>
  <c r="W627" i="5"/>
  <c r="Z628" i="5" l="1"/>
  <c r="AA628" i="5"/>
  <c r="V629" i="5"/>
  <c r="X628" i="5"/>
  <c r="Y628" i="5"/>
  <c r="W628" i="5"/>
  <c r="AA629" i="5" l="1"/>
  <c r="W629" i="5"/>
  <c r="X629" i="5"/>
  <c r="V630" i="5"/>
  <c r="Z629" i="5"/>
  <c r="Y629" i="5"/>
  <c r="V631" i="5" l="1"/>
  <c r="X630" i="5"/>
  <c r="W630" i="5"/>
  <c r="Y630" i="5"/>
  <c r="Z630" i="5"/>
  <c r="AA630" i="5"/>
  <c r="W631" i="5" l="1"/>
  <c r="X631" i="5"/>
  <c r="Y631" i="5"/>
  <c r="V632" i="5"/>
  <c r="Z631" i="5"/>
  <c r="AA631" i="5"/>
  <c r="X632" i="5" l="1"/>
  <c r="Z632" i="5"/>
  <c r="Y632" i="5"/>
  <c r="AA632" i="5"/>
  <c r="W632" i="5"/>
  <c r="V633" i="5"/>
  <c r="X633" i="5" l="1"/>
  <c r="Y633" i="5"/>
  <c r="Z633" i="5"/>
  <c r="V634" i="5"/>
  <c r="W633" i="5"/>
  <c r="AA633" i="5"/>
  <c r="Y634" i="5" l="1"/>
  <c r="Z634" i="5"/>
  <c r="AA634" i="5"/>
  <c r="W634" i="5"/>
  <c r="X634" i="5"/>
  <c r="V635" i="5"/>
  <c r="Y635" i="5" l="1"/>
  <c r="AA635" i="5"/>
  <c r="Z635" i="5"/>
  <c r="V636" i="5"/>
  <c r="X635" i="5"/>
  <c r="W635" i="5"/>
  <c r="Z636" i="5" l="1"/>
  <c r="AA636" i="5"/>
  <c r="V637" i="5"/>
  <c r="W636" i="5"/>
  <c r="X636" i="5"/>
  <c r="Y636" i="5"/>
  <c r="AA637" i="5" l="1"/>
  <c r="V638" i="5"/>
  <c r="W637" i="5"/>
  <c r="X637" i="5"/>
  <c r="Z637" i="5"/>
  <c r="Y637" i="5"/>
  <c r="V639" i="5" l="1"/>
  <c r="X638" i="5"/>
  <c r="W638" i="5"/>
  <c r="Y638" i="5"/>
  <c r="Z638" i="5"/>
  <c r="AA638" i="5"/>
  <c r="W639" i="5" l="1"/>
  <c r="X639" i="5"/>
  <c r="Y639" i="5"/>
  <c r="Z639" i="5"/>
  <c r="AA639" i="5"/>
  <c r="V640" i="5"/>
  <c r="X640" i="5" l="1"/>
  <c r="Z640" i="5"/>
  <c r="AA640" i="5"/>
  <c r="Y640" i="5"/>
  <c r="V641" i="5"/>
  <c r="W640" i="5"/>
  <c r="X641" i="5" l="1"/>
  <c r="Z641" i="5"/>
  <c r="Y641" i="5"/>
  <c r="V642" i="5"/>
  <c r="W641" i="5"/>
  <c r="AA641" i="5"/>
  <c r="Y642" i="5" l="1"/>
  <c r="Z642" i="5"/>
  <c r="AA642" i="5"/>
  <c r="W642" i="5"/>
  <c r="V643" i="5"/>
  <c r="X642" i="5"/>
  <c r="Y643" i="5" l="1"/>
  <c r="Z643" i="5"/>
  <c r="AA643" i="5"/>
  <c r="V644" i="5"/>
  <c r="X643" i="5"/>
  <c r="W643" i="5"/>
  <c r="Z644" i="5" l="1"/>
  <c r="AA644" i="5"/>
  <c r="V645" i="5"/>
  <c r="X644" i="5"/>
  <c r="Y644" i="5"/>
  <c r="W644" i="5"/>
  <c r="AA645" i="5" l="1"/>
  <c r="V646" i="5"/>
  <c r="W645" i="5"/>
  <c r="Y645" i="5"/>
  <c r="X645" i="5"/>
  <c r="Z645" i="5"/>
  <c r="V647" i="5" l="1"/>
  <c r="W646" i="5"/>
  <c r="AA646" i="5"/>
  <c r="X646" i="5"/>
  <c r="Z646" i="5"/>
  <c r="Y646" i="5"/>
  <c r="W647" i="5" l="1"/>
  <c r="X647" i="5"/>
  <c r="Y647" i="5"/>
  <c r="Z647" i="5"/>
  <c r="V648" i="5"/>
  <c r="AA647" i="5"/>
  <c r="X648" i="5" l="1"/>
  <c r="Y648" i="5"/>
  <c r="AA648" i="5"/>
  <c r="Z648" i="5"/>
  <c r="V649" i="5"/>
  <c r="W648" i="5"/>
  <c r="X649" i="5" l="1"/>
  <c r="Y649" i="5"/>
  <c r="Z649" i="5"/>
  <c r="AA649" i="5"/>
  <c r="W649" i="5"/>
  <c r="V650" i="5"/>
  <c r="Y650" i="5" l="1"/>
  <c r="AA650" i="5"/>
  <c r="W650" i="5"/>
  <c r="Z650" i="5"/>
  <c r="V651" i="5"/>
  <c r="X650" i="5"/>
  <c r="Y651" i="5" l="1"/>
  <c r="Z651" i="5"/>
  <c r="AA651" i="5"/>
  <c r="V652" i="5"/>
  <c r="W651" i="5"/>
  <c r="X651" i="5"/>
  <c r="Z652" i="5" l="1"/>
  <c r="AA652" i="5"/>
  <c r="Y652" i="5"/>
  <c r="V653" i="5"/>
  <c r="W652" i="5"/>
  <c r="X652" i="5"/>
  <c r="AA653" i="5" l="1"/>
  <c r="V654" i="5"/>
  <c r="W653" i="5"/>
  <c r="X653" i="5"/>
  <c r="Z653" i="5"/>
  <c r="Y653" i="5"/>
  <c r="V655" i="5" l="1"/>
  <c r="X654" i="5"/>
  <c r="W654" i="5"/>
  <c r="Y654" i="5"/>
  <c r="Z654" i="5"/>
  <c r="AA654" i="5"/>
  <c r="W655" i="5" l="1"/>
  <c r="Y655" i="5"/>
  <c r="AA655" i="5"/>
  <c r="V656" i="5"/>
  <c r="X655" i="5"/>
  <c r="Z655" i="5"/>
  <c r="X656" i="5" l="1"/>
  <c r="Y656" i="5"/>
  <c r="Z656" i="5"/>
  <c r="AA656" i="5"/>
  <c r="V657" i="5"/>
  <c r="W656" i="5"/>
  <c r="X657" i="5" l="1"/>
  <c r="Z657" i="5"/>
  <c r="V658" i="5"/>
  <c r="W657" i="5"/>
  <c r="Y657" i="5"/>
  <c r="AA657" i="5"/>
  <c r="Y658" i="5" l="1"/>
  <c r="AA658" i="5"/>
  <c r="V659" i="5"/>
  <c r="X658" i="5"/>
  <c r="Z658" i="5"/>
  <c r="W658" i="5"/>
  <c r="Y659" i="5" l="1"/>
  <c r="AA659" i="5"/>
  <c r="V660" i="5"/>
  <c r="X659" i="5"/>
  <c r="Z659" i="5"/>
  <c r="W659" i="5"/>
  <c r="Z660" i="5" l="1"/>
  <c r="AA660" i="5"/>
  <c r="V661" i="5"/>
  <c r="X660" i="5"/>
  <c r="Y660" i="5"/>
  <c r="W660" i="5"/>
  <c r="AA661" i="5" l="1"/>
  <c r="V662" i="5"/>
  <c r="W661" i="5"/>
  <c r="X661" i="5"/>
  <c r="Z661" i="5"/>
  <c r="Y661" i="5"/>
  <c r="V663" i="5" l="1"/>
  <c r="W662" i="5"/>
  <c r="Y662" i="5"/>
  <c r="X662" i="5"/>
  <c r="Z662" i="5"/>
  <c r="AA662" i="5"/>
  <c r="W663" i="5" l="1"/>
  <c r="Y663" i="5"/>
  <c r="Z663" i="5"/>
  <c r="X663" i="5"/>
  <c r="AA663" i="5"/>
  <c r="V664" i="5"/>
  <c r="X664" i="5" l="1"/>
  <c r="Z664" i="5"/>
  <c r="AA664" i="5"/>
  <c r="W664" i="5"/>
  <c r="Y664" i="5"/>
  <c r="V665" i="5"/>
  <c r="X665" i="5" l="1"/>
  <c r="Z665" i="5"/>
  <c r="AA665" i="5"/>
  <c r="Y665" i="5"/>
  <c r="V666" i="5"/>
  <c r="W665" i="5"/>
  <c r="Y666" i="5" l="1"/>
  <c r="Z666" i="5"/>
  <c r="AA666" i="5"/>
  <c r="V667" i="5"/>
  <c r="W666" i="5"/>
  <c r="X666" i="5"/>
  <c r="Y667" i="5" l="1"/>
  <c r="Z667" i="5"/>
  <c r="AA667" i="5"/>
  <c r="W667" i="5"/>
  <c r="X667" i="5"/>
  <c r="V668" i="5"/>
  <c r="Z668" i="5" l="1"/>
  <c r="AA668" i="5"/>
  <c r="V669" i="5"/>
  <c r="W668" i="5"/>
  <c r="X668" i="5"/>
  <c r="Y668" i="5"/>
  <c r="AA669" i="5" l="1"/>
  <c r="V670" i="5"/>
  <c r="W669" i="5"/>
  <c r="Y669" i="5"/>
  <c r="Z669" i="5"/>
  <c r="X669" i="5"/>
  <c r="V671" i="5" l="1"/>
  <c r="X670" i="5"/>
  <c r="Z670" i="5"/>
  <c r="W670" i="5"/>
  <c r="Y670" i="5"/>
  <c r="AA670" i="5"/>
  <c r="W671" i="5" l="1"/>
  <c r="Y671" i="5"/>
  <c r="Z671" i="5"/>
  <c r="X671" i="5"/>
  <c r="V672" i="5"/>
  <c r="AA671" i="5"/>
  <c r="X672" i="5" l="1"/>
  <c r="Y672" i="5"/>
  <c r="Z672" i="5"/>
  <c r="W672" i="5"/>
  <c r="AA672" i="5"/>
  <c r="V673" i="5"/>
  <c r="X673" i="5" l="1"/>
  <c r="Z673" i="5"/>
  <c r="Y673" i="5"/>
  <c r="V674" i="5"/>
  <c r="AA673" i="5"/>
  <c r="W673" i="5"/>
  <c r="Y674" i="5" l="1"/>
  <c r="AA674" i="5"/>
  <c r="Z674" i="5"/>
  <c r="V675" i="5"/>
  <c r="W674" i="5"/>
  <c r="X674" i="5"/>
  <c r="Y675" i="5" l="1"/>
  <c r="Z675" i="5"/>
  <c r="AA675" i="5"/>
  <c r="X675" i="5"/>
  <c r="V676" i="5"/>
  <c r="W675" i="5"/>
  <c r="Z676" i="5" l="1"/>
  <c r="V677" i="5"/>
  <c r="Y676" i="5"/>
  <c r="AA676" i="5"/>
  <c r="W676" i="5"/>
  <c r="X676" i="5"/>
  <c r="AA677" i="5" l="1"/>
  <c r="V678" i="5"/>
  <c r="W677" i="5"/>
  <c r="X677" i="5"/>
  <c r="Z677" i="5"/>
  <c r="Y677" i="5"/>
  <c r="V679" i="5" l="1"/>
  <c r="W678" i="5"/>
  <c r="X678" i="5"/>
  <c r="Y678" i="5"/>
  <c r="Z678" i="5"/>
  <c r="AA678" i="5"/>
  <c r="W679" i="5" l="1"/>
  <c r="Y679" i="5"/>
  <c r="X679" i="5"/>
  <c r="Z679" i="5"/>
  <c r="AA679" i="5"/>
  <c r="V680" i="5"/>
  <c r="X680" i="5" l="1"/>
  <c r="Y680" i="5"/>
  <c r="AA680" i="5"/>
  <c r="Z680" i="5"/>
  <c r="V681" i="5"/>
  <c r="W680" i="5"/>
  <c r="X681" i="5" l="1"/>
  <c r="AA681" i="5"/>
  <c r="Z681" i="5"/>
  <c r="V682" i="5"/>
  <c r="W681" i="5"/>
  <c r="Y681" i="5"/>
  <c r="AA682" i="5" l="1"/>
  <c r="W682" i="5"/>
  <c r="V683" i="5"/>
  <c r="Z682" i="5"/>
  <c r="Y682" i="5"/>
  <c r="X682" i="5"/>
  <c r="V684" i="5" l="1"/>
  <c r="W683" i="5"/>
  <c r="X683" i="5"/>
  <c r="Z683" i="5"/>
  <c r="Y683" i="5"/>
  <c r="AA683" i="5"/>
  <c r="W684" i="5" l="1"/>
  <c r="X684" i="5"/>
  <c r="Y684" i="5"/>
  <c r="V685" i="5"/>
  <c r="Z684" i="5"/>
  <c r="AA684" i="5"/>
  <c r="X685" i="5" l="1"/>
  <c r="Y685" i="5"/>
  <c r="Z685" i="5"/>
  <c r="W685" i="5"/>
  <c r="AA685" i="5"/>
  <c r="V686" i="5"/>
  <c r="X686" i="5" l="1"/>
  <c r="Z686" i="5"/>
  <c r="AA686" i="5"/>
  <c r="Y686" i="5"/>
  <c r="V687" i="5"/>
  <c r="W686" i="5"/>
  <c r="Y687" i="5" l="1"/>
  <c r="Z687" i="5"/>
  <c r="AA687" i="5"/>
  <c r="W687" i="5"/>
  <c r="X687" i="5"/>
  <c r="V688" i="5"/>
  <c r="Y688" i="5" l="1"/>
  <c r="Z688" i="5"/>
  <c r="AA688" i="5"/>
  <c r="W688" i="5"/>
  <c r="X688" i="5"/>
  <c r="V689" i="5"/>
  <c r="Z689" i="5" l="1"/>
  <c r="V690" i="5"/>
  <c r="AA689" i="5"/>
  <c r="W689" i="5"/>
  <c r="X689" i="5"/>
  <c r="Y689" i="5"/>
  <c r="AA690" i="5" l="1"/>
  <c r="W690" i="5"/>
  <c r="X690" i="5"/>
  <c r="Z690" i="5"/>
  <c r="V691" i="5"/>
  <c r="Y690" i="5"/>
  <c r="V692" i="5" l="1"/>
  <c r="X691" i="5"/>
  <c r="Y691" i="5"/>
  <c r="W691" i="5"/>
  <c r="AA691" i="5"/>
  <c r="Z691" i="5"/>
  <c r="W692" i="5" l="1"/>
  <c r="X692" i="5"/>
  <c r="Y692" i="5"/>
  <c r="V693" i="5"/>
  <c r="Z692" i="5"/>
  <c r="AA692" i="5"/>
  <c r="X693" i="5" l="1"/>
  <c r="Z693" i="5"/>
  <c r="W693" i="5"/>
  <c r="Y693" i="5"/>
  <c r="V694" i="5"/>
  <c r="AA693" i="5"/>
  <c r="X694" i="5" l="1"/>
  <c r="Z694" i="5"/>
  <c r="AA694" i="5"/>
  <c r="Y694" i="5"/>
  <c r="V695" i="5"/>
  <c r="W694" i="5"/>
  <c r="Y695" i="5" l="1"/>
  <c r="AA695" i="5"/>
  <c r="V696" i="5"/>
  <c r="Z695" i="5"/>
  <c r="X695" i="5"/>
  <c r="W695" i="5"/>
  <c r="Y696" i="5" l="1"/>
  <c r="AA696" i="5"/>
  <c r="Z696" i="5"/>
  <c r="W696" i="5"/>
  <c r="V697" i="5"/>
  <c r="X696" i="5"/>
  <c r="Z697" i="5" l="1"/>
  <c r="AA697" i="5"/>
  <c r="V698" i="5"/>
  <c r="X697" i="5"/>
  <c r="W697" i="5"/>
  <c r="Y697" i="5"/>
  <c r="AA698" i="5" l="1"/>
  <c r="V699" i="5"/>
  <c r="W698" i="5"/>
  <c r="X698" i="5"/>
  <c r="Y698" i="5"/>
  <c r="Z698" i="5"/>
  <c r="V700" i="5" l="1"/>
  <c r="AA699" i="5"/>
  <c r="W699" i="5"/>
  <c r="X699" i="5"/>
  <c r="Y699" i="5"/>
  <c r="Z699" i="5"/>
  <c r="W700" i="5" l="1"/>
  <c r="X700" i="5"/>
  <c r="Z700" i="5"/>
  <c r="Y700" i="5"/>
  <c r="AA700" i="5"/>
  <c r="V701" i="5"/>
  <c r="X701" i="5" l="1"/>
  <c r="Z701" i="5"/>
  <c r="AA701" i="5"/>
  <c r="Y701" i="5"/>
  <c r="V702" i="5"/>
  <c r="W701" i="5"/>
  <c r="X702" i="5" l="1"/>
  <c r="Y702" i="5"/>
  <c r="Z702" i="5"/>
  <c r="AA702" i="5"/>
  <c r="V703" i="5"/>
  <c r="W702" i="5"/>
  <c r="Y703" i="5" l="1"/>
  <c r="Z703" i="5"/>
  <c r="AA703" i="5"/>
  <c r="V704" i="5"/>
  <c r="W703" i="5"/>
  <c r="X703" i="5"/>
  <c r="Y704" i="5" l="1"/>
  <c r="Z704" i="5"/>
  <c r="AA704" i="5"/>
  <c r="V705" i="5"/>
  <c r="W704" i="5"/>
  <c r="X704" i="5"/>
  <c r="Z705" i="5" l="1"/>
  <c r="AA705" i="5"/>
  <c r="V706" i="5"/>
  <c r="W705" i="5"/>
  <c r="X705" i="5"/>
  <c r="Y705" i="5"/>
  <c r="AA706" i="5" l="1"/>
  <c r="V707" i="5"/>
  <c r="W706" i="5"/>
  <c r="X706" i="5"/>
  <c r="Z706" i="5"/>
  <c r="Y706" i="5"/>
  <c r="V708" i="5" l="1"/>
  <c r="W707" i="5"/>
  <c r="X707" i="5"/>
  <c r="Y707" i="5"/>
  <c r="AA707" i="5"/>
  <c r="Z707" i="5"/>
  <c r="W708" i="5" l="1"/>
  <c r="X708" i="5"/>
  <c r="Y708" i="5"/>
  <c r="AA708" i="5"/>
  <c r="V709" i="5"/>
  <c r="Z708" i="5"/>
  <c r="X709" i="5" l="1"/>
  <c r="Y709" i="5"/>
  <c r="AA709" i="5"/>
  <c r="Z709" i="5"/>
  <c r="V710" i="5"/>
  <c r="W709" i="5"/>
  <c r="X710" i="5" l="1"/>
  <c r="Y710" i="5"/>
  <c r="AA710" i="5"/>
  <c r="W710" i="5"/>
  <c r="Z710" i="5"/>
  <c r="V711" i="5"/>
  <c r="Y711" i="5" l="1"/>
  <c r="Z711" i="5"/>
  <c r="V712" i="5"/>
  <c r="W711" i="5"/>
  <c r="AA711" i="5"/>
  <c r="X711" i="5"/>
  <c r="Y712" i="5" l="1"/>
  <c r="Z712" i="5"/>
  <c r="AA712" i="5"/>
  <c r="W712" i="5"/>
  <c r="X712" i="5"/>
  <c r="V713" i="5"/>
  <c r="Z713" i="5" l="1"/>
  <c r="AA713" i="5"/>
  <c r="V714" i="5"/>
  <c r="W713" i="5"/>
  <c r="X713" i="5"/>
  <c r="Y713" i="5"/>
  <c r="AA714" i="5" l="1"/>
  <c r="V715" i="5"/>
  <c r="W714" i="5"/>
  <c r="X714" i="5"/>
  <c r="Z714" i="5"/>
  <c r="Y714" i="5"/>
  <c r="V716" i="5" l="1"/>
  <c r="X715" i="5"/>
  <c r="Y715" i="5"/>
  <c r="W715" i="5"/>
  <c r="AA715" i="5"/>
  <c r="Z715" i="5"/>
  <c r="W716" i="5" l="1"/>
  <c r="X716" i="5"/>
  <c r="Y716" i="5"/>
  <c r="Z716" i="5"/>
  <c r="AA716" i="5"/>
  <c r="V717" i="5"/>
  <c r="X717" i="5" l="1"/>
  <c r="Y717" i="5"/>
  <c r="Z717" i="5"/>
  <c r="AA717" i="5"/>
  <c r="V718" i="5"/>
  <c r="W717" i="5"/>
  <c r="X718" i="5" l="1"/>
  <c r="Z718" i="5"/>
  <c r="Y718" i="5"/>
  <c r="AA718" i="5"/>
  <c r="W718" i="5"/>
  <c r="V719" i="5"/>
  <c r="Y719" i="5" l="1"/>
  <c r="Z719" i="5"/>
  <c r="AA719" i="5"/>
  <c r="V720" i="5"/>
  <c r="X719" i="5"/>
  <c r="W719" i="5"/>
  <c r="Y720" i="5" l="1"/>
  <c r="Z720" i="5"/>
  <c r="V721" i="5"/>
  <c r="X720" i="5"/>
  <c r="W720" i="5"/>
  <c r="AA720" i="5"/>
  <c r="Z721" i="5" l="1"/>
  <c r="AA721" i="5"/>
  <c r="X721" i="5"/>
  <c r="Y721" i="5"/>
  <c r="V722" i="5"/>
  <c r="W721" i="5"/>
  <c r="AA722" i="5" l="1"/>
  <c r="V723" i="5"/>
  <c r="W722" i="5"/>
  <c r="Z722" i="5"/>
  <c r="X722" i="5"/>
  <c r="Y722" i="5"/>
  <c r="V724" i="5" l="1"/>
  <c r="Y723" i="5"/>
  <c r="W723" i="5"/>
  <c r="X723" i="5"/>
  <c r="AA723" i="5"/>
  <c r="Z723" i="5"/>
  <c r="W724" i="5" l="1"/>
  <c r="Y724" i="5"/>
  <c r="Z724" i="5"/>
  <c r="X724" i="5"/>
  <c r="AA724" i="5"/>
  <c r="V725" i="5"/>
  <c r="X725" i="5" l="1"/>
  <c r="Y725" i="5"/>
  <c r="Z725" i="5"/>
  <c r="AA725" i="5"/>
  <c r="V726" i="5"/>
  <c r="W725" i="5"/>
  <c r="X726" i="5" l="1"/>
  <c r="Y726" i="5"/>
  <c r="Z726" i="5"/>
  <c r="V727" i="5"/>
  <c r="AA726" i="5"/>
  <c r="W726" i="5"/>
  <c r="Y727" i="5" l="1"/>
  <c r="AA727" i="5"/>
  <c r="V728" i="5"/>
  <c r="X727" i="5"/>
  <c r="Z727" i="5"/>
  <c r="W727" i="5"/>
  <c r="Y728" i="5" l="1"/>
  <c r="Z728" i="5"/>
  <c r="AA728" i="5"/>
  <c r="W728" i="5"/>
  <c r="X728" i="5"/>
  <c r="V729" i="5"/>
  <c r="Z729" i="5" l="1"/>
  <c r="AA729" i="5"/>
  <c r="V730" i="5"/>
  <c r="X729" i="5"/>
  <c r="Y729" i="5"/>
  <c r="W729" i="5"/>
  <c r="AA730" i="5" l="1"/>
  <c r="V731" i="5"/>
  <c r="W730" i="5"/>
  <c r="X730" i="5"/>
  <c r="Z730" i="5"/>
  <c r="Y730" i="5"/>
  <c r="V732" i="5" l="1"/>
  <c r="X731" i="5"/>
  <c r="Y731" i="5"/>
  <c r="W731" i="5"/>
  <c r="Z731" i="5"/>
  <c r="AA731" i="5"/>
  <c r="W732" i="5" l="1"/>
  <c r="Y732" i="5"/>
  <c r="Z732" i="5"/>
  <c r="X732" i="5"/>
  <c r="V733" i="5"/>
  <c r="AA732" i="5"/>
  <c r="X733" i="5" l="1"/>
  <c r="Y733" i="5"/>
  <c r="Z733" i="5"/>
  <c r="AA733" i="5"/>
  <c r="V734" i="5"/>
  <c r="W733" i="5"/>
  <c r="X734" i="5" l="1"/>
  <c r="Z734" i="5"/>
  <c r="Y734" i="5"/>
  <c r="W734" i="5"/>
  <c r="AA734" i="5"/>
  <c r="V735" i="5"/>
  <c r="Y735" i="5" l="1"/>
  <c r="Z735" i="5"/>
  <c r="AA735" i="5"/>
  <c r="V736" i="5"/>
  <c r="W735" i="5"/>
  <c r="X735" i="5"/>
  <c r="Y736" i="5" l="1"/>
  <c r="AA736" i="5"/>
  <c r="W736" i="5"/>
  <c r="X736" i="5"/>
  <c r="Z736" i="5"/>
  <c r="V737" i="5"/>
  <c r="Z737" i="5" l="1"/>
  <c r="V738" i="5"/>
  <c r="W737" i="5"/>
  <c r="AA737" i="5"/>
  <c r="X737" i="5"/>
  <c r="Y737" i="5"/>
  <c r="AA738" i="5" l="1"/>
  <c r="V739" i="5"/>
  <c r="W738" i="5"/>
  <c r="X738" i="5"/>
  <c r="Z738" i="5"/>
  <c r="Y738" i="5"/>
  <c r="V740" i="5" l="1"/>
  <c r="X739" i="5"/>
  <c r="W739" i="5"/>
  <c r="Y739" i="5"/>
  <c r="Z739" i="5"/>
  <c r="AA739" i="5"/>
  <c r="W740" i="5" l="1"/>
  <c r="Y740" i="5"/>
  <c r="X740" i="5"/>
  <c r="Z740" i="5"/>
  <c r="AA740" i="5"/>
  <c r="V741" i="5"/>
  <c r="X741" i="5" l="1"/>
  <c r="Y741" i="5"/>
  <c r="Z741" i="5"/>
  <c r="AA741" i="5"/>
  <c r="V742" i="5"/>
  <c r="W741" i="5"/>
  <c r="X742" i="5" l="1"/>
  <c r="Z742" i="5"/>
  <c r="V743" i="5"/>
  <c r="W742" i="5"/>
  <c r="Y742" i="5"/>
  <c r="AA742" i="5"/>
  <c r="Y743" i="5" l="1"/>
  <c r="Z743" i="5"/>
  <c r="AA743" i="5"/>
  <c r="W743" i="5"/>
  <c r="V744" i="5"/>
  <c r="X743" i="5"/>
  <c r="Y744" i="5" l="1"/>
  <c r="AA744" i="5"/>
  <c r="Z744" i="5"/>
  <c r="X744" i="5"/>
  <c r="V745" i="5"/>
  <c r="W744" i="5"/>
  <c r="Z745" i="5" l="1"/>
  <c r="AA745" i="5"/>
  <c r="V746" i="5"/>
  <c r="X745" i="5"/>
  <c r="Y745" i="5"/>
  <c r="W745" i="5"/>
  <c r="AA746" i="5" l="1"/>
  <c r="V747" i="5"/>
  <c r="W746" i="5"/>
  <c r="X746" i="5"/>
  <c r="Z746" i="5"/>
  <c r="Y746" i="5"/>
  <c r="V748" i="5" l="1"/>
  <c r="X747" i="5"/>
  <c r="W747" i="5"/>
  <c r="AA747" i="5"/>
  <c r="Y747" i="5"/>
  <c r="Z747" i="5"/>
  <c r="W748" i="5" l="1"/>
  <c r="X748" i="5"/>
  <c r="Y748" i="5"/>
  <c r="Z748" i="5"/>
  <c r="AA748" i="5"/>
  <c r="V749" i="5"/>
  <c r="X749" i="5" l="1"/>
  <c r="Y749" i="5"/>
  <c r="Z749" i="5"/>
  <c r="AA749" i="5"/>
  <c r="V750" i="5"/>
  <c r="W749" i="5"/>
  <c r="X750" i="5" l="1"/>
  <c r="Y750" i="5"/>
  <c r="Z750" i="5"/>
  <c r="AA750" i="5"/>
  <c r="V751" i="5"/>
  <c r="W750" i="5"/>
  <c r="Y751" i="5" l="1"/>
  <c r="Z751" i="5"/>
  <c r="AA751" i="5"/>
  <c r="V752" i="5"/>
  <c r="W751" i="5"/>
  <c r="X751" i="5"/>
  <c r="Y752" i="5" l="1"/>
  <c r="Z752" i="5"/>
  <c r="AA752" i="5"/>
  <c r="V753" i="5"/>
  <c r="W752" i="5"/>
  <c r="X752" i="5"/>
  <c r="Z753" i="5" l="1"/>
  <c r="AA753" i="5"/>
  <c r="V754" i="5"/>
  <c r="W753" i="5"/>
  <c r="X753" i="5"/>
  <c r="Y753" i="5"/>
  <c r="AA754" i="5" l="1"/>
  <c r="V755" i="5"/>
  <c r="W754" i="5"/>
  <c r="X754" i="5"/>
  <c r="Y754" i="5"/>
  <c r="Z754" i="5"/>
  <c r="V756" i="5" l="1"/>
  <c r="X755" i="5"/>
  <c r="Y755" i="5"/>
  <c r="W755" i="5"/>
  <c r="Z755" i="5"/>
  <c r="AA755" i="5"/>
  <c r="W756" i="5" l="1"/>
  <c r="X756" i="5"/>
  <c r="Y756" i="5"/>
  <c r="AA756" i="5"/>
  <c r="Z756" i="5"/>
  <c r="V757" i="5"/>
  <c r="X757" i="5" l="1"/>
  <c r="Z757" i="5"/>
  <c r="V758" i="5"/>
  <c r="W757" i="5"/>
  <c r="Y757" i="5"/>
  <c r="AA757" i="5"/>
  <c r="X758" i="5" l="1"/>
  <c r="V759" i="5"/>
  <c r="Y758" i="5"/>
  <c r="Z758" i="5"/>
  <c r="W758" i="5"/>
  <c r="AA758" i="5"/>
  <c r="Y759" i="5" l="1"/>
  <c r="Z759" i="5"/>
  <c r="AA759" i="5"/>
  <c r="V760" i="5"/>
  <c r="W759" i="5"/>
  <c r="X759" i="5"/>
  <c r="Y760" i="5" l="1"/>
  <c r="AA760" i="5"/>
  <c r="Z760" i="5"/>
  <c r="X760" i="5"/>
  <c r="V761" i="5"/>
  <c r="W760" i="5"/>
  <c r="Z761" i="5" l="1"/>
  <c r="AA761" i="5"/>
  <c r="V762" i="5"/>
  <c r="X761" i="5"/>
  <c r="Y761" i="5"/>
  <c r="W761" i="5"/>
  <c r="AA762" i="5" l="1"/>
  <c r="V763" i="5"/>
  <c r="W762" i="5"/>
  <c r="X762" i="5"/>
  <c r="Y762" i="5"/>
  <c r="Z762" i="5"/>
  <c r="V764" i="5" l="1"/>
  <c r="X763" i="5"/>
  <c r="W763" i="5"/>
  <c r="Y763" i="5"/>
  <c r="Z763" i="5"/>
  <c r="AA763" i="5"/>
  <c r="W764" i="5" l="1"/>
  <c r="X764" i="5"/>
  <c r="Y764" i="5"/>
  <c r="AA764" i="5"/>
  <c r="V765" i="5"/>
  <c r="Z764" i="5"/>
  <c r="X765" i="5" l="1"/>
  <c r="Z765" i="5"/>
  <c r="V766" i="5"/>
  <c r="W765" i="5"/>
  <c r="Y765" i="5"/>
  <c r="AA765" i="5"/>
  <c r="X766" i="5" l="1"/>
  <c r="Y766" i="5"/>
  <c r="Z766" i="5"/>
  <c r="V767" i="5"/>
  <c r="W766" i="5"/>
  <c r="AA766" i="5"/>
  <c r="Y767" i="5" l="1"/>
  <c r="AA767" i="5"/>
  <c r="V768" i="5"/>
  <c r="Z767" i="5"/>
  <c r="X767" i="5"/>
  <c r="W767" i="5"/>
  <c r="Y768" i="5" l="1"/>
  <c r="Z768" i="5"/>
  <c r="AA768" i="5"/>
  <c r="W768" i="5"/>
  <c r="V769" i="5"/>
  <c r="X768" i="5"/>
  <c r="Z769" i="5" l="1"/>
  <c r="AA769" i="5"/>
  <c r="V770" i="5"/>
  <c r="W769" i="5"/>
  <c r="X769" i="5"/>
  <c r="Y769" i="5"/>
  <c r="AA770" i="5" l="1"/>
  <c r="V771" i="5"/>
  <c r="W770" i="5"/>
  <c r="X770" i="5"/>
  <c r="Y770" i="5"/>
  <c r="Z770" i="5"/>
  <c r="V772" i="5" l="1"/>
  <c r="X771" i="5"/>
  <c r="Y771" i="5"/>
  <c r="W771" i="5"/>
  <c r="Z771" i="5"/>
  <c r="AA771" i="5"/>
  <c r="W772" i="5" l="1"/>
  <c r="X772" i="5"/>
  <c r="Y772" i="5"/>
  <c r="Z772" i="5"/>
  <c r="V773" i="5"/>
  <c r="AA772" i="5"/>
  <c r="X773" i="5" l="1"/>
  <c r="Y773" i="5"/>
  <c r="Z773" i="5"/>
  <c r="AA773" i="5"/>
  <c r="V774" i="5"/>
  <c r="W773" i="5"/>
  <c r="X774" i="5" l="1"/>
  <c r="Y774" i="5"/>
  <c r="Z774" i="5"/>
  <c r="W774" i="5"/>
  <c r="AA774" i="5"/>
  <c r="V775" i="5"/>
  <c r="Y775" i="5" l="1"/>
  <c r="Z775" i="5"/>
  <c r="AA775" i="5"/>
  <c r="V776" i="5"/>
  <c r="W775" i="5"/>
  <c r="X775" i="5"/>
  <c r="Y776" i="5" l="1"/>
  <c r="Z776" i="5"/>
  <c r="W776" i="5"/>
  <c r="AA776" i="5"/>
  <c r="V777" i="5"/>
  <c r="X776" i="5"/>
  <c r="Z777" i="5" l="1"/>
  <c r="AA777" i="5"/>
  <c r="V778" i="5"/>
  <c r="Y777" i="5"/>
  <c r="X777" i="5"/>
  <c r="W777" i="5"/>
  <c r="AA778" i="5" l="1"/>
  <c r="V779" i="5"/>
  <c r="W778" i="5"/>
  <c r="Y778" i="5"/>
  <c r="X778" i="5"/>
  <c r="Z778" i="5"/>
  <c r="V780" i="5" l="1"/>
  <c r="X779" i="5"/>
  <c r="W779" i="5"/>
  <c r="Y779" i="5"/>
  <c r="AA779" i="5"/>
  <c r="Z779" i="5"/>
  <c r="W780" i="5" l="1"/>
  <c r="Y780" i="5"/>
  <c r="Z780" i="5"/>
  <c r="X780" i="5"/>
  <c r="AA780" i="5"/>
  <c r="V781" i="5"/>
  <c r="X781" i="5" l="1"/>
  <c r="Z781" i="5"/>
  <c r="V782" i="5"/>
  <c r="W781" i="5"/>
  <c r="Y781" i="5"/>
  <c r="AA781" i="5"/>
  <c r="X782" i="5" l="1"/>
  <c r="Z782" i="5"/>
  <c r="V783" i="5"/>
  <c r="W782" i="5"/>
  <c r="Y782" i="5"/>
  <c r="AA782" i="5"/>
  <c r="Y783" i="5" l="1"/>
  <c r="Z783" i="5"/>
  <c r="AA783" i="5"/>
  <c r="V784" i="5"/>
  <c r="W783" i="5"/>
  <c r="X783" i="5"/>
  <c r="Y784" i="5" l="1"/>
  <c r="Z784" i="5"/>
  <c r="AA784" i="5"/>
  <c r="V785" i="5"/>
  <c r="W784" i="5"/>
  <c r="X784" i="5"/>
  <c r="Z785" i="5" l="1"/>
  <c r="AA785" i="5"/>
  <c r="V786" i="5"/>
  <c r="W785" i="5"/>
  <c r="Y785" i="5"/>
  <c r="X785" i="5"/>
  <c r="AA786" i="5" l="1"/>
  <c r="V787" i="5"/>
  <c r="W786" i="5"/>
  <c r="Z786" i="5"/>
  <c r="X786" i="5"/>
  <c r="Y786" i="5"/>
  <c r="V788" i="5" l="1"/>
  <c r="Y787" i="5"/>
  <c r="W787" i="5"/>
  <c r="X787" i="5"/>
  <c r="Z787" i="5"/>
  <c r="AA787" i="5"/>
  <c r="W788" i="5" l="1"/>
  <c r="Y788" i="5"/>
  <c r="AA788" i="5"/>
  <c r="X788" i="5"/>
  <c r="Z788" i="5"/>
  <c r="V789" i="5"/>
  <c r="X789" i="5" l="1"/>
  <c r="Y789" i="5"/>
  <c r="Z789" i="5"/>
  <c r="AA789" i="5"/>
  <c r="V790" i="5"/>
  <c r="W789" i="5"/>
  <c r="X790" i="5" l="1"/>
  <c r="Z790" i="5"/>
  <c r="AA790" i="5"/>
  <c r="Y790" i="5"/>
  <c r="V791" i="5"/>
  <c r="W790" i="5"/>
  <c r="Y791" i="5" l="1"/>
  <c r="Z791" i="5"/>
  <c r="AA791" i="5"/>
  <c r="W791" i="5"/>
  <c r="X791" i="5"/>
  <c r="V792" i="5"/>
  <c r="Y792" i="5" l="1"/>
  <c r="AA792" i="5"/>
  <c r="Z792" i="5"/>
  <c r="V793" i="5"/>
  <c r="X792" i="5"/>
  <c r="W792" i="5"/>
  <c r="Z793" i="5" l="1"/>
  <c r="V794" i="5"/>
  <c r="X793" i="5"/>
  <c r="Y793" i="5"/>
  <c r="AA793" i="5"/>
  <c r="W793" i="5"/>
  <c r="AA794" i="5" l="1"/>
  <c r="V795" i="5"/>
  <c r="W794" i="5"/>
  <c r="Z794" i="5"/>
  <c r="X794" i="5"/>
  <c r="Y794" i="5"/>
  <c r="V796" i="5" l="1"/>
  <c r="W795" i="5"/>
  <c r="X795" i="5"/>
  <c r="Y795" i="5"/>
  <c r="AA795" i="5"/>
  <c r="Z795" i="5"/>
  <c r="W796" i="5" l="1"/>
  <c r="X796" i="5"/>
  <c r="Y796" i="5"/>
  <c r="V797" i="5"/>
  <c r="Z796" i="5"/>
  <c r="AA796" i="5"/>
  <c r="X797" i="5" l="1"/>
  <c r="Z797" i="5"/>
  <c r="V798" i="5"/>
  <c r="Y797" i="5"/>
  <c r="W797" i="5"/>
  <c r="AA797" i="5"/>
  <c r="X798" i="5" l="1"/>
  <c r="Y798" i="5"/>
  <c r="Z798" i="5"/>
  <c r="AA798" i="5"/>
  <c r="V799" i="5"/>
  <c r="W798" i="5"/>
  <c r="Y799" i="5" l="1"/>
  <c r="Z799" i="5"/>
  <c r="AA799" i="5"/>
  <c r="V800" i="5"/>
  <c r="W799" i="5"/>
  <c r="X799" i="5"/>
  <c r="Y800" i="5" l="1"/>
  <c r="Z800" i="5"/>
  <c r="AA800" i="5"/>
  <c r="V801" i="5"/>
  <c r="X800" i="5"/>
  <c r="W800" i="5"/>
  <c r="Z801" i="5" l="1"/>
  <c r="AA801" i="5"/>
  <c r="V802" i="5"/>
  <c r="W801" i="5"/>
  <c r="X801" i="5"/>
  <c r="Y801" i="5"/>
  <c r="AA802" i="5" l="1"/>
  <c r="V803" i="5"/>
  <c r="W802" i="5"/>
  <c r="Y802" i="5"/>
  <c r="X802" i="5"/>
  <c r="Z802" i="5"/>
  <c r="V804" i="5" l="1"/>
  <c r="X803" i="5"/>
  <c r="W803" i="5"/>
  <c r="Y803" i="5"/>
  <c r="Z803" i="5"/>
  <c r="AA803" i="5"/>
  <c r="W804" i="5" l="1"/>
  <c r="Y804" i="5"/>
  <c r="Z804" i="5"/>
  <c r="X804" i="5"/>
  <c r="V805" i="5"/>
  <c r="AA804" i="5"/>
  <c r="X805" i="5" l="1"/>
  <c r="Z805" i="5"/>
  <c r="AA805" i="5"/>
  <c r="Y805" i="5"/>
  <c r="V806" i="5"/>
  <c r="W805" i="5"/>
  <c r="X806" i="5" l="1"/>
  <c r="Z806" i="5"/>
  <c r="AA806" i="5"/>
  <c r="Y806" i="5"/>
  <c r="V807" i="5"/>
  <c r="W806" i="5"/>
  <c r="Y807" i="5" l="1"/>
  <c r="Z807" i="5"/>
  <c r="AA807" i="5"/>
  <c r="X807" i="5"/>
  <c r="V808" i="5"/>
  <c r="W807" i="5"/>
  <c r="Y808" i="5" l="1"/>
  <c r="AA808" i="5"/>
  <c r="X808" i="5"/>
  <c r="Z808" i="5"/>
  <c r="V809" i="5"/>
  <c r="W808" i="5"/>
  <c r="Z809" i="5" l="1"/>
  <c r="AA809" i="5"/>
  <c r="V810" i="5"/>
  <c r="W809" i="5"/>
  <c r="X809" i="5"/>
  <c r="Y809" i="5"/>
  <c r="AA810" i="5" l="1"/>
  <c r="V811" i="5"/>
  <c r="W810" i="5"/>
  <c r="Y810" i="5"/>
  <c r="Z810" i="5"/>
  <c r="X810" i="5"/>
  <c r="V812" i="5" l="1"/>
  <c r="X811" i="5"/>
  <c r="W811" i="5"/>
  <c r="Y811" i="5"/>
  <c r="Z811" i="5"/>
  <c r="AA811" i="5"/>
  <c r="W812" i="5" l="1"/>
  <c r="X812" i="5"/>
  <c r="Y812" i="5"/>
  <c r="AA812" i="5"/>
  <c r="Z812" i="5"/>
  <c r="V813" i="5"/>
  <c r="X813" i="5" l="1"/>
  <c r="Z813" i="5"/>
  <c r="V814" i="5"/>
  <c r="Y813" i="5"/>
  <c r="AA813" i="5"/>
  <c r="W813" i="5"/>
  <c r="X814" i="5" l="1"/>
  <c r="Y814" i="5"/>
  <c r="Z814" i="5"/>
  <c r="V815" i="5"/>
  <c r="AA814" i="5"/>
  <c r="W814" i="5"/>
  <c r="Y815" i="5" l="1"/>
  <c r="Z815" i="5"/>
  <c r="AA815" i="5"/>
  <c r="V816" i="5"/>
  <c r="X815" i="5"/>
  <c r="W815" i="5"/>
  <c r="Y816" i="5" l="1"/>
  <c r="Z816" i="5"/>
  <c r="AA816" i="5"/>
  <c r="W816" i="5"/>
  <c r="X816" i="5"/>
  <c r="V817" i="5"/>
  <c r="Z817" i="5" l="1"/>
  <c r="V818" i="5"/>
  <c r="W817" i="5"/>
  <c r="X817" i="5"/>
  <c r="AA817" i="5"/>
  <c r="Y817" i="5"/>
  <c r="AA818" i="5" l="1"/>
  <c r="V819" i="5"/>
  <c r="W818" i="5"/>
  <c r="Z818" i="5"/>
  <c r="Y818" i="5"/>
  <c r="X818" i="5"/>
  <c r="V820" i="5" l="1"/>
  <c r="X819" i="5"/>
  <c r="W819" i="5"/>
  <c r="Y819" i="5"/>
  <c r="Z819" i="5"/>
  <c r="AA819" i="5"/>
  <c r="W820" i="5" l="1"/>
  <c r="X820" i="5"/>
  <c r="Y820" i="5"/>
  <c r="V821" i="5"/>
  <c r="Z820" i="5"/>
  <c r="AA820" i="5"/>
  <c r="X821" i="5" l="1"/>
  <c r="Z821" i="5"/>
  <c r="V822" i="5"/>
  <c r="Y821" i="5"/>
  <c r="AA821" i="5"/>
  <c r="W821" i="5"/>
  <c r="X822" i="5" l="1"/>
  <c r="Y822" i="5"/>
  <c r="Z822" i="5"/>
  <c r="AA822" i="5"/>
  <c r="W822" i="5"/>
  <c r="V823" i="5"/>
  <c r="Y823" i="5" l="1"/>
  <c r="AA823" i="5"/>
  <c r="V824" i="5"/>
  <c r="W823" i="5"/>
  <c r="Z823" i="5"/>
  <c r="X823" i="5"/>
  <c r="Y824" i="5" l="1"/>
  <c r="Z824" i="5"/>
  <c r="V825" i="5"/>
  <c r="AA824" i="5"/>
  <c r="W824" i="5"/>
  <c r="X824" i="5"/>
  <c r="Z825" i="5" l="1"/>
  <c r="AA825" i="5"/>
  <c r="V826" i="5"/>
  <c r="W825" i="5"/>
  <c r="Y825" i="5"/>
  <c r="X825" i="5"/>
  <c r="AA826" i="5" l="1"/>
  <c r="W826" i="5"/>
  <c r="X826" i="5"/>
  <c r="Y826" i="5"/>
  <c r="V827" i="5"/>
  <c r="Z826" i="5"/>
  <c r="V828" i="5" l="1"/>
  <c r="Y827" i="5"/>
  <c r="AA827" i="5"/>
  <c r="W827" i="5"/>
  <c r="X827" i="5"/>
  <c r="Z827" i="5"/>
  <c r="X828" i="5" l="1"/>
  <c r="W828" i="5"/>
  <c r="Y828" i="5"/>
  <c r="AA828" i="5"/>
  <c r="V829" i="5"/>
  <c r="Z828" i="5"/>
  <c r="Y829" i="5" l="1"/>
  <c r="X829" i="5"/>
  <c r="Z829" i="5"/>
  <c r="AA829" i="5"/>
  <c r="V830" i="5"/>
  <c r="W829" i="5"/>
  <c r="X830" i="5" l="1"/>
  <c r="Y830" i="5"/>
  <c r="AA830" i="5"/>
  <c r="Z830" i="5"/>
  <c r="W830" i="5"/>
  <c r="V831" i="5"/>
  <c r="Y831" i="5" l="1"/>
  <c r="V832" i="5"/>
  <c r="AA831" i="5"/>
  <c r="Z831" i="5"/>
  <c r="W831" i="5"/>
  <c r="X831" i="5"/>
  <c r="Y832" i="5" l="1"/>
  <c r="Z832" i="5"/>
  <c r="AA832" i="5"/>
  <c r="W832" i="5"/>
  <c r="X832" i="5"/>
  <c r="V833" i="5"/>
  <c r="Z833" i="5" l="1"/>
  <c r="AA833" i="5"/>
  <c r="W833" i="5"/>
  <c r="V834" i="5"/>
  <c r="X833" i="5"/>
  <c r="Y833" i="5"/>
  <c r="AA834" i="5" l="1"/>
  <c r="V835" i="5"/>
  <c r="W834" i="5"/>
  <c r="X834" i="5"/>
  <c r="Y834" i="5"/>
  <c r="Z834" i="5"/>
  <c r="V836" i="5" l="1"/>
  <c r="W835" i="5"/>
  <c r="X835" i="5"/>
  <c r="Y835" i="5"/>
  <c r="Z835" i="5"/>
  <c r="AA835" i="5"/>
  <c r="X836" i="5" l="1"/>
  <c r="Y836" i="5"/>
  <c r="Z836" i="5"/>
  <c r="W836" i="5"/>
  <c r="AA836" i="5"/>
  <c r="V837" i="5"/>
  <c r="Y837" i="5" l="1"/>
  <c r="Z837" i="5"/>
  <c r="AA837" i="5"/>
  <c r="W837" i="5"/>
  <c r="X837" i="5"/>
  <c r="V838" i="5"/>
  <c r="X838" i="5" l="1"/>
  <c r="AA838" i="5"/>
  <c r="V839" i="5"/>
  <c r="Z838" i="5"/>
  <c r="Y838" i="5"/>
  <c r="W838" i="5"/>
  <c r="Y839" i="5" l="1"/>
  <c r="AA839" i="5"/>
  <c r="V840" i="5"/>
  <c r="Z839" i="5"/>
  <c r="W839" i="5"/>
  <c r="X839" i="5"/>
  <c r="Y840" i="5" l="1"/>
  <c r="V841" i="5"/>
  <c r="AA840" i="5"/>
  <c r="X840" i="5"/>
  <c r="Z840" i="5"/>
  <c r="W840" i="5"/>
  <c r="Z841" i="5" l="1"/>
  <c r="AA841" i="5"/>
  <c r="V842" i="5"/>
  <c r="W841" i="5"/>
  <c r="X841" i="5"/>
  <c r="Y841" i="5"/>
  <c r="AA842" i="5" l="1"/>
  <c r="V843" i="5"/>
  <c r="W842" i="5"/>
  <c r="X842" i="5"/>
  <c r="Y842" i="5"/>
  <c r="Z842" i="5"/>
  <c r="V844" i="5" l="1"/>
  <c r="X843" i="5"/>
  <c r="Y843" i="5"/>
  <c r="W843" i="5"/>
  <c r="AA843" i="5"/>
  <c r="Z843" i="5"/>
  <c r="X844" i="5" l="1"/>
  <c r="Y844" i="5"/>
  <c r="Z844" i="5"/>
  <c r="AA844" i="5"/>
  <c r="W844" i="5"/>
  <c r="V845" i="5"/>
  <c r="Y845" i="5" l="1"/>
  <c r="AA845" i="5"/>
  <c r="X845" i="5"/>
  <c r="Z845" i="5"/>
  <c r="V846" i="5"/>
  <c r="W845" i="5"/>
  <c r="Z846" i="5" l="1"/>
  <c r="W846" i="5"/>
  <c r="AA846" i="5"/>
  <c r="V847" i="5"/>
  <c r="X846" i="5"/>
  <c r="Y846" i="5"/>
  <c r="AA847" i="5" l="1"/>
  <c r="W847" i="5"/>
  <c r="X847" i="5"/>
  <c r="Z847" i="5"/>
  <c r="V848" i="5"/>
  <c r="Y847" i="5"/>
  <c r="V849" i="5" l="1"/>
  <c r="W848" i="5"/>
  <c r="X848" i="5"/>
  <c r="Y848" i="5"/>
  <c r="Z848" i="5"/>
  <c r="AA848" i="5"/>
  <c r="W849" i="5" l="1"/>
  <c r="X849" i="5"/>
  <c r="Y849" i="5"/>
  <c r="AA849" i="5"/>
  <c r="V850" i="5"/>
  <c r="Z849" i="5"/>
  <c r="X850" i="5" l="1"/>
  <c r="Y850" i="5"/>
  <c r="Z850" i="5"/>
  <c r="W850" i="5"/>
  <c r="AA850" i="5"/>
  <c r="V851" i="5"/>
  <c r="X851" i="5" l="1"/>
  <c r="Z851" i="5"/>
  <c r="V852" i="5"/>
  <c r="W851" i="5"/>
  <c r="Y851" i="5"/>
  <c r="AA851" i="5"/>
  <c r="Y852" i="5" l="1"/>
  <c r="AA852" i="5"/>
  <c r="V853" i="5"/>
  <c r="Z852" i="5"/>
  <c r="X852" i="5"/>
  <c r="W852" i="5"/>
  <c r="Y853" i="5" l="1"/>
  <c r="AA853" i="5"/>
  <c r="W853" i="5"/>
  <c r="Z853" i="5"/>
  <c r="X853" i="5"/>
  <c r="V854" i="5"/>
  <c r="Z854" i="5" l="1"/>
  <c r="AA854" i="5"/>
  <c r="V855" i="5"/>
  <c r="W854" i="5"/>
  <c r="X854" i="5"/>
  <c r="Y854" i="5"/>
  <c r="AA855" i="5" l="1"/>
  <c r="W855" i="5"/>
  <c r="V856" i="5"/>
  <c r="Z855" i="5"/>
  <c r="X855" i="5"/>
  <c r="Y855" i="5"/>
  <c r="V857" i="5" l="1"/>
  <c r="X856" i="5"/>
  <c r="Z856" i="5"/>
  <c r="W856" i="5"/>
  <c r="AA856" i="5"/>
  <c r="Y856" i="5"/>
  <c r="W857" i="5" l="1"/>
  <c r="X857" i="5"/>
  <c r="Y857" i="5"/>
  <c r="V858" i="5"/>
  <c r="Z857" i="5"/>
  <c r="AA857" i="5"/>
  <c r="X858" i="5" l="1"/>
  <c r="Z858" i="5"/>
  <c r="W858" i="5"/>
  <c r="Y858" i="5"/>
  <c r="V859" i="5"/>
  <c r="AA858" i="5"/>
  <c r="X859" i="5" l="1"/>
  <c r="Y859" i="5"/>
  <c r="Z859" i="5"/>
  <c r="W859" i="5"/>
  <c r="V860" i="5"/>
  <c r="AA859" i="5"/>
  <c r="Y860" i="5" l="1"/>
  <c r="Z860" i="5"/>
  <c r="AA860" i="5"/>
  <c r="X860" i="5"/>
  <c r="W860" i="5"/>
  <c r="V861" i="5"/>
  <c r="Y861" i="5" l="1"/>
  <c r="AA861" i="5"/>
  <c r="V862" i="5"/>
  <c r="Z861" i="5"/>
  <c r="X861" i="5"/>
  <c r="W861" i="5"/>
  <c r="Z862" i="5" l="1"/>
  <c r="AA862" i="5"/>
  <c r="V863" i="5"/>
  <c r="X862" i="5"/>
  <c r="Y862" i="5"/>
  <c r="W862" i="5"/>
  <c r="AA863" i="5" l="1"/>
  <c r="W863" i="5"/>
  <c r="X863" i="5"/>
  <c r="Z863" i="5"/>
  <c r="V864" i="5"/>
  <c r="Y863" i="5"/>
  <c r="V865" i="5" l="1"/>
  <c r="X864" i="5"/>
  <c r="W864" i="5"/>
  <c r="Y864" i="5"/>
  <c r="Z864" i="5"/>
  <c r="AA864" i="5"/>
  <c r="W865" i="5" l="1"/>
  <c r="X865" i="5"/>
  <c r="Y865" i="5"/>
  <c r="V866" i="5"/>
  <c r="Z865" i="5"/>
  <c r="AA865" i="5"/>
  <c r="X866" i="5" l="1"/>
  <c r="Z866" i="5"/>
  <c r="Y866" i="5"/>
  <c r="AA866" i="5"/>
  <c r="V867" i="5"/>
  <c r="W866" i="5"/>
  <c r="X867" i="5" l="1"/>
  <c r="Z867" i="5"/>
  <c r="Y867" i="5"/>
  <c r="V868" i="5"/>
  <c r="AA867" i="5"/>
  <c r="W867" i="5"/>
  <c r="Y868" i="5" l="1"/>
  <c r="AA868" i="5"/>
  <c r="W868" i="5"/>
  <c r="Z868" i="5"/>
  <c r="V869" i="5"/>
  <c r="X868" i="5"/>
  <c r="Y869" i="5" l="1"/>
  <c r="Z869" i="5"/>
  <c r="AA869" i="5"/>
  <c r="W869" i="5"/>
  <c r="V870" i="5"/>
  <c r="X869" i="5"/>
  <c r="Z870" i="5" l="1"/>
  <c r="AA870" i="5"/>
  <c r="V871" i="5"/>
  <c r="W870" i="5"/>
  <c r="Y870" i="5"/>
  <c r="X870" i="5"/>
  <c r="AA871" i="5" l="1"/>
  <c r="W871" i="5"/>
  <c r="Y871" i="5"/>
  <c r="V872" i="5"/>
  <c r="X871" i="5"/>
  <c r="Z871" i="5"/>
  <c r="V873" i="5" l="1"/>
  <c r="Y872" i="5"/>
  <c r="W872" i="5"/>
  <c r="X872" i="5"/>
  <c r="Z872" i="5"/>
  <c r="AA872" i="5"/>
  <c r="W873" i="5" l="1"/>
  <c r="X873" i="5"/>
  <c r="Y873" i="5"/>
  <c r="V874" i="5"/>
  <c r="Z873" i="5"/>
  <c r="AA873" i="5"/>
  <c r="X874" i="5" l="1"/>
  <c r="Z874" i="5"/>
  <c r="AA874" i="5"/>
  <c r="Y874" i="5"/>
  <c r="V875" i="5"/>
  <c r="W874" i="5"/>
  <c r="X875" i="5" l="1"/>
  <c r="Y875" i="5"/>
  <c r="Z875" i="5"/>
  <c r="AA875" i="5"/>
  <c r="W875" i="5"/>
  <c r="V876" i="5"/>
  <c r="Y876" i="5" l="1"/>
  <c r="Z876" i="5"/>
  <c r="AA876" i="5"/>
  <c r="V877" i="5"/>
  <c r="W876" i="5"/>
  <c r="X876" i="5"/>
  <c r="Y877" i="5" l="1"/>
  <c r="Z877" i="5"/>
  <c r="AA877" i="5"/>
  <c r="V878" i="5"/>
  <c r="W877" i="5"/>
  <c r="X877" i="5"/>
  <c r="Z878" i="5" l="1"/>
  <c r="AA878" i="5"/>
  <c r="V879" i="5"/>
  <c r="W878" i="5"/>
  <c r="Y878" i="5"/>
  <c r="X878" i="5"/>
  <c r="AA879" i="5" l="1"/>
  <c r="V880" i="5"/>
  <c r="W879" i="5"/>
  <c r="X879" i="5"/>
  <c r="Y879" i="5"/>
  <c r="Z879" i="5"/>
  <c r="V881" i="5" l="1"/>
  <c r="X880" i="5"/>
  <c r="W880" i="5"/>
  <c r="Y880" i="5"/>
  <c r="Z880" i="5"/>
  <c r="AA880" i="5"/>
  <c r="W881" i="5" l="1"/>
  <c r="X881" i="5"/>
  <c r="Y881" i="5"/>
  <c r="Z881" i="5"/>
  <c r="AA881" i="5"/>
  <c r="V882" i="5"/>
  <c r="X882" i="5" l="1"/>
  <c r="Z882" i="5"/>
  <c r="V883" i="5"/>
  <c r="Y882" i="5"/>
  <c r="AA882" i="5"/>
  <c r="W882" i="5"/>
  <c r="X883" i="5" l="1"/>
  <c r="Z883" i="5"/>
  <c r="AA883" i="5"/>
  <c r="Y883" i="5"/>
  <c r="W883" i="5"/>
  <c r="V884" i="5"/>
  <c r="Y884" i="5" l="1"/>
  <c r="Z884" i="5"/>
  <c r="AA884" i="5"/>
  <c r="V885" i="5"/>
  <c r="X884" i="5"/>
  <c r="W884" i="5"/>
  <c r="Y885" i="5" l="1"/>
  <c r="Z885" i="5"/>
  <c r="AA885" i="5"/>
  <c r="V886" i="5"/>
  <c r="W885" i="5"/>
  <c r="X885" i="5"/>
  <c r="Z886" i="5" l="1"/>
  <c r="V887" i="5"/>
  <c r="X886" i="5"/>
  <c r="Y886" i="5"/>
  <c r="AA886" i="5"/>
  <c r="W886" i="5"/>
  <c r="AA887" i="5" l="1"/>
  <c r="V888" i="5"/>
  <c r="W887" i="5"/>
  <c r="X887" i="5"/>
  <c r="Z887" i="5"/>
  <c r="Y887" i="5"/>
  <c r="V889" i="5" l="1"/>
  <c r="Y888" i="5"/>
  <c r="Z888" i="5"/>
  <c r="AA888" i="5"/>
  <c r="W888" i="5"/>
  <c r="X888" i="5"/>
  <c r="W889" i="5" l="1"/>
  <c r="Y889" i="5"/>
  <c r="Z889" i="5"/>
  <c r="X889" i="5"/>
  <c r="V890" i="5"/>
  <c r="AA889" i="5"/>
  <c r="X890" i="5" l="1"/>
  <c r="Y890" i="5"/>
  <c r="Z890" i="5"/>
  <c r="V891" i="5"/>
  <c r="W890" i="5"/>
  <c r="AA890" i="5"/>
  <c r="X891" i="5" l="1"/>
  <c r="Y891" i="5"/>
  <c r="V892" i="5"/>
  <c r="Z891" i="5"/>
  <c r="AA891" i="5"/>
  <c r="W891" i="5"/>
  <c r="Y892" i="5" l="1"/>
  <c r="V893" i="5"/>
  <c r="W892" i="5"/>
  <c r="X892" i="5"/>
  <c r="Z892" i="5"/>
  <c r="AA892" i="5"/>
  <c r="Y893" i="5" l="1"/>
  <c r="Z893" i="5"/>
  <c r="AA893" i="5"/>
  <c r="V894" i="5"/>
  <c r="W893" i="5"/>
  <c r="X893" i="5"/>
  <c r="Z894" i="5" l="1"/>
  <c r="V895" i="5"/>
  <c r="W894" i="5"/>
  <c r="AA894" i="5"/>
  <c r="X894" i="5"/>
  <c r="Y894" i="5"/>
  <c r="AA895" i="5" l="1"/>
  <c r="V896" i="5"/>
  <c r="W895" i="5"/>
  <c r="X895" i="5"/>
  <c r="Z895" i="5"/>
  <c r="Y895" i="5"/>
  <c r="V897" i="5" l="1"/>
  <c r="X896" i="5"/>
  <c r="W896" i="5"/>
  <c r="Y896" i="5"/>
  <c r="Z896" i="5"/>
  <c r="AA896" i="5"/>
  <c r="W897" i="5" l="1"/>
  <c r="Y897" i="5"/>
  <c r="Z897" i="5"/>
  <c r="X897" i="5"/>
  <c r="AA897" i="5"/>
  <c r="V898" i="5"/>
  <c r="X898" i="5" l="1"/>
  <c r="Z898" i="5"/>
  <c r="AA898" i="5"/>
  <c r="Y898" i="5"/>
  <c r="V899" i="5"/>
  <c r="W898" i="5"/>
  <c r="X899" i="5" l="1"/>
  <c r="Y899" i="5"/>
  <c r="Z899" i="5"/>
  <c r="AA899" i="5"/>
  <c r="W899" i="5"/>
  <c r="V900" i="5"/>
  <c r="Y900" i="5" l="1"/>
  <c r="Z900" i="5"/>
  <c r="AA900" i="5"/>
  <c r="V901" i="5"/>
  <c r="W900" i="5"/>
  <c r="X900" i="5"/>
  <c r="Y901" i="5" l="1"/>
  <c r="Z901" i="5"/>
  <c r="AA901" i="5"/>
  <c r="V902" i="5"/>
  <c r="W901" i="5"/>
  <c r="X901" i="5"/>
  <c r="Z902" i="5" l="1"/>
  <c r="AA902" i="5"/>
  <c r="V903" i="5"/>
  <c r="W902" i="5"/>
  <c r="X902" i="5"/>
  <c r="Y902" i="5"/>
  <c r="AA903" i="5" l="1"/>
  <c r="V904" i="5"/>
  <c r="W903" i="5"/>
  <c r="X903" i="5"/>
  <c r="Y903" i="5"/>
  <c r="Z903" i="5"/>
  <c r="V905" i="5" l="1"/>
  <c r="X904" i="5"/>
  <c r="Y904" i="5"/>
  <c r="W904" i="5"/>
  <c r="Z904" i="5"/>
  <c r="AA904" i="5"/>
  <c r="W905" i="5" l="1"/>
  <c r="Y905" i="5"/>
  <c r="Z905" i="5"/>
  <c r="X905" i="5"/>
  <c r="V906" i="5"/>
  <c r="AA905" i="5"/>
  <c r="X906" i="5" l="1"/>
  <c r="Z906" i="5"/>
  <c r="AA906" i="5"/>
  <c r="Y906" i="5"/>
  <c r="V907" i="5"/>
  <c r="W906" i="5"/>
  <c r="X907" i="5" l="1"/>
  <c r="Z907" i="5"/>
  <c r="V908" i="5"/>
  <c r="Y907" i="5"/>
  <c r="AA907" i="5"/>
  <c r="W907" i="5"/>
  <c r="Y908" i="5" l="1"/>
  <c r="Z908" i="5"/>
  <c r="V909" i="5"/>
  <c r="W908" i="5"/>
  <c r="X908" i="5"/>
  <c r="AA908" i="5"/>
  <c r="Y909" i="5" l="1"/>
  <c r="Z909" i="5"/>
  <c r="AA909" i="5"/>
  <c r="V910" i="5"/>
  <c r="W909" i="5"/>
  <c r="X909" i="5"/>
  <c r="Z910" i="5" l="1"/>
  <c r="V911" i="5"/>
  <c r="Y910" i="5"/>
  <c r="AA910" i="5"/>
  <c r="X910" i="5"/>
  <c r="W910" i="5"/>
  <c r="AA911" i="5" l="1"/>
  <c r="V912" i="5"/>
  <c r="W911" i="5"/>
  <c r="Z911" i="5"/>
  <c r="Y911" i="5"/>
  <c r="X911" i="5"/>
  <c r="V913" i="5" l="1"/>
  <c r="X912" i="5"/>
  <c r="W912" i="5"/>
  <c r="Y912" i="5"/>
  <c r="Z912" i="5"/>
  <c r="AA912" i="5"/>
  <c r="W913" i="5" l="1"/>
  <c r="Y913" i="5"/>
  <c r="Z913" i="5"/>
  <c r="X913" i="5"/>
  <c r="AA913" i="5"/>
  <c r="V914" i="5"/>
  <c r="X914" i="5" l="1"/>
  <c r="Z914" i="5"/>
  <c r="AA914" i="5"/>
  <c r="Y914" i="5"/>
  <c r="V915" i="5"/>
  <c r="W914" i="5"/>
  <c r="X915" i="5" l="1"/>
  <c r="Y915" i="5"/>
  <c r="Z915" i="5"/>
  <c r="V916" i="5"/>
  <c r="W915" i="5"/>
  <c r="AA915" i="5"/>
  <c r="Y916" i="5" l="1"/>
  <c r="Z916" i="5"/>
  <c r="AA916" i="5"/>
  <c r="W916" i="5"/>
  <c r="X916" i="5"/>
  <c r="V917" i="5"/>
  <c r="Y917" i="5" l="1"/>
  <c r="Z917" i="5"/>
  <c r="AA917" i="5"/>
  <c r="V918" i="5"/>
  <c r="W917" i="5"/>
  <c r="X917" i="5"/>
  <c r="Z918" i="5" l="1"/>
  <c r="AA918" i="5"/>
  <c r="V919" i="5"/>
  <c r="W918" i="5"/>
  <c r="X918" i="5"/>
  <c r="Y918" i="5"/>
  <c r="AA919" i="5" l="1"/>
  <c r="V920" i="5"/>
  <c r="W919" i="5"/>
  <c r="Y919" i="5"/>
  <c r="Z919" i="5"/>
  <c r="X919" i="5"/>
  <c r="V921" i="5" l="1"/>
  <c r="X920" i="5"/>
  <c r="W920" i="5"/>
  <c r="Y920" i="5"/>
  <c r="Z920" i="5"/>
  <c r="AA920" i="5"/>
  <c r="W921" i="5" l="1"/>
  <c r="Y921" i="5"/>
  <c r="Z921" i="5"/>
  <c r="X921" i="5"/>
  <c r="V922" i="5"/>
  <c r="AA921" i="5"/>
  <c r="X922" i="5" l="1"/>
  <c r="Y922" i="5"/>
  <c r="Z922" i="5"/>
  <c r="AA922" i="5"/>
  <c r="W922" i="5"/>
  <c r="V923" i="5"/>
  <c r="X923" i="5" l="1"/>
  <c r="Z923" i="5"/>
  <c r="AA923" i="5"/>
  <c r="Y923" i="5"/>
  <c r="V924" i="5"/>
  <c r="W923" i="5"/>
  <c r="Y924" i="5" l="1"/>
  <c r="Z924" i="5"/>
  <c r="AA924" i="5"/>
  <c r="V925" i="5"/>
  <c r="W924" i="5"/>
  <c r="X924" i="5"/>
  <c r="Y925" i="5" l="1"/>
  <c r="AA925" i="5"/>
  <c r="Z925" i="5"/>
  <c r="X925" i="5"/>
  <c r="V926" i="5"/>
  <c r="W925" i="5"/>
  <c r="Z926" i="5" l="1"/>
  <c r="AA926" i="5"/>
  <c r="V927" i="5"/>
  <c r="X926" i="5"/>
  <c r="Y926" i="5"/>
  <c r="W926" i="5"/>
  <c r="AA927" i="5" l="1"/>
  <c r="V928" i="5"/>
  <c r="W927" i="5"/>
  <c r="Z927" i="5"/>
  <c r="X927" i="5"/>
  <c r="Y927" i="5"/>
  <c r="V929" i="5" l="1"/>
  <c r="X928" i="5"/>
  <c r="AA928" i="5"/>
  <c r="W928" i="5"/>
  <c r="Y928" i="5"/>
  <c r="Z928" i="5"/>
  <c r="W929" i="5" l="1"/>
  <c r="Y929" i="5"/>
  <c r="Z929" i="5"/>
  <c r="V930" i="5"/>
  <c r="X929" i="5"/>
  <c r="AA929" i="5"/>
  <c r="X930" i="5" l="1"/>
  <c r="Y930" i="5"/>
  <c r="Z930" i="5"/>
  <c r="V931" i="5"/>
  <c r="AA930" i="5"/>
  <c r="W930" i="5"/>
  <c r="X931" i="5" l="1"/>
  <c r="Z931" i="5"/>
  <c r="AA931" i="5"/>
  <c r="Y931" i="5"/>
  <c r="W931" i="5"/>
  <c r="V932" i="5"/>
  <c r="Y932" i="5" l="1"/>
  <c r="Z932" i="5"/>
  <c r="AA932" i="5"/>
  <c r="V933" i="5"/>
  <c r="X932" i="5"/>
  <c r="W932" i="5"/>
  <c r="Y933" i="5" l="1"/>
  <c r="AA933" i="5"/>
  <c r="X933" i="5"/>
  <c r="Z933" i="5"/>
  <c r="W933" i="5"/>
  <c r="V934" i="5"/>
  <c r="Z934" i="5" l="1"/>
  <c r="V935" i="5"/>
  <c r="W934" i="5"/>
  <c r="X934" i="5"/>
  <c r="Y934" i="5"/>
  <c r="AA934" i="5"/>
  <c r="AA935" i="5" l="1"/>
  <c r="V936" i="5"/>
  <c r="W935" i="5"/>
  <c r="X935" i="5"/>
  <c r="Y935" i="5"/>
  <c r="Z935" i="5"/>
  <c r="V937" i="5" l="1"/>
  <c r="X936" i="5"/>
  <c r="W936" i="5"/>
  <c r="AA936" i="5"/>
  <c r="Z936" i="5"/>
  <c r="Y936" i="5"/>
  <c r="W937" i="5" l="1"/>
  <c r="Y937" i="5"/>
  <c r="Z937" i="5"/>
  <c r="X937" i="5"/>
  <c r="V938" i="5"/>
  <c r="AA937" i="5"/>
  <c r="X938" i="5" l="1"/>
  <c r="Z938" i="5"/>
  <c r="Y938" i="5"/>
  <c r="W938" i="5"/>
  <c r="V939" i="5"/>
  <c r="AA938" i="5"/>
  <c r="X939" i="5" l="1"/>
  <c r="Z939" i="5"/>
  <c r="AA939" i="5"/>
  <c r="Y939" i="5"/>
  <c r="W939" i="5"/>
  <c r="V940" i="5"/>
  <c r="Y940" i="5" l="1"/>
  <c r="Z940" i="5"/>
  <c r="AA940" i="5"/>
  <c r="V941" i="5"/>
  <c r="W940" i="5"/>
  <c r="X940" i="5"/>
  <c r="Y941" i="5" l="1"/>
  <c r="Z941" i="5"/>
  <c r="AA941" i="5"/>
  <c r="V942" i="5"/>
  <c r="W941" i="5"/>
  <c r="X941" i="5"/>
  <c r="Z942" i="5" l="1"/>
  <c r="AA942" i="5"/>
  <c r="V943" i="5"/>
  <c r="X942" i="5"/>
  <c r="Y942" i="5"/>
  <c r="W942" i="5"/>
  <c r="AA943" i="5" l="1"/>
  <c r="V944" i="5"/>
  <c r="W943" i="5"/>
  <c r="Z943" i="5"/>
  <c r="X943" i="5"/>
  <c r="Y943" i="5"/>
  <c r="V945" i="5" l="1"/>
  <c r="X944" i="5"/>
  <c r="AA944" i="5"/>
  <c r="W944" i="5"/>
  <c r="Z944" i="5"/>
  <c r="Y944" i="5"/>
  <c r="W945" i="5" l="1"/>
  <c r="Y945" i="5"/>
  <c r="Z945" i="5"/>
  <c r="X945" i="5"/>
  <c r="V946" i="5"/>
  <c r="AA945" i="5"/>
  <c r="X946" i="5" l="1"/>
  <c r="Z946" i="5"/>
  <c r="AA946" i="5"/>
  <c r="V947" i="5"/>
  <c r="Y946" i="5"/>
  <c r="W946" i="5"/>
  <c r="X947" i="5" l="1"/>
  <c r="Z947" i="5"/>
  <c r="AA947" i="5"/>
  <c r="Y947" i="5"/>
  <c r="V948" i="5"/>
  <c r="W947" i="5"/>
  <c r="Y948" i="5" l="1"/>
  <c r="Z948" i="5"/>
  <c r="AA948" i="5"/>
  <c r="V949" i="5"/>
  <c r="W948" i="5"/>
  <c r="X948" i="5"/>
  <c r="Y949" i="5" l="1"/>
  <c r="Z949" i="5"/>
  <c r="AA949" i="5"/>
  <c r="V950" i="5"/>
  <c r="X949" i="5"/>
  <c r="W949" i="5"/>
  <c r="Z950" i="5" l="1"/>
  <c r="V951" i="5"/>
  <c r="AA950" i="5"/>
  <c r="Y950" i="5"/>
  <c r="W950" i="5"/>
  <c r="X950" i="5"/>
  <c r="AA951" i="5" l="1"/>
  <c r="V952" i="5"/>
  <c r="W951" i="5"/>
  <c r="Z951" i="5"/>
  <c r="Y951" i="5"/>
  <c r="X951" i="5"/>
  <c r="V953" i="5" l="1"/>
  <c r="X952" i="5"/>
  <c r="W952" i="5"/>
  <c r="Y952" i="5"/>
  <c r="Z952" i="5"/>
  <c r="AA952" i="5"/>
  <c r="W953" i="5" l="1"/>
  <c r="X953" i="5"/>
  <c r="Y953" i="5"/>
  <c r="Z953" i="5"/>
  <c r="V954" i="5"/>
  <c r="AA953" i="5"/>
  <c r="X954" i="5" l="1"/>
  <c r="Y954" i="5"/>
  <c r="Z954" i="5"/>
  <c r="W954" i="5"/>
  <c r="AA954" i="5"/>
  <c r="V955" i="5"/>
  <c r="X955" i="5" l="1"/>
  <c r="Y955" i="5"/>
  <c r="Z955" i="5"/>
  <c r="AA955" i="5"/>
  <c r="V956" i="5"/>
  <c r="W955" i="5"/>
  <c r="Y956" i="5" l="1"/>
  <c r="Z956" i="5"/>
  <c r="V957" i="5"/>
  <c r="AA956" i="5"/>
  <c r="X956" i="5"/>
  <c r="W956" i="5"/>
  <c r="Y957" i="5" l="1"/>
  <c r="Z957" i="5"/>
  <c r="AA957" i="5"/>
  <c r="X957" i="5"/>
  <c r="V958" i="5"/>
  <c r="W957" i="5"/>
  <c r="Z958" i="5" l="1"/>
  <c r="AA958" i="5"/>
  <c r="V959" i="5"/>
  <c r="Y958" i="5"/>
  <c r="X958" i="5"/>
  <c r="W958" i="5"/>
  <c r="AA959" i="5" l="1"/>
  <c r="V960" i="5"/>
  <c r="W959" i="5"/>
  <c r="Y959" i="5"/>
  <c r="X959" i="5"/>
  <c r="Z959" i="5"/>
  <c r="V961" i="5" l="1"/>
  <c r="W960" i="5"/>
  <c r="X960" i="5"/>
  <c r="Y960" i="5"/>
  <c r="Z960" i="5"/>
  <c r="AA960" i="5"/>
  <c r="W961" i="5" l="1"/>
  <c r="Y961" i="5"/>
  <c r="Z961" i="5"/>
  <c r="X961" i="5"/>
  <c r="AA961" i="5"/>
  <c r="V962" i="5"/>
  <c r="X962" i="5" l="1"/>
  <c r="Z962" i="5"/>
  <c r="AA962" i="5"/>
  <c r="Y962" i="5"/>
  <c r="W962" i="5"/>
  <c r="V963" i="5"/>
  <c r="X963" i="5" l="1"/>
  <c r="Y963" i="5"/>
  <c r="Z963" i="5"/>
  <c r="AA963" i="5"/>
  <c r="V964" i="5"/>
  <c r="W963" i="5"/>
  <c r="Y964" i="5" l="1"/>
  <c r="Z964" i="5"/>
  <c r="AA964" i="5"/>
  <c r="W964" i="5"/>
  <c r="X964" i="5"/>
  <c r="V965" i="5"/>
  <c r="Y965" i="5" l="1"/>
  <c r="Z965" i="5"/>
  <c r="AA965" i="5"/>
  <c r="W965" i="5"/>
  <c r="X965" i="5"/>
  <c r="V966" i="5"/>
  <c r="Z966" i="5" l="1"/>
  <c r="AA966" i="5"/>
  <c r="V967" i="5"/>
  <c r="Y966" i="5"/>
  <c r="X966" i="5"/>
  <c r="W966" i="5"/>
  <c r="AA967" i="5" l="1"/>
  <c r="V968" i="5"/>
  <c r="W967" i="5"/>
  <c r="X967" i="5"/>
  <c r="Y967" i="5"/>
  <c r="Z967" i="5"/>
  <c r="V969" i="5" l="1"/>
  <c r="X968" i="5"/>
  <c r="Y968" i="5"/>
  <c r="W968" i="5"/>
  <c r="Z968" i="5"/>
  <c r="AA968" i="5"/>
  <c r="W969" i="5" l="1"/>
  <c r="Y969" i="5"/>
  <c r="Z969" i="5"/>
  <c r="X969" i="5"/>
  <c r="V970" i="5"/>
  <c r="AA969" i="5"/>
  <c r="X970" i="5" l="1"/>
  <c r="Z970" i="5"/>
  <c r="AA970" i="5"/>
  <c r="Y970" i="5"/>
  <c r="W970" i="5"/>
  <c r="V971" i="5"/>
  <c r="X971" i="5" l="1"/>
  <c r="Y971" i="5"/>
  <c r="Z971" i="5"/>
  <c r="V972" i="5"/>
  <c r="W971" i="5"/>
  <c r="AA971" i="5"/>
  <c r="Y972" i="5" l="1"/>
  <c r="Z972" i="5"/>
  <c r="AA972" i="5"/>
  <c r="V973" i="5"/>
  <c r="W972" i="5"/>
  <c r="X972" i="5"/>
  <c r="Y973" i="5" l="1"/>
  <c r="Z973" i="5"/>
  <c r="AA973" i="5"/>
  <c r="V974" i="5"/>
  <c r="W973" i="5"/>
  <c r="X973" i="5"/>
  <c r="Z974" i="5" l="1"/>
  <c r="AA974" i="5"/>
  <c r="V975" i="5"/>
  <c r="Y974" i="5"/>
  <c r="W974" i="5"/>
  <c r="X974" i="5"/>
  <c r="AA975" i="5" l="1"/>
  <c r="V976" i="5"/>
  <c r="W975" i="5"/>
  <c r="Z975" i="5"/>
  <c r="X975" i="5"/>
  <c r="Y975" i="5"/>
  <c r="V977" i="5" l="1"/>
  <c r="X976" i="5"/>
  <c r="W976" i="5"/>
  <c r="AA976" i="5"/>
  <c r="Z976" i="5"/>
  <c r="Y976" i="5"/>
  <c r="W977" i="5" l="1"/>
  <c r="Y977" i="5"/>
  <c r="Z977" i="5"/>
  <c r="X977" i="5"/>
  <c r="AA977" i="5"/>
  <c r="V978" i="5"/>
  <c r="X978" i="5" l="1"/>
  <c r="Y978" i="5"/>
  <c r="Z978" i="5"/>
  <c r="AA978" i="5"/>
  <c r="V979" i="5"/>
  <c r="W978" i="5"/>
  <c r="X979" i="5" l="1"/>
  <c r="Y979" i="5"/>
  <c r="Z979" i="5"/>
  <c r="W979" i="5"/>
  <c r="V980" i="5"/>
  <c r="AA979" i="5"/>
  <c r="Y980" i="5" l="1"/>
  <c r="Z980" i="5"/>
  <c r="AA980" i="5"/>
  <c r="V981" i="5"/>
  <c r="W980" i="5"/>
  <c r="X980" i="5"/>
  <c r="Y981" i="5" l="1"/>
  <c r="Z981" i="5"/>
  <c r="AA981" i="5"/>
  <c r="V982" i="5"/>
  <c r="X981" i="5"/>
  <c r="W981" i="5"/>
  <c r="Z982" i="5" l="1"/>
  <c r="V983" i="5"/>
  <c r="W982" i="5"/>
  <c r="AA982" i="5"/>
  <c r="X982" i="5"/>
  <c r="Y982" i="5"/>
  <c r="AA983" i="5" l="1"/>
  <c r="V984" i="5"/>
  <c r="W983" i="5"/>
  <c r="X983" i="5"/>
  <c r="Y983" i="5"/>
  <c r="Z983" i="5"/>
  <c r="V985" i="5" l="1"/>
  <c r="X984" i="5"/>
  <c r="Y984" i="5"/>
  <c r="W984" i="5"/>
  <c r="AA984" i="5"/>
  <c r="Z984" i="5"/>
  <c r="W985" i="5" l="1"/>
  <c r="Y985" i="5"/>
  <c r="Z985" i="5"/>
  <c r="V986" i="5"/>
  <c r="X985" i="5"/>
  <c r="AA985" i="5"/>
  <c r="X986" i="5" l="1"/>
  <c r="Z986" i="5"/>
  <c r="Y986" i="5"/>
  <c r="W986" i="5"/>
  <c r="AA986" i="5"/>
  <c r="V987" i="5"/>
  <c r="X987" i="5" l="1"/>
  <c r="Y987" i="5"/>
  <c r="Z987" i="5"/>
  <c r="V988" i="5"/>
  <c r="W987" i="5"/>
  <c r="AA987" i="5"/>
  <c r="Y988" i="5" l="1"/>
  <c r="AA988" i="5"/>
  <c r="V989" i="5"/>
  <c r="Z988" i="5"/>
  <c r="W988" i="5"/>
  <c r="X988" i="5"/>
  <c r="Y989" i="5" l="1"/>
  <c r="Z989" i="5"/>
  <c r="AA989" i="5"/>
  <c r="V990" i="5"/>
  <c r="X989" i="5"/>
  <c r="W989" i="5"/>
  <c r="Z990" i="5" l="1"/>
  <c r="AA990" i="5"/>
  <c r="V991" i="5"/>
  <c r="W990" i="5"/>
  <c r="Y990" i="5"/>
  <c r="X990" i="5"/>
  <c r="AA991" i="5" l="1"/>
  <c r="V992" i="5"/>
  <c r="W991" i="5"/>
  <c r="X991" i="5"/>
  <c r="Y991" i="5"/>
  <c r="Z991" i="5"/>
  <c r="X992" i="5" l="1"/>
  <c r="W992" i="5"/>
  <c r="Y992" i="5"/>
  <c r="V993" i="5"/>
  <c r="Z992" i="5"/>
  <c r="AA992" i="5"/>
  <c r="AA993" i="5" l="1"/>
  <c r="V994" i="5"/>
  <c r="W993" i="5"/>
  <c r="X993" i="5"/>
  <c r="Y993" i="5"/>
  <c r="Z993" i="5"/>
  <c r="V995" i="5" l="1"/>
  <c r="W994" i="5"/>
  <c r="Y994" i="5"/>
  <c r="Z994" i="5"/>
  <c r="AA994" i="5"/>
  <c r="X994" i="5"/>
  <c r="W995" i="5" l="1"/>
  <c r="Z995" i="5"/>
  <c r="Y995" i="5"/>
  <c r="X995" i="5"/>
  <c r="V996" i="5"/>
  <c r="AA995" i="5"/>
  <c r="X996" i="5" l="1"/>
  <c r="AA996" i="5"/>
  <c r="Z996" i="5"/>
  <c r="W996" i="5"/>
  <c r="Y996" i="5"/>
  <c r="V997" i="5"/>
  <c r="Y997" i="5" l="1"/>
  <c r="X997" i="5"/>
  <c r="Z997" i="5"/>
  <c r="V998" i="5"/>
  <c r="W997" i="5"/>
  <c r="AA997" i="5"/>
  <c r="X998" i="5" l="1"/>
  <c r="Y998" i="5"/>
  <c r="AA998" i="5"/>
  <c r="W998" i="5"/>
  <c r="Z998" i="5"/>
  <c r="V999" i="5"/>
  <c r="Y999" i="5" l="1"/>
  <c r="Z999" i="5"/>
  <c r="AA999" i="5"/>
  <c r="V1000" i="5"/>
  <c r="X999" i="5"/>
  <c r="W999" i="5"/>
  <c r="Z1000" i="5" l="1"/>
  <c r="AA1000" i="5"/>
  <c r="V1001" i="5"/>
  <c r="X1000" i="5"/>
  <c r="W1000" i="5"/>
  <c r="Y1000" i="5"/>
  <c r="AA1001" i="5" l="1"/>
  <c r="V1002" i="5"/>
  <c r="X1001" i="5"/>
  <c r="Y1001" i="5"/>
  <c r="W1001" i="5"/>
  <c r="Z1001" i="5"/>
  <c r="V1003" i="5" l="1"/>
  <c r="X1002" i="5"/>
  <c r="W1002" i="5"/>
  <c r="Z1002" i="5"/>
  <c r="AA1002" i="5"/>
  <c r="Y1002" i="5"/>
  <c r="W1003" i="5" l="1"/>
  <c r="Y1003" i="5"/>
  <c r="Z1003" i="5"/>
  <c r="V1004" i="5"/>
  <c r="X1003" i="5"/>
  <c r="AA1003" i="5"/>
  <c r="W1004" i="5" l="1"/>
  <c r="AA1004" i="5"/>
  <c r="X1004" i="5"/>
  <c r="Y1004" i="5"/>
  <c r="Z1004" i="5"/>
  <c r="V1005" i="5"/>
  <c r="W1005" i="5" l="1"/>
  <c r="X1005" i="5"/>
  <c r="Z1005" i="5"/>
  <c r="AA1005" i="5"/>
  <c r="V1006" i="5"/>
  <c r="Y1005" i="5"/>
  <c r="X1006" i="5" l="1"/>
  <c r="Y1006" i="5"/>
  <c r="AA1006" i="5"/>
  <c r="W1006" i="5"/>
  <c r="V1007" i="5"/>
  <c r="Z1006" i="5"/>
  <c r="Y1007" i="5" l="1"/>
  <c r="Z1007" i="5"/>
  <c r="AA1007" i="5"/>
  <c r="V1008" i="5"/>
  <c r="X1007" i="5"/>
  <c r="W1007" i="5"/>
  <c r="Z1008" i="5" l="1"/>
  <c r="AA1008" i="5"/>
  <c r="V1009" i="5"/>
  <c r="Y1008" i="5"/>
  <c r="W1008" i="5"/>
  <c r="X1008" i="5"/>
  <c r="V1010" i="5" l="1"/>
  <c r="AA1009" i="5"/>
  <c r="W1009" i="5"/>
  <c r="X1009" i="5"/>
  <c r="Y1009" i="5"/>
  <c r="Z1009" i="5"/>
  <c r="V1011" i="5" l="1"/>
  <c r="X1010" i="5"/>
  <c r="W1010" i="5"/>
  <c r="Y1010" i="5"/>
  <c r="Z1010" i="5"/>
  <c r="AA1010" i="5"/>
  <c r="V1012" i="5" l="1"/>
  <c r="Z1011" i="5"/>
  <c r="W1011" i="5"/>
  <c r="X1011" i="5"/>
  <c r="Y1011" i="5"/>
  <c r="AA1011" i="5"/>
  <c r="W1012" i="5" l="1"/>
  <c r="Z1012" i="5"/>
  <c r="AA1012" i="5"/>
  <c r="X1012" i="5"/>
  <c r="Y1012" i="5"/>
  <c r="V1013" i="5"/>
  <c r="Y1013" i="5" l="1"/>
  <c r="Z1013" i="5"/>
  <c r="AA1013" i="5"/>
  <c r="X1013" i="5"/>
  <c r="V1014" i="5"/>
  <c r="W1013" i="5"/>
  <c r="X1014" i="5" l="1"/>
  <c r="AA1014" i="5"/>
  <c r="Y1014" i="5"/>
  <c r="V1015" i="5"/>
  <c r="W1014" i="5"/>
  <c r="Z1014" i="5"/>
  <c r="Y1015" i="5" l="1"/>
  <c r="AA1015" i="5"/>
  <c r="Z1015" i="5"/>
  <c r="V1016" i="5"/>
  <c r="X1015" i="5"/>
  <c r="W1015" i="5"/>
  <c r="Z1016" i="5" l="1"/>
  <c r="V1017" i="5"/>
  <c r="X1016" i="5"/>
  <c r="AA1016" i="5"/>
  <c r="Y1016" i="5"/>
  <c r="W1016" i="5"/>
  <c r="AA1017" i="5" l="1"/>
  <c r="W1017" i="5"/>
  <c r="V1018" i="5"/>
  <c r="X1017" i="5"/>
  <c r="Y1017" i="5"/>
  <c r="Z1017" i="5"/>
  <c r="V1019" i="5" l="1"/>
  <c r="X1018" i="5"/>
  <c r="AA1018" i="5"/>
  <c r="W1018" i="5"/>
  <c r="Y1018" i="5"/>
  <c r="Z1018" i="5"/>
  <c r="V1020" i="5" l="1"/>
  <c r="Y1019" i="5"/>
  <c r="W1019" i="5"/>
  <c r="X1019" i="5"/>
  <c r="Z1019" i="5"/>
  <c r="AA1019" i="5"/>
  <c r="W1020" i="5" l="1"/>
  <c r="AA1020" i="5"/>
  <c r="Z1020" i="5"/>
  <c r="Y1020" i="5"/>
  <c r="V1021" i="5"/>
  <c r="X1020" i="5"/>
  <c r="Y1021" i="5" l="1"/>
  <c r="X1021" i="5"/>
  <c r="Z1021" i="5"/>
  <c r="W1021" i="5"/>
  <c r="V1022" i="5"/>
  <c r="AA1021" i="5"/>
  <c r="X1022" i="5" l="1"/>
  <c r="Y1022" i="5"/>
  <c r="AA1022" i="5"/>
  <c r="V1023" i="5"/>
  <c r="Z1022" i="5"/>
  <c r="W1022" i="5"/>
  <c r="Y1023" i="5" l="1"/>
  <c r="Z1023" i="5"/>
  <c r="AA1023" i="5"/>
  <c r="V1024" i="5"/>
  <c r="X1023" i="5"/>
  <c r="W1023" i="5"/>
  <c r="Z1024" i="5" l="1"/>
  <c r="AA1024" i="5"/>
  <c r="V1025" i="5"/>
  <c r="W1024" i="5"/>
  <c r="X1024" i="5"/>
  <c r="Y1024" i="5"/>
  <c r="V1026" i="5" l="1"/>
  <c r="W1025" i="5"/>
  <c r="X1025" i="5"/>
  <c r="Y1025" i="5"/>
  <c r="AA1025" i="5"/>
  <c r="Z1025" i="5"/>
  <c r="W1026" i="5" l="1"/>
  <c r="Y1026" i="5"/>
  <c r="Z1026" i="5"/>
  <c r="V1027" i="5"/>
  <c r="X1026" i="5"/>
  <c r="AA1026" i="5"/>
  <c r="X1027" i="5" l="1"/>
  <c r="Z1027" i="5"/>
  <c r="Y1027" i="5"/>
  <c r="AA1027" i="5"/>
  <c r="V1028" i="5"/>
  <c r="W1027" i="5"/>
  <c r="X1028" i="5" l="1"/>
  <c r="AA1028" i="5"/>
  <c r="Y1028" i="5"/>
  <c r="Z1028" i="5"/>
  <c r="V1029" i="5"/>
  <c r="W1028" i="5"/>
  <c r="Y1029" i="5" l="1"/>
  <c r="AA1029" i="5"/>
  <c r="V1030" i="5"/>
  <c r="W1029" i="5"/>
  <c r="Z1029" i="5"/>
  <c r="X1029" i="5"/>
  <c r="Y1030" i="5" l="1"/>
  <c r="Z1030" i="5"/>
  <c r="AA1030" i="5"/>
  <c r="V1031" i="5"/>
  <c r="X1030" i="5"/>
  <c r="W1030" i="5"/>
  <c r="Z1031" i="5" l="1"/>
  <c r="V1032" i="5"/>
  <c r="AA1031" i="5"/>
  <c r="W1031" i="5"/>
  <c r="X1031" i="5"/>
  <c r="Y1031" i="5"/>
  <c r="AA1032" i="5" l="1"/>
  <c r="V1033" i="5"/>
  <c r="W1032" i="5"/>
  <c r="Y1032" i="5"/>
  <c r="X1032" i="5"/>
  <c r="Z1032" i="5"/>
  <c r="V1034" i="5" l="1"/>
  <c r="X1033" i="5"/>
  <c r="AA1033" i="5"/>
  <c r="W1033" i="5"/>
  <c r="Y1033" i="5"/>
  <c r="Z1033" i="5"/>
  <c r="W1034" i="5" l="1"/>
  <c r="X1034" i="5"/>
  <c r="Y1034" i="5"/>
  <c r="Z1034" i="5"/>
  <c r="AA1034" i="5"/>
  <c r="V1035" i="5"/>
  <c r="X1035" i="5" l="1"/>
  <c r="Z1035" i="5"/>
  <c r="AA1035" i="5"/>
  <c r="Y1035" i="5"/>
  <c r="V1036" i="5"/>
  <c r="W1035" i="5"/>
  <c r="X1036" i="5" l="1"/>
  <c r="Z1036" i="5"/>
  <c r="Y1036" i="5"/>
  <c r="AA1036" i="5"/>
  <c r="V1037" i="5"/>
  <c r="W1036" i="5"/>
  <c r="Y1037" i="5" l="1"/>
  <c r="Z1037" i="5"/>
  <c r="AA1037" i="5"/>
  <c r="V1038" i="5"/>
  <c r="X1037" i="5"/>
  <c r="W1037" i="5"/>
  <c r="Z1038" i="5" l="1"/>
  <c r="Y1038" i="5"/>
  <c r="AA1038" i="5"/>
  <c r="V1039" i="5"/>
  <c r="X1038" i="5"/>
  <c r="W1038" i="5"/>
  <c r="AA1039" i="5" l="1"/>
  <c r="Z1039" i="5"/>
  <c r="V1040" i="5"/>
  <c r="W1039" i="5"/>
  <c r="Y1039" i="5"/>
  <c r="X1039" i="5"/>
  <c r="AA1040" i="5" l="1"/>
  <c r="V1041" i="5"/>
  <c r="W1040" i="5"/>
  <c r="X1040" i="5"/>
  <c r="Y1040" i="5"/>
  <c r="Z1040" i="5"/>
  <c r="AA1041" i="5" l="1"/>
  <c r="Y1041" i="5"/>
  <c r="W1041" i="5"/>
  <c r="X1041" i="5"/>
  <c r="Z1041" i="5"/>
  <c r="V1042" i="5"/>
  <c r="W1042" i="5" l="1"/>
  <c r="Y1042" i="5"/>
  <c r="X1042" i="5"/>
  <c r="AA1042" i="5"/>
  <c r="Z1042" i="5"/>
  <c r="V1043" i="5"/>
  <c r="X1043" i="5" l="1"/>
  <c r="Z1043" i="5"/>
  <c r="AA1043" i="5"/>
  <c r="Y1043" i="5"/>
  <c r="W1043" i="5"/>
  <c r="V1044" i="5"/>
  <c r="X1044" i="5" l="1"/>
  <c r="Z1044" i="5"/>
  <c r="W1044" i="5"/>
  <c r="Y1044" i="5"/>
  <c r="V1045" i="5"/>
  <c r="AA1044" i="5"/>
  <c r="Y1045" i="5" l="1"/>
  <c r="AA1045" i="5"/>
  <c r="Z1045" i="5"/>
  <c r="W1045" i="5"/>
  <c r="X1045" i="5"/>
  <c r="V1046" i="5"/>
  <c r="X1046" i="5" l="1"/>
  <c r="Y1046" i="5"/>
  <c r="AA1046" i="5"/>
  <c r="V1047" i="5"/>
  <c r="W1046" i="5"/>
  <c r="Z1046" i="5"/>
  <c r="Z1047" i="5" l="1"/>
  <c r="AA1047" i="5"/>
  <c r="V1048" i="5"/>
  <c r="W1047" i="5"/>
  <c r="X1047" i="5"/>
  <c r="Y1047" i="5"/>
  <c r="AA1048" i="5" l="1"/>
  <c r="X1048" i="5"/>
  <c r="W1048" i="5"/>
  <c r="V1049" i="5"/>
  <c r="Y1048" i="5"/>
  <c r="Z1048" i="5"/>
  <c r="V1050" i="5" l="1"/>
  <c r="Y1049" i="5"/>
  <c r="X1049" i="5"/>
  <c r="W1049" i="5"/>
  <c r="AA1049" i="5"/>
  <c r="Z1049" i="5"/>
  <c r="W1050" i="5" l="1"/>
  <c r="Z1050" i="5"/>
  <c r="AA1050" i="5"/>
  <c r="V1051" i="5"/>
  <c r="X1050" i="5"/>
  <c r="Y1050" i="5"/>
  <c r="X1051" i="5" l="1"/>
  <c r="Y1051" i="5"/>
  <c r="Z1051" i="5"/>
  <c r="V1052" i="5"/>
  <c r="W1051" i="5"/>
  <c r="AA1051" i="5"/>
  <c r="W1052" i="5" l="1"/>
  <c r="Y1052" i="5"/>
  <c r="Z1052" i="5"/>
  <c r="AA1052" i="5"/>
  <c r="V1053" i="5"/>
  <c r="X1052" i="5"/>
  <c r="Y1053" i="5" l="1"/>
  <c r="Z1053" i="5"/>
  <c r="AA1053" i="5"/>
  <c r="W1053" i="5"/>
  <c r="X1053" i="5"/>
  <c r="V1054" i="5"/>
  <c r="X1054" i="5" l="1"/>
  <c r="Y1054" i="5"/>
  <c r="AA1054" i="5"/>
  <c r="V1055" i="5"/>
  <c r="Z1054" i="5"/>
  <c r="W1054" i="5"/>
  <c r="Z1055" i="5" l="1"/>
  <c r="V1056" i="5"/>
  <c r="W1055" i="5"/>
  <c r="X1055" i="5"/>
  <c r="AA1055" i="5"/>
  <c r="Y1055" i="5"/>
  <c r="AA1056" i="5" l="1"/>
  <c r="W1056" i="5"/>
  <c r="X1056" i="5"/>
  <c r="V1057" i="5"/>
  <c r="Y1056" i="5"/>
  <c r="Z1056" i="5"/>
  <c r="AA1057" i="5" l="1"/>
  <c r="Y1057" i="5"/>
  <c r="W1057" i="5"/>
  <c r="Z1057" i="5"/>
  <c r="V1058" i="5"/>
  <c r="X1057" i="5"/>
  <c r="W1058" i="5" l="1"/>
  <c r="X1058" i="5"/>
  <c r="Y1058" i="5"/>
  <c r="V1059" i="5"/>
  <c r="Z1058" i="5"/>
  <c r="AA1058" i="5"/>
  <c r="X1059" i="5" l="1"/>
  <c r="Y1059" i="5"/>
  <c r="Z1059" i="5"/>
  <c r="AA1059" i="5"/>
  <c r="W1059" i="5"/>
  <c r="V1060" i="5"/>
  <c r="W1060" i="5" l="1"/>
  <c r="Y1060" i="5"/>
  <c r="Z1060" i="5"/>
  <c r="AA1060" i="5"/>
  <c r="V1061" i="5"/>
  <c r="X1060" i="5"/>
  <c r="Z1061" i="5" l="1"/>
  <c r="Y1061" i="5"/>
  <c r="V1062" i="5"/>
  <c r="AA1061" i="5"/>
  <c r="W1061" i="5"/>
  <c r="X1061" i="5"/>
  <c r="Y1062" i="5" l="1"/>
  <c r="AA1062" i="5"/>
  <c r="Z1062" i="5"/>
  <c r="V1063" i="5"/>
  <c r="W1062" i="5"/>
  <c r="X1062" i="5"/>
  <c r="Z1063" i="5" l="1"/>
  <c r="V1064" i="5"/>
  <c r="W1063" i="5"/>
  <c r="Y1063" i="5"/>
  <c r="AA1063" i="5"/>
  <c r="X1063" i="5"/>
  <c r="AA1064" i="5" l="1"/>
  <c r="V1065" i="5"/>
  <c r="W1064" i="5"/>
  <c r="X1064" i="5"/>
  <c r="Z1064" i="5"/>
  <c r="Y1064" i="5"/>
  <c r="W1065" i="5" l="1"/>
  <c r="V1066" i="5"/>
  <c r="Y1065" i="5"/>
  <c r="X1065" i="5"/>
  <c r="Z1065" i="5"/>
  <c r="AA1065" i="5"/>
  <c r="W1066" i="5" l="1"/>
  <c r="X1066" i="5"/>
  <c r="Y1066" i="5"/>
  <c r="Z1066" i="5"/>
  <c r="V1067" i="5"/>
  <c r="AA1066" i="5"/>
  <c r="Y1067" i="5" l="1"/>
  <c r="AA1067" i="5"/>
  <c r="W1067" i="5"/>
  <c r="V1068" i="5"/>
  <c r="Z1067" i="5"/>
  <c r="X1067" i="5"/>
  <c r="Y1068" i="5" l="1"/>
  <c r="X1068" i="5"/>
  <c r="AA1068" i="5"/>
  <c r="Z1068" i="5"/>
  <c r="V1069" i="5"/>
  <c r="W1068" i="5"/>
  <c r="Z1069" i="5" l="1"/>
  <c r="V1070" i="5"/>
  <c r="Y1069" i="5"/>
  <c r="X1069" i="5"/>
  <c r="AA1069" i="5"/>
  <c r="W1069" i="5"/>
  <c r="Y1070" i="5" l="1"/>
  <c r="Z1070" i="5"/>
  <c r="V1071" i="5"/>
  <c r="AA1070" i="5"/>
  <c r="W1070" i="5"/>
  <c r="X1070" i="5"/>
  <c r="Z1071" i="5" l="1"/>
  <c r="V1072" i="5"/>
  <c r="W1071" i="5"/>
  <c r="X1071" i="5"/>
  <c r="AA1071" i="5"/>
  <c r="Y1071" i="5"/>
  <c r="AA1072" i="5" l="1"/>
  <c r="V1073" i="5"/>
  <c r="X1072" i="5"/>
  <c r="W1072" i="5"/>
  <c r="Z1072" i="5"/>
  <c r="Y1072" i="5"/>
  <c r="X1073" i="5" l="1"/>
  <c r="V1074" i="5"/>
  <c r="Y1073" i="5"/>
  <c r="Z1073" i="5"/>
  <c r="W1073" i="5"/>
  <c r="AA1073" i="5"/>
  <c r="W1074" i="5" l="1"/>
  <c r="Z1074" i="5"/>
  <c r="Y1074" i="5"/>
  <c r="V1075" i="5"/>
  <c r="X1074" i="5"/>
  <c r="AA1074" i="5"/>
  <c r="Y1075" i="5" l="1"/>
  <c r="W1075" i="5"/>
  <c r="Z1075" i="5"/>
  <c r="AA1075" i="5"/>
  <c r="V1076" i="5"/>
  <c r="X1075" i="5"/>
  <c r="Y1076" i="5" l="1"/>
  <c r="Z1076" i="5"/>
  <c r="AA1076" i="5"/>
  <c r="X1076" i="5"/>
  <c r="V1077" i="5"/>
  <c r="W1076" i="5"/>
  <c r="Z1077" i="5" l="1"/>
  <c r="AA1077" i="5"/>
  <c r="Y1077" i="5"/>
  <c r="V1078" i="5"/>
  <c r="W1077" i="5"/>
  <c r="X1077" i="5"/>
  <c r="Y1078" i="5" l="1"/>
  <c r="AA1078" i="5"/>
  <c r="Z1078" i="5"/>
  <c r="V1079" i="5"/>
  <c r="W1078" i="5"/>
  <c r="X1078" i="5"/>
  <c r="Z1079" i="5" l="1"/>
  <c r="V1080" i="5"/>
  <c r="W1079" i="5"/>
  <c r="AA1079" i="5"/>
  <c r="X1079" i="5"/>
  <c r="Y1079" i="5"/>
  <c r="AA1080" i="5" l="1"/>
  <c r="V1081" i="5"/>
  <c r="W1080" i="5"/>
  <c r="Y1080" i="5"/>
  <c r="X1080" i="5"/>
  <c r="Z1080" i="5"/>
  <c r="W1081" i="5" l="1"/>
  <c r="Y1081" i="5"/>
  <c r="X1081" i="5"/>
  <c r="AA1081" i="5"/>
  <c r="Z1081" i="5"/>
  <c r="V1082" i="5"/>
  <c r="W1082" i="5" l="1"/>
  <c r="X1082" i="5"/>
  <c r="Y1082" i="5"/>
  <c r="Z1082" i="5"/>
  <c r="V1083" i="5"/>
  <c r="AA1082" i="5"/>
  <c r="Y1083" i="5" l="1"/>
  <c r="W1083" i="5"/>
  <c r="V1084" i="5"/>
  <c r="X1083" i="5"/>
  <c r="AA1083" i="5"/>
  <c r="Z1083" i="5"/>
  <c r="Y1084" i="5" l="1"/>
  <c r="Z1084" i="5"/>
  <c r="X1084" i="5"/>
  <c r="V1085" i="5"/>
  <c r="W1084" i="5"/>
  <c r="AA1084" i="5"/>
  <c r="Z1085" i="5" l="1"/>
  <c r="AA1085" i="5"/>
  <c r="V1086" i="5"/>
  <c r="W1085" i="5"/>
  <c r="X1085" i="5"/>
  <c r="Y1085" i="5"/>
  <c r="Y1086" i="5" l="1"/>
  <c r="Z1086" i="5"/>
  <c r="AA1086" i="5"/>
  <c r="V1087" i="5"/>
  <c r="W1086" i="5"/>
  <c r="X1086" i="5"/>
  <c r="Z1087" i="5" l="1"/>
  <c r="V1088" i="5"/>
  <c r="W1087" i="5"/>
  <c r="AA1087" i="5"/>
  <c r="Y1087" i="5"/>
  <c r="X1087" i="5"/>
  <c r="AA1088" i="5" l="1"/>
  <c r="V1089" i="5"/>
  <c r="W1088" i="5"/>
  <c r="X1088" i="5"/>
  <c r="Y1088" i="5"/>
  <c r="Z1088" i="5"/>
  <c r="W1089" i="5" l="1"/>
  <c r="Y1089" i="5"/>
  <c r="V1090" i="5"/>
  <c r="X1089" i="5"/>
  <c r="Z1089" i="5"/>
  <c r="AA1089" i="5"/>
  <c r="W1090" i="5" l="1"/>
  <c r="Y1090" i="5"/>
  <c r="Z1090" i="5"/>
  <c r="X1090" i="5"/>
  <c r="AA1090" i="5"/>
  <c r="V1091" i="5"/>
  <c r="Y1091" i="5" l="1"/>
  <c r="Z1091" i="5"/>
  <c r="X1091" i="5"/>
  <c r="W1091" i="5"/>
  <c r="AA1091" i="5"/>
  <c r="V1092" i="5"/>
  <c r="Y1092" i="5" l="1"/>
  <c r="Z1092" i="5"/>
  <c r="AA1092" i="5"/>
  <c r="X1092" i="5"/>
  <c r="V1093" i="5"/>
  <c r="W1092" i="5"/>
  <c r="Z1093" i="5" l="1"/>
  <c r="AA1093" i="5"/>
  <c r="Y1093" i="5"/>
  <c r="V1094" i="5"/>
  <c r="W1093" i="5"/>
  <c r="X1093" i="5"/>
  <c r="Y1094" i="5" l="1"/>
  <c r="AA1094" i="5"/>
  <c r="V1095" i="5"/>
  <c r="Z1094" i="5"/>
  <c r="W1094" i="5"/>
  <c r="X1094" i="5"/>
  <c r="Z1095" i="5" l="1"/>
  <c r="V1096" i="5"/>
  <c r="W1095" i="5"/>
  <c r="AA1095" i="5"/>
  <c r="X1095" i="5"/>
  <c r="Y1095" i="5"/>
  <c r="AA1096" i="5" l="1"/>
  <c r="V1097" i="5"/>
  <c r="X1096" i="5"/>
  <c r="W1096" i="5"/>
  <c r="Y1096" i="5"/>
  <c r="Z1096" i="5"/>
  <c r="W1097" i="5" l="1"/>
  <c r="Y1097" i="5"/>
  <c r="V1098" i="5"/>
  <c r="AA1097" i="5"/>
  <c r="X1097" i="5"/>
  <c r="Z1097" i="5"/>
  <c r="W1098" i="5" l="1"/>
  <c r="X1098" i="5"/>
  <c r="Y1098" i="5"/>
  <c r="AA1098" i="5"/>
  <c r="V1099" i="5"/>
  <c r="Z1098" i="5"/>
  <c r="Y1099" i="5" l="1"/>
  <c r="Z1099" i="5"/>
  <c r="AA1099" i="5"/>
  <c r="W1099" i="5"/>
  <c r="V1100" i="5"/>
  <c r="X1099" i="5"/>
  <c r="Y1100" i="5" l="1"/>
  <c r="Z1100" i="5"/>
  <c r="X1100" i="5"/>
  <c r="V1101" i="5"/>
  <c r="W1100" i="5"/>
  <c r="AA1100" i="5"/>
  <c r="Z1101" i="5" l="1"/>
  <c r="AA1101" i="5"/>
  <c r="Y1101" i="5"/>
  <c r="V1102" i="5"/>
  <c r="W1101" i="5"/>
  <c r="X1101" i="5"/>
  <c r="Y1102" i="5" l="1"/>
  <c r="V1103" i="5"/>
  <c r="AA1102" i="5"/>
  <c r="Z1102" i="5"/>
  <c r="W1102" i="5"/>
  <c r="X1102" i="5"/>
  <c r="Z1103" i="5" l="1"/>
  <c r="V1104" i="5"/>
  <c r="AA1103" i="5"/>
  <c r="Y1103" i="5"/>
  <c r="X1103" i="5"/>
  <c r="W1103" i="5"/>
  <c r="AA1104" i="5" l="1"/>
  <c r="V1105" i="5"/>
  <c r="W1104" i="5"/>
  <c r="X1104" i="5"/>
  <c r="Z1104" i="5"/>
  <c r="Y1104" i="5"/>
  <c r="W1105" i="5" l="1"/>
  <c r="Y1105" i="5"/>
  <c r="X1105" i="5"/>
  <c r="Z1105" i="5"/>
  <c r="V1106" i="5"/>
  <c r="AA1105" i="5"/>
  <c r="W1106" i="5" l="1"/>
  <c r="X1106" i="5"/>
  <c r="Y1106" i="5"/>
  <c r="V1107" i="5"/>
  <c r="Z1106" i="5"/>
  <c r="AA1106" i="5"/>
  <c r="Y1107" i="5" l="1"/>
  <c r="AA1107" i="5"/>
  <c r="W1107" i="5"/>
  <c r="X1107" i="5"/>
  <c r="Z1107" i="5"/>
  <c r="V1108" i="5"/>
  <c r="Y1108" i="5" l="1"/>
  <c r="Z1108" i="5"/>
  <c r="X1108" i="5"/>
  <c r="AA1108" i="5"/>
  <c r="V1109" i="5"/>
  <c r="W1108" i="5"/>
  <c r="Z1109" i="5" l="1"/>
  <c r="V1110" i="5"/>
  <c r="Y1109" i="5"/>
  <c r="AA1109" i="5"/>
  <c r="X1109" i="5"/>
  <c r="W1109" i="5"/>
  <c r="Y1110" i="5" l="1"/>
  <c r="AA1110" i="5"/>
  <c r="Z1110" i="5"/>
  <c r="V1111" i="5"/>
  <c r="X1110" i="5"/>
  <c r="W1110" i="5"/>
  <c r="Z1111" i="5" l="1"/>
  <c r="V1112" i="5"/>
  <c r="W1111" i="5"/>
  <c r="Y1111" i="5"/>
  <c r="AA1111" i="5"/>
  <c r="X1111" i="5"/>
  <c r="AA1112" i="5" l="1"/>
  <c r="V1113" i="5"/>
  <c r="X1112" i="5"/>
  <c r="W1112" i="5"/>
  <c r="Z1112" i="5"/>
  <c r="Y1112" i="5"/>
  <c r="W1113" i="5" l="1"/>
  <c r="V1114" i="5"/>
  <c r="X1113" i="5"/>
  <c r="Y1113" i="5"/>
  <c r="Z1113" i="5"/>
  <c r="AA1113" i="5"/>
  <c r="W1114" i="5" l="1"/>
  <c r="Z1114" i="5"/>
  <c r="Y1114" i="5"/>
  <c r="X1114" i="5"/>
  <c r="AA1114" i="5"/>
  <c r="V1115" i="5"/>
  <c r="Y1115" i="5" l="1"/>
  <c r="Z1115" i="5"/>
  <c r="V1116" i="5"/>
  <c r="X1115" i="5"/>
  <c r="W1115" i="5"/>
  <c r="AA1115" i="5"/>
  <c r="Y1116" i="5" l="1"/>
  <c r="AA1116" i="5"/>
  <c r="Z1116" i="5"/>
  <c r="X1116" i="5"/>
  <c r="V1117" i="5"/>
  <c r="W1116" i="5"/>
  <c r="Z1117" i="5" l="1"/>
  <c r="AA1117" i="5"/>
  <c r="Y1117" i="5"/>
  <c r="V1118" i="5"/>
  <c r="W1117" i="5"/>
  <c r="X1117" i="5"/>
  <c r="Y1118" i="5" l="1"/>
  <c r="AA1118" i="5"/>
  <c r="V1119" i="5"/>
  <c r="Z1118" i="5"/>
  <c r="X1118" i="5"/>
  <c r="W1118" i="5"/>
  <c r="Z1119" i="5" l="1"/>
  <c r="V1120" i="5"/>
  <c r="W1119" i="5"/>
  <c r="AA1119" i="5"/>
  <c r="X1119" i="5"/>
  <c r="Y1119" i="5"/>
  <c r="AA1120" i="5" l="1"/>
  <c r="W1120" i="5"/>
  <c r="X1120" i="5"/>
  <c r="Y1120" i="5"/>
  <c r="Z1120" i="5"/>
</calcChain>
</file>

<file path=xl/comments1.xml><?xml version="1.0" encoding="utf-8"?>
<comments xmlns="http://schemas.openxmlformats.org/spreadsheetml/2006/main">
  <authors>
    <author>Vinh Le</author>
    <author>LENOVO</author>
  </authors>
  <commentList>
    <comment ref="B2" authorId="0">
      <text>
        <r>
          <rPr>
            <b/>
            <sz val="10"/>
            <color rgb="FF000000"/>
            <rFont val="Tahoma"/>
            <family val="2"/>
          </rPr>
          <t>Vinh Le:</t>
        </r>
        <r>
          <rPr>
            <sz val="10"/>
            <color rgb="FF000000"/>
            <rFont val="Tahoma"/>
            <family val="2"/>
          </rPr>
          <t xml:space="preserve">
</t>
        </r>
        <r>
          <rPr>
            <sz val="10"/>
            <color rgb="FF000000"/>
            <rFont val="Tahoma"/>
            <family val="2"/>
          </rPr>
          <t>Nhập tên Huyện/Thị/Thành phố</t>
        </r>
      </text>
    </comment>
    <comment ref="B3" authorId="0">
      <text>
        <r>
          <rPr>
            <b/>
            <sz val="10"/>
            <color indexed="8"/>
            <rFont val="Tahoma"/>
            <family val="2"/>
          </rPr>
          <t>Vinh Le:</t>
        </r>
        <r>
          <rPr>
            <sz val="10"/>
            <color indexed="8"/>
            <rFont val="Tahoma"/>
            <family val="2"/>
          </rPr>
          <t xml:space="preserve">
</t>
        </r>
        <r>
          <rPr>
            <sz val="10"/>
            <color indexed="8"/>
            <rFont val="Tahoma"/>
            <family val="2"/>
          </rPr>
          <t>Nhập Tên xã/phường/thị trấn</t>
        </r>
      </text>
    </comment>
    <comment ref="C4" authorId="0">
      <text>
        <r>
          <rPr>
            <b/>
            <sz val="10"/>
            <color indexed="8"/>
            <rFont val="Tahoma"/>
            <family val="2"/>
          </rPr>
          <t>Vinh Le:</t>
        </r>
        <r>
          <rPr>
            <sz val="10"/>
            <color indexed="8"/>
            <rFont val="Tahoma"/>
            <family val="2"/>
          </rPr>
          <t xml:space="preserve">
</t>
        </r>
        <r>
          <rPr>
            <sz val="10"/>
            <color indexed="8"/>
            <rFont val="Tahoma"/>
            <family val="2"/>
          </rPr>
          <t xml:space="preserve">Nhập </t>
        </r>
        <r>
          <rPr>
            <b/>
            <sz val="10"/>
            <color indexed="10"/>
            <rFont val="Tahoma"/>
            <family val="2"/>
          </rPr>
          <t xml:space="preserve">Số </t>
        </r>
        <r>
          <rPr>
            <sz val="10"/>
            <color indexed="8"/>
            <rFont val="Tahoma"/>
            <family val="2"/>
          </rPr>
          <t>của Khu vực bỏ phiếu</t>
        </r>
      </text>
    </comment>
    <comment ref="C5" authorId="0">
      <text>
        <r>
          <rPr>
            <b/>
            <sz val="10"/>
            <color indexed="8"/>
            <rFont val="Tahoma"/>
            <family val="2"/>
          </rPr>
          <t>Vinh Le:</t>
        </r>
        <r>
          <rPr>
            <sz val="10"/>
            <color indexed="8"/>
            <rFont val="Tahoma"/>
            <family val="2"/>
          </rPr>
          <t xml:space="preserve">
</t>
        </r>
        <r>
          <rPr>
            <sz val="10"/>
            <color indexed="8"/>
            <rFont val="Tahoma"/>
            <family val="2"/>
          </rPr>
          <t xml:space="preserve">Nhập </t>
        </r>
        <r>
          <rPr>
            <b/>
            <sz val="10"/>
            <color indexed="10"/>
            <rFont val="Tahoma"/>
            <family val="2"/>
          </rPr>
          <t>Họ và Tên</t>
        </r>
        <r>
          <rPr>
            <sz val="10"/>
            <color indexed="8"/>
            <rFont val="Tahoma"/>
            <family val="2"/>
          </rPr>
          <t xml:space="preserve"> người ký </t>
        </r>
      </text>
    </comment>
    <comment ref="A7" authorId="1">
      <text>
        <r>
          <rPr>
            <b/>
            <sz val="9"/>
            <color indexed="81"/>
            <rFont val="Tahoma"/>
            <family val="2"/>
          </rPr>
          <t xml:space="preserve">Lưu ý: </t>
        </r>
        <r>
          <rPr>
            <sz val="9"/>
            <color indexed="81"/>
            <rFont val="Tahoma"/>
            <family val="2"/>
          </rPr>
          <t xml:space="preserve">cột này có cài đặt công thức, sẽ tự điền số thứ tự khi nhập Họ và Tên </t>
        </r>
        <r>
          <rPr>
            <sz val="9"/>
            <color indexed="81"/>
            <rFont val="Tahoma"/>
            <family val="2"/>
          </rPr>
          <t xml:space="preserve">
</t>
        </r>
      </text>
    </comment>
    <comment ref="B7" authorId="1">
      <text>
        <r>
          <rPr>
            <b/>
            <sz val="9"/>
            <color indexed="81"/>
            <rFont val="Tahoma"/>
            <family val="2"/>
          </rPr>
          <t xml:space="preserve">Lưu ý: </t>
        </r>
        <r>
          <rPr>
            <sz val="9"/>
            <color indexed="81"/>
            <rFont val="Tahoma"/>
            <family val="2"/>
          </rPr>
          <t xml:space="preserve">ghi họ và tên cử tri xếp theo hộ gia đình hoặc theo tổ chức, đơn vị nơi cử tri đăng ký tham gia bỏ phiếu (ví dụ bệnh viện, nhà an dưỡng, cơ sở giáo dục bắt buộc, đơn vị vũ trang nhân dân,...)
</t>
        </r>
      </text>
    </comment>
    <comment ref="C7" authorId="1">
      <text>
        <r>
          <rPr>
            <b/>
            <sz val="9"/>
            <color indexed="81"/>
            <rFont val="Tahoma"/>
            <family val="2"/>
          </rPr>
          <t xml:space="preserve">Lưu ý: </t>
        </r>
        <r>
          <rPr>
            <sz val="9"/>
            <color indexed="81"/>
            <rFont val="Tahoma"/>
            <family val="2"/>
          </rPr>
          <t>cần ghi đầy đủ ngày, tháng, năm sinh. Đối với cử tri sinh từ năm 2002 trở về trước, nếu không xác định được chính xác ngày sinh, tháng sinh thì chỉ cần ghi năm sinh. Cử tri tham gia bỏ phiếu phải đủ</t>
        </r>
        <r>
          <rPr>
            <b/>
            <sz val="9"/>
            <color indexed="81"/>
            <rFont val="Tahoma"/>
            <family val="2"/>
          </rPr>
          <t xml:space="preserve"> 18 tuổi</t>
        </r>
        <r>
          <rPr>
            <sz val="9"/>
            <color indexed="81"/>
            <rFont val="Tahoma"/>
            <family val="2"/>
          </rPr>
          <t xml:space="preserve"> tính đến ngày bỏ phiếu</t>
        </r>
      </text>
    </comment>
    <comment ref="D7" authorId="1">
      <text>
        <r>
          <rPr>
            <b/>
            <sz val="9"/>
            <color indexed="81"/>
            <rFont val="Tahoma"/>
            <family val="2"/>
          </rPr>
          <t>Nếu là cử tri nữ thì đánh dấu X vào cột này</t>
        </r>
        <r>
          <rPr>
            <sz val="9"/>
            <color indexed="81"/>
            <rFont val="Tahoma"/>
            <family val="2"/>
          </rPr>
          <t xml:space="preserve">
</t>
        </r>
      </text>
    </comment>
    <comment ref="G7" authorId="0">
      <text>
        <r>
          <rPr>
            <b/>
            <sz val="10"/>
            <color rgb="FF000000"/>
            <rFont val="Tahoma"/>
            <family val="2"/>
          </rPr>
          <t xml:space="preserve">Lưu ý: </t>
        </r>
        <r>
          <rPr>
            <sz val="10"/>
            <color rgb="FF000000"/>
            <rFont val="Tahoma"/>
            <family val="2"/>
          </rPr>
          <t xml:space="preserve">Chỉ nhập một trong hai cột "Thường trú" hoặc "Tạm trú"
</t>
        </r>
      </text>
    </comment>
    <comment ref="H8" authorId="1">
      <text>
        <r>
          <rPr>
            <b/>
            <sz val="9"/>
            <color indexed="81"/>
            <rFont val="Tahoma"/>
            <family val="2"/>
          </rPr>
          <t xml:space="preserve">Lưu ý: </t>
        </r>
        <r>
          <rPr>
            <sz val="9"/>
            <color indexed="81"/>
            <rFont val="Tahoma"/>
            <family val="2"/>
          </rPr>
          <t xml:space="preserve">Nếu là cử tri tạm trú thì phải nhập thêm Ngày/tháng/năm tạm trú vào cột Ghi chú
</t>
        </r>
      </text>
    </comment>
    <comment ref="L8" authorId="1">
      <text>
        <r>
          <rPr>
            <b/>
            <sz val="9"/>
            <color indexed="81"/>
            <rFont val="Tahoma"/>
            <family val="2"/>
          </rPr>
          <t>Lưu ý:</t>
        </r>
        <r>
          <rPr>
            <sz val="9"/>
            <color indexed="81"/>
            <rFont val="Tahoma"/>
            <family val="2"/>
          </rPr>
          <t xml:space="preserve"> Nếu cử tri tạm trú dưới 12 tháng tính đến ngày bầu cử (23/5/2021) thì </t>
        </r>
        <r>
          <rPr>
            <b/>
            <sz val="9"/>
            <color indexed="81"/>
            <rFont val="Tahoma"/>
            <family val="2"/>
          </rPr>
          <t xml:space="preserve">Không </t>
        </r>
        <r>
          <rPr>
            <sz val="9"/>
            <color indexed="81"/>
            <rFont val="Tahoma"/>
            <family val="2"/>
          </rPr>
          <t xml:space="preserve">đánh dấu </t>
        </r>
        <r>
          <rPr>
            <b/>
            <sz val="9"/>
            <color indexed="81"/>
            <rFont val="Tahoma"/>
            <family val="2"/>
          </rPr>
          <t>X</t>
        </r>
        <r>
          <rPr>
            <sz val="9"/>
            <color indexed="81"/>
            <rFont val="Tahoma"/>
            <family val="2"/>
          </rPr>
          <t xml:space="preserve"> vào cột này
</t>
        </r>
      </text>
    </comment>
    <comment ref="H9" authorId="1">
      <text>
        <r>
          <rPr>
            <b/>
            <sz val="9"/>
            <color indexed="81"/>
            <rFont val="Tahoma"/>
            <family val="2"/>
          </rPr>
          <t xml:space="preserve">Lưu ý: </t>
        </r>
        <r>
          <rPr>
            <sz val="9"/>
            <color indexed="81"/>
            <rFont val="Tahoma"/>
            <family val="2"/>
          </rPr>
          <t xml:space="preserve">Nếu là cử tri tạm trú thì phải nhập thêm Ngày/tháng/năm tạm trú vào cột Ghi chú
</t>
        </r>
      </text>
    </comment>
    <comment ref="L9" authorId="1">
      <text>
        <r>
          <rPr>
            <b/>
            <sz val="9"/>
            <color indexed="81"/>
            <rFont val="Tahoma"/>
            <family val="2"/>
          </rPr>
          <t>Lưu ý:</t>
        </r>
        <r>
          <rPr>
            <sz val="9"/>
            <color indexed="81"/>
            <rFont val="Tahoma"/>
            <family val="2"/>
          </rPr>
          <t xml:space="preserve"> Nếu cử tri tạm trú dưới 12 tháng tính đến ngày bầu cử (23/5/2021) thì </t>
        </r>
        <r>
          <rPr>
            <b/>
            <sz val="9"/>
            <color indexed="81"/>
            <rFont val="Tahoma"/>
            <family val="2"/>
          </rPr>
          <t xml:space="preserve">Không </t>
        </r>
        <r>
          <rPr>
            <sz val="9"/>
            <color indexed="81"/>
            <rFont val="Tahoma"/>
            <family val="2"/>
          </rPr>
          <t xml:space="preserve">đánh dấu </t>
        </r>
        <r>
          <rPr>
            <b/>
            <sz val="9"/>
            <color indexed="81"/>
            <rFont val="Tahoma"/>
            <family val="2"/>
          </rPr>
          <t>X</t>
        </r>
        <r>
          <rPr>
            <sz val="9"/>
            <color indexed="81"/>
            <rFont val="Tahoma"/>
            <family val="2"/>
          </rPr>
          <t xml:space="preserve"> vào cột này
</t>
        </r>
      </text>
    </comment>
  </commentList>
</comments>
</file>

<file path=xl/sharedStrings.xml><?xml version="1.0" encoding="utf-8"?>
<sst xmlns="http://schemas.openxmlformats.org/spreadsheetml/2006/main" count="232" uniqueCount="209">
  <si>
    <t>Họ và tên</t>
  </si>
  <si>
    <t>Nam</t>
  </si>
  <si>
    <t>Nữ</t>
  </si>
  <si>
    <t>Nghề nghiệp</t>
  </si>
  <si>
    <t>Tỉnh</t>
  </si>
  <si>
    <t>Huyện</t>
  </si>
  <si>
    <t>Xã</t>
  </si>
  <si>
    <t>Ghi chú</t>
  </si>
  <si>
    <t>CỘNG HÒA XÃ HỘI CHỦ NGHĨA VIỆT NAM</t>
  </si>
  <si>
    <t>Độc lập - Tự do - Hạnh phúc</t>
  </si>
  <si>
    <t>DANH SÁCH CỬ TRI</t>
  </si>
  <si>
    <t>CHỦ TỊCH</t>
  </si>
  <si>
    <t>Dân
tộc</t>
  </si>
  <si>
    <t>Số
TT</t>
  </si>
  <si>
    <t>Tỉnh Đồng Tháp</t>
  </si>
  <si>
    <t>Bầu cử
ĐBQH</t>
  </si>
  <si>
    <t>Bầu cử ĐB HĐND</t>
  </si>
  <si>
    <t>Ngày, tháng,
năm sinh</t>
  </si>
  <si>
    <t>Khu vực bỏ phiếu số:</t>
  </si>
  <si>
    <t>Họ tên người ký</t>
  </si>
  <si>
    <t>XPTT</t>
  </si>
  <si>
    <t>HTXTP</t>
  </si>
  <si>
    <t>Nguoi ky</t>
  </si>
  <si>
    <t>KVBP</t>
  </si>
  <si>
    <t>Gioi Tinh 1</t>
  </si>
  <si>
    <t>NTN sinh 1</t>
  </si>
  <si>
    <t>Ho_va_Ten 1</t>
  </si>
  <si>
    <t>SoTCT 1</t>
  </si>
  <si>
    <t>Noi o hien nay 1</t>
  </si>
  <si>
    <t>Thành phố Cao Lãnh</t>
  </si>
  <si>
    <t>UỶ BAN NHÂN DÂN</t>
  </si>
  <si>
    <t>Tổng số cử tri của khu vực bỏ phiếu là:</t>
  </si>
  <si>
    <t>Nữ:</t>
  </si>
  <si>
    <t>Nam:</t>
  </si>
  <si>
    <t>Cử tri tham gia bầu cử ĐBQH là:</t>
  </si>
  <si>
    <t>Cử tri tham gia bầu cử ĐB HĐND cấp huyện là:</t>
  </si>
  <si>
    <t>Cử tri tham gia bầu cử ĐB HĐND cấp tỉnh là:</t>
  </si>
  <si>
    <t>Cử tri tham gia bầu cử ĐB HĐND cấp xã là:</t>
  </si>
  <si>
    <t>SoTCT 2</t>
  </si>
  <si>
    <t>Ho_va_Ten 2</t>
  </si>
  <si>
    <t>NTN sinh 2</t>
  </si>
  <si>
    <t>Gioi Tinh 2</t>
  </si>
  <si>
    <t>Noi o hien nay 2</t>
  </si>
  <si>
    <t>SoTCT 3</t>
  </si>
  <si>
    <t>Ho_va_Ten 3</t>
  </si>
  <si>
    <t>NTN sinh 3</t>
  </si>
  <si>
    <t>Gioi Tinh 3</t>
  </si>
  <si>
    <t>Noi o hien nay 3</t>
  </si>
  <si>
    <t>SoTCT 4</t>
  </si>
  <si>
    <t>Ho_va_Ten 4</t>
  </si>
  <si>
    <t>NTN sinh 4</t>
  </si>
  <si>
    <t>Gioi Tinh 4</t>
  </si>
  <si>
    <t>XPTT_H</t>
  </si>
  <si>
    <t>NgIn</t>
  </si>
  <si>
    <t>ThIn</t>
  </si>
  <si>
    <t>TM. ỦY BAN NHÂN DÂN</t>
  </si>
  <si>
    <t>TSCT chia 4 còn dư:</t>
  </si>
  <si>
    <t>TSCT chia 4:</t>
  </si>
  <si>
    <t>Thường trú</t>
  </si>
  <si>
    <t>Tạm trú</t>
  </si>
  <si>
    <t>Nơi cư trú</t>
  </si>
  <si>
    <t>(7a)</t>
  </si>
  <si>
    <t>(7b)</t>
  </si>
  <si>
    <t>Công chức</t>
  </si>
  <si>
    <t>Noi Cu tru 1</t>
  </si>
  <si>
    <t>Noi Cu tru 2</t>
  </si>
  <si>
    <t>Noi Cu tru 3</t>
  </si>
  <si>
    <t>Noi Cu tru 4</t>
  </si>
  <si>
    <t>Mã</t>
  </si>
  <si>
    <t>Tên</t>
  </si>
  <si>
    <t>Tên gọi khác</t>
  </si>
  <si>
    <t>Kinh</t>
  </si>
  <si>
    <t>Việt</t>
  </si>
  <si>
    <t>Tày</t>
  </si>
  <si>
    <t>Thổ, Ngạn, Phén, Thù Lao, Pa Dí, Tày Khao</t>
  </si>
  <si>
    <t>Thái</t>
  </si>
  <si>
    <t>Tày Đăm, Tày Mười, Tày Thanh, Mán Thanh, Hàng Bông, Tày Mường, Pa Thay, Thổ Đà Bắc</t>
  </si>
  <si>
    <t>Hoa</t>
  </si>
  <si>
    <t>Hán, Triều Châu, Phúc Kiến, Quảng Đông, Hải Nam, Hạ, Xạ Phạng</t>
  </si>
  <si>
    <t>Khơ-me</t>
  </si>
  <si>
    <t>Cur, Cul, Cu, Thổ, Việt gốc Miên, Krôm</t>
  </si>
  <si>
    <t>Mường</t>
  </si>
  <si>
    <t>Mol, Mual, Mọi, Mọi Bi, Ao Tá, Ậu Tá</t>
  </si>
  <si>
    <t>Nùng</t>
  </si>
  <si>
    <t>Xuồng, Giang, Nùng An, Phàn Sinh, Nùng Cháo, Nùng Lòi, Quý Rim, Khèn Lài</t>
  </si>
  <si>
    <t>HMông</t>
  </si>
  <si>
    <t>Mèo, Hoa, Mèo Xanh, Mèo Đỏ, Mèo Đen, Ná Mẻo, Mán Trắng</t>
  </si>
  <si>
    <t>Dao</t>
  </si>
  <si>
    <t>Mán, Động, Trại, Xá, Dìu, Miên, Kiềm, Miền, Quần Trắng, Dao Đỏ, Quần Chẹt, Lô Giang, Dao Tiền, Thanh Y, Lan Tẻn, Đại Bản, Tiểu Bản, Cóc Ngáng, Cóc Mùn, Sơn Đầu</t>
  </si>
  <si>
    <t>Gia-rai</t>
  </si>
  <si>
    <t>Giơ-rai, Tơ-buăn, Chơ-rai, Hơ-bau, Hđrung, Chor</t>
  </si>
  <si>
    <t>Ngái</t>
  </si>
  <si>
    <t>Xín, Lê, Đản, Khách Gia</t>
  </si>
  <si>
    <t>Ê-đê</t>
  </si>
  <si>
    <t>Ra-đê, Đê, Kpạ, A-đham, Krung, Ktul, Đliê Ruê, Blô, Epan, Mđhur, Bih</t>
  </si>
  <si>
    <t>Ba na</t>
  </si>
  <si>
    <t>Giơ-lar. Tơ-lô, Giơ-lâng, Y-lăng, Rơ-ngao, Krem, Roh, ConKđe, A-la Công, Kpăng Công, Bơ-nâm</t>
  </si>
  <si>
    <t>Xơ-Đăng</t>
  </si>
  <si>
    <t>Xơ-teng, Hđang, Tơ-đra, Mơ-nâm, Ha-lăng, Ca-dong, Kmrâng, ConLan, Bri-la, Tang</t>
  </si>
  <si>
    <t>Sán Chay</t>
  </si>
  <si>
    <t>Cao Lan, Sán Chỉ, Mán Cao Lan, Hờn Bạn, Sơn Tử</t>
  </si>
  <si>
    <t>Cơ-ho</t>
  </si>
  <si>
    <t>Xrê, Nốp, Tu-lốp, Cơ-don, Chil, Lat, Lach, Trinh</t>
  </si>
  <si>
    <t>Chăm</t>
  </si>
  <si>
    <t>Chàm, Chiêm Thành, Hroi</t>
  </si>
  <si>
    <t>Sán Dìu</t>
  </si>
  <si>
    <t>Sán Dẻo, Trại, Trại Đất, Mán, Quần Cộc</t>
  </si>
  <si>
    <t>Hrê</t>
  </si>
  <si>
    <t>Chăm Rê, Chom, Krẹ Luỹ</t>
  </si>
  <si>
    <t>Mnông</t>
  </si>
  <si>
    <t>Pnông, Nông, Pré, Bu-đâng, ĐiPri, Biat, Gar, Rơ-lam, Chil</t>
  </si>
  <si>
    <t>Ra-glai</t>
  </si>
  <si>
    <t>Ra-clây, Rai, Noang, La-oang</t>
  </si>
  <si>
    <t>Xtiêng</t>
  </si>
  <si>
    <t>Xa-điêng</t>
  </si>
  <si>
    <t>Bru-Vân Kiều</t>
  </si>
  <si>
    <t>Bru, Vân Kiều, Măng Coong, Tri Khùa</t>
  </si>
  <si>
    <t>Thổ</t>
  </si>
  <si>
    <t>Kẹo, Mọn, Cuối, Họ, Đan Lai, Ly Hà, Tày Pọng, Con Kha, Xá Lá Vàng</t>
  </si>
  <si>
    <t>Giáy</t>
  </si>
  <si>
    <t>Nhắng, Dẩng, Pầu Thìn Nu Nà, Cùi Chu, Xa</t>
  </si>
  <si>
    <t>Cơ-tu</t>
  </si>
  <si>
    <t>Ca-tu, Cao, Hạ, Phương, Ca-tang</t>
  </si>
  <si>
    <t>Gié Triêng</t>
  </si>
  <si>
    <t>Đgiéh, Tareb, Giang Rẫy Pin, Triêng, Treng, Ta-riêng, Ve, Veh, La-ve, Ca-tang</t>
  </si>
  <si>
    <t>Mạ</t>
  </si>
  <si>
    <t>Châu Mạ, Mạ Ngăn, Mạ Xóp, Mạ Tô, Mạ Krung</t>
  </si>
  <si>
    <t>Khơ-mú</t>
  </si>
  <si>
    <t>Xá Cẩu, Mứn Xen, Pu Thênh, Tềnh, Tày Hay</t>
  </si>
  <si>
    <t>Co</t>
  </si>
  <si>
    <t>Cor, Col, Cùa, Trầu</t>
  </si>
  <si>
    <t>Tà-ôi</t>
  </si>
  <si>
    <t>Tôi-ôi, Pa-co, Pa-hi, Ba-hi</t>
  </si>
  <si>
    <t>Chơ-ro</t>
  </si>
  <si>
    <t>Dơ-ro, Châu-ro</t>
  </si>
  <si>
    <t>Kháng</t>
  </si>
  <si>
    <t>Xá Khao, Xá Súa, Xá Dón, Xá Dẩng, Xá Hốc, Xá Ái, Xá Bung, Quảng Lâm</t>
  </si>
  <si>
    <t>Xinh-mun</t>
  </si>
  <si>
    <t>Puộc, Pụa</t>
  </si>
  <si>
    <t>Hà Nhì</t>
  </si>
  <si>
    <t>U Ni, Xá U Ni</t>
  </si>
  <si>
    <t>Chu ru</t>
  </si>
  <si>
    <t>Chơ-ru, Chu</t>
  </si>
  <si>
    <t>Lào</t>
  </si>
  <si>
    <t>Là Bốc, Lào Nọi</t>
  </si>
  <si>
    <t>La Chí</t>
  </si>
  <si>
    <t>Cù Tê, La Quả</t>
  </si>
  <si>
    <t>La Ha</t>
  </si>
  <si>
    <t>Xá Khao, Khlá Phlạo</t>
  </si>
  <si>
    <t>Phù Lá</t>
  </si>
  <si>
    <t>Bồ Khô Pạ, Mu Di Pạ Xá, Phó, Phổ, Va Xơ</t>
  </si>
  <si>
    <t>La Hủ</t>
  </si>
  <si>
    <t>Lao, Pu Đang, Khù Xung, Cò Xung, Khả Quy</t>
  </si>
  <si>
    <t>Lự</t>
  </si>
  <si>
    <t>Lừ, Nhuồn, Duôn</t>
  </si>
  <si>
    <t>Lô Lô</t>
  </si>
  <si>
    <t>Mun Di</t>
  </si>
  <si>
    <t>Chứt</t>
  </si>
  <si>
    <t>Sách, Máy, Rục, Mã-liêng, A-rem, Tu vang, Pa-leng, Xơ-Lang, Tơ-hung, Chà-củi, Tắc-củi, U-mo, Xá Lá Vàng</t>
  </si>
  <si>
    <t>Mảng</t>
  </si>
  <si>
    <t>Mảng Ư, Xá Lá Vàng</t>
  </si>
  <si>
    <t>Pà Thẻn</t>
  </si>
  <si>
    <t>Pà Hưng, Tống</t>
  </si>
  <si>
    <t>Co Lao</t>
  </si>
  <si>
    <t>Cống</t>
  </si>
  <si>
    <t>Xắm Khống, Mấng Nhé, Xá Xeng</t>
  </si>
  <si>
    <t>Bố Y</t>
  </si>
  <si>
    <t>Chủng Chá, Trọng Gia, Tu Di, Tu Din</t>
  </si>
  <si>
    <t>Si La</t>
  </si>
  <si>
    <t>Cù Dề Xừ, Khả pẻ</t>
  </si>
  <si>
    <t>Pu Péo</t>
  </si>
  <si>
    <t>Ka Pèo, Pen Ti Lô Lô</t>
  </si>
  <si>
    <t>Brâu</t>
  </si>
  <si>
    <t>Brao</t>
  </si>
  <si>
    <t>Ơ Đu</t>
  </si>
  <si>
    <t>Tày Hạt</t>
  </si>
  <si>
    <t>Rơ măm</t>
  </si>
  <si>
    <t>Người nước ngoài</t>
  </si>
  <si>
    <t>Không rõ</t>
  </si>
  <si>
    <t>DANH MỤC CÁC DÂN TỘC VIỆT NAM</t>
  </si>
  <si>
    <t>DANH MỤC NGHỀ NGHIỆP</t>
  </si>
  <si>
    <t>Cán bộ</t>
  </si>
  <si>
    <t>Viên chức</t>
  </si>
  <si>
    <t>Giáo viên</t>
  </si>
  <si>
    <t>Lực lượng vũ trang</t>
  </si>
  <si>
    <t>Công nhân</t>
  </si>
  <si>
    <t>Nông dân</t>
  </si>
  <si>
    <t>Nội trợ</t>
  </si>
  <si>
    <t>Hưu trí</t>
  </si>
  <si>
    <t>Bác sĩ</t>
  </si>
  <si>
    <t>Phụ trách</t>
  </si>
  <si>
    <t>Vinh</t>
  </si>
  <si>
    <t>Lan</t>
  </si>
  <si>
    <t>Nhật</t>
  </si>
  <si>
    <t>Thanh</t>
  </si>
  <si>
    <t>Word</t>
  </si>
  <si>
    <t>Excel</t>
  </si>
  <si>
    <t>Powerpoint</t>
  </si>
  <si>
    <t>=</t>
  </si>
  <si>
    <t>Noi o hien nay 4</t>
  </si>
  <si>
    <t>VÀ HĐND CÁC CẤP NHIỆM KỲ 2021 - 2026</t>
  </si>
  <si>
    <t>BẦU CỬ ĐẠI BIỂU QUỐC HỘI KHÓA XV 
VÀ BẦU CỬ ĐẠI BIỂU HỘI ĐỒNG NHÂN DÂN CÁC CẤP NHIỆM KỲ 2021 - 2026</t>
  </si>
  <si>
    <t xml:space="preserve">BẦU CỬ ĐẠI BIỂU QUỐC HỘI KHÓA XV </t>
  </si>
  <si>
    <t>Ngày bầu cử:</t>
  </si>
  <si>
    <t>Nghề 
nghiệp</t>
  </si>
  <si>
    <t>Buôn bán</t>
  </si>
  <si>
    <t>Sinh viên</t>
  </si>
  <si>
    <t>Phường 6</t>
  </si>
  <si>
    <t>Nguyễn Văn Cường</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</si>
</sst>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 &quot;-&quot;??_);_(@_)"/>
    <numFmt numFmtId="165" formatCode="\(0\)"/>
    <numFmt numFmtId="166" formatCode="_(* #,##0_);_(* \(#,##0\);_(* &quot;-&quot;??_);_(@_)"/>
  </numFmts>
  <fonts count="27">
    <font>
      <sz val="13"/>
      <name val="Times New Roman"/>
    </font>
    <font>
      <sz val="13"/>
      <name val="Times New Roman"/>
      <family val="1"/>
    </font>
    <font>
      <b/>
      <sz val="13"/>
      <name val="Times New Roman"/>
      <family val="1"/>
    </font>
    <font>
      <sz val="10"/>
      <name val="Times New Roman"/>
      <family val="1"/>
    </font>
    <font>
      <b/>
      <sz val="15"/>
      <name val="Times New Roman"/>
      <family val="1"/>
    </font>
    <font>
      <sz val="12"/>
      <name val="Times New Roman"/>
      <family val="1"/>
    </font>
    <font>
      <b/>
      <sz val="12"/>
      <name val="Times New Roman"/>
      <family val="1"/>
    </font>
    <font>
      <i/>
      <sz val="10"/>
      <name val="Times New Roman"/>
      <family val="1"/>
    </font>
    <font>
      <sz val="13"/>
      <name val="Times New Roman"/>
      <family val="1"/>
    </font>
    <font>
      <sz val="8"/>
      <name val="Times New Roman"/>
      <family val="1"/>
    </font>
    <font>
      <b/>
      <sz val="14"/>
      <name val="Times New Roman"/>
      <family val="1"/>
    </font>
    <font>
      <sz val="12"/>
      <name val="Times New Roman"/>
      <family val="1"/>
    </font>
    <font>
      <b/>
      <i/>
      <sz val="13"/>
      <name val="Times New Roman"/>
      <family val="1"/>
    </font>
    <font>
      <b/>
      <sz val="16"/>
      <name val="Times New Roman"/>
      <family val="1"/>
    </font>
    <font>
      <b/>
      <i/>
      <sz val="14"/>
      <name val="Times New Roman"/>
      <family val="1"/>
    </font>
    <font>
      <sz val="10"/>
      <color indexed="8"/>
      <name val="Tahoma"/>
      <family val="2"/>
    </font>
    <font>
      <b/>
      <sz val="10"/>
      <color indexed="8"/>
      <name val="Tahoma"/>
      <family val="2"/>
    </font>
    <font>
      <b/>
      <sz val="10"/>
      <color indexed="10"/>
      <name val="Tahoma"/>
      <family val="2"/>
    </font>
    <font>
      <sz val="14"/>
      <color rgb="FF333333"/>
      <name val="Fira Sans"/>
    </font>
    <font>
      <sz val="16"/>
      <color rgb="FF333333"/>
      <name val="Fira Sans"/>
    </font>
    <font>
      <b/>
      <sz val="10"/>
      <color rgb="FF000000"/>
      <name val="Tahoma"/>
      <family val="2"/>
    </font>
    <font>
      <sz val="10"/>
      <color rgb="FF000000"/>
      <name val="Tahoma"/>
      <family val="2"/>
    </font>
    <font>
      <b/>
      <sz val="9"/>
      <color indexed="81"/>
      <name val="Tahoma"/>
      <family val="2"/>
    </font>
    <font>
      <sz val="9"/>
      <color indexed="81"/>
      <name val="Tahoma"/>
      <family val="2"/>
    </font>
    <font>
      <b/>
      <sz val="12"/>
      <color rgb="FFFF0000"/>
      <name val="Times New Roman"/>
      <family val="1"/>
    </font>
    <font>
      <b/>
      <sz val="13"/>
      <color rgb="FFFF0000"/>
      <name val="Times New Roman"/>
      <family val="1"/>
    </font>
    <font>
      <b/>
      <sz val="14"/>
      <color rgb="FFFF0000"/>
      <name val="Times New Roman"/>
      <family val="1"/>
    </font>
  </fonts>
  <fills count="8">
    <fill>
      <patternFill patternType="none"/>
    </fill>
    <fill>
      <patternFill patternType="gray125"/>
    </fill>
    <fill>
      <patternFill patternType="solid">
        <fgColor indexed="13"/>
        <bgColor indexed="64"/>
      </patternFill>
    </fill>
    <fill>
      <patternFill patternType="solid">
        <fgColor indexed="43"/>
        <bgColor indexed="64"/>
      </patternFill>
    </fill>
    <fill>
      <patternFill patternType="solid">
        <fgColor indexed="42"/>
        <bgColor indexed="64"/>
      </patternFill>
    </fill>
    <fill>
      <patternFill patternType="solid">
        <fgColor indexed="14"/>
        <bgColor indexed="64"/>
      </patternFill>
    </fill>
    <fill>
      <patternFill patternType="solid">
        <fgColor indexed="47"/>
        <bgColor indexed="64"/>
      </patternFill>
    </fill>
    <fill>
      <patternFill patternType="solid">
        <fgColor rgb="FFFFFF00"/>
        <bgColor indexed="64"/>
      </patternFill>
    </fill>
  </fills>
  <borders count="42">
    <border>
      <left/>
      <right/>
      <top/>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right/>
      <top/>
      <bottom style="thin">
        <color indexed="64"/>
      </bottom>
      <diagonal/>
    </border>
  </borders>
  <cellStyleXfs count="2">
    <xf numFmtId="0" fontId="0" fillId="0" borderId="0"/>
    <xf numFmtId="164" fontId="1" fillId="0" borderId="0" applyFont="0" applyFill="0" applyBorder="0" applyAlignment="0" applyProtection="0"/>
  </cellStyleXfs>
  <cellXfs count="143">
    <xf numFmtId="0" fontId="0" fillId="0" borderId="0" xfId="0"/>
    <xf numFmtId="0" fontId="2" fillId="0" borderId="0" xfId="0" applyFont="1" applyAlignment="1">
      <alignment horizontal="center"/>
    </xf>
    <xf numFmtId="0" fontId="3" fillId="0" borderId="0" xfId="0" applyFont="1"/>
    <xf numFmtId="0" fontId="0" fillId="0" borderId="1" xfId="0" applyBorder="1"/>
    <xf numFmtId="0" fontId="0" fillId="0" borderId="2" xfId="0" applyBorder="1"/>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7" fillId="0" borderId="0" xfId="0" applyFont="1"/>
    <xf numFmtId="0" fontId="8" fillId="0" borderId="0" xfId="0" applyFont="1"/>
    <xf numFmtId="0" fontId="6" fillId="0" borderId="0" xfId="0" applyFont="1" applyAlignment="1"/>
    <xf numFmtId="0" fontId="0" fillId="0" borderId="5" xfId="0" applyBorder="1"/>
    <xf numFmtId="0" fontId="2" fillId="0" borderId="0" xfId="0" applyFont="1" applyAlignment="1">
      <alignment horizontal="center" wrapText="1"/>
    </xf>
    <xf numFmtId="0" fontId="8" fillId="0" borderId="0" xfId="0" applyFont="1" applyAlignment="1">
      <alignment horizontal="center"/>
    </xf>
    <xf numFmtId="165" fontId="0" fillId="0" borderId="6" xfId="0" applyNumberFormat="1" applyBorder="1" applyAlignment="1">
      <alignment horizontal="center"/>
    </xf>
    <xf numFmtId="165" fontId="0" fillId="0" borderId="7" xfId="0" applyNumberFormat="1" applyBorder="1" applyAlignment="1">
      <alignment horizontal="center"/>
    </xf>
    <xf numFmtId="165" fontId="0" fillId="0" borderId="8" xfId="0" applyNumberFormat="1" applyBorder="1" applyAlignment="1">
      <alignment horizontal="center"/>
    </xf>
    <xf numFmtId="165" fontId="0" fillId="0" borderId="9" xfId="0" applyNumberFormat="1" applyBorder="1" applyAlignment="1">
      <alignment horizontal="center"/>
    </xf>
    <xf numFmtId="0" fontId="11" fillId="0" borderId="10" xfId="0" applyFont="1" applyBorder="1"/>
    <xf numFmtId="0" fontId="11" fillId="0" borderId="11" xfId="0" applyFont="1" applyBorder="1"/>
    <xf numFmtId="0" fontId="11" fillId="0" borderId="12" xfId="0" applyFont="1" applyBorder="1"/>
    <xf numFmtId="0" fontId="4" fillId="0" borderId="0" xfId="0" applyFont="1" applyAlignment="1"/>
    <xf numFmtId="0" fontId="2" fillId="0" borderId="0" xfId="0" applyFont="1" applyAlignment="1"/>
    <xf numFmtId="0" fontId="10" fillId="0" borderId="0" xfId="0" applyFont="1" applyAlignment="1"/>
    <xf numFmtId="0" fontId="2" fillId="0" borderId="0" xfId="0" quotePrefix="1" applyFont="1" applyAlignment="1"/>
    <xf numFmtId="0" fontId="2" fillId="0" borderId="14" xfId="0" applyFont="1" applyBorder="1" applyAlignment="1"/>
    <xf numFmtId="0" fontId="0" fillId="0" borderId="0" xfId="0" applyBorder="1"/>
    <xf numFmtId="0" fontId="11" fillId="0" borderId="0" xfId="0" applyFont="1" applyBorder="1"/>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0" fillId="0" borderId="0" xfId="0" quotePrefix="1" applyAlignment="1"/>
    <xf numFmtId="0" fontId="11" fillId="3" borderId="13" xfId="0" applyFont="1" applyFill="1" applyBorder="1" applyAlignment="1">
      <alignment vertical="center"/>
    </xf>
    <xf numFmtId="0" fontId="0" fillId="3" borderId="13" xfId="0" applyFill="1" applyBorder="1"/>
    <xf numFmtId="0" fontId="0" fillId="4" borderId="1" xfId="0" applyFill="1" applyBorder="1"/>
    <xf numFmtId="0" fontId="0" fillId="4" borderId="2" xfId="0" applyFill="1" applyBorder="1"/>
    <xf numFmtId="0" fontId="0" fillId="4" borderId="5" xfId="0" applyFill="1" applyBorder="1"/>
    <xf numFmtId="0" fontId="11" fillId="4" borderId="10" xfId="0" applyFont="1" applyFill="1" applyBorder="1" applyAlignment="1">
      <alignment horizontal="center" vertical="center"/>
    </xf>
    <xf numFmtId="0" fontId="11" fillId="4" borderId="11" xfId="0" applyFont="1" applyFill="1" applyBorder="1" applyAlignment="1">
      <alignment horizontal="center" vertical="center"/>
    </xf>
    <xf numFmtId="0" fontId="11" fillId="4" borderId="12" xfId="0" applyFont="1" applyFill="1" applyBorder="1" applyAlignment="1">
      <alignment horizontal="center" vertical="center"/>
    </xf>
    <xf numFmtId="0" fontId="12" fillId="4" borderId="16" xfId="0" applyFont="1" applyFill="1" applyBorder="1" applyAlignment="1" applyProtection="1">
      <alignment horizontal="center"/>
    </xf>
    <xf numFmtId="0" fontId="12" fillId="0" borderId="17" xfId="0" applyFont="1" applyBorder="1" applyAlignment="1" applyProtection="1">
      <alignment horizontal="center"/>
    </xf>
    <xf numFmtId="0" fontId="0" fillId="0" borderId="18" xfId="0" applyBorder="1" applyProtection="1"/>
    <xf numFmtId="0" fontId="12" fillId="4" borderId="17" xfId="0" applyFont="1" applyFill="1" applyBorder="1" applyAlignment="1" applyProtection="1">
      <alignment horizontal="center"/>
    </xf>
    <xf numFmtId="0" fontId="12" fillId="0" borderId="17" xfId="0" applyFont="1" applyFill="1" applyBorder="1" applyAlignment="1" applyProtection="1">
      <alignment horizontal="center"/>
    </xf>
    <xf numFmtId="0" fontId="12" fillId="0" borderId="19" xfId="0" applyFont="1" applyFill="1" applyBorder="1" applyAlignment="1" applyProtection="1">
      <alignment horizontal="center"/>
    </xf>
    <xf numFmtId="0" fontId="0" fillId="0" borderId="0" xfId="0" applyProtection="1"/>
    <xf numFmtId="0" fontId="0" fillId="5" borderId="20" xfId="0" applyFill="1" applyBorder="1" applyProtection="1"/>
    <xf numFmtId="0" fontId="11" fillId="0" borderId="21" xfId="0" applyFont="1" applyBorder="1" applyProtection="1"/>
    <xf numFmtId="14" fontId="11" fillId="0" borderId="22" xfId="0" applyNumberFormat="1" applyFont="1" applyBorder="1" applyAlignment="1" applyProtection="1">
      <alignment horizontal="right"/>
    </xf>
    <xf numFmtId="0" fontId="11" fillId="0" borderId="22" xfId="0" applyFont="1" applyBorder="1" applyAlignment="1" applyProtection="1">
      <alignment horizontal="center"/>
    </xf>
    <xf numFmtId="0" fontId="11" fillId="0" borderId="22" xfId="0" applyFont="1" applyBorder="1" applyProtection="1"/>
    <xf numFmtId="0" fontId="0" fillId="0" borderId="0" xfId="0" applyBorder="1" applyProtection="1"/>
    <xf numFmtId="0" fontId="0" fillId="4" borderId="20" xfId="0" applyFill="1" applyBorder="1" applyProtection="1"/>
    <xf numFmtId="0" fontId="11" fillId="0" borderId="11" xfId="0" applyFont="1" applyBorder="1" applyProtection="1"/>
    <xf numFmtId="14" fontId="11" fillId="0" borderId="23" xfId="0" applyNumberFormat="1" applyFont="1" applyBorder="1" applyAlignment="1" applyProtection="1">
      <alignment horizontal="right"/>
    </xf>
    <xf numFmtId="0" fontId="0" fillId="6" borderId="13" xfId="0" applyFill="1" applyBorder="1"/>
    <xf numFmtId="164" fontId="11" fillId="0" borderId="0" xfId="1" applyFont="1" applyFill="1" applyBorder="1" applyAlignment="1" applyProtection="1">
      <alignment horizontal="right"/>
    </xf>
    <xf numFmtId="14" fontId="0" fillId="0" borderId="0" xfId="0" applyNumberFormat="1"/>
    <xf numFmtId="166" fontId="0" fillId="0" borderId="0" xfId="1" applyNumberFormat="1" applyFont="1"/>
    <xf numFmtId="0" fontId="12" fillId="0" borderId="0" xfId="0" applyFont="1" applyAlignment="1">
      <alignment horizontal="left"/>
    </xf>
    <xf numFmtId="0" fontId="2" fillId="0" borderId="29" xfId="0" applyFont="1" applyBorder="1" applyAlignment="1">
      <alignment horizontal="center" vertical="center"/>
    </xf>
    <xf numFmtId="165" fontId="8" fillId="0" borderId="8" xfId="0" applyNumberFormat="1" applyFont="1" applyBorder="1" applyAlignment="1">
      <alignment horizontal="center"/>
    </xf>
    <xf numFmtId="0" fontId="5" fillId="0" borderId="10" xfId="0" applyFont="1" applyBorder="1"/>
    <xf numFmtId="14" fontId="11" fillId="0" borderId="11" xfId="0" quotePrefix="1" applyNumberFormat="1" applyFont="1" applyBorder="1" applyAlignment="1">
      <alignment horizontal="right"/>
    </xf>
    <xf numFmtId="14" fontId="11" fillId="0" borderId="11" xfId="0" applyNumberFormat="1" applyFont="1" applyBorder="1" applyAlignment="1">
      <alignment horizontal="right"/>
    </xf>
    <xf numFmtId="14" fontId="11" fillId="0" borderId="12" xfId="0" applyNumberFormat="1" applyFont="1" applyBorder="1" applyAlignment="1">
      <alignment horizontal="right"/>
    </xf>
    <xf numFmtId="0" fontId="5" fillId="0" borderId="11" xfId="0" applyFont="1" applyBorder="1"/>
    <xf numFmtId="14" fontId="5" fillId="0" borderId="11" xfId="0" quotePrefix="1" applyNumberFormat="1" applyFont="1" applyBorder="1" applyAlignment="1">
      <alignment horizontal="right"/>
    </xf>
    <xf numFmtId="0" fontId="5" fillId="0" borderId="11" xfId="0" applyFont="1" applyBorder="1" applyAlignment="1">
      <alignment horizontal="center" vertical="center"/>
    </xf>
    <xf numFmtId="0" fontId="0" fillId="0" borderId="21" xfId="0" applyBorder="1" applyAlignment="1" applyProtection="1">
      <alignment horizontal="center" vertical="center"/>
    </xf>
    <xf numFmtId="0" fontId="0" fillId="0" borderId="30" xfId="0" applyBorder="1" applyAlignment="1" applyProtection="1">
      <alignment horizontal="center" vertical="center"/>
    </xf>
    <xf numFmtId="0" fontId="0" fillId="0" borderId="11" xfId="0" applyBorder="1" applyAlignment="1" applyProtection="1">
      <alignment horizontal="center" vertical="center"/>
    </xf>
    <xf numFmtId="0" fontId="0" fillId="0" borderId="25" xfId="0" applyBorder="1" applyAlignment="1" applyProtection="1">
      <alignment horizontal="center" vertical="center"/>
    </xf>
    <xf numFmtId="14" fontId="11" fillId="0" borderId="10" xfId="0" applyNumberFormat="1" applyFont="1" applyBorder="1" applyAlignment="1">
      <alignment horizontal="right"/>
    </xf>
    <xf numFmtId="0" fontId="12" fillId="0" borderId="0" xfId="0" applyFont="1" applyBorder="1" applyAlignment="1">
      <alignment horizontal="left"/>
    </xf>
    <xf numFmtId="0" fontId="14" fillId="0" borderId="0" xfId="0" applyFont="1" applyBorder="1" applyAlignment="1"/>
    <xf numFmtId="0" fontId="18" fillId="0" borderId="13" xfId="0" applyFont="1" applyBorder="1"/>
    <xf numFmtId="0" fontId="0" fillId="0" borderId="13" xfId="0" applyBorder="1"/>
    <xf numFmtId="0" fontId="8" fillId="0" borderId="13" xfId="0" applyFont="1" applyBorder="1"/>
    <xf numFmtId="0" fontId="12" fillId="7" borderId="17" xfId="0" applyFont="1" applyFill="1" applyBorder="1" applyAlignment="1" applyProtection="1">
      <alignment horizontal="center"/>
    </xf>
    <xf numFmtId="0" fontId="0" fillId="0" borderId="0" xfId="0" applyAlignment="1">
      <alignment horizontal="center"/>
    </xf>
    <xf numFmtId="0" fontId="2" fillId="0" borderId="0" xfId="0" applyFont="1" applyBorder="1" applyAlignment="1">
      <alignment horizontal="center"/>
    </xf>
    <xf numFmtId="0" fontId="10" fillId="0" borderId="0" xfId="0" applyFont="1" applyBorder="1" applyAlignment="1">
      <alignment horizontal="center" wrapText="1"/>
    </xf>
    <xf numFmtId="164" fontId="0" fillId="0" borderId="0" xfId="1" applyFont="1" applyBorder="1"/>
    <xf numFmtId="0" fontId="8" fillId="0" borderId="0" xfId="0" quotePrefix="1" applyFont="1" applyBorder="1"/>
    <xf numFmtId="14" fontId="11" fillId="0" borderId="0" xfId="0" quotePrefix="1" applyNumberFormat="1" applyFont="1" applyBorder="1" applyAlignment="1">
      <alignment horizontal="right"/>
    </xf>
    <xf numFmtId="1" fontId="8" fillId="0" borderId="0" xfId="0" applyNumberFormat="1" applyFont="1" applyBorder="1"/>
    <xf numFmtId="14" fontId="4" fillId="0" borderId="13" xfId="0" applyNumberFormat="1" applyFont="1" applyBorder="1" applyAlignment="1"/>
    <xf numFmtId="0" fontId="0" fillId="0" borderId="13" xfId="0" applyBorder="1" applyAlignment="1">
      <alignment horizontal="right"/>
    </xf>
    <xf numFmtId="0" fontId="4" fillId="0" borderId="0" xfId="0" applyFont="1" applyAlignment="1">
      <alignment horizontal="center"/>
    </xf>
    <xf numFmtId="0" fontId="5" fillId="0" borderId="25" xfId="0" applyFont="1" applyBorder="1" applyAlignment="1">
      <alignment horizontal="center"/>
    </xf>
    <xf numFmtId="17" fontId="5" fillId="0" borderId="25" xfId="0" quotePrefix="1" applyNumberFormat="1" applyFont="1" applyBorder="1" applyAlignment="1">
      <alignment horizontal="center"/>
    </xf>
    <xf numFmtId="0" fontId="11" fillId="0" borderId="26" xfId="0" applyFont="1" applyBorder="1" applyAlignment="1">
      <alignment horizontal="center"/>
    </xf>
    <xf numFmtId="0" fontId="11" fillId="0" borderId="0" xfId="0" applyFont="1" applyBorder="1" applyAlignment="1">
      <alignment horizontal="center"/>
    </xf>
    <xf numFmtId="0" fontId="24" fillId="4" borderId="10" xfId="0" applyFont="1" applyFill="1" applyBorder="1" applyAlignment="1">
      <alignment vertical="center"/>
    </xf>
    <xf numFmtId="0" fontId="24" fillId="4" borderId="11" xfId="0" applyFont="1" applyFill="1" applyBorder="1" applyAlignment="1">
      <alignment vertical="center"/>
    </xf>
    <xf numFmtId="0" fontId="24" fillId="4" borderId="12" xfId="0" applyFont="1" applyFill="1" applyBorder="1" applyAlignment="1">
      <alignment vertical="center"/>
    </xf>
    <xf numFmtId="0" fontId="12" fillId="0" borderId="13" xfId="0" applyFont="1" applyBorder="1" applyAlignment="1">
      <alignment horizontal="right"/>
    </xf>
    <xf numFmtId="0" fontId="25" fillId="2" borderId="15" xfId="0" applyFont="1" applyFill="1" applyBorder="1"/>
    <xf numFmtId="0" fontId="14" fillId="0" borderId="13" xfId="0" applyFont="1" applyBorder="1" applyAlignment="1">
      <alignment horizontal="right"/>
    </xf>
    <xf numFmtId="0" fontId="2" fillId="0" borderId="38" xfId="0" applyFont="1" applyBorder="1" applyAlignment="1">
      <alignment horizontal="center" vertical="center"/>
    </xf>
    <xf numFmtId="0" fontId="2" fillId="0" borderId="39" xfId="0" applyFont="1" applyBorder="1" applyAlignment="1">
      <alignment horizontal="center" vertical="center"/>
    </xf>
    <xf numFmtId="0" fontId="2" fillId="0" borderId="31" xfId="0" applyFont="1" applyBorder="1" applyAlignment="1">
      <alignment horizontal="center" vertical="center" wrapText="1"/>
    </xf>
    <xf numFmtId="0" fontId="2" fillId="0" borderId="28" xfId="0" applyFont="1" applyBorder="1" applyAlignment="1">
      <alignment horizontal="center" vertical="center" wrapText="1"/>
    </xf>
    <xf numFmtId="0" fontId="2" fillId="0" borderId="28" xfId="0" applyFont="1" applyBorder="1" applyAlignment="1">
      <alignment horizontal="center" vertical="center"/>
    </xf>
    <xf numFmtId="0" fontId="2" fillId="0" borderId="31" xfId="0" applyFont="1" applyBorder="1" applyAlignment="1">
      <alignment horizontal="center" vertical="center"/>
    </xf>
    <xf numFmtId="0" fontId="2" fillId="0" borderId="17" xfId="0" applyFont="1" applyBorder="1" applyAlignment="1">
      <alignment horizontal="center" vertical="center"/>
    </xf>
    <xf numFmtId="0" fontId="2" fillId="0" borderId="40" xfId="0" applyFont="1" applyBorder="1" applyAlignment="1">
      <alignment horizontal="center" vertical="center" wrapText="1"/>
    </xf>
    <xf numFmtId="0" fontId="2" fillId="0" borderId="27" xfId="0" applyFont="1" applyBorder="1" applyAlignment="1">
      <alignment horizontal="center" vertical="center" wrapText="1"/>
    </xf>
    <xf numFmtId="0" fontId="0" fillId="0" borderId="0" xfId="0" applyAlignment="1">
      <alignment horizontal="right"/>
    </xf>
    <xf numFmtId="0" fontId="0" fillId="0" borderId="4" xfId="0" applyBorder="1" applyAlignment="1">
      <alignment horizontal="right"/>
    </xf>
    <xf numFmtId="0" fontId="0" fillId="0" borderId="0" xfId="0" applyAlignment="1">
      <alignment horizontal="center"/>
    </xf>
    <xf numFmtId="0" fontId="0" fillId="0" borderId="4" xfId="0" applyBorder="1" applyAlignment="1">
      <alignment horizontal="center"/>
    </xf>
    <xf numFmtId="0" fontId="2" fillId="0" borderId="13" xfId="0" applyFont="1" applyFill="1" applyBorder="1" applyAlignment="1">
      <alignment horizontal="center"/>
    </xf>
    <xf numFmtId="0" fontId="2" fillId="0" borderId="0" xfId="0" applyFont="1" applyBorder="1" applyAlignment="1">
      <alignment horizontal="center"/>
    </xf>
    <xf numFmtId="0" fontId="10" fillId="0" borderId="0" xfId="0" applyFont="1" applyBorder="1" applyAlignment="1">
      <alignment horizontal="center" wrapText="1"/>
    </xf>
    <xf numFmtId="0" fontId="2" fillId="4" borderId="32" xfId="0" applyFont="1" applyFill="1" applyBorder="1" applyAlignment="1">
      <alignment horizontal="left"/>
    </xf>
    <xf numFmtId="0" fontId="2" fillId="4" borderId="33" xfId="0" applyFont="1" applyFill="1" applyBorder="1" applyAlignment="1">
      <alignment horizontal="left"/>
    </xf>
    <xf numFmtId="0" fontId="2" fillId="4" borderId="34" xfId="0" applyFont="1" applyFill="1" applyBorder="1" applyAlignment="1">
      <alignment horizontal="left"/>
    </xf>
    <xf numFmtId="0" fontId="25" fillId="7" borderId="13" xfId="0" applyFont="1" applyFill="1" applyBorder="1" applyAlignment="1">
      <alignment horizontal="center"/>
    </xf>
    <xf numFmtId="0" fontId="26" fillId="7" borderId="32" xfId="0" applyFont="1" applyFill="1" applyBorder="1" applyAlignment="1">
      <alignment horizontal="center" shrinkToFit="1"/>
    </xf>
    <xf numFmtId="0" fontId="26" fillId="7" borderId="33" xfId="0" applyFont="1" applyFill="1" applyBorder="1" applyAlignment="1">
      <alignment horizontal="center" shrinkToFit="1"/>
    </xf>
    <xf numFmtId="0" fontId="26" fillId="7" borderId="34" xfId="0" applyFont="1" applyFill="1" applyBorder="1" applyAlignment="1">
      <alignment horizontal="center" shrinkToFit="1"/>
    </xf>
    <xf numFmtId="0" fontId="2" fillId="0" borderId="35" xfId="0" applyFont="1" applyBorder="1" applyAlignment="1">
      <alignment horizontal="center" vertical="center"/>
    </xf>
    <xf numFmtId="0" fontId="2" fillId="0" borderId="36" xfId="0" applyFont="1" applyBorder="1" applyAlignment="1">
      <alignment horizontal="center" vertical="center"/>
    </xf>
    <xf numFmtId="0" fontId="2" fillId="0" borderId="37" xfId="0" applyFont="1" applyBorder="1" applyAlignment="1">
      <alignment horizontal="center" vertical="center"/>
    </xf>
    <xf numFmtId="0" fontId="10" fillId="0" borderId="0" xfId="0" applyFont="1" applyAlignment="1">
      <alignment horizontal="center"/>
    </xf>
    <xf numFmtId="0" fontId="10" fillId="0" borderId="0" xfId="0" applyFont="1" applyAlignment="1">
      <alignment horizontal="center" wrapText="1"/>
    </xf>
    <xf numFmtId="0" fontId="13" fillId="0" borderId="0" xfId="0" applyFont="1" applyAlignment="1">
      <alignment horizontal="center"/>
    </xf>
    <xf numFmtId="0" fontId="2" fillId="0" borderId="0" xfId="0" applyFont="1" applyAlignment="1">
      <alignment horizontal="center"/>
    </xf>
    <xf numFmtId="0" fontId="2" fillId="0" borderId="0" xfId="0" applyFont="1" applyFill="1" applyAlignment="1">
      <alignment horizontal="center"/>
    </xf>
    <xf numFmtId="0" fontId="12" fillId="0" borderId="0" xfId="0" applyFont="1" applyAlignment="1">
      <alignment horizontal="left"/>
    </xf>
    <xf numFmtId="0" fontId="6" fillId="0" borderId="0" xfId="0" applyFont="1" applyAlignment="1">
      <alignment horizontal="center"/>
    </xf>
    <xf numFmtId="0" fontId="19" fillId="0" borderId="13" xfId="0" applyFont="1" applyBorder="1"/>
    <xf numFmtId="0" fontId="8" fillId="0" borderId="41" xfId="0" applyFont="1" applyBorder="1" applyAlignment="1">
      <alignment horizontal="center"/>
    </xf>
    <xf numFmtId="0" fontId="0" fillId="0" borderId="41" xfId="0" applyBorder="1" applyAlignment="1">
      <alignment horizontal="center"/>
    </xf>
    <xf numFmtId="0" fontId="8" fillId="0" borderId="0" xfId="0" applyFont="1" applyAlignment="1">
      <alignment horizontal="center"/>
    </xf>
    <xf numFmtId="14" fontId="11" fillId="0" borderId="24" xfId="0" applyNumberFormat="1" applyFont="1" applyBorder="1"/>
    <xf numFmtId="14" fontId="11" fillId="0" borderId="25" xfId="0" applyNumberFormat="1" applyFont="1" applyBorder="1"/>
    <xf numFmtId="14" fontId="11" fillId="0" borderId="26" xfId="0" applyNumberFormat="1" applyFont="1" applyBorder="1"/>
    <xf numFmtId="0" fontId="12" fillId="0" borderId="18" xfId="0" applyFont="1" applyBorder="1" applyAlignment="1"/>
    <xf numFmtId="14" fontId="5" fillId="0" borderId="10" xfId="0" quotePrefix="1" applyNumberFormat="1" applyFont="1" applyBorder="1" applyAlignment="1">
      <alignment horizontal="right"/>
    </xf>
    <xf numFmtId="14" fontId="5" fillId="0" borderId="24" xfId="0" applyNumberFormat="1" applyFont="1" applyBorder="1" applyAlignment="1">
      <alignment horizontal="center"/>
    </xf>
  </cellXfs>
  <cellStyles count="2">
    <cellStyle name="Comma" xfId="1" builtinId="3"/>
    <cellStyle name="Normal" xfId="0" builtinId="0"/>
  </cellStyles>
  <dxfs count="6">
    <dxf>
      <fill>
        <patternFill>
          <bgColor theme="9" tint="0.59996337778862885"/>
        </patternFill>
      </fill>
    </dxf>
    <dxf>
      <font>
        <b/>
        <i val="0"/>
        <color rgb="FFFF0000"/>
      </font>
      <fill>
        <patternFill>
          <bgColor theme="9" tint="0.39994506668294322"/>
        </patternFill>
      </fill>
    </dxf>
    <dxf>
      <fill>
        <patternFill>
          <bgColor rgb="FFFFC000"/>
        </patternFill>
      </fill>
    </dxf>
    <dxf>
      <fill>
        <patternFill>
          <bgColor theme="9" tint="0.59996337778862885"/>
        </patternFill>
      </fill>
    </dxf>
    <dxf>
      <font>
        <b/>
        <i val="0"/>
        <color rgb="FFFF0000"/>
      </font>
      <fill>
        <patternFill>
          <bgColor theme="9" tint="0.39994506668294322"/>
        </patternFill>
      </fill>
    </dxf>
    <dxf>
      <fill>
        <patternFill>
          <bgColor rgb="FFFFC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xdr:from>
      <xdr:col>7</xdr:col>
      <xdr:colOff>1003300</xdr:colOff>
      <xdr:row>3</xdr:row>
      <xdr:rowOff>76200</xdr:rowOff>
    </xdr:from>
    <xdr:to>
      <xdr:col>10</xdr:col>
      <xdr:colOff>165100</xdr:colOff>
      <xdr:row>3</xdr:row>
      <xdr:rowOff>76200</xdr:rowOff>
    </xdr:to>
    <xdr:sp macro="" textlink="">
      <xdr:nvSpPr>
        <xdr:cNvPr id="2090" name="Line 3">
          <a:extLst>
            <a:ext uri="{FF2B5EF4-FFF2-40B4-BE49-F238E27FC236}">
              <a16:creationId xmlns="" xmlns:a16="http://schemas.microsoft.com/office/drawing/2014/main" id="{F3240532-ED88-E748-9AD0-545B2B7CCDD6}"/>
            </a:ext>
          </a:extLst>
        </xdr:cNvPr>
        <xdr:cNvSpPr>
          <a:spLocks noChangeShapeType="1"/>
        </xdr:cNvSpPr>
      </xdr:nvSpPr>
      <xdr:spPr bwMode="auto">
        <a:xfrm>
          <a:off x="7988300" y="736600"/>
          <a:ext cx="1943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717890</xdr:colOff>
      <xdr:row>6</xdr:row>
      <xdr:rowOff>50800</xdr:rowOff>
    </xdr:from>
    <xdr:to>
      <xdr:col>7</xdr:col>
      <xdr:colOff>417548</xdr:colOff>
      <xdr:row>6</xdr:row>
      <xdr:rowOff>50800</xdr:rowOff>
    </xdr:to>
    <xdr:sp macro="" textlink="">
      <xdr:nvSpPr>
        <xdr:cNvPr id="1123" name="Line 7">
          <a:extLst>
            <a:ext uri="{FF2B5EF4-FFF2-40B4-BE49-F238E27FC236}">
              <a16:creationId xmlns="" xmlns:a16="http://schemas.microsoft.com/office/drawing/2014/main" id="{BC8351F7-F968-8F43-B75C-5E4AA37A1818}"/>
            </a:ext>
          </a:extLst>
        </xdr:cNvPr>
        <xdr:cNvSpPr>
          <a:spLocks noChangeShapeType="1"/>
        </xdr:cNvSpPr>
      </xdr:nvSpPr>
      <xdr:spPr bwMode="auto">
        <a:xfrm>
          <a:off x="5700943" y="1631029"/>
          <a:ext cx="127019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232672</xdr:colOff>
      <xdr:row>2</xdr:row>
      <xdr:rowOff>48474</xdr:rowOff>
    </xdr:from>
    <xdr:to>
      <xdr:col>8</xdr:col>
      <xdr:colOff>882214</xdr:colOff>
      <xdr:row>2</xdr:row>
      <xdr:rowOff>58168</xdr:rowOff>
    </xdr:to>
    <xdr:sp macro="" textlink="">
      <xdr:nvSpPr>
        <xdr:cNvPr id="1124" name="Line 9">
          <a:extLst>
            <a:ext uri="{FF2B5EF4-FFF2-40B4-BE49-F238E27FC236}">
              <a16:creationId xmlns="" xmlns:a16="http://schemas.microsoft.com/office/drawing/2014/main" id="{18C4E522-3348-2843-90BA-C8495E869ECC}"/>
            </a:ext>
          </a:extLst>
        </xdr:cNvPr>
        <xdr:cNvSpPr>
          <a:spLocks noChangeShapeType="1"/>
        </xdr:cNvSpPr>
      </xdr:nvSpPr>
      <xdr:spPr bwMode="auto">
        <a:xfrm flipV="1">
          <a:off x="6786260" y="494428"/>
          <a:ext cx="2220076" cy="969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1058950</xdr:colOff>
      <xdr:row>2</xdr:row>
      <xdr:rowOff>38100</xdr:rowOff>
    </xdr:from>
    <xdr:to>
      <xdr:col>1</xdr:col>
      <xdr:colOff>1734590</xdr:colOff>
      <xdr:row>2</xdr:row>
      <xdr:rowOff>38100</xdr:rowOff>
    </xdr:to>
    <xdr:sp macro="" textlink="">
      <xdr:nvSpPr>
        <xdr:cNvPr id="1125" name="Line 11">
          <a:extLst>
            <a:ext uri="{FF2B5EF4-FFF2-40B4-BE49-F238E27FC236}">
              <a16:creationId xmlns="" xmlns:a16="http://schemas.microsoft.com/office/drawing/2014/main" id="{F878B0B5-2A32-2648-854A-14A62D1B26D9}"/>
            </a:ext>
          </a:extLst>
        </xdr:cNvPr>
        <xdr:cNvSpPr>
          <a:spLocks noChangeShapeType="1"/>
        </xdr:cNvSpPr>
      </xdr:nvSpPr>
      <xdr:spPr bwMode="auto">
        <a:xfrm>
          <a:off x="1460309" y="474360"/>
          <a:ext cx="675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R4023"/>
  <sheetViews>
    <sheetView tabSelected="1" zoomScaleNormal="85" workbookViewId="0">
      <pane xSplit="2" ySplit="9" topLeftCell="C10" activePane="bottomRight" state="frozen"/>
      <selection pane="topRight" activeCell="C1" sqref="C1"/>
      <selection pane="bottomLeft" activeCell="A10" sqref="A10"/>
      <selection pane="bottomRight" activeCell="H10" sqref="H10"/>
    </sheetView>
  </sheetViews>
  <sheetFormatPr defaultColWidth="8.6640625" defaultRowHeight="16.5"/>
  <cols>
    <col min="1" max="1" width="6.33203125" customWidth="1"/>
    <col min="2" max="2" width="22.33203125" customWidth="1"/>
    <col min="3" max="3" width="11" bestFit="1" customWidth="1"/>
    <col min="4" max="4" width="5.6640625" customWidth="1"/>
    <col min="5" max="5" width="6.33203125" customWidth="1"/>
    <col min="6" max="6" width="11.33203125" bestFit="1" customWidth="1"/>
    <col min="7" max="7" width="17.6640625" customWidth="1"/>
    <col min="8" max="8" width="19.33203125" customWidth="1"/>
    <col min="9" max="9" width="6.6640625" customWidth="1"/>
    <col min="10" max="10" width="5.33203125" customWidth="1"/>
    <col min="11" max="11" width="6.33203125" customWidth="1"/>
    <col min="12" max="12" width="4.6640625" customWidth="1"/>
    <col min="13" max="13" width="9.77734375" style="80" customWidth="1"/>
    <col min="14" max="14" width="50.33203125" customWidth="1"/>
    <col min="15" max="15" width="8.6640625" style="25"/>
    <col min="16" max="16" width="10.6640625" style="25" bestFit="1" customWidth="1"/>
    <col min="17" max="17" width="8.6640625" style="25"/>
    <col min="18" max="18" width="9.88671875" style="25" bestFit="1" customWidth="1"/>
  </cols>
  <sheetData>
    <row r="1" spans="1:16">
      <c r="B1" s="113" t="s">
        <v>14</v>
      </c>
      <c r="C1" s="113"/>
      <c r="D1" s="116" t="str">
        <f>UPPER(Tinh)</f>
        <v>TỈNH ĐỒNG THÁP</v>
      </c>
      <c r="E1" s="117"/>
      <c r="F1" s="117"/>
      <c r="G1" s="118"/>
      <c r="H1" s="114" t="s">
        <v>10</v>
      </c>
      <c r="I1" s="114"/>
      <c r="J1" s="114"/>
      <c r="K1" s="114"/>
      <c r="L1" s="114"/>
      <c r="M1" s="81"/>
    </row>
    <row r="2" spans="1:16" ht="18.75" customHeight="1">
      <c r="B2" s="119" t="s">
        <v>29</v>
      </c>
      <c r="C2" s="119"/>
      <c r="D2" s="116" t="str">
        <f>UPPER(HTT)</f>
        <v>THÀNH PHỐ CAO LÃNH</v>
      </c>
      <c r="E2" s="117"/>
      <c r="F2" s="117"/>
      <c r="G2" s="118"/>
      <c r="H2" s="115" t="s">
        <v>202</v>
      </c>
      <c r="I2" s="115"/>
      <c r="J2" s="115"/>
      <c r="K2" s="115"/>
      <c r="L2" s="115"/>
      <c r="M2" s="82"/>
    </row>
    <row r="3" spans="1:16">
      <c r="B3" s="119" t="s">
        <v>207</v>
      </c>
      <c r="C3" s="119"/>
      <c r="D3" s="116" t="str">
        <f>UPPER(XPTT)</f>
        <v>PHƯỜNG 6</v>
      </c>
      <c r="E3" s="117"/>
      <c r="F3" s="117"/>
      <c r="G3" s="118"/>
      <c r="H3" s="114" t="s">
        <v>200</v>
      </c>
      <c r="I3" s="114"/>
      <c r="J3" s="114"/>
      <c r="K3" s="114"/>
      <c r="L3" s="114"/>
      <c r="M3" s="81"/>
    </row>
    <row r="4" spans="1:16" ht="17.25">
      <c r="B4" s="97" t="s">
        <v>18</v>
      </c>
      <c r="C4" s="98">
        <v>3</v>
      </c>
      <c r="D4" s="24"/>
      <c r="E4" s="23"/>
      <c r="F4" s="23"/>
      <c r="G4" s="23"/>
      <c r="H4" s="23"/>
      <c r="I4" s="23"/>
      <c r="J4" s="23"/>
      <c r="K4" s="23"/>
      <c r="L4" s="2"/>
    </row>
    <row r="5" spans="1:16" ht="20.25">
      <c r="A5" s="20"/>
      <c r="B5" s="99" t="s">
        <v>19</v>
      </c>
      <c r="C5" s="120" t="s">
        <v>208</v>
      </c>
      <c r="D5" s="121"/>
      <c r="E5" s="122"/>
      <c r="F5" s="20"/>
      <c r="G5" s="88" t="s">
        <v>203</v>
      </c>
      <c r="H5" s="87">
        <v>44339</v>
      </c>
      <c r="I5" s="20"/>
      <c r="J5" s="20"/>
      <c r="K5" s="20"/>
      <c r="L5" s="20"/>
      <c r="M5" s="89"/>
      <c r="N5" s="57"/>
    </row>
    <row r="6" spans="1:16" ht="20.25" thickBot="1">
      <c r="G6" s="20"/>
      <c r="J6" s="7"/>
      <c r="P6" s="83"/>
    </row>
    <row r="7" spans="1:16">
      <c r="A7" s="107" t="s">
        <v>13</v>
      </c>
      <c r="B7" s="105" t="s">
        <v>0</v>
      </c>
      <c r="C7" s="102" t="s">
        <v>17</v>
      </c>
      <c r="D7" s="105" t="s">
        <v>2</v>
      </c>
      <c r="E7" s="102" t="s">
        <v>12</v>
      </c>
      <c r="F7" s="102" t="s">
        <v>204</v>
      </c>
      <c r="G7" s="106" t="s">
        <v>60</v>
      </c>
      <c r="H7" s="106"/>
      <c r="I7" s="102" t="s">
        <v>15</v>
      </c>
      <c r="J7" s="123" t="s">
        <v>16</v>
      </c>
      <c r="K7" s="124"/>
      <c r="L7" s="125"/>
      <c r="M7" s="100" t="s">
        <v>7</v>
      </c>
    </row>
    <row r="8" spans="1:16" ht="17.25" thickBot="1">
      <c r="A8" s="108"/>
      <c r="B8" s="104"/>
      <c r="C8" s="104"/>
      <c r="D8" s="104"/>
      <c r="E8" s="103"/>
      <c r="F8" s="104"/>
      <c r="G8" s="60" t="s">
        <v>58</v>
      </c>
      <c r="H8" s="60" t="s">
        <v>59</v>
      </c>
      <c r="I8" s="103"/>
      <c r="J8" s="5" t="s">
        <v>4</v>
      </c>
      <c r="K8" s="5" t="s">
        <v>5</v>
      </c>
      <c r="L8" s="6" t="s">
        <v>6</v>
      </c>
      <c r="M8" s="101"/>
    </row>
    <row r="9" spans="1:16" ht="17.25" thickBot="1">
      <c r="A9" s="13">
        <v>1</v>
      </c>
      <c r="B9" s="14">
        <v>2</v>
      </c>
      <c r="C9" s="15">
        <v>3</v>
      </c>
      <c r="D9" s="15">
        <v>4</v>
      </c>
      <c r="E9" s="15">
        <v>5</v>
      </c>
      <c r="F9" s="15">
        <v>6</v>
      </c>
      <c r="G9" s="61" t="s">
        <v>61</v>
      </c>
      <c r="H9" s="61" t="s">
        <v>62</v>
      </c>
      <c r="I9" s="15">
        <v>8</v>
      </c>
      <c r="J9" s="15">
        <v>9</v>
      </c>
      <c r="K9" s="15">
        <v>10</v>
      </c>
      <c r="L9" s="15">
        <v>11</v>
      </c>
      <c r="M9" s="16">
        <v>12</v>
      </c>
      <c r="P9" s="84"/>
    </row>
    <row r="10" spans="1:16">
      <c r="A10" s="33" t="str">
        <f>IF(NOT(ISBLANK(B10)),ROW()-(ROW()-1),"")</f>
        <v/>
      </c>
      <c r="B10" s="62"/>
      <c r="C10" s="141"/>
      <c r="D10" s="27"/>
      <c r="E10" s="36" t="str">
        <f>IF(NOT(ISBLANK(B10)),"Kinh","")</f>
        <v/>
      </c>
      <c r="F10" s="62"/>
      <c r="G10" s="66"/>
      <c r="H10" s="62"/>
      <c r="I10" s="36" t="str">
        <f t="shared" ref="I10:L27" si="0">IF(NOT(ISBLANK($B10)),"x","")</f>
        <v/>
      </c>
      <c r="J10" s="36" t="str">
        <f t="shared" si="0"/>
        <v/>
      </c>
      <c r="K10" s="36" t="str">
        <f t="shared" si="0"/>
        <v/>
      </c>
      <c r="L10" s="36" t="str">
        <f t="shared" si="0"/>
        <v/>
      </c>
      <c r="M10" s="142"/>
      <c r="N10" s="94" t="str">
        <f t="shared" ref="N10:N15" si="1">IF(OR(AND(LEN($C10)=4,VALUE($C10)&gt;=2003),VALUE($C10)&gt;DATE(2003,5,23)),"Chưa đủ 18 tuổi, kiểm tra và nhập lại cộ 'Ngày tháng năm sinh'",IF(AND(LEN(TRIM(H10))&gt;0,LEN(TRIM(M10))=0),"Nhập thêm ngày tạm trú vào cột 'Ghi chú'",""))</f>
        <v/>
      </c>
      <c r="P10" s="85"/>
    </row>
    <row r="11" spans="1:16">
      <c r="A11" s="34" t="str">
        <f>IF(NOT(ISBLANK(B11)),MAX($A$10:A10)+1,"")</f>
        <v/>
      </c>
      <c r="B11" s="66"/>
      <c r="C11" s="67"/>
      <c r="D11" s="68"/>
      <c r="E11" s="37" t="str">
        <f t="shared" ref="E11:E77" si="2">IF(NOT(ISBLANK(B11)),"Kinh","")</f>
        <v/>
      </c>
      <c r="F11" s="66"/>
      <c r="G11" s="66"/>
      <c r="H11" s="66"/>
      <c r="I11" s="37" t="str">
        <f t="shared" si="0"/>
        <v/>
      </c>
      <c r="J11" s="37" t="str">
        <f t="shared" si="0"/>
        <v/>
      </c>
      <c r="K11" s="37" t="str">
        <f t="shared" si="0"/>
        <v/>
      </c>
      <c r="L11" s="37" t="str">
        <f t="shared" si="0"/>
        <v/>
      </c>
      <c r="M11" s="90"/>
      <c r="N11" s="95" t="str">
        <f t="shared" si="1"/>
        <v/>
      </c>
      <c r="P11" s="85"/>
    </row>
    <row r="12" spans="1:16">
      <c r="A12" s="34" t="str">
        <f>IF(NOT(ISBLANK(B12)),MAX($A$10:A11)+1,"")</f>
        <v/>
      </c>
      <c r="B12" s="66"/>
      <c r="C12" s="67"/>
      <c r="D12" s="68"/>
      <c r="E12" s="37" t="str">
        <f t="shared" ref="E12:E14" si="3">IF(NOT(ISBLANK(B12)),"Kinh","")</f>
        <v/>
      </c>
      <c r="F12" s="66"/>
      <c r="G12" s="66"/>
      <c r="H12" s="66"/>
      <c r="I12" s="37" t="str">
        <f t="shared" si="0"/>
        <v/>
      </c>
      <c r="J12" s="37" t="str">
        <f t="shared" si="0"/>
        <v/>
      </c>
      <c r="K12" s="37" t="str">
        <f t="shared" si="0"/>
        <v/>
      </c>
      <c r="L12" s="37" t="str">
        <f t="shared" si="0"/>
        <v/>
      </c>
      <c r="M12" s="90"/>
      <c r="N12" s="95" t="str">
        <f t="shared" ref="N12:N14" si="4">IF(OR(AND(LEN($C12)=4,VALUE($C12)&gt;=2003),VALUE($C12)&gt;DATE(2003,5,23)),"Chưa đủ 18 tuổi, kiểm tra và nhập lại cộ 'Ngày tháng năm sinh'",IF(AND(LEN(TRIM(H12))&gt;0,LEN(TRIM(M12))=0),"Nhập thêm ngày tạm trú vào cột 'Ghi chú'",""))</f>
        <v/>
      </c>
      <c r="P12" s="85"/>
    </row>
    <row r="13" spans="1:16">
      <c r="A13" s="34" t="str">
        <f>IF(NOT(ISBLANK(B13)),MAX($A$10:A12)+1,"")</f>
        <v/>
      </c>
      <c r="B13" s="66"/>
      <c r="C13" s="67"/>
      <c r="D13" s="68"/>
      <c r="E13" s="37" t="str">
        <f t="shared" ref="E13" si="5">IF(NOT(ISBLANK(B13)),"Kinh","")</f>
        <v/>
      </c>
      <c r="F13" s="66"/>
      <c r="G13" s="66"/>
      <c r="H13" s="66"/>
      <c r="I13" s="37" t="str">
        <f t="shared" si="0"/>
        <v/>
      </c>
      <c r="J13" s="37" t="str">
        <f t="shared" si="0"/>
        <v/>
      </c>
      <c r="K13" s="37" t="str">
        <f t="shared" si="0"/>
        <v/>
      </c>
      <c r="L13" s="37" t="str">
        <f t="shared" si="0"/>
        <v/>
      </c>
      <c r="M13" s="90"/>
      <c r="N13" s="95" t="str">
        <f t="shared" ref="N13" si="6">IF(OR(AND(LEN($C13)=4,VALUE($C13)&gt;=2003),VALUE($C13)&gt;DATE(2003,5,23)),"Chưa đủ 18 tuổi, kiểm tra và nhập lại cộ 'Ngày tháng năm sinh'",IF(AND(LEN(TRIM(H13))&gt;0,LEN(TRIM(M13))=0),"Nhập thêm ngày tạm trú vào cột 'Ghi chú'",""))</f>
        <v/>
      </c>
      <c r="P13" s="85"/>
    </row>
    <row r="14" spans="1:16">
      <c r="A14" s="34" t="str">
        <f>IF(NOT(ISBLANK(B14)),MAX($A$10:A13)+1,"")</f>
        <v/>
      </c>
      <c r="B14" s="66"/>
      <c r="C14" s="67"/>
      <c r="D14" s="68"/>
      <c r="E14" s="37" t="str">
        <f t="shared" si="3"/>
        <v/>
      </c>
      <c r="F14" s="66"/>
      <c r="G14" s="66"/>
      <c r="H14" s="66"/>
      <c r="I14" s="37" t="str">
        <f t="shared" si="0"/>
        <v/>
      </c>
      <c r="J14" s="37" t="str">
        <f t="shared" si="0"/>
        <v/>
      </c>
      <c r="K14" s="37" t="str">
        <f t="shared" si="0"/>
        <v/>
      </c>
      <c r="L14" s="37" t="str">
        <f t="shared" si="0"/>
        <v/>
      </c>
      <c r="M14" s="90"/>
      <c r="N14" s="95" t="str">
        <f t="shared" si="4"/>
        <v/>
      </c>
      <c r="P14" s="85"/>
    </row>
    <row r="15" spans="1:16">
      <c r="A15" s="34" t="str">
        <f>IF(NOT(ISBLANK(B15)),MAX($A$10:A14)+1,"")</f>
        <v/>
      </c>
      <c r="B15" s="66"/>
      <c r="C15" s="63"/>
      <c r="D15" s="28"/>
      <c r="E15" s="37" t="str">
        <f t="shared" si="2"/>
        <v/>
      </c>
      <c r="F15" s="66"/>
      <c r="G15" s="66"/>
      <c r="H15" s="66"/>
      <c r="I15" s="37" t="str">
        <f t="shared" si="0"/>
        <v/>
      </c>
      <c r="J15" s="37" t="str">
        <f t="shared" si="0"/>
        <v/>
      </c>
      <c r="K15" s="37" t="str">
        <f t="shared" si="0"/>
        <v/>
      </c>
      <c r="L15" s="37" t="str">
        <f t="shared" si="0"/>
        <v/>
      </c>
      <c r="M15" s="90"/>
      <c r="N15" s="95" t="str">
        <f t="shared" si="1"/>
        <v/>
      </c>
      <c r="P15" s="85"/>
    </row>
    <row r="16" spans="1:16">
      <c r="A16" s="34" t="str">
        <f>IF(NOT(ISBLANK(B16)),MAX($A$10:A15)+1,"")</f>
        <v/>
      </c>
      <c r="B16" s="66"/>
      <c r="C16" s="63"/>
      <c r="D16" s="68"/>
      <c r="E16" s="37" t="str">
        <f t="shared" si="2"/>
        <v/>
      </c>
      <c r="F16" s="66"/>
      <c r="G16" s="66"/>
      <c r="H16" s="18"/>
      <c r="I16" s="37" t="str">
        <f t="shared" si="0"/>
        <v/>
      </c>
      <c r="J16" s="37" t="str">
        <f t="shared" si="0"/>
        <v/>
      </c>
      <c r="K16" s="37" t="str">
        <f t="shared" si="0"/>
        <v/>
      </c>
      <c r="L16" s="37" t="str">
        <f t="shared" si="0"/>
        <v/>
      </c>
      <c r="M16" s="90"/>
      <c r="N16" s="95" t="str">
        <f t="shared" ref="N16:N79" si="7">IF(OR(AND(LEN($C16)=4,VALUE($C16)&gt;=2003),VALUE($C16)&gt;DATE(2003,5,23)),"Chưa đủ 18 tuổi, kiểm tra và nhập lại cột 'Ngày tháng năm sinh'",IF(AND(LEN(TRIM(H16))&gt;0,LEN(TRIM(M16))=0),"Nhập thêm ngày tạm trú vào cột 'Ghi chú'",""))</f>
        <v/>
      </c>
      <c r="P16" s="85"/>
    </row>
    <row r="17" spans="1:18">
      <c r="A17" s="34" t="str">
        <f>IF(NOT(ISBLANK(B17)),MAX($A$10:A16)+1,"")</f>
        <v/>
      </c>
      <c r="B17" s="66"/>
      <c r="C17" s="63"/>
      <c r="D17" s="28"/>
      <c r="E17" s="37" t="str">
        <f t="shared" si="2"/>
        <v/>
      </c>
      <c r="F17" s="66"/>
      <c r="G17" s="66"/>
      <c r="H17" s="66"/>
      <c r="I17" s="37" t="str">
        <f t="shared" si="0"/>
        <v/>
      </c>
      <c r="J17" s="37" t="str">
        <f t="shared" si="0"/>
        <v/>
      </c>
      <c r="K17" s="37" t="str">
        <f t="shared" si="0"/>
        <v/>
      </c>
      <c r="L17" s="37" t="str">
        <f t="shared" si="0"/>
        <v/>
      </c>
      <c r="M17" s="90"/>
      <c r="N17" s="95" t="str">
        <f t="shared" si="7"/>
        <v/>
      </c>
      <c r="P17" s="85"/>
      <c r="R17" s="86"/>
    </row>
    <row r="18" spans="1:18">
      <c r="A18" s="34" t="str">
        <f>IF(NOT(ISBLANK(B18)),MAX($A$10:A17)+1,"")</f>
        <v/>
      </c>
      <c r="B18" s="66"/>
      <c r="C18" s="67"/>
      <c r="D18" s="68"/>
      <c r="E18" s="37" t="str">
        <f t="shared" si="2"/>
        <v/>
      </c>
      <c r="F18" s="66"/>
      <c r="G18" s="66"/>
      <c r="H18" s="18"/>
      <c r="I18" s="37" t="str">
        <f t="shared" si="0"/>
        <v/>
      </c>
      <c r="J18" s="37" t="str">
        <f t="shared" si="0"/>
        <v/>
      </c>
      <c r="K18" s="37" t="str">
        <f t="shared" si="0"/>
        <v/>
      </c>
      <c r="L18" s="37" t="str">
        <f t="shared" si="0"/>
        <v/>
      </c>
      <c r="M18" s="90"/>
      <c r="N18" s="95" t="str">
        <f t="shared" si="7"/>
        <v/>
      </c>
      <c r="P18" s="85"/>
    </row>
    <row r="19" spans="1:18">
      <c r="A19" s="34" t="str">
        <f>IF(NOT(ISBLANK(B19)),MAX($A$10:A18)+1,"")</f>
        <v/>
      </c>
      <c r="B19" s="66"/>
      <c r="C19" s="63"/>
      <c r="D19" s="68"/>
      <c r="E19" s="37" t="str">
        <f t="shared" si="2"/>
        <v/>
      </c>
      <c r="F19" s="66"/>
      <c r="G19" s="66"/>
      <c r="H19" s="18"/>
      <c r="I19" s="37" t="str">
        <f t="shared" si="0"/>
        <v/>
      </c>
      <c r="J19" s="37" t="str">
        <f t="shared" si="0"/>
        <v/>
      </c>
      <c r="K19" s="37" t="str">
        <f t="shared" si="0"/>
        <v/>
      </c>
      <c r="L19" s="37" t="str">
        <f t="shared" si="0"/>
        <v/>
      </c>
      <c r="M19" s="90"/>
      <c r="N19" s="95" t="str">
        <f t="shared" si="7"/>
        <v/>
      </c>
      <c r="P19" s="85"/>
    </row>
    <row r="20" spans="1:18">
      <c r="A20" s="34" t="str">
        <f>IF(NOT(ISBLANK(B20)),MAX($A$10:A19)+1,"")</f>
        <v/>
      </c>
      <c r="B20" s="18"/>
      <c r="C20" s="63"/>
      <c r="D20" s="28"/>
      <c r="E20" s="37" t="str">
        <f t="shared" si="2"/>
        <v/>
      </c>
      <c r="F20" s="18"/>
      <c r="G20" s="66"/>
      <c r="H20" s="18"/>
      <c r="I20" s="37" t="str">
        <f t="shared" si="0"/>
        <v/>
      </c>
      <c r="J20" s="37" t="str">
        <f t="shared" si="0"/>
        <v/>
      </c>
      <c r="K20" s="37" t="str">
        <f t="shared" si="0"/>
        <v/>
      </c>
      <c r="L20" s="37" t="str">
        <f t="shared" si="0"/>
        <v/>
      </c>
      <c r="M20" s="90"/>
      <c r="N20" s="95" t="str">
        <f t="shared" si="7"/>
        <v/>
      </c>
      <c r="P20" s="85"/>
    </row>
    <row r="21" spans="1:18">
      <c r="A21" s="34" t="str">
        <f>IF(NOT(ISBLANK(B21)),MAX($A$10:A20)+1,"")</f>
        <v/>
      </c>
      <c r="B21" s="18"/>
      <c r="C21" s="63"/>
      <c r="D21" s="28"/>
      <c r="E21" s="37" t="str">
        <f t="shared" si="2"/>
        <v/>
      </c>
      <c r="F21" s="66"/>
      <c r="G21" s="66"/>
      <c r="H21" s="18"/>
      <c r="I21" s="37" t="str">
        <f t="shared" si="0"/>
        <v/>
      </c>
      <c r="J21" s="37" t="str">
        <f t="shared" si="0"/>
        <v/>
      </c>
      <c r="K21" s="37" t="str">
        <f t="shared" si="0"/>
        <v/>
      </c>
      <c r="L21" s="37" t="str">
        <f t="shared" si="0"/>
        <v/>
      </c>
      <c r="M21" s="90"/>
      <c r="N21" s="95" t="str">
        <f t="shared" si="7"/>
        <v/>
      </c>
      <c r="P21" s="85"/>
    </row>
    <row r="22" spans="1:18">
      <c r="A22" s="34" t="str">
        <f>IF(NOT(ISBLANK(B22)),MAX($A$10:A21)+1,"")</f>
        <v/>
      </c>
      <c r="B22" s="18"/>
      <c r="C22" s="63"/>
      <c r="D22" s="28"/>
      <c r="E22" s="37" t="str">
        <f t="shared" si="2"/>
        <v/>
      </c>
      <c r="F22" s="66"/>
      <c r="G22" s="66"/>
      <c r="H22" s="18"/>
      <c r="I22" s="37" t="str">
        <f t="shared" si="0"/>
        <v/>
      </c>
      <c r="J22" s="37" t="str">
        <f t="shared" si="0"/>
        <v/>
      </c>
      <c r="K22" s="37" t="str">
        <f t="shared" si="0"/>
        <v/>
      </c>
      <c r="L22" s="37" t="str">
        <f t="shared" si="0"/>
        <v/>
      </c>
      <c r="M22" s="90"/>
      <c r="N22" s="95" t="str">
        <f t="shared" si="7"/>
        <v/>
      </c>
      <c r="P22" s="85"/>
    </row>
    <row r="23" spans="1:18">
      <c r="A23" s="34" t="str">
        <f>IF(NOT(ISBLANK(B23)),MAX($A$10:A22)+1,"")</f>
        <v/>
      </c>
      <c r="B23" s="18"/>
      <c r="C23" s="63"/>
      <c r="D23" s="68"/>
      <c r="E23" s="37" t="str">
        <f t="shared" si="2"/>
        <v/>
      </c>
      <c r="F23" s="66"/>
      <c r="G23" s="66"/>
      <c r="H23" s="18"/>
      <c r="I23" s="37" t="str">
        <f t="shared" si="0"/>
        <v/>
      </c>
      <c r="J23" s="37" t="str">
        <f t="shared" si="0"/>
        <v/>
      </c>
      <c r="K23" s="37" t="str">
        <f t="shared" si="0"/>
        <v/>
      </c>
      <c r="L23" s="37" t="str">
        <f t="shared" si="0"/>
        <v/>
      </c>
      <c r="M23" s="90"/>
      <c r="N23" s="95" t="str">
        <f t="shared" si="7"/>
        <v/>
      </c>
      <c r="P23" s="85"/>
    </row>
    <row r="24" spans="1:18">
      <c r="A24" s="34" t="str">
        <f>IF(NOT(ISBLANK(B24)),MAX($A$10:A23)+1,"")</f>
        <v/>
      </c>
      <c r="B24" s="18"/>
      <c r="C24" s="63"/>
      <c r="D24" s="68"/>
      <c r="E24" s="37" t="str">
        <f t="shared" si="2"/>
        <v/>
      </c>
      <c r="F24" s="66"/>
      <c r="G24" s="66"/>
      <c r="H24" s="18"/>
      <c r="I24" s="37" t="str">
        <f t="shared" si="0"/>
        <v/>
      </c>
      <c r="J24" s="37" t="str">
        <f t="shared" si="0"/>
        <v/>
      </c>
      <c r="K24" s="37" t="str">
        <f t="shared" si="0"/>
        <v/>
      </c>
      <c r="L24" s="37" t="str">
        <f t="shared" si="0"/>
        <v/>
      </c>
      <c r="M24" s="90"/>
      <c r="N24" s="95" t="str">
        <f t="shared" si="7"/>
        <v/>
      </c>
      <c r="P24" s="85"/>
    </row>
    <row r="25" spans="1:18">
      <c r="A25" s="34" t="str">
        <f>IF(NOT(ISBLANK(B25)),MAX($A$10:A24)+1,"")</f>
        <v/>
      </c>
      <c r="B25" s="18"/>
      <c r="C25" s="63"/>
      <c r="D25" s="28"/>
      <c r="E25" s="37" t="str">
        <f t="shared" si="2"/>
        <v/>
      </c>
      <c r="F25" s="18"/>
      <c r="G25" s="66"/>
      <c r="H25" s="18"/>
      <c r="I25" s="37" t="str">
        <f t="shared" si="0"/>
        <v/>
      </c>
      <c r="J25" s="37" t="str">
        <f t="shared" si="0"/>
        <v/>
      </c>
      <c r="K25" s="37" t="str">
        <f t="shared" si="0"/>
        <v/>
      </c>
      <c r="L25" s="37" t="str">
        <f t="shared" si="0"/>
        <v/>
      </c>
      <c r="M25" s="91"/>
      <c r="N25" s="95" t="str">
        <f t="shared" si="7"/>
        <v/>
      </c>
      <c r="P25" s="85"/>
    </row>
    <row r="26" spans="1:18">
      <c r="A26" s="34" t="str">
        <f>IF(NOT(ISBLANK(B26)),MAX($A$10:A25)+1,"")</f>
        <v/>
      </c>
      <c r="B26" s="18"/>
      <c r="C26" s="63"/>
      <c r="D26" s="68"/>
      <c r="E26" s="37" t="str">
        <f t="shared" si="2"/>
        <v/>
      </c>
      <c r="F26" s="66"/>
      <c r="G26" s="66"/>
      <c r="H26" s="66"/>
      <c r="I26" s="37" t="str">
        <f t="shared" si="0"/>
        <v/>
      </c>
      <c r="J26" s="37" t="str">
        <f t="shared" si="0"/>
        <v/>
      </c>
      <c r="K26" s="37" t="str">
        <f t="shared" si="0"/>
        <v/>
      </c>
      <c r="L26" s="37" t="str">
        <f t="shared" si="0"/>
        <v/>
      </c>
      <c r="M26" s="91"/>
      <c r="N26" s="95" t="str">
        <f t="shared" si="7"/>
        <v/>
      </c>
      <c r="P26" s="85"/>
    </row>
    <row r="27" spans="1:18">
      <c r="A27" s="34" t="str">
        <f>IF(NOT(ISBLANK(B27)),MAX($A$10:A26)+1,"")</f>
        <v/>
      </c>
      <c r="B27" s="18"/>
      <c r="C27" s="63"/>
      <c r="D27" s="28"/>
      <c r="E27" s="37" t="str">
        <f t="shared" si="2"/>
        <v/>
      </c>
      <c r="F27" s="66"/>
      <c r="G27" s="66"/>
      <c r="H27" s="66"/>
      <c r="I27" s="37" t="str">
        <f t="shared" si="0"/>
        <v/>
      </c>
      <c r="J27" s="37" t="str">
        <f t="shared" si="0"/>
        <v/>
      </c>
      <c r="K27" s="37" t="str">
        <f t="shared" si="0"/>
        <v/>
      </c>
      <c r="L27" s="37" t="str">
        <f t="shared" si="0"/>
        <v/>
      </c>
      <c r="M27" s="91"/>
      <c r="N27" s="95" t="str">
        <f t="shared" si="7"/>
        <v/>
      </c>
      <c r="P27" s="85"/>
    </row>
    <row r="28" spans="1:18">
      <c r="A28" s="34" t="str">
        <f>IF(NOT(ISBLANK(B28)),MAX($A$10:A27)+1,"")</f>
        <v/>
      </c>
      <c r="B28" s="18"/>
      <c r="C28" s="63"/>
      <c r="D28" s="28"/>
      <c r="E28" s="37" t="str">
        <f t="shared" si="2"/>
        <v/>
      </c>
      <c r="F28" s="66"/>
      <c r="G28" s="66"/>
      <c r="H28" s="66"/>
      <c r="I28" s="37" t="str">
        <f t="shared" ref="I28:L91" si="8">IF(NOT(ISBLANK($B28)),"x","")</f>
        <v/>
      </c>
      <c r="J28" s="37" t="str">
        <f t="shared" si="8"/>
        <v/>
      </c>
      <c r="K28" s="37" t="str">
        <f t="shared" si="8"/>
        <v/>
      </c>
      <c r="L28" s="37" t="str">
        <f t="shared" si="8"/>
        <v/>
      </c>
      <c r="M28" s="91"/>
      <c r="N28" s="95" t="str">
        <f t="shared" si="7"/>
        <v/>
      </c>
      <c r="P28" s="85"/>
    </row>
    <row r="29" spans="1:18">
      <c r="A29" s="34" t="str">
        <f>IF(NOT(ISBLANK(B29)),MAX($A$10:A28)+1,"")</f>
        <v/>
      </c>
      <c r="B29" s="18"/>
      <c r="C29" s="63"/>
      <c r="D29" s="28"/>
      <c r="E29" s="37" t="str">
        <f t="shared" si="2"/>
        <v/>
      </c>
      <c r="F29" s="66"/>
      <c r="G29" s="66"/>
      <c r="H29" s="66"/>
      <c r="I29" s="37" t="str">
        <f t="shared" si="8"/>
        <v/>
      </c>
      <c r="J29" s="37" t="str">
        <f t="shared" si="8"/>
        <v/>
      </c>
      <c r="K29" s="37" t="str">
        <f t="shared" si="8"/>
        <v/>
      </c>
      <c r="L29" s="37" t="str">
        <f t="shared" si="8"/>
        <v/>
      </c>
      <c r="M29" s="90"/>
      <c r="N29" s="95" t="str">
        <f t="shared" si="7"/>
        <v/>
      </c>
      <c r="P29" s="85"/>
    </row>
    <row r="30" spans="1:18">
      <c r="A30" s="34" t="str">
        <f>IF(NOT(ISBLANK(B30)),MAX($A$10:A29)+1,"")</f>
        <v/>
      </c>
      <c r="B30" s="18"/>
      <c r="C30" s="63"/>
      <c r="D30" s="28"/>
      <c r="E30" s="37" t="str">
        <f t="shared" si="2"/>
        <v/>
      </c>
      <c r="F30" s="66"/>
      <c r="G30" s="66"/>
      <c r="H30" s="18"/>
      <c r="I30" s="37" t="str">
        <f t="shared" si="8"/>
        <v/>
      </c>
      <c r="J30" s="37" t="str">
        <f t="shared" si="8"/>
        <v/>
      </c>
      <c r="K30" s="37" t="str">
        <f t="shared" si="8"/>
        <v/>
      </c>
      <c r="L30" s="37" t="str">
        <f t="shared" si="8"/>
        <v/>
      </c>
      <c r="M30" s="90"/>
      <c r="N30" s="95" t="str">
        <f t="shared" si="7"/>
        <v/>
      </c>
      <c r="P30" s="85"/>
    </row>
    <row r="31" spans="1:18">
      <c r="A31" s="34" t="str">
        <f>IF(NOT(ISBLANK(B31)),MAX($A$10:A30)+1,"")</f>
        <v/>
      </c>
      <c r="B31" s="18"/>
      <c r="C31" s="63"/>
      <c r="D31" s="28"/>
      <c r="E31" s="37" t="str">
        <f t="shared" si="2"/>
        <v/>
      </c>
      <c r="F31" s="66"/>
      <c r="G31" s="66"/>
      <c r="H31" s="18"/>
      <c r="I31" s="37" t="str">
        <f t="shared" si="8"/>
        <v/>
      </c>
      <c r="J31" s="37" t="str">
        <f t="shared" si="8"/>
        <v/>
      </c>
      <c r="K31" s="37" t="str">
        <f t="shared" si="8"/>
        <v/>
      </c>
      <c r="L31" s="37" t="str">
        <f t="shared" si="8"/>
        <v/>
      </c>
      <c r="M31" s="90"/>
      <c r="N31" s="95" t="str">
        <f t="shared" si="7"/>
        <v/>
      </c>
      <c r="P31" s="85"/>
    </row>
    <row r="32" spans="1:18">
      <c r="A32" s="34" t="str">
        <f>IF(NOT(ISBLANK(B32)),MAX($A$10:A31)+1,"")</f>
        <v/>
      </c>
      <c r="B32" s="18"/>
      <c r="C32" s="63"/>
      <c r="D32" s="28"/>
      <c r="E32" s="37" t="str">
        <f t="shared" si="2"/>
        <v/>
      </c>
      <c r="F32" s="66"/>
      <c r="G32" s="66"/>
      <c r="H32" s="18"/>
      <c r="I32" s="37" t="str">
        <f t="shared" si="8"/>
        <v/>
      </c>
      <c r="J32" s="37" t="str">
        <f t="shared" si="8"/>
        <v/>
      </c>
      <c r="K32" s="37" t="str">
        <f t="shared" si="8"/>
        <v/>
      </c>
      <c r="L32" s="37" t="str">
        <f t="shared" si="8"/>
        <v/>
      </c>
      <c r="M32" s="90"/>
      <c r="N32" s="95" t="str">
        <f t="shared" si="7"/>
        <v/>
      </c>
      <c r="P32" s="85"/>
    </row>
    <row r="33" spans="1:16">
      <c r="A33" s="34" t="str">
        <f>IF(NOT(ISBLANK(B33)),MAX($A$10:A32)+1,"")</f>
        <v/>
      </c>
      <c r="B33" s="18"/>
      <c r="C33" s="63"/>
      <c r="D33" s="68"/>
      <c r="E33" s="37" t="str">
        <f t="shared" si="2"/>
        <v/>
      </c>
      <c r="F33" s="66"/>
      <c r="G33" s="66"/>
      <c r="H33" s="18"/>
      <c r="I33" s="37" t="str">
        <f t="shared" si="8"/>
        <v/>
      </c>
      <c r="J33" s="37" t="str">
        <f t="shared" si="8"/>
        <v/>
      </c>
      <c r="K33" s="37" t="str">
        <f t="shared" si="8"/>
        <v/>
      </c>
      <c r="L33" s="37" t="str">
        <f t="shared" si="8"/>
        <v/>
      </c>
      <c r="M33" s="90"/>
      <c r="N33" s="95" t="str">
        <f t="shared" si="7"/>
        <v/>
      </c>
      <c r="P33" s="85"/>
    </row>
    <row r="34" spans="1:16">
      <c r="A34" s="34" t="str">
        <f>IF(NOT(ISBLANK(B34)),MAX($A$10:A33)+1,"")</f>
        <v/>
      </c>
      <c r="B34" s="18"/>
      <c r="C34" s="63"/>
      <c r="D34" s="28"/>
      <c r="E34" s="37" t="str">
        <f t="shared" si="2"/>
        <v/>
      </c>
      <c r="F34" s="18"/>
      <c r="G34" s="66"/>
      <c r="H34" s="18"/>
      <c r="I34" s="37" t="str">
        <f t="shared" si="8"/>
        <v/>
      </c>
      <c r="J34" s="37" t="str">
        <f t="shared" si="8"/>
        <v/>
      </c>
      <c r="K34" s="37" t="str">
        <f t="shared" si="8"/>
        <v/>
      </c>
      <c r="L34" s="37" t="str">
        <f t="shared" si="8"/>
        <v/>
      </c>
      <c r="M34" s="90"/>
      <c r="N34" s="95" t="str">
        <f t="shared" si="7"/>
        <v/>
      </c>
      <c r="P34" s="85"/>
    </row>
    <row r="35" spans="1:16">
      <c r="A35" s="34" t="str">
        <f>IF(NOT(ISBLANK(B35)),MAX($A$10:A34)+1,"")</f>
        <v/>
      </c>
      <c r="B35" s="18"/>
      <c r="C35" s="63"/>
      <c r="D35" s="28"/>
      <c r="E35" s="37" t="str">
        <f t="shared" si="2"/>
        <v/>
      </c>
      <c r="F35" s="18"/>
      <c r="G35" s="66"/>
      <c r="H35" s="18"/>
      <c r="I35" s="37" t="str">
        <f t="shared" si="8"/>
        <v/>
      </c>
      <c r="J35" s="37" t="str">
        <f t="shared" si="8"/>
        <v/>
      </c>
      <c r="K35" s="37" t="str">
        <f t="shared" si="8"/>
        <v/>
      </c>
      <c r="L35" s="37" t="str">
        <f t="shared" si="8"/>
        <v/>
      </c>
      <c r="M35" s="90"/>
      <c r="N35" s="95" t="str">
        <f t="shared" si="7"/>
        <v/>
      </c>
      <c r="P35" s="85"/>
    </row>
    <row r="36" spans="1:16">
      <c r="A36" s="34" t="str">
        <f>IF(NOT(ISBLANK(B36)),MAX($A$10:A35)+1,"")</f>
        <v/>
      </c>
      <c r="B36" s="18"/>
      <c r="C36" s="63"/>
      <c r="D36" s="28"/>
      <c r="E36" s="37" t="str">
        <f t="shared" si="2"/>
        <v/>
      </c>
      <c r="F36" s="18"/>
      <c r="G36" s="66"/>
      <c r="H36" s="18"/>
      <c r="I36" s="37" t="str">
        <f t="shared" si="8"/>
        <v/>
      </c>
      <c r="J36" s="37" t="str">
        <f t="shared" si="8"/>
        <v/>
      </c>
      <c r="K36" s="37" t="str">
        <f t="shared" si="8"/>
        <v/>
      </c>
      <c r="L36" s="37" t="str">
        <f t="shared" si="8"/>
        <v/>
      </c>
      <c r="M36" s="90"/>
      <c r="N36" s="95" t="str">
        <f t="shared" si="7"/>
        <v/>
      </c>
      <c r="P36" s="85"/>
    </row>
    <row r="37" spans="1:16">
      <c r="A37" s="34" t="str">
        <f>IF(NOT(ISBLANK(B37)),MAX($A$10:A36)+1,"")</f>
        <v/>
      </c>
      <c r="B37" s="18"/>
      <c r="C37" s="63"/>
      <c r="D37" s="28"/>
      <c r="E37" s="37" t="str">
        <f t="shared" si="2"/>
        <v/>
      </c>
      <c r="F37" s="18"/>
      <c r="G37" s="66"/>
      <c r="H37" s="18"/>
      <c r="I37" s="37" t="str">
        <f t="shared" si="8"/>
        <v/>
      </c>
      <c r="J37" s="37" t="str">
        <f t="shared" si="8"/>
        <v/>
      </c>
      <c r="K37" s="37" t="str">
        <f t="shared" si="8"/>
        <v/>
      </c>
      <c r="L37" s="37" t="str">
        <f t="shared" si="8"/>
        <v/>
      </c>
      <c r="M37" s="90"/>
      <c r="N37" s="95" t="str">
        <f t="shared" si="7"/>
        <v/>
      </c>
      <c r="P37" s="85"/>
    </row>
    <row r="38" spans="1:16">
      <c r="A38" s="34" t="str">
        <f>IF(NOT(ISBLANK(B38)),MAX($A$10:A37)+1,"")</f>
        <v/>
      </c>
      <c r="B38" s="18"/>
      <c r="C38" s="63"/>
      <c r="D38" s="28"/>
      <c r="E38" s="37" t="str">
        <f t="shared" si="2"/>
        <v/>
      </c>
      <c r="F38" s="18"/>
      <c r="G38" s="66"/>
      <c r="H38" s="18"/>
      <c r="I38" s="37" t="str">
        <f t="shared" si="8"/>
        <v/>
      </c>
      <c r="J38" s="37" t="str">
        <f t="shared" si="8"/>
        <v/>
      </c>
      <c r="K38" s="37" t="str">
        <f t="shared" si="8"/>
        <v/>
      </c>
      <c r="L38" s="37" t="str">
        <f t="shared" si="8"/>
        <v/>
      </c>
      <c r="M38" s="90"/>
      <c r="N38" s="95" t="str">
        <f t="shared" si="7"/>
        <v/>
      </c>
      <c r="P38" s="85"/>
    </row>
    <row r="39" spans="1:16">
      <c r="A39" s="34" t="str">
        <f>IF(NOT(ISBLANK(B39)),MAX($A$10:A38)+1,"")</f>
        <v/>
      </c>
      <c r="B39" s="18"/>
      <c r="C39" s="63"/>
      <c r="D39" s="28"/>
      <c r="E39" s="37" t="str">
        <f t="shared" si="2"/>
        <v/>
      </c>
      <c r="F39" s="18"/>
      <c r="G39" s="66"/>
      <c r="H39" s="18"/>
      <c r="I39" s="37" t="str">
        <f t="shared" si="8"/>
        <v/>
      </c>
      <c r="J39" s="37" t="str">
        <f t="shared" si="8"/>
        <v/>
      </c>
      <c r="K39" s="37" t="str">
        <f t="shared" si="8"/>
        <v/>
      </c>
      <c r="L39" s="37" t="str">
        <f t="shared" si="8"/>
        <v/>
      </c>
      <c r="M39" s="90"/>
      <c r="N39" s="95" t="str">
        <f t="shared" si="7"/>
        <v/>
      </c>
      <c r="P39" s="85"/>
    </row>
    <row r="40" spans="1:16">
      <c r="A40" s="34" t="str">
        <f>IF(NOT(ISBLANK(B40)),MAX($A$10:A39)+1,"")</f>
        <v/>
      </c>
      <c r="B40" s="18"/>
      <c r="C40" s="63"/>
      <c r="D40" s="28"/>
      <c r="E40" s="37" t="str">
        <f t="shared" si="2"/>
        <v/>
      </c>
      <c r="F40" s="18"/>
      <c r="G40" s="66"/>
      <c r="H40" s="18"/>
      <c r="I40" s="37" t="str">
        <f t="shared" si="8"/>
        <v/>
      </c>
      <c r="J40" s="37" t="str">
        <f t="shared" si="8"/>
        <v/>
      </c>
      <c r="K40" s="37" t="str">
        <f t="shared" si="8"/>
        <v/>
      </c>
      <c r="L40" s="37" t="str">
        <f t="shared" si="8"/>
        <v/>
      </c>
      <c r="M40" s="90"/>
      <c r="N40" s="95" t="str">
        <f t="shared" si="7"/>
        <v/>
      </c>
      <c r="P40" s="85"/>
    </row>
    <row r="41" spans="1:16">
      <c r="A41" s="34" t="str">
        <f>IF(NOT(ISBLANK(B41)),MAX($A$10:A40)+1,"")</f>
        <v/>
      </c>
      <c r="B41" s="18"/>
      <c r="C41" s="63"/>
      <c r="D41" s="28"/>
      <c r="E41" s="37" t="str">
        <f t="shared" si="2"/>
        <v/>
      </c>
      <c r="F41" s="18"/>
      <c r="G41" s="66"/>
      <c r="H41" s="18"/>
      <c r="I41" s="37" t="str">
        <f t="shared" si="8"/>
        <v/>
      </c>
      <c r="J41" s="37" t="str">
        <f t="shared" si="8"/>
        <v/>
      </c>
      <c r="K41" s="37" t="str">
        <f t="shared" si="8"/>
        <v/>
      </c>
      <c r="L41" s="37" t="str">
        <f t="shared" si="8"/>
        <v/>
      </c>
      <c r="M41" s="90"/>
      <c r="N41" s="95" t="str">
        <f t="shared" si="7"/>
        <v/>
      </c>
      <c r="P41" s="85"/>
    </row>
    <row r="42" spans="1:16">
      <c r="A42" s="34" t="str">
        <f>IF(NOT(ISBLANK(B42)),MAX($A$10:A41)+1,"")</f>
        <v/>
      </c>
      <c r="B42" s="18"/>
      <c r="C42" s="63"/>
      <c r="D42" s="28"/>
      <c r="E42" s="37" t="str">
        <f t="shared" si="2"/>
        <v/>
      </c>
      <c r="F42" s="18"/>
      <c r="G42" s="66"/>
      <c r="H42" s="18"/>
      <c r="I42" s="37" t="str">
        <f t="shared" si="8"/>
        <v/>
      </c>
      <c r="J42" s="37" t="str">
        <f t="shared" si="8"/>
        <v/>
      </c>
      <c r="K42" s="37" t="str">
        <f t="shared" si="8"/>
        <v/>
      </c>
      <c r="L42" s="37" t="str">
        <f t="shared" si="8"/>
        <v/>
      </c>
      <c r="M42" s="90"/>
      <c r="N42" s="95" t="str">
        <f t="shared" si="7"/>
        <v/>
      </c>
      <c r="P42" s="85"/>
    </row>
    <row r="43" spans="1:16">
      <c r="A43" s="34" t="str">
        <f>IF(NOT(ISBLANK(B43)),MAX($A$10:A42)+1,"")</f>
        <v/>
      </c>
      <c r="B43" s="18"/>
      <c r="C43" s="63"/>
      <c r="D43" s="28"/>
      <c r="E43" s="37" t="str">
        <f t="shared" si="2"/>
        <v/>
      </c>
      <c r="F43" s="18"/>
      <c r="G43" s="66"/>
      <c r="H43" s="18"/>
      <c r="I43" s="37" t="str">
        <f t="shared" si="8"/>
        <v/>
      </c>
      <c r="J43" s="37" t="str">
        <f t="shared" si="8"/>
        <v/>
      </c>
      <c r="K43" s="37" t="str">
        <f t="shared" si="8"/>
        <v/>
      </c>
      <c r="L43" s="37" t="str">
        <f t="shared" si="8"/>
        <v/>
      </c>
      <c r="M43" s="90"/>
      <c r="N43" s="95" t="str">
        <f t="shared" si="7"/>
        <v/>
      </c>
      <c r="P43" s="85"/>
    </row>
    <row r="44" spans="1:16">
      <c r="A44" s="34" t="str">
        <f>IF(NOT(ISBLANK(B44)),MAX($A$10:A43)+1,"")</f>
        <v/>
      </c>
      <c r="B44" s="18"/>
      <c r="C44" s="63"/>
      <c r="D44" s="28"/>
      <c r="E44" s="37" t="str">
        <f t="shared" si="2"/>
        <v/>
      </c>
      <c r="F44" s="18"/>
      <c r="G44" s="66"/>
      <c r="H44" s="18"/>
      <c r="I44" s="37" t="str">
        <f t="shared" si="8"/>
        <v/>
      </c>
      <c r="J44" s="37" t="str">
        <f t="shared" si="8"/>
        <v/>
      </c>
      <c r="K44" s="37" t="str">
        <f t="shared" si="8"/>
        <v/>
      </c>
      <c r="L44" s="37" t="str">
        <f t="shared" si="8"/>
        <v/>
      </c>
      <c r="M44" s="90"/>
      <c r="N44" s="95" t="str">
        <f t="shared" si="7"/>
        <v/>
      </c>
      <c r="P44" s="85"/>
    </row>
    <row r="45" spans="1:16">
      <c r="A45" s="34" t="str">
        <f>IF(NOT(ISBLANK(B45)),MAX($A$10:A44)+1,"")</f>
        <v/>
      </c>
      <c r="B45" s="18"/>
      <c r="C45" s="63"/>
      <c r="D45" s="28"/>
      <c r="E45" s="37" t="str">
        <f t="shared" si="2"/>
        <v/>
      </c>
      <c r="F45" s="18"/>
      <c r="G45" s="66"/>
      <c r="H45" s="18"/>
      <c r="I45" s="37" t="str">
        <f t="shared" si="8"/>
        <v/>
      </c>
      <c r="J45" s="37" t="str">
        <f t="shared" si="8"/>
        <v/>
      </c>
      <c r="K45" s="37" t="str">
        <f t="shared" si="8"/>
        <v/>
      </c>
      <c r="L45" s="37" t="str">
        <f t="shared" si="8"/>
        <v/>
      </c>
      <c r="M45" s="90"/>
      <c r="N45" s="95" t="str">
        <f t="shared" si="7"/>
        <v/>
      </c>
      <c r="P45" s="85"/>
    </row>
    <row r="46" spans="1:16">
      <c r="A46" s="34" t="str">
        <f>IF(NOT(ISBLANK(B46)),MAX($A$10:A45)+1,"")</f>
        <v/>
      </c>
      <c r="B46" s="18"/>
      <c r="C46" s="63"/>
      <c r="D46" s="28"/>
      <c r="E46" s="37" t="str">
        <f t="shared" si="2"/>
        <v/>
      </c>
      <c r="F46" s="18"/>
      <c r="G46" s="66"/>
      <c r="H46" s="18"/>
      <c r="I46" s="37" t="str">
        <f t="shared" si="8"/>
        <v/>
      </c>
      <c r="J46" s="37" t="str">
        <f t="shared" si="8"/>
        <v/>
      </c>
      <c r="K46" s="37" t="str">
        <f t="shared" si="8"/>
        <v/>
      </c>
      <c r="L46" s="37" t="str">
        <f t="shared" si="8"/>
        <v/>
      </c>
      <c r="M46" s="90"/>
      <c r="N46" s="95" t="str">
        <f t="shared" si="7"/>
        <v/>
      </c>
      <c r="P46" s="85"/>
    </row>
    <row r="47" spans="1:16">
      <c r="A47" s="34" t="str">
        <f>IF(NOT(ISBLANK(B47)),MAX($A$10:A46)+1,"")</f>
        <v/>
      </c>
      <c r="B47" s="18"/>
      <c r="C47" s="63"/>
      <c r="D47" s="28"/>
      <c r="E47" s="37" t="str">
        <f t="shared" si="2"/>
        <v/>
      </c>
      <c r="F47" s="18"/>
      <c r="G47" s="66"/>
      <c r="H47" s="18"/>
      <c r="I47" s="37" t="str">
        <f t="shared" si="8"/>
        <v/>
      </c>
      <c r="J47" s="37" t="str">
        <f t="shared" si="8"/>
        <v/>
      </c>
      <c r="K47" s="37" t="str">
        <f t="shared" si="8"/>
        <v/>
      </c>
      <c r="L47" s="37" t="str">
        <f t="shared" si="8"/>
        <v/>
      </c>
      <c r="M47" s="90"/>
      <c r="N47" s="95" t="str">
        <f t="shared" si="7"/>
        <v/>
      </c>
      <c r="P47" s="85"/>
    </row>
    <row r="48" spans="1:16">
      <c r="A48" s="34" t="str">
        <f>IF(NOT(ISBLANK(B48)),MAX($A$10:A47)+1,"")</f>
        <v/>
      </c>
      <c r="B48" s="18"/>
      <c r="C48" s="63"/>
      <c r="D48" s="28"/>
      <c r="E48" s="37" t="str">
        <f t="shared" si="2"/>
        <v/>
      </c>
      <c r="F48" s="18"/>
      <c r="G48" s="66"/>
      <c r="H48" s="18"/>
      <c r="I48" s="37" t="str">
        <f t="shared" si="8"/>
        <v/>
      </c>
      <c r="J48" s="37" t="str">
        <f t="shared" si="8"/>
        <v/>
      </c>
      <c r="K48" s="37" t="str">
        <f t="shared" si="8"/>
        <v/>
      </c>
      <c r="L48" s="37" t="str">
        <f t="shared" si="8"/>
        <v/>
      </c>
      <c r="M48" s="90"/>
      <c r="N48" s="95" t="str">
        <f t="shared" si="7"/>
        <v/>
      </c>
      <c r="P48" s="85"/>
    </row>
    <row r="49" spans="1:16">
      <c r="A49" s="34" t="str">
        <f>IF(NOT(ISBLANK(B49)),MAX($A$10:A48)+1,"")</f>
        <v/>
      </c>
      <c r="B49" s="18"/>
      <c r="C49" s="63"/>
      <c r="D49" s="28"/>
      <c r="E49" s="37" t="str">
        <f t="shared" si="2"/>
        <v/>
      </c>
      <c r="F49" s="18"/>
      <c r="G49" s="66"/>
      <c r="H49" s="18"/>
      <c r="I49" s="37" t="str">
        <f t="shared" si="8"/>
        <v/>
      </c>
      <c r="J49" s="37" t="str">
        <f t="shared" si="8"/>
        <v/>
      </c>
      <c r="K49" s="37" t="str">
        <f t="shared" si="8"/>
        <v/>
      </c>
      <c r="L49" s="37" t="str">
        <f t="shared" si="8"/>
        <v/>
      </c>
      <c r="M49" s="90"/>
      <c r="N49" s="95" t="str">
        <f t="shared" si="7"/>
        <v/>
      </c>
      <c r="P49" s="85"/>
    </row>
    <row r="50" spans="1:16">
      <c r="A50" s="34" t="str">
        <f>IF(NOT(ISBLANK(B50)),MAX($A$10:A49)+1,"")</f>
        <v/>
      </c>
      <c r="B50" s="18"/>
      <c r="C50" s="63"/>
      <c r="D50" s="28"/>
      <c r="E50" s="37" t="str">
        <f t="shared" si="2"/>
        <v/>
      </c>
      <c r="F50" s="18"/>
      <c r="G50" s="66"/>
      <c r="H50" s="18"/>
      <c r="I50" s="37" t="str">
        <f t="shared" si="8"/>
        <v/>
      </c>
      <c r="J50" s="37" t="str">
        <f t="shared" si="8"/>
        <v/>
      </c>
      <c r="K50" s="37" t="str">
        <f t="shared" si="8"/>
        <v/>
      </c>
      <c r="L50" s="37" t="str">
        <f t="shared" si="8"/>
        <v/>
      </c>
      <c r="M50" s="90"/>
      <c r="N50" s="95" t="str">
        <f t="shared" si="7"/>
        <v/>
      </c>
      <c r="P50" s="85"/>
    </row>
    <row r="51" spans="1:16">
      <c r="A51" s="34" t="str">
        <f>IF(NOT(ISBLANK(B51)),MAX($A$10:A50)+1,"")</f>
        <v/>
      </c>
      <c r="B51" s="18"/>
      <c r="C51" s="63"/>
      <c r="D51" s="28"/>
      <c r="E51" s="37" t="str">
        <f t="shared" si="2"/>
        <v/>
      </c>
      <c r="F51" s="18"/>
      <c r="G51" s="66"/>
      <c r="H51" s="18"/>
      <c r="I51" s="37" t="str">
        <f t="shared" si="8"/>
        <v/>
      </c>
      <c r="J51" s="37" t="str">
        <f t="shared" si="8"/>
        <v/>
      </c>
      <c r="K51" s="37" t="str">
        <f t="shared" si="8"/>
        <v/>
      </c>
      <c r="L51" s="37" t="str">
        <f t="shared" si="8"/>
        <v/>
      </c>
      <c r="M51" s="90"/>
      <c r="N51" s="95" t="str">
        <f t="shared" si="7"/>
        <v/>
      </c>
      <c r="P51" s="85"/>
    </row>
    <row r="52" spans="1:16">
      <c r="A52" s="34" t="str">
        <f>IF(NOT(ISBLANK(B52)),MAX($A$10:A51)+1,"")</f>
        <v/>
      </c>
      <c r="B52" s="18"/>
      <c r="C52" s="63"/>
      <c r="D52" s="28"/>
      <c r="E52" s="37" t="str">
        <f t="shared" si="2"/>
        <v/>
      </c>
      <c r="F52" s="18"/>
      <c r="G52" s="66"/>
      <c r="H52" s="18"/>
      <c r="I52" s="37" t="str">
        <f t="shared" si="8"/>
        <v/>
      </c>
      <c r="J52" s="37" t="str">
        <f t="shared" si="8"/>
        <v/>
      </c>
      <c r="K52" s="37" t="str">
        <f t="shared" si="8"/>
        <v/>
      </c>
      <c r="L52" s="37" t="str">
        <f t="shared" si="8"/>
        <v/>
      </c>
      <c r="M52" s="90"/>
      <c r="N52" s="95" t="str">
        <f t="shared" si="7"/>
        <v/>
      </c>
      <c r="P52" s="85"/>
    </row>
    <row r="53" spans="1:16">
      <c r="A53" s="34" t="str">
        <f>IF(NOT(ISBLANK(B53)),MAX($A$10:A52)+1,"")</f>
        <v/>
      </c>
      <c r="B53" s="18"/>
      <c r="C53" s="63"/>
      <c r="D53" s="28"/>
      <c r="E53" s="37" t="str">
        <f t="shared" si="2"/>
        <v/>
      </c>
      <c r="F53" s="18"/>
      <c r="G53" s="66"/>
      <c r="H53" s="18"/>
      <c r="I53" s="37" t="str">
        <f t="shared" si="8"/>
        <v/>
      </c>
      <c r="J53" s="37" t="str">
        <f t="shared" si="8"/>
        <v/>
      </c>
      <c r="K53" s="37" t="str">
        <f t="shared" si="8"/>
        <v/>
      </c>
      <c r="L53" s="37" t="str">
        <f t="shared" si="8"/>
        <v/>
      </c>
      <c r="M53" s="90"/>
      <c r="N53" s="95" t="str">
        <f t="shared" si="7"/>
        <v/>
      </c>
      <c r="P53" s="85"/>
    </row>
    <row r="54" spans="1:16">
      <c r="A54" s="34" t="str">
        <f>IF(NOT(ISBLANK(B54)),MAX($A$10:A53)+1,"")</f>
        <v/>
      </c>
      <c r="B54" s="18"/>
      <c r="C54" s="63"/>
      <c r="D54" s="28"/>
      <c r="E54" s="37" t="str">
        <f t="shared" si="2"/>
        <v/>
      </c>
      <c r="F54" s="18"/>
      <c r="G54" s="66"/>
      <c r="H54" s="18"/>
      <c r="I54" s="37" t="str">
        <f t="shared" si="8"/>
        <v/>
      </c>
      <c r="J54" s="37" t="str">
        <f t="shared" si="8"/>
        <v/>
      </c>
      <c r="K54" s="37" t="str">
        <f t="shared" si="8"/>
        <v/>
      </c>
      <c r="L54" s="37" t="str">
        <f t="shared" si="8"/>
        <v/>
      </c>
      <c r="M54" s="90"/>
      <c r="N54" s="95" t="str">
        <f t="shared" si="7"/>
        <v/>
      </c>
      <c r="P54" s="85"/>
    </row>
    <row r="55" spans="1:16">
      <c r="A55" s="34" t="str">
        <f>IF(NOT(ISBLANK(B55)),MAX($A$10:A54)+1,"")</f>
        <v/>
      </c>
      <c r="B55" s="18"/>
      <c r="C55" s="63"/>
      <c r="D55" s="28"/>
      <c r="E55" s="37" t="str">
        <f t="shared" si="2"/>
        <v/>
      </c>
      <c r="F55" s="18"/>
      <c r="G55" s="66"/>
      <c r="H55" s="18"/>
      <c r="I55" s="37" t="str">
        <f t="shared" si="8"/>
        <v/>
      </c>
      <c r="J55" s="37" t="str">
        <f t="shared" si="8"/>
        <v/>
      </c>
      <c r="K55" s="37" t="str">
        <f t="shared" si="8"/>
        <v/>
      </c>
      <c r="L55" s="37" t="str">
        <f t="shared" si="8"/>
        <v/>
      </c>
      <c r="M55" s="90"/>
      <c r="N55" s="95" t="str">
        <f t="shared" si="7"/>
        <v/>
      </c>
      <c r="P55" s="85"/>
    </row>
    <row r="56" spans="1:16">
      <c r="A56" s="34" t="str">
        <f>IF(NOT(ISBLANK(B56)),MAX($A$10:A55)+1,"")</f>
        <v/>
      </c>
      <c r="B56" s="18"/>
      <c r="C56" s="63"/>
      <c r="D56" s="28"/>
      <c r="E56" s="37" t="str">
        <f t="shared" si="2"/>
        <v/>
      </c>
      <c r="F56" s="18"/>
      <c r="G56" s="66"/>
      <c r="H56" s="18"/>
      <c r="I56" s="37" t="str">
        <f t="shared" si="8"/>
        <v/>
      </c>
      <c r="J56" s="37" t="str">
        <f t="shared" si="8"/>
        <v/>
      </c>
      <c r="K56" s="37" t="str">
        <f t="shared" si="8"/>
        <v/>
      </c>
      <c r="L56" s="37" t="str">
        <f t="shared" si="8"/>
        <v/>
      </c>
      <c r="M56" s="90"/>
      <c r="N56" s="95" t="str">
        <f t="shared" si="7"/>
        <v/>
      </c>
      <c r="P56" s="85"/>
    </row>
    <row r="57" spans="1:16">
      <c r="A57" s="34" t="str">
        <f>IF(NOT(ISBLANK(B57)),MAX($A$10:A56)+1,"")</f>
        <v/>
      </c>
      <c r="B57" s="18"/>
      <c r="C57" s="63"/>
      <c r="D57" s="28"/>
      <c r="E57" s="37" t="str">
        <f t="shared" si="2"/>
        <v/>
      </c>
      <c r="F57" s="18"/>
      <c r="G57" s="66"/>
      <c r="H57" s="18"/>
      <c r="I57" s="37" t="str">
        <f t="shared" si="8"/>
        <v/>
      </c>
      <c r="J57" s="37" t="str">
        <f t="shared" si="8"/>
        <v/>
      </c>
      <c r="K57" s="37" t="str">
        <f t="shared" si="8"/>
        <v/>
      </c>
      <c r="L57" s="37" t="str">
        <f t="shared" si="8"/>
        <v/>
      </c>
      <c r="M57" s="90"/>
      <c r="N57" s="95" t="str">
        <f t="shared" si="7"/>
        <v/>
      </c>
      <c r="P57" s="85"/>
    </row>
    <row r="58" spans="1:16">
      <c r="A58" s="34" t="str">
        <f>IF(NOT(ISBLANK(B58)),MAX($A$10:A57)+1,"")</f>
        <v/>
      </c>
      <c r="B58" s="18"/>
      <c r="C58" s="63"/>
      <c r="D58" s="28"/>
      <c r="E58" s="37" t="str">
        <f t="shared" si="2"/>
        <v/>
      </c>
      <c r="F58" s="18"/>
      <c r="G58" s="66"/>
      <c r="H58" s="18"/>
      <c r="I58" s="37" t="str">
        <f t="shared" si="8"/>
        <v/>
      </c>
      <c r="J58" s="37" t="str">
        <f t="shared" si="8"/>
        <v/>
      </c>
      <c r="K58" s="37" t="str">
        <f t="shared" si="8"/>
        <v/>
      </c>
      <c r="L58" s="37" t="str">
        <f t="shared" si="8"/>
        <v/>
      </c>
      <c r="M58" s="90"/>
      <c r="N58" s="95" t="str">
        <f t="shared" si="7"/>
        <v/>
      </c>
      <c r="P58" s="85"/>
    </row>
    <row r="59" spans="1:16">
      <c r="A59" s="34" t="str">
        <f>IF(NOT(ISBLANK(B59)),MAX($A$10:A58)+1,"")</f>
        <v/>
      </c>
      <c r="B59" s="18"/>
      <c r="C59" s="63"/>
      <c r="D59" s="28"/>
      <c r="E59" s="37" t="str">
        <f t="shared" si="2"/>
        <v/>
      </c>
      <c r="F59" s="18"/>
      <c r="G59" s="66"/>
      <c r="H59" s="18"/>
      <c r="I59" s="37" t="str">
        <f t="shared" si="8"/>
        <v/>
      </c>
      <c r="J59" s="37" t="str">
        <f t="shared" si="8"/>
        <v/>
      </c>
      <c r="K59" s="37" t="str">
        <f t="shared" si="8"/>
        <v/>
      </c>
      <c r="L59" s="37" t="str">
        <f t="shared" si="8"/>
        <v/>
      </c>
      <c r="M59" s="90"/>
      <c r="N59" s="95" t="str">
        <f t="shared" si="7"/>
        <v/>
      </c>
      <c r="P59" s="85"/>
    </row>
    <row r="60" spans="1:16">
      <c r="A60" s="34" t="str">
        <f>IF(NOT(ISBLANK(B60)),MAX($A$10:A59)+1,"")</f>
        <v/>
      </c>
      <c r="B60" s="18"/>
      <c r="C60" s="63"/>
      <c r="D60" s="28"/>
      <c r="E60" s="37" t="str">
        <f t="shared" si="2"/>
        <v/>
      </c>
      <c r="F60" s="18"/>
      <c r="G60" s="66"/>
      <c r="H60" s="18"/>
      <c r="I60" s="37" t="str">
        <f t="shared" si="8"/>
        <v/>
      </c>
      <c r="J60" s="37" t="str">
        <f t="shared" si="8"/>
        <v/>
      </c>
      <c r="K60" s="37" t="str">
        <f t="shared" si="8"/>
        <v/>
      </c>
      <c r="L60" s="37" t="str">
        <f t="shared" si="8"/>
        <v/>
      </c>
      <c r="M60" s="90"/>
      <c r="N60" s="95" t="str">
        <f t="shared" si="7"/>
        <v/>
      </c>
      <c r="P60" s="85"/>
    </row>
    <row r="61" spans="1:16">
      <c r="A61" s="34" t="str">
        <f>IF(NOT(ISBLANK(B61)),MAX($A$10:A60)+1,"")</f>
        <v/>
      </c>
      <c r="B61" s="18"/>
      <c r="C61" s="63"/>
      <c r="D61" s="28"/>
      <c r="E61" s="37" t="str">
        <f t="shared" si="2"/>
        <v/>
      </c>
      <c r="F61" s="18"/>
      <c r="G61" s="66"/>
      <c r="H61" s="18"/>
      <c r="I61" s="37" t="str">
        <f t="shared" si="8"/>
        <v/>
      </c>
      <c r="J61" s="37" t="str">
        <f t="shared" si="8"/>
        <v/>
      </c>
      <c r="K61" s="37" t="str">
        <f t="shared" si="8"/>
        <v/>
      </c>
      <c r="L61" s="37" t="str">
        <f t="shared" si="8"/>
        <v/>
      </c>
      <c r="M61" s="90"/>
      <c r="N61" s="95" t="str">
        <f t="shared" si="7"/>
        <v/>
      </c>
      <c r="P61" s="85"/>
    </row>
    <row r="62" spans="1:16">
      <c r="A62" s="34" t="str">
        <f>IF(NOT(ISBLANK(B62)),MAX($A$10:A61)+1,"")</f>
        <v/>
      </c>
      <c r="B62" s="18"/>
      <c r="C62" s="63"/>
      <c r="D62" s="28"/>
      <c r="E62" s="37" t="str">
        <f t="shared" si="2"/>
        <v/>
      </c>
      <c r="F62" s="18"/>
      <c r="G62" s="66"/>
      <c r="H62" s="18"/>
      <c r="I62" s="37" t="str">
        <f t="shared" si="8"/>
        <v/>
      </c>
      <c r="J62" s="37" t="str">
        <f t="shared" si="8"/>
        <v/>
      </c>
      <c r="K62" s="37" t="str">
        <f t="shared" si="8"/>
        <v/>
      </c>
      <c r="L62" s="37" t="str">
        <f t="shared" si="8"/>
        <v/>
      </c>
      <c r="M62" s="90"/>
      <c r="N62" s="95" t="str">
        <f t="shared" si="7"/>
        <v/>
      </c>
      <c r="P62" s="85"/>
    </row>
    <row r="63" spans="1:16">
      <c r="A63" s="34" t="str">
        <f>IF(NOT(ISBLANK(B63)),MAX($A$10:A62)+1,"")</f>
        <v/>
      </c>
      <c r="B63" s="18"/>
      <c r="C63" s="63"/>
      <c r="D63" s="28"/>
      <c r="E63" s="37" t="str">
        <f t="shared" si="2"/>
        <v/>
      </c>
      <c r="F63" s="18"/>
      <c r="G63" s="66"/>
      <c r="H63" s="18"/>
      <c r="I63" s="37" t="str">
        <f t="shared" si="8"/>
        <v/>
      </c>
      <c r="J63" s="37" t="str">
        <f t="shared" si="8"/>
        <v/>
      </c>
      <c r="K63" s="37" t="str">
        <f t="shared" si="8"/>
        <v/>
      </c>
      <c r="L63" s="37" t="str">
        <f t="shared" si="8"/>
        <v/>
      </c>
      <c r="M63" s="90"/>
      <c r="N63" s="95" t="str">
        <f t="shared" si="7"/>
        <v/>
      </c>
      <c r="P63" s="85"/>
    </row>
    <row r="64" spans="1:16">
      <c r="A64" s="34" t="str">
        <f>IF(NOT(ISBLANK(B64)),MAX($A$10:A63)+1,"")</f>
        <v/>
      </c>
      <c r="B64" s="18"/>
      <c r="C64" s="63"/>
      <c r="D64" s="28"/>
      <c r="E64" s="37" t="str">
        <f t="shared" si="2"/>
        <v/>
      </c>
      <c r="F64" s="18"/>
      <c r="G64" s="66"/>
      <c r="H64" s="18"/>
      <c r="I64" s="37" t="str">
        <f t="shared" si="8"/>
        <v/>
      </c>
      <c r="J64" s="37" t="str">
        <f t="shared" si="8"/>
        <v/>
      </c>
      <c r="K64" s="37" t="str">
        <f t="shared" si="8"/>
        <v/>
      </c>
      <c r="L64" s="37" t="str">
        <f t="shared" si="8"/>
        <v/>
      </c>
      <c r="M64" s="90"/>
      <c r="N64" s="95" t="str">
        <f t="shared" si="7"/>
        <v/>
      </c>
      <c r="P64" s="85"/>
    </row>
    <row r="65" spans="1:16">
      <c r="A65" s="34" t="str">
        <f>IF(NOT(ISBLANK(B65)),MAX($A$10:A64)+1,"")</f>
        <v/>
      </c>
      <c r="B65" s="18"/>
      <c r="C65" s="63"/>
      <c r="D65" s="28"/>
      <c r="E65" s="37" t="str">
        <f t="shared" si="2"/>
        <v/>
      </c>
      <c r="F65" s="18"/>
      <c r="G65" s="66"/>
      <c r="H65" s="18"/>
      <c r="I65" s="37" t="str">
        <f t="shared" si="8"/>
        <v/>
      </c>
      <c r="J65" s="37" t="str">
        <f t="shared" si="8"/>
        <v/>
      </c>
      <c r="K65" s="37" t="str">
        <f t="shared" si="8"/>
        <v/>
      </c>
      <c r="L65" s="37" t="str">
        <f t="shared" si="8"/>
        <v/>
      </c>
      <c r="M65" s="90"/>
      <c r="N65" s="95" t="str">
        <f t="shared" si="7"/>
        <v/>
      </c>
      <c r="P65" s="85"/>
    </row>
    <row r="66" spans="1:16">
      <c r="A66" s="34" t="str">
        <f>IF(NOT(ISBLANK(B66)),MAX($A$10:A65)+1,"")</f>
        <v/>
      </c>
      <c r="B66" s="18"/>
      <c r="C66" s="63"/>
      <c r="D66" s="28"/>
      <c r="E66" s="37" t="str">
        <f t="shared" si="2"/>
        <v/>
      </c>
      <c r="F66" s="18"/>
      <c r="G66" s="66"/>
      <c r="H66" s="18"/>
      <c r="I66" s="37" t="str">
        <f t="shared" si="8"/>
        <v/>
      </c>
      <c r="J66" s="37" t="str">
        <f t="shared" si="8"/>
        <v/>
      </c>
      <c r="K66" s="37" t="str">
        <f t="shared" si="8"/>
        <v/>
      </c>
      <c r="L66" s="37" t="str">
        <f t="shared" si="8"/>
        <v/>
      </c>
      <c r="M66" s="90"/>
      <c r="N66" s="95" t="str">
        <f t="shared" si="7"/>
        <v/>
      </c>
      <c r="P66" s="85"/>
    </row>
    <row r="67" spans="1:16">
      <c r="A67" s="34" t="str">
        <f>IF(NOT(ISBLANK(B67)),MAX($A$10:A66)+1,"")</f>
        <v/>
      </c>
      <c r="B67" s="18"/>
      <c r="C67" s="63"/>
      <c r="D67" s="28"/>
      <c r="E67" s="37" t="str">
        <f t="shared" si="2"/>
        <v/>
      </c>
      <c r="F67" s="18"/>
      <c r="G67" s="66"/>
      <c r="H67" s="18"/>
      <c r="I67" s="37" t="str">
        <f t="shared" si="8"/>
        <v/>
      </c>
      <c r="J67" s="37" t="str">
        <f t="shared" si="8"/>
        <v/>
      </c>
      <c r="K67" s="37" t="str">
        <f t="shared" si="8"/>
        <v/>
      </c>
      <c r="L67" s="37" t="str">
        <f t="shared" si="8"/>
        <v/>
      </c>
      <c r="M67" s="90"/>
      <c r="N67" s="95" t="str">
        <f t="shared" si="7"/>
        <v/>
      </c>
      <c r="P67" s="85"/>
    </row>
    <row r="68" spans="1:16">
      <c r="A68" s="34" t="str">
        <f>IF(NOT(ISBLANK(B68)),MAX($A$10:A67)+1,"")</f>
        <v/>
      </c>
      <c r="B68" s="18"/>
      <c r="C68" s="63"/>
      <c r="D68" s="28"/>
      <c r="E68" s="37" t="str">
        <f t="shared" si="2"/>
        <v/>
      </c>
      <c r="F68" s="18"/>
      <c r="G68" s="66"/>
      <c r="H68" s="18"/>
      <c r="I68" s="37" t="str">
        <f t="shared" si="8"/>
        <v/>
      </c>
      <c r="J68" s="37" t="str">
        <f t="shared" si="8"/>
        <v/>
      </c>
      <c r="K68" s="37" t="str">
        <f t="shared" si="8"/>
        <v/>
      </c>
      <c r="L68" s="37" t="str">
        <f t="shared" si="8"/>
        <v/>
      </c>
      <c r="M68" s="90"/>
      <c r="N68" s="95" t="str">
        <f t="shared" si="7"/>
        <v/>
      </c>
      <c r="P68" s="85"/>
    </row>
    <row r="69" spans="1:16">
      <c r="A69" s="34" t="str">
        <f>IF(NOT(ISBLANK(B69)),MAX($A$10:A68)+1,"")</f>
        <v/>
      </c>
      <c r="B69" s="18"/>
      <c r="C69" s="63"/>
      <c r="D69" s="28"/>
      <c r="E69" s="37" t="str">
        <f t="shared" si="2"/>
        <v/>
      </c>
      <c r="F69" s="18"/>
      <c r="G69" s="66"/>
      <c r="H69" s="18"/>
      <c r="I69" s="37" t="str">
        <f t="shared" si="8"/>
        <v/>
      </c>
      <c r="J69" s="37" t="str">
        <f t="shared" si="8"/>
        <v/>
      </c>
      <c r="K69" s="37" t="str">
        <f t="shared" si="8"/>
        <v/>
      </c>
      <c r="L69" s="37" t="str">
        <f t="shared" si="8"/>
        <v/>
      </c>
      <c r="M69" s="90"/>
      <c r="N69" s="95" t="str">
        <f t="shared" si="7"/>
        <v/>
      </c>
      <c r="P69" s="85"/>
    </row>
    <row r="70" spans="1:16">
      <c r="A70" s="34" t="str">
        <f>IF(NOT(ISBLANK(B70)),MAX($A$10:A69)+1,"")</f>
        <v/>
      </c>
      <c r="B70" s="18"/>
      <c r="C70" s="63"/>
      <c r="D70" s="28"/>
      <c r="E70" s="37" t="str">
        <f t="shared" si="2"/>
        <v/>
      </c>
      <c r="F70" s="18"/>
      <c r="G70" s="66"/>
      <c r="H70" s="18"/>
      <c r="I70" s="37" t="str">
        <f t="shared" si="8"/>
        <v/>
      </c>
      <c r="J70" s="37" t="str">
        <f t="shared" si="8"/>
        <v/>
      </c>
      <c r="K70" s="37" t="str">
        <f t="shared" si="8"/>
        <v/>
      </c>
      <c r="L70" s="37" t="str">
        <f t="shared" si="8"/>
        <v/>
      </c>
      <c r="M70" s="90"/>
      <c r="N70" s="95" t="str">
        <f t="shared" si="7"/>
        <v/>
      </c>
      <c r="P70" s="85"/>
    </row>
    <row r="71" spans="1:16">
      <c r="A71" s="34" t="str">
        <f>IF(NOT(ISBLANK(B71)),MAX($A$10:A70)+1,"")</f>
        <v/>
      </c>
      <c r="B71" s="18"/>
      <c r="C71" s="63"/>
      <c r="D71" s="28"/>
      <c r="E71" s="37" t="str">
        <f t="shared" si="2"/>
        <v/>
      </c>
      <c r="F71" s="18"/>
      <c r="G71" s="66"/>
      <c r="H71" s="18"/>
      <c r="I71" s="37" t="str">
        <f t="shared" si="8"/>
        <v/>
      </c>
      <c r="J71" s="37" t="str">
        <f t="shared" si="8"/>
        <v/>
      </c>
      <c r="K71" s="37" t="str">
        <f t="shared" si="8"/>
        <v/>
      </c>
      <c r="L71" s="37" t="str">
        <f t="shared" si="8"/>
        <v/>
      </c>
      <c r="M71" s="90"/>
      <c r="N71" s="95" t="str">
        <f t="shared" si="7"/>
        <v/>
      </c>
      <c r="P71" s="85"/>
    </row>
    <row r="72" spans="1:16">
      <c r="A72" s="34" t="str">
        <f>IF(NOT(ISBLANK(B72)),MAX($A$10:A71)+1,"")</f>
        <v/>
      </c>
      <c r="B72" s="18"/>
      <c r="C72" s="63"/>
      <c r="D72" s="28"/>
      <c r="E72" s="37" t="str">
        <f t="shared" si="2"/>
        <v/>
      </c>
      <c r="F72" s="18"/>
      <c r="G72" s="66"/>
      <c r="H72" s="18"/>
      <c r="I72" s="37" t="str">
        <f t="shared" si="8"/>
        <v/>
      </c>
      <c r="J72" s="37" t="str">
        <f t="shared" si="8"/>
        <v/>
      </c>
      <c r="K72" s="37" t="str">
        <f t="shared" si="8"/>
        <v/>
      </c>
      <c r="L72" s="37" t="str">
        <f t="shared" si="8"/>
        <v/>
      </c>
      <c r="M72" s="90"/>
      <c r="N72" s="95" t="str">
        <f t="shared" si="7"/>
        <v/>
      </c>
      <c r="P72" s="85"/>
    </row>
    <row r="73" spans="1:16">
      <c r="A73" s="34" t="str">
        <f>IF(NOT(ISBLANK(B73)),MAX($A$10:A72)+1,"")</f>
        <v/>
      </c>
      <c r="B73" s="18"/>
      <c r="C73" s="63"/>
      <c r="D73" s="28"/>
      <c r="E73" s="37" t="str">
        <f t="shared" si="2"/>
        <v/>
      </c>
      <c r="F73" s="18"/>
      <c r="G73" s="66"/>
      <c r="H73" s="18"/>
      <c r="I73" s="37" t="str">
        <f t="shared" si="8"/>
        <v/>
      </c>
      <c r="J73" s="37" t="str">
        <f t="shared" si="8"/>
        <v/>
      </c>
      <c r="K73" s="37" t="str">
        <f t="shared" si="8"/>
        <v/>
      </c>
      <c r="L73" s="37" t="str">
        <f t="shared" si="8"/>
        <v/>
      </c>
      <c r="M73" s="90"/>
      <c r="N73" s="95" t="str">
        <f t="shared" si="7"/>
        <v/>
      </c>
      <c r="P73" s="85"/>
    </row>
    <row r="74" spans="1:16">
      <c r="A74" s="34" t="str">
        <f>IF(NOT(ISBLANK(B74)),MAX($A$10:A73)+1,"")</f>
        <v/>
      </c>
      <c r="B74" s="18"/>
      <c r="C74" s="63"/>
      <c r="D74" s="28"/>
      <c r="E74" s="37" t="str">
        <f t="shared" si="2"/>
        <v/>
      </c>
      <c r="F74" s="18"/>
      <c r="G74" s="66"/>
      <c r="H74" s="18"/>
      <c r="I74" s="37" t="str">
        <f t="shared" si="8"/>
        <v/>
      </c>
      <c r="J74" s="37" t="str">
        <f t="shared" si="8"/>
        <v/>
      </c>
      <c r="K74" s="37" t="str">
        <f t="shared" si="8"/>
        <v/>
      </c>
      <c r="L74" s="37" t="str">
        <f t="shared" si="8"/>
        <v/>
      </c>
      <c r="M74" s="90"/>
      <c r="N74" s="95" t="str">
        <f t="shared" si="7"/>
        <v/>
      </c>
      <c r="P74" s="85"/>
    </row>
    <row r="75" spans="1:16">
      <c r="A75" s="34" t="str">
        <f>IF(NOT(ISBLANK(B75)),MAX($A$10:A74)+1,"")</f>
        <v/>
      </c>
      <c r="B75" s="18"/>
      <c r="C75" s="63"/>
      <c r="D75" s="28"/>
      <c r="E75" s="37" t="str">
        <f t="shared" si="2"/>
        <v/>
      </c>
      <c r="F75" s="18"/>
      <c r="G75" s="66"/>
      <c r="H75" s="18"/>
      <c r="I75" s="37" t="str">
        <f t="shared" si="8"/>
        <v/>
      </c>
      <c r="J75" s="37" t="str">
        <f t="shared" si="8"/>
        <v/>
      </c>
      <c r="K75" s="37" t="str">
        <f t="shared" si="8"/>
        <v/>
      </c>
      <c r="L75" s="37" t="str">
        <f t="shared" si="8"/>
        <v/>
      </c>
      <c r="M75" s="90"/>
      <c r="N75" s="95" t="str">
        <f t="shared" si="7"/>
        <v/>
      </c>
      <c r="P75" s="85"/>
    </row>
    <row r="76" spans="1:16">
      <c r="A76" s="34" t="str">
        <f>IF(NOT(ISBLANK(B76)),MAX($A$10:A75)+1,"")</f>
        <v/>
      </c>
      <c r="B76" s="18"/>
      <c r="C76" s="63"/>
      <c r="D76" s="28"/>
      <c r="E76" s="37" t="str">
        <f t="shared" si="2"/>
        <v/>
      </c>
      <c r="F76" s="18"/>
      <c r="G76" s="66"/>
      <c r="H76" s="18"/>
      <c r="I76" s="37" t="str">
        <f t="shared" si="8"/>
        <v/>
      </c>
      <c r="J76" s="37" t="str">
        <f t="shared" si="8"/>
        <v/>
      </c>
      <c r="K76" s="37" t="str">
        <f t="shared" si="8"/>
        <v/>
      </c>
      <c r="L76" s="37" t="str">
        <f t="shared" si="8"/>
        <v/>
      </c>
      <c r="M76" s="90"/>
      <c r="N76" s="95" t="str">
        <f t="shared" si="7"/>
        <v/>
      </c>
      <c r="P76" s="85"/>
    </row>
    <row r="77" spans="1:16">
      <c r="A77" s="34" t="str">
        <f>IF(NOT(ISBLANK(B77)),MAX($A$10:A76)+1,"")</f>
        <v/>
      </c>
      <c r="B77" s="18"/>
      <c r="C77" s="63"/>
      <c r="D77" s="28"/>
      <c r="E77" s="37" t="str">
        <f t="shared" si="2"/>
        <v/>
      </c>
      <c r="F77" s="18"/>
      <c r="G77" s="18"/>
      <c r="H77" s="18"/>
      <c r="I77" s="37" t="str">
        <f t="shared" si="8"/>
        <v/>
      </c>
      <c r="J77" s="37" t="str">
        <f t="shared" si="8"/>
        <v/>
      </c>
      <c r="K77" s="37" t="str">
        <f t="shared" si="8"/>
        <v/>
      </c>
      <c r="L77" s="37" t="str">
        <f t="shared" si="8"/>
        <v/>
      </c>
      <c r="M77" s="90"/>
      <c r="N77" s="95" t="str">
        <f t="shared" si="7"/>
        <v/>
      </c>
    </row>
    <row r="78" spans="1:16">
      <c r="A78" s="34" t="str">
        <f>IF(NOT(ISBLANK(B78)),MAX($A$10:A77)+1,"")</f>
        <v/>
      </c>
      <c r="B78" s="18"/>
      <c r="C78" s="63"/>
      <c r="D78" s="28"/>
      <c r="E78" s="37" t="str">
        <f t="shared" ref="E78:E141" si="9">IF(NOT(ISBLANK(B78)),"Kinh","")</f>
        <v/>
      </c>
      <c r="F78" s="18"/>
      <c r="G78" s="18"/>
      <c r="H78" s="18"/>
      <c r="I78" s="37" t="str">
        <f t="shared" si="8"/>
        <v/>
      </c>
      <c r="J78" s="37" t="str">
        <f t="shared" si="8"/>
        <v/>
      </c>
      <c r="K78" s="37" t="str">
        <f t="shared" si="8"/>
        <v/>
      </c>
      <c r="L78" s="37" t="str">
        <f t="shared" si="8"/>
        <v/>
      </c>
      <c r="M78" s="90"/>
      <c r="N78" s="95" t="str">
        <f t="shared" si="7"/>
        <v/>
      </c>
    </row>
    <row r="79" spans="1:16">
      <c r="A79" s="34" t="str">
        <f>IF(NOT(ISBLANK(B79)),MAX($A$10:A78)+1,"")</f>
        <v/>
      </c>
      <c r="B79" s="18"/>
      <c r="C79" s="63"/>
      <c r="D79" s="28"/>
      <c r="E79" s="37" t="str">
        <f t="shared" si="9"/>
        <v/>
      </c>
      <c r="F79" s="18"/>
      <c r="G79" s="18"/>
      <c r="H79" s="18"/>
      <c r="I79" s="37" t="str">
        <f t="shared" si="8"/>
        <v/>
      </c>
      <c r="J79" s="37" t="str">
        <f t="shared" si="8"/>
        <v/>
      </c>
      <c r="K79" s="37" t="str">
        <f t="shared" si="8"/>
        <v/>
      </c>
      <c r="L79" s="37" t="str">
        <f t="shared" si="8"/>
        <v/>
      </c>
      <c r="M79" s="90"/>
      <c r="N79" s="95" t="str">
        <f t="shared" si="7"/>
        <v/>
      </c>
    </row>
    <row r="80" spans="1:16">
      <c r="A80" s="34" t="str">
        <f>IF(NOT(ISBLANK(B80)),MAX($A$10:A79)+1,"")</f>
        <v/>
      </c>
      <c r="B80" s="18"/>
      <c r="C80" s="63"/>
      <c r="D80" s="28"/>
      <c r="E80" s="37" t="str">
        <f t="shared" si="9"/>
        <v/>
      </c>
      <c r="F80" s="18"/>
      <c r="G80" s="18"/>
      <c r="H80" s="18"/>
      <c r="I80" s="37" t="str">
        <f t="shared" si="8"/>
        <v/>
      </c>
      <c r="J80" s="37" t="str">
        <f t="shared" si="8"/>
        <v/>
      </c>
      <c r="K80" s="37" t="str">
        <f t="shared" si="8"/>
        <v/>
      </c>
      <c r="L80" s="37" t="str">
        <f t="shared" si="8"/>
        <v/>
      </c>
      <c r="M80" s="90"/>
      <c r="N80" s="95" t="str">
        <f t="shared" ref="N80:N143" si="10">IF(OR(AND(LEN($C80)=4,VALUE($C80)&gt;=2003),VALUE($C80)&gt;DATE(2003,5,23)),"Chưa đủ 18 tuổi, kiểm tra và nhập lại cột 'Ngày tháng năm sinh'",IF(AND(LEN(TRIM(H80))&gt;0,LEN(TRIM(M80))=0),"Nhập thêm ngày tạm trú vào cột 'Ghi chú'",""))</f>
        <v/>
      </c>
    </row>
    <row r="81" spans="1:14">
      <c r="A81" s="34" t="str">
        <f>IF(NOT(ISBLANK(B81)),MAX($A$10:A80)+1,"")</f>
        <v/>
      </c>
      <c r="B81" s="18"/>
      <c r="C81" s="63"/>
      <c r="D81" s="28"/>
      <c r="E81" s="37" t="str">
        <f t="shared" si="9"/>
        <v/>
      </c>
      <c r="F81" s="18"/>
      <c r="G81" s="18"/>
      <c r="H81" s="18"/>
      <c r="I81" s="37" t="str">
        <f t="shared" si="8"/>
        <v/>
      </c>
      <c r="J81" s="37" t="str">
        <f t="shared" si="8"/>
        <v/>
      </c>
      <c r="K81" s="37" t="str">
        <f t="shared" si="8"/>
        <v/>
      </c>
      <c r="L81" s="37" t="str">
        <f t="shared" si="8"/>
        <v/>
      </c>
      <c r="M81" s="90"/>
      <c r="N81" s="95" t="str">
        <f t="shared" si="10"/>
        <v/>
      </c>
    </row>
    <row r="82" spans="1:14">
      <c r="A82" s="34" t="str">
        <f>IF(NOT(ISBLANK(B82)),MAX($A$10:A81)+1,"")</f>
        <v/>
      </c>
      <c r="B82" s="18"/>
      <c r="C82" s="63"/>
      <c r="D82" s="28"/>
      <c r="E82" s="37" t="str">
        <f t="shared" si="9"/>
        <v/>
      </c>
      <c r="F82" s="18"/>
      <c r="G82" s="18"/>
      <c r="H82" s="18"/>
      <c r="I82" s="37" t="str">
        <f t="shared" si="8"/>
        <v/>
      </c>
      <c r="J82" s="37" t="str">
        <f t="shared" si="8"/>
        <v/>
      </c>
      <c r="K82" s="37" t="str">
        <f t="shared" si="8"/>
        <v/>
      </c>
      <c r="L82" s="37" t="str">
        <f t="shared" si="8"/>
        <v/>
      </c>
      <c r="M82" s="90"/>
      <c r="N82" s="95" t="str">
        <f t="shared" si="10"/>
        <v/>
      </c>
    </row>
    <row r="83" spans="1:14">
      <c r="A83" s="34" t="str">
        <f>IF(NOT(ISBLANK(B83)),MAX($A$10:A82)+1,"")</f>
        <v/>
      </c>
      <c r="B83" s="18"/>
      <c r="C83" s="63"/>
      <c r="D83" s="28"/>
      <c r="E83" s="37" t="str">
        <f t="shared" si="9"/>
        <v/>
      </c>
      <c r="F83" s="18"/>
      <c r="G83" s="18"/>
      <c r="H83" s="18"/>
      <c r="I83" s="37" t="str">
        <f t="shared" si="8"/>
        <v/>
      </c>
      <c r="J83" s="37" t="str">
        <f t="shared" si="8"/>
        <v/>
      </c>
      <c r="K83" s="37" t="str">
        <f t="shared" si="8"/>
        <v/>
      </c>
      <c r="L83" s="37" t="str">
        <f t="shared" si="8"/>
        <v/>
      </c>
      <c r="M83" s="90"/>
      <c r="N83" s="95" t="str">
        <f t="shared" si="10"/>
        <v/>
      </c>
    </row>
    <row r="84" spans="1:14">
      <c r="A84" s="34" t="str">
        <f>IF(NOT(ISBLANK(B84)),MAX($A$10:A83)+1,"")</f>
        <v/>
      </c>
      <c r="B84" s="18"/>
      <c r="C84" s="63"/>
      <c r="D84" s="28"/>
      <c r="E84" s="37" t="str">
        <f t="shared" si="9"/>
        <v/>
      </c>
      <c r="F84" s="18"/>
      <c r="G84" s="18"/>
      <c r="H84" s="18"/>
      <c r="I84" s="37" t="str">
        <f t="shared" si="8"/>
        <v/>
      </c>
      <c r="J84" s="37" t="str">
        <f t="shared" si="8"/>
        <v/>
      </c>
      <c r="K84" s="37" t="str">
        <f t="shared" si="8"/>
        <v/>
      </c>
      <c r="L84" s="37" t="str">
        <f t="shared" si="8"/>
        <v/>
      </c>
      <c r="M84" s="90"/>
      <c r="N84" s="95" t="str">
        <f t="shared" si="10"/>
        <v/>
      </c>
    </row>
    <row r="85" spans="1:14">
      <c r="A85" s="34" t="str">
        <f>IF(NOT(ISBLANK(B85)),MAX($A$10:A84)+1,"")</f>
        <v/>
      </c>
      <c r="B85" s="18"/>
      <c r="C85" s="63"/>
      <c r="D85" s="28"/>
      <c r="E85" s="37" t="str">
        <f t="shared" si="9"/>
        <v/>
      </c>
      <c r="F85" s="18"/>
      <c r="G85" s="18"/>
      <c r="H85" s="18"/>
      <c r="I85" s="37" t="str">
        <f t="shared" si="8"/>
        <v/>
      </c>
      <c r="J85" s="37" t="str">
        <f t="shared" si="8"/>
        <v/>
      </c>
      <c r="K85" s="37" t="str">
        <f t="shared" si="8"/>
        <v/>
      </c>
      <c r="L85" s="37" t="str">
        <f t="shared" si="8"/>
        <v/>
      </c>
      <c r="M85" s="90"/>
      <c r="N85" s="95" t="str">
        <f t="shared" si="10"/>
        <v/>
      </c>
    </row>
    <row r="86" spans="1:14">
      <c r="A86" s="34" t="str">
        <f>IF(NOT(ISBLANK(B86)),MAX($A$10:A85)+1,"")</f>
        <v/>
      </c>
      <c r="B86" s="18"/>
      <c r="C86" s="63"/>
      <c r="D86" s="28"/>
      <c r="E86" s="37" t="str">
        <f t="shared" si="9"/>
        <v/>
      </c>
      <c r="F86" s="18"/>
      <c r="G86" s="18"/>
      <c r="H86" s="18"/>
      <c r="I86" s="37" t="str">
        <f t="shared" si="8"/>
        <v/>
      </c>
      <c r="J86" s="37" t="str">
        <f t="shared" si="8"/>
        <v/>
      </c>
      <c r="K86" s="37" t="str">
        <f t="shared" si="8"/>
        <v/>
      </c>
      <c r="L86" s="37" t="str">
        <f t="shared" si="8"/>
        <v/>
      </c>
      <c r="M86" s="90"/>
      <c r="N86" s="95" t="str">
        <f t="shared" si="10"/>
        <v/>
      </c>
    </row>
    <row r="87" spans="1:14">
      <c r="A87" s="34" t="str">
        <f>IF(NOT(ISBLANK(B87)),MAX($A$10:A86)+1,"")</f>
        <v/>
      </c>
      <c r="B87" s="18"/>
      <c r="C87" s="63"/>
      <c r="D87" s="28"/>
      <c r="E87" s="37" t="str">
        <f t="shared" si="9"/>
        <v/>
      </c>
      <c r="F87" s="18"/>
      <c r="G87" s="18"/>
      <c r="H87" s="18"/>
      <c r="I87" s="37" t="str">
        <f t="shared" si="8"/>
        <v/>
      </c>
      <c r="J87" s="37" t="str">
        <f t="shared" si="8"/>
        <v/>
      </c>
      <c r="K87" s="37" t="str">
        <f t="shared" si="8"/>
        <v/>
      </c>
      <c r="L87" s="37" t="str">
        <f t="shared" si="8"/>
        <v/>
      </c>
      <c r="M87" s="90"/>
      <c r="N87" s="95" t="str">
        <f t="shared" si="10"/>
        <v/>
      </c>
    </row>
    <row r="88" spans="1:14">
      <c r="A88" s="34" t="str">
        <f>IF(NOT(ISBLANK(B88)),MAX($A$10:A87)+1,"")</f>
        <v/>
      </c>
      <c r="B88" s="18"/>
      <c r="C88" s="63"/>
      <c r="D88" s="28"/>
      <c r="E88" s="37" t="str">
        <f t="shared" si="9"/>
        <v/>
      </c>
      <c r="F88" s="18"/>
      <c r="G88" s="18"/>
      <c r="H88" s="18"/>
      <c r="I88" s="37" t="str">
        <f t="shared" si="8"/>
        <v/>
      </c>
      <c r="J88" s="37" t="str">
        <f t="shared" si="8"/>
        <v/>
      </c>
      <c r="K88" s="37" t="str">
        <f t="shared" si="8"/>
        <v/>
      </c>
      <c r="L88" s="37" t="str">
        <f t="shared" si="8"/>
        <v/>
      </c>
      <c r="M88" s="90"/>
      <c r="N88" s="95" t="str">
        <f t="shared" si="10"/>
        <v/>
      </c>
    </row>
    <row r="89" spans="1:14">
      <c r="A89" s="34" t="str">
        <f>IF(NOT(ISBLANK(B89)),MAX($A$10:A88)+1,"")</f>
        <v/>
      </c>
      <c r="B89" s="18"/>
      <c r="C89" s="63"/>
      <c r="D89" s="28"/>
      <c r="E89" s="37" t="str">
        <f t="shared" si="9"/>
        <v/>
      </c>
      <c r="F89" s="18"/>
      <c r="G89" s="18"/>
      <c r="H89" s="18"/>
      <c r="I89" s="37" t="str">
        <f t="shared" si="8"/>
        <v/>
      </c>
      <c r="J89" s="37" t="str">
        <f t="shared" si="8"/>
        <v/>
      </c>
      <c r="K89" s="37" t="str">
        <f t="shared" si="8"/>
        <v/>
      </c>
      <c r="L89" s="37" t="str">
        <f t="shared" si="8"/>
        <v/>
      </c>
      <c r="M89" s="90"/>
      <c r="N89" s="95" t="str">
        <f t="shared" si="10"/>
        <v/>
      </c>
    </row>
    <row r="90" spans="1:14">
      <c r="A90" s="34" t="str">
        <f>IF(NOT(ISBLANK(B90)),MAX($A$10:A89)+1,"")</f>
        <v/>
      </c>
      <c r="B90" s="18"/>
      <c r="C90" s="63"/>
      <c r="D90" s="28"/>
      <c r="E90" s="37" t="str">
        <f t="shared" si="9"/>
        <v/>
      </c>
      <c r="F90" s="18"/>
      <c r="G90" s="18"/>
      <c r="H90" s="18"/>
      <c r="I90" s="37" t="str">
        <f t="shared" si="8"/>
        <v/>
      </c>
      <c r="J90" s="37" t="str">
        <f t="shared" si="8"/>
        <v/>
      </c>
      <c r="K90" s="37" t="str">
        <f t="shared" si="8"/>
        <v/>
      </c>
      <c r="L90" s="37" t="str">
        <f t="shared" si="8"/>
        <v/>
      </c>
      <c r="M90" s="90"/>
      <c r="N90" s="95" t="str">
        <f t="shared" si="10"/>
        <v/>
      </c>
    </row>
    <row r="91" spans="1:14">
      <c r="A91" s="34" t="str">
        <f>IF(NOT(ISBLANK(B91)),MAX($A$10:A90)+1,"")</f>
        <v/>
      </c>
      <c r="B91" s="18"/>
      <c r="C91" s="63"/>
      <c r="D91" s="28"/>
      <c r="E91" s="37" t="str">
        <f t="shared" si="9"/>
        <v/>
      </c>
      <c r="F91" s="18"/>
      <c r="G91" s="18"/>
      <c r="H91" s="18"/>
      <c r="I91" s="37" t="str">
        <f t="shared" si="8"/>
        <v/>
      </c>
      <c r="J91" s="37" t="str">
        <f t="shared" si="8"/>
        <v/>
      </c>
      <c r="K91" s="37" t="str">
        <f t="shared" si="8"/>
        <v/>
      </c>
      <c r="L91" s="37" t="str">
        <f t="shared" ref="I91:L154" si="11">IF(NOT(ISBLANK($B91)),"x","")</f>
        <v/>
      </c>
      <c r="M91" s="90"/>
      <c r="N91" s="95" t="str">
        <f t="shared" si="10"/>
        <v/>
      </c>
    </row>
    <row r="92" spans="1:14">
      <c r="A92" s="34" t="str">
        <f>IF(NOT(ISBLANK(B92)),MAX($A$10:A91)+1,"")</f>
        <v/>
      </c>
      <c r="B92" s="18"/>
      <c r="C92" s="63"/>
      <c r="D92" s="28"/>
      <c r="E92" s="37" t="str">
        <f t="shared" si="9"/>
        <v/>
      </c>
      <c r="F92" s="18"/>
      <c r="G92" s="18"/>
      <c r="H92" s="18"/>
      <c r="I92" s="37" t="str">
        <f t="shared" si="11"/>
        <v/>
      </c>
      <c r="J92" s="37" t="str">
        <f t="shared" si="11"/>
        <v/>
      </c>
      <c r="K92" s="37" t="str">
        <f t="shared" si="11"/>
        <v/>
      </c>
      <c r="L92" s="37" t="str">
        <f t="shared" si="11"/>
        <v/>
      </c>
      <c r="M92" s="90"/>
      <c r="N92" s="95" t="str">
        <f t="shared" si="10"/>
        <v/>
      </c>
    </row>
    <row r="93" spans="1:14">
      <c r="A93" s="34" t="str">
        <f>IF(NOT(ISBLANK(B93)),MAX($A$10:A92)+1,"")</f>
        <v/>
      </c>
      <c r="B93" s="18"/>
      <c r="C93" s="63"/>
      <c r="D93" s="28"/>
      <c r="E93" s="37" t="str">
        <f t="shared" si="9"/>
        <v/>
      </c>
      <c r="F93" s="18"/>
      <c r="G93" s="18"/>
      <c r="H93" s="18"/>
      <c r="I93" s="37" t="str">
        <f t="shared" si="11"/>
        <v/>
      </c>
      <c r="J93" s="37" t="str">
        <f t="shared" si="11"/>
        <v/>
      </c>
      <c r="K93" s="37" t="str">
        <f t="shared" si="11"/>
        <v/>
      </c>
      <c r="L93" s="37" t="str">
        <f t="shared" si="11"/>
        <v/>
      </c>
      <c r="M93" s="90"/>
      <c r="N93" s="95" t="str">
        <f t="shared" si="10"/>
        <v/>
      </c>
    </row>
    <row r="94" spans="1:14">
      <c r="A94" s="34" t="str">
        <f>IF(NOT(ISBLANK(B94)),MAX($A$10:A93)+1,"")</f>
        <v/>
      </c>
      <c r="B94" s="18"/>
      <c r="C94" s="63"/>
      <c r="D94" s="28"/>
      <c r="E94" s="37" t="str">
        <f t="shared" si="9"/>
        <v/>
      </c>
      <c r="F94" s="18"/>
      <c r="G94" s="18"/>
      <c r="H94" s="18"/>
      <c r="I94" s="37" t="str">
        <f t="shared" si="11"/>
        <v/>
      </c>
      <c r="J94" s="37" t="str">
        <f t="shared" si="11"/>
        <v/>
      </c>
      <c r="K94" s="37" t="str">
        <f t="shared" si="11"/>
        <v/>
      </c>
      <c r="L94" s="37" t="str">
        <f t="shared" si="11"/>
        <v/>
      </c>
      <c r="M94" s="90"/>
      <c r="N94" s="95" t="str">
        <f t="shared" si="10"/>
        <v/>
      </c>
    </row>
    <row r="95" spans="1:14">
      <c r="A95" s="34" t="str">
        <f>IF(NOT(ISBLANK(B95)),MAX($A$10:A94)+1,"")</f>
        <v/>
      </c>
      <c r="B95" s="18"/>
      <c r="C95" s="63"/>
      <c r="D95" s="28"/>
      <c r="E95" s="37" t="str">
        <f t="shared" si="9"/>
        <v/>
      </c>
      <c r="F95" s="18"/>
      <c r="G95" s="18"/>
      <c r="H95" s="18"/>
      <c r="I95" s="37" t="str">
        <f t="shared" si="11"/>
        <v/>
      </c>
      <c r="J95" s="37" t="str">
        <f t="shared" si="11"/>
        <v/>
      </c>
      <c r="K95" s="37" t="str">
        <f t="shared" si="11"/>
        <v/>
      </c>
      <c r="L95" s="37" t="str">
        <f t="shared" si="11"/>
        <v/>
      </c>
      <c r="M95" s="90"/>
      <c r="N95" s="95" t="str">
        <f t="shared" si="10"/>
        <v/>
      </c>
    </row>
    <row r="96" spans="1:14">
      <c r="A96" s="34" t="str">
        <f>IF(NOT(ISBLANK(B96)),MAX($A$10:A95)+1,"")</f>
        <v/>
      </c>
      <c r="B96" s="18"/>
      <c r="C96" s="63"/>
      <c r="D96" s="28"/>
      <c r="E96" s="37" t="str">
        <f t="shared" si="9"/>
        <v/>
      </c>
      <c r="F96" s="18"/>
      <c r="G96" s="18"/>
      <c r="H96" s="18"/>
      <c r="I96" s="37" t="str">
        <f t="shared" si="11"/>
        <v/>
      </c>
      <c r="J96" s="37" t="str">
        <f t="shared" si="11"/>
        <v/>
      </c>
      <c r="K96" s="37" t="str">
        <f t="shared" si="11"/>
        <v/>
      </c>
      <c r="L96" s="37" t="str">
        <f t="shared" si="11"/>
        <v/>
      </c>
      <c r="M96" s="90"/>
      <c r="N96" s="95" t="str">
        <f t="shared" si="10"/>
        <v/>
      </c>
    </row>
    <row r="97" spans="1:14">
      <c r="A97" s="34" t="str">
        <f>IF(NOT(ISBLANK(B97)),MAX($A$10:A96)+1,"")</f>
        <v/>
      </c>
      <c r="B97" s="18"/>
      <c r="C97" s="63"/>
      <c r="D97" s="28"/>
      <c r="E97" s="37" t="str">
        <f t="shared" si="9"/>
        <v/>
      </c>
      <c r="F97" s="18"/>
      <c r="G97" s="18"/>
      <c r="H97" s="18"/>
      <c r="I97" s="37" t="str">
        <f t="shared" si="11"/>
        <v/>
      </c>
      <c r="J97" s="37" t="str">
        <f t="shared" si="11"/>
        <v/>
      </c>
      <c r="K97" s="37" t="str">
        <f t="shared" si="11"/>
        <v/>
      </c>
      <c r="L97" s="37" t="str">
        <f t="shared" si="11"/>
        <v/>
      </c>
      <c r="M97" s="90"/>
      <c r="N97" s="95" t="str">
        <f t="shared" si="10"/>
        <v/>
      </c>
    </row>
    <row r="98" spans="1:14">
      <c r="A98" s="34" t="str">
        <f>IF(NOT(ISBLANK(B98)),MAX($A$10:A97)+1,"")</f>
        <v/>
      </c>
      <c r="B98" s="18"/>
      <c r="C98" s="63"/>
      <c r="D98" s="28"/>
      <c r="E98" s="37" t="str">
        <f t="shared" si="9"/>
        <v/>
      </c>
      <c r="F98" s="18"/>
      <c r="G98" s="18"/>
      <c r="H98" s="18"/>
      <c r="I98" s="37" t="str">
        <f t="shared" si="11"/>
        <v/>
      </c>
      <c r="J98" s="37" t="str">
        <f t="shared" si="11"/>
        <v/>
      </c>
      <c r="K98" s="37" t="str">
        <f t="shared" si="11"/>
        <v/>
      </c>
      <c r="L98" s="37" t="str">
        <f t="shared" si="11"/>
        <v/>
      </c>
      <c r="M98" s="90"/>
      <c r="N98" s="95" t="str">
        <f t="shared" si="10"/>
        <v/>
      </c>
    </row>
    <row r="99" spans="1:14">
      <c r="A99" s="34" t="str">
        <f>IF(NOT(ISBLANK(B99)),MAX($A$10:A98)+1,"")</f>
        <v/>
      </c>
      <c r="B99" s="18"/>
      <c r="C99" s="63"/>
      <c r="D99" s="28"/>
      <c r="E99" s="37" t="str">
        <f t="shared" si="9"/>
        <v/>
      </c>
      <c r="F99" s="18"/>
      <c r="G99" s="18"/>
      <c r="H99" s="18"/>
      <c r="I99" s="37" t="str">
        <f t="shared" si="11"/>
        <v/>
      </c>
      <c r="J99" s="37" t="str">
        <f t="shared" si="11"/>
        <v/>
      </c>
      <c r="K99" s="37" t="str">
        <f t="shared" si="11"/>
        <v/>
      </c>
      <c r="L99" s="37" t="str">
        <f t="shared" si="11"/>
        <v/>
      </c>
      <c r="M99" s="90"/>
      <c r="N99" s="95" t="str">
        <f t="shared" si="10"/>
        <v/>
      </c>
    </row>
    <row r="100" spans="1:14">
      <c r="A100" s="34" t="str">
        <f>IF(NOT(ISBLANK(B100)),MAX($A$10:A99)+1,"")</f>
        <v/>
      </c>
      <c r="B100" s="18"/>
      <c r="C100" s="63"/>
      <c r="D100" s="28"/>
      <c r="E100" s="37" t="str">
        <f t="shared" si="9"/>
        <v/>
      </c>
      <c r="F100" s="18"/>
      <c r="G100" s="18"/>
      <c r="H100" s="18"/>
      <c r="I100" s="37" t="str">
        <f t="shared" si="11"/>
        <v/>
      </c>
      <c r="J100" s="37" t="str">
        <f t="shared" si="11"/>
        <v/>
      </c>
      <c r="K100" s="37" t="str">
        <f t="shared" si="11"/>
        <v/>
      </c>
      <c r="L100" s="37" t="str">
        <f t="shared" si="11"/>
        <v/>
      </c>
      <c r="M100" s="90"/>
      <c r="N100" s="95" t="str">
        <f t="shared" si="10"/>
        <v/>
      </c>
    </row>
    <row r="101" spans="1:14">
      <c r="A101" s="34" t="str">
        <f>IF(NOT(ISBLANK(B101)),MAX($A$10:A100)+1,"")</f>
        <v/>
      </c>
      <c r="B101" s="18"/>
      <c r="C101" s="63"/>
      <c r="D101" s="28"/>
      <c r="E101" s="37" t="str">
        <f t="shared" si="9"/>
        <v/>
      </c>
      <c r="F101" s="18"/>
      <c r="G101" s="18"/>
      <c r="H101" s="18"/>
      <c r="I101" s="37" t="str">
        <f t="shared" si="11"/>
        <v/>
      </c>
      <c r="J101" s="37" t="str">
        <f t="shared" si="11"/>
        <v/>
      </c>
      <c r="K101" s="37" t="str">
        <f t="shared" si="11"/>
        <v/>
      </c>
      <c r="L101" s="37" t="str">
        <f t="shared" si="11"/>
        <v/>
      </c>
      <c r="M101" s="90"/>
      <c r="N101" s="95" t="str">
        <f t="shared" si="10"/>
        <v/>
      </c>
    </row>
    <row r="102" spans="1:14">
      <c r="A102" s="34" t="str">
        <f>IF(NOT(ISBLANK(B102)),MAX($A$10:A101)+1,"")</f>
        <v/>
      </c>
      <c r="B102" s="18"/>
      <c r="C102" s="63"/>
      <c r="D102" s="28"/>
      <c r="E102" s="37" t="str">
        <f t="shared" si="9"/>
        <v/>
      </c>
      <c r="F102" s="18"/>
      <c r="G102" s="18"/>
      <c r="H102" s="18"/>
      <c r="I102" s="37" t="str">
        <f t="shared" si="11"/>
        <v/>
      </c>
      <c r="J102" s="37" t="str">
        <f t="shared" si="11"/>
        <v/>
      </c>
      <c r="K102" s="37" t="str">
        <f t="shared" si="11"/>
        <v/>
      </c>
      <c r="L102" s="37" t="str">
        <f t="shared" si="11"/>
        <v/>
      </c>
      <c r="M102" s="90"/>
      <c r="N102" s="95" t="str">
        <f t="shared" si="10"/>
        <v/>
      </c>
    </row>
    <row r="103" spans="1:14">
      <c r="A103" s="34" t="str">
        <f>IF(NOT(ISBLANK(B103)),MAX($A$10:A102)+1,"")</f>
        <v/>
      </c>
      <c r="B103" s="18"/>
      <c r="C103" s="63"/>
      <c r="D103" s="28"/>
      <c r="E103" s="37" t="str">
        <f t="shared" si="9"/>
        <v/>
      </c>
      <c r="F103" s="18"/>
      <c r="G103" s="18"/>
      <c r="H103" s="18"/>
      <c r="I103" s="37" t="str">
        <f t="shared" si="11"/>
        <v/>
      </c>
      <c r="J103" s="37" t="str">
        <f t="shared" si="11"/>
        <v/>
      </c>
      <c r="K103" s="37" t="str">
        <f t="shared" si="11"/>
        <v/>
      </c>
      <c r="L103" s="37" t="str">
        <f t="shared" si="11"/>
        <v/>
      </c>
      <c r="M103" s="90"/>
      <c r="N103" s="95" t="str">
        <f t="shared" si="10"/>
        <v/>
      </c>
    </row>
    <row r="104" spans="1:14">
      <c r="A104" s="34" t="str">
        <f>IF(NOT(ISBLANK(B104)),MAX($A$10:A103)+1,"")</f>
        <v/>
      </c>
      <c r="B104" s="18"/>
      <c r="C104" s="63"/>
      <c r="D104" s="28"/>
      <c r="E104" s="37" t="str">
        <f t="shared" si="9"/>
        <v/>
      </c>
      <c r="F104" s="18"/>
      <c r="G104" s="18"/>
      <c r="H104" s="18"/>
      <c r="I104" s="37" t="str">
        <f t="shared" si="11"/>
        <v/>
      </c>
      <c r="J104" s="37" t="str">
        <f t="shared" si="11"/>
        <v/>
      </c>
      <c r="K104" s="37" t="str">
        <f t="shared" si="11"/>
        <v/>
      </c>
      <c r="L104" s="37" t="str">
        <f t="shared" si="11"/>
        <v/>
      </c>
      <c r="M104" s="90"/>
      <c r="N104" s="95" t="str">
        <f t="shared" si="10"/>
        <v/>
      </c>
    </row>
    <row r="105" spans="1:14">
      <c r="A105" s="34" t="str">
        <f>IF(NOT(ISBLANK(B105)),MAX($A$10:A104)+1,"")</f>
        <v/>
      </c>
      <c r="B105" s="18"/>
      <c r="C105" s="63"/>
      <c r="D105" s="28"/>
      <c r="E105" s="37" t="str">
        <f t="shared" si="9"/>
        <v/>
      </c>
      <c r="F105" s="18"/>
      <c r="G105" s="18"/>
      <c r="H105" s="18"/>
      <c r="I105" s="37" t="str">
        <f t="shared" si="11"/>
        <v/>
      </c>
      <c r="J105" s="37" t="str">
        <f t="shared" si="11"/>
        <v/>
      </c>
      <c r="K105" s="37" t="str">
        <f t="shared" si="11"/>
        <v/>
      </c>
      <c r="L105" s="37" t="str">
        <f t="shared" si="11"/>
        <v/>
      </c>
      <c r="M105" s="90"/>
      <c r="N105" s="95" t="str">
        <f t="shared" si="10"/>
        <v/>
      </c>
    </row>
    <row r="106" spans="1:14">
      <c r="A106" s="34" t="str">
        <f>IF(NOT(ISBLANK(B106)),MAX($A$10:A105)+1,"")</f>
        <v/>
      </c>
      <c r="B106" s="18"/>
      <c r="C106" s="63"/>
      <c r="D106" s="28"/>
      <c r="E106" s="37" t="str">
        <f t="shared" si="9"/>
        <v/>
      </c>
      <c r="F106" s="18"/>
      <c r="G106" s="18"/>
      <c r="H106" s="18"/>
      <c r="I106" s="37" t="str">
        <f t="shared" si="11"/>
        <v/>
      </c>
      <c r="J106" s="37" t="str">
        <f t="shared" si="11"/>
        <v/>
      </c>
      <c r="K106" s="37" t="str">
        <f t="shared" si="11"/>
        <v/>
      </c>
      <c r="L106" s="37" t="str">
        <f t="shared" si="11"/>
        <v/>
      </c>
      <c r="M106" s="90"/>
      <c r="N106" s="95" t="str">
        <f t="shared" si="10"/>
        <v/>
      </c>
    </row>
    <row r="107" spans="1:14">
      <c r="A107" s="34" t="str">
        <f>IF(NOT(ISBLANK(B107)),MAX($A$10:A106)+1,"")</f>
        <v/>
      </c>
      <c r="B107" s="18"/>
      <c r="C107" s="63"/>
      <c r="D107" s="28"/>
      <c r="E107" s="37" t="str">
        <f t="shared" si="9"/>
        <v/>
      </c>
      <c r="F107" s="18"/>
      <c r="G107" s="18"/>
      <c r="H107" s="18"/>
      <c r="I107" s="37" t="str">
        <f t="shared" si="11"/>
        <v/>
      </c>
      <c r="J107" s="37" t="str">
        <f t="shared" si="11"/>
        <v/>
      </c>
      <c r="K107" s="37" t="str">
        <f t="shared" si="11"/>
        <v/>
      </c>
      <c r="L107" s="37" t="str">
        <f t="shared" si="11"/>
        <v/>
      </c>
      <c r="M107" s="90"/>
      <c r="N107" s="95" t="str">
        <f t="shared" si="10"/>
        <v/>
      </c>
    </row>
    <row r="108" spans="1:14">
      <c r="A108" s="34" t="str">
        <f>IF(NOT(ISBLANK(B108)),MAX($A$10:A107)+1,"")</f>
        <v/>
      </c>
      <c r="B108" s="18"/>
      <c r="C108" s="63"/>
      <c r="D108" s="28"/>
      <c r="E108" s="37" t="str">
        <f t="shared" si="9"/>
        <v/>
      </c>
      <c r="F108" s="18"/>
      <c r="G108" s="18"/>
      <c r="H108" s="18"/>
      <c r="I108" s="37" t="str">
        <f t="shared" si="11"/>
        <v/>
      </c>
      <c r="J108" s="37" t="str">
        <f t="shared" si="11"/>
        <v/>
      </c>
      <c r="K108" s="37" t="str">
        <f t="shared" si="11"/>
        <v/>
      </c>
      <c r="L108" s="37" t="str">
        <f t="shared" si="11"/>
        <v/>
      </c>
      <c r="M108" s="90"/>
      <c r="N108" s="95" t="str">
        <f t="shared" si="10"/>
        <v/>
      </c>
    </row>
    <row r="109" spans="1:14">
      <c r="A109" s="34" t="str">
        <f>IF(NOT(ISBLANK(B109)),MAX($A$10:A108)+1,"")</f>
        <v/>
      </c>
      <c r="B109" s="18"/>
      <c r="C109" s="63"/>
      <c r="D109" s="28"/>
      <c r="E109" s="37" t="str">
        <f t="shared" si="9"/>
        <v/>
      </c>
      <c r="F109" s="18"/>
      <c r="G109" s="18"/>
      <c r="H109" s="18"/>
      <c r="I109" s="37" t="str">
        <f t="shared" si="11"/>
        <v/>
      </c>
      <c r="J109" s="37" t="str">
        <f t="shared" si="11"/>
        <v/>
      </c>
      <c r="K109" s="37" t="str">
        <f t="shared" si="11"/>
        <v/>
      </c>
      <c r="L109" s="37" t="str">
        <f t="shared" si="11"/>
        <v/>
      </c>
      <c r="M109" s="90"/>
      <c r="N109" s="95" t="str">
        <f t="shared" si="10"/>
        <v/>
      </c>
    </row>
    <row r="110" spans="1:14">
      <c r="A110" s="34" t="str">
        <f>IF(NOT(ISBLANK(B110)),MAX($A$10:A109)+1,"")</f>
        <v/>
      </c>
      <c r="B110" s="18"/>
      <c r="C110" s="63"/>
      <c r="D110" s="28"/>
      <c r="E110" s="37" t="str">
        <f t="shared" si="9"/>
        <v/>
      </c>
      <c r="F110" s="18"/>
      <c r="G110" s="18"/>
      <c r="H110" s="18"/>
      <c r="I110" s="37" t="str">
        <f t="shared" si="11"/>
        <v/>
      </c>
      <c r="J110" s="37" t="str">
        <f t="shared" si="11"/>
        <v/>
      </c>
      <c r="K110" s="37" t="str">
        <f t="shared" si="11"/>
        <v/>
      </c>
      <c r="L110" s="37" t="str">
        <f t="shared" si="11"/>
        <v/>
      </c>
      <c r="M110" s="90"/>
      <c r="N110" s="95" t="str">
        <f t="shared" si="10"/>
        <v/>
      </c>
    </row>
    <row r="111" spans="1:14">
      <c r="A111" s="34" t="str">
        <f>IF(NOT(ISBLANK(B111)),MAX($A$10:A110)+1,"")</f>
        <v/>
      </c>
      <c r="B111" s="18"/>
      <c r="C111" s="63"/>
      <c r="D111" s="28"/>
      <c r="E111" s="37" t="str">
        <f t="shared" si="9"/>
        <v/>
      </c>
      <c r="F111" s="18"/>
      <c r="G111" s="18"/>
      <c r="H111" s="18"/>
      <c r="I111" s="37" t="str">
        <f t="shared" si="11"/>
        <v/>
      </c>
      <c r="J111" s="37" t="str">
        <f t="shared" si="11"/>
        <v/>
      </c>
      <c r="K111" s="37" t="str">
        <f t="shared" si="11"/>
        <v/>
      </c>
      <c r="L111" s="37" t="str">
        <f t="shared" si="11"/>
        <v/>
      </c>
      <c r="M111" s="90"/>
      <c r="N111" s="95" t="str">
        <f t="shared" si="10"/>
        <v/>
      </c>
    </row>
    <row r="112" spans="1:14">
      <c r="A112" s="34" t="str">
        <f>IF(NOT(ISBLANK(B112)),MAX($A$10:A111)+1,"")</f>
        <v/>
      </c>
      <c r="B112" s="18"/>
      <c r="C112" s="63"/>
      <c r="D112" s="28"/>
      <c r="E112" s="37" t="str">
        <f t="shared" si="9"/>
        <v/>
      </c>
      <c r="F112" s="18"/>
      <c r="G112" s="18"/>
      <c r="H112" s="18"/>
      <c r="I112" s="37" t="str">
        <f t="shared" si="11"/>
        <v/>
      </c>
      <c r="J112" s="37" t="str">
        <f t="shared" si="11"/>
        <v/>
      </c>
      <c r="K112" s="37" t="str">
        <f t="shared" si="11"/>
        <v/>
      </c>
      <c r="L112" s="37" t="str">
        <f t="shared" si="11"/>
        <v/>
      </c>
      <c r="M112" s="90"/>
      <c r="N112" s="95" t="str">
        <f t="shared" si="10"/>
        <v/>
      </c>
    </row>
    <row r="113" spans="1:14">
      <c r="A113" s="34" t="str">
        <f>IF(NOT(ISBLANK(B113)),MAX($A$10:A112)+1,"")</f>
        <v/>
      </c>
      <c r="B113" s="18"/>
      <c r="C113" s="63"/>
      <c r="D113" s="28"/>
      <c r="E113" s="37" t="str">
        <f t="shared" si="9"/>
        <v/>
      </c>
      <c r="F113" s="18"/>
      <c r="G113" s="18"/>
      <c r="H113" s="18"/>
      <c r="I113" s="37" t="str">
        <f t="shared" si="11"/>
        <v/>
      </c>
      <c r="J113" s="37" t="str">
        <f t="shared" si="11"/>
        <v/>
      </c>
      <c r="K113" s="37" t="str">
        <f t="shared" si="11"/>
        <v/>
      </c>
      <c r="L113" s="37" t="str">
        <f t="shared" si="11"/>
        <v/>
      </c>
      <c r="M113" s="90"/>
      <c r="N113" s="95" t="str">
        <f t="shared" si="10"/>
        <v/>
      </c>
    </row>
    <row r="114" spans="1:14">
      <c r="A114" s="34" t="str">
        <f>IF(NOT(ISBLANK(B114)),MAX($A$10:A113)+1,"")</f>
        <v/>
      </c>
      <c r="B114" s="18"/>
      <c r="C114" s="63"/>
      <c r="D114" s="28"/>
      <c r="E114" s="37" t="str">
        <f t="shared" si="9"/>
        <v/>
      </c>
      <c r="F114" s="18"/>
      <c r="G114" s="18"/>
      <c r="H114" s="18"/>
      <c r="I114" s="37" t="str">
        <f t="shared" si="11"/>
        <v/>
      </c>
      <c r="J114" s="37" t="str">
        <f t="shared" si="11"/>
        <v/>
      </c>
      <c r="K114" s="37" t="str">
        <f t="shared" si="11"/>
        <v/>
      </c>
      <c r="L114" s="37" t="str">
        <f t="shared" si="11"/>
        <v/>
      </c>
      <c r="M114" s="90"/>
      <c r="N114" s="95" t="str">
        <f t="shared" si="10"/>
        <v/>
      </c>
    </row>
    <row r="115" spans="1:14">
      <c r="A115" s="34" t="str">
        <f>IF(NOT(ISBLANK(B115)),MAX($A$10:A114)+1,"")</f>
        <v/>
      </c>
      <c r="B115" s="18"/>
      <c r="C115" s="63"/>
      <c r="D115" s="28"/>
      <c r="E115" s="37" t="str">
        <f t="shared" si="9"/>
        <v/>
      </c>
      <c r="F115" s="18"/>
      <c r="G115" s="18"/>
      <c r="H115" s="18"/>
      <c r="I115" s="37" t="str">
        <f t="shared" si="11"/>
        <v/>
      </c>
      <c r="J115" s="37" t="str">
        <f t="shared" si="11"/>
        <v/>
      </c>
      <c r="K115" s="37" t="str">
        <f t="shared" si="11"/>
        <v/>
      </c>
      <c r="L115" s="37" t="str">
        <f t="shared" si="11"/>
        <v/>
      </c>
      <c r="M115" s="90"/>
      <c r="N115" s="95" t="str">
        <f t="shared" si="10"/>
        <v/>
      </c>
    </row>
    <row r="116" spans="1:14">
      <c r="A116" s="34" t="str">
        <f>IF(NOT(ISBLANK(B116)),MAX($A$10:A115)+1,"")</f>
        <v/>
      </c>
      <c r="B116" s="18"/>
      <c r="C116" s="63"/>
      <c r="D116" s="28"/>
      <c r="E116" s="37" t="str">
        <f t="shared" si="9"/>
        <v/>
      </c>
      <c r="F116" s="18"/>
      <c r="G116" s="18"/>
      <c r="H116" s="18"/>
      <c r="I116" s="37" t="str">
        <f t="shared" si="11"/>
        <v/>
      </c>
      <c r="J116" s="37" t="str">
        <f t="shared" si="11"/>
        <v/>
      </c>
      <c r="K116" s="37" t="str">
        <f t="shared" si="11"/>
        <v/>
      </c>
      <c r="L116" s="37" t="str">
        <f t="shared" si="11"/>
        <v/>
      </c>
      <c r="M116" s="90"/>
      <c r="N116" s="95" t="str">
        <f t="shared" si="10"/>
        <v/>
      </c>
    </row>
    <row r="117" spans="1:14">
      <c r="A117" s="34" t="str">
        <f>IF(NOT(ISBLANK(B117)),MAX($A$10:A116)+1,"")</f>
        <v/>
      </c>
      <c r="B117" s="18"/>
      <c r="C117" s="63"/>
      <c r="D117" s="28"/>
      <c r="E117" s="37" t="str">
        <f t="shared" si="9"/>
        <v/>
      </c>
      <c r="F117" s="18"/>
      <c r="G117" s="18"/>
      <c r="H117" s="18"/>
      <c r="I117" s="37" t="str">
        <f t="shared" si="11"/>
        <v/>
      </c>
      <c r="J117" s="37" t="str">
        <f t="shared" si="11"/>
        <v/>
      </c>
      <c r="K117" s="37" t="str">
        <f t="shared" si="11"/>
        <v/>
      </c>
      <c r="L117" s="37" t="str">
        <f t="shared" si="11"/>
        <v/>
      </c>
      <c r="M117" s="90"/>
      <c r="N117" s="95" t="str">
        <f t="shared" si="10"/>
        <v/>
      </c>
    </row>
    <row r="118" spans="1:14">
      <c r="A118" s="34" t="str">
        <f>IF(NOT(ISBLANK(B118)),MAX($A$10:A117)+1,"")</f>
        <v/>
      </c>
      <c r="B118" s="18"/>
      <c r="C118" s="63"/>
      <c r="D118" s="28"/>
      <c r="E118" s="37" t="str">
        <f t="shared" si="9"/>
        <v/>
      </c>
      <c r="F118" s="18"/>
      <c r="G118" s="18"/>
      <c r="H118" s="18"/>
      <c r="I118" s="37" t="str">
        <f t="shared" si="11"/>
        <v/>
      </c>
      <c r="J118" s="37" t="str">
        <f t="shared" si="11"/>
        <v/>
      </c>
      <c r="K118" s="37" t="str">
        <f t="shared" si="11"/>
        <v/>
      </c>
      <c r="L118" s="37" t="str">
        <f t="shared" si="11"/>
        <v/>
      </c>
      <c r="M118" s="90"/>
      <c r="N118" s="95" t="str">
        <f t="shared" si="10"/>
        <v/>
      </c>
    </row>
    <row r="119" spans="1:14">
      <c r="A119" s="34" t="str">
        <f>IF(NOT(ISBLANK(B119)),MAX($A$10:A118)+1,"")</f>
        <v/>
      </c>
      <c r="B119" s="18"/>
      <c r="C119" s="63"/>
      <c r="D119" s="28"/>
      <c r="E119" s="37" t="str">
        <f t="shared" si="9"/>
        <v/>
      </c>
      <c r="F119" s="18"/>
      <c r="G119" s="18"/>
      <c r="H119" s="18"/>
      <c r="I119" s="37" t="str">
        <f t="shared" si="11"/>
        <v/>
      </c>
      <c r="J119" s="37" t="str">
        <f t="shared" si="11"/>
        <v/>
      </c>
      <c r="K119" s="37" t="str">
        <f t="shared" si="11"/>
        <v/>
      </c>
      <c r="L119" s="37" t="str">
        <f t="shared" si="11"/>
        <v/>
      </c>
      <c r="M119" s="90"/>
      <c r="N119" s="95" t="str">
        <f t="shared" si="10"/>
        <v/>
      </c>
    </row>
    <row r="120" spans="1:14">
      <c r="A120" s="34" t="str">
        <f>IF(NOT(ISBLANK(B120)),MAX($A$10:A119)+1,"")</f>
        <v/>
      </c>
      <c r="B120" s="18"/>
      <c r="C120" s="63"/>
      <c r="D120" s="28"/>
      <c r="E120" s="37" t="str">
        <f t="shared" si="9"/>
        <v/>
      </c>
      <c r="F120" s="18"/>
      <c r="G120" s="18"/>
      <c r="H120" s="18"/>
      <c r="I120" s="37" t="str">
        <f t="shared" si="11"/>
        <v/>
      </c>
      <c r="J120" s="37" t="str">
        <f t="shared" si="11"/>
        <v/>
      </c>
      <c r="K120" s="37" t="str">
        <f t="shared" si="11"/>
        <v/>
      </c>
      <c r="L120" s="37" t="str">
        <f t="shared" si="11"/>
        <v/>
      </c>
      <c r="M120" s="90"/>
      <c r="N120" s="95" t="str">
        <f t="shared" si="10"/>
        <v/>
      </c>
    </row>
    <row r="121" spans="1:14">
      <c r="A121" s="34" t="str">
        <f>IF(NOT(ISBLANK(B121)),MAX($A$10:A120)+1,"")</f>
        <v/>
      </c>
      <c r="B121" s="18"/>
      <c r="C121" s="63"/>
      <c r="D121" s="28"/>
      <c r="E121" s="37" t="str">
        <f t="shared" si="9"/>
        <v/>
      </c>
      <c r="F121" s="18"/>
      <c r="G121" s="18"/>
      <c r="H121" s="18"/>
      <c r="I121" s="37" t="str">
        <f t="shared" si="11"/>
        <v/>
      </c>
      <c r="J121" s="37" t="str">
        <f t="shared" si="11"/>
        <v/>
      </c>
      <c r="K121" s="37" t="str">
        <f t="shared" si="11"/>
        <v/>
      </c>
      <c r="L121" s="37" t="str">
        <f t="shared" si="11"/>
        <v/>
      </c>
      <c r="M121" s="90"/>
      <c r="N121" s="95" t="str">
        <f t="shared" si="10"/>
        <v/>
      </c>
    </row>
    <row r="122" spans="1:14">
      <c r="A122" s="34" t="str">
        <f>IF(NOT(ISBLANK(B122)),MAX($A$10:A121)+1,"")</f>
        <v/>
      </c>
      <c r="B122" s="18"/>
      <c r="C122" s="63"/>
      <c r="D122" s="28"/>
      <c r="E122" s="37" t="str">
        <f t="shared" si="9"/>
        <v/>
      </c>
      <c r="F122" s="18"/>
      <c r="G122" s="18"/>
      <c r="H122" s="18"/>
      <c r="I122" s="37" t="str">
        <f t="shared" si="11"/>
        <v/>
      </c>
      <c r="J122" s="37" t="str">
        <f t="shared" si="11"/>
        <v/>
      </c>
      <c r="K122" s="37" t="str">
        <f t="shared" si="11"/>
        <v/>
      </c>
      <c r="L122" s="37" t="str">
        <f t="shared" si="11"/>
        <v/>
      </c>
      <c r="M122" s="90"/>
      <c r="N122" s="95" t="str">
        <f t="shared" si="10"/>
        <v/>
      </c>
    </row>
    <row r="123" spans="1:14">
      <c r="A123" s="34" t="str">
        <f>IF(NOT(ISBLANK(B123)),MAX($A$10:A122)+1,"")</f>
        <v/>
      </c>
      <c r="B123" s="18"/>
      <c r="C123" s="63"/>
      <c r="D123" s="28"/>
      <c r="E123" s="37" t="str">
        <f t="shared" si="9"/>
        <v/>
      </c>
      <c r="F123" s="18"/>
      <c r="G123" s="18"/>
      <c r="H123" s="18"/>
      <c r="I123" s="37" t="str">
        <f t="shared" si="11"/>
        <v/>
      </c>
      <c r="J123" s="37" t="str">
        <f t="shared" si="11"/>
        <v/>
      </c>
      <c r="K123" s="37" t="str">
        <f t="shared" si="11"/>
        <v/>
      </c>
      <c r="L123" s="37" t="str">
        <f t="shared" si="11"/>
        <v/>
      </c>
      <c r="M123" s="90"/>
      <c r="N123" s="95" t="str">
        <f t="shared" si="10"/>
        <v/>
      </c>
    </row>
    <row r="124" spans="1:14">
      <c r="A124" s="34" t="str">
        <f>IF(NOT(ISBLANK(B124)),MAX($A$10:A123)+1,"")</f>
        <v/>
      </c>
      <c r="B124" s="18"/>
      <c r="C124" s="63"/>
      <c r="D124" s="28"/>
      <c r="E124" s="37" t="str">
        <f t="shared" si="9"/>
        <v/>
      </c>
      <c r="F124" s="18"/>
      <c r="G124" s="18"/>
      <c r="H124" s="18"/>
      <c r="I124" s="37" t="str">
        <f t="shared" si="11"/>
        <v/>
      </c>
      <c r="J124" s="37" t="str">
        <f t="shared" si="11"/>
        <v/>
      </c>
      <c r="K124" s="37" t="str">
        <f t="shared" si="11"/>
        <v/>
      </c>
      <c r="L124" s="37" t="str">
        <f t="shared" si="11"/>
        <v/>
      </c>
      <c r="M124" s="90"/>
      <c r="N124" s="95" t="str">
        <f t="shared" si="10"/>
        <v/>
      </c>
    </row>
    <row r="125" spans="1:14">
      <c r="A125" s="34" t="str">
        <f>IF(NOT(ISBLANK(B125)),MAX($A$10:A124)+1,"")</f>
        <v/>
      </c>
      <c r="B125" s="18"/>
      <c r="C125" s="63"/>
      <c r="D125" s="28"/>
      <c r="E125" s="37" t="str">
        <f t="shared" si="9"/>
        <v/>
      </c>
      <c r="F125" s="18"/>
      <c r="G125" s="18"/>
      <c r="H125" s="18"/>
      <c r="I125" s="37" t="str">
        <f t="shared" si="11"/>
        <v/>
      </c>
      <c r="J125" s="37" t="str">
        <f t="shared" si="11"/>
        <v/>
      </c>
      <c r="K125" s="37" t="str">
        <f t="shared" si="11"/>
        <v/>
      </c>
      <c r="L125" s="37" t="str">
        <f t="shared" si="11"/>
        <v/>
      </c>
      <c r="M125" s="90"/>
      <c r="N125" s="95" t="str">
        <f t="shared" si="10"/>
        <v/>
      </c>
    </row>
    <row r="126" spans="1:14">
      <c r="A126" s="34" t="str">
        <f>IF(NOT(ISBLANK(B126)),MAX($A$10:A125)+1,"")</f>
        <v/>
      </c>
      <c r="B126" s="18"/>
      <c r="C126" s="63"/>
      <c r="D126" s="28"/>
      <c r="E126" s="37" t="str">
        <f t="shared" si="9"/>
        <v/>
      </c>
      <c r="F126" s="18"/>
      <c r="G126" s="18"/>
      <c r="H126" s="18"/>
      <c r="I126" s="37" t="str">
        <f t="shared" si="11"/>
        <v/>
      </c>
      <c r="J126" s="37" t="str">
        <f t="shared" si="11"/>
        <v/>
      </c>
      <c r="K126" s="37" t="str">
        <f t="shared" si="11"/>
        <v/>
      </c>
      <c r="L126" s="37" t="str">
        <f t="shared" si="11"/>
        <v/>
      </c>
      <c r="M126" s="90"/>
      <c r="N126" s="95" t="str">
        <f t="shared" si="10"/>
        <v/>
      </c>
    </row>
    <row r="127" spans="1:14">
      <c r="A127" s="34" t="str">
        <f>IF(NOT(ISBLANK(B127)),MAX($A$10:A126)+1,"")</f>
        <v/>
      </c>
      <c r="B127" s="18"/>
      <c r="C127" s="63"/>
      <c r="D127" s="28"/>
      <c r="E127" s="37" t="str">
        <f t="shared" si="9"/>
        <v/>
      </c>
      <c r="F127" s="18"/>
      <c r="G127" s="18"/>
      <c r="H127" s="18"/>
      <c r="I127" s="37" t="str">
        <f t="shared" si="11"/>
        <v/>
      </c>
      <c r="J127" s="37" t="str">
        <f t="shared" si="11"/>
        <v/>
      </c>
      <c r="K127" s="37" t="str">
        <f t="shared" si="11"/>
        <v/>
      </c>
      <c r="L127" s="37" t="str">
        <f t="shared" si="11"/>
        <v/>
      </c>
      <c r="M127" s="90"/>
      <c r="N127" s="95" t="str">
        <f t="shared" si="10"/>
        <v/>
      </c>
    </row>
    <row r="128" spans="1:14">
      <c r="A128" s="34" t="str">
        <f>IF(NOT(ISBLANK(B128)),MAX($A$10:A127)+1,"")</f>
        <v/>
      </c>
      <c r="B128" s="18"/>
      <c r="C128" s="63"/>
      <c r="D128" s="28"/>
      <c r="E128" s="37" t="str">
        <f t="shared" si="9"/>
        <v/>
      </c>
      <c r="F128" s="18"/>
      <c r="G128" s="18"/>
      <c r="H128" s="18"/>
      <c r="I128" s="37" t="str">
        <f t="shared" si="11"/>
        <v/>
      </c>
      <c r="J128" s="37" t="str">
        <f t="shared" si="11"/>
        <v/>
      </c>
      <c r="K128" s="37" t="str">
        <f t="shared" si="11"/>
        <v/>
      </c>
      <c r="L128" s="37" t="str">
        <f t="shared" si="11"/>
        <v/>
      </c>
      <c r="M128" s="90"/>
      <c r="N128" s="95" t="str">
        <f t="shared" si="10"/>
        <v/>
      </c>
    </row>
    <row r="129" spans="1:14">
      <c r="A129" s="34" t="str">
        <f>IF(NOT(ISBLANK(B129)),MAX($A$10:A128)+1,"")</f>
        <v/>
      </c>
      <c r="B129" s="18"/>
      <c r="C129" s="63"/>
      <c r="D129" s="28"/>
      <c r="E129" s="37" t="str">
        <f t="shared" si="9"/>
        <v/>
      </c>
      <c r="F129" s="18"/>
      <c r="G129" s="18"/>
      <c r="H129" s="18"/>
      <c r="I129" s="37" t="str">
        <f t="shared" si="11"/>
        <v/>
      </c>
      <c r="J129" s="37" t="str">
        <f t="shared" si="11"/>
        <v/>
      </c>
      <c r="K129" s="37" t="str">
        <f t="shared" si="11"/>
        <v/>
      </c>
      <c r="L129" s="37" t="str">
        <f t="shared" si="11"/>
        <v/>
      </c>
      <c r="M129" s="90"/>
      <c r="N129" s="95" t="str">
        <f t="shared" si="10"/>
        <v/>
      </c>
    </row>
    <row r="130" spans="1:14">
      <c r="A130" s="34" t="str">
        <f>IF(NOT(ISBLANK(B130)),MAX($A$10:A129)+1,"")</f>
        <v/>
      </c>
      <c r="B130" s="18"/>
      <c r="C130" s="63"/>
      <c r="D130" s="28"/>
      <c r="E130" s="37" t="str">
        <f t="shared" si="9"/>
        <v/>
      </c>
      <c r="F130" s="18"/>
      <c r="G130" s="18"/>
      <c r="H130" s="18"/>
      <c r="I130" s="37" t="str">
        <f t="shared" si="11"/>
        <v/>
      </c>
      <c r="J130" s="37" t="str">
        <f t="shared" si="11"/>
        <v/>
      </c>
      <c r="K130" s="37" t="str">
        <f t="shared" si="11"/>
        <v/>
      </c>
      <c r="L130" s="37" t="str">
        <f t="shared" si="11"/>
        <v/>
      </c>
      <c r="M130" s="90"/>
      <c r="N130" s="95" t="str">
        <f t="shared" si="10"/>
        <v/>
      </c>
    </row>
    <row r="131" spans="1:14">
      <c r="A131" s="34" t="str">
        <f>IF(NOT(ISBLANK(B131)),MAX($A$10:A130)+1,"")</f>
        <v/>
      </c>
      <c r="B131" s="18"/>
      <c r="C131" s="63"/>
      <c r="D131" s="28"/>
      <c r="E131" s="37" t="str">
        <f t="shared" si="9"/>
        <v/>
      </c>
      <c r="F131" s="18"/>
      <c r="G131" s="18"/>
      <c r="H131" s="18"/>
      <c r="I131" s="37" t="str">
        <f t="shared" si="11"/>
        <v/>
      </c>
      <c r="J131" s="37" t="str">
        <f t="shared" si="11"/>
        <v/>
      </c>
      <c r="K131" s="37" t="str">
        <f t="shared" si="11"/>
        <v/>
      </c>
      <c r="L131" s="37" t="str">
        <f t="shared" si="11"/>
        <v/>
      </c>
      <c r="M131" s="90"/>
      <c r="N131" s="95" t="str">
        <f t="shared" si="10"/>
        <v/>
      </c>
    </row>
    <row r="132" spans="1:14">
      <c r="A132" s="34" t="str">
        <f>IF(NOT(ISBLANK(B132)),MAX($A$10:A131)+1,"")</f>
        <v/>
      </c>
      <c r="B132" s="18"/>
      <c r="C132" s="64"/>
      <c r="D132" s="28"/>
      <c r="E132" s="37" t="str">
        <f t="shared" si="9"/>
        <v/>
      </c>
      <c r="F132" s="18"/>
      <c r="G132" s="18"/>
      <c r="H132" s="18"/>
      <c r="I132" s="37" t="str">
        <f t="shared" si="11"/>
        <v/>
      </c>
      <c r="J132" s="37" t="str">
        <f t="shared" si="11"/>
        <v/>
      </c>
      <c r="K132" s="37" t="str">
        <f t="shared" si="11"/>
        <v/>
      </c>
      <c r="L132" s="37" t="str">
        <f t="shared" si="11"/>
        <v/>
      </c>
      <c r="M132" s="90"/>
      <c r="N132" s="95" t="str">
        <f t="shared" si="10"/>
        <v/>
      </c>
    </row>
    <row r="133" spans="1:14">
      <c r="A133" s="34" t="str">
        <f>IF(NOT(ISBLANK(B133)),MAX($A$10:A132)+1,"")</f>
        <v/>
      </c>
      <c r="B133" s="18"/>
      <c r="C133" s="64"/>
      <c r="D133" s="28"/>
      <c r="E133" s="37" t="str">
        <f t="shared" si="9"/>
        <v/>
      </c>
      <c r="F133" s="18"/>
      <c r="G133" s="18"/>
      <c r="H133" s="18"/>
      <c r="I133" s="37" t="str">
        <f t="shared" si="11"/>
        <v/>
      </c>
      <c r="J133" s="37" t="str">
        <f t="shared" si="11"/>
        <v/>
      </c>
      <c r="K133" s="37" t="str">
        <f t="shared" si="11"/>
        <v/>
      </c>
      <c r="L133" s="37" t="str">
        <f t="shared" si="11"/>
        <v/>
      </c>
      <c r="M133" s="90"/>
      <c r="N133" s="95" t="str">
        <f t="shared" si="10"/>
        <v/>
      </c>
    </row>
    <row r="134" spans="1:14">
      <c r="A134" s="34" t="str">
        <f>IF(NOT(ISBLANK(B134)),MAX($A$10:A133)+1,"")</f>
        <v/>
      </c>
      <c r="B134" s="18"/>
      <c r="C134" s="64"/>
      <c r="D134" s="28"/>
      <c r="E134" s="37" t="str">
        <f t="shared" si="9"/>
        <v/>
      </c>
      <c r="F134" s="18"/>
      <c r="G134" s="18"/>
      <c r="H134" s="18"/>
      <c r="I134" s="37" t="str">
        <f t="shared" si="11"/>
        <v/>
      </c>
      <c r="J134" s="37" t="str">
        <f t="shared" si="11"/>
        <v/>
      </c>
      <c r="K134" s="37" t="str">
        <f t="shared" si="11"/>
        <v/>
      </c>
      <c r="L134" s="37" t="str">
        <f t="shared" si="11"/>
        <v/>
      </c>
      <c r="M134" s="90"/>
      <c r="N134" s="95" t="str">
        <f t="shared" si="10"/>
        <v/>
      </c>
    </row>
    <row r="135" spans="1:14">
      <c r="A135" s="34" t="str">
        <f>IF(NOT(ISBLANK(B135)),MAX($A$10:A134)+1,"")</f>
        <v/>
      </c>
      <c r="B135" s="18"/>
      <c r="C135" s="64"/>
      <c r="D135" s="28"/>
      <c r="E135" s="37" t="str">
        <f t="shared" si="9"/>
        <v/>
      </c>
      <c r="F135" s="18"/>
      <c r="G135" s="18"/>
      <c r="H135" s="18"/>
      <c r="I135" s="37" t="str">
        <f t="shared" si="11"/>
        <v/>
      </c>
      <c r="J135" s="37" t="str">
        <f t="shared" si="11"/>
        <v/>
      </c>
      <c r="K135" s="37" t="str">
        <f t="shared" si="11"/>
        <v/>
      </c>
      <c r="L135" s="37" t="str">
        <f t="shared" si="11"/>
        <v/>
      </c>
      <c r="M135" s="90"/>
      <c r="N135" s="95" t="str">
        <f t="shared" si="10"/>
        <v/>
      </c>
    </row>
    <row r="136" spans="1:14">
      <c r="A136" s="34" t="str">
        <f>IF(NOT(ISBLANK(B136)),MAX($A$10:A135)+1,"")</f>
        <v/>
      </c>
      <c r="B136" s="18"/>
      <c r="C136" s="64"/>
      <c r="D136" s="28"/>
      <c r="E136" s="37" t="str">
        <f t="shared" si="9"/>
        <v/>
      </c>
      <c r="F136" s="18"/>
      <c r="G136" s="18"/>
      <c r="H136" s="18"/>
      <c r="I136" s="37" t="str">
        <f t="shared" si="11"/>
        <v/>
      </c>
      <c r="J136" s="37" t="str">
        <f t="shared" si="11"/>
        <v/>
      </c>
      <c r="K136" s="37" t="str">
        <f t="shared" si="11"/>
        <v/>
      </c>
      <c r="L136" s="37" t="str">
        <f t="shared" si="11"/>
        <v/>
      </c>
      <c r="M136" s="90"/>
      <c r="N136" s="95" t="str">
        <f t="shared" si="10"/>
        <v/>
      </c>
    </row>
    <row r="137" spans="1:14">
      <c r="A137" s="34" t="str">
        <f>IF(NOT(ISBLANK(B137)),MAX($A$10:A136)+1,"")</f>
        <v/>
      </c>
      <c r="B137" s="18"/>
      <c r="C137" s="64"/>
      <c r="D137" s="28"/>
      <c r="E137" s="37" t="str">
        <f t="shared" si="9"/>
        <v/>
      </c>
      <c r="F137" s="18"/>
      <c r="G137" s="18"/>
      <c r="H137" s="18"/>
      <c r="I137" s="37" t="str">
        <f t="shared" si="11"/>
        <v/>
      </c>
      <c r="J137" s="37" t="str">
        <f t="shared" si="11"/>
        <v/>
      </c>
      <c r="K137" s="37" t="str">
        <f t="shared" si="11"/>
        <v/>
      </c>
      <c r="L137" s="37" t="str">
        <f t="shared" si="11"/>
        <v/>
      </c>
      <c r="M137" s="90"/>
      <c r="N137" s="95" t="str">
        <f t="shared" si="10"/>
        <v/>
      </c>
    </row>
    <row r="138" spans="1:14">
      <c r="A138" s="34" t="str">
        <f>IF(NOT(ISBLANK(B138)),MAX($A$10:A137)+1,"")</f>
        <v/>
      </c>
      <c r="B138" s="18"/>
      <c r="C138" s="64"/>
      <c r="D138" s="28"/>
      <c r="E138" s="37" t="str">
        <f t="shared" si="9"/>
        <v/>
      </c>
      <c r="F138" s="18"/>
      <c r="G138" s="18"/>
      <c r="H138" s="18"/>
      <c r="I138" s="37" t="str">
        <f t="shared" si="11"/>
        <v/>
      </c>
      <c r="J138" s="37" t="str">
        <f t="shared" si="11"/>
        <v/>
      </c>
      <c r="K138" s="37" t="str">
        <f t="shared" si="11"/>
        <v/>
      </c>
      <c r="L138" s="37" t="str">
        <f t="shared" si="11"/>
        <v/>
      </c>
      <c r="M138" s="90"/>
      <c r="N138" s="95" t="str">
        <f t="shared" si="10"/>
        <v/>
      </c>
    </row>
    <row r="139" spans="1:14">
      <c r="A139" s="34" t="str">
        <f>IF(NOT(ISBLANK(B139)),MAX($A$10:A138)+1,"")</f>
        <v/>
      </c>
      <c r="B139" s="18"/>
      <c r="C139" s="64"/>
      <c r="D139" s="28"/>
      <c r="E139" s="37" t="str">
        <f t="shared" si="9"/>
        <v/>
      </c>
      <c r="F139" s="18"/>
      <c r="G139" s="18"/>
      <c r="H139" s="18"/>
      <c r="I139" s="37" t="str">
        <f t="shared" si="11"/>
        <v/>
      </c>
      <c r="J139" s="37" t="str">
        <f t="shared" si="11"/>
        <v/>
      </c>
      <c r="K139" s="37" t="str">
        <f t="shared" si="11"/>
        <v/>
      </c>
      <c r="L139" s="37" t="str">
        <f t="shared" si="11"/>
        <v/>
      </c>
      <c r="M139" s="90"/>
      <c r="N139" s="95" t="str">
        <f t="shared" si="10"/>
        <v/>
      </c>
    </row>
    <row r="140" spans="1:14">
      <c r="A140" s="34" t="str">
        <f>IF(NOT(ISBLANK(B140)),MAX($A$10:A139)+1,"")</f>
        <v/>
      </c>
      <c r="B140" s="18"/>
      <c r="C140" s="64"/>
      <c r="D140" s="28"/>
      <c r="E140" s="37" t="str">
        <f t="shared" si="9"/>
        <v/>
      </c>
      <c r="F140" s="18"/>
      <c r="G140" s="18"/>
      <c r="H140" s="18"/>
      <c r="I140" s="37" t="str">
        <f t="shared" si="11"/>
        <v/>
      </c>
      <c r="J140" s="37" t="str">
        <f t="shared" si="11"/>
        <v/>
      </c>
      <c r="K140" s="37" t="str">
        <f t="shared" si="11"/>
        <v/>
      </c>
      <c r="L140" s="37" t="str">
        <f t="shared" si="11"/>
        <v/>
      </c>
      <c r="M140" s="90"/>
      <c r="N140" s="95" t="str">
        <f t="shared" si="10"/>
        <v/>
      </c>
    </row>
    <row r="141" spans="1:14">
      <c r="A141" s="34" t="str">
        <f>IF(NOT(ISBLANK(B141)),MAX($A$10:A140)+1,"")</f>
        <v/>
      </c>
      <c r="B141" s="18"/>
      <c r="C141" s="64"/>
      <c r="D141" s="28"/>
      <c r="E141" s="37" t="str">
        <f t="shared" si="9"/>
        <v/>
      </c>
      <c r="F141" s="18"/>
      <c r="G141" s="18"/>
      <c r="H141" s="18"/>
      <c r="I141" s="37" t="str">
        <f t="shared" si="11"/>
        <v/>
      </c>
      <c r="J141" s="37" t="str">
        <f t="shared" si="11"/>
        <v/>
      </c>
      <c r="K141" s="37" t="str">
        <f t="shared" si="11"/>
        <v/>
      </c>
      <c r="L141" s="37" t="str">
        <f t="shared" si="11"/>
        <v/>
      </c>
      <c r="M141" s="90"/>
      <c r="N141" s="95" t="str">
        <f t="shared" si="10"/>
        <v/>
      </c>
    </row>
    <row r="142" spans="1:14">
      <c r="A142" s="34" t="str">
        <f>IF(NOT(ISBLANK(B142)),MAX($A$10:A141)+1,"")</f>
        <v/>
      </c>
      <c r="B142" s="18"/>
      <c r="C142" s="64"/>
      <c r="D142" s="28"/>
      <c r="E142" s="37" t="str">
        <f t="shared" ref="E142:E205" si="12">IF(NOT(ISBLANK(B142)),"Kinh","")</f>
        <v/>
      </c>
      <c r="F142" s="18"/>
      <c r="G142" s="18"/>
      <c r="H142" s="18"/>
      <c r="I142" s="37" t="str">
        <f t="shared" si="11"/>
        <v/>
      </c>
      <c r="J142" s="37" t="str">
        <f t="shared" si="11"/>
        <v/>
      </c>
      <c r="K142" s="37" t="str">
        <f t="shared" si="11"/>
        <v/>
      </c>
      <c r="L142" s="37" t="str">
        <f t="shared" si="11"/>
        <v/>
      </c>
      <c r="M142" s="90"/>
      <c r="N142" s="95" t="str">
        <f t="shared" si="10"/>
        <v/>
      </c>
    </row>
    <row r="143" spans="1:14">
      <c r="A143" s="34" t="str">
        <f>IF(NOT(ISBLANK(B143)),MAX($A$10:A142)+1,"")</f>
        <v/>
      </c>
      <c r="B143" s="18"/>
      <c r="C143" s="64"/>
      <c r="D143" s="28"/>
      <c r="E143" s="37" t="str">
        <f t="shared" si="12"/>
        <v/>
      </c>
      <c r="F143" s="18"/>
      <c r="G143" s="18"/>
      <c r="H143" s="18"/>
      <c r="I143" s="37" t="str">
        <f t="shared" si="11"/>
        <v/>
      </c>
      <c r="J143" s="37" t="str">
        <f t="shared" si="11"/>
        <v/>
      </c>
      <c r="K143" s="37" t="str">
        <f t="shared" si="11"/>
        <v/>
      </c>
      <c r="L143" s="37" t="str">
        <f t="shared" si="11"/>
        <v/>
      </c>
      <c r="M143" s="90"/>
      <c r="N143" s="95" t="str">
        <f t="shared" si="10"/>
        <v/>
      </c>
    </row>
    <row r="144" spans="1:14">
      <c r="A144" s="34" t="str">
        <f>IF(NOT(ISBLANK(B144)),MAX($A$10:A143)+1,"")</f>
        <v/>
      </c>
      <c r="B144" s="18"/>
      <c r="C144" s="64"/>
      <c r="D144" s="28"/>
      <c r="E144" s="37" t="str">
        <f t="shared" si="12"/>
        <v/>
      </c>
      <c r="F144" s="18"/>
      <c r="G144" s="18"/>
      <c r="H144" s="18"/>
      <c r="I144" s="37" t="str">
        <f t="shared" si="11"/>
        <v/>
      </c>
      <c r="J144" s="37" t="str">
        <f t="shared" si="11"/>
        <v/>
      </c>
      <c r="K144" s="37" t="str">
        <f t="shared" si="11"/>
        <v/>
      </c>
      <c r="L144" s="37" t="str">
        <f t="shared" si="11"/>
        <v/>
      </c>
      <c r="M144" s="90"/>
      <c r="N144" s="95" t="str">
        <f t="shared" ref="N144:N207" si="13">IF(OR(AND(LEN($C144)=4,VALUE($C144)&gt;=2003),VALUE($C144)&gt;DATE(2003,5,23)),"Chưa đủ 18 tuổi, kiểm tra và nhập lại cột 'Ngày tháng năm sinh'",IF(AND(LEN(TRIM(H144))&gt;0,LEN(TRIM(M144))=0),"Nhập thêm ngày tạm trú vào cột 'Ghi chú'",""))</f>
        <v/>
      </c>
    </row>
    <row r="145" spans="1:14">
      <c r="A145" s="34" t="str">
        <f>IF(NOT(ISBLANK(B145)),MAX($A$10:A144)+1,"")</f>
        <v/>
      </c>
      <c r="B145" s="18"/>
      <c r="C145" s="64"/>
      <c r="D145" s="28"/>
      <c r="E145" s="37" t="str">
        <f t="shared" si="12"/>
        <v/>
      </c>
      <c r="F145" s="18"/>
      <c r="G145" s="18"/>
      <c r="H145" s="18"/>
      <c r="I145" s="37" t="str">
        <f t="shared" si="11"/>
        <v/>
      </c>
      <c r="J145" s="37" t="str">
        <f t="shared" si="11"/>
        <v/>
      </c>
      <c r="K145" s="37" t="str">
        <f t="shared" si="11"/>
        <v/>
      </c>
      <c r="L145" s="37" t="str">
        <f t="shared" si="11"/>
        <v/>
      </c>
      <c r="M145" s="90"/>
      <c r="N145" s="95" t="str">
        <f t="shared" si="13"/>
        <v/>
      </c>
    </row>
    <row r="146" spans="1:14">
      <c r="A146" s="34" t="str">
        <f>IF(NOT(ISBLANK(B146)),MAX($A$10:A145)+1,"")</f>
        <v/>
      </c>
      <c r="B146" s="18"/>
      <c r="C146" s="64"/>
      <c r="D146" s="28"/>
      <c r="E146" s="37" t="str">
        <f t="shared" si="12"/>
        <v/>
      </c>
      <c r="F146" s="18"/>
      <c r="G146" s="18"/>
      <c r="H146" s="18"/>
      <c r="I146" s="37" t="str">
        <f t="shared" si="11"/>
        <v/>
      </c>
      <c r="J146" s="37" t="str">
        <f t="shared" si="11"/>
        <v/>
      </c>
      <c r="K146" s="37" t="str">
        <f t="shared" si="11"/>
        <v/>
      </c>
      <c r="L146" s="37" t="str">
        <f t="shared" si="11"/>
        <v/>
      </c>
      <c r="M146" s="90"/>
      <c r="N146" s="95" t="str">
        <f t="shared" si="13"/>
        <v/>
      </c>
    </row>
    <row r="147" spans="1:14">
      <c r="A147" s="34" t="str">
        <f>IF(NOT(ISBLANK(B147)),MAX($A$10:A146)+1,"")</f>
        <v/>
      </c>
      <c r="B147" s="18"/>
      <c r="C147" s="64"/>
      <c r="D147" s="28"/>
      <c r="E147" s="37" t="str">
        <f t="shared" si="12"/>
        <v/>
      </c>
      <c r="F147" s="18"/>
      <c r="G147" s="18"/>
      <c r="H147" s="18"/>
      <c r="I147" s="37" t="str">
        <f t="shared" si="11"/>
        <v/>
      </c>
      <c r="J147" s="37" t="str">
        <f t="shared" si="11"/>
        <v/>
      </c>
      <c r="K147" s="37" t="str">
        <f t="shared" si="11"/>
        <v/>
      </c>
      <c r="L147" s="37" t="str">
        <f t="shared" si="11"/>
        <v/>
      </c>
      <c r="M147" s="90"/>
      <c r="N147" s="95" t="str">
        <f t="shared" si="13"/>
        <v/>
      </c>
    </row>
    <row r="148" spans="1:14">
      <c r="A148" s="34" t="str">
        <f>IF(NOT(ISBLANK(B148)),MAX($A$10:A147)+1,"")</f>
        <v/>
      </c>
      <c r="B148" s="18"/>
      <c r="C148" s="64"/>
      <c r="D148" s="28"/>
      <c r="E148" s="37" t="str">
        <f t="shared" si="12"/>
        <v/>
      </c>
      <c r="F148" s="18"/>
      <c r="G148" s="18"/>
      <c r="H148" s="18"/>
      <c r="I148" s="37" t="str">
        <f t="shared" si="11"/>
        <v/>
      </c>
      <c r="J148" s="37" t="str">
        <f t="shared" si="11"/>
        <v/>
      </c>
      <c r="K148" s="37" t="str">
        <f t="shared" si="11"/>
        <v/>
      </c>
      <c r="L148" s="37" t="str">
        <f t="shared" si="11"/>
        <v/>
      </c>
      <c r="M148" s="90"/>
      <c r="N148" s="95" t="str">
        <f t="shared" si="13"/>
        <v/>
      </c>
    </row>
    <row r="149" spans="1:14">
      <c r="A149" s="34" t="str">
        <f>IF(NOT(ISBLANK(B149)),MAX($A$10:A148)+1,"")</f>
        <v/>
      </c>
      <c r="B149" s="18"/>
      <c r="C149" s="64"/>
      <c r="D149" s="28"/>
      <c r="E149" s="37" t="str">
        <f t="shared" si="12"/>
        <v/>
      </c>
      <c r="F149" s="18"/>
      <c r="G149" s="18"/>
      <c r="H149" s="18"/>
      <c r="I149" s="37" t="str">
        <f t="shared" si="11"/>
        <v/>
      </c>
      <c r="J149" s="37" t="str">
        <f t="shared" si="11"/>
        <v/>
      </c>
      <c r="K149" s="37" t="str">
        <f t="shared" si="11"/>
        <v/>
      </c>
      <c r="L149" s="37" t="str">
        <f t="shared" si="11"/>
        <v/>
      </c>
      <c r="M149" s="90"/>
      <c r="N149" s="95" t="str">
        <f t="shared" si="13"/>
        <v/>
      </c>
    </row>
    <row r="150" spans="1:14">
      <c r="A150" s="34" t="str">
        <f>IF(NOT(ISBLANK(B150)),MAX($A$10:A149)+1,"")</f>
        <v/>
      </c>
      <c r="B150" s="18"/>
      <c r="C150" s="64"/>
      <c r="D150" s="28"/>
      <c r="E150" s="37" t="str">
        <f t="shared" si="12"/>
        <v/>
      </c>
      <c r="F150" s="18"/>
      <c r="G150" s="18"/>
      <c r="H150" s="18"/>
      <c r="I150" s="37" t="str">
        <f t="shared" si="11"/>
        <v/>
      </c>
      <c r="J150" s="37" t="str">
        <f t="shared" si="11"/>
        <v/>
      </c>
      <c r="K150" s="37" t="str">
        <f t="shared" si="11"/>
        <v/>
      </c>
      <c r="L150" s="37" t="str">
        <f t="shared" si="11"/>
        <v/>
      </c>
      <c r="M150" s="90"/>
      <c r="N150" s="95" t="str">
        <f t="shared" si="13"/>
        <v/>
      </c>
    </row>
    <row r="151" spans="1:14">
      <c r="A151" s="34" t="str">
        <f>IF(NOT(ISBLANK(B151)),MAX($A$10:A150)+1,"")</f>
        <v/>
      </c>
      <c r="B151" s="18"/>
      <c r="C151" s="64"/>
      <c r="D151" s="28"/>
      <c r="E151" s="37" t="str">
        <f t="shared" si="12"/>
        <v/>
      </c>
      <c r="F151" s="18"/>
      <c r="G151" s="18"/>
      <c r="H151" s="18"/>
      <c r="I151" s="37" t="str">
        <f t="shared" si="11"/>
        <v/>
      </c>
      <c r="J151" s="37" t="str">
        <f t="shared" si="11"/>
        <v/>
      </c>
      <c r="K151" s="37" t="str">
        <f t="shared" si="11"/>
        <v/>
      </c>
      <c r="L151" s="37" t="str">
        <f t="shared" si="11"/>
        <v/>
      </c>
      <c r="M151" s="90"/>
      <c r="N151" s="95" t="str">
        <f t="shared" si="13"/>
        <v/>
      </c>
    </row>
    <row r="152" spans="1:14">
      <c r="A152" s="34" t="str">
        <f>IF(NOT(ISBLANK(B152)),MAX($A$10:A151)+1,"")</f>
        <v/>
      </c>
      <c r="B152" s="18"/>
      <c r="C152" s="64"/>
      <c r="D152" s="28"/>
      <c r="E152" s="37" t="str">
        <f t="shared" si="12"/>
        <v/>
      </c>
      <c r="F152" s="18"/>
      <c r="G152" s="18"/>
      <c r="H152" s="18"/>
      <c r="I152" s="37" t="str">
        <f t="shared" si="11"/>
        <v/>
      </c>
      <c r="J152" s="37" t="str">
        <f t="shared" si="11"/>
        <v/>
      </c>
      <c r="K152" s="37" t="str">
        <f t="shared" si="11"/>
        <v/>
      </c>
      <c r="L152" s="37" t="str">
        <f t="shared" si="11"/>
        <v/>
      </c>
      <c r="M152" s="90"/>
      <c r="N152" s="95" t="str">
        <f t="shared" si="13"/>
        <v/>
      </c>
    </row>
    <row r="153" spans="1:14">
      <c r="A153" s="34" t="str">
        <f>IF(NOT(ISBLANK(B153)),MAX($A$10:A152)+1,"")</f>
        <v/>
      </c>
      <c r="B153" s="18"/>
      <c r="C153" s="64"/>
      <c r="D153" s="28"/>
      <c r="E153" s="37" t="str">
        <f t="shared" si="12"/>
        <v/>
      </c>
      <c r="F153" s="18"/>
      <c r="G153" s="18"/>
      <c r="H153" s="18"/>
      <c r="I153" s="37" t="str">
        <f t="shared" si="11"/>
        <v/>
      </c>
      <c r="J153" s="37" t="str">
        <f t="shared" si="11"/>
        <v/>
      </c>
      <c r="K153" s="37" t="str">
        <f t="shared" si="11"/>
        <v/>
      </c>
      <c r="L153" s="37" t="str">
        <f t="shared" si="11"/>
        <v/>
      </c>
      <c r="M153" s="90"/>
      <c r="N153" s="95" t="str">
        <f t="shared" si="13"/>
        <v/>
      </c>
    </row>
    <row r="154" spans="1:14">
      <c r="A154" s="34" t="str">
        <f>IF(NOT(ISBLANK(B154)),MAX($A$10:A153)+1,"")</f>
        <v/>
      </c>
      <c r="B154" s="18"/>
      <c r="C154" s="64"/>
      <c r="D154" s="28"/>
      <c r="E154" s="37" t="str">
        <f t="shared" si="12"/>
        <v/>
      </c>
      <c r="F154" s="18"/>
      <c r="G154" s="18"/>
      <c r="H154" s="18"/>
      <c r="I154" s="37" t="str">
        <f t="shared" si="11"/>
        <v/>
      </c>
      <c r="J154" s="37" t="str">
        <f t="shared" si="11"/>
        <v/>
      </c>
      <c r="K154" s="37" t="str">
        <f t="shared" si="11"/>
        <v/>
      </c>
      <c r="L154" s="37" t="str">
        <f t="shared" si="11"/>
        <v/>
      </c>
      <c r="M154" s="90"/>
      <c r="N154" s="95" t="str">
        <f t="shared" si="13"/>
        <v/>
      </c>
    </row>
    <row r="155" spans="1:14">
      <c r="A155" s="34" t="str">
        <f>IF(NOT(ISBLANK(B155)),MAX($A$10:A154)+1,"")</f>
        <v/>
      </c>
      <c r="B155" s="18"/>
      <c r="C155" s="64"/>
      <c r="D155" s="28"/>
      <c r="E155" s="37" t="str">
        <f t="shared" si="12"/>
        <v/>
      </c>
      <c r="F155" s="18"/>
      <c r="G155" s="18"/>
      <c r="H155" s="18"/>
      <c r="I155" s="37" t="str">
        <f t="shared" ref="I155:L218" si="14">IF(NOT(ISBLANK($B155)),"x","")</f>
        <v/>
      </c>
      <c r="J155" s="37" t="str">
        <f t="shared" si="14"/>
        <v/>
      </c>
      <c r="K155" s="37" t="str">
        <f t="shared" si="14"/>
        <v/>
      </c>
      <c r="L155" s="37" t="str">
        <f t="shared" si="14"/>
        <v/>
      </c>
      <c r="M155" s="90"/>
      <c r="N155" s="95" t="str">
        <f t="shared" si="13"/>
        <v/>
      </c>
    </row>
    <row r="156" spans="1:14">
      <c r="A156" s="34" t="str">
        <f>IF(NOT(ISBLANK(B156)),MAX($A$10:A155)+1,"")</f>
        <v/>
      </c>
      <c r="B156" s="18"/>
      <c r="C156" s="64"/>
      <c r="D156" s="28"/>
      <c r="E156" s="37" t="str">
        <f t="shared" si="12"/>
        <v/>
      </c>
      <c r="F156" s="18"/>
      <c r="G156" s="18"/>
      <c r="H156" s="18"/>
      <c r="I156" s="37" t="str">
        <f t="shared" si="14"/>
        <v/>
      </c>
      <c r="J156" s="37" t="str">
        <f t="shared" si="14"/>
        <v/>
      </c>
      <c r="K156" s="37" t="str">
        <f t="shared" si="14"/>
        <v/>
      </c>
      <c r="L156" s="37" t="str">
        <f t="shared" si="14"/>
        <v/>
      </c>
      <c r="M156" s="90"/>
      <c r="N156" s="95" t="str">
        <f t="shared" si="13"/>
        <v/>
      </c>
    </row>
    <row r="157" spans="1:14">
      <c r="A157" s="34" t="str">
        <f>IF(NOT(ISBLANK(B157)),MAX($A$10:A156)+1,"")</f>
        <v/>
      </c>
      <c r="B157" s="18"/>
      <c r="C157" s="64"/>
      <c r="D157" s="28"/>
      <c r="E157" s="37" t="str">
        <f t="shared" si="12"/>
        <v/>
      </c>
      <c r="F157" s="18"/>
      <c r="G157" s="18"/>
      <c r="H157" s="18"/>
      <c r="I157" s="37" t="str">
        <f t="shared" si="14"/>
        <v/>
      </c>
      <c r="J157" s="37" t="str">
        <f t="shared" si="14"/>
        <v/>
      </c>
      <c r="K157" s="37" t="str">
        <f t="shared" si="14"/>
        <v/>
      </c>
      <c r="L157" s="37" t="str">
        <f t="shared" si="14"/>
        <v/>
      </c>
      <c r="M157" s="90"/>
      <c r="N157" s="95" t="str">
        <f t="shared" si="13"/>
        <v/>
      </c>
    </row>
    <row r="158" spans="1:14">
      <c r="A158" s="34" t="str">
        <f>IF(NOT(ISBLANK(B158)),MAX($A$10:A157)+1,"")</f>
        <v/>
      </c>
      <c r="B158" s="18"/>
      <c r="C158" s="64"/>
      <c r="D158" s="28"/>
      <c r="E158" s="37" t="str">
        <f t="shared" si="12"/>
        <v/>
      </c>
      <c r="F158" s="18"/>
      <c r="G158" s="18"/>
      <c r="H158" s="18"/>
      <c r="I158" s="37" t="str">
        <f t="shared" si="14"/>
        <v/>
      </c>
      <c r="J158" s="37" t="str">
        <f t="shared" si="14"/>
        <v/>
      </c>
      <c r="K158" s="37" t="str">
        <f t="shared" si="14"/>
        <v/>
      </c>
      <c r="L158" s="37" t="str">
        <f t="shared" si="14"/>
        <v/>
      </c>
      <c r="M158" s="90"/>
      <c r="N158" s="95" t="str">
        <f t="shared" si="13"/>
        <v/>
      </c>
    </row>
    <row r="159" spans="1:14">
      <c r="A159" s="34" t="str">
        <f>IF(NOT(ISBLANK(B159)),MAX($A$10:A158)+1,"")</f>
        <v/>
      </c>
      <c r="B159" s="18"/>
      <c r="C159" s="64"/>
      <c r="D159" s="28"/>
      <c r="E159" s="37" t="str">
        <f t="shared" si="12"/>
        <v/>
      </c>
      <c r="F159" s="18"/>
      <c r="G159" s="18"/>
      <c r="H159" s="18"/>
      <c r="I159" s="37" t="str">
        <f t="shared" si="14"/>
        <v/>
      </c>
      <c r="J159" s="37" t="str">
        <f t="shared" si="14"/>
        <v/>
      </c>
      <c r="K159" s="37" t="str">
        <f t="shared" si="14"/>
        <v/>
      </c>
      <c r="L159" s="37" t="str">
        <f t="shared" si="14"/>
        <v/>
      </c>
      <c r="M159" s="90"/>
      <c r="N159" s="95" t="str">
        <f t="shared" si="13"/>
        <v/>
      </c>
    </row>
    <row r="160" spans="1:14">
      <c r="A160" s="34" t="str">
        <f>IF(NOT(ISBLANK(B160)),MAX($A$10:A159)+1,"")</f>
        <v/>
      </c>
      <c r="B160" s="18"/>
      <c r="C160" s="64"/>
      <c r="D160" s="28"/>
      <c r="E160" s="37" t="str">
        <f t="shared" si="12"/>
        <v/>
      </c>
      <c r="F160" s="18"/>
      <c r="G160" s="18"/>
      <c r="H160" s="18"/>
      <c r="I160" s="37" t="str">
        <f t="shared" si="14"/>
        <v/>
      </c>
      <c r="J160" s="37" t="str">
        <f t="shared" si="14"/>
        <v/>
      </c>
      <c r="K160" s="37" t="str">
        <f t="shared" si="14"/>
        <v/>
      </c>
      <c r="L160" s="37" t="str">
        <f t="shared" si="14"/>
        <v/>
      </c>
      <c r="M160" s="90"/>
      <c r="N160" s="95" t="str">
        <f t="shared" si="13"/>
        <v/>
      </c>
    </row>
    <row r="161" spans="1:14">
      <c r="A161" s="34" t="str">
        <f>IF(NOT(ISBLANK(B161)),MAX($A$10:A160)+1,"")</f>
        <v/>
      </c>
      <c r="B161" s="18"/>
      <c r="C161" s="64"/>
      <c r="D161" s="28"/>
      <c r="E161" s="37" t="str">
        <f t="shared" si="12"/>
        <v/>
      </c>
      <c r="F161" s="18"/>
      <c r="G161" s="18"/>
      <c r="H161" s="18"/>
      <c r="I161" s="37" t="str">
        <f t="shared" si="14"/>
        <v/>
      </c>
      <c r="J161" s="37" t="str">
        <f t="shared" si="14"/>
        <v/>
      </c>
      <c r="K161" s="37" t="str">
        <f t="shared" si="14"/>
        <v/>
      </c>
      <c r="L161" s="37" t="str">
        <f t="shared" si="14"/>
        <v/>
      </c>
      <c r="M161" s="90"/>
      <c r="N161" s="95" t="str">
        <f t="shared" si="13"/>
        <v/>
      </c>
    </row>
    <row r="162" spans="1:14">
      <c r="A162" s="34" t="str">
        <f>IF(NOT(ISBLANK(B162)),MAX($A$10:A161)+1,"")</f>
        <v/>
      </c>
      <c r="B162" s="18"/>
      <c r="C162" s="64"/>
      <c r="D162" s="28"/>
      <c r="E162" s="37" t="str">
        <f t="shared" si="12"/>
        <v/>
      </c>
      <c r="F162" s="18"/>
      <c r="G162" s="18"/>
      <c r="H162" s="18"/>
      <c r="I162" s="37" t="str">
        <f t="shared" si="14"/>
        <v/>
      </c>
      <c r="J162" s="37" t="str">
        <f t="shared" si="14"/>
        <v/>
      </c>
      <c r="K162" s="37" t="str">
        <f t="shared" si="14"/>
        <v/>
      </c>
      <c r="L162" s="37" t="str">
        <f t="shared" si="14"/>
        <v/>
      </c>
      <c r="M162" s="90"/>
      <c r="N162" s="95" t="str">
        <f t="shared" si="13"/>
        <v/>
      </c>
    </row>
    <row r="163" spans="1:14">
      <c r="A163" s="34" t="str">
        <f>IF(NOT(ISBLANK(B163)),MAX($A$10:A162)+1,"")</f>
        <v/>
      </c>
      <c r="B163" s="18"/>
      <c r="C163" s="64"/>
      <c r="D163" s="28"/>
      <c r="E163" s="37" t="str">
        <f t="shared" si="12"/>
        <v/>
      </c>
      <c r="F163" s="18"/>
      <c r="G163" s="18"/>
      <c r="H163" s="18"/>
      <c r="I163" s="37" t="str">
        <f t="shared" si="14"/>
        <v/>
      </c>
      <c r="J163" s="37" t="str">
        <f t="shared" si="14"/>
        <v/>
      </c>
      <c r="K163" s="37" t="str">
        <f t="shared" si="14"/>
        <v/>
      </c>
      <c r="L163" s="37" t="str">
        <f t="shared" si="14"/>
        <v/>
      </c>
      <c r="M163" s="90"/>
      <c r="N163" s="95" t="str">
        <f t="shared" si="13"/>
        <v/>
      </c>
    </row>
    <row r="164" spans="1:14">
      <c r="A164" s="34" t="str">
        <f>IF(NOT(ISBLANK(B164)),MAX($A$10:A163)+1,"")</f>
        <v/>
      </c>
      <c r="B164" s="18"/>
      <c r="C164" s="64"/>
      <c r="D164" s="28"/>
      <c r="E164" s="37" t="str">
        <f t="shared" si="12"/>
        <v/>
      </c>
      <c r="F164" s="18"/>
      <c r="G164" s="18"/>
      <c r="H164" s="18"/>
      <c r="I164" s="37" t="str">
        <f t="shared" si="14"/>
        <v/>
      </c>
      <c r="J164" s="37" t="str">
        <f t="shared" si="14"/>
        <v/>
      </c>
      <c r="K164" s="37" t="str">
        <f t="shared" si="14"/>
        <v/>
      </c>
      <c r="L164" s="37" t="str">
        <f t="shared" si="14"/>
        <v/>
      </c>
      <c r="M164" s="90"/>
      <c r="N164" s="95" t="str">
        <f t="shared" si="13"/>
        <v/>
      </c>
    </row>
    <row r="165" spans="1:14">
      <c r="A165" s="34" t="str">
        <f>IF(NOT(ISBLANK(B165)),MAX($A$10:A164)+1,"")</f>
        <v/>
      </c>
      <c r="B165" s="18"/>
      <c r="C165" s="64"/>
      <c r="D165" s="28"/>
      <c r="E165" s="37" t="str">
        <f t="shared" si="12"/>
        <v/>
      </c>
      <c r="F165" s="18"/>
      <c r="G165" s="18"/>
      <c r="H165" s="18"/>
      <c r="I165" s="37" t="str">
        <f t="shared" si="14"/>
        <v/>
      </c>
      <c r="J165" s="37" t="str">
        <f t="shared" si="14"/>
        <v/>
      </c>
      <c r="K165" s="37" t="str">
        <f t="shared" si="14"/>
        <v/>
      </c>
      <c r="L165" s="37" t="str">
        <f t="shared" si="14"/>
        <v/>
      </c>
      <c r="M165" s="90"/>
      <c r="N165" s="95" t="str">
        <f t="shared" si="13"/>
        <v/>
      </c>
    </row>
    <row r="166" spans="1:14">
      <c r="A166" s="34" t="str">
        <f>IF(NOT(ISBLANK(B166)),MAX($A$10:A165)+1,"")</f>
        <v/>
      </c>
      <c r="B166" s="18"/>
      <c r="C166" s="64"/>
      <c r="D166" s="28"/>
      <c r="E166" s="37" t="str">
        <f t="shared" si="12"/>
        <v/>
      </c>
      <c r="F166" s="18"/>
      <c r="G166" s="18"/>
      <c r="H166" s="18"/>
      <c r="I166" s="37" t="str">
        <f t="shared" si="14"/>
        <v/>
      </c>
      <c r="J166" s="37" t="str">
        <f t="shared" si="14"/>
        <v/>
      </c>
      <c r="K166" s="37" t="str">
        <f t="shared" si="14"/>
        <v/>
      </c>
      <c r="L166" s="37" t="str">
        <f t="shared" si="14"/>
        <v/>
      </c>
      <c r="M166" s="90"/>
      <c r="N166" s="95" t="str">
        <f t="shared" si="13"/>
        <v/>
      </c>
    </row>
    <row r="167" spans="1:14">
      <c r="A167" s="34" t="str">
        <f>IF(NOT(ISBLANK(B167)),MAX($A$10:A166)+1,"")</f>
        <v/>
      </c>
      <c r="B167" s="18"/>
      <c r="C167" s="64"/>
      <c r="D167" s="28"/>
      <c r="E167" s="37" t="str">
        <f t="shared" si="12"/>
        <v/>
      </c>
      <c r="F167" s="18"/>
      <c r="G167" s="18"/>
      <c r="H167" s="18"/>
      <c r="I167" s="37" t="str">
        <f t="shared" si="14"/>
        <v/>
      </c>
      <c r="J167" s="37" t="str">
        <f t="shared" si="14"/>
        <v/>
      </c>
      <c r="K167" s="37" t="str">
        <f t="shared" si="14"/>
        <v/>
      </c>
      <c r="L167" s="37" t="str">
        <f t="shared" si="14"/>
        <v/>
      </c>
      <c r="M167" s="90"/>
      <c r="N167" s="95" t="str">
        <f t="shared" si="13"/>
        <v/>
      </c>
    </row>
    <row r="168" spans="1:14">
      <c r="A168" s="34" t="str">
        <f>IF(NOT(ISBLANK(B168)),MAX($A$10:A167)+1,"")</f>
        <v/>
      </c>
      <c r="B168" s="18"/>
      <c r="C168" s="64"/>
      <c r="D168" s="28"/>
      <c r="E168" s="37" t="str">
        <f t="shared" si="12"/>
        <v/>
      </c>
      <c r="F168" s="18"/>
      <c r="G168" s="18"/>
      <c r="H168" s="18"/>
      <c r="I168" s="37" t="str">
        <f t="shared" si="14"/>
        <v/>
      </c>
      <c r="J168" s="37" t="str">
        <f t="shared" si="14"/>
        <v/>
      </c>
      <c r="K168" s="37" t="str">
        <f t="shared" si="14"/>
        <v/>
      </c>
      <c r="L168" s="37" t="str">
        <f t="shared" si="14"/>
        <v/>
      </c>
      <c r="M168" s="90"/>
      <c r="N168" s="95" t="str">
        <f t="shared" si="13"/>
        <v/>
      </c>
    </row>
    <row r="169" spans="1:14">
      <c r="A169" s="34" t="str">
        <f>IF(NOT(ISBLANK(B169)),MAX($A$10:A168)+1,"")</f>
        <v/>
      </c>
      <c r="B169" s="18"/>
      <c r="C169" s="64"/>
      <c r="D169" s="28"/>
      <c r="E169" s="37" t="str">
        <f t="shared" si="12"/>
        <v/>
      </c>
      <c r="F169" s="18"/>
      <c r="G169" s="18"/>
      <c r="H169" s="18"/>
      <c r="I169" s="37" t="str">
        <f t="shared" si="14"/>
        <v/>
      </c>
      <c r="J169" s="37" t="str">
        <f t="shared" si="14"/>
        <v/>
      </c>
      <c r="K169" s="37" t="str">
        <f t="shared" si="14"/>
        <v/>
      </c>
      <c r="L169" s="37" t="str">
        <f t="shared" si="14"/>
        <v/>
      </c>
      <c r="M169" s="90"/>
      <c r="N169" s="95" t="str">
        <f t="shared" si="13"/>
        <v/>
      </c>
    </row>
    <row r="170" spans="1:14">
      <c r="A170" s="34" t="str">
        <f>IF(NOT(ISBLANK(B170)),MAX($A$10:A169)+1,"")</f>
        <v/>
      </c>
      <c r="B170" s="18"/>
      <c r="C170" s="64"/>
      <c r="D170" s="28"/>
      <c r="E170" s="37" t="str">
        <f t="shared" si="12"/>
        <v/>
      </c>
      <c r="F170" s="18"/>
      <c r="G170" s="18"/>
      <c r="H170" s="18"/>
      <c r="I170" s="37" t="str">
        <f t="shared" si="14"/>
        <v/>
      </c>
      <c r="J170" s="37" t="str">
        <f t="shared" si="14"/>
        <v/>
      </c>
      <c r="K170" s="37" t="str">
        <f t="shared" si="14"/>
        <v/>
      </c>
      <c r="L170" s="37" t="str">
        <f t="shared" si="14"/>
        <v/>
      </c>
      <c r="M170" s="90"/>
      <c r="N170" s="95" t="str">
        <f t="shared" si="13"/>
        <v/>
      </c>
    </row>
    <row r="171" spans="1:14">
      <c r="A171" s="34" t="str">
        <f>IF(NOT(ISBLANK(B171)),MAX($A$10:A170)+1,"")</f>
        <v/>
      </c>
      <c r="B171" s="18"/>
      <c r="C171" s="64"/>
      <c r="D171" s="28"/>
      <c r="E171" s="37" t="str">
        <f t="shared" si="12"/>
        <v/>
      </c>
      <c r="F171" s="18"/>
      <c r="G171" s="18"/>
      <c r="H171" s="18"/>
      <c r="I171" s="37" t="str">
        <f t="shared" si="14"/>
        <v/>
      </c>
      <c r="J171" s="37" t="str">
        <f t="shared" si="14"/>
        <v/>
      </c>
      <c r="K171" s="37" t="str">
        <f t="shared" si="14"/>
        <v/>
      </c>
      <c r="L171" s="37" t="str">
        <f t="shared" si="14"/>
        <v/>
      </c>
      <c r="M171" s="90"/>
      <c r="N171" s="95" t="str">
        <f t="shared" si="13"/>
        <v/>
      </c>
    </row>
    <row r="172" spans="1:14">
      <c r="A172" s="34" t="str">
        <f>IF(NOT(ISBLANK(B172)),MAX($A$10:A171)+1,"")</f>
        <v/>
      </c>
      <c r="B172" s="18"/>
      <c r="C172" s="64"/>
      <c r="D172" s="28"/>
      <c r="E172" s="37" t="str">
        <f t="shared" si="12"/>
        <v/>
      </c>
      <c r="F172" s="18"/>
      <c r="G172" s="18"/>
      <c r="H172" s="18"/>
      <c r="I172" s="37" t="str">
        <f t="shared" si="14"/>
        <v/>
      </c>
      <c r="J172" s="37" t="str">
        <f t="shared" si="14"/>
        <v/>
      </c>
      <c r="K172" s="37" t="str">
        <f t="shared" si="14"/>
        <v/>
      </c>
      <c r="L172" s="37" t="str">
        <f t="shared" si="14"/>
        <v/>
      </c>
      <c r="M172" s="90"/>
      <c r="N172" s="95" t="str">
        <f t="shared" si="13"/>
        <v/>
      </c>
    </row>
    <row r="173" spans="1:14">
      <c r="A173" s="34" t="str">
        <f>IF(NOT(ISBLANK(B173)),MAX($A$10:A172)+1,"")</f>
        <v/>
      </c>
      <c r="B173" s="18"/>
      <c r="C173" s="64"/>
      <c r="D173" s="28"/>
      <c r="E173" s="37" t="str">
        <f t="shared" si="12"/>
        <v/>
      </c>
      <c r="F173" s="18"/>
      <c r="G173" s="18"/>
      <c r="H173" s="18"/>
      <c r="I173" s="37" t="str">
        <f t="shared" si="14"/>
        <v/>
      </c>
      <c r="J173" s="37" t="str">
        <f t="shared" si="14"/>
        <v/>
      </c>
      <c r="K173" s="37" t="str">
        <f t="shared" si="14"/>
        <v/>
      </c>
      <c r="L173" s="37" t="str">
        <f t="shared" si="14"/>
        <v/>
      </c>
      <c r="M173" s="90"/>
      <c r="N173" s="95" t="str">
        <f t="shared" si="13"/>
        <v/>
      </c>
    </row>
    <row r="174" spans="1:14">
      <c r="A174" s="34" t="str">
        <f>IF(NOT(ISBLANK(B174)),MAX($A$10:A173)+1,"")</f>
        <v/>
      </c>
      <c r="B174" s="18"/>
      <c r="C174" s="64"/>
      <c r="D174" s="28"/>
      <c r="E174" s="37" t="str">
        <f t="shared" si="12"/>
        <v/>
      </c>
      <c r="F174" s="18"/>
      <c r="G174" s="18"/>
      <c r="H174" s="18"/>
      <c r="I174" s="37" t="str">
        <f t="shared" si="14"/>
        <v/>
      </c>
      <c r="J174" s="37" t="str">
        <f t="shared" si="14"/>
        <v/>
      </c>
      <c r="K174" s="37" t="str">
        <f t="shared" si="14"/>
        <v/>
      </c>
      <c r="L174" s="37" t="str">
        <f t="shared" si="14"/>
        <v/>
      </c>
      <c r="M174" s="90"/>
      <c r="N174" s="95" t="str">
        <f t="shared" si="13"/>
        <v/>
      </c>
    </row>
    <row r="175" spans="1:14">
      <c r="A175" s="34" t="str">
        <f>IF(NOT(ISBLANK(B175)),MAX($A$10:A174)+1,"")</f>
        <v/>
      </c>
      <c r="B175" s="18"/>
      <c r="C175" s="64"/>
      <c r="D175" s="28"/>
      <c r="E175" s="37" t="str">
        <f t="shared" si="12"/>
        <v/>
      </c>
      <c r="F175" s="18"/>
      <c r="G175" s="18"/>
      <c r="H175" s="18"/>
      <c r="I175" s="37" t="str">
        <f t="shared" si="14"/>
        <v/>
      </c>
      <c r="J175" s="37" t="str">
        <f t="shared" si="14"/>
        <v/>
      </c>
      <c r="K175" s="37" t="str">
        <f t="shared" si="14"/>
        <v/>
      </c>
      <c r="L175" s="37" t="str">
        <f t="shared" si="14"/>
        <v/>
      </c>
      <c r="M175" s="90"/>
      <c r="N175" s="95" t="str">
        <f t="shared" si="13"/>
        <v/>
      </c>
    </row>
    <row r="176" spans="1:14">
      <c r="A176" s="34" t="str">
        <f>IF(NOT(ISBLANK(B176)),MAX($A$10:A175)+1,"")</f>
        <v/>
      </c>
      <c r="B176" s="18"/>
      <c r="C176" s="64"/>
      <c r="D176" s="28"/>
      <c r="E176" s="37" t="str">
        <f t="shared" si="12"/>
        <v/>
      </c>
      <c r="F176" s="18"/>
      <c r="G176" s="18"/>
      <c r="H176" s="18"/>
      <c r="I176" s="37" t="str">
        <f t="shared" si="14"/>
        <v/>
      </c>
      <c r="J176" s="37" t="str">
        <f t="shared" si="14"/>
        <v/>
      </c>
      <c r="K176" s="37" t="str">
        <f t="shared" si="14"/>
        <v/>
      </c>
      <c r="L176" s="37" t="str">
        <f t="shared" si="14"/>
        <v/>
      </c>
      <c r="M176" s="90"/>
      <c r="N176" s="95" t="str">
        <f t="shared" si="13"/>
        <v/>
      </c>
    </row>
    <row r="177" spans="1:14">
      <c r="A177" s="34" t="str">
        <f>IF(NOT(ISBLANK(B177)),MAX($A$10:A176)+1,"")</f>
        <v/>
      </c>
      <c r="B177" s="18"/>
      <c r="C177" s="64"/>
      <c r="D177" s="28"/>
      <c r="E177" s="37" t="str">
        <f t="shared" si="12"/>
        <v/>
      </c>
      <c r="F177" s="18"/>
      <c r="G177" s="18"/>
      <c r="H177" s="18"/>
      <c r="I177" s="37" t="str">
        <f t="shared" si="14"/>
        <v/>
      </c>
      <c r="J177" s="37" t="str">
        <f t="shared" si="14"/>
        <v/>
      </c>
      <c r="K177" s="37" t="str">
        <f t="shared" si="14"/>
        <v/>
      </c>
      <c r="L177" s="37" t="str">
        <f t="shared" si="14"/>
        <v/>
      </c>
      <c r="M177" s="90"/>
      <c r="N177" s="95" t="str">
        <f t="shared" si="13"/>
        <v/>
      </c>
    </row>
    <row r="178" spans="1:14">
      <c r="A178" s="34" t="str">
        <f>IF(NOT(ISBLANK(B178)),MAX($A$10:A177)+1,"")</f>
        <v/>
      </c>
      <c r="B178" s="18"/>
      <c r="C178" s="64"/>
      <c r="D178" s="28"/>
      <c r="E178" s="37" t="str">
        <f t="shared" si="12"/>
        <v/>
      </c>
      <c r="F178" s="18"/>
      <c r="G178" s="18"/>
      <c r="H178" s="18"/>
      <c r="I178" s="37" t="str">
        <f t="shared" si="14"/>
        <v/>
      </c>
      <c r="J178" s="37" t="str">
        <f t="shared" si="14"/>
        <v/>
      </c>
      <c r="K178" s="37" t="str">
        <f t="shared" si="14"/>
        <v/>
      </c>
      <c r="L178" s="37" t="str">
        <f t="shared" si="14"/>
        <v/>
      </c>
      <c r="M178" s="90"/>
      <c r="N178" s="95" t="str">
        <f t="shared" si="13"/>
        <v/>
      </c>
    </row>
    <row r="179" spans="1:14">
      <c r="A179" s="34" t="str">
        <f>IF(NOT(ISBLANK(B179)),MAX($A$10:A178)+1,"")</f>
        <v/>
      </c>
      <c r="B179" s="18"/>
      <c r="C179" s="64"/>
      <c r="D179" s="28"/>
      <c r="E179" s="37" t="str">
        <f t="shared" si="12"/>
        <v/>
      </c>
      <c r="F179" s="18"/>
      <c r="G179" s="18"/>
      <c r="H179" s="18"/>
      <c r="I179" s="37" t="str">
        <f t="shared" si="14"/>
        <v/>
      </c>
      <c r="J179" s="37" t="str">
        <f t="shared" si="14"/>
        <v/>
      </c>
      <c r="K179" s="37" t="str">
        <f t="shared" si="14"/>
        <v/>
      </c>
      <c r="L179" s="37" t="str">
        <f t="shared" si="14"/>
        <v/>
      </c>
      <c r="M179" s="90"/>
      <c r="N179" s="95" t="str">
        <f t="shared" si="13"/>
        <v/>
      </c>
    </row>
    <row r="180" spans="1:14">
      <c r="A180" s="34" t="str">
        <f>IF(NOT(ISBLANK(B180)),MAX($A$10:A179)+1,"")</f>
        <v/>
      </c>
      <c r="B180" s="18"/>
      <c r="C180" s="64"/>
      <c r="D180" s="28"/>
      <c r="E180" s="37" t="str">
        <f t="shared" si="12"/>
        <v/>
      </c>
      <c r="F180" s="18"/>
      <c r="G180" s="18"/>
      <c r="H180" s="18"/>
      <c r="I180" s="37" t="str">
        <f t="shared" si="14"/>
        <v/>
      </c>
      <c r="J180" s="37" t="str">
        <f t="shared" si="14"/>
        <v/>
      </c>
      <c r="K180" s="37" t="str">
        <f t="shared" si="14"/>
        <v/>
      </c>
      <c r="L180" s="37" t="str">
        <f t="shared" si="14"/>
        <v/>
      </c>
      <c r="M180" s="90"/>
      <c r="N180" s="95" t="str">
        <f t="shared" si="13"/>
        <v/>
      </c>
    </row>
    <row r="181" spans="1:14">
      <c r="A181" s="34" t="str">
        <f>IF(NOT(ISBLANK(B181)),MAX($A$10:A180)+1,"")</f>
        <v/>
      </c>
      <c r="B181" s="18"/>
      <c r="C181" s="64"/>
      <c r="D181" s="28"/>
      <c r="E181" s="37" t="str">
        <f t="shared" si="12"/>
        <v/>
      </c>
      <c r="F181" s="18"/>
      <c r="G181" s="18"/>
      <c r="H181" s="18"/>
      <c r="I181" s="37" t="str">
        <f t="shared" si="14"/>
        <v/>
      </c>
      <c r="J181" s="37" t="str">
        <f t="shared" si="14"/>
        <v/>
      </c>
      <c r="K181" s="37" t="str">
        <f t="shared" si="14"/>
        <v/>
      </c>
      <c r="L181" s="37" t="str">
        <f t="shared" si="14"/>
        <v/>
      </c>
      <c r="M181" s="90"/>
      <c r="N181" s="95" t="str">
        <f t="shared" si="13"/>
        <v/>
      </c>
    </row>
    <row r="182" spans="1:14">
      <c r="A182" s="34" t="str">
        <f>IF(NOT(ISBLANK(B182)),MAX($A$10:A181)+1,"")</f>
        <v/>
      </c>
      <c r="B182" s="18"/>
      <c r="C182" s="64"/>
      <c r="D182" s="28"/>
      <c r="E182" s="37" t="str">
        <f t="shared" si="12"/>
        <v/>
      </c>
      <c r="F182" s="18"/>
      <c r="G182" s="18"/>
      <c r="H182" s="18"/>
      <c r="I182" s="37" t="str">
        <f t="shared" si="14"/>
        <v/>
      </c>
      <c r="J182" s="37" t="str">
        <f t="shared" si="14"/>
        <v/>
      </c>
      <c r="K182" s="37" t="str">
        <f t="shared" si="14"/>
        <v/>
      </c>
      <c r="L182" s="37" t="str">
        <f t="shared" si="14"/>
        <v/>
      </c>
      <c r="M182" s="90"/>
      <c r="N182" s="95" t="str">
        <f t="shared" si="13"/>
        <v/>
      </c>
    </row>
    <row r="183" spans="1:14">
      <c r="A183" s="34" t="str">
        <f>IF(NOT(ISBLANK(B183)),MAX($A$10:A182)+1,"")</f>
        <v/>
      </c>
      <c r="B183" s="18"/>
      <c r="C183" s="64"/>
      <c r="D183" s="28"/>
      <c r="E183" s="37" t="str">
        <f t="shared" si="12"/>
        <v/>
      </c>
      <c r="F183" s="18"/>
      <c r="G183" s="18"/>
      <c r="H183" s="18"/>
      <c r="I183" s="37" t="str">
        <f t="shared" si="14"/>
        <v/>
      </c>
      <c r="J183" s="37" t="str">
        <f t="shared" si="14"/>
        <v/>
      </c>
      <c r="K183" s="37" t="str">
        <f t="shared" si="14"/>
        <v/>
      </c>
      <c r="L183" s="37" t="str">
        <f t="shared" si="14"/>
        <v/>
      </c>
      <c r="M183" s="90"/>
      <c r="N183" s="95" t="str">
        <f t="shared" si="13"/>
        <v/>
      </c>
    </row>
    <row r="184" spans="1:14">
      <c r="A184" s="34" t="str">
        <f>IF(NOT(ISBLANK(B184)),MAX($A$10:A183)+1,"")</f>
        <v/>
      </c>
      <c r="B184" s="18"/>
      <c r="C184" s="64"/>
      <c r="D184" s="28"/>
      <c r="E184" s="37" t="str">
        <f t="shared" si="12"/>
        <v/>
      </c>
      <c r="F184" s="18"/>
      <c r="G184" s="18"/>
      <c r="H184" s="18"/>
      <c r="I184" s="37" t="str">
        <f t="shared" si="14"/>
        <v/>
      </c>
      <c r="J184" s="37" t="str">
        <f t="shared" si="14"/>
        <v/>
      </c>
      <c r="K184" s="37" t="str">
        <f t="shared" si="14"/>
        <v/>
      </c>
      <c r="L184" s="37" t="str">
        <f t="shared" si="14"/>
        <v/>
      </c>
      <c r="M184" s="90"/>
      <c r="N184" s="95" t="str">
        <f t="shared" si="13"/>
        <v/>
      </c>
    </row>
    <row r="185" spans="1:14">
      <c r="A185" s="34" t="str">
        <f>IF(NOT(ISBLANK(B185)),MAX($A$10:A184)+1,"")</f>
        <v/>
      </c>
      <c r="B185" s="18"/>
      <c r="C185" s="64"/>
      <c r="D185" s="28"/>
      <c r="E185" s="37" t="str">
        <f t="shared" si="12"/>
        <v/>
      </c>
      <c r="F185" s="18"/>
      <c r="G185" s="18"/>
      <c r="H185" s="18"/>
      <c r="I185" s="37" t="str">
        <f t="shared" si="14"/>
        <v/>
      </c>
      <c r="J185" s="37" t="str">
        <f t="shared" si="14"/>
        <v/>
      </c>
      <c r="K185" s="37" t="str">
        <f t="shared" si="14"/>
        <v/>
      </c>
      <c r="L185" s="37" t="str">
        <f t="shared" si="14"/>
        <v/>
      </c>
      <c r="M185" s="90"/>
      <c r="N185" s="95" t="str">
        <f t="shared" si="13"/>
        <v/>
      </c>
    </row>
    <row r="186" spans="1:14">
      <c r="A186" s="34" t="str">
        <f>IF(NOT(ISBLANK(B186)),MAX($A$10:A185)+1,"")</f>
        <v/>
      </c>
      <c r="B186" s="18"/>
      <c r="C186" s="64"/>
      <c r="D186" s="28"/>
      <c r="E186" s="37" t="str">
        <f t="shared" si="12"/>
        <v/>
      </c>
      <c r="F186" s="18"/>
      <c r="G186" s="18"/>
      <c r="H186" s="18"/>
      <c r="I186" s="37" t="str">
        <f t="shared" si="14"/>
        <v/>
      </c>
      <c r="J186" s="37" t="str">
        <f t="shared" si="14"/>
        <v/>
      </c>
      <c r="K186" s="37" t="str">
        <f t="shared" si="14"/>
        <v/>
      </c>
      <c r="L186" s="37" t="str">
        <f t="shared" si="14"/>
        <v/>
      </c>
      <c r="M186" s="90"/>
      <c r="N186" s="95" t="str">
        <f t="shared" si="13"/>
        <v/>
      </c>
    </row>
    <row r="187" spans="1:14">
      <c r="A187" s="34" t="str">
        <f>IF(NOT(ISBLANK(B187)),MAX($A$10:A186)+1,"")</f>
        <v/>
      </c>
      <c r="B187" s="18"/>
      <c r="C187" s="64"/>
      <c r="D187" s="28"/>
      <c r="E187" s="37" t="str">
        <f t="shared" si="12"/>
        <v/>
      </c>
      <c r="F187" s="18"/>
      <c r="G187" s="18"/>
      <c r="H187" s="18"/>
      <c r="I187" s="37" t="str">
        <f t="shared" si="14"/>
        <v/>
      </c>
      <c r="J187" s="37" t="str">
        <f t="shared" si="14"/>
        <v/>
      </c>
      <c r="K187" s="37" t="str">
        <f t="shared" si="14"/>
        <v/>
      </c>
      <c r="L187" s="37" t="str">
        <f t="shared" si="14"/>
        <v/>
      </c>
      <c r="M187" s="90"/>
      <c r="N187" s="95" t="str">
        <f t="shared" si="13"/>
        <v/>
      </c>
    </row>
    <row r="188" spans="1:14">
      <c r="A188" s="34" t="str">
        <f>IF(NOT(ISBLANK(B188)),MAX($A$10:A187)+1,"")</f>
        <v/>
      </c>
      <c r="B188" s="18"/>
      <c r="C188" s="64"/>
      <c r="D188" s="28"/>
      <c r="E188" s="37" t="str">
        <f t="shared" si="12"/>
        <v/>
      </c>
      <c r="F188" s="18"/>
      <c r="G188" s="18"/>
      <c r="H188" s="18"/>
      <c r="I188" s="37" t="str">
        <f t="shared" si="14"/>
        <v/>
      </c>
      <c r="J188" s="37" t="str">
        <f t="shared" si="14"/>
        <v/>
      </c>
      <c r="K188" s="37" t="str">
        <f t="shared" si="14"/>
        <v/>
      </c>
      <c r="L188" s="37" t="str">
        <f t="shared" si="14"/>
        <v/>
      </c>
      <c r="M188" s="90"/>
      <c r="N188" s="95" t="str">
        <f t="shared" si="13"/>
        <v/>
      </c>
    </row>
    <row r="189" spans="1:14">
      <c r="A189" s="34" t="str">
        <f>IF(NOT(ISBLANK(B189)),MAX($A$10:A188)+1,"")</f>
        <v/>
      </c>
      <c r="B189" s="18"/>
      <c r="C189" s="64"/>
      <c r="D189" s="28"/>
      <c r="E189" s="37" t="str">
        <f t="shared" si="12"/>
        <v/>
      </c>
      <c r="F189" s="18"/>
      <c r="G189" s="18"/>
      <c r="H189" s="18"/>
      <c r="I189" s="37" t="str">
        <f t="shared" si="14"/>
        <v/>
      </c>
      <c r="J189" s="37" t="str">
        <f t="shared" si="14"/>
        <v/>
      </c>
      <c r="K189" s="37" t="str">
        <f t="shared" si="14"/>
        <v/>
      </c>
      <c r="L189" s="37" t="str">
        <f t="shared" si="14"/>
        <v/>
      </c>
      <c r="M189" s="90"/>
      <c r="N189" s="95" t="str">
        <f t="shared" si="13"/>
        <v/>
      </c>
    </row>
    <row r="190" spans="1:14">
      <c r="A190" s="34" t="str">
        <f>IF(NOT(ISBLANK(B190)),MAX($A$10:A189)+1,"")</f>
        <v/>
      </c>
      <c r="B190" s="18"/>
      <c r="C190" s="64"/>
      <c r="D190" s="28"/>
      <c r="E190" s="37" t="str">
        <f t="shared" si="12"/>
        <v/>
      </c>
      <c r="F190" s="18"/>
      <c r="G190" s="18"/>
      <c r="H190" s="18"/>
      <c r="I190" s="37" t="str">
        <f t="shared" si="14"/>
        <v/>
      </c>
      <c r="J190" s="37" t="str">
        <f t="shared" si="14"/>
        <v/>
      </c>
      <c r="K190" s="37" t="str">
        <f t="shared" si="14"/>
        <v/>
      </c>
      <c r="L190" s="37" t="str">
        <f t="shared" si="14"/>
        <v/>
      </c>
      <c r="M190" s="90"/>
      <c r="N190" s="95" t="str">
        <f t="shared" si="13"/>
        <v/>
      </c>
    </row>
    <row r="191" spans="1:14">
      <c r="A191" s="34" t="str">
        <f>IF(NOT(ISBLANK(B191)),MAX($A$10:A190)+1,"")</f>
        <v/>
      </c>
      <c r="B191" s="18"/>
      <c r="C191" s="64"/>
      <c r="D191" s="28"/>
      <c r="E191" s="37" t="str">
        <f t="shared" si="12"/>
        <v/>
      </c>
      <c r="F191" s="18"/>
      <c r="G191" s="18"/>
      <c r="H191" s="18"/>
      <c r="I191" s="37" t="str">
        <f t="shared" si="14"/>
        <v/>
      </c>
      <c r="J191" s="37" t="str">
        <f t="shared" si="14"/>
        <v/>
      </c>
      <c r="K191" s="37" t="str">
        <f t="shared" si="14"/>
        <v/>
      </c>
      <c r="L191" s="37" t="str">
        <f t="shared" si="14"/>
        <v/>
      </c>
      <c r="M191" s="90"/>
      <c r="N191" s="95" t="str">
        <f t="shared" si="13"/>
        <v/>
      </c>
    </row>
    <row r="192" spans="1:14">
      <c r="A192" s="34" t="str">
        <f>IF(NOT(ISBLANK(B192)),MAX($A$10:A191)+1,"")</f>
        <v/>
      </c>
      <c r="B192" s="18"/>
      <c r="C192" s="64"/>
      <c r="D192" s="28"/>
      <c r="E192" s="37" t="str">
        <f t="shared" si="12"/>
        <v/>
      </c>
      <c r="F192" s="18"/>
      <c r="G192" s="18"/>
      <c r="H192" s="18"/>
      <c r="I192" s="37" t="str">
        <f t="shared" si="14"/>
        <v/>
      </c>
      <c r="J192" s="37" t="str">
        <f t="shared" si="14"/>
        <v/>
      </c>
      <c r="K192" s="37" t="str">
        <f t="shared" si="14"/>
        <v/>
      </c>
      <c r="L192" s="37" t="str">
        <f t="shared" si="14"/>
        <v/>
      </c>
      <c r="M192" s="90"/>
      <c r="N192" s="95" t="str">
        <f t="shared" si="13"/>
        <v/>
      </c>
    </row>
    <row r="193" spans="1:14">
      <c r="A193" s="34" t="str">
        <f>IF(NOT(ISBLANK(B193)),MAX($A$10:A192)+1,"")</f>
        <v/>
      </c>
      <c r="B193" s="18"/>
      <c r="C193" s="64"/>
      <c r="D193" s="28"/>
      <c r="E193" s="37" t="str">
        <f t="shared" si="12"/>
        <v/>
      </c>
      <c r="F193" s="18"/>
      <c r="G193" s="18"/>
      <c r="H193" s="18"/>
      <c r="I193" s="37" t="str">
        <f t="shared" si="14"/>
        <v/>
      </c>
      <c r="J193" s="37" t="str">
        <f t="shared" si="14"/>
        <v/>
      </c>
      <c r="K193" s="37" t="str">
        <f t="shared" si="14"/>
        <v/>
      </c>
      <c r="L193" s="37" t="str">
        <f t="shared" si="14"/>
        <v/>
      </c>
      <c r="M193" s="90"/>
      <c r="N193" s="95" t="str">
        <f t="shared" si="13"/>
        <v/>
      </c>
    </row>
    <row r="194" spans="1:14">
      <c r="A194" s="34" t="str">
        <f>IF(NOT(ISBLANK(B194)),MAX($A$10:A193)+1,"")</f>
        <v/>
      </c>
      <c r="B194" s="18"/>
      <c r="C194" s="64"/>
      <c r="D194" s="28"/>
      <c r="E194" s="37" t="str">
        <f t="shared" si="12"/>
        <v/>
      </c>
      <c r="F194" s="18"/>
      <c r="G194" s="18"/>
      <c r="H194" s="18"/>
      <c r="I194" s="37" t="str">
        <f t="shared" si="14"/>
        <v/>
      </c>
      <c r="J194" s="37" t="str">
        <f t="shared" si="14"/>
        <v/>
      </c>
      <c r="K194" s="37" t="str">
        <f t="shared" si="14"/>
        <v/>
      </c>
      <c r="L194" s="37" t="str">
        <f t="shared" si="14"/>
        <v/>
      </c>
      <c r="M194" s="90"/>
      <c r="N194" s="95" t="str">
        <f t="shared" si="13"/>
        <v/>
      </c>
    </row>
    <row r="195" spans="1:14">
      <c r="A195" s="34" t="str">
        <f>IF(NOT(ISBLANK(B195)),MAX($A$10:A194)+1,"")</f>
        <v/>
      </c>
      <c r="B195" s="18"/>
      <c r="C195" s="64"/>
      <c r="D195" s="28"/>
      <c r="E195" s="37" t="str">
        <f t="shared" si="12"/>
        <v/>
      </c>
      <c r="F195" s="18"/>
      <c r="G195" s="18"/>
      <c r="H195" s="18"/>
      <c r="I195" s="37" t="str">
        <f t="shared" si="14"/>
        <v/>
      </c>
      <c r="J195" s="37" t="str">
        <f t="shared" si="14"/>
        <v/>
      </c>
      <c r="K195" s="37" t="str">
        <f t="shared" si="14"/>
        <v/>
      </c>
      <c r="L195" s="37" t="str">
        <f t="shared" si="14"/>
        <v/>
      </c>
      <c r="M195" s="90"/>
      <c r="N195" s="95" t="str">
        <f t="shared" si="13"/>
        <v/>
      </c>
    </row>
    <row r="196" spans="1:14">
      <c r="A196" s="34" t="str">
        <f>IF(NOT(ISBLANK(B196)),MAX($A$10:A195)+1,"")</f>
        <v/>
      </c>
      <c r="B196" s="18"/>
      <c r="C196" s="64"/>
      <c r="D196" s="28"/>
      <c r="E196" s="37" t="str">
        <f t="shared" si="12"/>
        <v/>
      </c>
      <c r="F196" s="18"/>
      <c r="G196" s="18"/>
      <c r="H196" s="18"/>
      <c r="I196" s="37" t="str">
        <f t="shared" si="14"/>
        <v/>
      </c>
      <c r="J196" s="37" t="str">
        <f t="shared" si="14"/>
        <v/>
      </c>
      <c r="K196" s="37" t="str">
        <f t="shared" si="14"/>
        <v/>
      </c>
      <c r="L196" s="37" t="str">
        <f t="shared" si="14"/>
        <v/>
      </c>
      <c r="M196" s="90"/>
      <c r="N196" s="95" t="str">
        <f t="shared" si="13"/>
        <v/>
      </c>
    </row>
    <row r="197" spans="1:14">
      <c r="A197" s="34" t="str">
        <f>IF(NOT(ISBLANK(B197)),MAX($A$10:A196)+1,"")</f>
        <v/>
      </c>
      <c r="B197" s="18"/>
      <c r="C197" s="64"/>
      <c r="D197" s="28"/>
      <c r="E197" s="37" t="str">
        <f t="shared" si="12"/>
        <v/>
      </c>
      <c r="F197" s="18"/>
      <c r="G197" s="18"/>
      <c r="H197" s="18"/>
      <c r="I197" s="37" t="str">
        <f t="shared" si="14"/>
        <v/>
      </c>
      <c r="J197" s="37" t="str">
        <f t="shared" si="14"/>
        <v/>
      </c>
      <c r="K197" s="37" t="str">
        <f t="shared" si="14"/>
        <v/>
      </c>
      <c r="L197" s="37" t="str">
        <f t="shared" si="14"/>
        <v/>
      </c>
      <c r="M197" s="90"/>
      <c r="N197" s="95" t="str">
        <f t="shared" si="13"/>
        <v/>
      </c>
    </row>
    <row r="198" spans="1:14">
      <c r="A198" s="34" t="str">
        <f>IF(NOT(ISBLANK(B198)),MAX($A$10:A197)+1,"")</f>
        <v/>
      </c>
      <c r="B198" s="18"/>
      <c r="C198" s="64"/>
      <c r="D198" s="28"/>
      <c r="E198" s="37" t="str">
        <f t="shared" si="12"/>
        <v/>
      </c>
      <c r="F198" s="18"/>
      <c r="G198" s="18"/>
      <c r="H198" s="18"/>
      <c r="I198" s="37" t="str">
        <f t="shared" si="14"/>
        <v/>
      </c>
      <c r="J198" s="37" t="str">
        <f t="shared" si="14"/>
        <v/>
      </c>
      <c r="K198" s="37" t="str">
        <f t="shared" si="14"/>
        <v/>
      </c>
      <c r="L198" s="37" t="str">
        <f t="shared" si="14"/>
        <v/>
      </c>
      <c r="M198" s="90"/>
      <c r="N198" s="95" t="str">
        <f t="shared" si="13"/>
        <v/>
      </c>
    </row>
    <row r="199" spans="1:14">
      <c r="A199" s="34" t="str">
        <f>IF(NOT(ISBLANK(B199)),MAX($A$10:A198)+1,"")</f>
        <v/>
      </c>
      <c r="B199" s="18"/>
      <c r="C199" s="64"/>
      <c r="D199" s="28"/>
      <c r="E199" s="37" t="str">
        <f t="shared" si="12"/>
        <v/>
      </c>
      <c r="F199" s="18"/>
      <c r="G199" s="18"/>
      <c r="H199" s="18"/>
      <c r="I199" s="37" t="str">
        <f t="shared" si="14"/>
        <v/>
      </c>
      <c r="J199" s="37" t="str">
        <f t="shared" si="14"/>
        <v/>
      </c>
      <c r="K199" s="37" t="str">
        <f t="shared" si="14"/>
        <v/>
      </c>
      <c r="L199" s="37" t="str">
        <f t="shared" si="14"/>
        <v/>
      </c>
      <c r="M199" s="90"/>
      <c r="N199" s="95" t="str">
        <f t="shared" si="13"/>
        <v/>
      </c>
    </row>
    <row r="200" spans="1:14">
      <c r="A200" s="34" t="str">
        <f>IF(NOT(ISBLANK(B200)),MAX($A$10:A199)+1,"")</f>
        <v/>
      </c>
      <c r="B200" s="18"/>
      <c r="C200" s="64"/>
      <c r="D200" s="28"/>
      <c r="E200" s="37" t="str">
        <f t="shared" si="12"/>
        <v/>
      </c>
      <c r="F200" s="18"/>
      <c r="G200" s="18"/>
      <c r="H200" s="18"/>
      <c r="I200" s="37" t="str">
        <f t="shared" si="14"/>
        <v/>
      </c>
      <c r="J200" s="37" t="str">
        <f t="shared" si="14"/>
        <v/>
      </c>
      <c r="K200" s="37" t="str">
        <f t="shared" si="14"/>
        <v/>
      </c>
      <c r="L200" s="37" t="str">
        <f t="shared" si="14"/>
        <v/>
      </c>
      <c r="M200" s="90"/>
      <c r="N200" s="95" t="str">
        <f t="shared" si="13"/>
        <v/>
      </c>
    </row>
    <row r="201" spans="1:14">
      <c r="A201" s="34" t="str">
        <f>IF(NOT(ISBLANK(B201)),MAX($A$10:A200)+1,"")</f>
        <v/>
      </c>
      <c r="B201" s="18"/>
      <c r="C201" s="64"/>
      <c r="D201" s="28"/>
      <c r="E201" s="37" t="str">
        <f t="shared" si="12"/>
        <v/>
      </c>
      <c r="F201" s="18"/>
      <c r="G201" s="18"/>
      <c r="H201" s="18"/>
      <c r="I201" s="37" t="str">
        <f t="shared" si="14"/>
        <v/>
      </c>
      <c r="J201" s="37" t="str">
        <f t="shared" si="14"/>
        <v/>
      </c>
      <c r="K201" s="37" t="str">
        <f t="shared" si="14"/>
        <v/>
      </c>
      <c r="L201" s="37" t="str">
        <f t="shared" si="14"/>
        <v/>
      </c>
      <c r="M201" s="90"/>
      <c r="N201" s="95" t="str">
        <f t="shared" si="13"/>
        <v/>
      </c>
    </row>
    <row r="202" spans="1:14">
      <c r="A202" s="34" t="str">
        <f>IF(NOT(ISBLANK(B202)),MAX($A$10:A201)+1,"")</f>
        <v/>
      </c>
      <c r="B202" s="18"/>
      <c r="C202" s="64"/>
      <c r="D202" s="28"/>
      <c r="E202" s="37" t="str">
        <f t="shared" si="12"/>
        <v/>
      </c>
      <c r="F202" s="18"/>
      <c r="G202" s="18"/>
      <c r="H202" s="18"/>
      <c r="I202" s="37" t="str">
        <f t="shared" si="14"/>
        <v/>
      </c>
      <c r="J202" s="37" t="str">
        <f t="shared" si="14"/>
        <v/>
      </c>
      <c r="K202" s="37" t="str">
        <f t="shared" si="14"/>
        <v/>
      </c>
      <c r="L202" s="37" t="str">
        <f t="shared" si="14"/>
        <v/>
      </c>
      <c r="M202" s="90"/>
      <c r="N202" s="95" t="str">
        <f t="shared" si="13"/>
        <v/>
      </c>
    </row>
    <row r="203" spans="1:14">
      <c r="A203" s="34" t="str">
        <f>IF(NOT(ISBLANK(B203)),MAX($A$10:A202)+1,"")</f>
        <v/>
      </c>
      <c r="B203" s="18"/>
      <c r="C203" s="64"/>
      <c r="D203" s="28"/>
      <c r="E203" s="37" t="str">
        <f t="shared" si="12"/>
        <v/>
      </c>
      <c r="F203" s="18"/>
      <c r="G203" s="18"/>
      <c r="H203" s="18"/>
      <c r="I203" s="37" t="str">
        <f t="shared" si="14"/>
        <v/>
      </c>
      <c r="J203" s="37" t="str">
        <f t="shared" si="14"/>
        <v/>
      </c>
      <c r="K203" s="37" t="str">
        <f t="shared" si="14"/>
        <v/>
      </c>
      <c r="L203" s="37" t="str">
        <f t="shared" si="14"/>
        <v/>
      </c>
      <c r="M203" s="90"/>
      <c r="N203" s="95" t="str">
        <f t="shared" si="13"/>
        <v/>
      </c>
    </row>
    <row r="204" spans="1:14">
      <c r="A204" s="34" t="str">
        <f>IF(NOT(ISBLANK(B204)),MAX($A$10:A203)+1,"")</f>
        <v/>
      </c>
      <c r="B204" s="18"/>
      <c r="C204" s="64"/>
      <c r="D204" s="28"/>
      <c r="E204" s="37" t="str">
        <f t="shared" si="12"/>
        <v/>
      </c>
      <c r="F204" s="18"/>
      <c r="G204" s="18"/>
      <c r="H204" s="18"/>
      <c r="I204" s="37" t="str">
        <f t="shared" si="14"/>
        <v/>
      </c>
      <c r="J204" s="37" t="str">
        <f t="shared" si="14"/>
        <v/>
      </c>
      <c r="K204" s="37" t="str">
        <f t="shared" si="14"/>
        <v/>
      </c>
      <c r="L204" s="37" t="str">
        <f t="shared" si="14"/>
        <v/>
      </c>
      <c r="M204" s="90"/>
      <c r="N204" s="95" t="str">
        <f t="shared" si="13"/>
        <v/>
      </c>
    </row>
    <row r="205" spans="1:14">
      <c r="A205" s="34" t="str">
        <f>IF(NOT(ISBLANK(B205)),MAX($A$10:A204)+1,"")</f>
        <v/>
      </c>
      <c r="B205" s="18"/>
      <c r="C205" s="64"/>
      <c r="D205" s="28"/>
      <c r="E205" s="37" t="str">
        <f t="shared" si="12"/>
        <v/>
      </c>
      <c r="F205" s="18"/>
      <c r="G205" s="18"/>
      <c r="H205" s="18"/>
      <c r="I205" s="37" t="str">
        <f t="shared" si="14"/>
        <v/>
      </c>
      <c r="J205" s="37" t="str">
        <f t="shared" si="14"/>
        <v/>
      </c>
      <c r="K205" s="37" t="str">
        <f t="shared" si="14"/>
        <v/>
      </c>
      <c r="L205" s="37" t="str">
        <f t="shared" si="14"/>
        <v/>
      </c>
      <c r="M205" s="90"/>
      <c r="N205" s="95" t="str">
        <f t="shared" si="13"/>
        <v/>
      </c>
    </row>
    <row r="206" spans="1:14">
      <c r="A206" s="34" t="str">
        <f>IF(NOT(ISBLANK(B206)),MAX($A$10:A205)+1,"")</f>
        <v/>
      </c>
      <c r="B206" s="18"/>
      <c r="C206" s="64"/>
      <c r="D206" s="28"/>
      <c r="E206" s="37" t="str">
        <f t="shared" ref="E206:E269" si="15">IF(NOT(ISBLANK(B206)),"Kinh","")</f>
        <v/>
      </c>
      <c r="F206" s="18"/>
      <c r="G206" s="18"/>
      <c r="H206" s="18"/>
      <c r="I206" s="37" t="str">
        <f t="shared" si="14"/>
        <v/>
      </c>
      <c r="J206" s="37" t="str">
        <f t="shared" si="14"/>
        <v/>
      </c>
      <c r="K206" s="37" t="str">
        <f t="shared" si="14"/>
        <v/>
      </c>
      <c r="L206" s="37" t="str">
        <f t="shared" si="14"/>
        <v/>
      </c>
      <c r="M206" s="90"/>
      <c r="N206" s="95" t="str">
        <f t="shared" si="13"/>
        <v/>
      </c>
    </row>
    <row r="207" spans="1:14">
      <c r="A207" s="34" t="str">
        <f>IF(NOT(ISBLANK(B207)),MAX($A$10:A206)+1,"")</f>
        <v/>
      </c>
      <c r="B207" s="18"/>
      <c r="C207" s="64"/>
      <c r="D207" s="28"/>
      <c r="E207" s="37" t="str">
        <f t="shared" si="15"/>
        <v/>
      </c>
      <c r="F207" s="18"/>
      <c r="G207" s="18"/>
      <c r="H207" s="18"/>
      <c r="I207" s="37" t="str">
        <f t="shared" si="14"/>
        <v/>
      </c>
      <c r="J207" s="37" t="str">
        <f t="shared" si="14"/>
        <v/>
      </c>
      <c r="K207" s="37" t="str">
        <f t="shared" si="14"/>
        <v/>
      </c>
      <c r="L207" s="37" t="str">
        <f t="shared" si="14"/>
        <v/>
      </c>
      <c r="M207" s="90"/>
      <c r="N207" s="95" t="str">
        <f t="shared" si="13"/>
        <v/>
      </c>
    </row>
    <row r="208" spans="1:14">
      <c r="A208" s="34" t="str">
        <f>IF(NOT(ISBLANK(B208)),MAX($A$10:A207)+1,"")</f>
        <v/>
      </c>
      <c r="B208" s="18"/>
      <c r="C208" s="64"/>
      <c r="D208" s="28"/>
      <c r="E208" s="37" t="str">
        <f t="shared" si="15"/>
        <v/>
      </c>
      <c r="F208" s="18"/>
      <c r="G208" s="18"/>
      <c r="H208" s="18"/>
      <c r="I208" s="37" t="str">
        <f t="shared" si="14"/>
        <v/>
      </c>
      <c r="J208" s="37" t="str">
        <f t="shared" si="14"/>
        <v/>
      </c>
      <c r="K208" s="37" t="str">
        <f t="shared" si="14"/>
        <v/>
      </c>
      <c r="L208" s="37" t="str">
        <f t="shared" si="14"/>
        <v/>
      </c>
      <c r="M208" s="90"/>
      <c r="N208" s="95" t="str">
        <f t="shared" ref="N208:N271" si="16">IF(OR(AND(LEN($C208)=4,VALUE($C208)&gt;=2003),VALUE($C208)&gt;DATE(2003,5,23)),"Chưa đủ 18 tuổi, kiểm tra và nhập lại cột 'Ngày tháng năm sinh'",IF(AND(LEN(TRIM(H208))&gt;0,LEN(TRIM(M208))=0),"Nhập thêm ngày tạm trú vào cột 'Ghi chú'",""))</f>
        <v/>
      </c>
    </row>
    <row r="209" spans="1:14">
      <c r="A209" s="34" t="str">
        <f>IF(NOT(ISBLANK(B209)),MAX($A$10:A208)+1,"")</f>
        <v/>
      </c>
      <c r="B209" s="18"/>
      <c r="C209" s="64"/>
      <c r="D209" s="28"/>
      <c r="E209" s="37" t="str">
        <f t="shared" si="15"/>
        <v/>
      </c>
      <c r="F209" s="18"/>
      <c r="G209" s="18"/>
      <c r="H209" s="18"/>
      <c r="I209" s="37" t="str">
        <f t="shared" si="14"/>
        <v/>
      </c>
      <c r="J209" s="37" t="str">
        <f t="shared" si="14"/>
        <v/>
      </c>
      <c r="K209" s="37" t="str">
        <f t="shared" si="14"/>
        <v/>
      </c>
      <c r="L209" s="37" t="str">
        <f t="shared" si="14"/>
        <v/>
      </c>
      <c r="M209" s="90"/>
      <c r="N209" s="95" t="str">
        <f t="shared" si="16"/>
        <v/>
      </c>
    </row>
    <row r="210" spans="1:14">
      <c r="A210" s="34" t="str">
        <f>IF(NOT(ISBLANK(B210)),MAX($A$10:A209)+1,"")</f>
        <v/>
      </c>
      <c r="B210" s="18"/>
      <c r="C210" s="64"/>
      <c r="D210" s="28"/>
      <c r="E210" s="37" t="str">
        <f t="shared" si="15"/>
        <v/>
      </c>
      <c r="F210" s="18"/>
      <c r="G210" s="18"/>
      <c r="H210" s="18"/>
      <c r="I210" s="37" t="str">
        <f t="shared" si="14"/>
        <v/>
      </c>
      <c r="J210" s="37" t="str">
        <f t="shared" si="14"/>
        <v/>
      </c>
      <c r="K210" s="37" t="str">
        <f t="shared" si="14"/>
        <v/>
      </c>
      <c r="L210" s="37" t="str">
        <f t="shared" si="14"/>
        <v/>
      </c>
      <c r="M210" s="90"/>
      <c r="N210" s="95" t="str">
        <f t="shared" si="16"/>
        <v/>
      </c>
    </row>
    <row r="211" spans="1:14">
      <c r="A211" s="34" t="str">
        <f>IF(NOT(ISBLANK(B211)),MAX($A$10:A210)+1,"")</f>
        <v/>
      </c>
      <c r="B211" s="18"/>
      <c r="C211" s="64"/>
      <c r="D211" s="28"/>
      <c r="E211" s="37" t="str">
        <f t="shared" si="15"/>
        <v/>
      </c>
      <c r="F211" s="18"/>
      <c r="G211" s="18"/>
      <c r="H211" s="18"/>
      <c r="I211" s="37" t="str">
        <f t="shared" si="14"/>
        <v/>
      </c>
      <c r="J211" s="37" t="str">
        <f t="shared" si="14"/>
        <v/>
      </c>
      <c r="K211" s="37" t="str">
        <f t="shared" si="14"/>
        <v/>
      </c>
      <c r="L211" s="37" t="str">
        <f t="shared" si="14"/>
        <v/>
      </c>
      <c r="M211" s="90"/>
      <c r="N211" s="95" t="str">
        <f t="shared" si="16"/>
        <v/>
      </c>
    </row>
    <row r="212" spans="1:14">
      <c r="A212" s="34" t="str">
        <f>IF(NOT(ISBLANK(B212)),MAX($A$10:A211)+1,"")</f>
        <v/>
      </c>
      <c r="B212" s="18"/>
      <c r="C212" s="64"/>
      <c r="D212" s="28"/>
      <c r="E212" s="37" t="str">
        <f t="shared" si="15"/>
        <v/>
      </c>
      <c r="F212" s="18"/>
      <c r="G212" s="18"/>
      <c r="H212" s="18"/>
      <c r="I212" s="37" t="str">
        <f t="shared" si="14"/>
        <v/>
      </c>
      <c r="J212" s="37" t="str">
        <f t="shared" si="14"/>
        <v/>
      </c>
      <c r="K212" s="37" t="str">
        <f t="shared" si="14"/>
        <v/>
      </c>
      <c r="L212" s="37" t="str">
        <f t="shared" si="14"/>
        <v/>
      </c>
      <c r="M212" s="90"/>
      <c r="N212" s="95" t="str">
        <f t="shared" si="16"/>
        <v/>
      </c>
    </row>
    <row r="213" spans="1:14">
      <c r="A213" s="34" t="str">
        <f>IF(NOT(ISBLANK(B213)),MAX($A$10:A212)+1,"")</f>
        <v/>
      </c>
      <c r="B213" s="18"/>
      <c r="C213" s="64"/>
      <c r="D213" s="28"/>
      <c r="E213" s="37" t="str">
        <f t="shared" si="15"/>
        <v/>
      </c>
      <c r="F213" s="18"/>
      <c r="G213" s="18"/>
      <c r="H213" s="18"/>
      <c r="I213" s="37" t="str">
        <f t="shared" si="14"/>
        <v/>
      </c>
      <c r="J213" s="37" t="str">
        <f t="shared" si="14"/>
        <v/>
      </c>
      <c r="K213" s="37" t="str">
        <f t="shared" si="14"/>
        <v/>
      </c>
      <c r="L213" s="37" t="str">
        <f t="shared" si="14"/>
        <v/>
      </c>
      <c r="M213" s="90"/>
      <c r="N213" s="95" t="str">
        <f t="shared" si="16"/>
        <v/>
      </c>
    </row>
    <row r="214" spans="1:14">
      <c r="A214" s="34" t="str">
        <f>IF(NOT(ISBLANK(B214)),MAX($A$10:A213)+1,"")</f>
        <v/>
      </c>
      <c r="B214" s="18"/>
      <c r="C214" s="64"/>
      <c r="D214" s="28"/>
      <c r="E214" s="37" t="str">
        <f t="shared" si="15"/>
        <v/>
      </c>
      <c r="F214" s="18"/>
      <c r="G214" s="18"/>
      <c r="H214" s="18"/>
      <c r="I214" s="37" t="str">
        <f t="shared" si="14"/>
        <v/>
      </c>
      <c r="J214" s="37" t="str">
        <f t="shared" si="14"/>
        <v/>
      </c>
      <c r="K214" s="37" t="str">
        <f t="shared" si="14"/>
        <v/>
      </c>
      <c r="L214" s="37" t="str">
        <f t="shared" si="14"/>
        <v/>
      </c>
      <c r="M214" s="90"/>
      <c r="N214" s="95" t="str">
        <f t="shared" si="16"/>
        <v/>
      </c>
    </row>
    <row r="215" spans="1:14">
      <c r="A215" s="34" t="str">
        <f>IF(NOT(ISBLANK(B215)),MAX($A$10:A214)+1,"")</f>
        <v/>
      </c>
      <c r="B215" s="18"/>
      <c r="C215" s="64"/>
      <c r="D215" s="28"/>
      <c r="E215" s="37" t="str">
        <f t="shared" si="15"/>
        <v/>
      </c>
      <c r="F215" s="18"/>
      <c r="G215" s="18"/>
      <c r="H215" s="18"/>
      <c r="I215" s="37" t="str">
        <f t="shared" si="14"/>
        <v/>
      </c>
      <c r="J215" s="37" t="str">
        <f t="shared" si="14"/>
        <v/>
      </c>
      <c r="K215" s="37" t="str">
        <f t="shared" si="14"/>
        <v/>
      </c>
      <c r="L215" s="37" t="str">
        <f t="shared" si="14"/>
        <v/>
      </c>
      <c r="M215" s="90"/>
      <c r="N215" s="95" t="str">
        <f t="shared" si="16"/>
        <v/>
      </c>
    </row>
    <row r="216" spans="1:14">
      <c r="A216" s="34" t="str">
        <f>IF(NOT(ISBLANK(B216)),MAX($A$10:A215)+1,"")</f>
        <v/>
      </c>
      <c r="B216" s="18"/>
      <c r="C216" s="64"/>
      <c r="D216" s="28"/>
      <c r="E216" s="37" t="str">
        <f t="shared" si="15"/>
        <v/>
      </c>
      <c r="F216" s="18"/>
      <c r="G216" s="18"/>
      <c r="H216" s="18"/>
      <c r="I216" s="37" t="str">
        <f t="shared" si="14"/>
        <v/>
      </c>
      <c r="J216" s="37" t="str">
        <f t="shared" si="14"/>
        <v/>
      </c>
      <c r="K216" s="37" t="str">
        <f t="shared" si="14"/>
        <v/>
      </c>
      <c r="L216" s="37" t="str">
        <f t="shared" si="14"/>
        <v/>
      </c>
      <c r="M216" s="90"/>
      <c r="N216" s="95" t="str">
        <f t="shared" si="16"/>
        <v/>
      </c>
    </row>
    <row r="217" spans="1:14">
      <c r="A217" s="34" t="str">
        <f>IF(NOT(ISBLANK(B217)),MAX($A$10:A216)+1,"")</f>
        <v/>
      </c>
      <c r="B217" s="18"/>
      <c r="C217" s="64"/>
      <c r="D217" s="28"/>
      <c r="E217" s="37" t="str">
        <f t="shared" si="15"/>
        <v/>
      </c>
      <c r="F217" s="18"/>
      <c r="G217" s="18"/>
      <c r="H217" s="18"/>
      <c r="I217" s="37" t="str">
        <f t="shared" si="14"/>
        <v/>
      </c>
      <c r="J217" s="37" t="str">
        <f t="shared" si="14"/>
        <v/>
      </c>
      <c r="K217" s="37" t="str">
        <f t="shared" si="14"/>
        <v/>
      </c>
      <c r="L217" s="37" t="str">
        <f t="shared" si="14"/>
        <v/>
      </c>
      <c r="M217" s="90"/>
      <c r="N217" s="95" t="str">
        <f t="shared" si="16"/>
        <v/>
      </c>
    </row>
    <row r="218" spans="1:14">
      <c r="A218" s="34" t="str">
        <f>IF(NOT(ISBLANK(B218)),MAX($A$10:A217)+1,"")</f>
        <v/>
      </c>
      <c r="B218" s="18"/>
      <c r="C218" s="64"/>
      <c r="D218" s="28"/>
      <c r="E218" s="37" t="str">
        <f t="shared" si="15"/>
        <v/>
      </c>
      <c r="F218" s="18"/>
      <c r="G218" s="18"/>
      <c r="H218" s="18"/>
      <c r="I218" s="37" t="str">
        <f t="shared" si="14"/>
        <v/>
      </c>
      <c r="J218" s="37" t="str">
        <f t="shared" si="14"/>
        <v/>
      </c>
      <c r="K218" s="37" t="str">
        <f t="shared" si="14"/>
        <v/>
      </c>
      <c r="L218" s="37" t="str">
        <f t="shared" ref="I218:L281" si="17">IF(NOT(ISBLANK($B218)),"x","")</f>
        <v/>
      </c>
      <c r="M218" s="90"/>
      <c r="N218" s="95" t="str">
        <f t="shared" si="16"/>
        <v/>
      </c>
    </row>
    <row r="219" spans="1:14">
      <c r="A219" s="34" t="str">
        <f>IF(NOT(ISBLANK(B219)),MAX($A$10:A218)+1,"")</f>
        <v/>
      </c>
      <c r="B219" s="18"/>
      <c r="C219" s="64"/>
      <c r="D219" s="28"/>
      <c r="E219" s="37" t="str">
        <f t="shared" si="15"/>
        <v/>
      </c>
      <c r="F219" s="18"/>
      <c r="G219" s="18"/>
      <c r="H219" s="18"/>
      <c r="I219" s="37" t="str">
        <f t="shared" si="17"/>
        <v/>
      </c>
      <c r="J219" s="37" t="str">
        <f t="shared" si="17"/>
        <v/>
      </c>
      <c r="K219" s="37" t="str">
        <f t="shared" si="17"/>
        <v/>
      </c>
      <c r="L219" s="37" t="str">
        <f t="shared" si="17"/>
        <v/>
      </c>
      <c r="M219" s="90"/>
      <c r="N219" s="95" t="str">
        <f t="shared" si="16"/>
        <v/>
      </c>
    </row>
    <row r="220" spans="1:14">
      <c r="A220" s="34" t="str">
        <f>IF(NOT(ISBLANK(B220)),MAX($A$10:A219)+1,"")</f>
        <v/>
      </c>
      <c r="B220" s="18"/>
      <c r="C220" s="64"/>
      <c r="D220" s="28"/>
      <c r="E220" s="37" t="str">
        <f t="shared" si="15"/>
        <v/>
      </c>
      <c r="F220" s="18"/>
      <c r="G220" s="18"/>
      <c r="H220" s="18"/>
      <c r="I220" s="37" t="str">
        <f t="shared" si="17"/>
        <v/>
      </c>
      <c r="J220" s="37" t="str">
        <f t="shared" si="17"/>
        <v/>
      </c>
      <c r="K220" s="37" t="str">
        <f t="shared" si="17"/>
        <v/>
      </c>
      <c r="L220" s="37" t="str">
        <f t="shared" si="17"/>
        <v/>
      </c>
      <c r="M220" s="90"/>
      <c r="N220" s="95" t="str">
        <f t="shared" si="16"/>
        <v/>
      </c>
    </row>
    <row r="221" spans="1:14">
      <c r="A221" s="34" t="str">
        <f>IF(NOT(ISBLANK(B221)),MAX($A$10:A220)+1,"")</f>
        <v/>
      </c>
      <c r="B221" s="18"/>
      <c r="C221" s="64"/>
      <c r="D221" s="28"/>
      <c r="E221" s="37" t="str">
        <f t="shared" si="15"/>
        <v/>
      </c>
      <c r="F221" s="18"/>
      <c r="G221" s="18"/>
      <c r="H221" s="18"/>
      <c r="I221" s="37" t="str">
        <f t="shared" si="17"/>
        <v/>
      </c>
      <c r="J221" s="37" t="str">
        <f t="shared" si="17"/>
        <v/>
      </c>
      <c r="K221" s="37" t="str">
        <f t="shared" si="17"/>
        <v/>
      </c>
      <c r="L221" s="37" t="str">
        <f t="shared" si="17"/>
        <v/>
      </c>
      <c r="M221" s="90"/>
      <c r="N221" s="95" t="str">
        <f t="shared" si="16"/>
        <v/>
      </c>
    </row>
    <row r="222" spans="1:14">
      <c r="A222" s="34" t="str">
        <f>IF(NOT(ISBLANK(B222)),MAX($A$10:A221)+1,"")</f>
        <v/>
      </c>
      <c r="B222" s="18"/>
      <c r="C222" s="64"/>
      <c r="D222" s="28"/>
      <c r="E222" s="37" t="str">
        <f t="shared" si="15"/>
        <v/>
      </c>
      <c r="F222" s="18"/>
      <c r="G222" s="18"/>
      <c r="H222" s="18"/>
      <c r="I222" s="37" t="str">
        <f t="shared" si="17"/>
        <v/>
      </c>
      <c r="J222" s="37" t="str">
        <f t="shared" si="17"/>
        <v/>
      </c>
      <c r="K222" s="37" t="str">
        <f t="shared" si="17"/>
        <v/>
      </c>
      <c r="L222" s="37" t="str">
        <f t="shared" si="17"/>
        <v/>
      </c>
      <c r="M222" s="90"/>
      <c r="N222" s="95" t="str">
        <f t="shared" si="16"/>
        <v/>
      </c>
    </row>
    <row r="223" spans="1:14">
      <c r="A223" s="34" t="str">
        <f>IF(NOT(ISBLANK(B223)),MAX($A$10:A222)+1,"")</f>
        <v/>
      </c>
      <c r="B223" s="18"/>
      <c r="C223" s="64"/>
      <c r="D223" s="28"/>
      <c r="E223" s="37" t="str">
        <f t="shared" si="15"/>
        <v/>
      </c>
      <c r="F223" s="18"/>
      <c r="G223" s="18"/>
      <c r="H223" s="18"/>
      <c r="I223" s="37" t="str">
        <f t="shared" si="17"/>
        <v/>
      </c>
      <c r="J223" s="37" t="str">
        <f t="shared" si="17"/>
        <v/>
      </c>
      <c r="K223" s="37" t="str">
        <f t="shared" si="17"/>
        <v/>
      </c>
      <c r="L223" s="37" t="str">
        <f t="shared" si="17"/>
        <v/>
      </c>
      <c r="M223" s="90"/>
      <c r="N223" s="95" t="str">
        <f t="shared" si="16"/>
        <v/>
      </c>
    </row>
    <row r="224" spans="1:14">
      <c r="A224" s="34" t="str">
        <f>IF(NOT(ISBLANK(B224)),MAX($A$10:A223)+1,"")</f>
        <v/>
      </c>
      <c r="B224" s="18"/>
      <c r="C224" s="64"/>
      <c r="D224" s="28"/>
      <c r="E224" s="37" t="str">
        <f t="shared" si="15"/>
        <v/>
      </c>
      <c r="F224" s="18"/>
      <c r="G224" s="18"/>
      <c r="H224" s="18"/>
      <c r="I224" s="37" t="str">
        <f t="shared" si="17"/>
        <v/>
      </c>
      <c r="J224" s="37" t="str">
        <f t="shared" si="17"/>
        <v/>
      </c>
      <c r="K224" s="37" t="str">
        <f t="shared" si="17"/>
        <v/>
      </c>
      <c r="L224" s="37" t="str">
        <f t="shared" si="17"/>
        <v/>
      </c>
      <c r="M224" s="90"/>
      <c r="N224" s="95" t="str">
        <f t="shared" si="16"/>
        <v/>
      </c>
    </row>
    <row r="225" spans="1:14">
      <c r="A225" s="34" t="str">
        <f>IF(NOT(ISBLANK(B225)),MAX($A$10:A224)+1,"")</f>
        <v/>
      </c>
      <c r="B225" s="18"/>
      <c r="C225" s="64"/>
      <c r="D225" s="28"/>
      <c r="E225" s="37" t="str">
        <f t="shared" si="15"/>
        <v/>
      </c>
      <c r="F225" s="18"/>
      <c r="G225" s="18"/>
      <c r="H225" s="18"/>
      <c r="I225" s="37" t="str">
        <f t="shared" si="17"/>
        <v/>
      </c>
      <c r="J225" s="37" t="str">
        <f t="shared" si="17"/>
        <v/>
      </c>
      <c r="K225" s="37" t="str">
        <f t="shared" si="17"/>
        <v/>
      </c>
      <c r="L225" s="37" t="str">
        <f t="shared" si="17"/>
        <v/>
      </c>
      <c r="M225" s="90"/>
      <c r="N225" s="95" t="str">
        <f t="shared" si="16"/>
        <v/>
      </c>
    </row>
    <row r="226" spans="1:14">
      <c r="A226" s="34" t="str">
        <f>IF(NOT(ISBLANK(B226)),MAX($A$10:A225)+1,"")</f>
        <v/>
      </c>
      <c r="B226" s="18"/>
      <c r="C226" s="64"/>
      <c r="D226" s="28"/>
      <c r="E226" s="37" t="str">
        <f t="shared" si="15"/>
        <v/>
      </c>
      <c r="F226" s="18"/>
      <c r="G226" s="18"/>
      <c r="H226" s="18"/>
      <c r="I226" s="37" t="str">
        <f t="shared" si="17"/>
        <v/>
      </c>
      <c r="J226" s="37" t="str">
        <f t="shared" si="17"/>
        <v/>
      </c>
      <c r="K226" s="37" t="str">
        <f t="shared" si="17"/>
        <v/>
      </c>
      <c r="L226" s="37" t="str">
        <f t="shared" si="17"/>
        <v/>
      </c>
      <c r="M226" s="90"/>
      <c r="N226" s="95" t="str">
        <f t="shared" si="16"/>
        <v/>
      </c>
    </row>
    <row r="227" spans="1:14">
      <c r="A227" s="34" t="str">
        <f>IF(NOT(ISBLANK(B227)),MAX($A$10:A226)+1,"")</f>
        <v/>
      </c>
      <c r="B227" s="18"/>
      <c r="C227" s="64"/>
      <c r="D227" s="28"/>
      <c r="E227" s="37" t="str">
        <f t="shared" si="15"/>
        <v/>
      </c>
      <c r="F227" s="18"/>
      <c r="G227" s="18"/>
      <c r="H227" s="18"/>
      <c r="I227" s="37" t="str">
        <f t="shared" si="17"/>
        <v/>
      </c>
      <c r="J227" s="37" t="str">
        <f t="shared" si="17"/>
        <v/>
      </c>
      <c r="K227" s="37" t="str">
        <f t="shared" si="17"/>
        <v/>
      </c>
      <c r="L227" s="37" t="str">
        <f t="shared" si="17"/>
        <v/>
      </c>
      <c r="M227" s="90"/>
      <c r="N227" s="95" t="str">
        <f t="shared" si="16"/>
        <v/>
      </c>
    </row>
    <row r="228" spans="1:14">
      <c r="A228" s="34" t="str">
        <f>IF(NOT(ISBLANK(B228)),MAX($A$10:A227)+1,"")</f>
        <v/>
      </c>
      <c r="B228" s="18"/>
      <c r="C228" s="64"/>
      <c r="D228" s="28"/>
      <c r="E228" s="37" t="str">
        <f t="shared" si="15"/>
        <v/>
      </c>
      <c r="F228" s="18"/>
      <c r="G228" s="18"/>
      <c r="H228" s="18"/>
      <c r="I228" s="37" t="str">
        <f t="shared" si="17"/>
        <v/>
      </c>
      <c r="J228" s="37" t="str">
        <f t="shared" si="17"/>
        <v/>
      </c>
      <c r="K228" s="37" t="str">
        <f t="shared" si="17"/>
        <v/>
      </c>
      <c r="L228" s="37" t="str">
        <f t="shared" si="17"/>
        <v/>
      </c>
      <c r="M228" s="90"/>
      <c r="N228" s="95" t="str">
        <f t="shared" si="16"/>
        <v/>
      </c>
    </row>
    <row r="229" spans="1:14">
      <c r="A229" s="34" t="str">
        <f>IF(NOT(ISBLANK(B229)),MAX($A$10:A228)+1,"")</f>
        <v/>
      </c>
      <c r="B229" s="18"/>
      <c r="C229" s="64"/>
      <c r="D229" s="28"/>
      <c r="E229" s="37" t="str">
        <f t="shared" si="15"/>
        <v/>
      </c>
      <c r="F229" s="18"/>
      <c r="G229" s="18"/>
      <c r="H229" s="18"/>
      <c r="I229" s="37" t="str">
        <f t="shared" si="17"/>
        <v/>
      </c>
      <c r="J229" s="37" t="str">
        <f t="shared" si="17"/>
        <v/>
      </c>
      <c r="K229" s="37" t="str">
        <f t="shared" si="17"/>
        <v/>
      </c>
      <c r="L229" s="37" t="str">
        <f t="shared" si="17"/>
        <v/>
      </c>
      <c r="M229" s="90"/>
      <c r="N229" s="95" t="str">
        <f t="shared" si="16"/>
        <v/>
      </c>
    </row>
    <row r="230" spans="1:14">
      <c r="A230" s="34" t="str">
        <f>IF(NOT(ISBLANK(B230)),MAX($A$10:A229)+1,"")</f>
        <v/>
      </c>
      <c r="B230" s="18"/>
      <c r="C230" s="64"/>
      <c r="D230" s="28"/>
      <c r="E230" s="37" t="str">
        <f t="shared" si="15"/>
        <v/>
      </c>
      <c r="F230" s="18"/>
      <c r="G230" s="18"/>
      <c r="H230" s="18"/>
      <c r="I230" s="37" t="str">
        <f t="shared" si="17"/>
        <v/>
      </c>
      <c r="J230" s="37" t="str">
        <f t="shared" si="17"/>
        <v/>
      </c>
      <c r="K230" s="37" t="str">
        <f t="shared" si="17"/>
        <v/>
      </c>
      <c r="L230" s="37" t="str">
        <f t="shared" si="17"/>
        <v/>
      </c>
      <c r="M230" s="90"/>
      <c r="N230" s="95" t="str">
        <f t="shared" si="16"/>
        <v/>
      </c>
    </row>
    <row r="231" spans="1:14">
      <c r="A231" s="34" t="str">
        <f>IF(NOT(ISBLANK(B231)),MAX($A$10:A230)+1,"")</f>
        <v/>
      </c>
      <c r="B231" s="18"/>
      <c r="C231" s="64"/>
      <c r="D231" s="28"/>
      <c r="E231" s="37" t="str">
        <f t="shared" si="15"/>
        <v/>
      </c>
      <c r="F231" s="18"/>
      <c r="G231" s="18"/>
      <c r="H231" s="18"/>
      <c r="I231" s="37" t="str">
        <f t="shared" si="17"/>
        <v/>
      </c>
      <c r="J231" s="37" t="str">
        <f t="shared" si="17"/>
        <v/>
      </c>
      <c r="K231" s="37" t="str">
        <f t="shared" si="17"/>
        <v/>
      </c>
      <c r="L231" s="37" t="str">
        <f t="shared" si="17"/>
        <v/>
      </c>
      <c r="M231" s="90"/>
      <c r="N231" s="95" t="str">
        <f t="shared" si="16"/>
        <v/>
      </c>
    </row>
    <row r="232" spans="1:14">
      <c r="A232" s="34" t="str">
        <f>IF(NOT(ISBLANK(B232)),MAX($A$10:A231)+1,"")</f>
        <v/>
      </c>
      <c r="B232" s="18"/>
      <c r="C232" s="64"/>
      <c r="D232" s="28"/>
      <c r="E232" s="37" t="str">
        <f t="shared" si="15"/>
        <v/>
      </c>
      <c r="F232" s="18"/>
      <c r="G232" s="18"/>
      <c r="H232" s="18"/>
      <c r="I232" s="37" t="str">
        <f t="shared" si="17"/>
        <v/>
      </c>
      <c r="J232" s="37" t="str">
        <f t="shared" si="17"/>
        <v/>
      </c>
      <c r="K232" s="37" t="str">
        <f t="shared" si="17"/>
        <v/>
      </c>
      <c r="L232" s="37" t="str">
        <f t="shared" si="17"/>
        <v/>
      </c>
      <c r="M232" s="90"/>
      <c r="N232" s="95" t="str">
        <f t="shared" si="16"/>
        <v/>
      </c>
    </row>
    <row r="233" spans="1:14">
      <c r="A233" s="34" t="str">
        <f>IF(NOT(ISBLANK(B233)),MAX($A$10:A232)+1,"")</f>
        <v/>
      </c>
      <c r="B233" s="18"/>
      <c r="C233" s="64"/>
      <c r="D233" s="28"/>
      <c r="E233" s="37" t="str">
        <f t="shared" si="15"/>
        <v/>
      </c>
      <c r="F233" s="18"/>
      <c r="G233" s="18"/>
      <c r="H233" s="18"/>
      <c r="I233" s="37" t="str">
        <f t="shared" si="17"/>
        <v/>
      </c>
      <c r="J233" s="37" t="str">
        <f t="shared" si="17"/>
        <v/>
      </c>
      <c r="K233" s="37" t="str">
        <f t="shared" si="17"/>
        <v/>
      </c>
      <c r="L233" s="37" t="str">
        <f t="shared" si="17"/>
        <v/>
      </c>
      <c r="M233" s="90"/>
      <c r="N233" s="95" t="str">
        <f t="shared" si="16"/>
        <v/>
      </c>
    </row>
    <row r="234" spans="1:14">
      <c r="A234" s="34" t="str">
        <f>IF(NOT(ISBLANK(B234)),MAX($A$10:A233)+1,"")</f>
        <v/>
      </c>
      <c r="B234" s="18"/>
      <c r="C234" s="64"/>
      <c r="D234" s="28"/>
      <c r="E234" s="37" t="str">
        <f t="shared" si="15"/>
        <v/>
      </c>
      <c r="F234" s="18"/>
      <c r="G234" s="18"/>
      <c r="H234" s="18"/>
      <c r="I234" s="37" t="str">
        <f t="shared" si="17"/>
        <v/>
      </c>
      <c r="J234" s="37" t="str">
        <f t="shared" si="17"/>
        <v/>
      </c>
      <c r="K234" s="37" t="str">
        <f t="shared" si="17"/>
        <v/>
      </c>
      <c r="L234" s="37" t="str">
        <f t="shared" si="17"/>
        <v/>
      </c>
      <c r="M234" s="90"/>
      <c r="N234" s="95" t="str">
        <f t="shared" si="16"/>
        <v/>
      </c>
    </row>
    <row r="235" spans="1:14">
      <c r="A235" s="34" t="str">
        <f>IF(NOT(ISBLANK(B235)),MAX($A$10:A234)+1,"")</f>
        <v/>
      </c>
      <c r="B235" s="18"/>
      <c r="C235" s="64"/>
      <c r="D235" s="28"/>
      <c r="E235" s="37" t="str">
        <f t="shared" si="15"/>
        <v/>
      </c>
      <c r="F235" s="18"/>
      <c r="G235" s="18"/>
      <c r="H235" s="18"/>
      <c r="I235" s="37" t="str">
        <f t="shared" si="17"/>
        <v/>
      </c>
      <c r="J235" s="37" t="str">
        <f t="shared" si="17"/>
        <v/>
      </c>
      <c r="K235" s="37" t="str">
        <f t="shared" si="17"/>
        <v/>
      </c>
      <c r="L235" s="37" t="str">
        <f t="shared" si="17"/>
        <v/>
      </c>
      <c r="M235" s="90"/>
      <c r="N235" s="95" t="str">
        <f t="shared" si="16"/>
        <v/>
      </c>
    </row>
    <row r="236" spans="1:14">
      <c r="A236" s="34" t="str">
        <f>IF(NOT(ISBLANK(B236)),MAX($A$10:A235)+1,"")</f>
        <v/>
      </c>
      <c r="B236" s="18"/>
      <c r="C236" s="64"/>
      <c r="D236" s="28"/>
      <c r="E236" s="37" t="str">
        <f t="shared" si="15"/>
        <v/>
      </c>
      <c r="F236" s="18"/>
      <c r="G236" s="18"/>
      <c r="H236" s="18"/>
      <c r="I236" s="37" t="str">
        <f t="shared" si="17"/>
        <v/>
      </c>
      <c r="J236" s="37" t="str">
        <f t="shared" si="17"/>
        <v/>
      </c>
      <c r="K236" s="37" t="str">
        <f t="shared" si="17"/>
        <v/>
      </c>
      <c r="L236" s="37" t="str">
        <f t="shared" si="17"/>
        <v/>
      </c>
      <c r="M236" s="90"/>
      <c r="N236" s="95" t="str">
        <f t="shared" si="16"/>
        <v/>
      </c>
    </row>
    <row r="237" spans="1:14">
      <c r="A237" s="34" t="str">
        <f>IF(NOT(ISBLANK(B237)),MAX($A$10:A236)+1,"")</f>
        <v/>
      </c>
      <c r="B237" s="18"/>
      <c r="C237" s="64"/>
      <c r="D237" s="28"/>
      <c r="E237" s="37" t="str">
        <f t="shared" si="15"/>
        <v/>
      </c>
      <c r="F237" s="18"/>
      <c r="G237" s="18"/>
      <c r="H237" s="18"/>
      <c r="I237" s="37" t="str">
        <f t="shared" si="17"/>
        <v/>
      </c>
      <c r="J237" s="37" t="str">
        <f t="shared" si="17"/>
        <v/>
      </c>
      <c r="K237" s="37" t="str">
        <f t="shared" si="17"/>
        <v/>
      </c>
      <c r="L237" s="37" t="str">
        <f t="shared" si="17"/>
        <v/>
      </c>
      <c r="M237" s="90"/>
      <c r="N237" s="95" t="str">
        <f t="shared" si="16"/>
        <v/>
      </c>
    </row>
    <row r="238" spans="1:14">
      <c r="A238" s="34" t="str">
        <f>IF(NOT(ISBLANK(B238)),MAX($A$10:A237)+1,"")</f>
        <v/>
      </c>
      <c r="B238" s="18"/>
      <c r="C238" s="64"/>
      <c r="D238" s="28"/>
      <c r="E238" s="37" t="str">
        <f t="shared" si="15"/>
        <v/>
      </c>
      <c r="F238" s="18"/>
      <c r="G238" s="18"/>
      <c r="H238" s="18"/>
      <c r="I238" s="37" t="str">
        <f t="shared" si="17"/>
        <v/>
      </c>
      <c r="J238" s="37" t="str">
        <f t="shared" si="17"/>
        <v/>
      </c>
      <c r="K238" s="37" t="str">
        <f t="shared" si="17"/>
        <v/>
      </c>
      <c r="L238" s="37" t="str">
        <f t="shared" si="17"/>
        <v/>
      </c>
      <c r="M238" s="90"/>
      <c r="N238" s="95" t="str">
        <f t="shared" si="16"/>
        <v/>
      </c>
    </row>
    <row r="239" spans="1:14">
      <c r="A239" s="34" t="str">
        <f>IF(NOT(ISBLANK(B239)),MAX($A$10:A238)+1,"")</f>
        <v/>
      </c>
      <c r="B239" s="18"/>
      <c r="C239" s="64"/>
      <c r="D239" s="28"/>
      <c r="E239" s="37" t="str">
        <f t="shared" si="15"/>
        <v/>
      </c>
      <c r="F239" s="18"/>
      <c r="G239" s="18"/>
      <c r="H239" s="18"/>
      <c r="I239" s="37" t="str">
        <f t="shared" si="17"/>
        <v/>
      </c>
      <c r="J239" s="37" t="str">
        <f t="shared" si="17"/>
        <v/>
      </c>
      <c r="K239" s="37" t="str">
        <f t="shared" si="17"/>
        <v/>
      </c>
      <c r="L239" s="37" t="str">
        <f t="shared" si="17"/>
        <v/>
      </c>
      <c r="M239" s="90"/>
      <c r="N239" s="95" t="str">
        <f t="shared" si="16"/>
        <v/>
      </c>
    </row>
    <row r="240" spans="1:14">
      <c r="A240" s="34" t="str">
        <f>IF(NOT(ISBLANK(B240)),MAX($A$10:A239)+1,"")</f>
        <v/>
      </c>
      <c r="B240" s="18"/>
      <c r="C240" s="64"/>
      <c r="D240" s="28"/>
      <c r="E240" s="37" t="str">
        <f t="shared" si="15"/>
        <v/>
      </c>
      <c r="F240" s="18"/>
      <c r="G240" s="18"/>
      <c r="H240" s="18"/>
      <c r="I240" s="37" t="str">
        <f t="shared" si="17"/>
        <v/>
      </c>
      <c r="J240" s="37" t="str">
        <f t="shared" si="17"/>
        <v/>
      </c>
      <c r="K240" s="37" t="str">
        <f t="shared" si="17"/>
        <v/>
      </c>
      <c r="L240" s="37" t="str">
        <f t="shared" si="17"/>
        <v/>
      </c>
      <c r="M240" s="90"/>
      <c r="N240" s="95" t="str">
        <f t="shared" si="16"/>
        <v/>
      </c>
    </row>
    <row r="241" spans="1:14">
      <c r="A241" s="34" t="str">
        <f>IF(NOT(ISBLANK(B241)),MAX($A$10:A240)+1,"")</f>
        <v/>
      </c>
      <c r="B241" s="18"/>
      <c r="C241" s="64"/>
      <c r="D241" s="28"/>
      <c r="E241" s="37" t="str">
        <f t="shared" si="15"/>
        <v/>
      </c>
      <c r="F241" s="18"/>
      <c r="G241" s="18"/>
      <c r="H241" s="18"/>
      <c r="I241" s="37" t="str">
        <f t="shared" si="17"/>
        <v/>
      </c>
      <c r="J241" s="37" t="str">
        <f t="shared" si="17"/>
        <v/>
      </c>
      <c r="K241" s="37" t="str">
        <f t="shared" si="17"/>
        <v/>
      </c>
      <c r="L241" s="37" t="str">
        <f t="shared" si="17"/>
        <v/>
      </c>
      <c r="M241" s="90"/>
      <c r="N241" s="95" t="str">
        <f t="shared" si="16"/>
        <v/>
      </c>
    </row>
    <row r="242" spans="1:14">
      <c r="A242" s="34" t="str">
        <f>IF(NOT(ISBLANK(B242)),MAX($A$10:A241)+1,"")</f>
        <v/>
      </c>
      <c r="B242" s="18"/>
      <c r="C242" s="64"/>
      <c r="D242" s="28"/>
      <c r="E242" s="37" t="str">
        <f t="shared" si="15"/>
        <v/>
      </c>
      <c r="F242" s="18"/>
      <c r="G242" s="18"/>
      <c r="H242" s="18"/>
      <c r="I242" s="37" t="str">
        <f t="shared" si="17"/>
        <v/>
      </c>
      <c r="J242" s="37" t="str">
        <f t="shared" si="17"/>
        <v/>
      </c>
      <c r="K242" s="37" t="str">
        <f t="shared" si="17"/>
        <v/>
      </c>
      <c r="L242" s="37" t="str">
        <f t="shared" si="17"/>
        <v/>
      </c>
      <c r="M242" s="90"/>
      <c r="N242" s="95" t="str">
        <f t="shared" si="16"/>
        <v/>
      </c>
    </row>
    <row r="243" spans="1:14">
      <c r="A243" s="34" t="str">
        <f>IF(NOT(ISBLANK(B243)),MAX($A$10:A242)+1,"")</f>
        <v/>
      </c>
      <c r="B243" s="18"/>
      <c r="C243" s="64"/>
      <c r="D243" s="28"/>
      <c r="E243" s="37" t="str">
        <f t="shared" si="15"/>
        <v/>
      </c>
      <c r="F243" s="18"/>
      <c r="G243" s="18"/>
      <c r="H243" s="18"/>
      <c r="I243" s="37" t="str">
        <f t="shared" si="17"/>
        <v/>
      </c>
      <c r="J243" s="37" t="str">
        <f t="shared" si="17"/>
        <v/>
      </c>
      <c r="K243" s="37" t="str">
        <f t="shared" si="17"/>
        <v/>
      </c>
      <c r="L243" s="37" t="str">
        <f t="shared" si="17"/>
        <v/>
      </c>
      <c r="M243" s="90"/>
      <c r="N243" s="95" t="str">
        <f t="shared" si="16"/>
        <v/>
      </c>
    </row>
    <row r="244" spans="1:14">
      <c r="A244" s="34" t="str">
        <f>IF(NOT(ISBLANK(B244)),MAX($A$10:A243)+1,"")</f>
        <v/>
      </c>
      <c r="B244" s="18"/>
      <c r="C244" s="64"/>
      <c r="D244" s="28"/>
      <c r="E244" s="37" t="str">
        <f t="shared" si="15"/>
        <v/>
      </c>
      <c r="F244" s="18"/>
      <c r="G244" s="18"/>
      <c r="H244" s="18"/>
      <c r="I244" s="37" t="str">
        <f t="shared" si="17"/>
        <v/>
      </c>
      <c r="J244" s="37" t="str">
        <f t="shared" si="17"/>
        <v/>
      </c>
      <c r="K244" s="37" t="str">
        <f t="shared" si="17"/>
        <v/>
      </c>
      <c r="L244" s="37" t="str">
        <f t="shared" si="17"/>
        <v/>
      </c>
      <c r="M244" s="90"/>
      <c r="N244" s="95" t="str">
        <f t="shared" si="16"/>
        <v/>
      </c>
    </row>
    <row r="245" spans="1:14">
      <c r="A245" s="34" t="str">
        <f>IF(NOT(ISBLANK(B245)),MAX($A$10:A244)+1,"")</f>
        <v/>
      </c>
      <c r="B245" s="18"/>
      <c r="C245" s="64"/>
      <c r="D245" s="28"/>
      <c r="E245" s="37" t="str">
        <f t="shared" si="15"/>
        <v/>
      </c>
      <c r="F245" s="18"/>
      <c r="G245" s="18"/>
      <c r="H245" s="18"/>
      <c r="I245" s="37" t="str">
        <f t="shared" si="17"/>
        <v/>
      </c>
      <c r="J245" s="37" t="str">
        <f t="shared" si="17"/>
        <v/>
      </c>
      <c r="K245" s="37" t="str">
        <f t="shared" si="17"/>
        <v/>
      </c>
      <c r="L245" s="37" t="str">
        <f t="shared" si="17"/>
        <v/>
      </c>
      <c r="M245" s="90"/>
      <c r="N245" s="95" t="str">
        <f t="shared" si="16"/>
        <v/>
      </c>
    </row>
    <row r="246" spans="1:14">
      <c r="A246" s="34" t="str">
        <f>IF(NOT(ISBLANK(B246)),MAX($A$10:A245)+1,"")</f>
        <v/>
      </c>
      <c r="B246" s="18"/>
      <c r="C246" s="64"/>
      <c r="D246" s="28"/>
      <c r="E246" s="37" t="str">
        <f t="shared" si="15"/>
        <v/>
      </c>
      <c r="F246" s="18"/>
      <c r="G246" s="18"/>
      <c r="H246" s="18"/>
      <c r="I246" s="37" t="str">
        <f t="shared" si="17"/>
        <v/>
      </c>
      <c r="J246" s="37" t="str">
        <f t="shared" si="17"/>
        <v/>
      </c>
      <c r="K246" s="37" t="str">
        <f t="shared" si="17"/>
        <v/>
      </c>
      <c r="L246" s="37" t="str">
        <f t="shared" si="17"/>
        <v/>
      </c>
      <c r="M246" s="90"/>
      <c r="N246" s="95" t="str">
        <f t="shared" si="16"/>
        <v/>
      </c>
    </row>
    <row r="247" spans="1:14">
      <c r="A247" s="34" t="str">
        <f>IF(NOT(ISBLANK(B247)),MAX($A$10:A246)+1,"")</f>
        <v/>
      </c>
      <c r="B247" s="18"/>
      <c r="C247" s="64"/>
      <c r="D247" s="28"/>
      <c r="E247" s="37" t="str">
        <f t="shared" si="15"/>
        <v/>
      </c>
      <c r="F247" s="18"/>
      <c r="G247" s="18"/>
      <c r="H247" s="18"/>
      <c r="I247" s="37" t="str">
        <f t="shared" si="17"/>
        <v/>
      </c>
      <c r="J247" s="37" t="str">
        <f t="shared" si="17"/>
        <v/>
      </c>
      <c r="K247" s="37" t="str">
        <f t="shared" si="17"/>
        <v/>
      </c>
      <c r="L247" s="37" t="str">
        <f t="shared" si="17"/>
        <v/>
      </c>
      <c r="M247" s="90"/>
      <c r="N247" s="95" t="str">
        <f t="shared" si="16"/>
        <v/>
      </c>
    </row>
    <row r="248" spans="1:14">
      <c r="A248" s="34" t="str">
        <f>IF(NOT(ISBLANK(B248)),MAX($A$10:A247)+1,"")</f>
        <v/>
      </c>
      <c r="B248" s="18"/>
      <c r="C248" s="64"/>
      <c r="D248" s="28"/>
      <c r="E248" s="37" t="str">
        <f t="shared" si="15"/>
        <v/>
      </c>
      <c r="F248" s="18"/>
      <c r="G248" s="18"/>
      <c r="H248" s="18"/>
      <c r="I248" s="37" t="str">
        <f t="shared" si="17"/>
        <v/>
      </c>
      <c r="J248" s="37" t="str">
        <f t="shared" si="17"/>
        <v/>
      </c>
      <c r="K248" s="37" t="str">
        <f t="shared" si="17"/>
        <v/>
      </c>
      <c r="L248" s="37" t="str">
        <f t="shared" si="17"/>
        <v/>
      </c>
      <c r="M248" s="90"/>
      <c r="N248" s="95" t="str">
        <f t="shared" si="16"/>
        <v/>
      </c>
    </row>
    <row r="249" spans="1:14">
      <c r="A249" s="34" t="str">
        <f>IF(NOT(ISBLANK(B249)),MAX($A$10:A248)+1,"")</f>
        <v/>
      </c>
      <c r="B249" s="18"/>
      <c r="C249" s="64"/>
      <c r="D249" s="28"/>
      <c r="E249" s="37" t="str">
        <f t="shared" si="15"/>
        <v/>
      </c>
      <c r="F249" s="18"/>
      <c r="G249" s="18"/>
      <c r="H249" s="18"/>
      <c r="I249" s="37" t="str">
        <f t="shared" si="17"/>
        <v/>
      </c>
      <c r="J249" s="37" t="str">
        <f t="shared" si="17"/>
        <v/>
      </c>
      <c r="K249" s="37" t="str">
        <f t="shared" si="17"/>
        <v/>
      </c>
      <c r="L249" s="37" t="str">
        <f t="shared" si="17"/>
        <v/>
      </c>
      <c r="M249" s="90"/>
      <c r="N249" s="95" t="str">
        <f t="shared" si="16"/>
        <v/>
      </c>
    </row>
    <row r="250" spans="1:14">
      <c r="A250" s="34" t="str">
        <f>IF(NOT(ISBLANK(B250)),MAX($A$10:A249)+1,"")</f>
        <v/>
      </c>
      <c r="B250" s="18"/>
      <c r="C250" s="64"/>
      <c r="D250" s="28"/>
      <c r="E250" s="37" t="str">
        <f t="shared" si="15"/>
        <v/>
      </c>
      <c r="F250" s="18"/>
      <c r="G250" s="18"/>
      <c r="H250" s="18"/>
      <c r="I250" s="37" t="str">
        <f t="shared" si="17"/>
        <v/>
      </c>
      <c r="J250" s="37" t="str">
        <f t="shared" si="17"/>
        <v/>
      </c>
      <c r="K250" s="37" t="str">
        <f t="shared" si="17"/>
        <v/>
      </c>
      <c r="L250" s="37" t="str">
        <f t="shared" si="17"/>
        <v/>
      </c>
      <c r="M250" s="90"/>
      <c r="N250" s="95" t="str">
        <f t="shared" si="16"/>
        <v/>
      </c>
    </row>
    <row r="251" spans="1:14">
      <c r="A251" s="34" t="str">
        <f>IF(NOT(ISBLANK(B251)),MAX($A$10:A250)+1,"")</f>
        <v/>
      </c>
      <c r="B251" s="18"/>
      <c r="C251" s="64"/>
      <c r="D251" s="28"/>
      <c r="E251" s="37" t="str">
        <f t="shared" si="15"/>
        <v/>
      </c>
      <c r="F251" s="18"/>
      <c r="G251" s="18"/>
      <c r="H251" s="18"/>
      <c r="I251" s="37" t="str">
        <f t="shared" si="17"/>
        <v/>
      </c>
      <c r="J251" s="37" t="str">
        <f t="shared" si="17"/>
        <v/>
      </c>
      <c r="K251" s="37" t="str">
        <f t="shared" si="17"/>
        <v/>
      </c>
      <c r="L251" s="37" t="str">
        <f t="shared" si="17"/>
        <v/>
      </c>
      <c r="M251" s="90"/>
      <c r="N251" s="95" t="str">
        <f t="shared" si="16"/>
        <v/>
      </c>
    </row>
    <row r="252" spans="1:14">
      <c r="A252" s="34" t="str">
        <f>IF(NOT(ISBLANK(B252)),MAX($A$10:A251)+1,"")</f>
        <v/>
      </c>
      <c r="B252" s="18"/>
      <c r="C252" s="64"/>
      <c r="D252" s="28"/>
      <c r="E252" s="37" t="str">
        <f t="shared" si="15"/>
        <v/>
      </c>
      <c r="F252" s="18"/>
      <c r="G252" s="18"/>
      <c r="H252" s="18"/>
      <c r="I252" s="37" t="str">
        <f t="shared" si="17"/>
        <v/>
      </c>
      <c r="J252" s="37" t="str">
        <f t="shared" si="17"/>
        <v/>
      </c>
      <c r="K252" s="37" t="str">
        <f t="shared" si="17"/>
        <v/>
      </c>
      <c r="L252" s="37" t="str">
        <f t="shared" si="17"/>
        <v/>
      </c>
      <c r="M252" s="90"/>
      <c r="N252" s="95" t="str">
        <f t="shared" si="16"/>
        <v/>
      </c>
    </row>
    <row r="253" spans="1:14">
      <c r="A253" s="34" t="str">
        <f>IF(NOT(ISBLANK(B253)),MAX($A$10:A252)+1,"")</f>
        <v/>
      </c>
      <c r="B253" s="18"/>
      <c r="C253" s="64"/>
      <c r="D253" s="28"/>
      <c r="E253" s="37" t="str">
        <f t="shared" si="15"/>
        <v/>
      </c>
      <c r="F253" s="18"/>
      <c r="G253" s="18"/>
      <c r="H253" s="18"/>
      <c r="I253" s="37" t="str">
        <f t="shared" si="17"/>
        <v/>
      </c>
      <c r="J253" s="37" t="str">
        <f t="shared" si="17"/>
        <v/>
      </c>
      <c r="K253" s="37" t="str">
        <f t="shared" si="17"/>
        <v/>
      </c>
      <c r="L253" s="37" t="str">
        <f t="shared" si="17"/>
        <v/>
      </c>
      <c r="M253" s="90"/>
      <c r="N253" s="95" t="str">
        <f t="shared" si="16"/>
        <v/>
      </c>
    </row>
    <row r="254" spans="1:14">
      <c r="A254" s="34" t="str">
        <f>IF(NOT(ISBLANK(B254)),MAX($A$10:A253)+1,"")</f>
        <v/>
      </c>
      <c r="B254" s="18"/>
      <c r="C254" s="64"/>
      <c r="D254" s="28"/>
      <c r="E254" s="37" t="str">
        <f t="shared" si="15"/>
        <v/>
      </c>
      <c r="F254" s="18"/>
      <c r="G254" s="18"/>
      <c r="H254" s="18"/>
      <c r="I254" s="37" t="str">
        <f t="shared" si="17"/>
        <v/>
      </c>
      <c r="J254" s="37" t="str">
        <f t="shared" si="17"/>
        <v/>
      </c>
      <c r="K254" s="37" t="str">
        <f t="shared" si="17"/>
        <v/>
      </c>
      <c r="L254" s="37" t="str">
        <f t="shared" si="17"/>
        <v/>
      </c>
      <c r="M254" s="90"/>
      <c r="N254" s="95" t="str">
        <f t="shared" si="16"/>
        <v/>
      </c>
    </row>
    <row r="255" spans="1:14">
      <c r="A255" s="34" t="str">
        <f>IF(NOT(ISBLANK(B255)),MAX($A$10:A254)+1,"")</f>
        <v/>
      </c>
      <c r="B255" s="18"/>
      <c r="C255" s="64"/>
      <c r="D255" s="28"/>
      <c r="E255" s="37" t="str">
        <f t="shared" si="15"/>
        <v/>
      </c>
      <c r="F255" s="18"/>
      <c r="G255" s="18"/>
      <c r="H255" s="18"/>
      <c r="I255" s="37" t="str">
        <f t="shared" si="17"/>
        <v/>
      </c>
      <c r="J255" s="37" t="str">
        <f t="shared" si="17"/>
        <v/>
      </c>
      <c r="K255" s="37" t="str">
        <f t="shared" si="17"/>
        <v/>
      </c>
      <c r="L255" s="37" t="str">
        <f t="shared" si="17"/>
        <v/>
      </c>
      <c r="M255" s="90"/>
      <c r="N255" s="95" t="str">
        <f t="shared" si="16"/>
        <v/>
      </c>
    </row>
    <row r="256" spans="1:14">
      <c r="A256" s="34" t="str">
        <f>IF(NOT(ISBLANK(B256)),MAX($A$10:A255)+1,"")</f>
        <v/>
      </c>
      <c r="B256" s="18"/>
      <c r="C256" s="64"/>
      <c r="D256" s="28"/>
      <c r="E256" s="37" t="str">
        <f t="shared" si="15"/>
        <v/>
      </c>
      <c r="F256" s="18"/>
      <c r="G256" s="18"/>
      <c r="H256" s="18"/>
      <c r="I256" s="37" t="str">
        <f t="shared" si="17"/>
        <v/>
      </c>
      <c r="J256" s="37" t="str">
        <f t="shared" si="17"/>
        <v/>
      </c>
      <c r="K256" s="37" t="str">
        <f t="shared" si="17"/>
        <v/>
      </c>
      <c r="L256" s="37" t="str">
        <f t="shared" si="17"/>
        <v/>
      </c>
      <c r="M256" s="90"/>
      <c r="N256" s="95" t="str">
        <f t="shared" si="16"/>
        <v/>
      </c>
    </row>
    <row r="257" spans="1:14">
      <c r="A257" s="34" t="str">
        <f>IF(NOT(ISBLANK(B257)),MAX($A$10:A256)+1,"")</f>
        <v/>
      </c>
      <c r="B257" s="18"/>
      <c r="C257" s="64"/>
      <c r="D257" s="28"/>
      <c r="E257" s="37" t="str">
        <f t="shared" si="15"/>
        <v/>
      </c>
      <c r="F257" s="18"/>
      <c r="G257" s="18"/>
      <c r="H257" s="18"/>
      <c r="I257" s="37" t="str">
        <f t="shared" si="17"/>
        <v/>
      </c>
      <c r="J257" s="37" t="str">
        <f t="shared" si="17"/>
        <v/>
      </c>
      <c r="K257" s="37" t="str">
        <f t="shared" si="17"/>
        <v/>
      </c>
      <c r="L257" s="37" t="str">
        <f t="shared" si="17"/>
        <v/>
      </c>
      <c r="M257" s="90"/>
      <c r="N257" s="95" t="str">
        <f t="shared" si="16"/>
        <v/>
      </c>
    </row>
    <row r="258" spans="1:14">
      <c r="A258" s="34" t="str">
        <f>IF(NOT(ISBLANK(B258)),MAX($A$10:A257)+1,"")</f>
        <v/>
      </c>
      <c r="B258" s="18"/>
      <c r="C258" s="64"/>
      <c r="D258" s="28"/>
      <c r="E258" s="37" t="str">
        <f t="shared" si="15"/>
        <v/>
      </c>
      <c r="F258" s="18"/>
      <c r="G258" s="18"/>
      <c r="H258" s="18"/>
      <c r="I258" s="37" t="str">
        <f t="shared" si="17"/>
        <v/>
      </c>
      <c r="J258" s="37" t="str">
        <f t="shared" si="17"/>
        <v/>
      </c>
      <c r="K258" s="37" t="str">
        <f t="shared" si="17"/>
        <v/>
      </c>
      <c r="L258" s="37" t="str">
        <f t="shared" si="17"/>
        <v/>
      </c>
      <c r="M258" s="90"/>
      <c r="N258" s="95" t="str">
        <f t="shared" si="16"/>
        <v/>
      </c>
    </row>
    <row r="259" spans="1:14">
      <c r="A259" s="34" t="str">
        <f>IF(NOT(ISBLANK(B259)),MAX($A$10:A258)+1,"")</f>
        <v/>
      </c>
      <c r="B259" s="18"/>
      <c r="C259" s="64"/>
      <c r="D259" s="28"/>
      <c r="E259" s="37" t="str">
        <f t="shared" si="15"/>
        <v/>
      </c>
      <c r="F259" s="18"/>
      <c r="G259" s="18"/>
      <c r="H259" s="18"/>
      <c r="I259" s="37" t="str">
        <f t="shared" si="17"/>
        <v/>
      </c>
      <c r="J259" s="37" t="str">
        <f t="shared" si="17"/>
        <v/>
      </c>
      <c r="K259" s="37" t="str">
        <f t="shared" si="17"/>
        <v/>
      </c>
      <c r="L259" s="37" t="str">
        <f t="shared" si="17"/>
        <v/>
      </c>
      <c r="M259" s="90"/>
      <c r="N259" s="95" t="str">
        <f t="shared" si="16"/>
        <v/>
      </c>
    </row>
    <row r="260" spans="1:14">
      <c r="A260" s="34" t="str">
        <f>IF(NOT(ISBLANK(B260)),MAX($A$10:A259)+1,"")</f>
        <v/>
      </c>
      <c r="B260" s="18"/>
      <c r="C260" s="64"/>
      <c r="D260" s="28"/>
      <c r="E260" s="37" t="str">
        <f t="shared" si="15"/>
        <v/>
      </c>
      <c r="F260" s="18"/>
      <c r="G260" s="18"/>
      <c r="H260" s="18"/>
      <c r="I260" s="37" t="str">
        <f t="shared" si="17"/>
        <v/>
      </c>
      <c r="J260" s="37" t="str">
        <f t="shared" si="17"/>
        <v/>
      </c>
      <c r="K260" s="37" t="str">
        <f t="shared" si="17"/>
        <v/>
      </c>
      <c r="L260" s="37" t="str">
        <f t="shared" si="17"/>
        <v/>
      </c>
      <c r="M260" s="90"/>
      <c r="N260" s="95" t="str">
        <f t="shared" si="16"/>
        <v/>
      </c>
    </row>
    <row r="261" spans="1:14">
      <c r="A261" s="34" t="str">
        <f>IF(NOT(ISBLANK(B261)),MAX($A$10:A260)+1,"")</f>
        <v/>
      </c>
      <c r="B261" s="18"/>
      <c r="C261" s="64"/>
      <c r="D261" s="28"/>
      <c r="E261" s="37" t="str">
        <f t="shared" si="15"/>
        <v/>
      </c>
      <c r="F261" s="18"/>
      <c r="G261" s="18"/>
      <c r="H261" s="18"/>
      <c r="I261" s="37" t="str">
        <f t="shared" si="17"/>
        <v/>
      </c>
      <c r="J261" s="37" t="str">
        <f t="shared" si="17"/>
        <v/>
      </c>
      <c r="K261" s="37" t="str">
        <f t="shared" si="17"/>
        <v/>
      </c>
      <c r="L261" s="37" t="str">
        <f t="shared" si="17"/>
        <v/>
      </c>
      <c r="M261" s="90"/>
      <c r="N261" s="95" t="str">
        <f t="shared" si="16"/>
        <v/>
      </c>
    </row>
    <row r="262" spans="1:14">
      <c r="A262" s="34" t="str">
        <f>IF(NOT(ISBLANK(B262)),MAX($A$10:A261)+1,"")</f>
        <v/>
      </c>
      <c r="B262" s="18"/>
      <c r="C262" s="64"/>
      <c r="D262" s="28"/>
      <c r="E262" s="37" t="str">
        <f t="shared" si="15"/>
        <v/>
      </c>
      <c r="F262" s="18"/>
      <c r="G262" s="18"/>
      <c r="H262" s="18"/>
      <c r="I262" s="37" t="str">
        <f t="shared" si="17"/>
        <v/>
      </c>
      <c r="J262" s="37" t="str">
        <f t="shared" si="17"/>
        <v/>
      </c>
      <c r="K262" s="37" t="str">
        <f t="shared" si="17"/>
        <v/>
      </c>
      <c r="L262" s="37" t="str">
        <f t="shared" si="17"/>
        <v/>
      </c>
      <c r="M262" s="90"/>
      <c r="N262" s="95" t="str">
        <f t="shared" si="16"/>
        <v/>
      </c>
    </row>
    <row r="263" spans="1:14">
      <c r="A263" s="34" t="str">
        <f>IF(NOT(ISBLANK(B263)),MAX($A$10:A262)+1,"")</f>
        <v/>
      </c>
      <c r="B263" s="18"/>
      <c r="C263" s="64"/>
      <c r="D263" s="28"/>
      <c r="E263" s="37" t="str">
        <f t="shared" si="15"/>
        <v/>
      </c>
      <c r="F263" s="18"/>
      <c r="G263" s="18"/>
      <c r="H263" s="18"/>
      <c r="I263" s="37" t="str">
        <f t="shared" si="17"/>
        <v/>
      </c>
      <c r="J263" s="37" t="str">
        <f t="shared" si="17"/>
        <v/>
      </c>
      <c r="K263" s="37" t="str">
        <f t="shared" si="17"/>
        <v/>
      </c>
      <c r="L263" s="37" t="str">
        <f t="shared" si="17"/>
        <v/>
      </c>
      <c r="M263" s="90"/>
      <c r="N263" s="95" t="str">
        <f t="shared" si="16"/>
        <v/>
      </c>
    </row>
    <row r="264" spans="1:14">
      <c r="A264" s="34" t="str">
        <f>IF(NOT(ISBLANK(B264)),MAX($A$10:A263)+1,"")</f>
        <v/>
      </c>
      <c r="B264" s="18"/>
      <c r="C264" s="64"/>
      <c r="D264" s="28"/>
      <c r="E264" s="37" t="str">
        <f t="shared" si="15"/>
        <v/>
      </c>
      <c r="F264" s="18"/>
      <c r="G264" s="18"/>
      <c r="H264" s="18"/>
      <c r="I264" s="37" t="str">
        <f t="shared" si="17"/>
        <v/>
      </c>
      <c r="J264" s="37" t="str">
        <f t="shared" si="17"/>
        <v/>
      </c>
      <c r="K264" s="37" t="str">
        <f t="shared" si="17"/>
        <v/>
      </c>
      <c r="L264" s="37" t="str">
        <f t="shared" si="17"/>
        <v/>
      </c>
      <c r="M264" s="90"/>
      <c r="N264" s="95" t="str">
        <f t="shared" si="16"/>
        <v/>
      </c>
    </row>
    <row r="265" spans="1:14">
      <c r="A265" s="34" t="str">
        <f>IF(NOT(ISBLANK(B265)),MAX($A$10:A264)+1,"")</f>
        <v/>
      </c>
      <c r="B265" s="18"/>
      <c r="C265" s="64"/>
      <c r="D265" s="28"/>
      <c r="E265" s="37" t="str">
        <f t="shared" si="15"/>
        <v/>
      </c>
      <c r="F265" s="18"/>
      <c r="G265" s="18"/>
      <c r="H265" s="18"/>
      <c r="I265" s="37" t="str">
        <f t="shared" si="17"/>
        <v/>
      </c>
      <c r="J265" s="37" t="str">
        <f t="shared" si="17"/>
        <v/>
      </c>
      <c r="K265" s="37" t="str">
        <f t="shared" si="17"/>
        <v/>
      </c>
      <c r="L265" s="37" t="str">
        <f t="shared" si="17"/>
        <v/>
      </c>
      <c r="M265" s="90"/>
      <c r="N265" s="95" t="str">
        <f t="shared" si="16"/>
        <v/>
      </c>
    </row>
    <row r="266" spans="1:14">
      <c r="A266" s="34" t="str">
        <f>IF(NOT(ISBLANK(B266)),MAX($A$10:A265)+1,"")</f>
        <v/>
      </c>
      <c r="B266" s="18"/>
      <c r="C266" s="64"/>
      <c r="D266" s="28"/>
      <c r="E266" s="37" t="str">
        <f t="shared" si="15"/>
        <v/>
      </c>
      <c r="F266" s="18"/>
      <c r="G266" s="18"/>
      <c r="H266" s="18"/>
      <c r="I266" s="37" t="str">
        <f t="shared" si="17"/>
        <v/>
      </c>
      <c r="J266" s="37" t="str">
        <f t="shared" si="17"/>
        <v/>
      </c>
      <c r="K266" s="37" t="str">
        <f t="shared" si="17"/>
        <v/>
      </c>
      <c r="L266" s="37" t="str">
        <f t="shared" si="17"/>
        <v/>
      </c>
      <c r="M266" s="90"/>
      <c r="N266" s="95" t="str">
        <f t="shared" si="16"/>
        <v/>
      </c>
    </row>
    <row r="267" spans="1:14">
      <c r="A267" s="34" t="str">
        <f>IF(NOT(ISBLANK(B267)),MAX($A$10:A266)+1,"")</f>
        <v/>
      </c>
      <c r="B267" s="18"/>
      <c r="C267" s="64"/>
      <c r="D267" s="28"/>
      <c r="E267" s="37" t="str">
        <f t="shared" si="15"/>
        <v/>
      </c>
      <c r="F267" s="18"/>
      <c r="G267" s="18"/>
      <c r="H267" s="18"/>
      <c r="I267" s="37" t="str">
        <f t="shared" si="17"/>
        <v/>
      </c>
      <c r="J267" s="37" t="str">
        <f t="shared" si="17"/>
        <v/>
      </c>
      <c r="K267" s="37" t="str">
        <f t="shared" si="17"/>
        <v/>
      </c>
      <c r="L267" s="37" t="str">
        <f t="shared" si="17"/>
        <v/>
      </c>
      <c r="M267" s="90"/>
      <c r="N267" s="95" t="str">
        <f t="shared" si="16"/>
        <v/>
      </c>
    </row>
    <row r="268" spans="1:14">
      <c r="A268" s="34" t="str">
        <f>IF(NOT(ISBLANK(B268)),MAX($A$10:A267)+1,"")</f>
        <v/>
      </c>
      <c r="B268" s="18"/>
      <c r="C268" s="64"/>
      <c r="D268" s="28"/>
      <c r="E268" s="37" t="str">
        <f t="shared" si="15"/>
        <v/>
      </c>
      <c r="F268" s="18"/>
      <c r="G268" s="18"/>
      <c r="H268" s="18"/>
      <c r="I268" s="37" t="str">
        <f t="shared" si="17"/>
        <v/>
      </c>
      <c r="J268" s="37" t="str">
        <f t="shared" si="17"/>
        <v/>
      </c>
      <c r="K268" s="37" t="str">
        <f t="shared" si="17"/>
        <v/>
      </c>
      <c r="L268" s="37" t="str">
        <f t="shared" si="17"/>
        <v/>
      </c>
      <c r="M268" s="90"/>
      <c r="N268" s="95" t="str">
        <f t="shared" si="16"/>
        <v/>
      </c>
    </row>
    <row r="269" spans="1:14">
      <c r="A269" s="34" t="str">
        <f>IF(NOT(ISBLANK(B269)),MAX($A$10:A268)+1,"")</f>
        <v/>
      </c>
      <c r="B269" s="18"/>
      <c r="C269" s="64"/>
      <c r="D269" s="28"/>
      <c r="E269" s="37" t="str">
        <f t="shared" si="15"/>
        <v/>
      </c>
      <c r="F269" s="18"/>
      <c r="G269" s="18"/>
      <c r="H269" s="18"/>
      <c r="I269" s="37" t="str">
        <f t="shared" si="17"/>
        <v/>
      </c>
      <c r="J269" s="37" t="str">
        <f t="shared" si="17"/>
        <v/>
      </c>
      <c r="K269" s="37" t="str">
        <f t="shared" si="17"/>
        <v/>
      </c>
      <c r="L269" s="37" t="str">
        <f t="shared" si="17"/>
        <v/>
      </c>
      <c r="M269" s="90"/>
      <c r="N269" s="95" t="str">
        <f t="shared" si="16"/>
        <v/>
      </c>
    </row>
    <row r="270" spans="1:14">
      <c r="A270" s="34" t="str">
        <f>IF(NOT(ISBLANK(B270)),MAX($A$10:A269)+1,"")</f>
        <v/>
      </c>
      <c r="B270" s="18"/>
      <c r="C270" s="64"/>
      <c r="D270" s="28"/>
      <c r="E270" s="37" t="str">
        <f t="shared" ref="E270:E333" si="18">IF(NOT(ISBLANK(B270)),"Kinh","")</f>
        <v/>
      </c>
      <c r="F270" s="18"/>
      <c r="G270" s="18"/>
      <c r="H270" s="18"/>
      <c r="I270" s="37" t="str">
        <f t="shared" si="17"/>
        <v/>
      </c>
      <c r="J270" s="37" t="str">
        <f t="shared" si="17"/>
        <v/>
      </c>
      <c r="K270" s="37" t="str">
        <f t="shared" si="17"/>
        <v/>
      </c>
      <c r="L270" s="37" t="str">
        <f t="shared" si="17"/>
        <v/>
      </c>
      <c r="M270" s="90"/>
      <c r="N270" s="95" t="str">
        <f t="shared" si="16"/>
        <v/>
      </c>
    </row>
    <row r="271" spans="1:14">
      <c r="A271" s="34" t="str">
        <f>IF(NOT(ISBLANK(B271)),MAX($A$10:A270)+1,"")</f>
        <v/>
      </c>
      <c r="B271" s="18"/>
      <c r="C271" s="64"/>
      <c r="D271" s="28"/>
      <c r="E271" s="37" t="str">
        <f t="shared" si="18"/>
        <v/>
      </c>
      <c r="F271" s="18"/>
      <c r="G271" s="18"/>
      <c r="H271" s="18"/>
      <c r="I271" s="37" t="str">
        <f t="shared" si="17"/>
        <v/>
      </c>
      <c r="J271" s="37" t="str">
        <f t="shared" si="17"/>
        <v/>
      </c>
      <c r="K271" s="37" t="str">
        <f t="shared" si="17"/>
        <v/>
      </c>
      <c r="L271" s="37" t="str">
        <f t="shared" si="17"/>
        <v/>
      </c>
      <c r="M271" s="90"/>
      <c r="N271" s="95" t="str">
        <f t="shared" si="16"/>
        <v/>
      </c>
    </row>
    <row r="272" spans="1:14">
      <c r="A272" s="34" t="str">
        <f>IF(NOT(ISBLANK(B272)),MAX($A$10:A271)+1,"")</f>
        <v/>
      </c>
      <c r="B272" s="18"/>
      <c r="C272" s="64"/>
      <c r="D272" s="28"/>
      <c r="E272" s="37" t="str">
        <f t="shared" si="18"/>
        <v/>
      </c>
      <c r="F272" s="18"/>
      <c r="G272" s="18"/>
      <c r="H272" s="18"/>
      <c r="I272" s="37" t="str">
        <f t="shared" si="17"/>
        <v/>
      </c>
      <c r="J272" s="37" t="str">
        <f t="shared" si="17"/>
        <v/>
      </c>
      <c r="K272" s="37" t="str">
        <f t="shared" si="17"/>
        <v/>
      </c>
      <c r="L272" s="37" t="str">
        <f t="shared" si="17"/>
        <v/>
      </c>
      <c r="M272" s="90"/>
      <c r="N272" s="95" t="str">
        <f t="shared" ref="N272:N335" si="19">IF(OR(AND(LEN($C272)=4,VALUE($C272)&gt;=2003),VALUE($C272)&gt;DATE(2003,5,23)),"Chưa đủ 18 tuổi, kiểm tra và nhập lại cột 'Ngày tháng năm sinh'",IF(AND(LEN(TRIM(H272))&gt;0,LEN(TRIM(M272))=0),"Nhập thêm ngày tạm trú vào cột 'Ghi chú'",""))</f>
        <v/>
      </c>
    </row>
    <row r="273" spans="1:14">
      <c r="A273" s="34" t="str">
        <f>IF(NOT(ISBLANK(B273)),MAX($A$10:A272)+1,"")</f>
        <v/>
      </c>
      <c r="B273" s="18"/>
      <c r="C273" s="64"/>
      <c r="D273" s="28"/>
      <c r="E273" s="37" t="str">
        <f t="shared" si="18"/>
        <v/>
      </c>
      <c r="F273" s="18"/>
      <c r="G273" s="18"/>
      <c r="H273" s="18"/>
      <c r="I273" s="37" t="str">
        <f t="shared" si="17"/>
        <v/>
      </c>
      <c r="J273" s="37" t="str">
        <f t="shared" si="17"/>
        <v/>
      </c>
      <c r="K273" s="37" t="str">
        <f t="shared" si="17"/>
        <v/>
      </c>
      <c r="L273" s="37" t="str">
        <f t="shared" si="17"/>
        <v/>
      </c>
      <c r="M273" s="90"/>
      <c r="N273" s="95" t="str">
        <f t="shared" si="19"/>
        <v/>
      </c>
    </row>
    <row r="274" spans="1:14">
      <c r="A274" s="34" t="str">
        <f>IF(NOT(ISBLANK(B274)),MAX($A$10:A273)+1,"")</f>
        <v/>
      </c>
      <c r="B274" s="18"/>
      <c r="C274" s="64"/>
      <c r="D274" s="28"/>
      <c r="E274" s="37" t="str">
        <f t="shared" si="18"/>
        <v/>
      </c>
      <c r="F274" s="18"/>
      <c r="G274" s="18"/>
      <c r="H274" s="18"/>
      <c r="I274" s="37" t="str">
        <f t="shared" si="17"/>
        <v/>
      </c>
      <c r="J274" s="37" t="str">
        <f t="shared" si="17"/>
        <v/>
      </c>
      <c r="K274" s="37" t="str">
        <f t="shared" si="17"/>
        <v/>
      </c>
      <c r="L274" s="37" t="str">
        <f t="shared" si="17"/>
        <v/>
      </c>
      <c r="M274" s="90"/>
      <c r="N274" s="95" t="str">
        <f t="shared" si="19"/>
        <v/>
      </c>
    </row>
    <row r="275" spans="1:14">
      <c r="A275" s="34" t="str">
        <f>IF(NOT(ISBLANK(B275)),MAX($A$10:A274)+1,"")</f>
        <v/>
      </c>
      <c r="B275" s="18"/>
      <c r="C275" s="64"/>
      <c r="D275" s="28"/>
      <c r="E275" s="37" t="str">
        <f t="shared" si="18"/>
        <v/>
      </c>
      <c r="F275" s="18"/>
      <c r="G275" s="18"/>
      <c r="H275" s="18"/>
      <c r="I275" s="37" t="str">
        <f t="shared" si="17"/>
        <v/>
      </c>
      <c r="J275" s="37" t="str">
        <f t="shared" si="17"/>
        <v/>
      </c>
      <c r="K275" s="37" t="str">
        <f t="shared" si="17"/>
        <v/>
      </c>
      <c r="L275" s="37" t="str">
        <f t="shared" si="17"/>
        <v/>
      </c>
      <c r="M275" s="90"/>
      <c r="N275" s="95" t="str">
        <f t="shared" si="19"/>
        <v/>
      </c>
    </row>
    <row r="276" spans="1:14">
      <c r="A276" s="34" t="str">
        <f>IF(NOT(ISBLANK(B276)),MAX($A$10:A275)+1,"")</f>
        <v/>
      </c>
      <c r="B276" s="18"/>
      <c r="C276" s="64"/>
      <c r="D276" s="28"/>
      <c r="E276" s="37" t="str">
        <f t="shared" si="18"/>
        <v/>
      </c>
      <c r="F276" s="18"/>
      <c r="G276" s="18"/>
      <c r="H276" s="18"/>
      <c r="I276" s="37" t="str">
        <f t="shared" si="17"/>
        <v/>
      </c>
      <c r="J276" s="37" t="str">
        <f t="shared" si="17"/>
        <v/>
      </c>
      <c r="K276" s="37" t="str">
        <f t="shared" si="17"/>
        <v/>
      </c>
      <c r="L276" s="37" t="str">
        <f t="shared" si="17"/>
        <v/>
      </c>
      <c r="M276" s="90"/>
      <c r="N276" s="95" t="str">
        <f t="shared" si="19"/>
        <v/>
      </c>
    </row>
    <row r="277" spans="1:14">
      <c r="A277" s="34" t="str">
        <f>IF(NOT(ISBLANK(B277)),MAX($A$10:A276)+1,"")</f>
        <v/>
      </c>
      <c r="B277" s="18"/>
      <c r="C277" s="64"/>
      <c r="D277" s="28"/>
      <c r="E277" s="37" t="str">
        <f t="shared" si="18"/>
        <v/>
      </c>
      <c r="F277" s="18"/>
      <c r="G277" s="18"/>
      <c r="H277" s="18"/>
      <c r="I277" s="37" t="str">
        <f t="shared" si="17"/>
        <v/>
      </c>
      <c r="J277" s="37" t="str">
        <f t="shared" si="17"/>
        <v/>
      </c>
      <c r="K277" s="37" t="str">
        <f t="shared" si="17"/>
        <v/>
      </c>
      <c r="L277" s="37" t="str">
        <f t="shared" si="17"/>
        <v/>
      </c>
      <c r="M277" s="90"/>
      <c r="N277" s="95" t="str">
        <f t="shared" si="19"/>
        <v/>
      </c>
    </row>
    <row r="278" spans="1:14">
      <c r="A278" s="34" t="str">
        <f>IF(NOT(ISBLANK(B278)),MAX($A$10:A277)+1,"")</f>
        <v/>
      </c>
      <c r="B278" s="18"/>
      <c r="C278" s="64"/>
      <c r="D278" s="28"/>
      <c r="E278" s="37" t="str">
        <f t="shared" si="18"/>
        <v/>
      </c>
      <c r="F278" s="18"/>
      <c r="G278" s="18"/>
      <c r="H278" s="18"/>
      <c r="I278" s="37" t="str">
        <f t="shared" si="17"/>
        <v/>
      </c>
      <c r="J278" s="37" t="str">
        <f t="shared" si="17"/>
        <v/>
      </c>
      <c r="K278" s="37" t="str">
        <f t="shared" si="17"/>
        <v/>
      </c>
      <c r="L278" s="37" t="str">
        <f t="shared" si="17"/>
        <v/>
      </c>
      <c r="M278" s="90"/>
      <c r="N278" s="95" t="str">
        <f t="shared" si="19"/>
        <v/>
      </c>
    </row>
    <row r="279" spans="1:14">
      <c r="A279" s="34" t="str">
        <f>IF(NOT(ISBLANK(B279)),MAX($A$10:A278)+1,"")</f>
        <v/>
      </c>
      <c r="B279" s="18"/>
      <c r="C279" s="64"/>
      <c r="D279" s="28"/>
      <c r="E279" s="37" t="str">
        <f t="shared" si="18"/>
        <v/>
      </c>
      <c r="F279" s="18"/>
      <c r="G279" s="18"/>
      <c r="H279" s="18"/>
      <c r="I279" s="37" t="str">
        <f t="shared" si="17"/>
        <v/>
      </c>
      <c r="J279" s="37" t="str">
        <f t="shared" si="17"/>
        <v/>
      </c>
      <c r="K279" s="37" t="str">
        <f t="shared" si="17"/>
        <v/>
      </c>
      <c r="L279" s="37" t="str">
        <f t="shared" si="17"/>
        <v/>
      </c>
      <c r="M279" s="90"/>
      <c r="N279" s="95" t="str">
        <f t="shared" si="19"/>
        <v/>
      </c>
    </row>
    <row r="280" spans="1:14">
      <c r="A280" s="34" t="str">
        <f>IF(NOT(ISBLANK(B280)),MAX($A$10:A279)+1,"")</f>
        <v/>
      </c>
      <c r="B280" s="18"/>
      <c r="C280" s="64"/>
      <c r="D280" s="28"/>
      <c r="E280" s="37" t="str">
        <f t="shared" si="18"/>
        <v/>
      </c>
      <c r="F280" s="18"/>
      <c r="G280" s="18"/>
      <c r="H280" s="18"/>
      <c r="I280" s="37" t="str">
        <f t="shared" si="17"/>
        <v/>
      </c>
      <c r="J280" s="37" t="str">
        <f t="shared" si="17"/>
        <v/>
      </c>
      <c r="K280" s="37" t="str">
        <f t="shared" si="17"/>
        <v/>
      </c>
      <c r="L280" s="37" t="str">
        <f t="shared" si="17"/>
        <v/>
      </c>
      <c r="M280" s="90"/>
      <c r="N280" s="95" t="str">
        <f t="shared" si="19"/>
        <v/>
      </c>
    </row>
    <row r="281" spans="1:14">
      <c r="A281" s="34" t="str">
        <f>IF(NOT(ISBLANK(B281)),MAX($A$10:A280)+1,"")</f>
        <v/>
      </c>
      <c r="B281" s="18"/>
      <c r="C281" s="64"/>
      <c r="D281" s="28"/>
      <c r="E281" s="37" t="str">
        <f t="shared" si="18"/>
        <v/>
      </c>
      <c r="F281" s="18"/>
      <c r="G281" s="18"/>
      <c r="H281" s="18"/>
      <c r="I281" s="37" t="str">
        <f t="shared" si="17"/>
        <v/>
      </c>
      <c r="J281" s="37" t="str">
        <f t="shared" si="17"/>
        <v/>
      </c>
      <c r="K281" s="37" t="str">
        <f t="shared" si="17"/>
        <v/>
      </c>
      <c r="L281" s="37" t="str">
        <f t="shared" si="17"/>
        <v/>
      </c>
      <c r="M281" s="90"/>
      <c r="N281" s="95" t="str">
        <f t="shared" si="19"/>
        <v/>
      </c>
    </row>
    <row r="282" spans="1:14">
      <c r="A282" s="34" t="str">
        <f>IF(NOT(ISBLANK(B282)),MAX($A$10:A281)+1,"")</f>
        <v/>
      </c>
      <c r="B282" s="18"/>
      <c r="C282" s="64"/>
      <c r="D282" s="28"/>
      <c r="E282" s="37" t="str">
        <f t="shared" si="18"/>
        <v/>
      </c>
      <c r="F282" s="18"/>
      <c r="G282" s="18"/>
      <c r="H282" s="18"/>
      <c r="I282" s="37" t="str">
        <f t="shared" ref="I282:L345" si="20">IF(NOT(ISBLANK($B282)),"x","")</f>
        <v/>
      </c>
      <c r="J282" s="37" t="str">
        <f t="shared" si="20"/>
        <v/>
      </c>
      <c r="K282" s="37" t="str">
        <f t="shared" si="20"/>
        <v/>
      </c>
      <c r="L282" s="37" t="str">
        <f t="shared" si="20"/>
        <v/>
      </c>
      <c r="M282" s="90"/>
      <c r="N282" s="95" t="str">
        <f t="shared" si="19"/>
        <v/>
      </c>
    </row>
    <row r="283" spans="1:14">
      <c r="A283" s="34" t="str">
        <f>IF(NOT(ISBLANK(B283)),MAX($A$10:A282)+1,"")</f>
        <v/>
      </c>
      <c r="B283" s="18"/>
      <c r="C283" s="64"/>
      <c r="D283" s="28"/>
      <c r="E283" s="37" t="str">
        <f t="shared" si="18"/>
        <v/>
      </c>
      <c r="F283" s="18"/>
      <c r="G283" s="18"/>
      <c r="H283" s="18"/>
      <c r="I283" s="37" t="str">
        <f t="shared" si="20"/>
        <v/>
      </c>
      <c r="J283" s="37" t="str">
        <f t="shared" si="20"/>
        <v/>
      </c>
      <c r="K283" s="37" t="str">
        <f t="shared" si="20"/>
        <v/>
      </c>
      <c r="L283" s="37" t="str">
        <f t="shared" si="20"/>
        <v/>
      </c>
      <c r="M283" s="90"/>
      <c r="N283" s="95" t="str">
        <f t="shared" si="19"/>
        <v/>
      </c>
    </row>
    <row r="284" spans="1:14">
      <c r="A284" s="34" t="str">
        <f>IF(NOT(ISBLANK(B284)),MAX($A$10:A283)+1,"")</f>
        <v/>
      </c>
      <c r="B284" s="18"/>
      <c r="C284" s="64"/>
      <c r="D284" s="28"/>
      <c r="E284" s="37" t="str">
        <f t="shared" si="18"/>
        <v/>
      </c>
      <c r="F284" s="18"/>
      <c r="G284" s="18"/>
      <c r="H284" s="18"/>
      <c r="I284" s="37" t="str">
        <f t="shared" si="20"/>
        <v/>
      </c>
      <c r="J284" s="37" t="str">
        <f t="shared" si="20"/>
        <v/>
      </c>
      <c r="K284" s="37" t="str">
        <f t="shared" si="20"/>
        <v/>
      </c>
      <c r="L284" s="37" t="str">
        <f t="shared" si="20"/>
        <v/>
      </c>
      <c r="M284" s="90"/>
      <c r="N284" s="95" t="str">
        <f t="shared" si="19"/>
        <v/>
      </c>
    </row>
    <row r="285" spans="1:14">
      <c r="A285" s="34" t="str">
        <f>IF(NOT(ISBLANK(B285)),MAX($A$10:A284)+1,"")</f>
        <v/>
      </c>
      <c r="B285" s="18"/>
      <c r="C285" s="64"/>
      <c r="D285" s="28"/>
      <c r="E285" s="37" t="str">
        <f t="shared" si="18"/>
        <v/>
      </c>
      <c r="F285" s="18"/>
      <c r="G285" s="18"/>
      <c r="H285" s="18"/>
      <c r="I285" s="37" t="str">
        <f t="shared" si="20"/>
        <v/>
      </c>
      <c r="J285" s="37" t="str">
        <f t="shared" si="20"/>
        <v/>
      </c>
      <c r="K285" s="37" t="str">
        <f t="shared" si="20"/>
        <v/>
      </c>
      <c r="L285" s="37" t="str">
        <f t="shared" si="20"/>
        <v/>
      </c>
      <c r="M285" s="90"/>
      <c r="N285" s="95" t="str">
        <f t="shared" si="19"/>
        <v/>
      </c>
    </row>
    <row r="286" spans="1:14">
      <c r="A286" s="34" t="str">
        <f>IF(NOT(ISBLANK(B286)),MAX($A$10:A285)+1,"")</f>
        <v/>
      </c>
      <c r="B286" s="18"/>
      <c r="C286" s="64"/>
      <c r="D286" s="28"/>
      <c r="E286" s="37" t="str">
        <f t="shared" si="18"/>
        <v/>
      </c>
      <c r="F286" s="18"/>
      <c r="G286" s="18"/>
      <c r="H286" s="18"/>
      <c r="I286" s="37" t="str">
        <f t="shared" si="20"/>
        <v/>
      </c>
      <c r="J286" s="37" t="str">
        <f t="shared" si="20"/>
        <v/>
      </c>
      <c r="K286" s="37" t="str">
        <f t="shared" si="20"/>
        <v/>
      </c>
      <c r="L286" s="37" t="str">
        <f t="shared" si="20"/>
        <v/>
      </c>
      <c r="M286" s="90"/>
      <c r="N286" s="95" t="str">
        <f t="shared" si="19"/>
        <v/>
      </c>
    </row>
    <row r="287" spans="1:14">
      <c r="A287" s="34" t="str">
        <f>IF(NOT(ISBLANK(B287)),MAX($A$10:A286)+1,"")</f>
        <v/>
      </c>
      <c r="B287" s="18"/>
      <c r="C287" s="64"/>
      <c r="D287" s="28"/>
      <c r="E287" s="37" t="str">
        <f t="shared" si="18"/>
        <v/>
      </c>
      <c r="F287" s="18"/>
      <c r="G287" s="18"/>
      <c r="H287" s="18"/>
      <c r="I287" s="37" t="str">
        <f t="shared" si="20"/>
        <v/>
      </c>
      <c r="J287" s="37" t="str">
        <f t="shared" si="20"/>
        <v/>
      </c>
      <c r="K287" s="37" t="str">
        <f t="shared" si="20"/>
        <v/>
      </c>
      <c r="L287" s="37" t="str">
        <f t="shared" si="20"/>
        <v/>
      </c>
      <c r="M287" s="90"/>
      <c r="N287" s="95" t="str">
        <f t="shared" si="19"/>
        <v/>
      </c>
    </row>
    <row r="288" spans="1:14">
      <c r="A288" s="34" t="str">
        <f>IF(NOT(ISBLANK(B288)),MAX($A$10:A287)+1,"")</f>
        <v/>
      </c>
      <c r="B288" s="18"/>
      <c r="C288" s="64"/>
      <c r="D288" s="28"/>
      <c r="E288" s="37" t="str">
        <f t="shared" si="18"/>
        <v/>
      </c>
      <c r="F288" s="18"/>
      <c r="G288" s="18"/>
      <c r="H288" s="18"/>
      <c r="I288" s="37" t="str">
        <f t="shared" si="20"/>
        <v/>
      </c>
      <c r="J288" s="37" t="str">
        <f t="shared" si="20"/>
        <v/>
      </c>
      <c r="K288" s="37" t="str">
        <f t="shared" si="20"/>
        <v/>
      </c>
      <c r="L288" s="37" t="str">
        <f t="shared" si="20"/>
        <v/>
      </c>
      <c r="M288" s="90"/>
      <c r="N288" s="95" t="str">
        <f t="shared" si="19"/>
        <v/>
      </c>
    </row>
    <row r="289" spans="1:14">
      <c r="A289" s="34" t="str">
        <f>IF(NOT(ISBLANK(B289)),MAX($A$10:A288)+1,"")</f>
        <v/>
      </c>
      <c r="B289" s="18"/>
      <c r="C289" s="64"/>
      <c r="D289" s="28"/>
      <c r="E289" s="37" t="str">
        <f t="shared" si="18"/>
        <v/>
      </c>
      <c r="F289" s="18"/>
      <c r="G289" s="18"/>
      <c r="H289" s="18"/>
      <c r="I289" s="37" t="str">
        <f t="shared" si="20"/>
        <v/>
      </c>
      <c r="J289" s="37" t="str">
        <f t="shared" si="20"/>
        <v/>
      </c>
      <c r="K289" s="37" t="str">
        <f t="shared" si="20"/>
        <v/>
      </c>
      <c r="L289" s="37" t="str">
        <f t="shared" si="20"/>
        <v/>
      </c>
      <c r="M289" s="90"/>
      <c r="N289" s="95" t="str">
        <f t="shared" si="19"/>
        <v/>
      </c>
    </row>
    <row r="290" spans="1:14">
      <c r="A290" s="34" t="str">
        <f>IF(NOT(ISBLANK(B290)),MAX($A$10:A289)+1,"")</f>
        <v/>
      </c>
      <c r="B290" s="18"/>
      <c r="C290" s="64"/>
      <c r="D290" s="28"/>
      <c r="E290" s="37" t="str">
        <f t="shared" si="18"/>
        <v/>
      </c>
      <c r="F290" s="18"/>
      <c r="G290" s="18"/>
      <c r="H290" s="18"/>
      <c r="I290" s="37" t="str">
        <f t="shared" si="20"/>
        <v/>
      </c>
      <c r="J290" s="37" t="str">
        <f t="shared" si="20"/>
        <v/>
      </c>
      <c r="K290" s="37" t="str">
        <f t="shared" si="20"/>
        <v/>
      </c>
      <c r="L290" s="37" t="str">
        <f t="shared" si="20"/>
        <v/>
      </c>
      <c r="M290" s="90"/>
      <c r="N290" s="95" t="str">
        <f t="shared" si="19"/>
        <v/>
      </c>
    </row>
    <row r="291" spans="1:14">
      <c r="A291" s="34" t="str">
        <f>IF(NOT(ISBLANK(B291)),MAX($A$10:A290)+1,"")</f>
        <v/>
      </c>
      <c r="B291" s="18"/>
      <c r="C291" s="64"/>
      <c r="D291" s="28"/>
      <c r="E291" s="37" t="str">
        <f t="shared" si="18"/>
        <v/>
      </c>
      <c r="F291" s="18"/>
      <c r="G291" s="18"/>
      <c r="H291" s="18"/>
      <c r="I291" s="37" t="str">
        <f t="shared" si="20"/>
        <v/>
      </c>
      <c r="J291" s="37" t="str">
        <f t="shared" si="20"/>
        <v/>
      </c>
      <c r="K291" s="37" t="str">
        <f t="shared" si="20"/>
        <v/>
      </c>
      <c r="L291" s="37" t="str">
        <f t="shared" si="20"/>
        <v/>
      </c>
      <c r="M291" s="90"/>
      <c r="N291" s="95" t="str">
        <f t="shared" si="19"/>
        <v/>
      </c>
    </row>
    <row r="292" spans="1:14">
      <c r="A292" s="34" t="str">
        <f>IF(NOT(ISBLANK(B292)),MAX($A$10:A291)+1,"")</f>
        <v/>
      </c>
      <c r="B292" s="18"/>
      <c r="C292" s="64"/>
      <c r="D292" s="28"/>
      <c r="E292" s="37" t="str">
        <f t="shared" si="18"/>
        <v/>
      </c>
      <c r="F292" s="18"/>
      <c r="G292" s="18"/>
      <c r="H292" s="18"/>
      <c r="I292" s="37" t="str">
        <f t="shared" si="20"/>
        <v/>
      </c>
      <c r="J292" s="37" t="str">
        <f t="shared" si="20"/>
        <v/>
      </c>
      <c r="K292" s="37" t="str">
        <f t="shared" si="20"/>
        <v/>
      </c>
      <c r="L292" s="37" t="str">
        <f t="shared" si="20"/>
        <v/>
      </c>
      <c r="M292" s="90"/>
      <c r="N292" s="95" t="str">
        <f t="shared" si="19"/>
        <v/>
      </c>
    </row>
    <row r="293" spans="1:14">
      <c r="A293" s="34" t="str">
        <f>IF(NOT(ISBLANK(B293)),MAX($A$10:A292)+1,"")</f>
        <v/>
      </c>
      <c r="B293" s="18"/>
      <c r="C293" s="64"/>
      <c r="D293" s="28"/>
      <c r="E293" s="37" t="str">
        <f t="shared" si="18"/>
        <v/>
      </c>
      <c r="F293" s="18"/>
      <c r="G293" s="18"/>
      <c r="H293" s="18"/>
      <c r="I293" s="37" t="str">
        <f t="shared" si="20"/>
        <v/>
      </c>
      <c r="J293" s="37" t="str">
        <f t="shared" si="20"/>
        <v/>
      </c>
      <c r="K293" s="37" t="str">
        <f t="shared" si="20"/>
        <v/>
      </c>
      <c r="L293" s="37" t="str">
        <f t="shared" si="20"/>
        <v/>
      </c>
      <c r="M293" s="90"/>
      <c r="N293" s="95" t="str">
        <f t="shared" si="19"/>
        <v/>
      </c>
    </row>
    <row r="294" spans="1:14">
      <c r="A294" s="34" t="str">
        <f>IF(NOT(ISBLANK(B294)),MAX($A$10:A293)+1,"")</f>
        <v/>
      </c>
      <c r="B294" s="18"/>
      <c r="C294" s="64"/>
      <c r="D294" s="28"/>
      <c r="E294" s="37" t="str">
        <f t="shared" si="18"/>
        <v/>
      </c>
      <c r="F294" s="18"/>
      <c r="G294" s="18"/>
      <c r="H294" s="18"/>
      <c r="I294" s="37" t="str">
        <f t="shared" si="20"/>
        <v/>
      </c>
      <c r="J294" s="37" t="str">
        <f t="shared" si="20"/>
        <v/>
      </c>
      <c r="K294" s="37" t="str">
        <f t="shared" si="20"/>
        <v/>
      </c>
      <c r="L294" s="37" t="str">
        <f t="shared" si="20"/>
        <v/>
      </c>
      <c r="M294" s="90"/>
      <c r="N294" s="95" t="str">
        <f t="shared" si="19"/>
        <v/>
      </c>
    </row>
    <row r="295" spans="1:14">
      <c r="A295" s="34" t="str">
        <f>IF(NOT(ISBLANK(B295)),MAX($A$10:A294)+1,"")</f>
        <v/>
      </c>
      <c r="B295" s="18"/>
      <c r="C295" s="64"/>
      <c r="D295" s="28"/>
      <c r="E295" s="37" t="str">
        <f t="shared" si="18"/>
        <v/>
      </c>
      <c r="F295" s="18"/>
      <c r="G295" s="18"/>
      <c r="H295" s="18"/>
      <c r="I295" s="37" t="str">
        <f t="shared" si="20"/>
        <v/>
      </c>
      <c r="J295" s="37" t="str">
        <f t="shared" si="20"/>
        <v/>
      </c>
      <c r="K295" s="37" t="str">
        <f t="shared" si="20"/>
        <v/>
      </c>
      <c r="L295" s="37" t="str">
        <f t="shared" si="20"/>
        <v/>
      </c>
      <c r="M295" s="90"/>
      <c r="N295" s="95" t="str">
        <f t="shared" si="19"/>
        <v/>
      </c>
    </row>
    <row r="296" spans="1:14">
      <c r="A296" s="34" t="str">
        <f>IF(NOT(ISBLANK(B296)),MAX($A$10:A295)+1,"")</f>
        <v/>
      </c>
      <c r="B296" s="18"/>
      <c r="C296" s="64"/>
      <c r="D296" s="28"/>
      <c r="E296" s="37" t="str">
        <f t="shared" si="18"/>
        <v/>
      </c>
      <c r="F296" s="18"/>
      <c r="G296" s="18"/>
      <c r="H296" s="18"/>
      <c r="I296" s="37" t="str">
        <f t="shared" si="20"/>
        <v/>
      </c>
      <c r="J296" s="37" t="str">
        <f t="shared" si="20"/>
        <v/>
      </c>
      <c r="K296" s="37" t="str">
        <f t="shared" si="20"/>
        <v/>
      </c>
      <c r="L296" s="37" t="str">
        <f t="shared" si="20"/>
        <v/>
      </c>
      <c r="M296" s="90"/>
      <c r="N296" s="95" t="str">
        <f t="shared" si="19"/>
        <v/>
      </c>
    </row>
    <row r="297" spans="1:14">
      <c r="A297" s="34" t="str">
        <f>IF(NOT(ISBLANK(B297)),MAX($A$10:A296)+1,"")</f>
        <v/>
      </c>
      <c r="B297" s="18"/>
      <c r="C297" s="64"/>
      <c r="D297" s="28"/>
      <c r="E297" s="37" t="str">
        <f t="shared" si="18"/>
        <v/>
      </c>
      <c r="F297" s="18"/>
      <c r="G297" s="18"/>
      <c r="H297" s="18"/>
      <c r="I297" s="37" t="str">
        <f t="shared" si="20"/>
        <v/>
      </c>
      <c r="J297" s="37" t="str">
        <f t="shared" si="20"/>
        <v/>
      </c>
      <c r="K297" s="37" t="str">
        <f t="shared" si="20"/>
        <v/>
      </c>
      <c r="L297" s="37" t="str">
        <f t="shared" si="20"/>
        <v/>
      </c>
      <c r="M297" s="90"/>
      <c r="N297" s="95" t="str">
        <f t="shared" si="19"/>
        <v/>
      </c>
    </row>
    <row r="298" spans="1:14">
      <c r="A298" s="34" t="str">
        <f>IF(NOT(ISBLANK(B298)),MAX($A$10:A297)+1,"")</f>
        <v/>
      </c>
      <c r="B298" s="18"/>
      <c r="C298" s="64"/>
      <c r="D298" s="28"/>
      <c r="E298" s="37" t="str">
        <f t="shared" si="18"/>
        <v/>
      </c>
      <c r="F298" s="18"/>
      <c r="G298" s="18"/>
      <c r="H298" s="18"/>
      <c r="I298" s="37" t="str">
        <f t="shared" si="20"/>
        <v/>
      </c>
      <c r="J298" s="37" t="str">
        <f t="shared" si="20"/>
        <v/>
      </c>
      <c r="K298" s="37" t="str">
        <f t="shared" si="20"/>
        <v/>
      </c>
      <c r="L298" s="37" t="str">
        <f t="shared" si="20"/>
        <v/>
      </c>
      <c r="M298" s="90"/>
      <c r="N298" s="95" t="str">
        <f t="shared" si="19"/>
        <v/>
      </c>
    </row>
    <row r="299" spans="1:14">
      <c r="A299" s="34" t="str">
        <f>IF(NOT(ISBLANK(B299)),MAX($A$10:A298)+1,"")</f>
        <v/>
      </c>
      <c r="B299" s="18"/>
      <c r="C299" s="64"/>
      <c r="D299" s="28"/>
      <c r="E299" s="37" t="str">
        <f t="shared" si="18"/>
        <v/>
      </c>
      <c r="F299" s="18"/>
      <c r="G299" s="18"/>
      <c r="H299" s="18"/>
      <c r="I299" s="37" t="str">
        <f t="shared" si="20"/>
        <v/>
      </c>
      <c r="J299" s="37" t="str">
        <f t="shared" si="20"/>
        <v/>
      </c>
      <c r="K299" s="37" t="str">
        <f t="shared" si="20"/>
        <v/>
      </c>
      <c r="L299" s="37" t="str">
        <f t="shared" si="20"/>
        <v/>
      </c>
      <c r="M299" s="90"/>
      <c r="N299" s="95" t="str">
        <f t="shared" si="19"/>
        <v/>
      </c>
    </row>
    <row r="300" spans="1:14">
      <c r="A300" s="34" t="str">
        <f>IF(NOT(ISBLANK(B300)),MAX($A$10:A299)+1,"")</f>
        <v/>
      </c>
      <c r="B300" s="18"/>
      <c r="C300" s="64"/>
      <c r="D300" s="28"/>
      <c r="E300" s="37" t="str">
        <f t="shared" si="18"/>
        <v/>
      </c>
      <c r="F300" s="18"/>
      <c r="G300" s="18"/>
      <c r="H300" s="18"/>
      <c r="I300" s="37" t="str">
        <f t="shared" si="20"/>
        <v/>
      </c>
      <c r="J300" s="37" t="str">
        <f t="shared" si="20"/>
        <v/>
      </c>
      <c r="K300" s="37" t="str">
        <f t="shared" si="20"/>
        <v/>
      </c>
      <c r="L300" s="37" t="str">
        <f t="shared" si="20"/>
        <v/>
      </c>
      <c r="M300" s="90"/>
      <c r="N300" s="95" t="str">
        <f t="shared" si="19"/>
        <v/>
      </c>
    </row>
    <row r="301" spans="1:14">
      <c r="A301" s="34" t="str">
        <f>IF(NOT(ISBLANK(B301)),MAX($A$10:A300)+1,"")</f>
        <v/>
      </c>
      <c r="B301" s="18"/>
      <c r="C301" s="64"/>
      <c r="D301" s="28"/>
      <c r="E301" s="37" t="str">
        <f t="shared" si="18"/>
        <v/>
      </c>
      <c r="F301" s="18"/>
      <c r="G301" s="18"/>
      <c r="H301" s="18"/>
      <c r="I301" s="37" t="str">
        <f t="shared" si="20"/>
        <v/>
      </c>
      <c r="J301" s="37" t="str">
        <f t="shared" si="20"/>
        <v/>
      </c>
      <c r="K301" s="37" t="str">
        <f t="shared" si="20"/>
        <v/>
      </c>
      <c r="L301" s="37" t="str">
        <f t="shared" si="20"/>
        <v/>
      </c>
      <c r="M301" s="90"/>
      <c r="N301" s="95" t="str">
        <f t="shared" si="19"/>
        <v/>
      </c>
    </row>
    <row r="302" spans="1:14">
      <c r="A302" s="34" t="str">
        <f>IF(NOT(ISBLANK(B302)),MAX($A$10:A301)+1,"")</f>
        <v/>
      </c>
      <c r="B302" s="18"/>
      <c r="C302" s="64"/>
      <c r="D302" s="28"/>
      <c r="E302" s="37" t="str">
        <f t="shared" si="18"/>
        <v/>
      </c>
      <c r="F302" s="18"/>
      <c r="G302" s="18"/>
      <c r="H302" s="18"/>
      <c r="I302" s="37" t="str">
        <f t="shared" si="20"/>
        <v/>
      </c>
      <c r="J302" s="37" t="str">
        <f t="shared" si="20"/>
        <v/>
      </c>
      <c r="K302" s="37" t="str">
        <f t="shared" si="20"/>
        <v/>
      </c>
      <c r="L302" s="37" t="str">
        <f t="shared" si="20"/>
        <v/>
      </c>
      <c r="M302" s="90"/>
      <c r="N302" s="95" t="str">
        <f t="shared" si="19"/>
        <v/>
      </c>
    </row>
    <row r="303" spans="1:14">
      <c r="A303" s="34" t="str">
        <f>IF(NOT(ISBLANK(B303)),MAX($A$10:A302)+1,"")</f>
        <v/>
      </c>
      <c r="B303" s="18"/>
      <c r="C303" s="64"/>
      <c r="D303" s="28"/>
      <c r="E303" s="37" t="str">
        <f t="shared" si="18"/>
        <v/>
      </c>
      <c r="F303" s="18"/>
      <c r="G303" s="18"/>
      <c r="H303" s="18"/>
      <c r="I303" s="37" t="str">
        <f t="shared" si="20"/>
        <v/>
      </c>
      <c r="J303" s="37" t="str">
        <f t="shared" si="20"/>
        <v/>
      </c>
      <c r="K303" s="37" t="str">
        <f t="shared" si="20"/>
        <v/>
      </c>
      <c r="L303" s="37" t="str">
        <f t="shared" si="20"/>
        <v/>
      </c>
      <c r="M303" s="90"/>
      <c r="N303" s="95" t="str">
        <f t="shared" si="19"/>
        <v/>
      </c>
    </row>
    <row r="304" spans="1:14">
      <c r="A304" s="34" t="str">
        <f>IF(NOT(ISBLANK(B304)),MAX($A$10:A303)+1,"")</f>
        <v/>
      </c>
      <c r="B304" s="18"/>
      <c r="C304" s="64"/>
      <c r="D304" s="28"/>
      <c r="E304" s="37" t="str">
        <f t="shared" si="18"/>
        <v/>
      </c>
      <c r="F304" s="18"/>
      <c r="G304" s="18"/>
      <c r="H304" s="18"/>
      <c r="I304" s="37" t="str">
        <f t="shared" si="20"/>
        <v/>
      </c>
      <c r="J304" s="37" t="str">
        <f t="shared" si="20"/>
        <v/>
      </c>
      <c r="K304" s="37" t="str">
        <f t="shared" si="20"/>
        <v/>
      </c>
      <c r="L304" s="37" t="str">
        <f t="shared" si="20"/>
        <v/>
      </c>
      <c r="M304" s="90"/>
      <c r="N304" s="95" t="str">
        <f t="shared" si="19"/>
        <v/>
      </c>
    </row>
    <row r="305" spans="1:14">
      <c r="A305" s="34" t="str">
        <f>IF(NOT(ISBLANK(B305)),MAX($A$10:A304)+1,"")</f>
        <v/>
      </c>
      <c r="B305" s="18"/>
      <c r="C305" s="64"/>
      <c r="D305" s="28"/>
      <c r="E305" s="37" t="str">
        <f t="shared" si="18"/>
        <v/>
      </c>
      <c r="F305" s="18"/>
      <c r="G305" s="18"/>
      <c r="H305" s="18"/>
      <c r="I305" s="37" t="str">
        <f t="shared" si="20"/>
        <v/>
      </c>
      <c r="J305" s="37" t="str">
        <f t="shared" si="20"/>
        <v/>
      </c>
      <c r="K305" s="37" t="str">
        <f t="shared" si="20"/>
        <v/>
      </c>
      <c r="L305" s="37" t="str">
        <f t="shared" si="20"/>
        <v/>
      </c>
      <c r="M305" s="90"/>
      <c r="N305" s="95" t="str">
        <f t="shared" si="19"/>
        <v/>
      </c>
    </row>
    <row r="306" spans="1:14">
      <c r="A306" s="34" t="str">
        <f>IF(NOT(ISBLANK(B306)),MAX($A$10:A305)+1,"")</f>
        <v/>
      </c>
      <c r="B306" s="18"/>
      <c r="C306" s="64"/>
      <c r="D306" s="28"/>
      <c r="E306" s="37" t="str">
        <f t="shared" si="18"/>
        <v/>
      </c>
      <c r="F306" s="18"/>
      <c r="G306" s="18"/>
      <c r="H306" s="18"/>
      <c r="I306" s="37" t="str">
        <f t="shared" si="20"/>
        <v/>
      </c>
      <c r="J306" s="37" t="str">
        <f t="shared" si="20"/>
        <v/>
      </c>
      <c r="K306" s="37" t="str">
        <f t="shared" si="20"/>
        <v/>
      </c>
      <c r="L306" s="37" t="str">
        <f t="shared" si="20"/>
        <v/>
      </c>
      <c r="M306" s="90"/>
      <c r="N306" s="95" t="str">
        <f t="shared" si="19"/>
        <v/>
      </c>
    </row>
    <row r="307" spans="1:14">
      <c r="A307" s="34" t="str">
        <f>IF(NOT(ISBLANK(B307)),MAX($A$10:A306)+1,"")</f>
        <v/>
      </c>
      <c r="B307" s="18"/>
      <c r="C307" s="64"/>
      <c r="D307" s="28"/>
      <c r="E307" s="37" t="str">
        <f t="shared" si="18"/>
        <v/>
      </c>
      <c r="F307" s="18"/>
      <c r="G307" s="18"/>
      <c r="H307" s="18"/>
      <c r="I307" s="37" t="str">
        <f t="shared" si="20"/>
        <v/>
      </c>
      <c r="J307" s="37" t="str">
        <f t="shared" si="20"/>
        <v/>
      </c>
      <c r="K307" s="37" t="str">
        <f t="shared" si="20"/>
        <v/>
      </c>
      <c r="L307" s="37" t="str">
        <f t="shared" si="20"/>
        <v/>
      </c>
      <c r="M307" s="90"/>
      <c r="N307" s="95" t="str">
        <f t="shared" si="19"/>
        <v/>
      </c>
    </row>
    <row r="308" spans="1:14">
      <c r="A308" s="34" t="str">
        <f>IF(NOT(ISBLANK(B308)),MAX($A$10:A307)+1,"")</f>
        <v/>
      </c>
      <c r="B308" s="18"/>
      <c r="C308" s="64"/>
      <c r="D308" s="28"/>
      <c r="E308" s="37" t="str">
        <f t="shared" si="18"/>
        <v/>
      </c>
      <c r="F308" s="18"/>
      <c r="G308" s="18"/>
      <c r="H308" s="18"/>
      <c r="I308" s="37" t="str">
        <f t="shared" si="20"/>
        <v/>
      </c>
      <c r="J308" s="37" t="str">
        <f t="shared" si="20"/>
        <v/>
      </c>
      <c r="K308" s="37" t="str">
        <f t="shared" si="20"/>
        <v/>
      </c>
      <c r="L308" s="37" t="str">
        <f t="shared" si="20"/>
        <v/>
      </c>
      <c r="M308" s="90"/>
      <c r="N308" s="95" t="str">
        <f t="shared" si="19"/>
        <v/>
      </c>
    </row>
    <row r="309" spans="1:14">
      <c r="A309" s="34" t="str">
        <f>IF(NOT(ISBLANK(B309)),MAX($A$10:A308)+1,"")</f>
        <v/>
      </c>
      <c r="B309" s="18"/>
      <c r="C309" s="64"/>
      <c r="D309" s="28"/>
      <c r="E309" s="37" t="str">
        <f t="shared" si="18"/>
        <v/>
      </c>
      <c r="F309" s="18"/>
      <c r="G309" s="18"/>
      <c r="H309" s="18"/>
      <c r="I309" s="37" t="str">
        <f t="shared" si="20"/>
        <v/>
      </c>
      <c r="J309" s="37" t="str">
        <f t="shared" si="20"/>
        <v/>
      </c>
      <c r="K309" s="37" t="str">
        <f t="shared" si="20"/>
        <v/>
      </c>
      <c r="L309" s="37" t="str">
        <f t="shared" si="20"/>
        <v/>
      </c>
      <c r="M309" s="90"/>
      <c r="N309" s="95" t="str">
        <f t="shared" si="19"/>
        <v/>
      </c>
    </row>
    <row r="310" spans="1:14">
      <c r="A310" s="34" t="str">
        <f>IF(NOT(ISBLANK(B310)),MAX($A$10:A309)+1,"")</f>
        <v/>
      </c>
      <c r="B310" s="18"/>
      <c r="C310" s="64"/>
      <c r="D310" s="28"/>
      <c r="E310" s="37" t="str">
        <f t="shared" si="18"/>
        <v/>
      </c>
      <c r="F310" s="18"/>
      <c r="G310" s="18"/>
      <c r="H310" s="18"/>
      <c r="I310" s="37" t="str">
        <f t="shared" si="20"/>
        <v/>
      </c>
      <c r="J310" s="37" t="str">
        <f t="shared" si="20"/>
        <v/>
      </c>
      <c r="K310" s="37" t="str">
        <f t="shared" si="20"/>
        <v/>
      </c>
      <c r="L310" s="37" t="str">
        <f t="shared" si="20"/>
        <v/>
      </c>
      <c r="M310" s="90"/>
      <c r="N310" s="95" t="str">
        <f t="shared" si="19"/>
        <v/>
      </c>
    </row>
    <row r="311" spans="1:14">
      <c r="A311" s="34" t="str">
        <f>IF(NOT(ISBLANK(B311)),MAX($A$10:A310)+1,"")</f>
        <v/>
      </c>
      <c r="B311" s="18"/>
      <c r="C311" s="64"/>
      <c r="D311" s="28"/>
      <c r="E311" s="37" t="str">
        <f t="shared" si="18"/>
        <v/>
      </c>
      <c r="F311" s="18"/>
      <c r="G311" s="18"/>
      <c r="H311" s="18"/>
      <c r="I311" s="37" t="str">
        <f t="shared" si="20"/>
        <v/>
      </c>
      <c r="J311" s="37" t="str">
        <f t="shared" si="20"/>
        <v/>
      </c>
      <c r="K311" s="37" t="str">
        <f t="shared" si="20"/>
        <v/>
      </c>
      <c r="L311" s="37" t="str">
        <f t="shared" si="20"/>
        <v/>
      </c>
      <c r="M311" s="90"/>
      <c r="N311" s="95" t="str">
        <f t="shared" si="19"/>
        <v/>
      </c>
    </row>
    <row r="312" spans="1:14">
      <c r="A312" s="34" t="str">
        <f>IF(NOT(ISBLANK(B312)),MAX($A$10:A311)+1,"")</f>
        <v/>
      </c>
      <c r="B312" s="18"/>
      <c r="C312" s="64"/>
      <c r="D312" s="28"/>
      <c r="E312" s="37" t="str">
        <f t="shared" si="18"/>
        <v/>
      </c>
      <c r="F312" s="18"/>
      <c r="G312" s="18"/>
      <c r="H312" s="18"/>
      <c r="I312" s="37" t="str">
        <f t="shared" si="20"/>
        <v/>
      </c>
      <c r="J312" s="37" t="str">
        <f t="shared" si="20"/>
        <v/>
      </c>
      <c r="K312" s="37" t="str">
        <f t="shared" si="20"/>
        <v/>
      </c>
      <c r="L312" s="37" t="str">
        <f t="shared" si="20"/>
        <v/>
      </c>
      <c r="M312" s="90"/>
      <c r="N312" s="95" t="str">
        <f t="shared" si="19"/>
        <v/>
      </c>
    </row>
    <row r="313" spans="1:14">
      <c r="A313" s="34" t="str">
        <f>IF(NOT(ISBLANK(B313)),MAX($A$10:A312)+1,"")</f>
        <v/>
      </c>
      <c r="B313" s="18"/>
      <c r="C313" s="64"/>
      <c r="D313" s="28"/>
      <c r="E313" s="37" t="str">
        <f t="shared" si="18"/>
        <v/>
      </c>
      <c r="F313" s="18"/>
      <c r="G313" s="18"/>
      <c r="H313" s="18"/>
      <c r="I313" s="37" t="str">
        <f t="shared" si="20"/>
        <v/>
      </c>
      <c r="J313" s="37" t="str">
        <f t="shared" si="20"/>
        <v/>
      </c>
      <c r="K313" s="37" t="str">
        <f t="shared" si="20"/>
        <v/>
      </c>
      <c r="L313" s="37" t="str">
        <f t="shared" si="20"/>
        <v/>
      </c>
      <c r="M313" s="90"/>
      <c r="N313" s="95" t="str">
        <f t="shared" si="19"/>
        <v/>
      </c>
    </row>
    <row r="314" spans="1:14">
      <c r="A314" s="34" t="str">
        <f>IF(NOT(ISBLANK(B314)),MAX($A$10:A313)+1,"")</f>
        <v/>
      </c>
      <c r="B314" s="18"/>
      <c r="C314" s="64"/>
      <c r="D314" s="28"/>
      <c r="E314" s="37" t="str">
        <f t="shared" si="18"/>
        <v/>
      </c>
      <c r="F314" s="18"/>
      <c r="G314" s="18"/>
      <c r="H314" s="18"/>
      <c r="I314" s="37" t="str">
        <f t="shared" si="20"/>
        <v/>
      </c>
      <c r="J314" s="37" t="str">
        <f t="shared" si="20"/>
        <v/>
      </c>
      <c r="K314" s="37" t="str">
        <f t="shared" si="20"/>
        <v/>
      </c>
      <c r="L314" s="37" t="str">
        <f t="shared" si="20"/>
        <v/>
      </c>
      <c r="M314" s="90"/>
      <c r="N314" s="95" t="str">
        <f t="shared" si="19"/>
        <v/>
      </c>
    </row>
    <row r="315" spans="1:14">
      <c r="A315" s="34" t="str">
        <f>IF(NOT(ISBLANK(B315)),MAX($A$10:A314)+1,"")</f>
        <v/>
      </c>
      <c r="B315" s="18"/>
      <c r="C315" s="64"/>
      <c r="D315" s="28"/>
      <c r="E315" s="37" t="str">
        <f t="shared" si="18"/>
        <v/>
      </c>
      <c r="F315" s="18"/>
      <c r="G315" s="18"/>
      <c r="H315" s="18"/>
      <c r="I315" s="37" t="str">
        <f t="shared" si="20"/>
        <v/>
      </c>
      <c r="J315" s="37" t="str">
        <f t="shared" si="20"/>
        <v/>
      </c>
      <c r="K315" s="37" t="str">
        <f t="shared" si="20"/>
        <v/>
      </c>
      <c r="L315" s="37" t="str">
        <f t="shared" si="20"/>
        <v/>
      </c>
      <c r="M315" s="90"/>
      <c r="N315" s="95" t="str">
        <f t="shared" si="19"/>
        <v/>
      </c>
    </row>
    <row r="316" spans="1:14">
      <c r="A316" s="34" t="str">
        <f>IF(NOT(ISBLANK(B316)),MAX($A$10:A315)+1,"")</f>
        <v/>
      </c>
      <c r="B316" s="18"/>
      <c r="C316" s="64"/>
      <c r="D316" s="28"/>
      <c r="E316" s="37" t="str">
        <f t="shared" si="18"/>
        <v/>
      </c>
      <c r="F316" s="18"/>
      <c r="G316" s="18"/>
      <c r="H316" s="18"/>
      <c r="I316" s="37" t="str">
        <f t="shared" si="20"/>
        <v/>
      </c>
      <c r="J316" s="37" t="str">
        <f t="shared" si="20"/>
        <v/>
      </c>
      <c r="K316" s="37" t="str">
        <f t="shared" si="20"/>
        <v/>
      </c>
      <c r="L316" s="37" t="str">
        <f t="shared" si="20"/>
        <v/>
      </c>
      <c r="M316" s="90"/>
      <c r="N316" s="95" t="str">
        <f t="shared" si="19"/>
        <v/>
      </c>
    </row>
    <row r="317" spans="1:14">
      <c r="A317" s="34" t="str">
        <f>IF(NOT(ISBLANK(B317)),MAX($A$10:A316)+1,"")</f>
        <v/>
      </c>
      <c r="B317" s="18"/>
      <c r="C317" s="64"/>
      <c r="D317" s="28"/>
      <c r="E317" s="37" t="str">
        <f t="shared" si="18"/>
        <v/>
      </c>
      <c r="F317" s="18"/>
      <c r="G317" s="18"/>
      <c r="H317" s="18"/>
      <c r="I317" s="37" t="str">
        <f t="shared" si="20"/>
        <v/>
      </c>
      <c r="J317" s="37" t="str">
        <f t="shared" si="20"/>
        <v/>
      </c>
      <c r="K317" s="37" t="str">
        <f t="shared" si="20"/>
        <v/>
      </c>
      <c r="L317" s="37" t="str">
        <f t="shared" si="20"/>
        <v/>
      </c>
      <c r="M317" s="90"/>
      <c r="N317" s="95" t="str">
        <f t="shared" si="19"/>
        <v/>
      </c>
    </row>
    <row r="318" spans="1:14">
      <c r="A318" s="34" t="str">
        <f>IF(NOT(ISBLANK(B318)),MAX($A$10:A317)+1,"")</f>
        <v/>
      </c>
      <c r="B318" s="18"/>
      <c r="C318" s="64"/>
      <c r="D318" s="28"/>
      <c r="E318" s="37" t="str">
        <f t="shared" si="18"/>
        <v/>
      </c>
      <c r="F318" s="18"/>
      <c r="G318" s="18"/>
      <c r="H318" s="18"/>
      <c r="I318" s="37" t="str">
        <f t="shared" si="20"/>
        <v/>
      </c>
      <c r="J318" s="37" t="str">
        <f t="shared" si="20"/>
        <v/>
      </c>
      <c r="K318" s="37" t="str">
        <f t="shared" si="20"/>
        <v/>
      </c>
      <c r="L318" s="37" t="str">
        <f t="shared" si="20"/>
        <v/>
      </c>
      <c r="M318" s="90"/>
      <c r="N318" s="95" t="str">
        <f t="shared" si="19"/>
        <v/>
      </c>
    </row>
    <row r="319" spans="1:14">
      <c r="A319" s="34" t="str">
        <f>IF(NOT(ISBLANK(B319)),MAX($A$10:A318)+1,"")</f>
        <v/>
      </c>
      <c r="B319" s="18"/>
      <c r="C319" s="64"/>
      <c r="D319" s="28"/>
      <c r="E319" s="37" t="str">
        <f t="shared" si="18"/>
        <v/>
      </c>
      <c r="F319" s="18"/>
      <c r="G319" s="18"/>
      <c r="H319" s="18"/>
      <c r="I319" s="37" t="str">
        <f t="shared" si="20"/>
        <v/>
      </c>
      <c r="J319" s="37" t="str">
        <f t="shared" si="20"/>
        <v/>
      </c>
      <c r="K319" s="37" t="str">
        <f t="shared" si="20"/>
        <v/>
      </c>
      <c r="L319" s="37" t="str">
        <f t="shared" si="20"/>
        <v/>
      </c>
      <c r="M319" s="90"/>
      <c r="N319" s="95" t="str">
        <f t="shared" si="19"/>
        <v/>
      </c>
    </row>
    <row r="320" spans="1:14">
      <c r="A320" s="34" t="str">
        <f>IF(NOT(ISBLANK(B320)),MAX($A$10:A319)+1,"")</f>
        <v/>
      </c>
      <c r="B320" s="18"/>
      <c r="C320" s="64"/>
      <c r="D320" s="28"/>
      <c r="E320" s="37" t="str">
        <f t="shared" si="18"/>
        <v/>
      </c>
      <c r="F320" s="18"/>
      <c r="G320" s="18"/>
      <c r="H320" s="18"/>
      <c r="I320" s="37" t="str">
        <f t="shared" si="20"/>
        <v/>
      </c>
      <c r="J320" s="37" t="str">
        <f t="shared" si="20"/>
        <v/>
      </c>
      <c r="K320" s="37" t="str">
        <f t="shared" si="20"/>
        <v/>
      </c>
      <c r="L320" s="37" t="str">
        <f t="shared" si="20"/>
        <v/>
      </c>
      <c r="M320" s="90"/>
      <c r="N320" s="95" t="str">
        <f t="shared" si="19"/>
        <v/>
      </c>
    </row>
    <row r="321" spans="1:14">
      <c r="A321" s="34" t="str">
        <f>IF(NOT(ISBLANK(B321)),MAX($A$10:A320)+1,"")</f>
        <v/>
      </c>
      <c r="B321" s="18"/>
      <c r="C321" s="64"/>
      <c r="D321" s="28"/>
      <c r="E321" s="37" t="str">
        <f t="shared" si="18"/>
        <v/>
      </c>
      <c r="F321" s="18"/>
      <c r="G321" s="18"/>
      <c r="H321" s="18"/>
      <c r="I321" s="37" t="str">
        <f t="shared" si="20"/>
        <v/>
      </c>
      <c r="J321" s="37" t="str">
        <f t="shared" si="20"/>
        <v/>
      </c>
      <c r="K321" s="37" t="str">
        <f t="shared" si="20"/>
        <v/>
      </c>
      <c r="L321" s="37" t="str">
        <f t="shared" si="20"/>
        <v/>
      </c>
      <c r="M321" s="90"/>
      <c r="N321" s="95" t="str">
        <f t="shared" si="19"/>
        <v/>
      </c>
    </row>
    <row r="322" spans="1:14">
      <c r="A322" s="34" t="str">
        <f>IF(NOT(ISBLANK(B322)),MAX($A$10:A321)+1,"")</f>
        <v/>
      </c>
      <c r="B322" s="18"/>
      <c r="C322" s="64"/>
      <c r="D322" s="28"/>
      <c r="E322" s="37" t="str">
        <f t="shared" si="18"/>
        <v/>
      </c>
      <c r="F322" s="18"/>
      <c r="G322" s="18"/>
      <c r="H322" s="18"/>
      <c r="I322" s="37" t="str">
        <f t="shared" si="20"/>
        <v/>
      </c>
      <c r="J322" s="37" t="str">
        <f t="shared" si="20"/>
        <v/>
      </c>
      <c r="K322" s="37" t="str">
        <f t="shared" si="20"/>
        <v/>
      </c>
      <c r="L322" s="37" t="str">
        <f t="shared" si="20"/>
        <v/>
      </c>
      <c r="M322" s="90"/>
      <c r="N322" s="95" t="str">
        <f t="shared" si="19"/>
        <v/>
      </c>
    </row>
    <row r="323" spans="1:14">
      <c r="A323" s="34" t="str">
        <f>IF(NOT(ISBLANK(B323)),MAX($A$10:A322)+1,"")</f>
        <v/>
      </c>
      <c r="B323" s="18"/>
      <c r="C323" s="64"/>
      <c r="D323" s="28"/>
      <c r="E323" s="37" t="str">
        <f t="shared" si="18"/>
        <v/>
      </c>
      <c r="F323" s="18"/>
      <c r="G323" s="18"/>
      <c r="H323" s="18"/>
      <c r="I323" s="37" t="str">
        <f t="shared" si="20"/>
        <v/>
      </c>
      <c r="J323" s="37" t="str">
        <f t="shared" si="20"/>
        <v/>
      </c>
      <c r="K323" s="37" t="str">
        <f t="shared" si="20"/>
        <v/>
      </c>
      <c r="L323" s="37" t="str">
        <f t="shared" si="20"/>
        <v/>
      </c>
      <c r="M323" s="90"/>
      <c r="N323" s="95" t="str">
        <f t="shared" si="19"/>
        <v/>
      </c>
    </row>
    <row r="324" spans="1:14">
      <c r="A324" s="34" t="str">
        <f>IF(NOT(ISBLANK(B324)),MAX($A$10:A323)+1,"")</f>
        <v/>
      </c>
      <c r="B324" s="18"/>
      <c r="C324" s="64"/>
      <c r="D324" s="28"/>
      <c r="E324" s="37" t="str">
        <f t="shared" si="18"/>
        <v/>
      </c>
      <c r="F324" s="18"/>
      <c r="G324" s="18"/>
      <c r="H324" s="18"/>
      <c r="I324" s="37" t="str">
        <f t="shared" si="20"/>
        <v/>
      </c>
      <c r="J324" s="37" t="str">
        <f t="shared" si="20"/>
        <v/>
      </c>
      <c r="K324" s="37" t="str">
        <f t="shared" si="20"/>
        <v/>
      </c>
      <c r="L324" s="37" t="str">
        <f t="shared" si="20"/>
        <v/>
      </c>
      <c r="M324" s="90"/>
      <c r="N324" s="95" t="str">
        <f t="shared" si="19"/>
        <v/>
      </c>
    </row>
    <row r="325" spans="1:14">
      <c r="A325" s="34" t="str">
        <f>IF(NOT(ISBLANK(B325)),MAX($A$10:A324)+1,"")</f>
        <v/>
      </c>
      <c r="B325" s="18"/>
      <c r="C325" s="64"/>
      <c r="D325" s="28"/>
      <c r="E325" s="37" t="str">
        <f t="shared" si="18"/>
        <v/>
      </c>
      <c r="F325" s="18"/>
      <c r="G325" s="18"/>
      <c r="H325" s="18"/>
      <c r="I325" s="37" t="str">
        <f t="shared" si="20"/>
        <v/>
      </c>
      <c r="J325" s="37" t="str">
        <f t="shared" si="20"/>
        <v/>
      </c>
      <c r="K325" s="37" t="str">
        <f t="shared" si="20"/>
        <v/>
      </c>
      <c r="L325" s="37" t="str">
        <f t="shared" si="20"/>
        <v/>
      </c>
      <c r="M325" s="90"/>
      <c r="N325" s="95" t="str">
        <f t="shared" si="19"/>
        <v/>
      </c>
    </row>
    <row r="326" spans="1:14">
      <c r="A326" s="34" t="str">
        <f>IF(NOT(ISBLANK(B326)),MAX($A$10:A325)+1,"")</f>
        <v/>
      </c>
      <c r="B326" s="18"/>
      <c r="C326" s="64"/>
      <c r="D326" s="28"/>
      <c r="E326" s="37" t="str">
        <f t="shared" si="18"/>
        <v/>
      </c>
      <c r="F326" s="18"/>
      <c r="G326" s="18"/>
      <c r="H326" s="18"/>
      <c r="I326" s="37" t="str">
        <f t="shared" si="20"/>
        <v/>
      </c>
      <c r="J326" s="37" t="str">
        <f t="shared" si="20"/>
        <v/>
      </c>
      <c r="K326" s="37" t="str">
        <f t="shared" si="20"/>
        <v/>
      </c>
      <c r="L326" s="37" t="str">
        <f t="shared" si="20"/>
        <v/>
      </c>
      <c r="M326" s="90"/>
      <c r="N326" s="95" t="str">
        <f t="shared" si="19"/>
        <v/>
      </c>
    </row>
    <row r="327" spans="1:14">
      <c r="A327" s="34" t="str">
        <f>IF(NOT(ISBLANK(B327)),MAX($A$10:A326)+1,"")</f>
        <v/>
      </c>
      <c r="B327" s="18"/>
      <c r="C327" s="64"/>
      <c r="D327" s="28"/>
      <c r="E327" s="37" t="str">
        <f t="shared" si="18"/>
        <v/>
      </c>
      <c r="F327" s="18"/>
      <c r="G327" s="18"/>
      <c r="H327" s="18"/>
      <c r="I327" s="37" t="str">
        <f t="shared" si="20"/>
        <v/>
      </c>
      <c r="J327" s="37" t="str">
        <f t="shared" si="20"/>
        <v/>
      </c>
      <c r="K327" s="37" t="str">
        <f t="shared" si="20"/>
        <v/>
      </c>
      <c r="L327" s="37" t="str">
        <f t="shared" si="20"/>
        <v/>
      </c>
      <c r="M327" s="90"/>
      <c r="N327" s="95" t="str">
        <f t="shared" si="19"/>
        <v/>
      </c>
    </row>
    <row r="328" spans="1:14">
      <c r="A328" s="34" t="str">
        <f>IF(NOT(ISBLANK(B328)),MAX($A$10:A327)+1,"")</f>
        <v/>
      </c>
      <c r="B328" s="18"/>
      <c r="C328" s="64"/>
      <c r="D328" s="28"/>
      <c r="E328" s="37" t="str">
        <f t="shared" si="18"/>
        <v/>
      </c>
      <c r="F328" s="18"/>
      <c r="G328" s="18"/>
      <c r="H328" s="18"/>
      <c r="I328" s="37" t="str">
        <f t="shared" si="20"/>
        <v/>
      </c>
      <c r="J328" s="37" t="str">
        <f t="shared" si="20"/>
        <v/>
      </c>
      <c r="K328" s="37" t="str">
        <f t="shared" si="20"/>
        <v/>
      </c>
      <c r="L328" s="37" t="str">
        <f t="shared" si="20"/>
        <v/>
      </c>
      <c r="M328" s="90"/>
      <c r="N328" s="95" t="str">
        <f t="shared" si="19"/>
        <v/>
      </c>
    </row>
    <row r="329" spans="1:14">
      <c r="A329" s="34" t="str">
        <f>IF(NOT(ISBLANK(B329)),MAX($A$10:A328)+1,"")</f>
        <v/>
      </c>
      <c r="B329" s="18"/>
      <c r="C329" s="64"/>
      <c r="D329" s="28"/>
      <c r="E329" s="37" t="str">
        <f t="shared" si="18"/>
        <v/>
      </c>
      <c r="F329" s="18"/>
      <c r="G329" s="18"/>
      <c r="H329" s="18"/>
      <c r="I329" s="37" t="str">
        <f t="shared" si="20"/>
        <v/>
      </c>
      <c r="J329" s="37" t="str">
        <f t="shared" si="20"/>
        <v/>
      </c>
      <c r="K329" s="37" t="str">
        <f t="shared" si="20"/>
        <v/>
      </c>
      <c r="L329" s="37" t="str">
        <f t="shared" si="20"/>
        <v/>
      </c>
      <c r="M329" s="90"/>
      <c r="N329" s="95" t="str">
        <f t="shared" si="19"/>
        <v/>
      </c>
    </row>
    <row r="330" spans="1:14">
      <c r="A330" s="34" t="str">
        <f>IF(NOT(ISBLANK(B330)),MAX($A$10:A329)+1,"")</f>
        <v/>
      </c>
      <c r="B330" s="18"/>
      <c r="C330" s="64"/>
      <c r="D330" s="28"/>
      <c r="E330" s="37" t="str">
        <f t="shared" si="18"/>
        <v/>
      </c>
      <c r="F330" s="18"/>
      <c r="G330" s="18"/>
      <c r="H330" s="18"/>
      <c r="I330" s="37" t="str">
        <f t="shared" si="20"/>
        <v/>
      </c>
      <c r="J330" s="37" t="str">
        <f t="shared" si="20"/>
        <v/>
      </c>
      <c r="K330" s="37" t="str">
        <f t="shared" si="20"/>
        <v/>
      </c>
      <c r="L330" s="37" t="str">
        <f t="shared" si="20"/>
        <v/>
      </c>
      <c r="M330" s="90"/>
      <c r="N330" s="95" t="str">
        <f t="shared" si="19"/>
        <v/>
      </c>
    </row>
    <row r="331" spans="1:14">
      <c r="A331" s="34" t="str">
        <f>IF(NOT(ISBLANK(B331)),MAX($A$10:A330)+1,"")</f>
        <v/>
      </c>
      <c r="B331" s="18"/>
      <c r="C331" s="64"/>
      <c r="D331" s="28"/>
      <c r="E331" s="37" t="str">
        <f t="shared" si="18"/>
        <v/>
      </c>
      <c r="F331" s="18"/>
      <c r="G331" s="18"/>
      <c r="H331" s="18"/>
      <c r="I331" s="37" t="str">
        <f t="shared" si="20"/>
        <v/>
      </c>
      <c r="J331" s="37" t="str">
        <f t="shared" si="20"/>
        <v/>
      </c>
      <c r="K331" s="37" t="str">
        <f t="shared" si="20"/>
        <v/>
      </c>
      <c r="L331" s="37" t="str">
        <f t="shared" si="20"/>
        <v/>
      </c>
      <c r="M331" s="90"/>
      <c r="N331" s="95" t="str">
        <f t="shared" si="19"/>
        <v/>
      </c>
    </row>
    <row r="332" spans="1:14">
      <c r="A332" s="34" t="str">
        <f>IF(NOT(ISBLANK(B332)),MAX($A$10:A331)+1,"")</f>
        <v/>
      </c>
      <c r="B332" s="18"/>
      <c r="C332" s="64"/>
      <c r="D332" s="28"/>
      <c r="E332" s="37" t="str">
        <f t="shared" si="18"/>
        <v/>
      </c>
      <c r="F332" s="18"/>
      <c r="G332" s="18"/>
      <c r="H332" s="18"/>
      <c r="I332" s="37" t="str">
        <f t="shared" si="20"/>
        <v/>
      </c>
      <c r="J332" s="37" t="str">
        <f t="shared" si="20"/>
        <v/>
      </c>
      <c r="K332" s="37" t="str">
        <f t="shared" si="20"/>
        <v/>
      </c>
      <c r="L332" s="37" t="str">
        <f t="shared" si="20"/>
        <v/>
      </c>
      <c r="M332" s="90"/>
      <c r="N332" s="95" t="str">
        <f t="shared" si="19"/>
        <v/>
      </c>
    </row>
    <row r="333" spans="1:14">
      <c r="A333" s="34" t="str">
        <f>IF(NOT(ISBLANK(B333)),MAX($A$10:A332)+1,"")</f>
        <v/>
      </c>
      <c r="B333" s="18"/>
      <c r="C333" s="64"/>
      <c r="D333" s="28"/>
      <c r="E333" s="37" t="str">
        <f t="shared" si="18"/>
        <v/>
      </c>
      <c r="F333" s="18"/>
      <c r="G333" s="18"/>
      <c r="H333" s="18"/>
      <c r="I333" s="37" t="str">
        <f t="shared" si="20"/>
        <v/>
      </c>
      <c r="J333" s="37" t="str">
        <f t="shared" si="20"/>
        <v/>
      </c>
      <c r="K333" s="37" t="str">
        <f t="shared" si="20"/>
        <v/>
      </c>
      <c r="L333" s="37" t="str">
        <f t="shared" si="20"/>
        <v/>
      </c>
      <c r="M333" s="90"/>
      <c r="N333" s="95" t="str">
        <f t="shared" si="19"/>
        <v/>
      </c>
    </row>
    <row r="334" spans="1:14">
      <c r="A334" s="34" t="str">
        <f>IF(NOT(ISBLANK(B334)),MAX($A$10:A333)+1,"")</f>
        <v/>
      </c>
      <c r="B334" s="18"/>
      <c r="C334" s="64"/>
      <c r="D334" s="28"/>
      <c r="E334" s="37" t="str">
        <f t="shared" ref="E334:E397" si="21">IF(NOT(ISBLANK(B334)),"Kinh","")</f>
        <v/>
      </c>
      <c r="F334" s="18"/>
      <c r="G334" s="18"/>
      <c r="H334" s="18"/>
      <c r="I334" s="37" t="str">
        <f t="shared" si="20"/>
        <v/>
      </c>
      <c r="J334" s="37" t="str">
        <f t="shared" si="20"/>
        <v/>
      </c>
      <c r="K334" s="37" t="str">
        <f t="shared" si="20"/>
        <v/>
      </c>
      <c r="L334" s="37" t="str">
        <f t="shared" si="20"/>
        <v/>
      </c>
      <c r="M334" s="90"/>
      <c r="N334" s="95" t="str">
        <f t="shared" si="19"/>
        <v/>
      </c>
    </row>
    <row r="335" spans="1:14">
      <c r="A335" s="34" t="str">
        <f>IF(NOT(ISBLANK(B335)),MAX($A$10:A334)+1,"")</f>
        <v/>
      </c>
      <c r="B335" s="18"/>
      <c r="C335" s="64"/>
      <c r="D335" s="28"/>
      <c r="E335" s="37" t="str">
        <f t="shared" si="21"/>
        <v/>
      </c>
      <c r="F335" s="18"/>
      <c r="G335" s="18"/>
      <c r="H335" s="18"/>
      <c r="I335" s="37" t="str">
        <f t="shared" si="20"/>
        <v/>
      </c>
      <c r="J335" s="37" t="str">
        <f t="shared" si="20"/>
        <v/>
      </c>
      <c r="K335" s="37" t="str">
        <f t="shared" si="20"/>
        <v/>
      </c>
      <c r="L335" s="37" t="str">
        <f t="shared" si="20"/>
        <v/>
      </c>
      <c r="M335" s="90"/>
      <c r="N335" s="95" t="str">
        <f t="shared" si="19"/>
        <v/>
      </c>
    </row>
    <row r="336" spans="1:14">
      <c r="A336" s="34" t="str">
        <f>IF(NOT(ISBLANK(B336)),MAX($A$10:A335)+1,"")</f>
        <v/>
      </c>
      <c r="B336" s="18"/>
      <c r="C336" s="64"/>
      <c r="D336" s="28"/>
      <c r="E336" s="37" t="str">
        <f t="shared" si="21"/>
        <v/>
      </c>
      <c r="F336" s="18"/>
      <c r="G336" s="18"/>
      <c r="H336" s="18"/>
      <c r="I336" s="37" t="str">
        <f t="shared" si="20"/>
        <v/>
      </c>
      <c r="J336" s="37" t="str">
        <f t="shared" si="20"/>
        <v/>
      </c>
      <c r="K336" s="37" t="str">
        <f t="shared" si="20"/>
        <v/>
      </c>
      <c r="L336" s="37" t="str">
        <f t="shared" si="20"/>
        <v/>
      </c>
      <c r="M336" s="90"/>
      <c r="N336" s="95" t="str">
        <f t="shared" ref="N336:N399" si="22">IF(OR(AND(LEN($C336)=4,VALUE($C336)&gt;=2003),VALUE($C336)&gt;DATE(2003,5,23)),"Chưa đủ 18 tuổi, kiểm tra và nhập lại cột 'Ngày tháng năm sinh'",IF(AND(LEN(TRIM(H336))&gt;0,LEN(TRIM(M336))=0),"Nhập thêm ngày tạm trú vào cột 'Ghi chú'",""))</f>
        <v/>
      </c>
    </row>
    <row r="337" spans="1:14">
      <c r="A337" s="34" t="str">
        <f>IF(NOT(ISBLANK(B337)),MAX($A$10:A336)+1,"")</f>
        <v/>
      </c>
      <c r="B337" s="18"/>
      <c r="C337" s="64"/>
      <c r="D337" s="28"/>
      <c r="E337" s="37" t="str">
        <f t="shared" si="21"/>
        <v/>
      </c>
      <c r="F337" s="18"/>
      <c r="G337" s="18"/>
      <c r="H337" s="18"/>
      <c r="I337" s="37" t="str">
        <f t="shared" si="20"/>
        <v/>
      </c>
      <c r="J337" s="37" t="str">
        <f t="shared" si="20"/>
        <v/>
      </c>
      <c r="K337" s="37" t="str">
        <f t="shared" si="20"/>
        <v/>
      </c>
      <c r="L337" s="37" t="str">
        <f t="shared" si="20"/>
        <v/>
      </c>
      <c r="M337" s="90"/>
      <c r="N337" s="95" t="str">
        <f t="shared" si="22"/>
        <v/>
      </c>
    </row>
    <row r="338" spans="1:14">
      <c r="A338" s="34" t="str">
        <f>IF(NOT(ISBLANK(B338)),MAX($A$10:A337)+1,"")</f>
        <v/>
      </c>
      <c r="B338" s="18"/>
      <c r="C338" s="64"/>
      <c r="D338" s="28"/>
      <c r="E338" s="37" t="str">
        <f t="shared" si="21"/>
        <v/>
      </c>
      <c r="F338" s="18"/>
      <c r="G338" s="18"/>
      <c r="H338" s="18"/>
      <c r="I338" s="37" t="str">
        <f t="shared" si="20"/>
        <v/>
      </c>
      <c r="J338" s="37" t="str">
        <f t="shared" si="20"/>
        <v/>
      </c>
      <c r="K338" s="37" t="str">
        <f t="shared" si="20"/>
        <v/>
      </c>
      <c r="L338" s="37" t="str">
        <f t="shared" si="20"/>
        <v/>
      </c>
      <c r="M338" s="90"/>
      <c r="N338" s="95" t="str">
        <f t="shared" si="22"/>
        <v/>
      </c>
    </row>
    <row r="339" spans="1:14">
      <c r="A339" s="34" t="str">
        <f>IF(NOT(ISBLANK(B339)),MAX($A$10:A338)+1,"")</f>
        <v/>
      </c>
      <c r="B339" s="18"/>
      <c r="C339" s="64"/>
      <c r="D339" s="28"/>
      <c r="E339" s="37" t="str">
        <f t="shared" si="21"/>
        <v/>
      </c>
      <c r="F339" s="18"/>
      <c r="G339" s="18"/>
      <c r="H339" s="18"/>
      <c r="I339" s="37" t="str">
        <f t="shared" si="20"/>
        <v/>
      </c>
      <c r="J339" s="37" t="str">
        <f t="shared" si="20"/>
        <v/>
      </c>
      <c r="K339" s="37" t="str">
        <f t="shared" si="20"/>
        <v/>
      </c>
      <c r="L339" s="37" t="str">
        <f t="shared" si="20"/>
        <v/>
      </c>
      <c r="M339" s="90"/>
      <c r="N339" s="95" t="str">
        <f t="shared" si="22"/>
        <v/>
      </c>
    </row>
    <row r="340" spans="1:14">
      <c r="A340" s="34" t="str">
        <f>IF(NOT(ISBLANK(B340)),MAX($A$10:A339)+1,"")</f>
        <v/>
      </c>
      <c r="B340" s="18"/>
      <c r="C340" s="64"/>
      <c r="D340" s="28"/>
      <c r="E340" s="37" t="str">
        <f t="shared" si="21"/>
        <v/>
      </c>
      <c r="F340" s="18"/>
      <c r="G340" s="18"/>
      <c r="H340" s="18"/>
      <c r="I340" s="37" t="str">
        <f t="shared" si="20"/>
        <v/>
      </c>
      <c r="J340" s="37" t="str">
        <f t="shared" si="20"/>
        <v/>
      </c>
      <c r="K340" s="37" t="str">
        <f t="shared" si="20"/>
        <v/>
      </c>
      <c r="L340" s="37" t="str">
        <f t="shared" si="20"/>
        <v/>
      </c>
      <c r="M340" s="90"/>
      <c r="N340" s="95" t="str">
        <f t="shared" si="22"/>
        <v/>
      </c>
    </row>
    <row r="341" spans="1:14">
      <c r="A341" s="34" t="str">
        <f>IF(NOT(ISBLANK(B341)),MAX($A$10:A340)+1,"")</f>
        <v/>
      </c>
      <c r="B341" s="18"/>
      <c r="C341" s="64"/>
      <c r="D341" s="28"/>
      <c r="E341" s="37" t="str">
        <f t="shared" si="21"/>
        <v/>
      </c>
      <c r="F341" s="18"/>
      <c r="G341" s="18"/>
      <c r="H341" s="18"/>
      <c r="I341" s="37" t="str">
        <f t="shared" si="20"/>
        <v/>
      </c>
      <c r="J341" s="37" t="str">
        <f t="shared" si="20"/>
        <v/>
      </c>
      <c r="K341" s="37" t="str">
        <f t="shared" si="20"/>
        <v/>
      </c>
      <c r="L341" s="37" t="str">
        <f t="shared" si="20"/>
        <v/>
      </c>
      <c r="M341" s="90"/>
      <c r="N341" s="95" t="str">
        <f t="shared" si="22"/>
        <v/>
      </c>
    </row>
    <row r="342" spans="1:14">
      <c r="A342" s="34" t="str">
        <f>IF(NOT(ISBLANK(B342)),MAX($A$10:A341)+1,"")</f>
        <v/>
      </c>
      <c r="B342" s="18"/>
      <c r="C342" s="64"/>
      <c r="D342" s="28"/>
      <c r="E342" s="37" t="str">
        <f t="shared" si="21"/>
        <v/>
      </c>
      <c r="F342" s="18"/>
      <c r="G342" s="18"/>
      <c r="H342" s="18"/>
      <c r="I342" s="37" t="str">
        <f t="shared" si="20"/>
        <v/>
      </c>
      <c r="J342" s="37" t="str">
        <f t="shared" si="20"/>
        <v/>
      </c>
      <c r="K342" s="37" t="str">
        <f t="shared" si="20"/>
        <v/>
      </c>
      <c r="L342" s="37" t="str">
        <f t="shared" si="20"/>
        <v/>
      </c>
      <c r="M342" s="90"/>
      <c r="N342" s="95" t="str">
        <f t="shared" si="22"/>
        <v/>
      </c>
    </row>
    <row r="343" spans="1:14">
      <c r="A343" s="34" t="str">
        <f>IF(NOT(ISBLANK(B343)),MAX($A$10:A342)+1,"")</f>
        <v/>
      </c>
      <c r="B343" s="18"/>
      <c r="C343" s="64"/>
      <c r="D343" s="28"/>
      <c r="E343" s="37" t="str">
        <f t="shared" si="21"/>
        <v/>
      </c>
      <c r="F343" s="18"/>
      <c r="G343" s="18"/>
      <c r="H343" s="18"/>
      <c r="I343" s="37" t="str">
        <f t="shared" si="20"/>
        <v/>
      </c>
      <c r="J343" s="37" t="str">
        <f t="shared" si="20"/>
        <v/>
      </c>
      <c r="K343" s="37" t="str">
        <f t="shared" si="20"/>
        <v/>
      </c>
      <c r="L343" s="37" t="str">
        <f t="shared" si="20"/>
        <v/>
      </c>
      <c r="M343" s="90"/>
      <c r="N343" s="95" t="str">
        <f t="shared" si="22"/>
        <v/>
      </c>
    </row>
    <row r="344" spans="1:14">
      <c r="A344" s="34" t="str">
        <f>IF(NOT(ISBLANK(B344)),MAX($A$10:A343)+1,"")</f>
        <v/>
      </c>
      <c r="B344" s="18"/>
      <c r="C344" s="64"/>
      <c r="D344" s="28"/>
      <c r="E344" s="37" t="str">
        <f t="shared" si="21"/>
        <v/>
      </c>
      <c r="F344" s="18"/>
      <c r="G344" s="18"/>
      <c r="H344" s="18"/>
      <c r="I344" s="37" t="str">
        <f t="shared" si="20"/>
        <v/>
      </c>
      <c r="J344" s="37" t="str">
        <f t="shared" si="20"/>
        <v/>
      </c>
      <c r="K344" s="37" t="str">
        <f t="shared" si="20"/>
        <v/>
      </c>
      <c r="L344" s="37" t="str">
        <f t="shared" si="20"/>
        <v/>
      </c>
      <c r="M344" s="90"/>
      <c r="N344" s="95" t="str">
        <f t="shared" si="22"/>
        <v/>
      </c>
    </row>
    <row r="345" spans="1:14">
      <c r="A345" s="34" t="str">
        <f>IF(NOT(ISBLANK(B345)),MAX($A$10:A344)+1,"")</f>
        <v/>
      </c>
      <c r="B345" s="18"/>
      <c r="C345" s="64"/>
      <c r="D345" s="28"/>
      <c r="E345" s="37" t="str">
        <f t="shared" si="21"/>
        <v/>
      </c>
      <c r="F345" s="18"/>
      <c r="G345" s="18"/>
      <c r="H345" s="18"/>
      <c r="I345" s="37" t="str">
        <f t="shared" si="20"/>
        <v/>
      </c>
      <c r="J345" s="37" t="str">
        <f t="shared" si="20"/>
        <v/>
      </c>
      <c r="K345" s="37" t="str">
        <f t="shared" si="20"/>
        <v/>
      </c>
      <c r="L345" s="37" t="str">
        <f t="shared" ref="I345:L408" si="23">IF(NOT(ISBLANK($B345)),"x","")</f>
        <v/>
      </c>
      <c r="M345" s="90"/>
      <c r="N345" s="95" t="str">
        <f t="shared" si="22"/>
        <v/>
      </c>
    </row>
    <row r="346" spans="1:14">
      <c r="A346" s="34" t="str">
        <f>IF(NOT(ISBLANK(B346)),MAX($A$10:A345)+1,"")</f>
        <v/>
      </c>
      <c r="B346" s="18"/>
      <c r="C346" s="64"/>
      <c r="D346" s="28"/>
      <c r="E346" s="37" t="str">
        <f t="shared" si="21"/>
        <v/>
      </c>
      <c r="F346" s="18"/>
      <c r="G346" s="18"/>
      <c r="H346" s="18"/>
      <c r="I346" s="37" t="str">
        <f t="shared" si="23"/>
        <v/>
      </c>
      <c r="J346" s="37" t="str">
        <f t="shared" si="23"/>
        <v/>
      </c>
      <c r="K346" s="37" t="str">
        <f t="shared" si="23"/>
        <v/>
      </c>
      <c r="L346" s="37" t="str">
        <f t="shared" si="23"/>
        <v/>
      </c>
      <c r="M346" s="90"/>
      <c r="N346" s="95" t="str">
        <f t="shared" si="22"/>
        <v/>
      </c>
    </row>
    <row r="347" spans="1:14">
      <c r="A347" s="34" t="str">
        <f>IF(NOT(ISBLANK(B347)),MAX($A$10:A346)+1,"")</f>
        <v/>
      </c>
      <c r="B347" s="18"/>
      <c r="C347" s="64"/>
      <c r="D347" s="28"/>
      <c r="E347" s="37" t="str">
        <f t="shared" si="21"/>
        <v/>
      </c>
      <c r="F347" s="18"/>
      <c r="G347" s="18"/>
      <c r="H347" s="18"/>
      <c r="I347" s="37" t="str">
        <f t="shared" si="23"/>
        <v/>
      </c>
      <c r="J347" s="37" t="str">
        <f t="shared" si="23"/>
        <v/>
      </c>
      <c r="K347" s="37" t="str">
        <f t="shared" si="23"/>
        <v/>
      </c>
      <c r="L347" s="37" t="str">
        <f t="shared" si="23"/>
        <v/>
      </c>
      <c r="M347" s="90"/>
      <c r="N347" s="95" t="str">
        <f t="shared" si="22"/>
        <v/>
      </c>
    </row>
    <row r="348" spans="1:14">
      <c r="A348" s="34" t="str">
        <f>IF(NOT(ISBLANK(B348)),MAX($A$10:A347)+1,"")</f>
        <v/>
      </c>
      <c r="B348" s="18"/>
      <c r="C348" s="64"/>
      <c r="D348" s="28"/>
      <c r="E348" s="37" t="str">
        <f t="shared" si="21"/>
        <v/>
      </c>
      <c r="F348" s="18"/>
      <c r="G348" s="18"/>
      <c r="H348" s="18"/>
      <c r="I348" s="37" t="str">
        <f t="shared" si="23"/>
        <v/>
      </c>
      <c r="J348" s="37" t="str">
        <f t="shared" si="23"/>
        <v/>
      </c>
      <c r="K348" s="37" t="str">
        <f t="shared" si="23"/>
        <v/>
      </c>
      <c r="L348" s="37" t="str">
        <f t="shared" si="23"/>
        <v/>
      </c>
      <c r="M348" s="90"/>
      <c r="N348" s="95" t="str">
        <f t="shared" si="22"/>
        <v/>
      </c>
    </row>
    <row r="349" spans="1:14">
      <c r="A349" s="34" t="str">
        <f>IF(NOT(ISBLANK(B349)),MAX($A$10:A348)+1,"")</f>
        <v/>
      </c>
      <c r="B349" s="18"/>
      <c r="C349" s="64"/>
      <c r="D349" s="28"/>
      <c r="E349" s="37" t="str">
        <f t="shared" si="21"/>
        <v/>
      </c>
      <c r="F349" s="18"/>
      <c r="G349" s="18"/>
      <c r="H349" s="18"/>
      <c r="I349" s="37" t="str">
        <f t="shared" si="23"/>
        <v/>
      </c>
      <c r="J349" s="37" t="str">
        <f t="shared" si="23"/>
        <v/>
      </c>
      <c r="K349" s="37" t="str">
        <f t="shared" si="23"/>
        <v/>
      </c>
      <c r="L349" s="37" t="str">
        <f t="shared" si="23"/>
        <v/>
      </c>
      <c r="M349" s="90"/>
      <c r="N349" s="95" t="str">
        <f t="shared" si="22"/>
        <v/>
      </c>
    </row>
    <row r="350" spans="1:14">
      <c r="A350" s="34" t="str">
        <f>IF(NOT(ISBLANK(B350)),MAX($A$10:A349)+1,"")</f>
        <v/>
      </c>
      <c r="B350" s="18"/>
      <c r="C350" s="64"/>
      <c r="D350" s="28"/>
      <c r="E350" s="37" t="str">
        <f t="shared" si="21"/>
        <v/>
      </c>
      <c r="F350" s="18"/>
      <c r="G350" s="18"/>
      <c r="H350" s="18"/>
      <c r="I350" s="37" t="str">
        <f t="shared" si="23"/>
        <v/>
      </c>
      <c r="J350" s="37" t="str">
        <f t="shared" si="23"/>
        <v/>
      </c>
      <c r="K350" s="37" t="str">
        <f t="shared" si="23"/>
        <v/>
      </c>
      <c r="L350" s="37" t="str">
        <f t="shared" si="23"/>
        <v/>
      </c>
      <c r="M350" s="90"/>
      <c r="N350" s="95" t="str">
        <f t="shared" si="22"/>
        <v/>
      </c>
    </row>
    <row r="351" spans="1:14">
      <c r="A351" s="34" t="str">
        <f>IF(NOT(ISBLANK(B351)),MAX($A$10:A350)+1,"")</f>
        <v/>
      </c>
      <c r="B351" s="18"/>
      <c r="C351" s="64"/>
      <c r="D351" s="28"/>
      <c r="E351" s="37" t="str">
        <f t="shared" si="21"/>
        <v/>
      </c>
      <c r="F351" s="18"/>
      <c r="G351" s="18"/>
      <c r="H351" s="18"/>
      <c r="I351" s="37" t="str">
        <f t="shared" si="23"/>
        <v/>
      </c>
      <c r="J351" s="37" t="str">
        <f t="shared" si="23"/>
        <v/>
      </c>
      <c r="K351" s="37" t="str">
        <f t="shared" si="23"/>
        <v/>
      </c>
      <c r="L351" s="37" t="str">
        <f t="shared" si="23"/>
        <v/>
      </c>
      <c r="M351" s="90"/>
      <c r="N351" s="95" t="str">
        <f t="shared" si="22"/>
        <v/>
      </c>
    </row>
    <row r="352" spans="1:14">
      <c r="A352" s="34" t="str">
        <f>IF(NOT(ISBLANK(B352)),MAX($A$10:A351)+1,"")</f>
        <v/>
      </c>
      <c r="B352" s="18"/>
      <c r="C352" s="64"/>
      <c r="D352" s="28"/>
      <c r="E352" s="37" t="str">
        <f t="shared" si="21"/>
        <v/>
      </c>
      <c r="F352" s="18"/>
      <c r="G352" s="18"/>
      <c r="H352" s="18"/>
      <c r="I352" s="37" t="str">
        <f t="shared" si="23"/>
        <v/>
      </c>
      <c r="J352" s="37" t="str">
        <f t="shared" si="23"/>
        <v/>
      </c>
      <c r="K352" s="37" t="str">
        <f t="shared" si="23"/>
        <v/>
      </c>
      <c r="L352" s="37" t="str">
        <f t="shared" si="23"/>
        <v/>
      </c>
      <c r="M352" s="90"/>
      <c r="N352" s="95" t="str">
        <f t="shared" si="22"/>
        <v/>
      </c>
    </row>
    <row r="353" spans="1:14">
      <c r="A353" s="34" t="str">
        <f>IF(NOT(ISBLANK(B353)),MAX($A$10:A352)+1,"")</f>
        <v/>
      </c>
      <c r="B353" s="18"/>
      <c r="C353" s="64"/>
      <c r="D353" s="28"/>
      <c r="E353" s="37" t="str">
        <f t="shared" si="21"/>
        <v/>
      </c>
      <c r="F353" s="18"/>
      <c r="G353" s="18"/>
      <c r="H353" s="18"/>
      <c r="I353" s="37" t="str">
        <f t="shared" si="23"/>
        <v/>
      </c>
      <c r="J353" s="37" t="str">
        <f t="shared" si="23"/>
        <v/>
      </c>
      <c r="K353" s="37" t="str">
        <f t="shared" si="23"/>
        <v/>
      </c>
      <c r="L353" s="37" t="str">
        <f t="shared" si="23"/>
        <v/>
      </c>
      <c r="M353" s="90"/>
      <c r="N353" s="95" t="str">
        <f t="shared" si="22"/>
        <v/>
      </c>
    </row>
    <row r="354" spans="1:14">
      <c r="A354" s="34" t="str">
        <f>IF(NOT(ISBLANK(B354)),MAX($A$10:A353)+1,"")</f>
        <v/>
      </c>
      <c r="B354" s="18"/>
      <c r="C354" s="64"/>
      <c r="D354" s="28"/>
      <c r="E354" s="37" t="str">
        <f t="shared" si="21"/>
        <v/>
      </c>
      <c r="F354" s="18"/>
      <c r="G354" s="18"/>
      <c r="H354" s="18"/>
      <c r="I354" s="37" t="str">
        <f t="shared" si="23"/>
        <v/>
      </c>
      <c r="J354" s="37" t="str">
        <f t="shared" si="23"/>
        <v/>
      </c>
      <c r="K354" s="37" t="str">
        <f t="shared" si="23"/>
        <v/>
      </c>
      <c r="L354" s="37" t="str">
        <f t="shared" si="23"/>
        <v/>
      </c>
      <c r="M354" s="90"/>
      <c r="N354" s="95" t="str">
        <f t="shared" si="22"/>
        <v/>
      </c>
    </row>
    <row r="355" spans="1:14">
      <c r="A355" s="34" t="str">
        <f>IF(NOT(ISBLANK(B355)),MAX($A$10:A354)+1,"")</f>
        <v/>
      </c>
      <c r="B355" s="18"/>
      <c r="C355" s="64"/>
      <c r="D355" s="28"/>
      <c r="E355" s="37" t="str">
        <f t="shared" si="21"/>
        <v/>
      </c>
      <c r="F355" s="18"/>
      <c r="G355" s="18"/>
      <c r="H355" s="18"/>
      <c r="I355" s="37" t="str">
        <f t="shared" si="23"/>
        <v/>
      </c>
      <c r="J355" s="37" t="str">
        <f t="shared" si="23"/>
        <v/>
      </c>
      <c r="K355" s="37" t="str">
        <f t="shared" si="23"/>
        <v/>
      </c>
      <c r="L355" s="37" t="str">
        <f t="shared" si="23"/>
        <v/>
      </c>
      <c r="M355" s="90"/>
      <c r="N355" s="95" t="str">
        <f t="shared" si="22"/>
        <v/>
      </c>
    </row>
    <row r="356" spans="1:14">
      <c r="A356" s="34" t="str">
        <f>IF(NOT(ISBLANK(B356)),MAX($A$10:A355)+1,"")</f>
        <v/>
      </c>
      <c r="B356" s="18"/>
      <c r="C356" s="64"/>
      <c r="D356" s="28"/>
      <c r="E356" s="37" t="str">
        <f t="shared" si="21"/>
        <v/>
      </c>
      <c r="F356" s="18"/>
      <c r="G356" s="18"/>
      <c r="H356" s="18"/>
      <c r="I356" s="37" t="str">
        <f t="shared" si="23"/>
        <v/>
      </c>
      <c r="J356" s="37" t="str">
        <f t="shared" si="23"/>
        <v/>
      </c>
      <c r="K356" s="37" t="str">
        <f t="shared" si="23"/>
        <v/>
      </c>
      <c r="L356" s="37" t="str">
        <f t="shared" si="23"/>
        <v/>
      </c>
      <c r="M356" s="90"/>
      <c r="N356" s="95" t="str">
        <f t="shared" si="22"/>
        <v/>
      </c>
    </row>
    <row r="357" spans="1:14">
      <c r="A357" s="34" t="str">
        <f>IF(NOT(ISBLANK(B357)),MAX($A$10:A356)+1,"")</f>
        <v/>
      </c>
      <c r="B357" s="18"/>
      <c r="C357" s="64"/>
      <c r="D357" s="28"/>
      <c r="E357" s="37" t="str">
        <f t="shared" si="21"/>
        <v/>
      </c>
      <c r="F357" s="18"/>
      <c r="G357" s="18"/>
      <c r="H357" s="18"/>
      <c r="I357" s="37" t="str">
        <f t="shared" si="23"/>
        <v/>
      </c>
      <c r="J357" s="37" t="str">
        <f t="shared" si="23"/>
        <v/>
      </c>
      <c r="K357" s="37" t="str">
        <f t="shared" si="23"/>
        <v/>
      </c>
      <c r="L357" s="37" t="str">
        <f t="shared" si="23"/>
        <v/>
      </c>
      <c r="M357" s="90"/>
      <c r="N357" s="95" t="str">
        <f t="shared" si="22"/>
        <v/>
      </c>
    </row>
    <row r="358" spans="1:14">
      <c r="A358" s="34" t="str">
        <f>IF(NOT(ISBLANK(B358)),MAX($A$10:A357)+1,"")</f>
        <v/>
      </c>
      <c r="B358" s="18"/>
      <c r="C358" s="64"/>
      <c r="D358" s="28"/>
      <c r="E358" s="37" t="str">
        <f t="shared" si="21"/>
        <v/>
      </c>
      <c r="F358" s="18"/>
      <c r="G358" s="18"/>
      <c r="H358" s="18"/>
      <c r="I358" s="37" t="str">
        <f t="shared" si="23"/>
        <v/>
      </c>
      <c r="J358" s="37" t="str">
        <f t="shared" si="23"/>
        <v/>
      </c>
      <c r="K358" s="37" t="str">
        <f t="shared" si="23"/>
        <v/>
      </c>
      <c r="L358" s="37" t="str">
        <f t="shared" si="23"/>
        <v/>
      </c>
      <c r="M358" s="90"/>
      <c r="N358" s="95" t="str">
        <f t="shared" si="22"/>
        <v/>
      </c>
    </row>
    <row r="359" spans="1:14">
      <c r="A359" s="34" t="str">
        <f>IF(NOT(ISBLANK(B359)),MAX($A$10:A358)+1,"")</f>
        <v/>
      </c>
      <c r="B359" s="18"/>
      <c r="C359" s="64"/>
      <c r="D359" s="28"/>
      <c r="E359" s="37" t="str">
        <f t="shared" si="21"/>
        <v/>
      </c>
      <c r="F359" s="18"/>
      <c r="G359" s="18"/>
      <c r="H359" s="18"/>
      <c r="I359" s="37" t="str">
        <f t="shared" si="23"/>
        <v/>
      </c>
      <c r="J359" s="37" t="str">
        <f t="shared" si="23"/>
        <v/>
      </c>
      <c r="K359" s="37" t="str">
        <f t="shared" si="23"/>
        <v/>
      </c>
      <c r="L359" s="37" t="str">
        <f t="shared" si="23"/>
        <v/>
      </c>
      <c r="M359" s="90"/>
      <c r="N359" s="95" t="str">
        <f t="shared" si="22"/>
        <v/>
      </c>
    </row>
    <row r="360" spans="1:14">
      <c r="A360" s="34" t="str">
        <f>IF(NOT(ISBLANK(B360)),MAX($A$10:A359)+1,"")</f>
        <v/>
      </c>
      <c r="B360" s="18"/>
      <c r="C360" s="64"/>
      <c r="D360" s="28"/>
      <c r="E360" s="37" t="str">
        <f t="shared" si="21"/>
        <v/>
      </c>
      <c r="F360" s="18"/>
      <c r="G360" s="18"/>
      <c r="H360" s="18"/>
      <c r="I360" s="37" t="str">
        <f t="shared" si="23"/>
        <v/>
      </c>
      <c r="J360" s="37" t="str">
        <f t="shared" si="23"/>
        <v/>
      </c>
      <c r="K360" s="37" t="str">
        <f t="shared" si="23"/>
        <v/>
      </c>
      <c r="L360" s="37" t="str">
        <f t="shared" si="23"/>
        <v/>
      </c>
      <c r="M360" s="90"/>
      <c r="N360" s="95" t="str">
        <f t="shared" si="22"/>
        <v/>
      </c>
    </row>
    <row r="361" spans="1:14">
      <c r="A361" s="34" t="str">
        <f>IF(NOT(ISBLANK(B361)),MAX($A$10:A360)+1,"")</f>
        <v/>
      </c>
      <c r="B361" s="18"/>
      <c r="C361" s="64"/>
      <c r="D361" s="28"/>
      <c r="E361" s="37" t="str">
        <f t="shared" si="21"/>
        <v/>
      </c>
      <c r="F361" s="18"/>
      <c r="G361" s="18"/>
      <c r="H361" s="18"/>
      <c r="I361" s="37" t="str">
        <f t="shared" si="23"/>
        <v/>
      </c>
      <c r="J361" s="37" t="str">
        <f t="shared" si="23"/>
        <v/>
      </c>
      <c r="K361" s="37" t="str">
        <f t="shared" si="23"/>
        <v/>
      </c>
      <c r="L361" s="37" t="str">
        <f t="shared" si="23"/>
        <v/>
      </c>
      <c r="M361" s="90"/>
      <c r="N361" s="95" t="str">
        <f t="shared" si="22"/>
        <v/>
      </c>
    </row>
    <row r="362" spans="1:14">
      <c r="A362" s="34" t="str">
        <f>IF(NOT(ISBLANK(B362)),MAX($A$10:A361)+1,"")</f>
        <v/>
      </c>
      <c r="B362" s="18"/>
      <c r="C362" s="64"/>
      <c r="D362" s="28"/>
      <c r="E362" s="37" t="str">
        <f t="shared" si="21"/>
        <v/>
      </c>
      <c r="F362" s="18"/>
      <c r="G362" s="18"/>
      <c r="H362" s="18"/>
      <c r="I362" s="37" t="str">
        <f t="shared" si="23"/>
        <v/>
      </c>
      <c r="J362" s="37" t="str">
        <f t="shared" si="23"/>
        <v/>
      </c>
      <c r="K362" s="37" t="str">
        <f t="shared" si="23"/>
        <v/>
      </c>
      <c r="L362" s="37" t="str">
        <f t="shared" si="23"/>
        <v/>
      </c>
      <c r="M362" s="90"/>
      <c r="N362" s="95" t="str">
        <f t="shared" si="22"/>
        <v/>
      </c>
    </row>
    <row r="363" spans="1:14">
      <c r="A363" s="34" t="str">
        <f>IF(NOT(ISBLANK(B363)),MAX($A$10:A362)+1,"")</f>
        <v/>
      </c>
      <c r="B363" s="18"/>
      <c r="C363" s="64"/>
      <c r="D363" s="28"/>
      <c r="E363" s="37" t="str">
        <f t="shared" si="21"/>
        <v/>
      </c>
      <c r="F363" s="18"/>
      <c r="G363" s="18"/>
      <c r="H363" s="18"/>
      <c r="I363" s="37" t="str">
        <f t="shared" si="23"/>
        <v/>
      </c>
      <c r="J363" s="37" t="str">
        <f t="shared" si="23"/>
        <v/>
      </c>
      <c r="K363" s="37" t="str">
        <f t="shared" si="23"/>
        <v/>
      </c>
      <c r="L363" s="37" t="str">
        <f t="shared" si="23"/>
        <v/>
      </c>
      <c r="M363" s="90"/>
      <c r="N363" s="95" t="str">
        <f t="shared" si="22"/>
        <v/>
      </c>
    </row>
    <row r="364" spans="1:14">
      <c r="A364" s="34" t="str">
        <f>IF(NOT(ISBLANK(B364)),MAX($A$10:A363)+1,"")</f>
        <v/>
      </c>
      <c r="B364" s="18"/>
      <c r="C364" s="64"/>
      <c r="D364" s="28"/>
      <c r="E364" s="37" t="str">
        <f t="shared" si="21"/>
        <v/>
      </c>
      <c r="F364" s="18"/>
      <c r="G364" s="18"/>
      <c r="H364" s="18"/>
      <c r="I364" s="37" t="str">
        <f t="shared" si="23"/>
        <v/>
      </c>
      <c r="J364" s="37" t="str">
        <f t="shared" si="23"/>
        <v/>
      </c>
      <c r="K364" s="37" t="str">
        <f t="shared" si="23"/>
        <v/>
      </c>
      <c r="L364" s="37" t="str">
        <f t="shared" si="23"/>
        <v/>
      </c>
      <c r="M364" s="90"/>
      <c r="N364" s="95" t="str">
        <f t="shared" si="22"/>
        <v/>
      </c>
    </row>
    <row r="365" spans="1:14">
      <c r="A365" s="34" t="str">
        <f>IF(NOT(ISBLANK(B365)),MAX($A$10:A364)+1,"")</f>
        <v/>
      </c>
      <c r="B365" s="18"/>
      <c r="C365" s="64"/>
      <c r="D365" s="28"/>
      <c r="E365" s="37" t="str">
        <f t="shared" si="21"/>
        <v/>
      </c>
      <c r="F365" s="18"/>
      <c r="G365" s="18"/>
      <c r="H365" s="18"/>
      <c r="I365" s="37" t="str">
        <f t="shared" si="23"/>
        <v/>
      </c>
      <c r="J365" s="37" t="str">
        <f t="shared" si="23"/>
        <v/>
      </c>
      <c r="K365" s="37" t="str">
        <f t="shared" si="23"/>
        <v/>
      </c>
      <c r="L365" s="37" t="str">
        <f t="shared" si="23"/>
        <v/>
      </c>
      <c r="M365" s="90"/>
      <c r="N365" s="95" t="str">
        <f t="shared" si="22"/>
        <v/>
      </c>
    </row>
    <row r="366" spans="1:14">
      <c r="A366" s="34" t="str">
        <f>IF(NOT(ISBLANK(B366)),MAX($A$10:A365)+1,"")</f>
        <v/>
      </c>
      <c r="B366" s="18"/>
      <c r="C366" s="64"/>
      <c r="D366" s="28"/>
      <c r="E366" s="37" t="str">
        <f t="shared" si="21"/>
        <v/>
      </c>
      <c r="F366" s="18"/>
      <c r="G366" s="18"/>
      <c r="H366" s="18"/>
      <c r="I366" s="37" t="str">
        <f t="shared" si="23"/>
        <v/>
      </c>
      <c r="J366" s="37" t="str">
        <f t="shared" si="23"/>
        <v/>
      </c>
      <c r="K366" s="37" t="str">
        <f t="shared" si="23"/>
        <v/>
      </c>
      <c r="L366" s="37" t="str">
        <f t="shared" si="23"/>
        <v/>
      </c>
      <c r="M366" s="90"/>
      <c r="N366" s="95" t="str">
        <f t="shared" si="22"/>
        <v/>
      </c>
    </row>
    <row r="367" spans="1:14">
      <c r="A367" s="34" t="str">
        <f>IF(NOT(ISBLANK(B367)),MAX($A$10:A366)+1,"")</f>
        <v/>
      </c>
      <c r="B367" s="18"/>
      <c r="C367" s="64"/>
      <c r="D367" s="28"/>
      <c r="E367" s="37" t="str">
        <f t="shared" si="21"/>
        <v/>
      </c>
      <c r="F367" s="18"/>
      <c r="G367" s="18"/>
      <c r="H367" s="18"/>
      <c r="I367" s="37" t="str">
        <f t="shared" si="23"/>
        <v/>
      </c>
      <c r="J367" s="37" t="str">
        <f t="shared" si="23"/>
        <v/>
      </c>
      <c r="K367" s="37" t="str">
        <f t="shared" si="23"/>
        <v/>
      </c>
      <c r="L367" s="37" t="str">
        <f t="shared" si="23"/>
        <v/>
      </c>
      <c r="M367" s="90"/>
      <c r="N367" s="95" t="str">
        <f t="shared" si="22"/>
        <v/>
      </c>
    </row>
    <row r="368" spans="1:14">
      <c r="A368" s="34" t="str">
        <f>IF(NOT(ISBLANK(B368)),MAX($A$10:A367)+1,"")</f>
        <v/>
      </c>
      <c r="B368" s="18"/>
      <c r="C368" s="64"/>
      <c r="D368" s="28"/>
      <c r="E368" s="37" t="str">
        <f t="shared" si="21"/>
        <v/>
      </c>
      <c r="F368" s="18"/>
      <c r="G368" s="18"/>
      <c r="H368" s="18"/>
      <c r="I368" s="37" t="str">
        <f t="shared" si="23"/>
        <v/>
      </c>
      <c r="J368" s="37" t="str">
        <f t="shared" si="23"/>
        <v/>
      </c>
      <c r="K368" s="37" t="str">
        <f t="shared" si="23"/>
        <v/>
      </c>
      <c r="L368" s="37" t="str">
        <f t="shared" si="23"/>
        <v/>
      </c>
      <c r="M368" s="90"/>
      <c r="N368" s="95" t="str">
        <f t="shared" si="22"/>
        <v/>
      </c>
    </row>
    <row r="369" spans="1:14">
      <c r="A369" s="34" t="str">
        <f>IF(NOT(ISBLANK(B369)),MAX($A$10:A368)+1,"")</f>
        <v/>
      </c>
      <c r="B369" s="18"/>
      <c r="C369" s="64"/>
      <c r="D369" s="28"/>
      <c r="E369" s="37" t="str">
        <f t="shared" si="21"/>
        <v/>
      </c>
      <c r="F369" s="18"/>
      <c r="G369" s="18"/>
      <c r="H369" s="18"/>
      <c r="I369" s="37" t="str">
        <f t="shared" si="23"/>
        <v/>
      </c>
      <c r="J369" s="37" t="str">
        <f t="shared" si="23"/>
        <v/>
      </c>
      <c r="K369" s="37" t="str">
        <f t="shared" si="23"/>
        <v/>
      </c>
      <c r="L369" s="37" t="str">
        <f t="shared" si="23"/>
        <v/>
      </c>
      <c r="M369" s="90"/>
      <c r="N369" s="95" t="str">
        <f t="shared" si="22"/>
        <v/>
      </c>
    </row>
    <row r="370" spans="1:14">
      <c r="A370" s="34" t="str">
        <f>IF(NOT(ISBLANK(B370)),MAX($A$10:A369)+1,"")</f>
        <v/>
      </c>
      <c r="B370" s="18"/>
      <c r="C370" s="64"/>
      <c r="D370" s="28"/>
      <c r="E370" s="37" t="str">
        <f t="shared" si="21"/>
        <v/>
      </c>
      <c r="F370" s="18"/>
      <c r="G370" s="18"/>
      <c r="H370" s="18"/>
      <c r="I370" s="37" t="str">
        <f t="shared" si="23"/>
        <v/>
      </c>
      <c r="J370" s="37" t="str">
        <f t="shared" si="23"/>
        <v/>
      </c>
      <c r="K370" s="37" t="str">
        <f t="shared" si="23"/>
        <v/>
      </c>
      <c r="L370" s="37" t="str">
        <f t="shared" si="23"/>
        <v/>
      </c>
      <c r="M370" s="90"/>
      <c r="N370" s="95" t="str">
        <f t="shared" si="22"/>
        <v/>
      </c>
    </row>
    <row r="371" spans="1:14">
      <c r="A371" s="34" t="str">
        <f>IF(NOT(ISBLANK(B371)),MAX($A$10:A370)+1,"")</f>
        <v/>
      </c>
      <c r="B371" s="18"/>
      <c r="C371" s="64"/>
      <c r="D371" s="28"/>
      <c r="E371" s="37" t="str">
        <f t="shared" si="21"/>
        <v/>
      </c>
      <c r="F371" s="18"/>
      <c r="G371" s="18"/>
      <c r="H371" s="18"/>
      <c r="I371" s="37" t="str">
        <f t="shared" si="23"/>
        <v/>
      </c>
      <c r="J371" s="37" t="str">
        <f t="shared" si="23"/>
        <v/>
      </c>
      <c r="K371" s="37" t="str">
        <f t="shared" si="23"/>
        <v/>
      </c>
      <c r="L371" s="37" t="str">
        <f t="shared" si="23"/>
        <v/>
      </c>
      <c r="M371" s="90"/>
      <c r="N371" s="95" t="str">
        <f t="shared" si="22"/>
        <v/>
      </c>
    </row>
    <row r="372" spans="1:14">
      <c r="A372" s="34" t="str">
        <f>IF(NOT(ISBLANK(B372)),MAX($A$10:A371)+1,"")</f>
        <v/>
      </c>
      <c r="B372" s="18"/>
      <c r="C372" s="64"/>
      <c r="D372" s="28"/>
      <c r="E372" s="37" t="str">
        <f t="shared" si="21"/>
        <v/>
      </c>
      <c r="F372" s="18"/>
      <c r="G372" s="18"/>
      <c r="H372" s="18"/>
      <c r="I372" s="37" t="str">
        <f t="shared" si="23"/>
        <v/>
      </c>
      <c r="J372" s="37" t="str">
        <f t="shared" si="23"/>
        <v/>
      </c>
      <c r="K372" s="37" t="str">
        <f t="shared" si="23"/>
        <v/>
      </c>
      <c r="L372" s="37" t="str">
        <f t="shared" si="23"/>
        <v/>
      </c>
      <c r="M372" s="90"/>
      <c r="N372" s="95" t="str">
        <f t="shared" si="22"/>
        <v/>
      </c>
    </row>
    <row r="373" spans="1:14">
      <c r="A373" s="34" t="str">
        <f>IF(NOT(ISBLANK(B373)),MAX($A$10:A372)+1,"")</f>
        <v/>
      </c>
      <c r="B373" s="18"/>
      <c r="C373" s="64"/>
      <c r="D373" s="28"/>
      <c r="E373" s="37" t="str">
        <f t="shared" si="21"/>
        <v/>
      </c>
      <c r="F373" s="18"/>
      <c r="G373" s="18"/>
      <c r="H373" s="18"/>
      <c r="I373" s="37" t="str">
        <f t="shared" si="23"/>
        <v/>
      </c>
      <c r="J373" s="37" t="str">
        <f t="shared" si="23"/>
        <v/>
      </c>
      <c r="K373" s="37" t="str">
        <f t="shared" si="23"/>
        <v/>
      </c>
      <c r="L373" s="37" t="str">
        <f t="shared" si="23"/>
        <v/>
      </c>
      <c r="M373" s="90"/>
      <c r="N373" s="95" t="str">
        <f t="shared" si="22"/>
        <v/>
      </c>
    </row>
    <row r="374" spans="1:14">
      <c r="A374" s="34" t="str">
        <f>IF(NOT(ISBLANK(B374)),MAX($A$10:A373)+1,"")</f>
        <v/>
      </c>
      <c r="B374" s="18"/>
      <c r="C374" s="64"/>
      <c r="D374" s="28"/>
      <c r="E374" s="37" t="str">
        <f t="shared" si="21"/>
        <v/>
      </c>
      <c r="F374" s="18"/>
      <c r="G374" s="18"/>
      <c r="H374" s="18"/>
      <c r="I374" s="37" t="str">
        <f t="shared" si="23"/>
        <v/>
      </c>
      <c r="J374" s="37" t="str">
        <f t="shared" si="23"/>
        <v/>
      </c>
      <c r="K374" s="37" t="str">
        <f t="shared" si="23"/>
        <v/>
      </c>
      <c r="L374" s="37" t="str">
        <f t="shared" si="23"/>
        <v/>
      </c>
      <c r="M374" s="90"/>
      <c r="N374" s="95" t="str">
        <f t="shared" si="22"/>
        <v/>
      </c>
    </row>
    <row r="375" spans="1:14">
      <c r="A375" s="34" t="str">
        <f>IF(NOT(ISBLANK(B375)),MAX($A$10:A374)+1,"")</f>
        <v/>
      </c>
      <c r="B375" s="18"/>
      <c r="C375" s="64"/>
      <c r="D375" s="28"/>
      <c r="E375" s="37" t="str">
        <f t="shared" si="21"/>
        <v/>
      </c>
      <c r="F375" s="18"/>
      <c r="G375" s="18"/>
      <c r="H375" s="18"/>
      <c r="I375" s="37" t="str">
        <f t="shared" si="23"/>
        <v/>
      </c>
      <c r="J375" s="37" t="str">
        <f t="shared" si="23"/>
        <v/>
      </c>
      <c r="K375" s="37" t="str">
        <f t="shared" si="23"/>
        <v/>
      </c>
      <c r="L375" s="37" t="str">
        <f t="shared" si="23"/>
        <v/>
      </c>
      <c r="M375" s="90"/>
      <c r="N375" s="95" t="str">
        <f t="shared" si="22"/>
        <v/>
      </c>
    </row>
    <row r="376" spans="1:14">
      <c r="A376" s="34" t="str">
        <f>IF(NOT(ISBLANK(B376)),MAX($A$10:A375)+1,"")</f>
        <v/>
      </c>
      <c r="B376" s="18"/>
      <c r="C376" s="64"/>
      <c r="D376" s="28"/>
      <c r="E376" s="37" t="str">
        <f t="shared" si="21"/>
        <v/>
      </c>
      <c r="F376" s="18"/>
      <c r="G376" s="18"/>
      <c r="H376" s="18"/>
      <c r="I376" s="37" t="str">
        <f t="shared" si="23"/>
        <v/>
      </c>
      <c r="J376" s="37" t="str">
        <f t="shared" si="23"/>
        <v/>
      </c>
      <c r="K376" s="37" t="str">
        <f t="shared" si="23"/>
        <v/>
      </c>
      <c r="L376" s="37" t="str">
        <f t="shared" si="23"/>
        <v/>
      </c>
      <c r="M376" s="90"/>
      <c r="N376" s="95" t="str">
        <f t="shared" si="22"/>
        <v/>
      </c>
    </row>
    <row r="377" spans="1:14">
      <c r="A377" s="34" t="str">
        <f>IF(NOT(ISBLANK(B377)),MAX($A$10:A376)+1,"")</f>
        <v/>
      </c>
      <c r="B377" s="18"/>
      <c r="C377" s="64"/>
      <c r="D377" s="28"/>
      <c r="E377" s="37" t="str">
        <f t="shared" si="21"/>
        <v/>
      </c>
      <c r="F377" s="18"/>
      <c r="G377" s="18"/>
      <c r="H377" s="18"/>
      <c r="I377" s="37" t="str">
        <f t="shared" si="23"/>
        <v/>
      </c>
      <c r="J377" s="37" t="str">
        <f t="shared" si="23"/>
        <v/>
      </c>
      <c r="K377" s="37" t="str">
        <f t="shared" si="23"/>
        <v/>
      </c>
      <c r="L377" s="37" t="str">
        <f t="shared" si="23"/>
        <v/>
      </c>
      <c r="M377" s="90"/>
      <c r="N377" s="95" t="str">
        <f t="shared" si="22"/>
        <v/>
      </c>
    </row>
    <row r="378" spans="1:14">
      <c r="A378" s="34" t="str">
        <f>IF(NOT(ISBLANK(B378)),MAX($A$10:A377)+1,"")</f>
        <v/>
      </c>
      <c r="B378" s="18"/>
      <c r="C378" s="64"/>
      <c r="D378" s="28"/>
      <c r="E378" s="37" t="str">
        <f t="shared" si="21"/>
        <v/>
      </c>
      <c r="F378" s="18"/>
      <c r="G378" s="18"/>
      <c r="H378" s="18"/>
      <c r="I378" s="37" t="str">
        <f t="shared" si="23"/>
        <v/>
      </c>
      <c r="J378" s="37" t="str">
        <f t="shared" si="23"/>
        <v/>
      </c>
      <c r="K378" s="37" t="str">
        <f t="shared" si="23"/>
        <v/>
      </c>
      <c r="L378" s="37" t="str">
        <f t="shared" si="23"/>
        <v/>
      </c>
      <c r="M378" s="90"/>
      <c r="N378" s="95" t="str">
        <f t="shared" si="22"/>
        <v/>
      </c>
    </row>
    <row r="379" spans="1:14">
      <c r="A379" s="34" t="str">
        <f>IF(NOT(ISBLANK(B379)),MAX($A$10:A378)+1,"")</f>
        <v/>
      </c>
      <c r="B379" s="18"/>
      <c r="C379" s="64"/>
      <c r="D379" s="28"/>
      <c r="E379" s="37" t="str">
        <f t="shared" si="21"/>
        <v/>
      </c>
      <c r="F379" s="18"/>
      <c r="G379" s="18"/>
      <c r="H379" s="18"/>
      <c r="I379" s="37" t="str">
        <f t="shared" si="23"/>
        <v/>
      </c>
      <c r="J379" s="37" t="str">
        <f t="shared" si="23"/>
        <v/>
      </c>
      <c r="K379" s="37" t="str">
        <f t="shared" si="23"/>
        <v/>
      </c>
      <c r="L379" s="37" t="str">
        <f t="shared" si="23"/>
        <v/>
      </c>
      <c r="M379" s="90"/>
      <c r="N379" s="95" t="str">
        <f t="shared" si="22"/>
        <v/>
      </c>
    </row>
    <row r="380" spans="1:14">
      <c r="A380" s="34" t="str">
        <f>IF(NOT(ISBLANK(B380)),MAX($A$10:A379)+1,"")</f>
        <v/>
      </c>
      <c r="B380" s="18"/>
      <c r="C380" s="64"/>
      <c r="D380" s="28"/>
      <c r="E380" s="37" t="str">
        <f t="shared" si="21"/>
        <v/>
      </c>
      <c r="F380" s="18"/>
      <c r="G380" s="18"/>
      <c r="H380" s="18"/>
      <c r="I380" s="37" t="str">
        <f t="shared" si="23"/>
        <v/>
      </c>
      <c r="J380" s="37" t="str">
        <f t="shared" si="23"/>
        <v/>
      </c>
      <c r="K380" s="37" t="str">
        <f t="shared" si="23"/>
        <v/>
      </c>
      <c r="L380" s="37" t="str">
        <f t="shared" si="23"/>
        <v/>
      </c>
      <c r="M380" s="90"/>
      <c r="N380" s="95" t="str">
        <f t="shared" si="22"/>
        <v/>
      </c>
    </row>
    <row r="381" spans="1:14">
      <c r="A381" s="34" t="str">
        <f>IF(NOT(ISBLANK(B381)),MAX($A$10:A380)+1,"")</f>
        <v/>
      </c>
      <c r="B381" s="18"/>
      <c r="C381" s="64"/>
      <c r="D381" s="28"/>
      <c r="E381" s="37" t="str">
        <f t="shared" si="21"/>
        <v/>
      </c>
      <c r="F381" s="18"/>
      <c r="G381" s="18"/>
      <c r="H381" s="18"/>
      <c r="I381" s="37" t="str">
        <f t="shared" si="23"/>
        <v/>
      </c>
      <c r="J381" s="37" t="str">
        <f t="shared" si="23"/>
        <v/>
      </c>
      <c r="K381" s="37" t="str">
        <f t="shared" si="23"/>
        <v/>
      </c>
      <c r="L381" s="37" t="str">
        <f t="shared" si="23"/>
        <v/>
      </c>
      <c r="M381" s="90"/>
      <c r="N381" s="95" t="str">
        <f t="shared" si="22"/>
        <v/>
      </c>
    </row>
    <row r="382" spans="1:14">
      <c r="A382" s="34" t="str">
        <f>IF(NOT(ISBLANK(B382)),MAX($A$10:A381)+1,"")</f>
        <v/>
      </c>
      <c r="B382" s="18"/>
      <c r="C382" s="64"/>
      <c r="D382" s="28"/>
      <c r="E382" s="37" t="str">
        <f t="shared" si="21"/>
        <v/>
      </c>
      <c r="F382" s="18"/>
      <c r="G382" s="18"/>
      <c r="H382" s="18"/>
      <c r="I382" s="37" t="str">
        <f t="shared" si="23"/>
        <v/>
      </c>
      <c r="J382" s="37" t="str">
        <f t="shared" si="23"/>
        <v/>
      </c>
      <c r="K382" s="37" t="str">
        <f t="shared" si="23"/>
        <v/>
      </c>
      <c r="L382" s="37" t="str">
        <f t="shared" si="23"/>
        <v/>
      </c>
      <c r="M382" s="90"/>
      <c r="N382" s="95" t="str">
        <f t="shared" si="22"/>
        <v/>
      </c>
    </row>
    <row r="383" spans="1:14">
      <c r="A383" s="34" t="str">
        <f>IF(NOT(ISBLANK(B383)),MAX($A$10:A382)+1,"")</f>
        <v/>
      </c>
      <c r="B383" s="18"/>
      <c r="C383" s="64"/>
      <c r="D383" s="28"/>
      <c r="E383" s="37" t="str">
        <f t="shared" si="21"/>
        <v/>
      </c>
      <c r="F383" s="18"/>
      <c r="G383" s="18"/>
      <c r="H383" s="18"/>
      <c r="I383" s="37" t="str">
        <f t="shared" si="23"/>
        <v/>
      </c>
      <c r="J383" s="37" t="str">
        <f t="shared" si="23"/>
        <v/>
      </c>
      <c r="K383" s="37" t="str">
        <f t="shared" si="23"/>
        <v/>
      </c>
      <c r="L383" s="37" t="str">
        <f t="shared" si="23"/>
        <v/>
      </c>
      <c r="M383" s="90"/>
      <c r="N383" s="95" t="str">
        <f t="shared" si="22"/>
        <v/>
      </c>
    </row>
    <row r="384" spans="1:14">
      <c r="A384" s="34" t="str">
        <f>IF(NOT(ISBLANK(B384)),MAX($A$10:A383)+1,"")</f>
        <v/>
      </c>
      <c r="B384" s="18"/>
      <c r="C384" s="64"/>
      <c r="D384" s="28"/>
      <c r="E384" s="37" t="str">
        <f t="shared" si="21"/>
        <v/>
      </c>
      <c r="F384" s="18"/>
      <c r="G384" s="18"/>
      <c r="H384" s="18"/>
      <c r="I384" s="37" t="str">
        <f t="shared" si="23"/>
        <v/>
      </c>
      <c r="J384" s="37" t="str">
        <f t="shared" si="23"/>
        <v/>
      </c>
      <c r="K384" s="37" t="str">
        <f t="shared" si="23"/>
        <v/>
      </c>
      <c r="L384" s="37" t="str">
        <f t="shared" si="23"/>
        <v/>
      </c>
      <c r="M384" s="90"/>
      <c r="N384" s="95" t="str">
        <f t="shared" si="22"/>
        <v/>
      </c>
    </row>
    <row r="385" spans="1:14">
      <c r="A385" s="34" t="str">
        <f>IF(NOT(ISBLANK(B385)),MAX($A$10:A384)+1,"")</f>
        <v/>
      </c>
      <c r="B385" s="18"/>
      <c r="C385" s="64"/>
      <c r="D385" s="28"/>
      <c r="E385" s="37" t="str">
        <f t="shared" si="21"/>
        <v/>
      </c>
      <c r="F385" s="18"/>
      <c r="G385" s="18"/>
      <c r="H385" s="18"/>
      <c r="I385" s="37" t="str">
        <f t="shared" si="23"/>
        <v/>
      </c>
      <c r="J385" s="37" t="str">
        <f t="shared" si="23"/>
        <v/>
      </c>
      <c r="K385" s="37" t="str">
        <f t="shared" si="23"/>
        <v/>
      </c>
      <c r="L385" s="37" t="str">
        <f t="shared" si="23"/>
        <v/>
      </c>
      <c r="M385" s="90"/>
      <c r="N385" s="95" t="str">
        <f t="shared" si="22"/>
        <v/>
      </c>
    </row>
    <row r="386" spans="1:14">
      <c r="A386" s="34" t="str">
        <f>IF(NOT(ISBLANK(B386)),MAX($A$10:A385)+1,"")</f>
        <v/>
      </c>
      <c r="B386" s="18"/>
      <c r="C386" s="64"/>
      <c r="D386" s="28"/>
      <c r="E386" s="37" t="str">
        <f t="shared" si="21"/>
        <v/>
      </c>
      <c r="F386" s="18"/>
      <c r="G386" s="18"/>
      <c r="H386" s="18"/>
      <c r="I386" s="37" t="str">
        <f t="shared" si="23"/>
        <v/>
      </c>
      <c r="J386" s="37" t="str">
        <f t="shared" si="23"/>
        <v/>
      </c>
      <c r="K386" s="37" t="str">
        <f t="shared" si="23"/>
        <v/>
      </c>
      <c r="L386" s="37" t="str">
        <f t="shared" si="23"/>
        <v/>
      </c>
      <c r="M386" s="90"/>
      <c r="N386" s="95" t="str">
        <f t="shared" si="22"/>
        <v/>
      </c>
    </row>
    <row r="387" spans="1:14">
      <c r="A387" s="34" t="str">
        <f>IF(NOT(ISBLANK(B387)),MAX($A$10:A386)+1,"")</f>
        <v/>
      </c>
      <c r="B387" s="18"/>
      <c r="C387" s="64"/>
      <c r="D387" s="28"/>
      <c r="E387" s="37" t="str">
        <f t="shared" si="21"/>
        <v/>
      </c>
      <c r="F387" s="18"/>
      <c r="G387" s="18"/>
      <c r="H387" s="18"/>
      <c r="I387" s="37" t="str">
        <f t="shared" si="23"/>
        <v/>
      </c>
      <c r="J387" s="37" t="str">
        <f t="shared" si="23"/>
        <v/>
      </c>
      <c r="K387" s="37" t="str">
        <f t="shared" si="23"/>
        <v/>
      </c>
      <c r="L387" s="37" t="str">
        <f t="shared" si="23"/>
        <v/>
      </c>
      <c r="M387" s="90"/>
      <c r="N387" s="95" t="str">
        <f t="shared" si="22"/>
        <v/>
      </c>
    </row>
    <row r="388" spans="1:14">
      <c r="A388" s="34" t="str">
        <f>IF(NOT(ISBLANK(B388)),MAX($A$10:A387)+1,"")</f>
        <v/>
      </c>
      <c r="B388" s="18"/>
      <c r="C388" s="64"/>
      <c r="D388" s="28"/>
      <c r="E388" s="37" t="str">
        <f t="shared" si="21"/>
        <v/>
      </c>
      <c r="F388" s="18"/>
      <c r="G388" s="18"/>
      <c r="H388" s="18"/>
      <c r="I388" s="37" t="str">
        <f t="shared" si="23"/>
        <v/>
      </c>
      <c r="J388" s="37" t="str">
        <f t="shared" si="23"/>
        <v/>
      </c>
      <c r="K388" s="37" t="str">
        <f t="shared" si="23"/>
        <v/>
      </c>
      <c r="L388" s="37" t="str">
        <f t="shared" si="23"/>
        <v/>
      </c>
      <c r="M388" s="90"/>
      <c r="N388" s="95" t="str">
        <f t="shared" si="22"/>
        <v/>
      </c>
    </row>
    <row r="389" spans="1:14">
      <c r="A389" s="34" t="str">
        <f>IF(NOT(ISBLANK(B389)),MAX($A$10:A388)+1,"")</f>
        <v/>
      </c>
      <c r="B389" s="18"/>
      <c r="C389" s="64"/>
      <c r="D389" s="28"/>
      <c r="E389" s="37" t="str">
        <f t="shared" si="21"/>
        <v/>
      </c>
      <c r="F389" s="18"/>
      <c r="G389" s="18"/>
      <c r="H389" s="18"/>
      <c r="I389" s="37" t="str">
        <f t="shared" si="23"/>
        <v/>
      </c>
      <c r="J389" s="37" t="str">
        <f t="shared" si="23"/>
        <v/>
      </c>
      <c r="K389" s="37" t="str">
        <f t="shared" si="23"/>
        <v/>
      </c>
      <c r="L389" s="37" t="str">
        <f t="shared" si="23"/>
        <v/>
      </c>
      <c r="M389" s="90"/>
      <c r="N389" s="95" t="str">
        <f t="shared" si="22"/>
        <v/>
      </c>
    </row>
    <row r="390" spans="1:14">
      <c r="A390" s="34" t="str">
        <f>IF(NOT(ISBLANK(B390)),MAX($A$10:A389)+1,"")</f>
        <v/>
      </c>
      <c r="B390" s="18"/>
      <c r="C390" s="64"/>
      <c r="D390" s="28"/>
      <c r="E390" s="37" t="str">
        <f t="shared" si="21"/>
        <v/>
      </c>
      <c r="F390" s="18"/>
      <c r="G390" s="18"/>
      <c r="H390" s="18"/>
      <c r="I390" s="37" t="str">
        <f t="shared" si="23"/>
        <v/>
      </c>
      <c r="J390" s="37" t="str">
        <f t="shared" si="23"/>
        <v/>
      </c>
      <c r="K390" s="37" t="str">
        <f t="shared" si="23"/>
        <v/>
      </c>
      <c r="L390" s="37" t="str">
        <f t="shared" si="23"/>
        <v/>
      </c>
      <c r="M390" s="90"/>
      <c r="N390" s="95" t="str">
        <f t="shared" si="22"/>
        <v/>
      </c>
    </row>
    <row r="391" spans="1:14">
      <c r="A391" s="34" t="str">
        <f>IF(NOT(ISBLANK(B391)),MAX($A$10:A390)+1,"")</f>
        <v/>
      </c>
      <c r="B391" s="18"/>
      <c r="C391" s="64"/>
      <c r="D391" s="28"/>
      <c r="E391" s="37" t="str">
        <f t="shared" si="21"/>
        <v/>
      </c>
      <c r="F391" s="18"/>
      <c r="G391" s="18"/>
      <c r="H391" s="18"/>
      <c r="I391" s="37" t="str">
        <f t="shared" si="23"/>
        <v/>
      </c>
      <c r="J391" s="37" t="str">
        <f t="shared" si="23"/>
        <v/>
      </c>
      <c r="K391" s="37" t="str">
        <f t="shared" si="23"/>
        <v/>
      </c>
      <c r="L391" s="37" t="str">
        <f t="shared" si="23"/>
        <v/>
      </c>
      <c r="M391" s="90"/>
      <c r="N391" s="95" t="str">
        <f t="shared" si="22"/>
        <v/>
      </c>
    </row>
    <row r="392" spans="1:14">
      <c r="A392" s="34" t="str">
        <f>IF(NOT(ISBLANK(B392)),MAX($A$10:A391)+1,"")</f>
        <v/>
      </c>
      <c r="B392" s="18"/>
      <c r="C392" s="64"/>
      <c r="D392" s="28"/>
      <c r="E392" s="37" t="str">
        <f t="shared" si="21"/>
        <v/>
      </c>
      <c r="F392" s="18"/>
      <c r="G392" s="18"/>
      <c r="H392" s="18"/>
      <c r="I392" s="37" t="str">
        <f t="shared" si="23"/>
        <v/>
      </c>
      <c r="J392" s="37" t="str">
        <f t="shared" si="23"/>
        <v/>
      </c>
      <c r="K392" s="37" t="str">
        <f t="shared" si="23"/>
        <v/>
      </c>
      <c r="L392" s="37" t="str">
        <f t="shared" si="23"/>
        <v/>
      </c>
      <c r="M392" s="90"/>
      <c r="N392" s="95" t="str">
        <f t="shared" si="22"/>
        <v/>
      </c>
    </row>
    <row r="393" spans="1:14">
      <c r="A393" s="34" t="str">
        <f>IF(NOT(ISBLANK(B393)),MAX($A$10:A392)+1,"")</f>
        <v/>
      </c>
      <c r="B393" s="18"/>
      <c r="C393" s="64"/>
      <c r="D393" s="28"/>
      <c r="E393" s="37" t="str">
        <f t="shared" si="21"/>
        <v/>
      </c>
      <c r="F393" s="18"/>
      <c r="G393" s="18"/>
      <c r="H393" s="18"/>
      <c r="I393" s="37" t="str">
        <f t="shared" si="23"/>
        <v/>
      </c>
      <c r="J393" s="37" t="str">
        <f t="shared" si="23"/>
        <v/>
      </c>
      <c r="K393" s="37" t="str">
        <f t="shared" si="23"/>
        <v/>
      </c>
      <c r="L393" s="37" t="str">
        <f t="shared" si="23"/>
        <v/>
      </c>
      <c r="M393" s="90"/>
      <c r="N393" s="95" t="str">
        <f t="shared" si="22"/>
        <v/>
      </c>
    </row>
    <row r="394" spans="1:14">
      <c r="A394" s="34" t="str">
        <f>IF(NOT(ISBLANK(B394)),MAX($A$10:A393)+1,"")</f>
        <v/>
      </c>
      <c r="B394" s="18"/>
      <c r="C394" s="64"/>
      <c r="D394" s="28"/>
      <c r="E394" s="37" t="str">
        <f t="shared" si="21"/>
        <v/>
      </c>
      <c r="F394" s="18"/>
      <c r="G394" s="18"/>
      <c r="H394" s="18"/>
      <c r="I394" s="37" t="str">
        <f t="shared" si="23"/>
        <v/>
      </c>
      <c r="J394" s="37" t="str">
        <f t="shared" si="23"/>
        <v/>
      </c>
      <c r="K394" s="37" t="str">
        <f t="shared" si="23"/>
        <v/>
      </c>
      <c r="L394" s="37" t="str">
        <f t="shared" si="23"/>
        <v/>
      </c>
      <c r="M394" s="90"/>
      <c r="N394" s="95" t="str">
        <f t="shared" si="22"/>
        <v/>
      </c>
    </row>
    <row r="395" spans="1:14">
      <c r="A395" s="34" t="str">
        <f>IF(NOT(ISBLANK(B395)),MAX($A$10:A394)+1,"")</f>
        <v/>
      </c>
      <c r="B395" s="18"/>
      <c r="C395" s="64"/>
      <c r="D395" s="28"/>
      <c r="E395" s="37" t="str">
        <f t="shared" si="21"/>
        <v/>
      </c>
      <c r="F395" s="18"/>
      <c r="G395" s="18"/>
      <c r="H395" s="18"/>
      <c r="I395" s="37" t="str">
        <f t="shared" si="23"/>
        <v/>
      </c>
      <c r="J395" s="37" t="str">
        <f t="shared" si="23"/>
        <v/>
      </c>
      <c r="K395" s="37" t="str">
        <f t="shared" si="23"/>
        <v/>
      </c>
      <c r="L395" s="37" t="str">
        <f t="shared" si="23"/>
        <v/>
      </c>
      <c r="M395" s="90"/>
      <c r="N395" s="95" t="str">
        <f t="shared" si="22"/>
        <v/>
      </c>
    </row>
    <row r="396" spans="1:14">
      <c r="A396" s="34" t="str">
        <f>IF(NOT(ISBLANK(B396)),MAX($A$10:A395)+1,"")</f>
        <v/>
      </c>
      <c r="B396" s="18"/>
      <c r="C396" s="64"/>
      <c r="D396" s="28"/>
      <c r="E396" s="37" t="str">
        <f t="shared" si="21"/>
        <v/>
      </c>
      <c r="F396" s="18"/>
      <c r="G396" s="18"/>
      <c r="H396" s="18"/>
      <c r="I396" s="37" t="str">
        <f t="shared" si="23"/>
        <v/>
      </c>
      <c r="J396" s="37" t="str">
        <f t="shared" si="23"/>
        <v/>
      </c>
      <c r="K396" s="37" t="str">
        <f t="shared" si="23"/>
        <v/>
      </c>
      <c r="L396" s="37" t="str">
        <f t="shared" si="23"/>
        <v/>
      </c>
      <c r="M396" s="90"/>
      <c r="N396" s="95" t="str">
        <f t="shared" si="22"/>
        <v/>
      </c>
    </row>
    <row r="397" spans="1:14">
      <c r="A397" s="34" t="str">
        <f>IF(NOT(ISBLANK(B397)),MAX($A$10:A396)+1,"")</f>
        <v/>
      </c>
      <c r="B397" s="18"/>
      <c r="C397" s="64"/>
      <c r="D397" s="28"/>
      <c r="E397" s="37" t="str">
        <f t="shared" si="21"/>
        <v/>
      </c>
      <c r="F397" s="18"/>
      <c r="G397" s="18"/>
      <c r="H397" s="18"/>
      <c r="I397" s="37" t="str">
        <f t="shared" si="23"/>
        <v/>
      </c>
      <c r="J397" s="37" t="str">
        <f t="shared" si="23"/>
        <v/>
      </c>
      <c r="K397" s="37" t="str">
        <f t="shared" si="23"/>
        <v/>
      </c>
      <c r="L397" s="37" t="str">
        <f t="shared" si="23"/>
        <v/>
      </c>
      <c r="M397" s="90"/>
      <c r="N397" s="95" t="str">
        <f t="shared" si="22"/>
        <v/>
      </c>
    </row>
    <row r="398" spans="1:14">
      <c r="A398" s="34" t="str">
        <f>IF(NOT(ISBLANK(B398)),MAX($A$10:A397)+1,"")</f>
        <v/>
      </c>
      <c r="B398" s="18"/>
      <c r="C398" s="64"/>
      <c r="D398" s="28"/>
      <c r="E398" s="37" t="str">
        <f t="shared" ref="E398:E461" si="24">IF(NOT(ISBLANK(B398)),"Kinh","")</f>
        <v/>
      </c>
      <c r="F398" s="18"/>
      <c r="G398" s="18"/>
      <c r="H398" s="18"/>
      <c r="I398" s="37" t="str">
        <f t="shared" si="23"/>
        <v/>
      </c>
      <c r="J398" s="37" t="str">
        <f t="shared" si="23"/>
        <v/>
      </c>
      <c r="K398" s="37" t="str">
        <f t="shared" si="23"/>
        <v/>
      </c>
      <c r="L398" s="37" t="str">
        <f t="shared" si="23"/>
        <v/>
      </c>
      <c r="M398" s="90"/>
      <c r="N398" s="95" t="str">
        <f t="shared" si="22"/>
        <v/>
      </c>
    </row>
    <row r="399" spans="1:14">
      <c r="A399" s="34" t="str">
        <f>IF(NOT(ISBLANK(B399)),MAX($A$10:A398)+1,"")</f>
        <v/>
      </c>
      <c r="B399" s="18"/>
      <c r="C399" s="64"/>
      <c r="D399" s="28"/>
      <c r="E399" s="37" t="str">
        <f t="shared" si="24"/>
        <v/>
      </c>
      <c r="F399" s="18"/>
      <c r="G399" s="18"/>
      <c r="H399" s="18"/>
      <c r="I399" s="37" t="str">
        <f t="shared" si="23"/>
        <v/>
      </c>
      <c r="J399" s="37" t="str">
        <f t="shared" si="23"/>
        <v/>
      </c>
      <c r="K399" s="37" t="str">
        <f t="shared" si="23"/>
        <v/>
      </c>
      <c r="L399" s="37" t="str">
        <f t="shared" si="23"/>
        <v/>
      </c>
      <c r="M399" s="90"/>
      <c r="N399" s="95" t="str">
        <f t="shared" si="22"/>
        <v/>
      </c>
    </row>
    <row r="400" spans="1:14">
      <c r="A400" s="34" t="str">
        <f>IF(NOT(ISBLANK(B400)),MAX($A$10:A399)+1,"")</f>
        <v/>
      </c>
      <c r="B400" s="18"/>
      <c r="C400" s="64"/>
      <c r="D400" s="28"/>
      <c r="E400" s="37" t="str">
        <f t="shared" si="24"/>
        <v/>
      </c>
      <c r="F400" s="18"/>
      <c r="G400" s="18"/>
      <c r="H400" s="18"/>
      <c r="I400" s="37" t="str">
        <f t="shared" si="23"/>
        <v/>
      </c>
      <c r="J400" s="37" t="str">
        <f t="shared" si="23"/>
        <v/>
      </c>
      <c r="K400" s="37" t="str">
        <f t="shared" si="23"/>
        <v/>
      </c>
      <c r="L400" s="37" t="str">
        <f t="shared" si="23"/>
        <v/>
      </c>
      <c r="M400" s="90"/>
      <c r="N400" s="95" t="str">
        <f t="shared" ref="N400:N463" si="25">IF(OR(AND(LEN($C400)=4,VALUE($C400)&gt;=2003),VALUE($C400)&gt;DATE(2003,5,23)),"Chưa đủ 18 tuổi, kiểm tra và nhập lại cột 'Ngày tháng năm sinh'",IF(AND(LEN(TRIM(H400))&gt;0,LEN(TRIM(M400))=0),"Nhập thêm ngày tạm trú vào cột 'Ghi chú'",""))</f>
        <v/>
      </c>
    </row>
    <row r="401" spans="1:14">
      <c r="A401" s="34" t="str">
        <f>IF(NOT(ISBLANK(B401)),MAX($A$10:A400)+1,"")</f>
        <v/>
      </c>
      <c r="B401" s="18"/>
      <c r="C401" s="64"/>
      <c r="D401" s="28"/>
      <c r="E401" s="37" t="str">
        <f t="shared" si="24"/>
        <v/>
      </c>
      <c r="F401" s="18"/>
      <c r="G401" s="18"/>
      <c r="H401" s="18"/>
      <c r="I401" s="37" t="str">
        <f t="shared" si="23"/>
        <v/>
      </c>
      <c r="J401" s="37" t="str">
        <f t="shared" si="23"/>
        <v/>
      </c>
      <c r="K401" s="37" t="str">
        <f t="shared" si="23"/>
        <v/>
      </c>
      <c r="L401" s="37" t="str">
        <f t="shared" si="23"/>
        <v/>
      </c>
      <c r="M401" s="90"/>
      <c r="N401" s="95" t="str">
        <f t="shared" si="25"/>
        <v/>
      </c>
    </row>
    <row r="402" spans="1:14">
      <c r="A402" s="34" t="str">
        <f>IF(NOT(ISBLANK(B402)),MAX($A$10:A401)+1,"")</f>
        <v/>
      </c>
      <c r="B402" s="18"/>
      <c r="C402" s="64"/>
      <c r="D402" s="28"/>
      <c r="E402" s="37" t="str">
        <f t="shared" si="24"/>
        <v/>
      </c>
      <c r="F402" s="18"/>
      <c r="G402" s="18"/>
      <c r="H402" s="18"/>
      <c r="I402" s="37" t="str">
        <f t="shared" si="23"/>
        <v/>
      </c>
      <c r="J402" s="37" t="str">
        <f t="shared" si="23"/>
        <v/>
      </c>
      <c r="K402" s="37" t="str">
        <f t="shared" si="23"/>
        <v/>
      </c>
      <c r="L402" s="37" t="str">
        <f t="shared" si="23"/>
        <v/>
      </c>
      <c r="M402" s="90"/>
      <c r="N402" s="95" t="str">
        <f t="shared" si="25"/>
        <v/>
      </c>
    </row>
    <row r="403" spans="1:14">
      <c r="A403" s="34" t="str">
        <f>IF(NOT(ISBLANK(B403)),MAX($A$10:A402)+1,"")</f>
        <v/>
      </c>
      <c r="B403" s="18"/>
      <c r="C403" s="64"/>
      <c r="D403" s="28"/>
      <c r="E403" s="37" t="str">
        <f t="shared" si="24"/>
        <v/>
      </c>
      <c r="F403" s="18"/>
      <c r="G403" s="18"/>
      <c r="H403" s="18"/>
      <c r="I403" s="37" t="str">
        <f t="shared" si="23"/>
        <v/>
      </c>
      <c r="J403" s="37" t="str">
        <f t="shared" si="23"/>
        <v/>
      </c>
      <c r="K403" s="37" t="str">
        <f t="shared" si="23"/>
        <v/>
      </c>
      <c r="L403" s="37" t="str">
        <f t="shared" si="23"/>
        <v/>
      </c>
      <c r="M403" s="90"/>
      <c r="N403" s="95" t="str">
        <f t="shared" si="25"/>
        <v/>
      </c>
    </row>
    <row r="404" spans="1:14">
      <c r="A404" s="34" t="str">
        <f>IF(NOT(ISBLANK(B404)),MAX($A$10:A403)+1,"")</f>
        <v/>
      </c>
      <c r="B404" s="18"/>
      <c r="C404" s="64"/>
      <c r="D404" s="28"/>
      <c r="E404" s="37" t="str">
        <f t="shared" si="24"/>
        <v/>
      </c>
      <c r="F404" s="18"/>
      <c r="G404" s="18"/>
      <c r="H404" s="18"/>
      <c r="I404" s="37" t="str">
        <f t="shared" si="23"/>
        <v/>
      </c>
      <c r="J404" s="37" t="str">
        <f t="shared" si="23"/>
        <v/>
      </c>
      <c r="K404" s="37" t="str">
        <f t="shared" si="23"/>
        <v/>
      </c>
      <c r="L404" s="37" t="str">
        <f t="shared" si="23"/>
        <v/>
      </c>
      <c r="M404" s="90"/>
      <c r="N404" s="95" t="str">
        <f t="shared" si="25"/>
        <v/>
      </c>
    </row>
    <row r="405" spans="1:14">
      <c r="A405" s="34" t="str">
        <f>IF(NOT(ISBLANK(B405)),MAX($A$10:A404)+1,"")</f>
        <v/>
      </c>
      <c r="B405" s="18"/>
      <c r="C405" s="64"/>
      <c r="D405" s="28"/>
      <c r="E405" s="37" t="str">
        <f t="shared" si="24"/>
        <v/>
      </c>
      <c r="F405" s="18"/>
      <c r="G405" s="18"/>
      <c r="H405" s="18"/>
      <c r="I405" s="37" t="str">
        <f t="shared" si="23"/>
        <v/>
      </c>
      <c r="J405" s="37" t="str">
        <f t="shared" si="23"/>
        <v/>
      </c>
      <c r="K405" s="37" t="str">
        <f t="shared" si="23"/>
        <v/>
      </c>
      <c r="L405" s="37" t="str">
        <f t="shared" si="23"/>
        <v/>
      </c>
      <c r="M405" s="90"/>
      <c r="N405" s="95" t="str">
        <f t="shared" si="25"/>
        <v/>
      </c>
    </row>
    <row r="406" spans="1:14">
      <c r="A406" s="34" t="str">
        <f>IF(NOT(ISBLANK(B406)),MAX($A$10:A405)+1,"")</f>
        <v/>
      </c>
      <c r="B406" s="18"/>
      <c r="C406" s="64"/>
      <c r="D406" s="28"/>
      <c r="E406" s="37" t="str">
        <f t="shared" si="24"/>
        <v/>
      </c>
      <c r="F406" s="18"/>
      <c r="G406" s="18"/>
      <c r="H406" s="18"/>
      <c r="I406" s="37" t="str">
        <f t="shared" si="23"/>
        <v/>
      </c>
      <c r="J406" s="37" t="str">
        <f t="shared" si="23"/>
        <v/>
      </c>
      <c r="K406" s="37" t="str">
        <f t="shared" si="23"/>
        <v/>
      </c>
      <c r="L406" s="37" t="str">
        <f t="shared" si="23"/>
        <v/>
      </c>
      <c r="M406" s="90"/>
      <c r="N406" s="95" t="str">
        <f t="shared" si="25"/>
        <v/>
      </c>
    </row>
    <row r="407" spans="1:14">
      <c r="A407" s="34" t="str">
        <f>IF(NOT(ISBLANK(B407)),MAX($A$10:A406)+1,"")</f>
        <v/>
      </c>
      <c r="B407" s="18"/>
      <c r="C407" s="64"/>
      <c r="D407" s="28"/>
      <c r="E407" s="37" t="str">
        <f t="shared" si="24"/>
        <v/>
      </c>
      <c r="F407" s="18"/>
      <c r="G407" s="18"/>
      <c r="H407" s="18"/>
      <c r="I407" s="37" t="str">
        <f t="shared" si="23"/>
        <v/>
      </c>
      <c r="J407" s="37" t="str">
        <f t="shared" si="23"/>
        <v/>
      </c>
      <c r="K407" s="37" t="str">
        <f t="shared" si="23"/>
        <v/>
      </c>
      <c r="L407" s="37" t="str">
        <f t="shared" si="23"/>
        <v/>
      </c>
      <c r="M407" s="90"/>
      <c r="N407" s="95" t="str">
        <f t="shared" si="25"/>
        <v/>
      </c>
    </row>
    <row r="408" spans="1:14">
      <c r="A408" s="34" t="str">
        <f>IF(NOT(ISBLANK(B408)),MAX($A$10:A407)+1,"")</f>
        <v/>
      </c>
      <c r="B408" s="18"/>
      <c r="C408" s="64"/>
      <c r="D408" s="28"/>
      <c r="E408" s="37" t="str">
        <f t="shared" si="24"/>
        <v/>
      </c>
      <c r="F408" s="18"/>
      <c r="G408" s="18"/>
      <c r="H408" s="18"/>
      <c r="I408" s="37" t="str">
        <f t="shared" si="23"/>
        <v/>
      </c>
      <c r="J408" s="37" t="str">
        <f t="shared" si="23"/>
        <v/>
      </c>
      <c r="K408" s="37" t="str">
        <f t="shared" si="23"/>
        <v/>
      </c>
      <c r="L408" s="37" t="str">
        <f t="shared" si="23"/>
        <v/>
      </c>
      <c r="M408" s="90"/>
      <c r="N408" s="95" t="str">
        <f t="shared" si="25"/>
        <v/>
      </c>
    </row>
    <row r="409" spans="1:14">
      <c r="A409" s="34" t="str">
        <f>IF(NOT(ISBLANK(B409)),MAX($A$10:A408)+1,"")</f>
        <v/>
      </c>
      <c r="B409" s="18"/>
      <c r="C409" s="64"/>
      <c r="D409" s="28"/>
      <c r="E409" s="37" t="str">
        <f t="shared" si="24"/>
        <v/>
      </c>
      <c r="F409" s="18"/>
      <c r="G409" s="18"/>
      <c r="H409" s="18"/>
      <c r="I409" s="37" t="str">
        <f t="shared" ref="I409:L472" si="26">IF(NOT(ISBLANK($B409)),"x","")</f>
        <v/>
      </c>
      <c r="J409" s="37" t="str">
        <f t="shared" si="26"/>
        <v/>
      </c>
      <c r="K409" s="37" t="str">
        <f t="shared" si="26"/>
        <v/>
      </c>
      <c r="L409" s="37" t="str">
        <f t="shared" si="26"/>
        <v/>
      </c>
      <c r="M409" s="90"/>
      <c r="N409" s="95" t="str">
        <f t="shared" si="25"/>
        <v/>
      </c>
    </row>
    <row r="410" spans="1:14">
      <c r="A410" s="34" t="str">
        <f>IF(NOT(ISBLANK(B410)),MAX($A$10:A409)+1,"")</f>
        <v/>
      </c>
      <c r="B410" s="18"/>
      <c r="C410" s="64"/>
      <c r="D410" s="28"/>
      <c r="E410" s="37" t="str">
        <f t="shared" si="24"/>
        <v/>
      </c>
      <c r="F410" s="18"/>
      <c r="G410" s="18"/>
      <c r="H410" s="18"/>
      <c r="I410" s="37" t="str">
        <f t="shared" si="26"/>
        <v/>
      </c>
      <c r="J410" s="37" t="str">
        <f t="shared" si="26"/>
        <v/>
      </c>
      <c r="K410" s="37" t="str">
        <f t="shared" si="26"/>
        <v/>
      </c>
      <c r="L410" s="37" t="str">
        <f t="shared" si="26"/>
        <v/>
      </c>
      <c r="M410" s="90"/>
      <c r="N410" s="95" t="str">
        <f t="shared" si="25"/>
        <v/>
      </c>
    </row>
    <row r="411" spans="1:14">
      <c r="A411" s="34" t="str">
        <f>IF(NOT(ISBLANK(B411)),MAX($A$10:A410)+1,"")</f>
        <v/>
      </c>
      <c r="B411" s="18"/>
      <c r="C411" s="64"/>
      <c r="D411" s="28"/>
      <c r="E411" s="37" t="str">
        <f t="shared" si="24"/>
        <v/>
      </c>
      <c r="F411" s="18"/>
      <c r="G411" s="18"/>
      <c r="H411" s="18"/>
      <c r="I411" s="37" t="str">
        <f t="shared" si="26"/>
        <v/>
      </c>
      <c r="J411" s="37" t="str">
        <f t="shared" si="26"/>
        <v/>
      </c>
      <c r="K411" s="37" t="str">
        <f t="shared" si="26"/>
        <v/>
      </c>
      <c r="L411" s="37" t="str">
        <f t="shared" si="26"/>
        <v/>
      </c>
      <c r="M411" s="90"/>
      <c r="N411" s="95" t="str">
        <f t="shared" si="25"/>
        <v/>
      </c>
    </row>
    <row r="412" spans="1:14">
      <c r="A412" s="34" t="str">
        <f>IF(NOT(ISBLANK(B412)),MAX($A$10:A411)+1,"")</f>
        <v/>
      </c>
      <c r="B412" s="18"/>
      <c r="C412" s="64"/>
      <c r="D412" s="28"/>
      <c r="E412" s="37" t="str">
        <f t="shared" si="24"/>
        <v/>
      </c>
      <c r="F412" s="18"/>
      <c r="G412" s="18"/>
      <c r="H412" s="18"/>
      <c r="I412" s="37" t="str">
        <f t="shared" si="26"/>
        <v/>
      </c>
      <c r="J412" s="37" t="str">
        <f t="shared" si="26"/>
        <v/>
      </c>
      <c r="K412" s="37" t="str">
        <f t="shared" si="26"/>
        <v/>
      </c>
      <c r="L412" s="37" t="str">
        <f t="shared" si="26"/>
        <v/>
      </c>
      <c r="M412" s="90"/>
      <c r="N412" s="95" t="str">
        <f t="shared" si="25"/>
        <v/>
      </c>
    </row>
    <row r="413" spans="1:14">
      <c r="A413" s="34" t="str">
        <f>IF(NOT(ISBLANK(B413)),MAX($A$10:A412)+1,"")</f>
        <v/>
      </c>
      <c r="B413" s="18"/>
      <c r="C413" s="64"/>
      <c r="D413" s="28"/>
      <c r="E413" s="37" t="str">
        <f t="shared" si="24"/>
        <v/>
      </c>
      <c r="F413" s="18"/>
      <c r="G413" s="18"/>
      <c r="H413" s="18"/>
      <c r="I413" s="37" t="str">
        <f t="shared" si="26"/>
        <v/>
      </c>
      <c r="J413" s="37" t="str">
        <f t="shared" si="26"/>
        <v/>
      </c>
      <c r="K413" s="37" t="str">
        <f t="shared" si="26"/>
        <v/>
      </c>
      <c r="L413" s="37" t="str">
        <f t="shared" si="26"/>
        <v/>
      </c>
      <c r="M413" s="90"/>
      <c r="N413" s="95" t="str">
        <f t="shared" si="25"/>
        <v/>
      </c>
    </row>
    <row r="414" spans="1:14">
      <c r="A414" s="34" t="str">
        <f>IF(NOT(ISBLANK(B414)),MAX($A$10:A413)+1,"")</f>
        <v/>
      </c>
      <c r="B414" s="18"/>
      <c r="C414" s="64"/>
      <c r="D414" s="28"/>
      <c r="E414" s="37" t="str">
        <f t="shared" si="24"/>
        <v/>
      </c>
      <c r="F414" s="18"/>
      <c r="G414" s="18"/>
      <c r="H414" s="18"/>
      <c r="I414" s="37" t="str">
        <f t="shared" si="26"/>
        <v/>
      </c>
      <c r="J414" s="37" t="str">
        <f t="shared" si="26"/>
        <v/>
      </c>
      <c r="K414" s="37" t="str">
        <f t="shared" si="26"/>
        <v/>
      </c>
      <c r="L414" s="37" t="str">
        <f t="shared" si="26"/>
        <v/>
      </c>
      <c r="M414" s="90"/>
      <c r="N414" s="95" t="str">
        <f t="shared" si="25"/>
        <v/>
      </c>
    </row>
    <row r="415" spans="1:14">
      <c r="A415" s="34" t="str">
        <f>IF(NOT(ISBLANK(B415)),MAX($A$10:A414)+1,"")</f>
        <v/>
      </c>
      <c r="B415" s="18"/>
      <c r="C415" s="64"/>
      <c r="D415" s="28"/>
      <c r="E415" s="37" t="str">
        <f t="shared" si="24"/>
        <v/>
      </c>
      <c r="F415" s="18"/>
      <c r="G415" s="18"/>
      <c r="H415" s="18"/>
      <c r="I415" s="37" t="str">
        <f t="shared" si="26"/>
        <v/>
      </c>
      <c r="J415" s="37" t="str">
        <f t="shared" si="26"/>
        <v/>
      </c>
      <c r="K415" s="37" t="str">
        <f t="shared" si="26"/>
        <v/>
      </c>
      <c r="L415" s="37" t="str">
        <f t="shared" si="26"/>
        <v/>
      </c>
      <c r="M415" s="90"/>
      <c r="N415" s="95" t="str">
        <f t="shared" si="25"/>
        <v/>
      </c>
    </row>
    <row r="416" spans="1:14">
      <c r="A416" s="34" t="str">
        <f>IF(NOT(ISBLANK(B416)),MAX($A$10:A415)+1,"")</f>
        <v/>
      </c>
      <c r="B416" s="18"/>
      <c r="C416" s="64"/>
      <c r="D416" s="28"/>
      <c r="E416" s="37" t="str">
        <f t="shared" si="24"/>
        <v/>
      </c>
      <c r="F416" s="18"/>
      <c r="G416" s="18"/>
      <c r="H416" s="18"/>
      <c r="I416" s="37" t="str">
        <f t="shared" si="26"/>
        <v/>
      </c>
      <c r="J416" s="37" t="str">
        <f t="shared" si="26"/>
        <v/>
      </c>
      <c r="K416" s="37" t="str">
        <f t="shared" si="26"/>
        <v/>
      </c>
      <c r="L416" s="37" t="str">
        <f t="shared" si="26"/>
        <v/>
      </c>
      <c r="M416" s="90"/>
      <c r="N416" s="95" t="str">
        <f t="shared" si="25"/>
        <v/>
      </c>
    </row>
    <row r="417" spans="1:14">
      <c r="A417" s="34" t="str">
        <f>IF(NOT(ISBLANK(B417)),MAX($A$10:A416)+1,"")</f>
        <v/>
      </c>
      <c r="B417" s="18"/>
      <c r="C417" s="64"/>
      <c r="D417" s="28"/>
      <c r="E417" s="37" t="str">
        <f t="shared" si="24"/>
        <v/>
      </c>
      <c r="F417" s="18"/>
      <c r="G417" s="18"/>
      <c r="H417" s="18"/>
      <c r="I417" s="37" t="str">
        <f t="shared" si="26"/>
        <v/>
      </c>
      <c r="J417" s="37" t="str">
        <f t="shared" si="26"/>
        <v/>
      </c>
      <c r="K417" s="37" t="str">
        <f t="shared" si="26"/>
        <v/>
      </c>
      <c r="L417" s="37" t="str">
        <f t="shared" si="26"/>
        <v/>
      </c>
      <c r="M417" s="90"/>
      <c r="N417" s="95" t="str">
        <f t="shared" si="25"/>
        <v/>
      </c>
    </row>
    <row r="418" spans="1:14">
      <c r="A418" s="34" t="str">
        <f>IF(NOT(ISBLANK(B418)),MAX($A$10:A417)+1,"")</f>
        <v/>
      </c>
      <c r="B418" s="18"/>
      <c r="C418" s="64"/>
      <c r="D418" s="28"/>
      <c r="E418" s="37" t="str">
        <f t="shared" si="24"/>
        <v/>
      </c>
      <c r="F418" s="18"/>
      <c r="G418" s="18"/>
      <c r="H418" s="18"/>
      <c r="I418" s="37" t="str">
        <f t="shared" si="26"/>
        <v/>
      </c>
      <c r="J418" s="37" t="str">
        <f t="shared" si="26"/>
        <v/>
      </c>
      <c r="K418" s="37" t="str">
        <f t="shared" si="26"/>
        <v/>
      </c>
      <c r="L418" s="37" t="str">
        <f t="shared" si="26"/>
        <v/>
      </c>
      <c r="M418" s="90"/>
      <c r="N418" s="95" t="str">
        <f t="shared" si="25"/>
        <v/>
      </c>
    </row>
    <row r="419" spans="1:14">
      <c r="A419" s="34" t="str">
        <f>IF(NOT(ISBLANK(B419)),MAX($A$10:A418)+1,"")</f>
        <v/>
      </c>
      <c r="B419" s="18"/>
      <c r="C419" s="64"/>
      <c r="D419" s="28"/>
      <c r="E419" s="37" t="str">
        <f t="shared" si="24"/>
        <v/>
      </c>
      <c r="F419" s="18"/>
      <c r="G419" s="18"/>
      <c r="H419" s="18"/>
      <c r="I419" s="37" t="str">
        <f t="shared" si="26"/>
        <v/>
      </c>
      <c r="J419" s="37" t="str">
        <f t="shared" si="26"/>
        <v/>
      </c>
      <c r="K419" s="37" t="str">
        <f t="shared" si="26"/>
        <v/>
      </c>
      <c r="L419" s="37" t="str">
        <f t="shared" si="26"/>
        <v/>
      </c>
      <c r="M419" s="90"/>
      <c r="N419" s="95" t="str">
        <f t="shared" si="25"/>
        <v/>
      </c>
    </row>
    <row r="420" spans="1:14">
      <c r="A420" s="34" t="str">
        <f>IF(NOT(ISBLANK(B420)),MAX($A$10:A419)+1,"")</f>
        <v/>
      </c>
      <c r="B420" s="18"/>
      <c r="C420" s="64"/>
      <c r="D420" s="28"/>
      <c r="E420" s="37" t="str">
        <f t="shared" si="24"/>
        <v/>
      </c>
      <c r="F420" s="18"/>
      <c r="G420" s="18"/>
      <c r="H420" s="18"/>
      <c r="I420" s="37" t="str">
        <f t="shared" si="26"/>
        <v/>
      </c>
      <c r="J420" s="37" t="str">
        <f t="shared" si="26"/>
        <v/>
      </c>
      <c r="K420" s="37" t="str">
        <f t="shared" si="26"/>
        <v/>
      </c>
      <c r="L420" s="37" t="str">
        <f t="shared" si="26"/>
        <v/>
      </c>
      <c r="M420" s="90"/>
      <c r="N420" s="95" t="str">
        <f t="shared" si="25"/>
        <v/>
      </c>
    </row>
    <row r="421" spans="1:14">
      <c r="A421" s="34" t="str">
        <f>IF(NOT(ISBLANK(B421)),MAX($A$10:A420)+1,"")</f>
        <v/>
      </c>
      <c r="B421" s="18"/>
      <c r="C421" s="64"/>
      <c r="D421" s="28"/>
      <c r="E421" s="37" t="str">
        <f t="shared" si="24"/>
        <v/>
      </c>
      <c r="F421" s="18"/>
      <c r="G421" s="18"/>
      <c r="H421" s="18"/>
      <c r="I421" s="37" t="str">
        <f t="shared" si="26"/>
        <v/>
      </c>
      <c r="J421" s="37" t="str">
        <f t="shared" si="26"/>
        <v/>
      </c>
      <c r="K421" s="37" t="str">
        <f t="shared" si="26"/>
        <v/>
      </c>
      <c r="L421" s="37" t="str">
        <f t="shared" si="26"/>
        <v/>
      </c>
      <c r="M421" s="90"/>
      <c r="N421" s="95" t="str">
        <f t="shared" si="25"/>
        <v/>
      </c>
    </row>
    <row r="422" spans="1:14">
      <c r="A422" s="34" t="str">
        <f>IF(NOT(ISBLANK(B422)),MAX($A$10:A421)+1,"")</f>
        <v/>
      </c>
      <c r="B422" s="18"/>
      <c r="C422" s="64"/>
      <c r="D422" s="28"/>
      <c r="E422" s="37" t="str">
        <f t="shared" si="24"/>
        <v/>
      </c>
      <c r="F422" s="18"/>
      <c r="G422" s="18"/>
      <c r="H422" s="18"/>
      <c r="I422" s="37" t="str">
        <f t="shared" si="26"/>
        <v/>
      </c>
      <c r="J422" s="37" t="str">
        <f t="shared" si="26"/>
        <v/>
      </c>
      <c r="K422" s="37" t="str">
        <f t="shared" si="26"/>
        <v/>
      </c>
      <c r="L422" s="37" t="str">
        <f t="shared" si="26"/>
        <v/>
      </c>
      <c r="M422" s="90"/>
      <c r="N422" s="95" t="str">
        <f t="shared" si="25"/>
        <v/>
      </c>
    </row>
    <row r="423" spans="1:14">
      <c r="A423" s="34" t="str">
        <f>IF(NOT(ISBLANK(B423)),MAX($A$10:A422)+1,"")</f>
        <v/>
      </c>
      <c r="B423" s="18"/>
      <c r="C423" s="64"/>
      <c r="D423" s="28"/>
      <c r="E423" s="37" t="str">
        <f t="shared" si="24"/>
        <v/>
      </c>
      <c r="F423" s="18"/>
      <c r="G423" s="18"/>
      <c r="H423" s="18"/>
      <c r="I423" s="37" t="str">
        <f t="shared" si="26"/>
        <v/>
      </c>
      <c r="J423" s="37" t="str">
        <f t="shared" si="26"/>
        <v/>
      </c>
      <c r="K423" s="37" t="str">
        <f t="shared" si="26"/>
        <v/>
      </c>
      <c r="L423" s="37" t="str">
        <f t="shared" si="26"/>
        <v/>
      </c>
      <c r="M423" s="90"/>
      <c r="N423" s="95" t="str">
        <f t="shared" si="25"/>
        <v/>
      </c>
    </row>
    <row r="424" spans="1:14">
      <c r="A424" s="34" t="str">
        <f>IF(NOT(ISBLANK(B424)),MAX($A$10:A423)+1,"")</f>
        <v/>
      </c>
      <c r="B424" s="18"/>
      <c r="C424" s="64"/>
      <c r="D424" s="28"/>
      <c r="E424" s="37" t="str">
        <f t="shared" si="24"/>
        <v/>
      </c>
      <c r="F424" s="18"/>
      <c r="G424" s="18"/>
      <c r="H424" s="18"/>
      <c r="I424" s="37" t="str">
        <f t="shared" si="26"/>
        <v/>
      </c>
      <c r="J424" s="37" t="str">
        <f t="shared" si="26"/>
        <v/>
      </c>
      <c r="K424" s="37" t="str">
        <f t="shared" si="26"/>
        <v/>
      </c>
      <c r="L424" s="37" t="str">
        <f t="shared" si="26"/>
        <v/>
      </c>
      <c r="M424" s="90"/>
      <c r="N424" s="95" t="str">
        <f t="shared" si="25"/>
        <v/>
      </c>
    </row>
    <row r="425" spans="1:14">
      <c r="A425" s="34" t="str">
        <f>IF(NOT(ISBLANK(B425)),MAX($A$10:A424)+1,"")</f>
        <v/>
      </c>
      <c r="B425" s="18"/>
      <c r="C425" s="64"/>
      <c r="D425" s="28"/>
      <c r="E425" s="37" t="str">
        <f t="shared" si="24"/>
        <v/>
      </c>
      <c r="F425" s="18"/>
      <c r="G425" s="18"/>
      <c r="H425" s="18"/>
      <c r="I425" s="37" t="str">
        <f t="shared" si="26"/>
        <v/>
      </c>
      <c r="J425" s="37" t="str">
        <f t="shared" si="26"/>
        <v/>
      </c>
      <c r="K425" s="37" t="str">
        <f t="shared" si="26"/>
        <v/>
      </c>
      <c r="L425" s="37" t="str">
        <f t="shared" si="26"/>
        <v/>
      </c>
      <c r="M425" s="90"/>
      <c r="N425" s="95" t="str">
        <f t="shared" si="25"/>
        <v/>
      </c>
    </row>
    <row r="426" spans="1:14">
      <c r="A426" s="34" t="str">
        <f>IF(NOT(ISBLANK(B426)),MAX($A$10:A425)+1,"")</f>
        <v/>
      </c>
      <c r="B426" s="18"/>
      <c r="C426" s="64"/>
      <c r="D426" s="28"/>
      <c r="E426" s="37" t="str">
        <f t="shared" si="24"/>
        <v/>
      </c>
      <c r="F426" s="18"/>
      <c r="G426" s="18"/>
      <c r="H426" s="18"/>
      <c r="I426" s="37" t="str">
        <f t="shared" si="26"/>
        <v/>
      </c>
      <c r="J426" s="37" t="str">
        <f t="shared" si="26"/>
        <v/>
      </c>
      <c r="K426" s="37" t="str">
        <f t="shared" si="26"/>
        <v/>
      </c>
      <c r="L426" s="37" t="str">
        <f t="shared" si="26"/>
        <v/>
      </c>
      <c r="M426" s="90"/>
      <c r="N426" s="95" t="str">
        <f t="shared" si="25"/>
        <v/>
      </c>
    </row>
    <row r="427" spans="1:14">
      <c r="A427" s="34" t="str">
        <f>IF(NOT(ISBLANK(B427)),MAX($A$10:A426)+1,"")</f>
        <v/>
      </c>
      <c r="B427" s="18"/>
      <c r="C427" s="64"/>
      <c r="D427" s="28"/>
      <c r="E427" s="37" t="str">
        <f t="shared" si="24"/>
        <v/>
      </c>
      <c r="F427" s="18"/>
      <c r="G427" s="18"/>
      <c r="H427" s="18"/>
      <c r="I427" s="37" t="str">
        <f t="shared" si="26"/>
        <v/>
      </c>
      <c r="J427" s="37" t="str">
        <f t="shared" si="26"/>
        <v/>
      </c>
      <c r="K427" s="37" t="str">
        <f t="shared" si="26"/>
        <v/>
      </c>
      <c r="L427" s="37" t="str">
        <f t="shared" si="26"/>
        <v/>
      </c>
      <c r="M427" s="90"/>
      <c r="N427" s="95" t="str">
        <f t="shared" si="25"/>
        <v/>
      </c>
    </row>
    <row r="428" spans="1:14">
      <c r="A428" s="34" t="str">
        <f>IF(NOT(ISBLANK(B428)),MAX($A$10:A427)+1,"")</f>
        <v/>
      </c>
      <c r="B428" s="18"/>
      <c r="C428" s="64"/>
      <c r="D428" s="28"/>
      <c r="E428" s="37" t="str">
        <f t="shared" si="24"/>
        <v/>
      </c>
      <c r="F428" s="18"/>
      <c r="G428" s="18"/>
      <c r="H428" s="18"/>
      <c r="I428" s="37" t="str">
        <f t="shared" si="26"/>
        <v/>
      </c>
      <c r="J428" s="37" t="str">
        <f t="shared" si="26"/>
        <v/>
      </c>
      <c r="K428" s="37" t="str">
        <f t="shared" si="26"/>
        <v/>
      </c>
      <c r="L428" s="37" t="str">
        <f t="shared" si="26"/>
        <v/>
      </c>
      <c r="M428" s="90"/>
      <c r="N428" s="95" t="str">
        <f t="shared" si="25"/>
        <v/>
      </c>
    </row>
    <row r="429" spans="1:14">
      <c r="A429" s="34" t="str">
        <f>IF(NOT(ISBLANK(B429)),MAX($A$10:A428)+1,"")</f>
        <v/>
      </c>
      <c r="B429" s="18"/>
      <c r="C429" s="64"/>
      <c r="D429" s="28"/>
      <c r="E429" s="37" t="str">
        <f t="shared" si="24"/>
        <v/>
      </c>
      <c r="F429" s="18"/>
      <c r="G429" s="18"/>
      <c r="H429" s="18"/>
      <c r="I429" s="37" t="str">
        <f t="shared" si="26"/>
        <v/>
      </c>
      <c r="J429" s="37" t="str">
        <f t="shared" si="26"/>
        <v/>
      </c>
      <c r="K429" s="37" t="str">
        <f t="shared" si="26"/>
        <v/>
      </c>
      <c r="L429" s="37" t="str">
        <f t="shared" si="26"/>
        <v/>
      </c>
      <c r="M429" s="90"/>
      <c r="N429" s="95" t="str">
        <f t="shared" si="25"/>
        <v/>
      </c>
    </row>
    <row r="430" spans="1:14">
      <c r="A430" s="34" t="str">
        <f>IF(NOT(ISBLANK(B430)),MAX($A$10:A429)+1,"")</f>
        <v/>
      </c>
      <c r="B430" s="18"/>
      <c r="C430" s="64"/>
      <c r="D430" s="28"/>
      <c r="E430" s="37" t="str">
        <f t="shared" si="24"/>
        <v/>
      </c>
      <c r="F430" s="18"/>
      <c r="G430" s="18"/>
      <c r="H430" s="18"/>
      <c r="I430" s="37" t="str">
        <f t="shared" si="26"/>
        <v/>
      </c>
      <c r="J430" s="37" t="str">
        <f t="shared" si="26"/>
        <v/>
      </c>
      <c r="K430" s="37" t="str">
        <f t="shared" si="26"/>
        <v/>
      </c>
      <c r="L430" s="37" t="str">
        <f t="shared" si="26"/>
        <v/>
      </c>
      <c r="M430" s="90"/>
      <c r="N430" s="95" t="str">
        <f t="shared" si="25"/>
        <v/>
      </c>
    </row>
    <row r="431" spans="1:14">
      <c r="A431" s="34" t="str">
        <f>IF(NOT(ISBLANK(B431)),MAX($A$10:A430)+1,"")</f>
        <v/>
      </c>
      <c r="B431" s="18"/>
      <c r="C431" s="64"/>
      <c r="D431" s="28"/>
      <c r="E431" s="37" t="str">
        <f t="shared" si="24"/>
        <v/>
      </c>
      <c r="F431" s="18"/>
      <c r="G431" s="18"/>
      <c r="H431" s="18"/>
      <c r="I431" s="37" t="str">
        <f t="shared" si="26"/>
        <v/>
      </c>
      <c r="J431" s="37" t="str">
        <f t="shared" si="26"/>
        <v/>
      </c>
      <c r="K431" s="37" t="str">
        <f t="shared" si="26"/>
        <v/>
      </c>
      <c r="L431" s="37" t="str">
        <f t="shared" si="26"/>
        <v/>
      </c>
      <c r="M431" s="90"/>
      <c r="N431" s="95" t="str">
        <f t="shared" si="25"/>
        <v/>
      </c>
    </row>
    <row r="432" spans="1:14">
      <c r="A432" s="34" t="str">
        <f>IF(NOT(ISBLANK(B432)),MAX($A$10:A431)+1,"")</f>
        <v/>
      </c>
      <c r="B432" s="18"/>
      <c r="C432" s="64"/>
      <c r="D432" s="28"/>
      <c r="E432" s="37" t="str">
        <f t="shared" si="24"/>
        <v/>
      </c>
      <c r="F432" s="18"/>
      <c r="G432" s="18"/>
      <c r="H432" s="18"/>
      <c r="I432" s="37" t="str">
        <f t="shared" si="26"/>
        <v/>
      </c>
      <c r="J432" s="37" t="str">
        <f t="shared" si="26"/>
        <v/>
      </c>
      <c r="K432" s="37" t="str">
        <f t="shared" si="26"/>
        <v/>
      </c>
      <c r="L432" s="37" t="str">
        <f t="shared" si="26"/>
        <v/>
      </c>
      <c r="M432" s="90"/>
      <c r="N432" s="95" t="str">
        <f t="shared" si="25"/>
        <v/>
      </c>
    </row>
    <row r="433" spans="1:14">
      <c r="A433" s="34" t="str">
        <f>IF(NOT(ISBLANK(B433)),MAX($A$10:A432)+1,"")</f>
        <v/>
      </c>
      <c r="B433" s="18"/>
      <c r="C433" s="64"/>
      <c r="D433" s="28"/>
      <c r="E433" s="37" t="str">
        <f t="shared" si="24"/>
        <v/>
      </c>
      <c r="F433" s="18"/>
      <c r="G433" s="18"/>
      <c r="H433" s="18"/>
      <c r="I433" s="37" t="str">
        <f t="shared" si="26"/>
        <v/>
      </c>
      <c r="J433" s="37" t="str">
        <f t="shared" si="26"/>
        <v/>
      </c>
      <c r="K433" s="37" t="str">
        <f t="shared" si="26"/>
        <v/>
      </c>
      <c r="L433" s="37" t="str">
        <f t="shared" si="26"/>
        <v/>
      </c>
      <c r="M433" s="90"/>
      <c r="N433" s="95" t="str">
        <f t="shared" si="25"/>
        <v/>
      </c>
    </row>
    <row r="434" spans="1:14">
      <c r="A434" s="34" t="str">
        <f>IF(NOT(ISBLANK(B434)),MAX($A$10:A433)+1,"")</f>
        <v/>
      </c>
      <c r="B434" s="18"/>
      <c r="C434" s="64"/>
      <c r="D434" s="28"/>
      <c r="E434" s="37" t="str">
        <f t="shared" si="24"/>
        <v/>
      </c>
      <c r="F434" s="18"/>
      <c r="G434" s="18"/>
      <c r="H434" s="18"/>
      <c r="I434" s="37" t="str">
        <f t="shared" si="26"/>
        <v/>
      </c>
      <c r="J434" s="37" t="str">
        <f t="shared" si="26"/>
        <v/>
      </c>
      <c r="K434" s="37" t="str">
        <f t="shared" si="26"/>
        <v/>
      </c>
      <c r="L434" s="37" t="str">
        <f t="shared" si="26"/>
        <v/>
      </c>
      <c r="M434" s="90"/>
      <c r="N434" s="95" t="str">
        <f t="shared" si="25"/>
        <v/>
      </c>
    </row>
    <row r="435" spans="1:14">
      <c r="A435" s="34" t="str">
        <f>IF(NOT(ISBLANK(B435)),MAX($A$10:A434)+1,"")</f>
        <v/>
      </c>
      <c r="B435" s="18"/>
      <c r="C435" s="64"/>
      <c r="D435" s="28"/>
      <c r="E435" s="37" t="str">
        <f t="shared" si="24"/>
        <v/>
      </c>
      <c r="F435" s="18"/>
      <c r="G435" s="18"/>
      <c r="H435" s="18"/>
      <c r="I435" s="37" t="str">
        <f t="shared" si="26"/>
        <v/>
      </c>
      <c r="J435" s="37" t="str">
        <f t="shared" si="26"/>
        <v/>
      </c>
      <c r="K435" s="37" t="str">
        <f t="shared" si="26"/>
        <v/>
      </c>
      <c r="L435" s="37" t="str">
        <f t="shared" si="26"/>
        <v/>
      </c>
      <c r="M435" s="90"/>
      <c r="N435" s="95" t="str">
        <f t="shared" si="25"/>
        <v/>
      </c>
    </row>
    <row r="436" spans="1:14">
      <c r="A436" s="34" t="str">
        <f>IF(NOT(ISBLANK(B436)),MAX($A$10:A435)+1,"")</f>
        <v/>
      </c>
      <c r="B436" s="18"/>
      <c r="C436" s="64"/>
      <c r="D436" s="28"/>
      <c r="E436" s="37" t="str">
        <f t="shared" si="24"/>
        <v/>
      </c>
      <c r="F436" s="18"/>
      <c r="G436" s="18"/>
      <c r="H436" s="18"/>
      <c r="I436" s="37" t="str">
        <f t="shared" si="26"/>
        <v/>
      </c>
      <c r="J436" s="37" t="str">
        <f t="shared" si="26"/>
        <v/>
      </c>
      <c r="K436" s="37" t="str">
        <f t="shared" si="26"/>
        <v/>
      </c>
      <c r="L436" s="37" t="str">
        <f t="shared" si="26"/>
        <v/>
      </c>
      <c r="M436" s="90"/>
      <c r="N436" s="95" t="str">
        <f t="shared" si="25"/>
        <v/>
      </c>
    </row>
    <row r="437" spans="1:14">
      <c r="A437" s="34" t="str">
        <f>IF(NOT(ISBLANK(B437)),MAX($A$10:A436)+1,"")</f>
        <v/>
      </c>
      <c r="B437" s="18"/>
      <c r="C437" s="64"/>
      <c r="D437" s="28"/>
      <c r="E437" s="37" t="str">
        <f t="shared" si="24"/>
        <v/>
      </c>
      <c r="F437" s="18"/>
      <c r="G437" s="18"/>
      <c r="H437" s="18"/>
      <c r="I437" s="37" t="str">
        <f t="shared" si="26"/>
        <v/>
      </c>
      <c r="J437" s="37" t="str">
        <f t="shared" si="26"/>
        <v/>
      </c>
      <c r="K437" s="37" t="str">
        <f t="shared" si="26"/>
        <v/>
      </c>
      <c r="L437" s="37" t="str">
        <f t="shared" si="26"/>
        <v/>
      </c>
      <c r="M437" s="90"/>
      <c r="N437" s="95" t="str">
        <f t="shared" si="25"/>
        <v/>
      </c>
    </row>
    <row r="438" spans="1:14">
      <c r="A438" s="34" t="str">
        <f>IF(NOT(ISBLANK(B438)),MAX($A$10:A437)+1,"")</f>
        <v/>
      </c>
      <c r="B438" s="18"/>
      <c r="C438" s="64"/>
      <c r="D438" s="28"/>
      <c r="E438" s="37" t="str">
        <f t="shared" si="24"/>
        <v/>
      </c>
      <c r="F438" s="18"/>
      <c r="G438" s="18"/>
      <c r="H438" s="18"/>
      <c r="I438" s="37" t="str">
        <f t="shared" si="26"/>
        <v/>
      </c>
      <c r="J438" s="37" t="str">
        <f t="shared" si="26"/>
        <v/>
      </c>
      <c r="K438" s="37" t="str">
        <f t="shared" si="26"/>
        <v/>
      </c>
      <c r="L438" s="37" t="str">
        <f t="shared" si="26"/>
        <v/>
      </c>
      <c r="M438" s="90"/>
      <c r="N438" s="95" t="str">
        <f t="shared" si="25"/>
        <v/>
      </c>
    </row>
    <row r="439" spans="1:14">
      <c r="A439" s="34" t="str">
        <f>IF(NOT(ISBLANK(B439)),MAX($A$10:A438)+1,"")</f>
        <v/>
      </c>
      <c r="B439" s="18"/>
      <c r="C439" s="64"/>
      <c r="D439" s="28"/>
      <c r="E439" s="37" t="str">
        <f t="shared" si="24"/>
        <v/>
      </c>
      <c r="F439" s="18"/>
      <c r="G439" s="18"/>
      <c r="H439" s="18"/>
      <c r="I439" s="37" t="str">
        <f t="shared" si="26"/>
        <v/>
      </c>
      <c r="J439" s="37" t="str">
        <f t="shared" si="26"/>
        <v/>
      </c>
      <c r="K439" s="37" t="str">
        <f t="shared" si="26"/>
        <v/>
      </c>
      <c r="L439" s="37" t="str">
        <f t="shared" si="26"/>
        <v/>
      </c>
      <c r="M439" s="90"/>
      <c r="N439" s="95" t="str">
        <f t="shared" si="25"/>
        <v/>
      </c>
    </row>
    <row r="440" spans="1:14">
      <c r="A440" s="34" t="str">
        <f>IF(NOT(ISBLANK(B440)),MAX($A$10:A439)+1,"")</f>
        <v/>
      </c>
      <c r="B440" s="18"/>
      <c r="C440" s="64"/>
      <c r="D440" s="28"/>
      <c r="E440" s="37" t="str">
        <f t="shared" si="24"/>
        <v/>
      </c>
      <c r="F440" s="18"/>
      <c r="G440" s="18"/>
      <c r="H440" s="18"/>
      <c r="I440" s="37" t="str">
        <f t="shared" si="26"/>
        <v/>
      </c>
      <c r="J440" s="37" t="str">
        <f t="shared" si="26"/>
        <v/>
      </c>
      <c r="K440" s="37" t="str">
        <f t="shared" si="26"/>
        <v/>
      </c>
      <c r="L440" s="37" t="str">
        <f t="shared" si="26"/>
        <v/>
      </c>
      <c r="M440" s="90"/>
      <c r="N440" s="95" t="str">
        <f t="shared" si="25"/>
        <v/>
      </c>
    </row>
    <row r="441" spans="1:14">
      <c r="A441" s="34" t="str">
        <f>IF(NOT(ISBLANK(B441)),MAX($A$10:A440)+1,"")</f>
        <v/>
      </c>
      <c r="B441" s="18"/>
      <c r="C441" s="64"/>
      <c r="D441" s="28"/>
      <c r="E441" s="37" t="str">
        <f t="shared" si="24"/>
        <v/>
      </c>
      <c r="F441" s="18"/>
      <c r="G441" s="18"/>
      <c r="H441" s="18"/>
      <c r="I441" s="37" t="str">
        <f t="shared" si="26"/>
        <v/>
      </c>
      <c r="J441" s="37" t="str">
        <f t="shared" si="26"/>
        <v/>
      </c>
      <c r="K441" s="37" t="str">
        <f t="shared" si="26"/>
        <v/>
      </c>
      <c r="L441" s="37" t="str">
        <f t="shared" si="26"/>
        <v/>
      </c>
      <c r="M441" s="90"/>
      <c r="N441" s="95" t="str">
        <f t="shared" si="25"/>
        <v/>
      </c>
    </row>
    <row r="442" spans="1:14">
      <c r="A442" s="34" t="str">
        <f>IF(NOT(ISBLANK(B442)),MAX($A$10:A441)+1,"")</f>
        <v/>
      </c>
      <c r="B442" s="18"/>
      <c r="C442" s="64"/>
      <c r="D442" s="28"/>
      <c r="E442" s="37" t="str">
        <f t="shared" si="24"/>
        <v/>
      </c>
      <c r="F442" s="18"/>
      <c r="G442" s="18"/>
      <c r="H442" s="18"/>
      <c r="I442" s="37" t="str">
        <f t="shared" si="26"/>
        <v/>
      </c>
      <c r="J442" s="37" t="str">
        <f t="shared" si="26"/>
        <v/>
      </c>
      <c r="K442" s="37" t="str">
        <f t="shared" si="26"/>
        <v/>
      </c>
      <c r="L442" s="37" t="str">
        <f t="shared" si="26"/>
        <v/>
      </c>
      <c r="M442" s="90"/>
      <c r="N442" s="95" t="str">
        <f t="shared" si="25"/>
        <v/>
      </c>
    </row>
    <row r="443" spans="1:14">
      <c r="A443" s="34" t="str">
        <f>IF(NOT(ISBLANK(B443)),MAX($A$10:A442)+1,"")</f>
        <v/>
      </c>
      <c r="B443" s="18"/>
      <c r="C443" s="64"/>
      <c r="D443" s="28"/>
      <c r="E443" s="37" t="str">
        <f t="shared" si="24"/>
        <v/>
      </c>
      <c r="F443" s="18"/>
      <c r="G443" s="18"/>
      <c r="H443" s="18"/>
      <c r="I443" s="37" t="str">
        <f t="shared" si="26"/>
        <v/>
      </c>
      <c r="J443" s="37" t="str">
        <f t="shared" si="26"/>
        <v/>
      </c>
      <c r="K443" s="37" t="str">
        <f t="shared" si="26"/>
        <v/>
      </c>
      <c r="L443" s="37" t="str">
        <f t="shared" si="26"/>
        <v/>
      </c>
      <c r="M443" s="90"/>
      <c r="N443" s="95" t="str">
        <f t="shared" si="25"/>
        <v/>
      </c>
    </row>
    <row r="444" spans="1:14">
      <c r="A444" s="34" t="str">
        <f>IF(NOT(ISBLANK(B444)),MAX($A$10:A443)+1,"")</f>
        <v/>
      </c>
      <c r="B444" s="18"/>
      <c r="C444" s="64"/>
      <c r="D444" s="28"/>
      <c r="E444" s="37" t="str">
        <f t="shared" si="24"/>
        <v/>
      </c>
      <c r="F444" s="18"/>
      <c r="G444" s="18"/>
      <c r="H444" s="18"/>
      <c r="I444" s="37" t="str">
        <f t="shared" si="26"/>
        <v/>
      </c>
      <c r="J444" s="37" t="str">
        <f t="shared" si="26"/>
        <v/>
      </c>
      <c r="K444" s="37" t="str">
        <f t="shared" si="26"/>
        <v/>
      </c>
      <c r="L444" s="37" t="str">
        <f t="shared" si="26"/>
        <v/>
      </c>
      <c r="M444" s="90"/>
      <c r="N444" s="95" t="str">
        <f t="shared" si="25"/>
        <v/>
      </c>
    </row>
    <row r="445" spans="1:14">
      <c r="A445" s="34" t="str">
        <f>IF(NOT(ISBLANK(B445)),MAX($A$10:A444)+1,"")</f>
        <v/>
      </c>
      <c r="B445" s="18"/>
      <c r="C445" s="64"/>
      <c r="D445" s="28"/>
      <c r="E445" s="37" t="str">
        <f t="shared" si="24"/>
        <v/>
      </c>
      <c r="F445" s="18"/>
      <c r="G445" s="18"/>
      <c r="H445" s="18"/>
      <c r="I445" s="37" t="str">
        <f t="shared" si="26"/>
        <v/>
      </c>
      <c r="J445" s="37" t="str">
        <f t="shared" si="26"/>
        <v/>
      </c>
      <c r="K445" s="37" t="str">
        <f t="shared" si="26"/>
        <v/>
      </c>
      <c r="L445" s="37" t="str">
        <f t="shared" si="26"/>
        <v/>
      </c>
      <c r="M445" s="90"/>
      <c r="N445" s="95" t="str">
        <f t="shared" si="25"/>
        <v/>
      </c>
    </row>
    <row r="446" spans="1:14">
      <c r="A446" s="34" t="str">
        <f>IF(NOT(ISBLANK(B446)),MAX($A$10:A445)+1,"")</f>
        <v/>
      </c>
      <c r="B446" s="18"/>
      <c r="C446" s="64"/>
      <c r="D446" s="28"/>
      <c r="E446" s="37" t="str">
        <f t="shared" si="24"/>
        <v/>
      </c>
      <c r="F446" s="18"/>
      <c r="G446" s="18"/>
      <c r="H446" s="18"/>
      <c r="I446" s="37" t="str">
        <f t="shared" si="26"/>
        <v/>
      </c>
      <c r="J446" s="37" t="str">
        <f t="shared" si="26"/>
        <v/>
      </c>
      <c r="K446" s="37" t="str">
        <f t="shared" si="26"/>
        <v/>
      </c>
      <c r="L446" s="37" t="str">
        <f t="shared" si="26"/>
        <v/>
      </c>
      <c r="M446" s="90"/>
      <c r="N446" s="95" t="str">
        <f t="shared" si="25"/>
        <v/>
      </c>
    </row>
    <row r="447" spans="1:14">
      <c r="A447" s="34" t="str">
        <f>IF(NOT(ISBLANK(B447)),MAX($A$10:A446)+1,"")</f>
        <v/>
      </c>
      <c r="B447" s="18"/>
      <c r="C447" s="64"/>
      <c r="D447" s="28"/>
      <c r="E447" s="37" t="str">
        <f t="shared" si="24"/>
        <v/>
      </c>
      <c r="F447" s="18"/>
      <c r="G447" s="18"/>
      <c r="H447" s="18"/>
      <c r="I447" s="37" t="str">
        <f t="shared" si="26"/>
        <v/>
      </c>
      <c r="J447" s="37" t="str">
        <f t="shared" si="26"/>
        <v/>
      </c>
      <c r="K447" s="37" t="str">
        <f t="shared" si="26"/>
        <v/>
      </c>
      <c r="L447" s="37" t="str">
        <f t="shared" si="26"/>
        <v/>
      </c>
      <c r="M447" s="90"/>
      <c r="N447" s="95" t="str">
        <f t="shared" si="25"/>
        <v/>
      </c>
    </row>
    <row r="448" spans="1:14">
      <c r="A448" s="34" t="str">
        <f>IF(NOT(ISBLANK(B448)),MAX($A$10:A447)+1,"")</f>
        <v/>
      </c>
      <c r="B448" s="18"/>
      <c r="C448" s="64"/>
      <c r="D448" s="28"/>
      <c r="E448" s="37" t="str">
        <f t="shared" si="24"/>
        <v/>
      </c>
      <c r="F448" s="18"/>
      <c r="G448" s="18"/>
      <c r="H448" s="18"/>
      <c r="I448" s="37" t="str">
        <f t="shared" si="26"/>
        <v/>
      </c>
      <c r="J448" s="37" t="str">
        <f t="shared" si="26"/>
        <v/>
      </c>
      <c r="K448" s="37" t="str">
        <f t="shared" si="26"/>
        <v/>
      </c>
      <c r="L448" s="37" t="str">
        <f t="shared" si="26"/>
        <v/>
      </c>
      <c r="M448" s="90"/>
      <c r="N448" s="95" t="str">
        <f t="shared" si="25"/>
        <v/>
      </c>
    </row>
    <row r="449" spans="1:14">
      <c r="A449" s="34" t="str">
        <f>IF(NOT(ISBLANK(B449)),MAX($A$10:A448)+1,"")</f>
        <v/>
      </c>
      <c r="B449" s="18"/>
      <c r="C449" s="64"/>
      <c r="D449" s="28"/>
      <c r="E449" s="37" t="str">
        <f t="shared" si="24"/>
        <v/>
      </c>
      <c r="F449" s="18"/>
      <c r="G449" s="18"/>
      <c r="H449" s="18"/>
      <c r="I449" s="37" t="str">
        <f t="shared" si="26"/>
        <v/>
      </c>
      <c r="J449" s="37" t="str">
        <f t="shared" si="26"/>
        <v/>
      </c>
      <c r="K449" s="37" t="str">
        <f t="shared" si="26"/>
        <v/>
      </c>
      <c r="L449" s="37" t="str">
        <f t="shared" si="26"/>
        <v/>
      </c>
      <c r="M449" s="90"/>
      <c r="N449" s="95" t="str">
        <f t="shared" si="25"/>
        <v/>
      </c>
    </row>
    <row r="450" spans="1:14">
      <c r="A450" s="34" t="str">
        <f>IF(NOT(ISBLANK(B450)),MAX($A$10:A449)+1,"")</f>
        <v/>
      </c>
      <c r="B450" s="18"/>
      <c r="C450" s="64"/>
      <c r="D450" s="28"/>
      <c r="E450" s="37" t="str">
        <f t="shared" si="24"/>
        <v/>
      </c>
      <c r="F450" s="18"/>
      <c r="G450" s="18"/>
      <c r="H450" s="18"/>
      <c r="I450" s="37" t="str">
        <f t="shared" si="26"/>
        <v/>
      </c>
      <c r="J450" s="37" t="str">
        <f t="shared" si="26"/>
        <v/>
      </c>
      <c r="K450" s="37" t="str">
        <f t="shared" si="26"/>
        <v/>
      </c>
      <c r="L450" s="37" t="str">
        <f t="shared" si="26"/>
        <v/>
      </c>
      <c r="M450" s="90"/>
      <c r="N450" s="95" t="str">
        <f t="shared" si="25"/>
        <v/>
      </c>
    </row>
    <row r="451" spans="1:14">
      <c r="A451" s="34" t="str">
        <f>IF(NOT(ISBLANK(B451)),MAX($A$10:A450)+1,"")</f>
        <v/>
      </c>
      <c r="B451" s="18"/>
      <c r="C451" s="64"/>
      <c r="D451" s="28"/>
      <c r="E451" s="37" t="str">
        <f t="shared" si="24"/>
        <v/>
      </c>
      <c r="F451" s="18"/>
      <c r="G451" s="18"/>
      <c r="H451" s="18"/>
      <c r="I451" s="37" t="str">
        <f t="shared" si="26"/>
        <v/>
      </c>
      <c r="J451" s="37" t="str">
        <f t="shared" si="26"/>
        <v/>
      </c>
      <c r="K451" s="37" t="str">
        <f t="shared" si="26"/>
        <v/>
      </c>
      <c r="L451" s="37" t="str">
        <f t="shared" si="26"/>
        <v/>
      </c>
      <c r="M451" s="90"/>
      <c r="N451" s="95" t="str">
        <f t="shared" si="25"/>
        <v/>
      </c>
    </row>
    <row r="452" spans="1:14">
      <c r="A452" s="34" t="str">
        <f>IF(NOT(ISBLANK(B452)),MAX($A$10:A451)+1,"")</f>
        <v/>
      </c>
      <c r="B452" s="18"/>
      <c r="C452" s="64"/>
      <c r="D452" s="28"/>
      <c r="E452" s="37" t="str">
        <f t="shared" si="24"/>
        <v/>
      </c>
      <c r="F452" s="18"/>
      <c r="G452" s="18"/>
      <c r="H452" s="18"/>
      <c r="I452" s="37" t="str">
        <f t="shared" si="26"/>
        <v/>
      </c>
      <c r="J452" s="37" t="str">
        <f t="shared" si="26"/>
        <v/>
      </c>
      <c r="K452" s="37" t="str">
        <f t="shared" si="26"/>
        <v/>
      </c>
      <c r="L452" s="37" t="str">
        <f t="shared" si="26"/>
        <v/>
      </c>
      <c r="M452" s="90"/>
      <c r="N452" s="95" t="str">
        <f t="shared" si="25"/>
        <v/>
      </c>
    </row>
    <row r="453" spans="1:14">
      <c r="A453" s="34" t="str">
        <f>IF(NOT(ISBLANK(B453)),MAX($A$10:A452)+1,"")</f>
        <v/>
      </c>
      <c r="B453" s="18"/>
      <c r="C453" s="64"/>
      <c r="D453" s="28"/>
      <c r="E453" s="37" t="str">
        <f t="shared" si="24"/>
        <v/>
      </c>
      <c r="F453" s="18"/>
      <c r="G453" s="18"/>
      <c r="H453" s="18"/>
      <c r="I453" s="37" t="str">
        <f t="shared" si="26"/>
        <v/>
      </c>
      <c r="J453" s="37" t="str">
        <f t="shared" si="26"/>
        <v/>
      </c>
      <c r="K453" s="37" t="str">
        <f t="shared" si="26"/>
        <v/>
      </c>
      <c r="L453" s="37" t="str">
        <f t="shared" si="26"/>
        <v/>
      </c>
      <c r="M453" s="90"/>
      <c r="N453" s="95" t="str">
        <f t="shared" si="25"/>
        <v/>
      </c>
    </row>
    <row r="454" spans="1:14">
      <c r="A454" s="34" t="str">
        <f>IF(NOT(ISBLANK(B454)),MAX($A$10:A453)+1,"")</f>
        <v/>
      </c>
      <c r="B454" s="18"/>
      <c r="C454" s="64"/>
      <c r="D454" s="28"/>
      <c r="E454" s="37" t="str">
        <f t="shared" si="24"/>
        <v/>
      </c>
      <c r="F454" s="18"/>
      <c r="G454" s="18"/>
      <c r="H454" s="18"/>
      <c r="I454" s="37" t="str">
        <f t="shared" si="26"/>
        <v/>
      </c>
      <c r="J454" s="37" t="str">
        <f t="shared" si="26"/>
        <v/>
      </c>
      <c r="K454" s="37" t="str">
        <f t="shared" si="26"/>
        <v/>
      </c>
      <c r="L454" s="37" t="str">
        <f t="shared" si="26"/>
        <v/>
      </c>
      <c r="M454" s="90"/>
      <c r="N454" s="95" t="str">
        <f t="shared" si="25"/>
        <v/>
      </c>
    </row>
    <row r="455" spans="1:14">
      <c r="A455" s="34" t="str">
        <f>IF(NOT(ISBLANK(B455)),MAX($A$10:A454)+1,"")</f>
        <v/>
      </c>
      <c r="B455" s="18"/>
      <c r="C455" s="64"/>
      <c r="D455" s="28"/>
      <c r="E455" s="37" t="str">
        <f t="shared" si="24"/>
        <v/>
      </c>
      <c r="F455" s="18"/>
      <c r="G455" s="18"/>
      <c r="H455" s="18"/>
      <c r="I455" s="37" t="str">
        <f t="shared" si="26"/>
        <v/>
      </c>
      <c r="J455" s="37" t="str">
        <f t="shared" si="26"/>
        <v/>
      </c>
      <c r="K455" s="37" t="str">
        <f t="shared" si="26"/>
        <v/>
      </c>
      <c r="L455" s="37" t="str">
        <f t="shared" si="26"/>
        <v/>
      </c>
      <c r="M455" s="90"/>
      <c r="N455" s="95" t="str">
        <f t="shared" si="25"/>
        <v/>
      </c>
    </row>
    <row r="456" spans="1:14">
      <c r="A456" s="34" t="str">
        <f>IF(NOT(ISBLANK(B456)),MAX($A$10:A455)+1,"")</f>
        <v/>
      </c>
      <c r="B456" s="18"/>
      <c r="C456" s="64"/>
      <c r="D456" s="28"/>
      <c r="E456" s="37" t="str">
        <f t="shared" si="24"/>
        <v/>
      </c>
      <c r="F456" s="18"/>
      <c r="G456" s="18"/>
      <c r="H456" s="18"/>
      <c r="I456" s="37" t="str">
        <f t="shared" si="26"/>
        <v/>
      </c>
      <c r="J456" s="37" t="str">
        <f t="shared" si="26"/>
        <v/>
      </c>
      <c r="K456" s="37" t="str">
        <f t="shared" si="26"/>
        <v/>
      </c>
      <c r="L456" s="37" t="str">
        <f t="shared" si="26"/>
        <v/>
      </c>
      <c r="M456" s="90"/>
      <c r="N456" s="95" t="str">
        <f t="shared" si="25"/>
        <v/>
      </c>
    </row>
    <row r="457" spans="1:14">
      <c r="A457" s="34" t="str">
        <f>IF(NOT(ISBLANK(B457)),MAX($A$10:A456)+1,"")</f>
        <v/>
      </c>
      <c r="B457" s="18"/>
      <c r="C457" s="64"/>
      <c r="D457" s="28"/>
      <c r="E457" s="37" t="str">
        <f t="shared" si="24"/>
        <v/>
      </c>
      <c r="F457" s="18"/>
      <c r="G457" s="18"/>
      <c r="H457" s="18"/>
      <c r="I457" s="37" t="str">
        <f t="shared" si="26"/>
        <v/>
      </c>
      <c r="J457" s="37" t="str">
        <f t="shared" si="26"/>
        <v/>
      </c>
      <c r="K457" s="37" t="str">
        <f t="shared" si="26"/>
        <v/>
      </c>
      <c r="L457" s="37" t="str">
        <f t="shared" si="26"/>
        <v/>
      </c>
      <c r="M457" s="90"/>
      <c r="N457" s="95" t="str">
        <f t="shared" si="25"/>
        <v/>
      </c>
    </row>
    <row r="458" spans="1:14">
      <c r="A458" s="34" t="str">
        <f>IF(NOT(ISBLANK(B458)),MAX($A$10:A457)+1,"")</f>
        <v/>
      </c>
      <c r="B458" s="18"/>
      <c r="C458" s="64"/>
      <c r="D458" s="28"/>
      <c r="E458" s="37" t="str">
        <f t="shared" si="24"/>
        <v/>
      </c>
      <c r="F458" s="18"/>
      <c r="G458" s="18"/>
      <c r="H458" s="18"/>
      <c r="I458" s="37" t="str">
        <f t="shared" si="26"/>
        <v/>
      </c>
      <c r="J458" s="37" t="str">
        <f t="shared" si="26"/>
        <v/>
      </c>
      <c r="K458" s="37" t="str">
        <f t="shared" si="26"/>
        <v/>
      </c>
      <c r="L458" s="37" t="str">
        <f t="shared" si="26"/>
        <v/>
      </c>
      <c r="M458" s="90"/>
      <c r="N458" s="95" t="str">
        <f t="shared" si="25"/>
        <v/>
      </c>
    </row>
    <row r="459" spans="1:14">
      <c r="A459" s="34" t="str">
        <f>IF(NOT(ISBLANK(B459)),MAX($A$10:A458)+1,"")</f>
        <v/>
      </c>
      <c r="B459" s="18"/>
      <c r="C459" s="64"/>
      <c r="D459" s="28"/>
      <c r="E459" s="37" t="str">
        <f t="shared" si="24"/>
        <v/>
      </c>
      <c r="F459" s="18"/>
      <c r="G459" s="18"/>
      <c r="H459" s="18"/>
      <c r="I459" s="37" t="str">
        <f t="shared" si="26"/>
        <v/>
      </c>
      <c r="J459" s="37" t="str">
        <f t="shared" si="26"/>
        <v/>
      </c>
      <c r="K459" s="37" t="str">
        <f t="shared" si="26"/>
        <v/>
      </c>
      <c r="L459" s="37" t="str">
        <f t="shared" si="26"/>
        <v/>
      </c>
      <c r="M459" s="90"/>
      <c r="N459" s="95" t="str">
        <f t="shared" si="25"/>
        <v/>
      </c>
    </row>
    <row r="460" spans="1:14">
      <c r="A460" s="34" t="str">
        <f>IF(NOT(ISBLANK(B460)),MAX($A$10:A459)+1,"")</f>
        <v/>
      </c>
      <c r="B460" s="18"/>
      <c r="C460" s="64"/>
      <c r="D460" s="28"/>
      <c r="E460" s="37" t="str">
        <f t="shared" si="24"/>
        <v/>
      </c>
      <c r="F460" s="18"/>
      <c r="G460" s="18"/>
      <c r="H460" s="18"/>
      <c r="I460" s="37" t="str">
        <f t="shared" si="26"/>
        <v/>
      </c>
      <c r="J460" s="37" t="str">
        <f t="shared" si="26"/>
        <v/>
      </c>
      <c r="K460" s="37" t="str">
        <f t="shared" si="26"/>
        <v/>
      </c>
      <c r="L460" s="37" t="str">
        <f t="shared" si="26"/>
        <v/>
      </c>
      <c r="M460" s="90"/>
      <c r="N460" s="95" t="str">
        <f t="shared" si="25"/>
        <v/>
      </c>
    </row>
    <row r="461" spans="1:14">
      <c r="A461" s="34" t="str">
        <f>IF(NOT(ISBLANK(B461)),MAX($A$10:A460)+1,"")</f>
        <v/>
      </c>
      <c r="B461" s="18"/>
      <c r="C461" s="64"/>
      <c r="D461" s="28"/>
      <c r="E461" s="37" t="str">
        <f t="shared" si="24"/>
        <v/>
      </c>
      <c r="F461" s="18"/>
      <c r="G461" s="18"/>
      <c r="H461" s="18"/>
      <c r="I461" s="37" t="str">
        <f t="shared" si="26"/>
        <v/>
      </c>
      <c r="J461" s="37" t="str">
        <f t="shared" si="26"/>
        <v/>
      </c>
      <c r="K461" s="37" t="str">
        <f t="shared" si="26"/>
        <v/>
      </c>
      <c r="L461" s="37" t="str">
        <f t="shared" si="26"/>
        <v/>
      </c>
      <c r="M461" s="90"/>
      <c r="N461" s="95" t="str">
        <f t="shared" si="25"/>
        <v/>
      </c>
    </row>
    <row r="462" spans="1:14">
      <c r="A462" s="34" t="str">
        <f>IF(NOT(ISBLANK(B462)),MAX($A$10:A461)+1,"")</f>
        <v/>
      </c>
      <c r="B462" s="18"/>
      <c r="C462" s="64"/>
      <c r="D462" s="28"/>
      <c r="E462" s="37" t="str">
        <f t="shared" ref="E462:E525" si="27">IF(NOT(ISBLANK(B462)),"Kinh","")</f>
        <v/>
      </c>
      <c r="F462" s="18"/>
      <c r="G462" s="18"/>
      <c r="H462" s="18"/>
      <c r="I462" s="37" t="str">
        <f t="shared" si="26"/>
        <v/>
      </c>
      <c r="J462" s="37" t="str">
        <f t="shared" si="26"/>
        <v/>
      </c>
      <c r="K462" s="37" t="str">
        <f t="shared" si="26"/>
        <v/>
      </c>
      <c r="L462" s="37" t="str">
        <f t="shared" si="26"/>
        <v/>
      </c>
      <c r="M462" s="90"/>
      <c r="N462" s="95" t="str">
        <f t="shared" si="25"/>
        <v/>
      </c>
    </row>
    <row r="463" spans="1:14">
      <c r="A463" s="34" t="str">
        <f>IF(NOT(ISBLANK(B463)),MAX($A$10:A462)+1,"")</f>
        <v/>
      </c>
      <c r="B463" s="18"/>
      <c r="C463" s="64"/>
      <c r="D463" s="28"/>
      <c r="E463" s="37" t="str">
        <f t="shared" si="27"/>
        <v/>
      </c>
      <c r="F463" s="18"/>
      <c r="G463" s="18"/>
      <c r="H463" s="18"/>
      <c r="I463" s="37" t="str">
        <f t="shared" si="26"/>
        <v/>
      </c>
      <c r="J463" s="37" t="str">
        <f t="shared" si="26"/>
        <v/>
      </c>
      <c r="K463" s="37" t="str">
        <f t="shared" si="26"/>
        <v/>
      </c>
      <c r="L463" s="37" t="str">
        <f t="shared" si="26"/>
        <v/>
      </c>
      <c r="M463" s="90"/>
      <c r="N463" s="95" t="str">
        <f t="shared" si="25"/>
        <v/>
      </c>
    </row>
    <row r="464" spans="1:14">
      <c r="A464" s="34" t="str">
        <f>IF(NOT(ISBLANK(B464)),MAX($A$10:A463)+1,"")</f>
        <v/>
      </c>
      <c r="B464" s="18"/>
      <c r="C464" s="64"/>
      <c r="D464" s="28"/>
      <c r="E464" s="37" t="str">
        <f t="shared" si="27"/>
        <v/>
      </c>
      <c r="F464" s="18"/>
      <c r="G464" s="18"/>
      <c r="H464" s="18"/>
      <c r="I464" s="37" t="str">
        <f t="shared" si="26"/>
        <v/>
      </c>
      <c r="J464" s="37" t="str">
        <f t="shared" si="26"/>
        <v/>
      </c>
      <c r="K464" s="37" t="str">
        <f t="shared" si="26"/>
        <v/>
      </c>
      <c r="L464" s="37" t="str">
        <f t="shared" si="26"/>
        <v/>
      </c>
      <c r="M464" s="90"/>
      <c r="N464" s="95" t="str">
        <f t="shared" ref="N464:N527" si="28">IF(OR(AND(LEN($C464)=4,VALUE($C464)&gt;=2003),VALUE($C464)&gt;DATE(2003,5,23)),"Chưa đủ 18 tuổi, kiểm tra và nhập lại cột 'Ngày tháng năm sinh'",IF(AND(LEN(TRIM(H464))&gt;0,LEN(TRIM(M464))=0),"Nhập thêm ngày tạm trú vào cột 'Ghi chú'",""))</f>
        <v/>
      </c>
    </row>
    <row r="465" spans="1:14">
      <c r="A465" s="34" t="str">
        <f>IF(NOT(ISBLANK(B465)),MAX($A$10:A464)+1,"")</f>
        <v/>
      </c>
      <c r="B465" s="18"/>
      <c r="C465" s="64"/>
      <c r="D465" s="28"/>
      <c r="E465" s="37" t="str">
        <f t="shared" si="27"/>
        <v/>
      </c>
      <c r="F465" s="18"/>
      <c r="G465" s="18"/>
      <c r="H465" s="18"/>
      <c r="I465" s="37" t="str">
        <f t="shared" si="26"/>
        <v/>
      </c>
      <c r="J465" s="37" t="str">
        <f t="shared" si="26"/>
        <v/>
      </c>
      <c r="K465" s="37" t="str">
        <f t="shared" si="26"/>
        <v/>
      </c>
      <c r="L465" s="37" t="str">
        <f t="shared" si="26"/>
        <v/>
      </c>
      <c r="M465" s="90"/>
      <c r="N465" s="95" t="str">
        <f t="shared" si="28"/>
        <v/>
      </c>
    </row>
    <row r="466" spans="1:14">
      <c r="A466" s="34" t="str">
        <f>IF(NOT(ISBLANK(B466)),MAX($A$10:A465)+1,"")</f>
        <v/>
      </c>
      <c r="B466" s="18"/>
      <c r="C466" s="64"/>
      <c r="D466" s="28"/>
      <c r="E466" s="37" t="str">
        <f t="shared" si="27"/>
        <v/>
      </c>
      <c r="F466" s="18"/>
      <c r="G466" s="18"/>
      <c r="H466" s="18"/>
      <c r="I466" s="37" t="str">
        <f t="shared" si="26"/>
        <v/>
      </c>
      <c r="J466" s="37" t="str">
        <f t="shared" si="26"/>
        <v/>
      </c>
      <c r="K466" s="37" t="str">
        <f t="shared" si="26"/>
        <v/>
      </c>
      <c r="L466" s="37" t="str">
        <f t="shared" si="26"/>
        <v/>
      </c>
      <c r="M466" s="90"/>
      <c r="N466" s="95" t="str">
        <f t="shared" si="28"/>
        <v/>
      </c>
    </row>
    <row r="467" spans="1:14">
      <c r="A467" s="34" t="str">
        <f>IF(NOT(ISBLANK(B467)),MAX($A$10:A466)+1,"")</f>
        <v/>
      </c>
      <c r="B467" s="18"/>
      <c r="C467" s="64"/>
      <c r="D467" s="28"/>
      <c r="E467" s="37" t="str">
        <f t="shared" si="27"/>
        <v/>
      </c>
      <c r="F467" s="18"/>
      <c r="G467" s="18"/>
      <c r="H467" s="18"/>
      <c r="I467" s="37" t="str">
        <f t="shared" si="26"/>
        <v/>
      </c>
      <c r="J467" s="37" t="str">
        <f t="shared" si="26"/>
        <v/>
      </c>
      <c r="K467" s="37" t="str">
        <f t="shared" si="26"/>
        <v/>
      </c>
      <c r="L467" s="37" t="str">
        <f t="shared" si="26"/>
        <v/>
      </c>
      <c r="M467" s="90"/>
      <c r="N467" s="95" t="str">
        <f t="shared" si="28"/>
        <v/>
      </c>
    </row>
    <row r="468" spans="1:14">
      <c r="A468" s="34" t="str">
        <f>IF(NOT(ISBLANK(B468)),MAX($A$10:A467)+1,"")</f>
        <v/>
      </c>
      <c r="B468" s="18"/>
      <c r="C468" s="64"/>
      <c r="D468" s="28"/>
      <c r="E468" s="37" t="str">
        <f t="shared" si="27"/>
        <v/>
      </c>
      <c r="F468" s="18"/>
      <c r="G468" s="18"/>
      <c r="H468" s="18"/>
      <c r="I468" s="37" t="str">
        <f t="shared" si="26"/>
        <v/>
      </c>
      <c r="J468" s="37" t="str">
        <f t="shared" si="26"/>
        <v/>
      </c>
      <c r="K468" s="37" t="str">
        <f t="shared" si="26"/>
        <v/>
      </c>
      <c r="L468" s="37" t="str">
        <f t="shared" si="26"/>
        <v/>
      </c>
      <c r="M468" s="90"/>
      <c r="N468" s="95" t="str">
        <f t="shared" si="28"/>
        <v/>
      </c>
    </row>
    <row r="469" spans="1:14">
      <c r="A469" s="34" t="str">
        <f>IF(NOT(ISBLANK(B469)),MAX($A$10:A468)+1,"")</f>
        <v/>
      </c>
      <c r="B469" s="18"/>
      <c r="C469" s="64"/>
      <c r="D469" s="28"/>
      <c r="E469" s="37" t="str">
        <f t="shared" si="27"/>
        <v/>
      </c>
      <c r="F469" s="18"/>
      <c r="G469" s="18"/>
      <c r="H469" s="18"/>
      <c r="I469" s="37" t="str">
        <f t="shared" si="26"/>
        <v/>
      </c>
      <c r="J469" s="37" t="str">
        <f t="shared" si="26"/>
        <v/>
      </c>
      <c r="K469" s="37" t="str">
        <f t="shared" si="26"/>
        <v/>
      </c>
      <c r="L469" s="37" t="str">
        <f t="shared" si="26"/>
        <v/>
      </c>
      <c r="M469" s="90"/>
      <c r="N469" s="95" t="str">
        <f t="shared" si="28"/>
        <v/>
      </c>
    </row>
    <row r="470" spans="1:14">
      <c r="A470" s="34" t="str">
        <f>IF(NOT(ISBLANK(B470)),MAX($A$10:A469)+1,"")</f>
        <v/>
      </c>
      <c r="B470" s="18"/>
      <c r="C470" s="64"/>
      <c r="D470" s="28"/>
      <c r="E470" s="37" t="str">
        <f t="shared" si="27"/>
        <v/>
      </c>
      <c r="F470" s="18"/>
      <c r="G470" s="18"/>
      <c r="H470" s="18"/>
      <c r="I470" s="37" t="str">
        <f t="shared" si="26"/>
        <v/>
      </c>
      <c r="J470" s="37" t="str">
        <f t="shared" si="26"/>
        <v/>
      </c>
      <c r="K470" s="37" t="str">
        <f t="shared" si="26"/>
        <v/>
      </c>
      <c r="L470" s="37" t="str">
        <f t="shared" si="26"/>
        <v/>
      </c>
      <c r="M470" s="90"/>
      <c r="N470" s="95" t="str">
        <f t="shared" si="28"/>
        <v/>
      </c>
    </row>
    <row r="471" spans="1:14">
      <c r="A471" s="34" t="str">
        <f>IF(NOT(ISBLANK(B471)),MAX($A$10:A470)+1,"")</f>
        <v/>
      </c>
      <c r="B471" s="18"/>
      <c r="C471" s="64"/>
      <c r="D471" s="28"/>
      <c r="E471" s="37" t="str">
        <f t="shared" si="27"/>
        <v/>
      </c>
      <c r="F471" s="18"/>
      <c r="G471" s="18"/>
      <c r="H471" s="18"/>
      <c r="I471" s="37" t="str">
        <f t="shared" si="26"/>
        <v/>
      </c>
      <c r="J471" s="37" t="str">
        <f t="shared" si="26"/>
        <v/>
      </c>
      <c r="K471" s="37" t="str">
        <f t="shared" si="26"/>
        <v/>
      </c>
      <c r="L471" s="37" t="str">
        <f t="shared" si="26"/>
        <v/>
      </c>
      <c r="M471" s="90"/>
      <c r="N471" s="95" t="str">
        <f t="shared" si="28"/>
        <v/>
      </c>
    </row>
    <row r="472" spans="1:14">
      <c r="A472" s="34" t="str">
        <f>IF(NOT(ISBLANK(B472)),MAX($A$10:A471)+1,"")</f>
        <v/>
      </c>
      <c r="B472" s="18"/>
      <c r="C472" s="64"/>
      <c r="D472" s="28"/>
      <c r="E472" s="37" t="str">
        <f t="shared" si="27"/>
        <v/>
      </c>
      <c r="F472" s="18"/>
      <c r="G472" s="18"/>
      <c r="H472" s="18"/>
      <c r="I472" s="37" t="str">
        <f t="shared" si="26"/>
        <v/>
      </c>
      <c r="J472" s="37" t="str">
        <f t="shared" si="26"/>
        <v/>
      </c>
      <c r="K472" s="37" t="str">
        <f t="shared" si="26"/>
        <v/>
      </c>
      <c r="L472" s="37" t="str">
        <f t="shared" ref="I472:L535" si="29">IF(NOT(ISBLANK($B472)),"x","")</f>
        <v/>
      </c>
      <c r="M472" s="90"/>
      <c r="N472" s="95" t="str">
        <f t="shared" si="28"/>
        <v/>
      </c>
    </row>
    <row r="473" spans="1:14">
      <c r="A473" s="34" t="str">
        <f>IF(NOT(ISBLANK(B473)),MAX($A$10:A472)+1,"")</f>
        <v/>
      </c>
      <c r="B473" s="18"/>
      <c r="C473" s="64"/>
      <c r="D473" s="28"/>
      <c r="E473" s="37" t="str">
        <f t="shared" si="27"/>
        <v/>
      </c>
      <c r="F473" s="18"/>
      <c r="G473" s="18"/>
      <c r="H473" s="18"/>
      <c r="I473" s="37" t="str">
        <f t="shared" si="29"/>
        <v/>
      </c>
      <c r="J473" s="37" t="str">
        <f t="shared" si="29"/>
        <v/>
      </c>
      <c r="K473" s="37" t="str">
        <f t="shared" si="29"/>
        <v/>
      </c>
      <c r="L473" s="37" t="str">
        <f t="shared" si="29"/>
        <v/>
      </c>
      <c r="M473" s="90"/>
      <c r="N473" s="95" t="str">
        <f t="shared" si="28"/>
        <v/>
      </c>
    </row>
    <row r="474" spans="1:14">
      <c r="A474" s="34" t="str">
        <f>IF(NOT(ISBLANK(B474)),MAX($A$10:A473)+1,"")</f>
        <v/>
      </c>
      <c r="B474" s="18"/>
      <c r="C474" s="64"/>
      <c r="D474" s="28"/>
      <c r="E474" s="37" t="str">
        <f t="shared" si="27"/>
        <v/>
      </c>
      <c r="F474" s="18"/>
      <c r="G474" s="18"/>
      <c r="H474" s="18"/>
      <c r="I474" s="37" t="str">
        <f t="shared" si="29"/>
        <v/>
      </c>
      <c r="J474" s="37" t="str">
        <f t="shared" si="29"/>
        <v/>
      </c>
      <c r="K474" s="37" t="str">
        <f t="shared" si="29"/>
        <v/>
      </c>
      <c r="L474" s="37" t="str">
        <f t="shared" si="29"/>
        <v/>
      </c>
      <c r="M474" s="90"/>
      <c r="N474" s="95" t="str">
        <f t="shared" si="28"/>
        <v/>
      </c>
    </row>
    <row r="475" spans="1:14">
      <c r="A475" s="34" t="str">
        <f>IF(NOT(ISBLANK(B475)),MAX($A$10:A474)+1,"")</f>
        <v/>
      </c>
      <c r="B475" s="18"/>
      <c r="C475" s="64"/>
      <c r="D475" s="28"/>
      <c r="E475" s="37" t="str">
        <f t="shared" si="27"/>
        <v/>
      </c>
      <c r="F475" s="18"/>
      <c r="G475" s="18"/>
      <c r="H475" s="18"/>
      <c r="I475" s="37" t="str">
        <f t="shared" si="29"/>
        <v/>
      </c>
      <c r="J475" s="37" t="str">
        <f t="shared" si="29"/>
        <v/>
      </c>
      <c r="K475" s="37" t="str">
        <f t="shared" si="29"/>
        <v/>
      </c>
      <c r="L475" s="37" t="str">
        <f t="shared" si="29"/>
        <v/>
      </c>
      <c r="M475" s="90"/>
      <c r="N475" s="95" t="str">
        <f t="shared" si="28"/>
        <v/>
      </c>
    </row>
    <row r="476" spans="1:14">
      <c r="A476" s="34" t="str">
        <f>IF(NOT(ISBLANK(B476)),MAX($A$10:A475)+1,"")</f>
        <v/>
      </c>
      <c r="B476" s="18"/>
      <c r="C476" s="64"/>
      <c r="D476" s="28"/>
      <c r="E476" s="37" t="str">
        <f t="shared" si="27"/>
        <v/>
      </c>
      <c r="F476" s="18"/>
      <c r="G476" s="18"/>
      <c r="H476" s="18"/>
      <c r="I476" s="37" t="str">
        <f t="shared" si="29"/>
        <v/>
      </c>
      <c r="J476" s="37" t="str">
        <f t="shared" si="29"/>
        <v/>
      </c>
      <c r="K476" s="37" t="str">
        <f t="shared" si="29"/>
        <v/>
      </c>
      <c r="L476" s="37" t="str">
        <f t="shared" si="29"/>
        <v/>
      </c>
      <c r="M476" s="90"/>
      <c r="N476" s="95" t="str">
        <f t="shared" si="28"/>
        <v/>
      </c>
    </row>
    <row r="477" spans="1:14">
      <c r="A477" s="34" t="str">
        <f>IF(NOT(ISBLANK(B477)),MAX($A$10:A476)+1,"")</f>
        <v/>
      </c>
      <c r="B477" s="18"/>
      <c r="C477" s="64"/>
      <c r="D477" s="28"/>
      <c r="E477" s="37" t="str">
        <f t="shared" si="27"/>
        <v/>
      </c>
      <c r="F477" s="18"/>
      <c r="G477" s="18"/>
      <c r="H477" s="18"/>
      <c r="I477" s="37" t="str">
        <f t="shared" si="29"/>
        <v/>
      </c>
      <c r="J477" s="37" t="str">
        <f t="shared" si="29"/>
        <v/>
      </c>
      <c r="K477" s="37" t="str">
        <f t="shared" si="29"/>
        <v/>
      </c>
      <c r="L477" s="37" t="str">
        <f t="shared" si="29"/>
        <v/>
      </c>
      <c r="M477" s="90"/>
      <c r="N477" s="95" t="str">
        <f t="shared" si="28"/>
        <v/>
      </c>
    </row>
    <row r="478" spans="1:14">
      <c r="A478" s="34" t="str">
        <f>IF(NOT(ISBLANK(B478)),MAX($A$10:A477)+1,"")</f>
        <v/>
      </c>
      <c r="B478" s="18"/>
      <c r="C478" s="64"/>
      <c r="D478" s="28"/>
      <c r="E478" s="37" t="str">
        <f t="shared" si="27"/>
        <v/>
      </c>
      <c r="F478" s="18"/>
      <c r="G478" s="18"/>
      <c r="H478" s="18"/>
      <c r="I478" s="37" t="str">
        <f t="shared" si="29"/>
        <v/>
      </c>
      <c r="J478" s="37" t="str">
        <f t="shared" si="29"/>
        <v/>
      </c>
      <c r="K478" s="37" t="str">
        <f t="shared" si="29"/>
        <v/>
      </c>
      <c r="L478" s="37" t="str">
        <f t="shared" si="29"/>
        <v/>
      </c>
      <c r="M478" s="90"/>
      <c r="N478" s="95" t="str">
        <f t="shared" si="28"/>
        <v/>
      </c>
    </row>
    <row r="479" spans="1:14">
      <c r="A479" s="34" t="str">
        <f>IF(NOT(ISBLANK(B479)),MAX($A$10:A478)+1,"")</f>
        <v/>
      </c>
      <c r="B479" s="18"/>
      <c r="C479" s="64"/>
      <c r="D479" s="28"/>
      <c r="E479" s="37" t="str">
        <f t="shared" si="27"/>
        <v/>
      </c>
      <c r="F479" s="18"/>
      <c r="G479" s="18"/>
      <c r="H479" s="18"/>
      <c r="I479" s="37" t="str">
        <f t="shared" si="29"/>
        <v/>
      </c>
      <c r="J479" s="37" t="str">
        <f t="shared" si="29"/>
        <v/>
      </c>
      <c r="K479" s="37" t="str">
        <f t="shared" si="29"/>
        <v/>
      </c>
      <c r="L479" s="37" t="str">
        <f t="shared" si="29"/>
        <v/>
      </c>
      <c r="M479" s="90"/>
      <c r="N479" s="95" t="str">
        <f t="shared" si="28"/>
        <v/>
      </c>
    </row>
    <row r="480" spans="1:14">
      <c r="A480" s="34" t="str">
        <f>IF(NOT(ISBLANK(B480)),MAX($A$10:A479)+1,"")</f>
        <v/>
      </c>
      <c r="B480" s="18"/>
      <c r="C480" s="64"/>
      <c r="D480" s="28"/>
      <c r="E480" s="37" t="str">
        <f t="shared" si="27"/>
        <v/>
      </c>
      <c r="F480" s="18"/>
      <c r="G480" s="18"/>
      <c r="H480" s="18"/>
      <c r="I480" s="37" t="str">
        <f t="shared" si="29"/>
        <v/>
      </c>
      <c r="J480" s="37" t="str">
        <f t="shared" si="29"/>
        <v/>
      </c>
      <c r="K480" s="37" t="str">
        <f t="shared" si="29"/>
        <v/>
      </c>
      <c r="L480" s="37" t="str">
        <f t="shared" si="29"/>
        <v/>
      </c>
      <c r="M480" s="90"/>
      <c r="N480" s="95" t="str">
        <f t="shared" si="28"/>
        <v/>
      </c>
    </row>
    <row r="481" spans="1:14">
      <c r="A481" s="34" t="str">
        <f>IF(NOT(ISBLANK(B481)),MAX($A$10:A480)+1,"")</f>
        <v/>
      </c>
      <c r="B481" s="18"/>
      <c r="C481" s="64"/>
      <c r="D481" s="28"/>
      <c r="E481" s="37" t="str">
        <f t="shared" si="27"/>
        <v/>
      </c>
      <c r="F481" s="18"/>
      <c r="G481" s="18"/>
      <c r="H481" s="18"/>
      <c r="I481" s="37" t="str">
        <f t="shared" si="29"/>
        <v/>
      </c>
      <c r="J481" s="37" t="str">
        <f t="shared" si="29"/>
        <v/>
      </c>
      <c r="K481" s="37" t="str">
        <f t="shared" si="29"/>
        <v/>
      </c>
      <c r="L481" s="37" t="str">
        <f t="shared" si="29"/>
        <v/>
      </c>
      <c r="M481" s="90"/>
      <c r="N481" s="95" t="str">
        <f t="shared" si="28"/>
        <v/>
      </c>
    </row>
    <row r="482" spans="1:14">
      <c r="A482" s="34" t="str">
        <f>IF(NOT(ISBLANK(B482)),MAX($A$10:A481)+1,"")</f>
        <v/>
      </c>
      <c r="B482" s="18"/>
      <c r="C482" s="64"/>
      <c r="D482" s="28"/>
      <c r="E482" s="37" t="str">
        <f t="shared" si="27"/>
        <v/>
      </c>
      <c r="F482" s="18"/>
      <c r="G482" s="18"/>
      <c r="H482" s="18"/>
      <c r="I482" s="37" t="str">
        <f t="shared" si="29"/>
        <v/>
      </c>
      <c r="J482" s="37" t="str">
        <f t="shared" si="29"/>
        <v/>
      </c>
      <c r="K482" s="37" t="str">
        <f t="shared" si="29"/>
        <v/>
      </c>
      <c r="L482" s="37" t="str">
        <f t="shared" si="29"/>
        <v/>
      </c>
      <c r="M482" s="90"/>
      <c r="N482" s="95" t="str">
        <f t="shared" si="28"/>
        <v/>
      </c>
    </row>
    <row r="483" spans="1:14">
      <c r="A483" s="34" t="str">
        <f>IF(NOT(ISBLANK(B483)),MAX($A$10:A482)+1,"")</f>
        <v/>
      </c>
      <c r="B483" s="18"/>
      <c r="C483" s="64"/>
      <c r="D483" s="28"/>
      <c r="E483" s="37" t="str">
        <f t="shared" si="27"/>
        <v/>
      </c>
      <c r="F483" s="18"/>
      <c r="G483" s="18"/>
      <c r="H483" s="18"/>
      <c r="I483" s="37" t="str">
        <f t="shared" si="29"/>
        <v/>
      </c>
      <c r="J483" s="37" t="str">
        <f t="shared" si="29"/>
        <v/>
      </c>
      <c r="K483" s="37" t="str">
        <f t="shared" si="29"/>
        <v/>
      </c>
      <c r="L483" s="37" t="str">
        <f t="shared" si="29"/>
        <v/>
      </c>
      <c r="M483" s="90"/>
      <c r="N483" s="95" t="str">
        <f t="shared" si="28"/>
        <v/>
      </c>
    </row>
    <row r="484" spans="1:14">
      <c r="A484" s="34" t="str">
        <f>IF(NOT(ISBLANK(B484)),MAX($A$10:A483)+1,"")</f>
        <v/>
      </c>
      <c r="B484" s="18"/>
      <c r="C484" s="64"/>
      <c r="D484" s="28"/>
      <c r="E484" s="37" t="str">
        <f t="shared" si="27"/>
        <v/>
      </c>
      <c r="F484" s="18"/>
      <c r="G484" s="18"/>
      <c r="H484" s="18"/>
      <c r="I484" s="37" t="str">
        <f t="shared" si="29"/>
        <v/>
      </c>
      <c r="J484" s="37" t="str">
        <f t="shared" si="29"/>
        <v/>
      </c>
      <c r="K484" s="37" t="str">
        <f t="shared" si="29"/>
        <v/>
      </c>
      <c r="L484" s="37" t="str">
        <f t="shared" si="29"/>
        <v/>
      </c>
      <c r="M484" s="90"/>
      <c r="N484" s="95" t="str">
        <f t="shared" si="28"/>
        <v/>
      </c>
    </row>
    <row r="485" spans="1:14">
      <c r="A485" s="34" t="str">
        <f>IF(NOT(ISBLANK(B485)),MAX($A$10:A484)+1,"")</f>
        <v/>
      </c>
      <c r="B485" s="18"/>
      <c r="C485" s="64"/>
      <c r="D485" s="28"/>
      <c r="E485" s="37" t="str">
        <f t="shared" si="27"/>
        <v/>
      </c>
      <c r="F485" s="18"/>
      <c r="G485" s="18"/>
      <c r="H485" s="18"/>
      <c r="I485" s="37" t="str">
        <f t="shared" si="29"/>
        <v/>
      </c>
      <c r="J485" s="37" t="str">
        <f t="shared" si="29"/>
        <v/>
      </c>
      <c r="K485" s="37" t="str">
        <f t="shared" si="29"/>
        <v/>
      </c>
      <c r="L485" s="37" t="str">
        <f t="shared" si="29"/>
        <v/>
      </c>
      <c r="M485" s="90"/>
      <c r="N485" s="95" t="str">
        <f t="shared" si="28"/>
        <v/>
      </c>
    </row>
    <row r="486" spans="1:14">
      <c r="A486" s="34" t="str">
        <f>IF(NOT(ISBLANK(B486)),MAX($A$10:A485)+1,"")</f>
        <v/>
      </c>
      <c r="B486" s="18"/>
      <c r="C486" s="64"/>
      <c r="D486" s="28"/>
      <c r="E486" s="37" t="str">
        <f t="shared" si="27"/>
        <v/>
      </c>
      <c r="F486" s="18"/>
      <c r="G486" s="18"/>
      <c r="H486" s="18"/>
      <c r="I486" s="37" t="str">
        <f t="shared" si="29"/>
        <v/>
      </c>
      <c r="J486" s="37" t="str">
        <f t="shared" si="29"/>
        <v/>
      </c>
      <c r="K486" s="37" t="str">
        <f t="shared" si="29"/>
        <v/>
      </c>
      <c r="L486" s="37" t="str">
        <f t="shared" si="29"/>
        <v/>
      </c>
      <c r="M486" s="90"/>
      <c r="N486" s="95" t="str">
        <f t="shared" si="28"/>
        <v/>
      </c>
    </row>
    <row r="487" spans="1:14">
      <c r="A487" s="34" t="str">
        <f>IF(NOT(ISBLANK(B487)),MAX($A$10:A486)+1,"")</f>
        <v/>
      </c>
      <c r="B487" s="18"/>
      <c r="C487" s="64"/>
      <c r="D487" s="28"/>
      <c r="E487" s="37" t="str">
        <f t="shared" si="27"/>
        <v/>
      </c>
      <c r="F487" s="18"/>
      <c r="G487" s="18"/>
      <c r="H487" s="18"/>
      <c r="I487" s="37" t="str">
        <f t="shared" si="29"/>
        <v/>
      </c>
      <c r="J487" s="37" t="str">
        <f t="shared" si="29"/>
        <v/>
      </c>
      <c r="K487" s="37" t="str">
        <f t="shared" si="29"/>
        <v/>
      </c>
      <c r="L487" s="37" t="str">
        <f t="shared" si="29"/>
        <v/>
      </c>
      <c r="M487" s="90"/>
      <c r="N487" s="95" t="str">
        <f t="shared" si="28"/>
        <v/>
      </c>
    </row>
    <row r="488" spans="1:14">
      <c r="A488" s="34" t="str">
        <f>IF(NOT(ISBLANK(B488)),MAX($A$10:A487)+1,"")</f>
        <v/>
      </c>
      <c r="B488" s="18"/>
      <c r="C488" s="64"/>
      <c r="D488" s="28"/>
      <c r="E488" s="37" t="str">
        <f t="shared" si="27"/>
        <v/>
      </c>
      <c r="F488" s="18"/>
      <c r="G488" s="18"/>
      <c r="H488" s="18"/>
      <c r="I488" s="37" t="str">
        <f t="shared" si="29"/>
        <v/>
      </c>
      <c r="J488" s="37" t="str">
        <f t="shared" si="29"/>
        <v/>
      </c>
      <c r="K488" s="37" t="str">
        <f t="shared" si="29"/>
        <v/>
      </c>
      <c r="L488" s="37" t="str">
        <f t="shared" si="29"/>
        <v/>
      </c>
      <c r="M488" s="90"/>
      <c r="N488" s="95" t="str">
        <f t="shared" si="28"/>
        <v/>
      </c>
    </row>
    <row r="489" spans="1:14">
      <c r="A489" s="34" t="str">
        <f>IF(NOT(ISBLANK(B489)),MAX($A$10:A488)+1,"")</f>
        <v/>
      </c>
      <c r="B489" s="18"/>
      <c r="C489" s="64"/>
      <c r="D489" s="28"/>
      <c r="E489" s="37" t="str">
        <f t="shared" si="27"/>
        <v/>
      </c>
      <c r="F489" s="18"/>
      <c r="G489" s="18"/>
      <c r="H489" s="18"/>
      <c r="I489" s="37" t="str">
        <f t="shared" si="29"/>
        <v/>
      </c>
      <c r="J489" s="37" t="str">
        <f t="shared" si="29"/>
        <v/>
      </c>
      <c r="K489" s="37" t="str">
        <f t="shared" si="29"/>
        <v/>
      </c>
      <c r="L489" s="37" t="str">
        <f t="shared" si="29"/>
        <v/>
      </c>
      <c r="M489" s="90"/>
      <c r="N489" s="95" t="str">
        <f t="shared" si="28"/>
        <v/>
      </c>
    </row>
    <row r="490" spans="1:14">
      <c r="A490" s="34" t="str">
        <f>IF(NOT(ISBLANK(B490)),MAX($A$10:A489)+1,"")</f>
        <v/>
      </c>
      <c r="B490" s="18"/>
      <c r="C490" s="64"/>
      <c r="D490" s="28"/>
      <c r="E490" s="37" t="str">
        <f t="shared" si="27"/>
        <v/>
      </c>
      <c r="F490" s="18"/>
      <c r="G490" s="18"/>
      <c r="H490" s="18"/>
      <c r="I490" s="37" t="str">
        <f t="shared" si="29"/>
        <v/>
      </c>
      <c r="J490" s="37" t="str">
        <f t="shared" si="29"/>
        <v/>
      </c>
      <c r="K490" s="37" t="str">
        <f t="shared" si="29"/>
        <v/>
      </c>
      <c r="L490" s="37" t="str">
        <f t="shared" si="29"/>
        <v/>
      </c>
      <c r="M490" s="90"/>
      <c r="N490" s="95" t="str">
        <f t="shared" si="28"/>
        <v/>
      </c>
    </row>
    <row r="491" spans="1:14">
      <c r="A491" s="34" t="str">
        <f>IF(NOT(ISBLANK(B491)),MAX($A$10:A490)+1,"")</f>
        <v/>
      </c>
      <c r="B491" s="18"/>
      <c r="C491" s="64"/>
      <c r="D491" s="28"/>
      <c r="E491" s="37" t="str">
        <f t="shared" si="27"/>
        <v/>
      </c>
      <c r="F491" s="18"/>
      <c r="G491" s="18"/>
      <c r="H491" s="18"/>
      <c r="I491" s="37" t="str">
        <f t="shared" si="29"/>
        <v/>
      </c>
      <c r="J491" s="37" t="str">
        <f t="shared" si="29"/>
        <v/>
      </c>
      <c r="K491" s="37" t="str">
        <f t="shared" si="29"/>
        <v/>
      </c>
      <c r="L491" s="37" t="str">
        <f t="shared" si="29"/>
        <v/>
      </c>
      <c r="M491" s="90"/>
      <c r="N491" s="95" t="str">
        <f t="shared" si="28"/>
        <v/>
      </c>
    </row>
    <row r="492" spans="1:14">
      <c r="A492" s="34" t="str">
        <f>IF(NOT(ISBLANK(B492)),MAX($A$10:A491)+1,"")</f>
        <v/>
      </c>
      <c r="B492" s="18"/>
      <c r="C492" s="64"/>
      <c r="D492" s="28"/>
      <c r="E492" s="37" t="str">
        <f t="shared" si="27"/>
        <v/>
      </c>
      <c r="F492" s="18"/>
      <c r="G492" s="18"/>
      <c r="H492" s="18"/>
      <c r="I492" s="37" t="str">
        <f t="shared" si="29"/>
        <v/>
      </c>
      <c r="J492" s="37" t="str">
        <f t="shared" si="29"/>
        <v/>
      </c>
      <c r="K492" s="37" t="str">
        <f t="shared" si="29"/>
        <v/>
      </c>
      <c r="L492" s="37" t="str">
        <f t="shared" si="29"/>
        <v/>
      </c>
      <c r="M492" s="90"/>
      <c r="N492" s="95" t="str">
        <f t="shared" si="28"/>
        <v/>
      </c>
    </row>
    <row r="493" spans="1:14">
      <c r="A493" s="34" t="str">
        <f>IF(NOT(ISBLANK(B493)),MAX($A$10:A492)+1,"")</f>
        <v/>
      </c>
      <c r="B493" s="18"/>
      <c r="C493" s="64"/>
      <c r="D493" s="28"/>
      <c r="E493" s="37" t="str">
        <f t="shared" si="27"/>
        <v/>
      </c>
      <c r="F493" s="18"/>
      <c r="G493" s="18"/>
      <c r="H493" s="18"/>
      <c r="I493" s="37" t="str">
        <f t="shared" si="29"/>
        <v/>
      </c>
      <c r="J493" s="37" t="str">
        <f t="shared" si="29"/>
        <v/>
      </c>
      <c r="K493" s="37" t="str">
        <f t="shared" si="29"/>
        <v/>
      </c>
      <c r="L493" s="37" t="str">
        <f t="shared" si="29"/>
        <v/>
      </c>
      <c r="M493" s="90"/>
      <c r="N493" s="95" t="str">
        <f t="shared" si="28"/>
        <v/>
      </c>
    </row>
    <row r="494" spans="1:14">
      <c r="A494" s="34" t="str">
        <f>IF(NOT(ISBLANK(B494)),MAX($A$10:A493)+1,"")</f>
        <v/>
      </c>
      <c r="B494" s="18"/>
      <c r="C494" s="64"/>
      <c r="D494" s="28"/>
      <c r="E494" s="37" t="str">
        <f t="shared" si="27"/>
        <v/>
      </c>
      <c r="F494" s="18"/>
      <c r="G494" s="18"/>
      <c r="H494" s="18"/>
      <c r="I494" s="37" t="str">
        <f t="shared" si="29"/>
        <v/>
      </c>
      <c r="J494" s="37" t="str">
        <f t="shared" si="29"/>
        <v/>
      </c>
      <c r="K494" s="37" t="str">
        <f t="shared" si="29"/>
        <v/>
      </c>
      <c r="L494" s="37" t="str">
        <f t="shared" si="29"/>
        <v/>
      </c>
      <c r="M494" s="90"/>
      <c r="N494" s="95" t="str">
        <f t="shared" si="28"/>
        <v/>
      </c>
    </row>
    <row r="495" spans="1:14">
      <c r="A495" s="34" t="str">
        <f>IF(NOT(ISBLANK(B495)),MAX($A$10:A494)+1,"")</f>
        <v/>
      </c>
      <c r="B495" s="18"/>
      <c r="C495" s="64"/>
      <c r="D495" s="28"/>
      <c r="E495" s="37" t="str">
        <f t="shared" si="27"/>
        <v/>
      </c>
      <c r="F495" s="18"/>
      <c r="G495" s="18"/>
      <c r="H495" s="18"/>
      <c r="I495" s="37" t="str">
        <f t="shared" si="29"/>
        <v/>
      </c>
      <c r="J495" s="37" t="str">
        <f t="shared" si="29"/>
        <v/>
      </c>
      <c r="K495" s="37" t="str">
        <f t="shared" si="29"/>
        <v/>
      </c>
      <c r="L495" s="37" t="str">
        <f t="shared" si="29"/>
        <v/>
      </c>
      <c r="M495" s="90"/>
      <c r="N495" s="95" t="str">
        <f t="shared" si="28"/>
        <v/>
      </c>
    </row>
    <row r="496" spans="1:14">
      <c r="A496" s="34" t="str">
        <f>IF(NOT(ISBLANK(B496)),MAX($A$10:A495)+1,"")</f>
        <v/>
      </c>
      <c r="B496" s="18"/>
      <c r="C496" s="64"/>
      <c r="D496" s="28"/>
      <c r="E496" s="37" t="str">
        <f t="shared" si="27"/>
        <v/>
      </c>
      <c r="F496" s="18"/>
      <c r="G496" s="18"/>
      <c r="H496" s="18"/>
      <c r="I496" s="37" t="str">
        <f t="shared" si="29"/>
        <v/>
      </c>
      <c r="J496" s="37" t="str">
        <f t="shared" si="29"/>
        <v/>
      </c>
      <c r="K496" s="37" t="str">
        <f t="shared" si="29"/>
        <v/>
      </c>
      <c r="L496" s="37" t="str">
        <f t="shared" si="29"/>
        <v/>
      </c>
      <c r="M496" s="90"/>
      <c r="N496" s="95" t="str">
        <f t="shared" si="28"/>
        <v/>
      </c>
    </row>
    <row r="497" spans="1:14">
      <c r="A497" s="34" t="str">
        <f>IF(NOT(ISBLANK(B497)),MAX($A$10:A496)+1,"")</f>
        <v/>
      </c>
      <c r="B497" s="18"/>
      <c r="C497" s="64"/>
      <c r="D497" s="28"/>
      <c r="E497" s="37" t="str">
        <f t="shared" si="27"/>
        <v/>
      </c>
      <c r="F497" s="18"/>
      <c r="G497" s="18"/>
      <c r="H497" s="18"/>
      <c r="I497" s="37" t="str">
        <f t="shared" si="29"/>
        <v/>
      </c>
      <c r="J497" s="37" t="str">
        <f t="shared" si="29"/>
        <v/>
      </c>
      <c r="K497" s="37" t="str">
        <f t="shared" si="29"/>
        <v/>
      </c>
      <c r="L497" s="37" t="str">
        <f t="shared" si="29"/>
        <v/>
      </c>
      <c r="M497" s="90"/>
      <c r="N497" s="95" t="str">
        <f t="shared" si="28"/>
        <v/>
      </c>
    </row>
    <row r="498" spans="1:14">
      <c r="A498" s="34" t="str">
        <f>IF(NOT(ISBLANK(B498)),MAX($A$10:A497)+1,"")</f>
        <v/>
      </c>
      <c r="B498" s="18"/>
      <c r="C498" s="64"/>
      <c r="D498" s="28"/>
      <c r="E498" s="37" t="str">
        <f t="shared" si="27"/>
        <v/>
      </c>
      <c r="F498" s="18"/>
      <c r="G498" s="18"/>
      <c r="H498" s="18"/>
      <c r="I498" s="37" t="str">
        <f t="shared" si="29"/>
        <v/>
      </c>
      <c r="J498" s="37" t="str">
        <f t="shared" si="29"/>
        <v/>
      </c>
      <c r="K498" s="37" t="str">
        <f t="shared" si="29"/>
        <v/>
      </c>
      <c r="L498" s="37" t="str">
        <f t="shared" si="29"/>
        <v/>
      </c>
      <c r="M498" s="90"/>
      <c r="N498" s="95" t="str">
        <f t="shared" si="28"/>
        <v/>
      </c>
    </row>
    <row r="499" spans="1:14">
      <c r="A499" s="34" t="str">
        <f>IF(NOT(ISBLANK(B499)),MAX($A$10:A498)+1,"")</f>
        <v/>
      </c>
      <c r="B499" s="18"/>
      <c r="C499" s="64"/>
      <c r="D499" s="28"/>
      <c r="E499" s="37" t="str">
        <f t="shared" si="27"/>
        <v/>
      </c>
      <c r="F499" s="18"/>
      <c r="G499" s="18"/>
      <c r="H499" s="18"/>
      <c r="I499" s="37" t="str">
        <f t="shared" si="29"/>
        <v/>
      </c>
      <c r="J499" s="37" t="str">
        <f t="shared" si="29"/>
        <v/>
      </c>
      <c r="K499" s="37" t="str">
        <f t="shared" si="29"/>
        <v/>
      </c>
      <c r="L499" s="37" t="str">
        <f t="shared" si="29"/>
        <v/>
      </c>
      <c r="M499" s="90"/>
      <c r="N499" s="95" t="str">
        <f t="shared" si="28"/>
        <v/>
      </c>
    </row>
    <row r="500" spans="1:14">
      <c r="A500" s="34" t="str">
        <f>IF(NOT(ISBLANK(B500)),MAX($A$10:A499)+1,"")</f>
        <v/>
      </c>
      <c r="B500" s="18"/>
      <c r="C500" s="64"/>
      <c r="D500" s="28"/>
      <c r="E500" s="37" t="str">
        <f t="shared" si="27"/>
        <v/>
      </c>
      <c r="F500" s="18"/>
      <c r="G500" s="18"/>
      <c r="H500" s="18"/>
      <c r="I500" s="37" t="str">
        <f t="shared" si="29"/>
        <v/>
      </c>
      <c r="J500" s="37" t="str">
        <f t="shared" si="29"/>
        <v/>
      </c>
      <c r="K500" s="37" t="str">
        <f t="shared" si="29"/>
        <v/>
      </c>
      <c r="L500" s="37" t="str">
        <f t="shared" si="29"/>
        <v/>
      </c>
      <c r="M500" s="90"/>
      <c r="N500" s="95" t="str">
        <f t="shared" si="28"/>
        <v/>
      </c>
    </row>
    <row r="501" spans="1:14">
      <c r="A501" s="34" t="str">
        <f>IF(NOT(ISBLANK(B501)),MAX($A$10:A500)+1,"")</f>
        <v/>
      </c>
      <c r="B501" s="18"/>
      <c r="C501" s="64"/>
      <c r="D501" s="28"/>
      <c r="E501" s="37" t="str">
        <f t="shared" si="27"/>
        <v/>
      </c>
      <c r="F501" s="18"/>
      <c r="G501" s="18"/>
      <c r="H501" s="18"/>
      <c r="I501" s="37" t="str">
        <f t="shared" si="29"/>
        <v/>
      </c>
      <c r="J501" s="37" t="str">
        <f t="shared" si="29"/>
        <v/>
      </c>
      <c r="K501" s="37" t="str">
        <f t="shared" si="29"/>
        <v/>
      </c>
      <c r="L501" s="37" t="str">
        <f t="shared" si="29"/>
        <v/>
      </c>
      <c r="M501" s="90"/>
      <c r="N501" s="95" t="str">
        <f t="shared" si="28"/>
        <v/>
      </c>
    </row>
    <row r="502" spans="1:14">
      <c r="A502" s="34" t="str">
        <f>IF(NOT(ISBLANK(B502)),MAX($A$10:A501)+1,"")</f>
        <v/>
      </c>
      <c r="B502" s="18"/>
      <c r="C502" s="64"/>
      <c r="D502" s="28"/>
      <c r="E502" s="37" t="str">
        <f t="shared" si="27"/>
        <v/>
      </c>
      <c r="F502" s="18"/>
      <c r="G502" s="18"/>
      <c r="H502" s="18"/>
      <c r="I502" s="37" t="str">
        <f t="shared" si="29"/>
        <v/>
      </c>
      <c r="J502" s="37" t="str">
        <f t="shared" si="29"/>
        <v/>
      </c>
      <c r="K502" s="37" t="str">
        <f t="shared" si="29"/>
        <v/>
      </c>
      <c r="L502" s="37" t="str">
        <f t="shared" si="29"/>
        <v/>
      </c>
      <c r="M502" s="90"/>
      <c r="N502" s="95" t="str">
        <f t="shared" si="28"/>
        <v/>
      </c>
    </row>
    <row r="503" spans="1:14">
      <c r="A503" s="34" t="str">
        <f>IF(NOT(ISBLANK(B503)),MAX($A$10:A502)+1,"")</f>
        <v/>
      </c>
      <c r="B503" s="18"/>
      <c r="C503" s="64"/>
      <c r="D503" s="28"/>
      <c r="E503" s="37" t="str">
        <f t="shared" si="27"/>
        <v/>
      </c>
      <c r="F503" s="18"/>
      <c r="G503" s="18"/>
      <c r="H503" s="18"/>
      <c r="I503" s="37" t="str">
        <f t="shared" si="29"/>
        <v/>
      </c>
      <c r="J503" s="37" t="str">
        <f t="shared" si="29"/>
        <v/>
      </c>
      <c r="K503" s="37" t="str">
        <f t="shared" si="29"/>
        <v/>
      </c>
      <c r="L503" s="37" t="str">
        <f t="shared" si="29"/>
        <v/>
      </c>
      <c r="M503" s="90"/>
      <c r="N503" s="95" t="str">
        <f t="shared" si="28"/>
        <v/>
      </c>
    </row>
    <row r="504" spans="1:14">
      <c r="A504" s="34" t="str">
        <f>IF(NOT(ISBLANK(B504)),MAX($A$10:A503)+1,"")</f>
        <v/>
      </c>
      <c r="B504" s="18"/>
      <c r="C504" s="64"/>
      <c r="D504" s="28"/>
      <c r="E504" s="37" t="str">
        <f t="shared" si="27"/>
        <v/>
      </c>
      <c r="F504" s="18"/>
      <c r="G504" s="18"/>
      <c r="H504" s="18"/>
      <c r="I504" s="37" t="str">
        <f t="shared" si="29"/>
        <v/>
      </c>
      <c r="J504" s="37" t="str">
        <f t="shared" si="29"/>
        <v/>
      </c>
      <c r="K504" s="37" t="str">
        <f t="shared" si="29"/>
        <v/>
      </c>
      <c r="L504" s="37" t="str">
        <f t="shared" si="29"/>
        <v/>
      </c>
      <c r="M504" s="90"/>
      <c r="N504" s="95" t="str">
        <f t="shared" si="28"/>
        <v/>
      </c>
    </row>
    <row r="505" spans="1:14">
      <c r="A505" s="34" t="str">
        <f>IF(NOT(ISBLANK(B505)),MAX($A$10:A504)+1,"")</f>
        <v/>
      </c>
      <c r="B505" s="18"/>
      <c r="C505" s="64"/>
      <c r="D505" s="28"/>
      <c r="E505" s="37" t="str">
        <f t="shared" si="27"/>
        <v/>
      </c>
      <c r="F505" s="18"/>
      <c r="G505" s="18"/>
      <c r="H505" s="18"/>
      <c r="I505" s="37" t="str">
        <f t="shared" si="29"/>
        <v/>
      </c>
      <c r="J505" s="37" t="str">
        <f t="shared" si="29"/>
        <v/>
      </c>
      <c r="K505" s="37" t="str">
        <f t="shared" si="29"/>
        <v/>
      </c>
      <c r="L505" s="37" t="str">
        <f t="shared" si="29"/>
        <v/>
      </c>
      <c r="M505" s="90"/>
      <c r="N505" s="95" t="str">
        <f t="shared" si="28"/>
        <v/>
      </c>
    </row>
    <row r="506" spans="1:14">
      <c r="A506" s="34" t="str">
        <f>IF(NOT(ISBLANK(B506)),MAX($A$10:A505)+1,"")</f>
        <v/>
      </c>
      <c r="B506" s="18"/>
      <c r="C506" s="64"/>
      <c r="D506" s="28"/>
      <c r="E506" s="37" t="str">
        <f t="shared" si="27"/>
        <v/>
      </c>
      <c r="F506" s="18"/>
      <c r="G506" s="18"/>
      <c r="H506" s="18"/>
      <c r="I506" s="37" t="str">
        <f t="shared" si="29"/>
        <v/>
      </c>
      <c r="J506" s="37" t="str">
        <f t="shared" si="29"/>
        <v/>
      </c>
      <c r="K506" s="37" t="str">
        <f t="shared" si="29"/>
        <v/>
      </c>
      <c r="L506" s="37" t="str">
        <f t="shared" si="29"/>
        <v/>
      </c>
      <c r="M506" s="90"/>
      <c r="N506" s="95" t="str">
        <f t="shared" si="28"/>
        <v/>
      </c>
    </row>
    <row r="507" spans="1:14">
      <c r="A507" s="34" t="str">
        <f>IF(NOT(ISBLANK(B507)),MAX($A$10:A506)+1,"")</f>
        <v/>
      </c>
      <c r="B507" s="18"/>
      <c r="C507" s="64"/>
      <c r="D507" s="28"/>
      <c r="E507" s="37" t="str">
        <f t="shared" si="27"/>
        <v/>
      </c>
      <c r="F507" s="18"/>
      <c r="G507" s="18"/>
      <c r="H507" s="18"/>
      <c r="I507" s="37" t="str">
        <f t="shared" si="29"/>
        <v/>
      </c>
      <c r="J507" s="37" t="str">
        <f t="shared" si="29"/>
        <v/>
      </c>
      <c r="K507" s="37" t="str">
        <f t="shared" si="29"/>
        <v/>
      </c>
      <c r="L507" s="37" t="str">
        <f t="shared" si="29"/>
        <v/>
      </c>
      <c r="M507" s="90"/>
      <c r="N507" s="95" t="str">
        <f t="shared" si="28"/>
        <v/>
      </c>
    </row>
    <row r="508" spans="1:14">
      <c r="A508" s="34" t="str">
        <f>IF(NOT(ISBLANK(B508)),MAX($A$10:A507)+1,"")</f>
        <v/>
      </c>
      <c r="B508" s="18"/>
      <c r="C508" s="64"/>
      <c r="D508" s="28"/>
      <c r="E508" s="37" t="str">
        <f t="shared" si="27"/>
        <v/>
      </c>
      <c r="F508" s="18"/>
      <c r="G508" s="18"/>
      <c r="H508" s="18"/>
      <c r="I508" s="37" t="str">
        <f t="shared" si="29"/>
        <v/>
      </c>
      <c r="J508" s="37" t="str">
        <f t="shared" si="29"/>
        <v/>
      </c>
      <c r="K508" s="37" t="str">
        <f t="shared" si="29"/>
        <v/>
      </c>
      <c r="L508" s="37" t="str">
        <f t="shared" si="29"/>
        <v/>
      </c>
      <c r="M508" s="90"/>
      <c r="N508" s="95" t="str">
        <f t="shared" si="28"/>
        <v/>
      </c>
    </row>
    <row r="509" spans="1:14">
      <c r="A509" s="34" t="str">
        <f>IF(NOT(ISBLANK(B509)),MAX($A$10:A508)+1,"")</f>
        <v/>
      </c>
      <c r="B509" s="18"/>
      <c r="C509" s="64"/>
      <c r="D509" s="28"/>
      <c r="E509" s="37" t="str">
        <f t="shared" si="27"/>
        <v/>
      </c>
      <c r="F509" s="18"/>
      <c r="G509" s="18"/>
      <c r="H509" s="18"/>
      <c r="I509" s="37" t="str">
        <f t="shared" si="29"/>
        <v/>
      </c>
      <c r="J509" s="37" t="str">
        <f t="shared" si="29"/>
        <v/>
      </c>
      <c r="K509" s="37" t="str">
        <f t="shared" si="29"/>
        <v/>
      </c>
      <c r="L509" s="37" t="str">
        <f t="shared" si="29"/>
        <v/>
      </c>
      <c r="M509" s="90"/>
      <c r="N509" s="95" t="str">
        <f t="shared" si="28"/>
        <v/>
      </c>
    </row>
    <row r="510" spans="1:14">
      <c r="A510" s="34" t="str">
        <f>IF(NOT(ISBLANK(B510)),MAX($A$10:A509)+1,"")</f>
        <v/>
      </c>
      <c r="B510" s="18"/>
      <c r="C510" s="64"/>
      <c r="D510" s="28"/>
      <c r="E510" s="37" t="str">
        <f t="shared" si="27"/>
        <v/>
      </c>
      <c r="F510" s="18"/>
      <c r="G510" s="18"/>
      <c r="H510" s="18"/>
      <c r="I510" s="37" t="str">
        <f t="shared" si="29"/>
        <v/>
      </c>
      <c r="J510" s="37" t="str">
        <f t="shared" si="29"/>
        <v/>
      </c>
      <c r="K510" s="37" t="str">
        <f t="shared" si="29"/>
        <v/>
      </c>
      <c r="L510" s="37" t="str">
        <f t="shared" si="29"/>
        <v/>
      </c>
      <c r="M510" s="90"/>
      <c r="N510" s="95" t="str">
        <f t="shared" si="28"/>
        <v/>
      </c>
    </row>
    <row r="511" spans="1:14">
      <c r="A511" s="34" t="str">
        <f>IF(NOT(ISBLANK(B511)),MAX($A$10:A510)+1,"")</f>
        <v/>
      </c>
      <c r="B511" s="18"/>
      <c r="C511" s="64"/>
      <c r="D511" s="28"/>
      <c r="E511" s="37" t="str">
        <f t="shared" si="27"/>
        <v/>
      </c>
      <c r="F511" s="18"/>
      <c r="G511" s="18"/>
      <c r="H511" s="18"/>
      <c r="I511" s="37" t="str">
        <f t="shared" si="29"/>
        <v/>
      </c>
      <c r="J511" s="37" t="str">
        <f t="shared" si="29"/>
        <v/>
      </c>
      <c r="K511" s="37" t="str">
        <f t="shared" si="29"/>
        <v/>
      </c>
      <c r="L511" s="37" t="str">
        <f t="shared" si="29"/>
        <v/>
      </c>
      <c r="M511" s="90"/>
      <c r="N511" s="95" t="str">
        <f t="shared" si="28"/>
        <v/>
      </c>
    </row>
    <row r="512" spans="1:14">
      <c r="A512" s="34" t="str">
        <f>IF(NOT(ISBLANK(B512)),MAX($A$10:A511)+1,"")</f>
        <v/>
      </c>
      <c r="B512" s="18"/>
      <c r="C512" s="64"/>
      <c r="D512" s="28"/>
      <c r="E512" s="37" t="str">
        <f t="shared" si="27"/>
        <v/>
      </c>
      <c r="F512" s="18"/>
      <c r="G512" s="18"/>
      <c r="H512" s="18"/>
      <c r="I512" s="37" t="str">
        <f t="shared" si="29"/>
        <v/>
      </c>
      <c r="J512" s="37" t="str">
        <f t="shared" si="29"/>
        <v/>
      </c>
      <c r="K512" s="37" t="str">
        <f t="shared" si="29"/>
        <v/>
      </c>
      <c r="L512" s="37" t="str">
        <f t="shared" si="29"/>
        <v/>
      </c>
      <c r="M512" s="90"/>
      <c r="N512" s="95" t="str">
        <f t="shared" si="28"/>
        <v/>
      </c>
    </row>
    <row r="513" spans="1:14">
      <c r="A513" s="34" t="str">
        <f>IF(NOT(ISBLANK(B513)),MAX($A$10:A512)+1,"")</f>
        <v/>
      </c>
      <c r="B513" s="18"/>
      <c r="C513" s="64"/>
      <c r="D513" s="28"/>
      <c r="E513" s="37" t="str">
        <f t="shared" si="27"/>
        <v/>
      </c>
      <c r="F513" s="18"/>
      <c r="G513" s="18"/>
      <c r="H513" s="18"/>
      <c r="I513" s="37" t="str">
        <f t="shared" si="29"/>
        <v/>
      </c>
      <c r="J513" s="37" t="str">
        <f t="shared" si="29"/>
        <v/>
      </c>
      <c r="K513" s="37" t="str">
        <f t="shared" si="29"/>
        <v/>
      </c>
      <c r="L513" s="37" t="str">
        <f t="shared" si="29"/>
        <v/>
      </c>
      <c r="M513" s="90"/>
      <c r="N513" s="95" t="str">
        <f t="shared" si="28"/>
        <v/>
      </c>
    </row>
    <row r="514" spans="1:14">
      <c r="A514" s="34" t="str">
        <f>IF(NOT(ISBLANK(B514)),MAX($A$10:A513)+1,"")</f>
        <v/>
      </c>
      <c r="B514" s="18"/>
      <c r="C514" s="64"/>
      <c r="D514" s="28"/>
      <c r="E514" s="37" t="str">
        <f t="shared" si="27"/>
        <v/>
      </c>
      <c r="F514" s="18"/>
      <c r="G514" s="18"/>
      <c r="H514" s="18"/>
      <c r="I514" s="37" t="str">
        <f t="shared" si="29"/>
        <v/>
      </c>
      <c r="J514" s="37" t="str">
        <f t="shared" si="29"/>
        <v/>
      </c>
      <c r="K514" s="37" t="str">
        <f t="shared" si="29"/>
        <v/>
      </c>
      <c r="L514" s="37" t="str">
        <f t="shared" si="29"/>
        <v/>
      </c>
      <c r="M514" s="90"/>
      <c r="N514" s="95" t="str">
        <f t="shared" si="28"/>
        <v/>
      </c>
    </row>
    <row r="515" spans="1:14">
      <c r="A515" s="34" t="str">
        <f>IF(NOT(ISBLANK(B515)),MAX($A$10:A514)+1,"")</f>
        <v/>
      </c>
      <c r="B515" s="18"/>
      <c r="C515" s="64"/>
      <c r="D515" s="28"/>
      <c r="E515" s="37" t="str">
        <f t="shared" si="27"/>
        <v/>
      </c>
      <c r="F515" s="18"/>
      <c r="G515" s="18"/>
      <c r="H515" s="18"/>
      <c r="I515" s="37" t="str">
        <f t="shared" si="29"/>
        <v/>
      </c>
      <c r="J515" s="37" t="str">
        <f t="shared" si="29"/>
        <v/>
      </c>
      <c r="K515" s="37" t="str">
        <f t="shared" si="29"/>
        <v/>
      </c>
      <c r="L515" s="37" t="str">
        <f t="shared" si="29"/>
        <v/>
      </c>
      <c r="M515" s="90"/>
      <c r="N515" s="95" t="str">
        <f t="shared" si="28"/>
        <v/>
      </c>
    </row>
    <row r="516" spans="1:14">
      <c r="A516" s="34" t="str">
        <f>IF(NOT(ISBLANK(B516)),MAX($A$10:A515)+1,"")</f>
        <v/>
      </c>
      <c r="B516" s="18"/>
      <c r="C516" s="64"/>
      <c r="D516" s="28"/>
      <c r="E516" s="37" t="str">
        <f t="shared" si="27"/>
        <v/>
      </c>
      <c r="F516" s="18"/>
      <c r="G516" s="18"/>
      <c r="H516" s="18"/>
      <c r="I516" s="37" t="str">
        <f t="shared" si="29"/>
        <v/>
      </c>
      <c r="J516" s="37" t="str">
        <f t="shared" si="29"/>
        <v/>
      </c>
      <c r="K516" s="37" t="str">
        <f t="shared" si="29"/>
        <v/>
      </c>
      <c r="L516" s="37" t="str">
        <f t="shared" si="29"/>
        <v/>
      </c>
      <c r="M516" s="90"/>
      <c r="N516" s="95" t="str">
        <f t="shared" si="28"/>
        <v/>
      </c>
    </row>
    <row r="517" spans="1:14">
      <c r="A517" s="34" t="str">
        <f>IF(NOT(ISBLANK(B517)),MAX($A$10:A516)+1,"")</f>
        <v/>
      </c>
      <c r="B517" s="18"/>
      <c r="C517" s="64"/>
      <c r="D517" s="28"/>
      <c r="E517" s="37" t="str">
        <f t="shared" si="27"/>
        <v/>
      </c>
      <c r="F517" s="18"/>
      <c r="G517" s="18"/>
      <c r="H517" s="18"/>
      <c r="I517" s="37" t="str">
        <f t="shared" si="29"/>
        <v/>
      </c>
      <c r="J517" s="37" t="str">
        <f t="shared" si="29"/>
        <v/>
      </c>
      <c r="K517" s="37" t="str">
        <f t="shared" si="29"/>
        <v/>
      </c>
      <c r="L517" s="37" t="str">
        <f t="shared" si="29"/>
        <v/>
      </c>
      <c r="M517" s="90"/>
      <c r="N517" s="95" t="str">
        <f t="shared" si="28"/>
        <v/>
      </c>
    </row>
    <row r="518" spans="1:14">
      <c r="A518" s="34" t="str">
        <f>IF(NOT(ISBLANK(B518)),MAX($A$10:A517)+1,"")</f>
        <v/>
      </c>
      <c r="B518" s="18"/>
      <c r="C518" s="64"/>
      <c r="D518" s="28"/>
      <c r="E518" s="37" t="str">
        <f t="shared" si="27"/>
        <v/>
      </c>
      <c r="F518" s="18"/>
      <c r="G518" s="18"/>
      <c r="H518" s="18"/>
      <c r="I518" s="37" t="str">
        <f t="shared" si="29"/>
        <v/>
      </c>
      <c r="J518" s="37" t="str">
        <f t="shared" si="29"/>
        <v/>
      </c>
      <c r="K518" s="37" t="str">
        <f t="shared" si="29"/>
        <v/>
      </c>
      <c r="L518" s="37" t="str">
        <f t="shared" si="29"/>
        <v/>
      </c>
      <c r="M518" s="90"/>
      <c r="N518" s="95" t="str">
        <f t="shared" si="28"/>
        <v/>
      </c>
    </row>
    <row r="519" spans="1:14">
      <c r="A519" s="34" t="str">
        <f>IF(NOT(ISBLANK(B519)),MAX($A$10:A518)+1,"")</f>
        <v/>
      </c>
      <c r="B519" s="18"/>
      <c r="C519" s="64"/>
      <c r="D519" s="28"/>
      <c r="E519" s="37" t="str">
        <f t="shared" si="27"/>
        <v/>
      </c>
      <c r="F519" s="18"/>
      <c r="G519" s="18"/>
      <c r="H519" s="18"/>
      <c r="I519" s="37" t="str">
        <f t="shared" si="29"/>
        <v/>
      </c>
      <c r="J519" s="37" t="str">
        <f t="shared" si="29"/>
        <v/>
      </c>
      <c r="K519" s="37" t="str">
        <f t="shared" si="29"/>
        <v/>
      </c>
      <c r="L519" s="37" t="str">
        <f t="shared" si="29"/>
        <v/>
      </c>
      <c r="M519" s="90"/>
      <c r="N519" s="95" t="str">
        <f t="shared" si="28"/>
        <v/>
      </c>
    </row>
    <row r="520" spans="1:14">
      <c r="A520" s="34" t="str">
        <f>IF(NOT(ISBLANK(B520)),MAX($A$10:A519)+1,"")</f>
        <v/>
      </c>
      <c r="B520" s="18"/>
      <c r="C520" s="64"/>
      <c r="D520" s="28"/>
      <c r="E520" s="37" t="str">
        <f t="shared" si="27"/>
        <v/>
      </c>
      <c r="F520" s="18"/>
      <c r="G520" s="18"/>
      <c r="H520" s="18"/>
      <c r="I520" s="37" t="str">
        <f t="shared" si="29"/>
        <v/>
      </c>
      <c r="J520" s="37" t="str">
        <f t="shared" si="29"/>
        <v/>
      </c>
      <c r="K520" s="37" t="str">
        <f t="shared" si="29"/>
        <v/>
      </c>
      <c r="L520" s="37" t="str">
        <f t="shared" si="29"/>
        <v/>
      </c>
      <c r="M520" s="90"/>
      <c r="N520" s="95" t="str">
        <f t="shared" si="28"/>
        <v/>
      </c>
    </row>
    <row r="521" spans="1:14">
      <c r="A521" s="34" t="str">
        <f>IF(NOT(ISBLANK(B521)),MAX($A$10:A520)+1,"")</f>
        <v/>
      </c>
      <c r="B521" s="18"/>
      <c r="C521" s="64"/>
      <c r="D521" s="28"/>
      <c r="E521" s="37" t="str">
        <f t="shared" si="27"/>
        <v/>
      </c>
      <c r="F521" s="18"/>
      <c r="G521" s="18"/>
      <c r="H521" s="18"/>
      <c r="I521" s="37" t="str">
        <f t="shared" si="29"/>
        <v/>
      </c>
      <c r="J521" s="37" t="str">
        <f t="shared" si="29"/>
        <v/>
      </c>
      <c r="K521" s="37" t="str">
        <f t="shared" si="29"/>
        <v/>
      </c>
      <c r="L521" s="37" t="str">
        <f t="shared" si="29"/>
        <v/>
      </c>
      <c r="M521" s="90"/>
      <c r="N521" s="95" t="str">
        <f t="shared" si="28"/>
        <v/>
      </c>
    </row>
    <row r="522" spans="1:14">
      <c r="A522" s="34" t="str">
        <f>IF(NOT(ISBLANK(B522)),MAX($A$10:A521)+1,"")</f>
        <v/>
      </c>
      <c r="B522" s="18"/>
      <c r="C522" s="64"/>
      <c r="D522" s="28"/>
      <c r="E522" s="37" t="str">
        <f t="shared" si="27"/>
        <v/>
      </c>
      <c r="F522" s="18"/>
      <c r="G522" s="18"/>
      <c r="H522" s="18"/>
      <c r="I522" s="37" t="str">
        <f t="shared" si="29"/>
        <v/>
      </c>
      <c r="J522" s="37" t="str">
        <f t="shared" si="29"/>
        <v/>
      </c>
      <c r="K522" s="37" t="str">
        <f t="shared" si="29"/>
        <v/>
      </c>
      <c r="L522" s="37" t="str">
        <f t="shared" si="29"/>
        <v/>
      </c>
      <c r="M522" s="90"/>
      <c r="N522" s="95" t="str">
        <f t="shared" si="28"/>
        <v/>
      </c>
    </row>
    <row r="523" spans="1:14">
      <c r="A523" s="34" t="str">
        <f>IF(NOT(ISBLANK(B523)),MAX($A$10:A522)+1,"")</f>
        <v/>
      </c>
      <c r="B523" s="18"/>
      <c r="C523" s="64"/>
      <c r="D523" s="28"/>
      <c r="E523" s="37" t="str">
        <f t="shared" si="27"/>
        <v/>
      </c>
      <c r="F523" s="18"/>
      <c r="G523" s="18"/>
      <c r="H523" s="18"/>
      <c r="I523" s="37" t="str">
        <f t="shared" si="29"/>
        <v/>
      </c>
      <c r="J523" s="37" t="str">
        <f t="shared" si="29"/>
        <v/>
      </c>
      <c r="K523" s="37" t="str">
        <f t="shared" si="29"/>
        <v/>
      </c>
      <c r="L523" s="37" t="str">
        <f t="shared" si="29"/>
        <v/>
      </c>
      <c r="M523" s="90"/>
      <c r="N523" s="95" t="str">
        <f t="shared" si="28"/>
        <v/>
      </c>
    </row>
    <row r="524" spans="1:14">
      <c r="A524" s="34" t="str">
        <f>IF(NOT(ISBLANK(B524)),MAX($A$10:A523)+1,"")</f>
        <v/>
      </c>
      <c r="B524" s="18"/>
      <c r="C524" s="64"/>
      <c r="D524" s="28"/>
      <c r="E524" s="37" t="str">
        <f t="shared" si="27"/>
        <v/>
      </c>
      <c r="F524" s="18"/>
      <c r="G524" s="18"/>
      <c r="H524" s="18"/>
      <c r="I524" s="37" t="str">
        <f t="shared" si="29"/>
        <v/>
      </c>
      <c r="J524" s="37" t="str">
        <f t="shared" si="29"/>
        <v/>
      </c>
      <c r="K524" s="37" t="str">
        <f t="shared" si="29"/>
        <v/>
      </c>
      <c r="L524" s="37" t="str">
        <f t="shared" si="29"/>
        <v/>
      </c>
      <c r="M524" s="90"/>
      <c r="N524" s="95" t="str">
        <f t="shared" si="28"/>
        <v/>
      </c>
    </row>
    <row r="525" spans="1:14">
      <c r="A525" s="34" t="str">
        <f>IF(NOT(ISBLANK(B525)),MAX($A$10:A524)+1,"")</f>
        <v/>
      </c>
      <c r="B525" s="18"/>
      <c r="C525" s="64"/>
      <c r="D525" s="28"/>
      <c r="E525" s="37" t="str">
        <f t="shared" si="27"/>
        <v/>
      </c>
      <c r="F525" s="18"/>
      <c r="G525" s="18"/>
      <c r="H525" s="18"/>
      <c r="I525" s="37" t="str">
        <f t="shared" si="29"/>
        <v/>
      </c>
      <c r="J525" s="37" t="str">
        <f t="shared" si="29"/>
        <v/>
      </c>
      <c r="K525" s="37" t="str">
        <f t="shared" si="29"/>
        <v/>
      </c>
      <c r="L525" s="37" t="str">
        <f t="shared" si="29"/>
        <v/>
      </c>
      <c r="M525" s="90"/>
      <c r="N525" s="95" t="str">
        <f t="shared" si="28"/>
        <v/>
      </c>
    </row>
    <row r="526" spans="1:14">
      <c r="A526" s="34" t="str">
        <f>IF(NOT(ISBLANK(B526)),MAX($A$10:A525)+1,"")</f>
        <v/>
      </c>
      <c r="B526" s="18"/>
      <c r="C526" s="64"/>
      <c r="D526" s="28"/>
      <c r="E526" s="37" t="str">
        <f t="shared" ref="E526:E589" si="30">IF(NOT(ISBLANK(B526)),"Kinh","")</f>
        <v/>
      </c>
      <c r="F526" s="18"/>
      <c r="G526" s="18"/>
      <c r="H526" s="18"/>
      <c r="I526" s="37" t="str">
        <f t="shared" si="29"/>
        <v/>
      </c>
      <c r="J526" s="37" t="str">
        <f t="shared" si="29"/>
        <v/>
      </c>
      <c r="K526" s="37" t="str">
        <f t="shared" si="29"/>
        <v/>
      </c>
      <c r="L526" s="37" t="str">
        <f t="shared" si="29"/>
        <v/>
      </c>
      <c r="M526" s="90"/>
      <c r="N526" s="95" t="str">
        <f t="shared" si="28"/>
        <v/>
      </c>
    </row>
    <row r="527" spans="1:14">
      <c r="A527" s="34" t="str">
        <f>IF(NOT(ISBLANK(B527)),MAX($A$10:A526)+1,"")</f>
        <v/>
      </c>
      <c r="B527" s="18"/>
      <c r="C527" s="64"/>
      <c r="D527" s="28"/>
      <c r="E527" s="37" t="str">
        <f t="shared" si="30"/>
        <v/>
      </c>
      <c r="F527" s="18"/>
      <c r="G527" s="18"/>
      <c r="H527" s="18"/>
      <c r="I527" s="37" t="str">
        <f t="shared" si="29"/>
        <v/>
      </c>
      <c r="J527" s="37" t="str">
        <f t="shared" si="29"/>
        <v/>
      </c>
      <c r="K527" s="37" t="str">
        <f t="shared" si="29"/>
        <v/>
      </c>
      <c r="L527" s="37" t="str">
        <f t="shared" si="29"/>
        <v/>
      </c>
      <c r="M527" s="90"/>
      <c r="N527" s="95" t="str">
        <f t="shared" si="28"/>
        <v/>
      </c>
    </row>
    <row r="528" spans="1:14">
      <c r="A528" s="34" t="str">
        <f>IF(NOT(ISBLANK(B528)),MAX($A$10:A527)+1,"")</f>
        <v/>
      </c>
      <c r="B528" s="18"/>
      <c r="C528" s="64"/>
      <c r="D528" s="28"/>
      <c r="E528" s="37" t="str">
        <f t="shared" si="30"/>
        <v/>
      </c>
      <c r="F528" s="18"/>
      <c r="G528" s="18"/>
      <c r="H528" s="18"/>
      <c r="I528" s="37" t="str">
        <f t="shared" si="29"/>
        <v/>
      </c>
      <c r="J528" s="37" t="str">
        <f t="shared" si="29"/>
        <v/>
      </c>
      <c r="K528" s="37" t="str">
        <f t="shared" si="29"/>
        <v/>
      </c>
      <c r="L528" s="37" t="str">
        <f t="shared" si="29"/>
        <v/>
      </c>
      <c r="M528" s="90"/>
      <c r="N528" s="95" t="str">
        <f t="shared" ref="N528:N591" si="31">IF(OR(AND(LEN($C528)=4,VALUE($C528)&gt;=2003),VALUE($C528)&gt;DATE(2003,5,23)),"Chưa đủ 18 tuổi, kiểm tra và nhập lại cột 'Ngày tháng năm sinh'",IF(AND(LEN(TRIM(H528))&gt;0,LEN(TRIM(M528))=0),"Nhập thêm ngày tạm trú vào cột 'Ghi chú'",""))</f>
        <v/>
      </c>
    </row>
    <row r="529" spans="1:14">
      <c r="A529" s="34" t="str">
        <f>IF(NOT(ISBLANK(B529)),MAX($A$10:A528)+1,"")</f>
        <v/>
      </c>
      <c r="B529" s="18"/>
      <c r="C529" s="64"/>
      <c r="D529" s="28"/>
      <c r="E529" s="37" t="str">
        <f t="shared" si="30"/>
        <v/>
      </c>
      <c r="F529" s="18"/>
      <c r="G529" s="18"/>
      <c r="H529" s="18"/>
      <c r="I529" s="37" t="str">
        <f t="shared" si="29"/>
        <v/>
      </c>
      <c r="J529" s="37" t="str">
        <f t="shared" si="29"/>
        <v/>
      </c>
      <c r="K529" s="37" t="str">
        <f t="shared" si="29"/>
        <v/>
      </c>
      <c r="L529" s="37" t="str">
        <f t="shared" si="29"/>
        <v/>
      </c>
      <c r="M529" s="90"/>
      <c r="N529" s="95" t="str">
        <f t="shared" si="31"/>
        <v/>
      </c>
    </row>
    <row r="530" spans="1:14">
      <c r="A530" s="34" t="str">
        <f>IF(NOT(ISBLANK(B530)),MAX($A$10:A529)+1,"")</f>
        <v/>
      </c>
      <c r="B530" s="18"/>
      <c r="C530" s="64"/>
      <c r="D530" s="28"/>
      <c r="E530" s="37" t="str">
        <f t="shared" si="30"/>
        <v/>
      </c>
      <c r="F530" s="18"/>
      <c r="G530" s="18"/>
      <c r="H530" s="18"/>
      <c r="I530" s="37" t="str">
        <f t="shared" si="29"/>
        <v/>
      </c>
      <c r="J530" s="37" t="str">
        <f t="shared" si="29"/>
        <v/>
      </c>
      <c r="K530" s="37" t="str">
        <f t="shared" si="29"/>
        <v/>
      </c>
      <c r="L530" s="37" t="str">
        <f t="shared" si="29"/>
        <v/>
      </c>
      <c r="M530" s="90"/>
      <c r="N530" s="95" t="str">
        <f t="shared" si="31"/>
        <v/>
      </c>
    </row>
    <row r="531" spans="1:14">
      <c r="A531" s="34" t="str">
        <f>IF(NOT(ISBLANK(B531)),MAX($A$10:A530)+1,"")</f>
        <v/>
      </c>
      <c r="B531" s="18"/>
      <c r="C531" s="64"/>
      <c r="D531" s="28"/>
      <c r="E531" s="37" t="str">
        <f t="shared" si="30"/>
        <v/>
      </c>
      <c r="F531" s="18"/>
      <c r="G531" s="18"/>
      <c r="H531" s="18"/>
      <c r="I531" s="37" t="str">
        <f t="shared" si="29"/>
        <v/>
      </c>
      <c r="J531" s="37" t="str">
        <f t="shared" si="29"/>
        <v/>
      </c>
      <c r="K531" s="37" t="str">
        <f t="shared" si="29"/>
        <v/>
      </c>
      <c r="L531" s="37" t="str">
        <f t="shared" si="29"/>
        <v/>
      </c>
      <c r="M531" s="90"/>
      <c r="N531" s="95" t="str">
        <f t="shared" si="31"/>
        <v/>
      </c>
    </row>
    <row r="532" spans="1:14">
      <c r="A532" s="34" t="str">
        <f>IF(NOT(ISBLANK(B532)),MAX($A$10:A531)+1,"")</f>
        <v/>
      </c>
      <c r="B532" s="18"/>
      <c r="C532" s="64"/>
      <c r="D532" s="28"/>
      <c r="E532" s="37" t="str">
        <f t="shared" si="30"/>
        <v/>
      </c>
      <c r="F532" s="18"/>
      <c r="G532" s="18"/>
      <c r="H532" s="18"/>
      <c r="I532" s="37" t="str">
        <f t="shared" si="29"/>
        <v/>
      </c>
      <c r="J532" s="37" t="str">
        <f t="shared" si="29"/>
        <v/>
      </c>
      <c r="K532" s="37" t="str">
        <f t="shared" si="29"/>
        <v/>
      </c>
      <c r="L532" s="37" t="str">
        <f t="shared" si="29"/>
        <v/>
      </c>
      <c r="M532" s="90"/>
      <c r="N532" s="95" t="str">
        <f t="shared" si="31"/>
        <v/>
      </c>
    </row>
    <row r="533" spans="1:14">
      <c r="A533" s="34" t="str">
        <f>IF(NOT(ISBLANK(B533)),MAX($A$10:A532)+1,"")</f>
        <v/>
      </c>
      <c r="B533" s="18"/>
      <c r="C533" s="64"/>
      <c r="D533" s="28"/>
      <c r="E533" s="37" t="str">
        <f t="shared" si="30"/>
        <v/>
      </c>
      <c r="F533" s="18"/>
      <c r="G533" s="18"/>
      <c r="H533" s="18"/>
      <c r="I533" s="37" t="str">
        <f t="shared" si="29"/>
        <v/>
      </c>
      <c r="J533" s="37" t="str">
        <f t="shared" si="29"/>
        <v/>
      </c>
      <c r="K533" s="37" t="str">
        <f t="shared" si="29"/>
        <v/>
      </c>
      <c r="L533" s="37" t="str">
        <f t="shared" si="29"/>
        <v/>
      </c>
      <c r="M533" s="90"/>
      <c r="N533" s="95" t="str">
        <f t="shared" si="31"/>
        <v/>
      </c>
    </row>
    <row r="534" spans="1:14">
      <c r="A534" s="34" t="str">
        <f>IF(NOT(ISBLANK(B534)),MAX($A$10:A533)+1,"")</f>
        <v/>
      </c>
      <c r="B534" s="18"/>
      <c r="C534" s="64"/>
      <c r="D534" s="28"/>
      <c r="E534" s="37" t="str">
        <f t="shared" si="30"/>
        <v/>
      </c>
      <c r="F534" s="18"/>
      <c r="G534" s="18"/>
      <c r="H534" s="18"/>
      <c r="I534" s="37" t="str">
        <f t="shared" si="29"/>
        <v/>
      </c>
      <c r="J534" s="37" t="str">
        <f t="shared" si="29"/>
        <v/>
      </c>
      <c r="K534" s="37" t="str">
        <f t="shared" si="29"/>
        <v/>
      </c>
      <c r="L534" s="37" t="str">
        <f t="shared" si="29"/>
        <v/>
      </c>
      <c r="M534" s="90"/>
      <c r="N534" s="95" t="str">
        <f t="shared" si="31"/>
        <v/>
      </c>
    </row>
    <row r="535" spans="1:14">
      <c r="A535" s="34" t="str">
        <f>IF(NOT(ISBLANK(B535)),MAX($A$10:A534)+1,"")</f>
        <v/>
      </c>
      <c r="B535" s="18"/>
      <c r="C535" s="64"/>
      <c r="D535" s="28"/>
      <c r="E535" s="37" t="str">
        <f t="shared" si="30"/>
        <v/>
      </c>
      <c r="F535" s="18"/>
      <c r="G535" s="18"/>
      <c r="H535" s="18"/>
      <c r="I535" s="37" t="str">
        <f t="shared" si="29"/>
        <v/>
      </c>
      <c r="J535" s="37" t="str">
        <f t="shared" si="29"/>
        <v/>
      </c>
      <c r="K535" s="37" t="str">
        <f t="shared" si="29"/>
        <v/>
      </c>
      <c r="L535" s="37" t="str">
        <f t="shared" si="29"/>
        <v/>
      </c>
      <c r="M535" s="90"/>
      <c r="N535" s="95" t="str">
        <f t="shared" si="31"/>
        <v/>
      </c>
    </row>
    <row r="536" spans="1:14">
      <c r="A536" s="34" t="str">
        <f>IF(NOT(ISBLANK(B536)),MAX($A$10:A535)+1,"")</f>
        <v/>
      </c>
      <c r="B536" s="18"/>
      <c r="C536" s="64"/>
      <c r="D536" s="28"/>
      <c r="E536" s="37" t="str">
        <f t="shared" si="30"/>
        <v/>
      </c>
      <c r="F536" s="18"/>
      <c r="G536" s="18"/>
      <c r="H536" s="18"/>
      <c r="I536" s="37" t="str">
        <f t="shared" ref="I536:L599" si="32">IF(NOT(ISBLANK($B536)),"x","")</f>
        <v/>
      </c>
      <c r="J536" s="37" t="str">
        <f t="shared" si="32"/>
        <v/>
      </c>
      <c r="K536" s="37" t="str">
        <f t="shared" si="32"/>
        <v/>
      </c>
      <c r="L536" s="37" t="str">
        <f t="shared" si="32"/>
        <v/>
      </c>
      <c r="M536" s="90"/>
      <c r="N536" s="95" t="str">
        <f t="shared" si="31"/>
        <v/>
      </c>
    </row>
    <row r="537" spans="1:14">
      <c r="A537" s="34" t="str">
        <f>IF(NOT(ISBLANK(B537)),MAX($A$10:A536)+1,"")</f>
        <v/>
      </c>
      <c r="B537" s="18"/>
      <c r="C537" s="64"/>
      <c r="D537" s="28"/>
      <c r="E537" s="37" t="str">
        <f t="shared" si="30"/>
        <v/>
      </c>
      <c r="F537" s="18"/>
      <c r="G537" s="18"/>
      <c r="H537" s="18"/>
      <c r="I537" s="37" t="str">
        <f t="shared" si="32"/>
        <v/>
      </c>
      <c r="J537" s="37" t="str">
        <f t="shared" si="32"/>
        <v/>
      </c>
      <c r="K537" s="37" t="str">
        <f t="shared" si="32"/>
        <v/>
      </c>
      <c r="L537" s="37" t="str">
        <f t="shared" si="32"/>
        <v/>
      </c>
      <c r="M537" s="90"/>
      <c r="N537" s="95" t="str">
        <f t="shared" si="31"/>
        <v/>
      </c>
    </row>
    <row r="538" spans="1:14">
      <c r="A538" s="34" t="str">
        <f>IF(NOT(ISBLANK(B538)),MAX($A$10:A537)+1,"")</f>
        <v/>
      </c>
      <c r="B538" s="18"/>
      <c r="C538" s="64"/>
      <c r="D538" s="28"/>
      <c r="E538" s="37" t="str">
        <f t="shared" si="30"/>
        <v/>
      </c>
      <c r="F538" s="18"/>
      <c r="G538" s="18"/>
      <c r="H538" s="18"/>
      <c r="I538" s="37" t="str">
        <f t="shared" si="32"/>
        <v/>
      </c>
      <c r="J538" s="37" t="str">
        <f t="shared" si="32"/>
        <v/>
      </c>
      <c r="K538" s="37" t="str">
        <f t="shared" si="32"/>
        <v/>
      </c>
      <c r="L538" s="37" t="str">
        <f t="shared" si="32"/>
        <v/>
      </c>
      <c r="M538" s="90"/>
      <c r="N538" s="95" t="str">
        <f t="shared" si="31"/>
        <v/>
      </c>
    </row>
    <row r="539" spans="1:14">
      <c r="A539" s="34" t="str">
        <f>IF(NOT(ISBLANK(B539)),MAX($A$10:A538)+1,"")</f>
        <v/>
      </c>
      <c r="B539" s="18"/>
      <c r="C539" s="64"/>
      <c r="D539" s="28"/>
      <c r="E539" s="37" t="str">
        <f t="shared" si="30"/>
        <v/>
      </c>
      <c r="F539" s="18"/>
      <c r="G539" s="18"/>
      <c r="H539" s="18"/>
      <c r="I539" s="37" t="str">
        <f t="shared" si="32"/>
        <v/>
      </c>
      <c r="J539" s="37" t="str">
        <f t="shared" si="32"/>
        <v/>
      </c>
      <c r="K539" s="37" t="str">
        <f t="shared" si="32"/>
        <v/>
      </c>
      <c r="L539" s="37" t="str">
        <f t="shared" si="32"/>
        <v/>
      </c>
      <c r="M539" s="90"/>
      <c r="N539" s="95" t="str">
        <f t="shared" si="31"/>
        <v/>
      </c>
    </row>
    <row r="540" spans="1:14">
      <c r="A540" s="34" t="str">
        <f>IF(NOT(ISBLANK(B540)),MAX($A$10:A539)+1,"")</f>
        <v/>
      </c>
      <c r="B540" s="18"/>
      <c r="C540" s="64"/>
      <c r="D540" s="28"/>
      <c r="E540" s="37" t="str">
        <f t="shared" si="30"/>
        <v/>
      </c>
      <c r="F540" s="18"/>
      <c r="G540" s="18"/>
      <c r="H540" s="18"/>
      <c r="I540" s="37" t="str">
        <f t="shared" si="32"/>
        <v/>
      </c>
      <c r="J540" s="37" t="str">
        <f t="shared" si="32"/>
        <v/>
      </c>
      <c r="K540" s="37" t="str">
        <f t="shared" si="32"/>
        <v/>
      </c>
      <c r="L540" s="37" t="str">
        <f t="shared" si="32"/>
        <v/>
      </c>
      <c r="M540" s="90"/>
      <c r="N540" s="95" t="str">
        <f t="shared" si="31"/>
        <v/>
      </c>
    </row>
    <row r="541" spans="1:14">
      <c r="A541" s="34" t="str">
        <f>IF(NOT(ISBLANK(B541)),MAX($A$10:A540)+1,"")</f>
        <v/>
      </c>
      <c r="B541" s="18"/>
      <c r="C541" s="64"/>
      <c r="D541" s="28"/>
      <c r="E541" s="37" t="str">
        <f t="shared" si="30"/>
        <v/>
      </c>
      <c r="F541" s="18"/>
      <c r="G541" s="18"/>
      <c r="H541" s="18"/>
      <c r="I541" s="37" t="str">
        <f t="shared" si="32"/>
        <v/>
      </c>
      <c r="J541" s="37" t="str">
        <f t="shared" si="32"/>
        <v/>
      </c>
      <c r="K541" s="37" t="str">
        <f t="shared" si="32"/>
        <v/>
      </c>
      <c r="L541" s="37" t="str">
        <f t="shared" si="32"/>
        <v/>
      </c>
      <c r="M541" s="90"/>
      <c r="N541" s="95" t="str">
        <f t="shared" si="31"/>
        <v/>
      </c>
    </row>
    <row r="542" spans="1:14">
      <c r="A542" s="34" t="str">
        <f>IF(NOT(ISBLANK(B542)),MAX($A$10:A541)+1,"")</f>
        <v/>
      </c>
      <c r="B542" s="18"/>
      <c r="C542" s="64"/>
      <c r="D542" s="28"/>
      <c r="E542" s="37" t="str">
        <f t="shared" si="30"/>
        <v/>
      </c>
      <c r="F542" s="18"/>
      <c r="G542" s="18"/>
      <c r="H542" s="18"/>
      <c r="I542" s="37" t="str">
        <f t="shared" si="32"/>
        <v/>
      </c>
      <c r="J542" s="37" t="str">
        <f t="shared" si="32"/>
        <v/>
      </c>
      <c r="K542" s="37" t="str">
        <f t="shared" si="32"/>
        <v/>
      </c>
      <c r="L542" s="37" t="str">
        <f t="shared" si="32"/>
        <v/>
      </c>
      <c r="M542" s="90"/>
      <c r="N542" s="95" t="str">
        <f t="shared" si="31"/>
        <v/>
      </c>
    </row>
    <row r="543" spans="1:14">
      <c r="A543" s="34" t="str">
        <f>IF(NOT(ISBLANK(B543)),MAX($A$10:A542)+1,"")</f>
        <v/>
      </c>
      <c r="B543" s="18"/>
      <c r="C543" s="64"/>
      <c r="D543" s="28"/>
      <c r="E543" s="37" t="str">
        <f t="shared" si="30"/>
        <v/>
      </c>
      <c r="F543" s="18"/>
      <c r="G543" s="18"/>
      <c r="H543" s="18"/>
      <c r="I543" s="37" t="str">
        <f t="shared" si="32"/>
        <v/>
      </c>
      <c r="J543" s="37" t="str">
        <f t="shared" si="32"/>
        <v/>
      </c>
      <c r="K543" s="37" t="str">
        <f t="shared" si="32"/>
        <v/>
      </c>
      <c r="L543" s="37" t="str">
        <f t="shared" si="32"/>
        <v/>
      </c>
      <c r="M543" s="90"/>
      <c r="N543" s="95" t="str">
        <f t="shared" si="31"/>
        <v/>
      </c>
    </row>
    <row r="544" spans="1:14">
      <c r="A544" s="34" t="str">
        <f>IF(NOT(ISBLANK(B544)),MAX($A$10:A543)+1,"")</f>
        <v/>
      </c>
      <c r="B544" s="18"/>
      <c r="C544" s="64"/>
      <c r="D544" s="28"/>
      <c r="E544" s="37" t="str">
        <f t="shared" si="30"/>
        <v/>
      </c>
      <c r="F544" s="18"/>
      <c r="G544" s="18"/>
      <c r="H544" s="18"/>
      <c r="I544" s="37" t="str">
        <f t="shared" si="32"/>
        <v/>
      </c>
      <c r="J544" s="37" t="str">
        <f t="shared" si="32"/>
        <v/>
      </c>
      <c r="K544" s="37" t="str">
        <f t="shared" si="32"/>
        <v/>
      </c>
      <c r="L544" s="37" t="str">
        <f t="shared" si="32"/>
        <v/>
      </c>
      <c r="M544" s="90"/>
      <c r="N544" s="95" t="str">
        <f t="shared" si="31"/>
        <v/>
      </c>
    </row>
    <row r="545" spans="1:14">
      <c r="A545" s="34" t="str">
        <f>IF(NOT(ISBLANK(B545)),MAX($A$10:A544)+1,"")</f>
        <v/>
      </c>
      <c r="B545" s="18"/>
      <c r="C545" s="64"/>
      <c r="D545" s="28"/>
      <c r="E545" s="37" t="str">
        <f t="shared" si="30"/>
        <v/>
      </c>
      <c r="F545" s="18"/>
      <c r="G545" s="18"/>
      <c r="H545" s="18"/>
      <c r="I545" s="37" t="str">
        <f t="shared" si="32"/>
        <v/>
      </c>
      <c r="J545" s="37" t="str">
        <f t="shared" si="32"/>
        <v/>
      </c>
      <c r="K545" s="37" t="str">
        <f t="shared" si="32"/>
        <v/>
      </c>
      <c r="L545" s="37" t="str">
        <f t="shared" si="32"/>
        <v/>
      </c>
      <c r="M545" s="90"/>
      <c r="N545" s="95" t="str">
        <f t="shared" si="31"/>
        <v/>
      </c>
    </row>
    <row r="546" spans="1:14">
      <c r="A546" s="34" t="str">
        <f>IF(NOT(ISBLANK(B546)),MAX($A$10:A545)+1,"")</f>
        <v/>
      </c>
      <c r="B546" s="18"/>
      <c r="C546" s="64"/>
      <c r="D546" s="28"/>
      <c r="E546" s="37" t="str">
        <f t="shared" si="30"/>
        <v/>
      </c>
      <c r="F546" s="18"/>
      <c r="G546" s="18"/>
      <c r="H546" s="18"/>
      <c r="I546" s="37" t="str">
        <f t="shared" si="32"/>
        <v/>
      </c>
      <c r="J546" s="37" t="str">
        <f t="shared" si="32"/>
        <v/>
      </c>
      <c r="K546" s="37" t="str">
        <f t="shared" si="32"/>
        <v/>
      </c>
      <c r="L546" s="37" t="str">
        <f t="shared" si="32"/>
        <v/>
      </c>
      <c r="M546" s="90"/>
      <c r="N546" s="95" t="str">
        <f t="shared" si="31"/>
        <v/>
      </c>
    </row>
    <row r="547" spans="1:14">
      <c r="A547" s="34" t="str">
        <f>IF(NOT(ISBLANK(B547)),MAX($A$10:A546)+1,"")</f>
        <v/>
      </c>
      <c r="B547" s="18"/>
      <c r="C547" s="64"/>
      <c r="D547" s="28"/>
      <c r="E547" s="37" t="str">
        <f t="shared" si="30"/>
        <v/>
      </c>
      <c r="F547" s="18"/>
      <c r="G547" s="18"/>
      <c r="H547" s="18"/>
      <c r="I547" s="37" t="str">
        <f t="shared" si="32"/>
        <v/>
      </c>
      <c r="J547" s="37" t="str">
        <f t="shared" si="32"/>
        <v/>
      </c>
      <c r="K547" s="37" t="str">
        <f t="shared" si="32"/>
        <v/>
      </c>
      <c r="L547" s="37" t="str">
        <f t="shared" si="32"/>
        <v/>
      </c>
      <c r="M547" s="90"/>
      <c r="N547" s="95" t="str">
        <f t="shared" si="31"/>
        <v/>
      </c>
    </row>
    <row r="548" spans="1:14">
      <c r="A548" s="34" t="str">
        <f>IF(NOT(ISBLANK(B548)),MAX($A$10:A547)+1,"")</f>
        <v/>
      </c>
      <c r="B548" s="18"/>
      <c r="C548" s="64"/>
      <c r="D548" s="28"/>
      <c r="E548" s="37" t="str">
        <f t="shared" si="30"/>
        <v/>
      </c>
      <c r="F548" s="18"/>
      <c r="G548" s="18"/>
      <c r="H548" s="18"/>
      <c r="I548" s="37" t="str">
        <f t="shared" si="32"/>
        <v/>
      </c>
      <c r="J548" s="37" t="str">
        <f t="shared" si="32"/>
        <v/>
      </c>
      <c r="K548" s="37" t="str">
        <f t="shared" si="32"/>
        <v/>
      </c>
      <c r="L548" s="37" t="str">
        <f t="shared" si="32"/>
        <v/>
      </c>
      <c r="M548" s="90"/>
      <c r="N548" s="95" t="str">
        <f t="shared" si="31"/>
        <v/>
      </c>
    </row>
    <row r="549" spans="1:14">
      <c r="A549" s="34" t="str">
        <f>IF(NOT(ISBLANK(B549)),MAX($A$10:A548)+1,"")</f>
        <v/>
      </c>
      <c r="B549" s="18"/>
      <c r="C549" s="64"/>
      <c r="D549" s="28"/>
      <c r="E549" s="37" t="str">
        <f t="shared" si="30"/>
        <v/>
      </c>
      <c r="F549" s="18"/>
      <c r="G549" s="18"/>
      <c r="H549" s="18"/>
      <c r="I549" s="37" t="str">
        <f t="shared" si="32"/>
        <v/>
      </c>
      <c r="J549" s="37" t="str">
        <f t="shared" si="32"/>
        <v/>
      </c>
      <c r="K549" s="37" t="str">
        <f t="shared" si="32"/>
        <v/>
      </c>
      <c r="L549" s="37" t="str">
        <f t="shared" si="32"/>
        <v/>
      </c>
      <c r="M549" s="90"/>
      <c r="N549" s="95" t="str">
        <f t="shared" si="31"/>
        <v/>
      </c>
    </row>
    <row r="550" spans="1:14">
      <c r="A550" s="34" t="str">
        <f>IF(NOT(ISBLANK(B550)),MAX($A$10:A549)+1,"")</f>
        <v/>
      </c>
      <c r="B550" s="18"/>
      <c r="C550" s="64"/>
      <c r="D550" s="28"/>
      <c r="E550" s="37" t="str">
        <f t="shared" si="30"/>
        <v/>
      </c>
      <c r="F550" s="18"/>
      <c r="G550" s="18"/>
      <c r="H550" s="18"/>
      <c r="I550" s="37" t="str">
        <f t="shared" si="32"/>
        <v/>
      </c>
      <c r="J550" s="37" t="str">
        <f t="shared" si="32"/>
        <v/>
      </c>
      <c r="K550" s="37" t="str">
        <f t="shared" si="32"/>
        <v/>
      </c>
      <c r="L550" s="37" t="str">
        <f t="shared" si="32"/>
        <v/>
      </c>
      <c r="M550" s="90"/>
      <c r="N550" s="95" t="str">
        <f t="shared" si="31"/>
        <v/>
      </c>
    </row>
    <row r="551" spans="1:14">
      <c r="A551" s="34" t="str">
        <f>IF(NOT(ISBLANK(B551)),MAX($A$10:A550)+1,"")</f>
        <v/>
      </c>
      <c r="B551" s="18"/>
      <c r="C551" s="64"/>
      <c r="D551" s="28"/>
      <c r="E551" s="37" t="str">
        <f t="shared" si="30"/>
        <v/>
      </c>
      <c r="F551" s="18"/>
      <c r="G551" s="18"/>
      <c r="H551" s="18"/>
      <c r="I551" s="37" t="str">
        <f t="shared" si="32"/>
        <v/>
      </c>
      <c r="J551" s="37" t="str">
        <f t="shared" si="32"/>
        <v/>
      </c>
      <c r="K551" s="37" t="str">
        <f t="shared" si="32"/>
        <v/>
      </c>
      <c r="L551" s="37" t="str">
        <f t="shared" si="32"/>
        <v/>
      </c>
      <c r="M551" s="90"/>
      <c r="N551" s="95" t="str">
        <f t="shared" si="31"/>
        <v/>
      </c>
    </row>
    <row r="552" spans="1:14">
      <c r="A552" s="34" t="str">
        <f>IF(NOT(ISBLANK(B552)),MAX($A$10:A551)+1,"")</f>
        <v/>
      </c>
      <c r="B552" s="18"/>
      <c r="C552" s="64"/>
      <c r="D552" s="28"/>
      <c r="E552" s="37" t="str">
        <f t="shared" si="30"/>
        <v/>
      </c>
      <c r="F552" s="18"/>
      <c r="G552" s="18"/>
      <c r="H552" s="18"/>
      <c r="I552" s="37" t="str">
        <f t="shared" si="32"/>
        <v/>
      </c>
      <c r="J552" s="37" t="str">
        <f t="shared" si="32"/>
        <v/>
      </c>
      <c r="K552" s="37" t="str">
        <f t="shared" si="32"/>
        <v/>
      </c>
      <c r="L552" s="37" t="str">
        <f t="shared" si="32"/>
        <v/>
      </c>
      <c r="M552" s="90"/>
      <c r="N552" s="95" t="str">
        <f t="shared" si="31"/>
        <v/>
      </c>
    </row>
    <row r="553" spans="1:14">
      <c r="A553" s="34" t="str">
        <f>IF(NOT(ISBLANK(B553)),MAX($A$10:A552)+1,"")</f>
        <v/>
      </c>
      <c r="B553" s="18"/>
      <c r="C553" s="64"/>
      <c r="D553" s="28"/>
      <c r="E553" s="37" t="str">
        <f t="shared" si="30"/>
        <v/>
      </c>
      <c r="F553" s="18"/>
      <c r="G553" s="18"/>
      <c r="H553" s="18"/>
      <c r="I553" s="37" t="str">
        <f t="shared" si="32"/>
        <v/>
      </c>
      <c r="J553" s="37" t="str">
        <f t="shared" si="32"/>
        <v/>
      </c>
      <c r="K553" s="37" t="str">
        <f t="shared" si="32"/>
        <v/>
      </c>
      <c r="L553" s="37" t="str">
        <f t="shared" si="32"/>
        <v/>
      </c>
      <c r="M553" s="90"/>
      <c r="N553" s="95" t="str">
        <f t="shared" si="31"/>
        <v/>
      </c>
    </row>
    <row r="554" spans="1:14">
      <c r="A554" s="34" t="str">
        <f>IF(NOT(ISBLANK(B554)),MAX($A$10:A553)+1,"")</f>
        <v/>
      </c>
      <c r="B554" s="18"/>
      <c r="C554" s="64"/>
      <c r="D554" s="28"/>
      <c r="E554" s="37" t="str">
        <f t="shared" si="30"/>
        <v/>
      </c>
      <c r="F554" s="18"/>
      <c r="G554" s="18"/>
      <c r="H554" s="18"/>
      <c r="I554" s="37" t="str">
        <f t="shared" si="32"/>
        <v/>
      </c>
      <c r="J554" s="37" t="str">
        <f t="shared" si="32"/>
        <v/>
      </c>
      <c r="K554" s="37" t="str">
        <f t="shared" si="32"/>
        <v/>
      </c>
      <c r="L554" s="37" t="str">
        <f t="shared" si="32"/>
        <v/>
      </c>
      <c r="M554" s="90"/>
      <c r="N554" s="95" t="str">
        <f t="shared" si="31"/>
        <v/>
      </c>
    </row>
    <row r="555" spans="1:14">
      <c r="A555" s="34" t="str">
        <f>IF(NOT(ISBLANK(B555)),MAX($A$10:A554)+1,"")</f>
        <v/>
      </c>
      <c r="B555" s="18"/>
      <c r="C555" s="64"/>
      <c r="D555" s="28"/>
      <c r="E555" s="37" t="str">
        <f t="shared" si="30"/>
        <v/>
      </c>
      <c r="F555" s="18"/>
      <c r="G555" s="18"/>
      <c r="H555" s="18"/>
      <c r="I555" s="37" t="str">
        <f t="shared" si="32"/>
        <v/>
      </c>
      <c r="J555" s="37" t="str">
        <f t="shared" si="32"/>
        <v/>
      </c>
      <c r="K555" s="37" t="str">
        <f t="shared" si="32"/>
        <v/>
      </c>
      <c r="L555" s="37" t="str">
        <f t="shared" si="32"/>
        <v/>
      </c>
      <c r="M555" s="90"/>
      <c r="N555" s="95" t="str">
        <f t="shared" si="31"/>
        <v/>
      </c>
    </row>
    <row r="556" spans="1:14">
      <c r="A556" s="34" t="str">
        <f>IF(NOT(ISBLANK(B556)),MAX($A$10:A555)+1,"")</f>
        <v/>
      </c>
      <c r="B556" s="18"/>
      <c r="C556" s="64"/>
      <c r="D556" s="28"/>
      <c r="E556" s="37" t="str">
        <f t="shared" si="30"/>
        <v/>
      </c>
      <c r="F556" s="18"/>
      <c r="G556" s="18"/>
      <c r="H556" s="18"/>
      <c r="I556" s="37" t="str">
        <f t="shared" si="32"/>
        <v/>
      </c>
      <c r="J556" s="37" t="str">
        <f t="shared" si="32"/>
        <v/>
      </c>
      <c r="K556" s="37" t="str">
        <f t="shared" si="32"/>
        <v/>
      </c>
      <c r="L556" s="37" t="str">
        <f t="shared" si="32"/>
        <v/>
      </c>
      <c r="M556" s="90"/>
      <c r="N556" s="95" t="str">
        <f t="shared" si="31"/>
        <v/>
      </c>
    </row>
    <row r="557" spans="1:14">
      <c r="A557" s="34" t="str">
        <f>IF(NOT(ISBLANK(B557)),MAX($A$10:A556)+1,"")</f>
        <v/>
      </c>
      <c r="B557" s="18"/>
      <c r="C557" s="64"/>
      <c r="D557" s="28"/>
      <c r="E557" s="37" t="str">
        <f t="shared" si="30"/>
        <v/>
      </c>
      <c r="F557" s="18"/>
      <c r="G557" s="18"/>
      <c r="H557" s="18"/>
      <c r="I557" s="37" t="str">
        <f t="shared" si="32"/>
        <v/>
      </c>
      <c r="J557" s="37" t="str">
        <f t="shared" si="32"/>
        <v/>
      </c>
      <c r="K557" s="37" t="str">
        <f t="shared" si="32"/>
        <v/>
      </c>
      <c r="L557" s="37" t="str">
        <f t="shared" si="32"/>
        <v/>
      </c>
      <c r="M557" s="90"/>
      <c r="N557" s="95" t="str">
        <f t="shared" si="31"/>
        <v/>
      </c>
    </row>
    <row r="558" spans="1:14">
      <c r="A558" s="34" t="str">
        <f>IF(NOT(ISBLANK(B558)),MAX($A$10:A557)+1,"")</f>
        <v/>
      </c>
      <c r="B558" s="18"/>
      <c r="C558" s="64"/>
      <c r="D558" s="28"/>
      <c r="E558" s="37" t="str">
        <f t="shared" si="30"/>
        <v/>
      </c>
      <c r="F558" s="18"/>
      <c r="G558" s="18"/>
      <c r="H558" s="18"/>
      <c r="I558" s="37" t="str">
        <f t="shared" si="32"/>
        <v/>
      </c>
      <c r="J558" s="37" t="str">
        <f t="shared" si="32"/>
        <v/>
      </c>
      <c r="K558" s="37" t="str">
        <f t="shared" si="32"/>
        <v/>
      </c>
      <c r="L558" s="37" t="str">
        <f t="shared" si="32"/>
        <v/>
      </c>
      <c r="M558" s="90"/>
      <c r="N558" s="95" t="str">
        <f t="shared" si="31"/>
        <v/>
      </c>
    </row>
    <row r="559" spans="1:14">
      <c r="A559" s="34" t="str">
        <f>IF(NOT(ISBLANK(B559)),MAX($A$10:A558)+1,"")</f>
        <v/>
      </c>
      <c r="B559" s="18"/>
      <c r="C559" s="64"/>
      <c r="D559" s="28"/>
      <c r="E559" s="37" t="str">
        <f t="shared" si="30"/>
        <v/>
      </c>
      <c r="F559" s="18"/>
      <c r="G559" s="18"/>
      <c r="H559" s="18"/>
      <c r="I559" s="37" t="str">
        <f t="shared" si="32"/>
        <v/>
      </c>
      <c r="J559" s="37" t="str">
        <f t="shared" si="32"/>
        <v/>
      </c>
      <c r="K559" s="37" t="str">
        <f t="shared" si="32"/>
        <v/>
      </c>
      <c r="L559" s="37" t="str">
        <f t="shared" si="32"/>
        <v/>
      </c>
      <c r="M559" s="90"/>
      <c r="N559" s="95" t="str">
        <f t="shared" si="31"/>
        <v/>
      </c>
    </row>
    <row r="560" spans="1:14">
      <c r="A560" s="34" t="str">
        <f>IF(NOT(ISBLANK(B560)),MAX($A$10:A559)+1,"")</f>
        <v/>
      </c>
      <c r="B560" s="18"/>
      <c r="C560" s="64"/>
      <c r="D560" s="28"/>
      <c r="E560" s="37" t="str">
        <f t="shared" si="30"/>
        <v/>
      </c>
      <c r="F560" s="18"/>
      <c r="G560" s="18"/>
      <c r="H560" s="18"/>
      <c r="I560" s="37" t="str">
        <f t="shared" si="32"/>
        <v/>
      </c>
      <c r="J560" s="37" t="str">
        <f t="shared" si="32"/>
        <v/>
      </c>
      <c r="K560" s="37" t="str">
        <f t="shared" si="32"/>
        <v/>
      </c>
      <c r="L560" s="37" t="str">
        <f t="shared" si="32"/>
        <v/>
      </c>
      <c r="M560" s="90"/>
      <c r="N560" s="95" t="str">
        <f t="shared" si="31"/>
        <v/>
      </c>
    </row>
    <row r="561" spans="1:14">
      <c r="A561" s="34" t="str">
        <f>IF(NOT(ISBLANK(B561)),MAX($A$10:A560)+1,"")</f>
        <v/>
      </c>
      <c r="B561" s="18"/>
      <c r="C561" s="64"/>
      <c r="D561" s="28"/>
      <c r="E561" s="37" t="str">
        <f t="shared" si="30"/>
        <v/>
      </c>
      <c r="F561" s="18"/>
      <c r="G561" s="18"/>
      <c r="H561" s="18"/>
      <c r="I561" s="37" t="str">
        <f t="shared" si="32"/>
        <v/>
      </c>
      <c r="J561" s="37" t="str">
        <f t="shared" si="32"/>
        <v/>
      </c>
      <c r="K561" s="37" t="str">
        <f t="shared" si="32"/>
        <v/>
      </c>
      <c r="L561" s="37" t="str">
        <f t="shared" si="32"/>
        <v/>
      </c>
      <c r="M561" s="90"/>
      <c r="N561" s="95" t="str">
        <f t="shared" si="31"/>
        <v/>
      </c>
    </row>
    <row r="562" spans="1:14">
      <c r="A562" s="34" t="str">
        <f>IF(NOT(ISBLANK(B562)),MAX($A$10:A561)+1,"")</f>
        <v/>
      </c>
      <c r="B562" s="18"/>
      <c r="C562" s="64"/>
      <c r="D562" s="28"/>
      <c r="E562" s="37" t="str">
        <f t="shared" si="30"/>
        <v/>
      </c>
      <c r="F562" s="18"/>
      <c r="G562" s="18"/>
      <c r="H562" s="18"/>
      <c r="I562" s="37" t="str">
        <f t="shared" si="32"/>
        <v/>
      </c>
      <c r="J562" s="37" t="str">
        <f t="shared" si="32"/>
        <v/>
      </c>
      <c r="K562" s="37" t="str">
        <f t="shared" si="32"/>
        <v/>
      </c>
      <c r="L562" s="37" t="str">
        <f t="shared" si="32"/>
        <v/>
      </c>
      <c r="M562" s="90"/>
      <c r="N562" s="95" t="str">
        <f t="shared" si="31"/>
        <v/>
      </c>
    </row>
    <row r="563" spans="1:14">
      <c r="A563" s="34" t="str">
        <f>IF(NOT(ISBLANK(B563)),MAX($A$10:A562)+1,"")</f>
        <v/>
      </c>
      <c r="B563" s="18"/>
      <c r="C563" s="64"/>
      <c r="D563" s="28"/>
      <c r="E563" s="37" t="str">
        <f t="shared" si="30"/>
        <v/>
      </c>
      <c r="F563" s="18"/>
      <c r="G563" s="18"/>
      <c r="H563" s="18"/>
      <c r="I563" s="37" t="str">
        <f t="shared" si="32"/>
        <v/>
      </c>
      <c r="J563" s="37" t="str">
        <f t="shared" si="32"/>
        <v/>
      </c>
      <c r="K563" s="37" t="str">
        <f t="shared" si="32"/>
        <v/>
      </c>
      <c r="L563" s="37" t="str">
        <f t="shared" si="32"/>
        <v/>
      </c>
      <c r="M563" s="90"/>
      <c r="N563" s="95" t="str">
        <f t="shared" si="31"/>
        <v/>
      </c>
    </row>
    <row r="564" spans="1:14">
      <c r="A564" s="34" t="str">
        <f>IF(NOT(ISBLANK(B564)),MAX($A$10:A563)+1,"")</f>
        <v/>
      </c>
      <c r="B564" s="18"/>
      <c r="C564" s="64"/>
      <c r="D564" s="28"/>
      <c r="E564" s="37" t="str">
        <f t="shared" si="30"/>
        <v/>
      </c>
      <c r="F564" s="18"/>
      <c r="G564" s="18"/>
      <c r="H564" s="18"/>
      <c r="I564" s="37" t="str">
        <f t="shared" si="32"/>
        <v/>
      </c>
      <c r="J564" s="37" t="str">
        <f t="shared" si="32"/>
        <v/>
      </c>
      <c r="K564" s="37" t="str">
        <f t="shared" si="32"/>
        <v/>
      </c>
      <c r="L564" s="37" t="str">
        <f t="shared" si="32"/>
        <v/>
      </c>
      <c r="M564" s="90"/>
      <c r="N564" s="95" t="str">
        <f t="shared" si="31"/>
        <v/>
      </c>
    </row>
    <row r="565" spans="1:14">
      <c r="A565" s="34" t="str">
        <f>IF(NOT(ISBLANK(B565)),MAX($A$10:A564)+1,"")</f>
        <v/>
      </c>
      <c r="B565" s="18"/>
      <c r="C565" s="64"/>
      <c r="D565" s="28"/>
      <c r="E565" s="37" t="str">
        <f t="shared" si="30"/>
        <v/>
      </c>
      <c r="F565" s="18"/>
      <c r="G565" s="18"/>
      <c r="H565" s="18"/>
      <c r="I565" s="37" t="str">
        <f t="shared" si="32"/>
        <v/>
      </c>
      <c r="J565" s="37" t="str">
        <f t="shared" si="32"/>
        <v/>
      </c>
      <c r="K565" s="37" t="str">
        <f t="shared" si="32"/>
        <v/>
      </c>
      <c r="L565" s="37" t="str">
        <f t="shared" si="32"/>
        <v/>
      </c>
      <c r="M565" s="90"/>
      <c r="N565" s="95" t="str">
        <f t="shared" si="31"/>
        <v/>
      </c>
    </row>
    <row r="566" spans="1:14">
      <c r="A566" s="34" t="str">
        <f>IF(NOT(ISBLANK(B566)),MAX($A$10:A565)+1,"")</f>
        <v/>
      </c>
      <c r="B566" s="18"/>
      <c r="C566" s="64"/>
      <c r="D566" s="28"/>
      <c r="E566" s="37" t="str">
        <f t="shared" si="30"/>
        <v/>
      </c>
      <c r="F566" s="18"/>
      <c r="G566" s="18"/>
      <c r="H566" s="18"/>
      <c r="I566" s="37" t="str">
        <f t="shared" si="32"/>
        <v/>
      </c>
      <c r="J566" s="37" t="str">
        <f t="shared" si="32"/>
        <v/>
      </c>
      <c r="K566" s="37" t="str">
        <f t="shared" si="32"/>
        <v/>
      </c>
      <c r="L566" s="37" t="str">
        <f t="shared" si="32"/>
        <v/>
      </c>
      <c r="M566" s="90"/>
      <c r="N566" s="95" t="str">
        <f t="shared" si="31"/>
        <v/>
      </c>
    </row>
    <row r="567" spans="1:14">
      <c r="A567" s="34" t="str">
        <f>IF(NOT(ISBLANK(B567)),MAX($A$10:A566)+1,"")</f>
        <v/>
      </c>
      <c r="B567" s="18"/>
      <c r="C567" s="64"/>
      <c r="D567" s="28"/>
      <c r="E567" s="37" t="str">
        <f t="shared" si="30"/>
        <v/>
      </c>
      <c r="F567" s="18"/>
      <c r="G567" s="18"/>
      <c r="H567" s="18"/>
      <c r="I567" s="37" t="str">
        <f t="shared" si="32"/>
        <v/>
      </c>
      <c r="J567" s="37" t="str">
        <f t="shared" si="32"/>
        <v/>
      </c>
      <c r="K567" s="37" t="str">
        <f t="shared" si="32"/>
        <v/>
      </c>
      <c r="L567" s="37" t="str">
        <f t="shared" si="32"/>
        <v/>
      </c>
      <c r="M567" s="90"/>
      <c r="N567" s="95" t="str">
        <f t="shared" si="31"/>
        <v/>
      </c>
    </row>
    <row r="568" spans="1:14">
      <c r="A568" s="34" t="str">
        <f>IF(NOT(ISBLANK(B568)),MAX($A$10:A567)+1,"")</f>
        <v/>
      </c>
      <c r="B568" s="18"/>
      <c r="C568" s="64"/>
      <c r="D568" s="28"/>
      <c r="E568" s="37" t="str">
        <f t="shared" si="30"/>
        <v/>
      </c>
      <c r="F568" s="18"/>
      <c r="G568" s="18"/>
      <c r="H568" s="18"/>
      <c r="I568" s="37" t="str">
        <f t="shared" si="32"/>
        <v/>
      </c>
      <c r="J568" s="37" t="str">
        <f t="shared" si="32"/>
        <v/>
      </c>
      <c r="K568" s="37" t="str">
        <f t="shared" si="32"/>
        <v/>
      </c>
      <c r="L568" s="37" t="str">
        <f t="shared" si="32"/>
        <v/>
      </c>
      <c r="M568" s="90"/>
      <c r="N568" s="95" t="str">
        <f t="shared" si="31"/>
        <v/>
      </c>
    </row>
    <row r="569" spans="1:14">
      <c r="A569" s="34" t="str">
        <f>IF(NOT(ISBLANK(B569)),MAX($A$10:A568)+1,"")</f>
        <v/>
      </c>
      <c r="B569" s="18"/>
      <c r="C569" s="64"/>
      <c r="D569" s="28"/>
      <c r="E569" s="37" t="str">
        <f t="shared" si="30"/>
        <v/>
      </c>
      <c r="F569" s="18"/>
      <c r="G569" s="18"/>
      <c r="H569" s="18"/>
      <c r="I569" s="37" t="str">
        <f t="shared" si="32"/>
        <v/>
      </c>
      <c r="J569" s="37" t="str">
        <f t="shared" si="32"/>
        <v/>
      </c>
      <c r="K569" s="37" t="str">
        <f t="shared" si="32"/>
        <v/>
      </c>
      <c r="L569" s="37" t="str">
        <f t="shared" si="32"/>
        <v/>
      </c>
      <c r="M569" s="90"/>
      <c r="N569" s="95" t="str">
        <f t="shared" si="31"/>
        <v/>
      </c>
    </row>
    <row r="570" spans="1:14">
      <c r="A570" s="34" t="str">
        <f>IF(NOT(ISBLANK(B570)),MAX($A$10:A569)+1,"")</f>
        <v/>
      </c>
      <c r="B570" s="18"/>
      <c r="C570" s="64"/>
      <c r="D570" s="28"/>
      <c r="E570" s="37" t="str">
        <f t="shared" si="30"/>
        <v/>
      </c>
      <c r="F570" s="18"/>
      <c r="G570" s="18"/>
      <c r="H570" s="18"/>
      <c r="I570" s="37" t="str">
        <f t="shared" si="32"/>
        <v/>
      </c>
      <c r="J570" s="37" t="str">
        <f t="shared" si="32"/>
        <v/>
      </c>
      <c r="K570" s="37" t="str">
        <f t="shared" si="32"/>
        <v/>
      </c>
      <c r="L570" s="37" t="str">
        <f t="shared" si="32"/>
        <v/>
      </c>
      <c r="M570" s="90"/>
      <c r="N570" s="95" t="str">
        <f t="shared" si="31"/>
        <v/>
      </c>
    </row>
    <row r="571" spans="1:14">
      <c r="A571" s="34" t="str">
        <f>IF(NOT(ISBLANK(B571)),MAX($A$10:A570)+1,"")</f>
        <v/>
      </c>
      <c r="B571" s="18"/>
      <c r="C571" s="64"/>
      <c r="D571" s="28"/>
      <c r="E571" s="37" t="str">
        <f t="shared" si="30"/>
        <v/>
      </c>
      <c r="F571" s="18"/>
      <c r="G571" s="18"/>
      <c r="H571" s="18"/>
      <c r="I571" s="37" t="str">
        <f t="shared" si="32"/>
        <v/>
      </c>
      <c r="J571" s="37" t="str">
        <f t="shared" si="32"/>
        <v/>
      </c>
      <c r="K571" s="37" t="str">
        <f t="shared" si="32"/>
        <v/>
      </c>
      <c r="L571" s="37" t="str">
        <f t="shared" si="32"/>
        <v/>
      </c>
      <c r="M571" s="90"/>
      <c r="N571" s="95" t="str">
        <f t="shared" si="31"/>
        <v/>
      </c>
    </row>
    <row r="572" spans="1:14">
      <c r="A572" s="34" t="str">
        <f>IF(NOT(ISBLANK(B572)),MAX($A$10:A571)+1,"")</f>
        <v/>
      </c>
      <c r="B572" s="18"/>
      <c r="C572" s="64"/>
      <c r="D572" s="28"/>
      <c r="E572" s="37" t="str">
        <f t="shared" si="30"/>
        <v/>
      </c>
      <c r="F572" s="18"/>
      <c r="G572" s="18"/>
      <c r="H572" s="18"/>
      <c r="I572" s="37" t="str">
        <f t="shared" si="32"/>
        <v/>
      </c>
      <c r="J572" s="37" t="str">
        <f t="shared" si="32"/>
        <v/>
      </c>
      <c r="K572" s="37" t="str">
        <f t="shared" si="32"/>
        <v/>
      </c>
      <c r="L572" s="37" t="str">
        <f t="shared" si="32"/>
        <v/>
      </c>
      <c r="M572" s="90"/>
      <c r="N572" s="95" t="str">
        <f t="shared" si="31"/>
        <v/>
      </c>
    </row>
    <row r="573" spans="1:14">
      <c r="A573" s="34" t="str">
        <f>IF(NOT(ISBLANK(B573)),MAX($A$10:A572)+1,"")</f>
        <v/>
      </c>
      <c r="B573" s="18"/>
      <c r="C573" s="64"/>
      <c r="D573" s="28"/>
      <c r="E573" s="37" t="str">
        <f t="shared" si="30"/>
        <v/>
      </c>
      <c r="F573" s="18"/>
      <c r="G573" s="18"/>
      <c r="H573" s="18"/>
      <c r="I573" s="37" t="str">
        <f t="shared" si="32"/>
        <v/>
      </c>
      <c r="J573" s="37" t="str">
        <f t="shared" si="32"/>
        <v/>
      </c>
      <c r="K573" s="37" t="str">
        <f t="shared" si="32"/>
        <v/>
      </c>
      <c r="L573" s="37" t="str">
        <f t="shared" si="32"/>
        <v/>
      </c>
      <c r="M573" s="90"/>
      <c r="N573" s="95" t="str">
        <f t="shared" si="31"/>
        <v/>
      </c>
    </row>
    <row r="574" spans="1:14">
      <c r="A574" s="34" t="str">
        <f>IF(NOT(ISBLANK(B574)),MAX($A$10:A573)+1,"")</f>
        <v/>
      </c>
      <c r="B574" s="18"/>
      <c r="C574" s="64"/>
      <c r="D574" s="28"/>
      <c r="E574" s="37" t="str">
        <f t="shared" si="30"/>
        <v/>
      </c>
      <c r="F574" s="18"/>
      <c r="G574" s="18"/>
      <c r="H574" s="18"/>
      <c r="I574" s="37" t="str">
        <f t="shared" si="32"/>
        <v/>
      </c>
      <c r="J574" s="37" t="str">
        <f t="shared" si="32"/>
        <v/>
      </c>
      <c r="K574" s="37" t="str">
        <f t="shared" si="32"/>
        <v/>
      </c>
      <c r="L574" s="37" t="str">
        <f t="shared" si="32"/>
        <v/>
      </c>
      <c r="M574" s="90"/>
      <c r="N574" s="95" t="str">
        <f t="shared" si="31"/>
        <v/>
      </c>
    </row>
    <row r="575" spans="1:14">
      <c r="A575" s="34" t="str">
        <f>IF(NOT(ISBLANK(B575)),MAX($A$10:A574)+1,"")</f>
        <v/>
      </c>
      <c r="B575" s="18"/>
      <c r="C575" s="64"/>
      <c r="D575" s="28"/>
      <c r="E575" s="37" t="str">
        <f t="shared" si="30"/>
        <v/>
      </c>
      <c r="F575" s="18"/>
      <c r="G575" s="18"/>
      <c r="H575" s="18"/>
      <c r="I575" s="37" t="str">
        <f t="shared" si="32"/>
        <v/>
      </c>
      <c r="J575" s="37" t="str">
        <f t="shared" si="32"/>
        <v/>
      </c>
      <c r="K575" s="37" t="str">
        <f t="shared" si="32"/>
        <v/>
      </c>
      <c r="L575" s="37" t="str">
        <f t="shared" si="32"/>
        <v/>
      </c>
      <c r="M575" s="90"/>
      <c r="N575" s="95" t="str">
        <f t="shared" si="31"/>
        <v/>
      </c>
    </row>
    <row r="576" spans="1:14">
      <c r="A576" s="34" t="str">
        <f>IF(NOT(ISBLANK(B576)),MAX($A$10:A575)+1,"")</f>
        <v/>
      </c>
      <c r="B576" s="18"/>
      <c r="C576" s="64"/>
      <c r="D576" s="28"/>
      <c r="E576" s="37" t="str">
        <f t="shared" si="30"/>
        <v/>
      </c>
      <c r="F576" s="18"/>
      <c r="G576" s="18"/>
      <c r="H576" s="18"/>
      <c r="I576" s="37" t="str">
        <f t="shared" si="32"/>
        <v/>
      </c>
      <c r="J576" s="37" t="str">
        <f t="shared" si="32"/>
        <v/>
      </c>
      <c r="K576" s="37" t="str">
        <f t="shared" si="32"/>
        <v/>
      </c>
      <c r="L576" s="37" t="str">
        <f t="shared" si="32"/>
        <v/>
      </c>
      <c r="M576" s="90"/>
      <c r="N576" s="95" t="str">
        <f t="shared" si="31"/>
        <v/>
      </c>
    </row>
    <row r="577" spans="1:14">
      <c r="A577" s="34" t="str">
        <f>IF(NOT(ISBLANK(B577)),MAX($A$10:A576)+1,"")</f>
        <v/>
      </c>
      <c r="B577" s="18"/>
      <c r="C577" s="64"/>
      <c r="D577" s="28"/>
      <c r="E577" s="37" t="str">
        <f t="shared" si="30"/>
        <v/>
      </c>
      <c r="F577" s="18"/>
      <c r="G577" s="18"/>
      <c r="H577" s="18"/>
      <c r="I577" s="37" t="str">
        <f t="shared" si="32"/>
        <v/>
      </c>
      <c r="J577" s="37" t="str">
        <f t="shared" si="32"/>
        <v/>
      </c>
      <c r="K577" s="37" t="str">
        <f t="shared" si="32"/>
        <v/>
      </c>
      <c r="L577" s="37" t="str">
        <f t="shared" si="32"/>
        <v/>
      </c>
      <c r="M577" s="90"/>
      <c r="N577" s="95" t="str">
        <f t="shared" si="31"/>
        <v/>
      </c>
    </row>
    <row r="578" spans="1:14">
      <c r="A578" s="34" t="str">
        <f>IF(NOT(ISBLANK(B578)),MAX($A$10:A577)+1,"")</f>
        <v/>
      </c>
      <c r="B578" s="18"/>
      <c r="C578" s="64"/>
      <c r="D578" s="28"/>
      <c r="E578" s="37" t="str">
        <f t="shared" si="30"/>
        <v/>
      </c>
      <c r="F578" s="18"/>
      <c r="G578" s="18"/>
      <c r="H578" s="18"/>
      <c r="I578" s="37" t="str">
        <f t="shared" si="32"/>
        <v/>
      </c>
      <c r="J578" s="37" t="str">
        <f t="shared" si="32"/>
        <v/>
      </c>
      <c r="K578" s="37" t="str">
        <f t="shared" si="32"/>
        <v/>
      </c>
      <c r="L578" s="37" t="str">
        <f t="shared" si="32"/>
        <v/>
      </c>
      <c r="M578" s="90"/>
      <c r="N578" s="95" t="str">
        <f t="shared" si="31"/>
        <v/>
      </c>
    </row>
    <row r="579" spans="1:14">
      <c r="A579" s="34" t="str">
        <f>IF(NOT(ISBLANK(B579)),MAX($A$10:A578)+1,"")</f>
        <v/>
      </c>
      <c r="B579" s="18"/>
      <c r="C579" s="64"/>
      <c r="D579" s="28"/>
      <c r="E579" s="37" t="str">
        <f t="shared" si="30"/>
        <v/>
      </c>
      <c r="F579" s="18"/>
      <c r="G579" s="18"/>
      <c r="H579" s="18"/>
      <c r="I579" s="37" t="str">
        <f t="shared" si="32"/>
        <v/>
      </c>
      <c r="J579" s="37" t="str">
        <f t="shared" si="32"/>
        <v/>
      </c>
      <c r="K579" s="37" t="str">
        <f t="shared" si="32"/>
        <v/>
      </c>
      <c r="L579" s="37" t="str">
        <f t="shared" si="32"/>
        <v/>
      </c>
      <c r="M579" s="90"/>
      <c r="N579" s="95" t="str">
        <f t="shared" si="31"/>
        <v/>
      </c>
    </row>
    <row r="580" spans="1:14">
      <c r="A580" s="34" t="str">
        <f>IF(NOT(ISBLANK(B580)),MAX($A$10:A579)+1,"")</f>
        <v/>
      </c>
      <c r="B580" s="18"/>
      <c r="C580" s="64"/>
      <c r="D580" s="28"/>
      <c r="E580" s="37" t="str">
        <f t="shared" si="30"/>
        <v/>
      </c>
      <c r="F580" s="18"/>
      <c r="G580" s="18"/>
      <c r="H580" s="18"/>
      <c r="I580" s="37" t="str">
        <f t="shared" si="32"/>
        <v/>
      </c>
      <c r="J580" s="37" t="str">
        <f t="shared" si="32"/>
        <v/>
      </c>
      <c r="K580" s="37" t="str">
        <f t="shared" si="32"/>
        <v/>
      </c>
      <c r="L580" s="37" t="str">
        <f t="shared" si="32"/>
        <v/>
      </c>
      <c r="M580" s="90"/>
      <c r="N580" s="95" t="str">
        <f t="shared" si="31"/>
        <v/>
      </c>
    </row>
    <row r="581" spans="1:14">
      <c r="A581" s="34" t="str">
        <f>IF(NOT(ISBLANK(B581)),MAX($A$10:A580)+1,"")</f>
        <v/>
      </c>
      <c r="B581" s="18"/>
      <c r="C581" s="64"/>
      <c r="D581" s="28"/>
      <c r="E581" s="37" t="str">
        <f t="shared" si="30"/>
        <v/>
      </c>
      <c r="F581" s="18"/>
      <c r="G581" s="18"/>
      <c r="H581" s="18"/>
      <c r="I581" s="37" t="str">
        <f t="shared" si="32"/>
        <v/>
      </c>
      <c r="J581" s="37" t="str">
        <f t="shared" si="32"/>
        <v/>
      </c>
      <c r="K581" s="37" t="str">
        <f t="shared" si="32"/>
        <v/>
      </c>
      <c r="L581" s="37" t="str">
        <f t="shared" si="32"/>
        <v/>
      </c>
      <c r="M581" s="90"/>
      <c r="N581" s="95" t="str">
        <f t="shared" si="31"/>
        <v/>
      </c>
    </row>
    <row r="582" spans="1:14">
      <c r="A582" s="34" t="str">
        <f>IF(NOT(ISBLANK(B582)),MAX($A$10:A581)+1,"")</f>
        <v/>
      </c>
      <c r="B582" s="18"/>
      <c r="C582" s="64"/>
      <c r="D582" s="28"/>
      <c r="E582" s="37" t="str">
        <f t="shared" si="30"/>
        <v/>
      </c>
      <c r="F582" s="18"/>
      <c r="G582" s="18"/>
      <c r="H582" s="18"/>
      <c r="I582" s="37" t="str">
        <f t="shared" si="32"/>
        <v/>
      </c>
      <c r="J582" s="37" t="str">
        <f t="shared" si="32"/>
        <v/>
      </c>
      <c r="K582" s="37" t="str">
        <f t="shared" si="32"/>
        <v/>
      </c>
      <c r="L582" s="37" t="str">
        <f t="shared" si="32"/>
        <v/>
      </c>
      <c r="M582" s="90"/>
      <c r="N582" s="95" t="str">
        <f t="shared" si="31"/>
        <v/>
      </c>
    </row>
    <row r="583" spans="1:14">
      <c r="A583" s="34" t="str">
        <f>IF(NOT(ISBLANK(B583)),MAX($A$10:A582)+1,"")</f>
        <v/>
      </c>
      <c r="B583" s="18"/>
      <c r="C583" s="64"/>
      <c r="D583" s="28"/>
      <c r="E583" s="37" t="str">
        <f t="shared" si="30"/>
        <v/>
      </c>
      <c r="F583" s="18"/>
      <c r="G583" s="18"/>
      <c r="H583" s="18"/>
      <c r="I583" s="37" t="str">
        <f t="shared" si="32"/>
        <v/>
      </c>
      <c r="J583" s="37" t="str">
        <f t="shared" si="32"/>
        <v/>
      </c>
      <c r="K583" s="37" t="str">
        <f t="shared" si="32"/>
        <v/>
      </c>
      <c r="L583" s="37" t="str">
        <f t="shared" si="32"/>
        <v/>
      </c>
      <c r="M583" s="90"/>
      <c r="N583" s="95" t="str">
        <f t="shared" si="31"/>
        <v/>
      </c>
    </row>
    <row r="584" spans="1:14">
      <c r="A584" s="34" t="str">
        <f>IF(NOT(ISBLANK(B584)),MAX($A$10:A583)+1,"")</f>
        <v/>
      </c>
      <c r="B584" s="18"/>
      <c r="C584" s="64"/>
      <c r="D584" s="28"/>
      <c r="E584" s="37" t="str">
        <f t="shared" si="30"/>
        <v/>
      </c>
      <c r="F584" s="18"/>
      <c r="G584" s="18"/>
      <c r="H584" s="18"/>
      <c r="I584" s="37" t="str">
        <f t="shared" si="32"/>
        <v/>
      </c>
      <c r="J584" s="37" t="str">
        <f t="shared" si="32"/>
        <v/>
      </c>
      <c r="K584" s="37" t="str">
        <f t="shared" si="32"/>
        <v/>
      </c>
      <c r="L584" s="37" t="str">
        <f t="shared" si="32"/>
        <v/>
      </c>
      <c r="M584" s="90"/>
      <c r="N584" s="95" t="str">
        <f t="shared" si="31"/>
        <v/>
      </c>
    </row>
    <row r="585" spans="1:14">
      <c r="A585" s="34" t="str">
        <f>IF(NOT(ISBLANK(B585)),MAX($A$10:A584)+1,"")</f>
        <v/>
      </c>
      <c r="B585" s="18"/>
      <c r="C585" s="64"/>
      <c r="D585" s="28"/>
      <c r="E585" s="37" t="str">
        <f t="shared" si="30"/>
        <v/>
      </c>
      <c r="F585" s="18"/>
      <c r="G585" s="18"/>
      <c r="H585" s="18"/>
      <c r="I585" s="37" t="str">
        <f t="shared" si="32"/>
        <v/>
      </c>
      <c r="J585" s="37" t="str">
        <f t="shared" si="32"/>
        <v/>
      </c>
      <c r="K585" s="37" t="str">
        <f t="shared" si="32"/>
        <v/>
      </c>
      <c r="L585" s="37" t="str">
        <f t="shared" si="32"/>
        <v/>
      </c>
      <c r="M585" s="90"/>
      <c r="N585" s="95" t="str">
        <f t="shared" si="31"/>
        <v/>
      </c>
    </row>
    <row r="586" spans="1:14">
      <c r="A586" s="34" t="str">
        <f>IF(NOT(ISBLANK(B586)),MAX($A$10:A585)+1,"")</f>
        <v/>
      </c>
      <c r="B586" s="18"/>
      <c r="C586" s="64"/>
      <c r="D586" s="28"/>
      <c r="E586" s="37" t="str">
        <f t="shared" si="30"/>
        <v/>
      </c>
      <c r="F586" s="18"/>
      <c r="G586" s="18"/>
      <c r="H586" s="18"/>
      <c r="I586" s="37" t="str">
        <f t="shared" si="32"/>
        <v/>
      </c>
      <c r="J586" s="37" t="str">
        <f t="shared" si="32"/>
        <v/>
      </c>
      <c r="K586" s="37" t="str">
        <f t="shared" si="32"/>
        <v/>
      </c>
      <c r="L586" s="37" t="str">
        <f t="shared" si="32"/>
        <v/>
      </c>
      <c r="M586" s="90"/>
      <c r="N586" s="95" t="str">
        <f t="shared" si="31"/>
        <v/>
      </c>
    </row>
    <row r="587" spans="1:14">
      <c r="A587" s="34" t="str">
        <f>IF(NOT(ISBLANK(B587)),MAX($A$10:A586)+1,"")</f>
        <v/>
      </c>
      <c r="B587" s="18"/>
      <c r="C587" s="64"/>
      <c r="D587" s="28"/>
      <c r="E587" s="37" t="str">
        <f t="shared" si="30"/>
        <v/>
      </c>
      <c r="F587" s="18"/>
      <c r="G587" s="18"/>
      <c r="H587" s="18"/>
      <c r="I587" s="37" t="str">
        <f t="shared" si="32"/>
        <v/>
      </c>
      <c r="J587" s="37" t="str">
        <f t="shared" si="32"/>
        <v/>
      </c>
      <c r="K587" s="37" t="str">
        <f t="shared" si="32"/>
        <v/>
      </c>
      <c r="L587" s="37" t="str">
        <f t="shared" si="32"/>
        <v/>
      </c>
      <c r="M587" s="90"/>
      <c r="N587" s="95" t="str">
        <f t="shared" si="31"/>
        <v/>
      </c>
    </row>
    <row r="588" spans="1:14">
      <c r="A588" s="34" t="str">
        <f>IF(NOT(ISBLANK(B588)),MAX($A$10:A587)+1,"")</f>
        <v/>
      </c>
      <c r="B588" s="18"/>
      <c r="C588" s="64"/>
      <c r="D588" s="28"/>
      <c r="E588" s="37" t="str">
        <f t="shared" si="30"/>
        <v/>
      </c>
      <c r="F588" s="18"/>
      <c r="G588" s="18"/>
      <c r="H588" s="18"/>
      <c r="I588" s="37" t="str">
        <f t="shared" si="32"/>
        <v/>
      </c>
      <c r="J588" s="37" t="str">
        <f t="shared" si="32"/>
        <v/>
      </c>
      <c r="K588" s="37" t="str">
        <f t="shared" si="32"/>
        <v/>
      </c>
      <c r="L588" s="37" t="str">
        <f t="shared" si="32"/>
        <v/>
      </c>
      <c r="M588" s="90"/>
      <c r="N588" s="95" t="str">
        <f t="shared" si="31"/>
        <v/>
      </c>
    </row>
    <row r="589" spans="1:14">
      <c r="A589" s="34" t="str">
        <f>IF(NOT(ISBLANK(B589)),MAX($A$10:A588)+1,"")</f>
        <v/>
      </c>
      <c r="B589" s="18"/>
      <c r="C589" s="64"/>
      <c r="D589" s="28"/>
      <c r="E589" s="37" t="str">
        <f t="shared" si="30"/>
        <v/>
      </c>
      <c r="F589" s="18"/>
      <c r="G589" s="18"/>
      <c r="H589" s="18"/>
      <c r="I589" s="37" t="str">
        <f t="shared" si="32"/>
        <v/>
      </c>
      <c r="J589" s="37" t="str">
        <f t="shared" si="32"/>
        <v/>
      </c>
      <c r="K589" s="37" t="str">
        <f t="shared" si="32"/>
        <v/>
      </c>
      <c r="L589" s="37" t="str">
        <f t="shared" si="32"/>
        <v/>
      </c>
      <c r="M589" s="90"/>
      <c r="N589" s="95" t="str">
        <f t="shared" si="31"/>
        <v/>
      </c>
    </row>
    <row r="590" spans="1:14">
      <c r="A590" s="34" t="str">
        <f>IF(NOT(ISBLANK(B590)),MAX($A$10:A589)+1,"")</f>
        <v/>
      </c>
      <c r="B590" s="18"/>
      <c r="C590" s="64"/>
      <c r="D590" s="28"/>
      <c r="E590" s="37" t="str">
        <f t="shared" ref="E590:E653" si="33">IF(NOT(ISBLANK(B590)),"Kinh","")</f>
        <v/>
      </c>
      <c r="F590" s="18"/>
      <c r="G590" s="18"/>
      <c r="H590" s="18"/>
      <c r="I590" s="37" t="str">
        <f t="shared" si="32"/>
        <v/>
      </c>
      <c r="J590" s="37" t="str">
        <f t="shared" si="32"/>
        <v/>
      </c>
      <c r="K590" s="37" t="str">
        <f t="shared" si="32"/>
        <v/>
      </c>
      <c r="L590" s="37" t="str">
        <f t="shared" si="32"/>
        <v/>
      </c>
      <c r="M590" s="90"/>
      <c r="N590" s="95" t="str">
        <f t="shared" si="31"/>
        <v/>
      </c>
    </row>
    <row r="591" spans="1:14">
      <c r="A591" s="34" t="str">
        <f>IF(NOT(ISBLANK(B591)),MAX($A$10:A590)+1,"")</f>
        <v/>
      </c>
      <c r="B591" s="18"/>
      <c r="C591" s="64"/>
      <c r="D591" s="28"/>
      <c r="E591" s="37" t="str">
        <f t="shared" si="33"/>
        <v/>
      </c>
      <c r="F591" s="18"/>
      <c r="G591" s="18"/>
      <c r="H591" s="18"/>
      <c r="I591" s="37" t="str">
        <f t="shared" si="32"/>
        <v/>
      </c>
      <c r="J591" s="37" t="str">
        <f t="shared" si="32"/>
        <v/>
      </c>
      <c r="K591" s="37" t="str">
        <f t="shared" si="32"/>
        <v/>
      </c>
      <c r="L591" s="37" t="str">
        <f t="shared" si="32"/>
        <v/>
      </c>
      <c r="M591" s="90"/>
      <c r="N591" s="95" t="str">
        <f t="shared" si="31"/>
        <v/>
      </c>
    </row>
    <row r="592" spans="1:14">
      <c r="A592" s="34" t="str">
        <f>IF(NOT(ISBLANK(B592)),MAX($A$10:A591)+1,"")</f>
        <v/>
      </c>
      <c r="B592" s="18"/>
      <c r="C592" s="64"/>
      <c r="D592" s="28"/>
      <c r="E592" s="37" t="str">
        <f t="shared" si="33"/>
        <v/>
      </c>
      <c r="F592" s="18"/>
      <c r="G592" s="18"/>
      <c r="H592" s="18"/>
      <c r="I592" s="37" t="str">
        <f t="shared" si="32"/>
        <v/>
      </c>
      <c r="J592" s="37" t="str">
        <f t="shared" si="32"/>
        <v/>
      </c>
      <c r="K592" s="37" t="str">
        <f t="shared" si="32"/>
        <v/>
      </c>
      <c r="L592" s="37" t="str">
        <f t="shared" si="32"/>
        <v/>
      </c>
      <c r="M592" s="90"/>
      <c r="N592" s="95" t="str">
        <f t="shared" ref="N592:N655" si="34">IF(OR(AND(LEN($C592)=4,VALUE($C592)&gt;=2003),VALUE($C592)&gt;DATE(2003,5,23)),"Chưa đủ 18 tuổi, kiểm tra và nhập lại cột 'Ngày tháng năm sinh'",IF(AND(LEN(TRIM(H592))&gt;0,LEN(TRIM(M592))=0),"Nhập thêm ngày tạm trú vào cột 'Ghi chú'",""))</f>
        <v/>
      </c>
    </row>
    <row r="593" spans="1:14">
      <c r="A593" s="34" t="str">
        <f>IF(NOT(ISBLANK(B593)),MAX($A$10:A592)+1,"")</f>
        <v/>
      </c>
      <c r="B593" s="18"/>
      <c r="C593" s="64"/>
      <c r="D593" s="28"/>
      <c r="E593" s="37" t="str">
        <f t="shared" si="33"/>
        <v/>
      </c>
      <c r="F593" s="18"/>
      <c r="G593" s="18"/>
      <c r="H593" s="18"/>
      <c r="I593" s="37" t="str">
        <f t="shared" si="32"/>
        <v/>
      </c>
      <c r="J593" s="37" t="str">
        <f t="shared" si="32"/>
        <v/>
      </c>
      <c r="K593" s="37" t="str">
        <f t="shared" si="32"/>
        <v/>
      </c>
      <c r="L593" s="37" t="str">
        <f t="shared" si="32"/>
        <v/>
      </c>
      <c r="M593" s="90"/>
      <c r="N593" s="95" t="str">
        <f t="shared" si="34"/>
        <v/>
      </c>
    </row>
    <row r="594" spans="1:14">
      <c r="A594" s="34" t="str">
        <f>IF(NOT(ISBLANK(B594)),MAX($A$10:A593)+1,"")</f>
        <v/>
      </c>
      <c r="B594" s="18"/>
      <c r="C594" s="64"/>
      <c r="D594" s="28"/>
      <c r="E594" s="37" t="str">
        <f t="shared" si="33"/>
        <v/>
      </c>
      <c r="F594" s="18"/>
      <c r="G594" s="18"/>
      <c r="H594" s="18"/>
      <c r="I594" s="37" t="str">
        <f t="shared" si="32"/>
        <v/>
      </c>
      <c r="J594" s="37" t="str">
        <f t="shared" si="32"/>
        <v/>
      </c>
      <c r="K594" s="37" t="str">
        <f t="shared" si="32"/>
        <v/>
      </c>
      <c r="L594" s="37" t="str">
        <f t="shared" si="32"/>
        <v/>
      </c>
      <c r="M594" s="90"/>
      <c r="N594" s="95" t="str">
        <f t="shared" si="34"/>
        <v/>
      </c>
    </row>
    <row r="595" spans="1:14">
      <c r="A595" s="34" t="str">
        <f>IF(NOT(ISBLANK(B595)),MAX($A$10:A594)+1,"")</f>
        <v/>
      </c>
      <c r="B595" s="18"/>
      <c r="C595" s="64"/>
      <c r="D595" s="28"/>
      <c r="E595" s="37" t="str">
        <f t="shared" si="33"/>
        <v/>
      </c>
      <c r="F595" s="18"/>
      <c r="G595" s="18"/>
      <c r="H595" s="18"/>
      <c r="I595" s="37" t="str">
        <f t="shared" si="32"/>
        <v/>
      </c>
      <c r="J595" s="37" t="str">
        <f t="shared" si="32"/>
        <v/>
      </c>
      <c r="K595" s="37" t="str">
        <f t="shared" si="32"/>
        <v/>
      </c>
      <c r="L595" s="37" t="str">
        <f t="shared" si="32"/>
        <v/>
      </c>
      <c r="M595" s="90"/>
      <c r="N595" s="95" t="str">
        <f t="shared" si="34"/>
        <v/>
      </c>
    </row>
    <row r="596" spans="1:14">
      <c r="A596" s="34" t="str">
        <f>IF(NOT(ISBLANK(B596)),MAX($A$10:A595)+1,"")</f>
        <v/>
      </c>
      <c r="B596" s="18"/>
      <c r="C596" s="64"/>
      <c r="D596" s="28"/>
      <c r="E596" s="37" t="str">
        <f t="shared" si="33"/>
        <v/>
      </c>
      <c r="F596" s="18"/>
      <c r="G596" s="18"/>
      <c r="H596" s="18"/>
      <c r="I596" s="37" t="str">
        <f t="shared" si="32"/>
        <v/>
      </c>
      <c r="J596" s="37" t="str">
        <f t="shared" si="32"/>
        <v/>
      </c>
      <c r="K596" s="37" t="str">
        <f t="shared" si="32"/>
        <v/>
      </c>
      <c r="L596" s="37" t="str">
        <f t="shared" si="32"/>
        <v/>
      </c>
      <c r="M596" s="90"/>
      <c r="N596" s="95" t="str">
        <f t="shared" si="34"/>
        <v/>
      </c>
    </row>
    <row r="597" spans="1:14">
      <c r="A597" s="34" t="str">
        <f>IF(NOT(ISBLANK(B597)),MAX($A$10:A596)+1,"")</f>
        <v/>
      </c>
      <c r="B597" s="18"/>
      <c r="C597" s="64"/>
      <c r="D597" s="28"/>
      <c r="E597" s="37" t="str">
        <f t="shared" si="33"/>
        <v/>
      </c>
      <c r="F597" s="18"/>
      <c r="G597" s="18"/>
      <c r="H597" s="18"/>
      <c r="I597" s="37" t="str">
        <f t="shared" si="32"/>
        <v/>
      </c>
      <c r="J597" s="37" t="str">
        <f t="shared" si="32"/>
        <v/>
      </c>
      <c r="K597" s="37" t="str">
        <f t="shared" si="32"/>
        <v/>
      </c>
      <c r="L597" s="37" t="str">
        <f t="shared" si="32"/>
        <v/>
      </c>
      <c r="M597" s="90"/>
      <c r="N597" s="95" t="str">
        <f t="shared" si="34"/>
        <v/>
      </c>
    </row>
    <row r="598" spans="1:14">
      <c r="A598" s="34" t="str">
        <f>IF(NOT(ISBLANK(B598)),MAX($A$10:A597)+1,"")</f>
        <v/>
      </c>
      <c r="B598" s="18"/>
      <c r="C598" s="64"/>
      <c r="D598" s="28"/>
      <c r="E598" s="37" t="str">
        <f t="shared" si="33"/>
        <v/>
      </c>
      <c r="F598" s="18"/>
      <c r="G598" s="18"/>
      <c r="H598" s="18"/>
      <c r="I598" s="37" t="str">
        <f t="shared" si="32"/>
        <v/>
      </c>
      <c r="J598" s="37" t="str">
        <f t="shared" si="32"/>
        <v/>
      </c>
      <c r="K598" s="37" t="str">
        <f t="shared" si="32"/>
        <v/>
      </c>
      <c r="L598" s="37" t="str">
        <f t="shared" si="32"/>
        <v/>
      </c>
      <c r="M598" s="90"/>
      <c r="N598" s="95" t="str">
        <f t="shared" si="34"/>
        <v/>
      </c>
    </row>
    <row r="599" spans="1:14">
      <c r="A599" s="34" t="str">
        <f>IF(NOT(ISBLANK(B599)),MAX($A$10:A598)+1,"")</f>
        <v/>
      </c>
      <c r="B599" s="18"/>
      <c r="C599" s="64"/>
      <c r="D599" s="28"/>
      <c r="E599" s="37" t="str">
        <f t="shared" si="33"/>
        <v/>
      </c>
      <c r="F599" s="18"/>
      <c r="G599" s="18"/>
      <c r="H599" s="18"/>
      <c r="I599" s="37" t="str">
        <f t="shared" si="32"/>
        <v/>
      </c>
      <c r="J599" s="37" t="str">
        <f t="shared" si="32"/>
        <v/>
      </c>
      <c r="K599" s="37" t="str">
        <f t="shared" si="32"/>
        <v/>
      </c>
      <c r="L599" s="37" t="str">
        <f t="shared" ref="I599:L662" si="35">IF(NOT(ISBLANK($B599)),"x","")</f>
        <v/>
      </c>
      <c r="M599" s="90"/>
      <c r="N599" s="95" t="str">
        <f t="shared" si="34"/>
        <v/>
      </c>
    </row>
    <row r="600" spans="1:14">
      <c r="A600" s="34" t="str">
        <f>IF(NOT(ISBLANK(B600)),MAX($A$10:A599)+1,"")</f>
        <v/>
      </c>
      <c r="B600" s="18"/>
      <c r="C600" s="64"/>
      <c r="D600" s="28"/>
      <c r="E600" s="37" t="str">
        <f t="shared" si="33"/>
        <v/>
      </c>
      <c r="F600" s="18"/>
      <c r="G600" s="18"/>
      <c r="H600" s="18"/>
      <c r="I600" s="37" t="str">
        <f t="shared" si="35"/>
        <v/>
      </c>
      <c r="J600" s="37" t="str">
        <f t="shared" si="35"/>
        <v/>
      </c>
      <c r="K600" s="37" t="str">
        <f t="shared" si="35"/>
        <v/>
      </c>
      <c r="L600" s="37" t="str">
        <f t="shared" si="35"/>
        <v/>
      </c>
      <c r="M600" s="90"/>
      <c r="N600" s="95" t="str">
        <f t="shared" si="34"/>
        <v/>
      </c>
    </row>
    <row r="601" spans="1:14">
      <c r="A601" s="34" t="str">
        <f>IF(NOT(ISBLANK(B601)),MAX($A$10:A600)+1,"")</f>
        <v/>
      </c>
      <c r="B601" s="18"/>
      <c r="C601" s="64"/>
      <c r="D601" s="28"/>
      <c r="E601" s="37" t="str">
        <f t="shared" si="33"/>
        <v/>
      </c>
      <c r="F601" s="18"/>
      <c r="G601" s="18"/>
      <c r="H601" s="18"/>
      <c r="I601" s="37" t="str">
        <f t="shared" si="35"/>
        <v/>
      </c>
      <c r="J601" s="37" t="str">
        <f t="shared" si="35"/>
        <v/>
      </c>
      <c r="K601" s="37" t="str">
        <f t="shared" si="35"/>
        <v/>
      </c>
      <c r="L601" s="37" t="str">
        <f t="shared" si="35"/>
        <v/>
      </c>
      <c r="M601" s="90"/>
      <c r="N601" s="95" t="str">
        <f t="shared" si="34"/>
        <v/>
      </c>
    </row>
    <row r="602" spans="1:14">
      <c r="A602" s="34" t="str">
        <f>IF(NOT(ISBLANK(B602)),MAX($A$10:A601)+1,"")</f>
        <v/>
      </c>
      <c r="B602" s="18"/>
      <c r="C602" s="64"/>
      <c r="D602" s="28"/>
      <c r="E602" s="37" t="str">
        <f t="shared" si="33"/>
        <v/>
      </c>
      <c r="F602" s="18"/>
      <c r="G602" s="18"/>
      <c r="H602" s="18"/>
      <c r="I602" s="37" t="str">
        <f t="shared" si="35"/>
        <v/>
      </c>
      <c r="J602" s="37" t="str">
        <f t="shared" si="35"/>
        <v/>
      </c>
      <c r="K602" s="37" t="str">
        <f t="shared" si="35"/>
        <v/>
      </c>
      <c r="L602" s="37" t="str">
        <f t="shared" si="35"/>
        <v/>
      </c>
      <c r="M602" s="90"/>
      <c r="N602" s="95" t="str">
        <f t="shared" si="34"/>
        <v/>
      </c>
    </row>
    <row r="603" spans="1:14">
      <c r="A603" s="34" t="str">
        <f>IF(NOT(ISBLANK(B603)),MAX($A$10:A602)+1,"")</f>
        <v/>
      </c>
      <c r="B603" s="18"/>
      <c r="C603" s="64"/>
      <c r="D603" s="28"/>
      <c r="E603" s="37" t="str">
        <f t="shared" si="33"/>
        <v/>
      </c>
      <c r="F603" s="18"/>
      <c r="G603" s="18"/>
      <c r="H603" s="18"/>
      <c r="I603" s="37" t="str">
        <f t="shared" si="35"/>
        <v/>
      </c>
      <c r="J603" s="37" t="str">
        <f t="shared" si="35"/>
        <v/>
      </c>
      <c r="K603" s="37" t="str">
        <f t="shared" si="35"/>
        <v/>
      </c>
      <c r="L603" s="37" t="str">
        <f t="shared" si="35"/>
        <v/>
      </c>
      <c r="M603" s="90"/>
      <c r="N603" s="95" t="str">
        <f t="shared" si="34"/>
        <v/>
      </c>
    </row>
    <row r="604" spans="1:14">
      <c r="A604" s="34" t="str">
        <f>IF(NOT(ISBLANK(B604)),MAX($A$10:A603)+1,"")</f>
        <v/>
      </c>
      <c r="B604" s="18"/>
      <c r="C604" s="64"/>
      <c r="D604" s="28"/>
      <c r="E604" s="37" t="str">
        <f t="shared" si="33"/>
        <v/>
      </c>
      <c r="F604" s="18"/>
      <c r="G604" s="18"/>
      <c r="H604" s="18"/>
      <c r="I604" s="37" t="str">
        <f t="shared" si="35"/>
        <v/>
      </c>
      <c r="J604" s="37" t="str">
        <f t="shared" si="35"/>
        <v/>
      </c>
      <c r="K604" s="37" t="str">
        <f t="shared" si="35"/>
        <v/>
      </c>
      <c r="L604" s="37" t="str">
        <f t="shared" si="35"/>
        <v/>
      </c>
      <c r="M604" s="90"/>
      <c r="N604" s="95" t="str">
        <f t="shared" si="34"/>
        <v/>
      </c>
    </row>
    <row r="605" spans="1:14">
      <c r="A605" s="34" t="str">
        <f>IF(NOT(ISBLANK(B605)),MAX($A$10:A604)+1,"")</f>
        <v/>
      </c>
      <c r="B605" s="18"/>
      <c r="C605" s="64"/>
      <c r="D605" s="28"/>
      <c r="E605" s="37" t="str">
        <f t="shared" si="33"/>
        <v/>
      </c>
      <c r="F605" s="18"/>
      <c r="G605" s="18"/>
      <c r="H605" s="18"/>
      <c r="I605" s="37" t="str">
        <f t="shared" si="35"/>
        <v/>
      </c>
      <c r="J605" s="37" t="str">
        <f t="shared" si="35"/>
        <v/>
      </c>
      <c r="K605" s="37" t="str">
        <f t="shared" si="35"/>
        <v/>
      </c>
      <c r="L605" s="37" t="str">
        <f t="shared" si="35"/>
        <v/>
      </c>
      <c r="M605" s="90"/>
      <c r="N605" s="95" t="str">
        <f t="shared" si="34"/>
        <v/>
      </c>
    </row>
    <row r="606" spans="1:14">
      <c r="A606" s="34" t="str">
        <f>IF(NOT(ISBLANK(B606)),MAX($A$10:A605)+1,"")</f>
        <v/>
      </c>
      <c r="B606" s="18"/>
      <c r="C606" s="64"/>
      <c r="D606" s="28"/>
      <c r="E606" s="37" t="str">
        <f t="shared" si="33"/>
        <v/>
      </c>
      <c r="F606" s="18"/>
      <c r="G606" s="18"/>
      <c r="H606" s="18"/>
      <c r="I606" s="37" t="str">
        <f t="shared" si="35"/>
        <v/>
      </c>
      <c r="J606" s="37" t="str">
        <f t="shared" si="35"/>
        <v/>
      </c>
      <c r="K606" s="37" t="str">
        <f t="shared" si="35"/>
        <v/>
      </c>
      <c r="L606" s="37" t="str">
        <f t="shared" si="35"/>
        <v/>
      </c>
      <c r="M606" s="90"/>
      <c r="N606" s="95" t="str">
        <f t="shared" si="34"/>
        <v/>
      </c>
    </row>
    <row r="607" spans="1:14">
      <c r="A607" s="34" t="str">
        <f>IF(NOT(ISBLANK(B607)),MAX($A$10:A606)+1,"")</f>
        <v/>
      </c>
      <c r="B607" s="18"/>
      <c r="C607" s="64"/>
      <c r="D607" s="28"/>
      <c r="E607" s="37" t="str">
        <f t="shared" si="33"/>
        <v/>
      </c>
      <c r="F607" s="18"/>
      <c r="G607" s="18"/>
      <c r="H607" s="18"/>
      <c r="I607" s="37" t="str">
        <f t="shared" si="35"/>
        <v/>
      </c>
      <c r="J607" s="37" t="str">
        <f t="shared" si="35"/>
        <v/>
      </c>
      <c r="K607" s="37" t="str">
        <f t="shared" si="35"/>
        <v/>
      </c>
      <c r="L607" s="37" t="str">
        <f t="shared" si="35"/>
        <v/>
      </c>
      <c r="M607" s="90"/>
      <c r="N607" s="95" t="str">
        <f t="shared" si="34"/>
        <v/>
      </c>
    </row>
    <row r="608" spans="1:14">
      <c r="A608" s="34" t="str">
        <f>IF(NOT(ISBLANK(B608)),MAX($A$10:A607)+1,"")</f>
        <v/>
      </c>
      <c r="B608" s="18"/>
      <c r="C608" s="64"/>
      <c r="D608" s="28"/>
      <c r="E608" s="37" t="str">
        <f t="shared" si="33"/>
        <v/>
      </c>
      <c r="F608" s="18"/>
      <c r="G608" s="18"/>
      <c r="H608" s="18"/>
      <c r="I608" s="37" t="str">
        <f t="shared" si="35"/>
        <v/>
      </c>
      <c r="J608" s="37" t="str">
        <f t="shared" si="35"/>
        <v/>
      </c>
      <c r="K608" s="37" t="str">
        <f t="shared" si="35"/>
        <v/>
      </c>
      <c r="L608" s="37" t="str">
        <f t="shared" si="35"/>
        <v/>
      </c>
      <c r="M608" s="90"/>
      <c r="N608" s="95" t="str">
        <f t="shared" si="34"/>
        <v/>
      </c>
    </row>
    <row r="609" spans="1:14">
      <c r="A609" s="34" t="str">
        <f>IF(NOT(ISBLANK(B609)),MAX($A$10:A608)+1,"")</f>
        <v/>
      </c>
      <c r="B609" s="18"/>
      <c r="C609" s="64"/>
      <c r="D609" s="28"/>
      <c r="E609" s="37" t="str">
        <f t="shared" si="33"/>
        <v/>
      </c>
      <c r="F609" s="18"/>
      <c r="G609" s="18"/>
      <c r="H609" s="18"/>
      <c r="I609" s="37" t="str">
        <f t="shared" si="35"/>
        <v/>
      </c>
      <c r="J609" s="37" t="str">
        <f t="shared" si="35"/>
        <v/>
      </c>
      <c r="K609" s="37" t="str">
        <f t="shared" si="35"/>
        <v/>
      </c>
      <c r="L609" s="37" t="str">
        <f t="shared" si="35"/>
        <v/>
      </c>
      <c r="M609" s="90"/>
      <c r="N609" s="95" t="str">
        <f t="shared" si="34"/>
        <v/>
      </c>
    </row>
    <row r="610" spans="1:14">
      <c r="A610" s="34" t="str">
        <f>IF(NOT(ISBLANK(B610)),MAX($A$10:A609)+1,"")</f>
        <v/>
      </c>
      <c r="B610" s="18"/>
      <c r="C610" s="64"/>
      <c r="D610" s="28"/>
      <c r="E610" s="37" t="str">
        <f t="shared" si="33"/>
        <v/>
      </c>
      <c r="F610" s="18"/>
      <c r="G610" s="18"/>
      <c r="H610" s="18"/>
      <c r="I610" s="37" t="str">
        <f t="shared" si="35"/>
        <v/>
      </c>
      <c r="J610" s="37" t="str">
        <f t="shared" si="35"/>
        <v/>
      </c>
      <c r="K610" s="37" t="str">
        <f t="shared" si="35"/>
        <v/>
      </c>
      <c r="L610" s="37" t="str">
        <f t="shared" si="35"/>
        <v/>
      </c>
      <c r="M610" s="90"/>
      <c r="N610" s="95" t="str">
        <f t="shared" si="34"/>
        <v/>
      </c>
    </row>
    <row r="611" spans="1:14">
      <c r="A611" s="34" t="str">
        <f>IF(NOT(ISBLANK(B611)),MAX($A$10:A610)+1,"")</f>
        <v/>
      </c>
      <c r="B611" s="18"/>
      <c r="C611" s="64"/>
      <c r="D611" s="28"/>
      <c r="E611" s="37" t="str">
        <f t="shared" si="33"/>
        <v/>
      </c>
      <c r="F611" s="18"/>
      <c r="G611" s="18"/>
      <c r="H611" s="18"/>
      <c r="I611" s="37" t="str">
        <f t="shared" si="35"/>
        <v/>
      </c>
      <c r="J611" s="37" t="str">
        <f t="shared" si="35"/>
        <v/>
      </c>
      <c r="K611" s="37" t="str">
        <f t="shared" si="35"/>
        <v/>
      </c>
      <c r="L611" s="37" t="str">
        <f t="shared" si="35"/>
        <v/>
      </c>
      <c r="M611" s="90"/>
      <c r="N611" s="95" t="str">
        <f t="shared" si="34"/>
        <v/>
      </c>
    </row>
    <row r="612" spans="1:14">
      <c r="A612" s="34" t="str">
        <f>IF(NOT(ISBLANK(B612)),MAX($A$10:A611)+1,"")</f>
        <v/>
      </c>
      <c r="B612" s="18"/>
      <c r="C612" s="64"/>
      <c r="D612" s="28"/>
      <c r="E612" s="37" t="str">
        <f t="shared" si="33"/>
        <v/>
      </c>
      <c r="F612" s="18"/>
      <c r="G612" s="18"/>
      <c r="H612" s="18"/>
      <c r="I612" s="37" t="str">
        <f t="shared" si="35"/>
        <v/>
      </c>
      <c r="J612" s="37" t="str">
        <f t="shared" si="35"/>
        <v/>
      </c>
      <c r="K612" s="37" t="str">
        <f t="shared" si="35"/>
        <v/>
      </c>
      <c r="L612" s="37" t="str">
        <f t="shared" si="35"/>
        <v/>
      </c>
      <c r="M612" s="90"/>
      <c r="N612" s="95" t="str">
        <f t="shared" si="34"/>
        <v/>
      </c>
    </row>
    <row r="613" spans="1:14">
      <c r="A613" s="34" t="str">
        <f>IF(NOT(ISBLANK(B613)),MAX($A$10:A612)+1,"")</f>
        <v/>
      </c>
      <c r="B613" s="18"/>
      <c r="C613" s="64"/>
      <c r="D613" s="28"/>
      <c r="E613" s="37" t="str">
        <f t="shared" si="33"/>
        <v/>
      </c>
      <c r="F613" s="18"/>
      <c r="G613" s="18"/>
      <c r="H613" s="18"/>
      <c r="I613" s="37" t="str">
        <f t="shared" si="35"/>
        <v/>
      </c>
      <c r="J613" s="37" t="str">
        <f t="shared" si="35"/>
        <v/>
      </c>
      <c r="K613" s="37" t="str">
        <f t="shared" si="35"/>
        <v/>
      </c>
      <c r="L613" s="37" t="str">
        <f t="shared" si="35"/>
        <v/>
      </c>
      <c r="M613" s="90"/>
      <c r="N613" s="95" t="str">
        <f t="shared" si="34"/>
        <v/>
      </c>
    </row>
    <row r="614" spans="1:14">
      <c r="A614" s="34" t="str">
        <f>IF(NOT(ISBLANK(B614)),MAX($A$10:A613)+1,"")</f>
        <v/>
      </c>
      <c r="B614" s="18"/>
      <c r="C614" s="64"/>
      <c r="D614" s="28"/>
      <c r="E614" s="37" t="str">
        <f t="shared" si="33"/>
        <v/>
      </c>
      <c r="F614" s="18"/>
      <c r="G614" s="18"/>
      <c r="H614" s="18"/>
      <c r="I614" s="37" t="str">
        <f t="shared" si="35"/>
        <v/>
      </c>
      <c r="J614" s="37" t="str">
        <f t="shared" si="35"/>
        <v/>
      </c>
      <c r="K614" s="37" t="str">
        <f t="shared" si="35"/>
        <v/>
      </c>
      <c r="L614" s="37" t="str">
        <f t="shared" si="35"/>
        <v/>
      </c>
      <c r="M614" s="90"/>
      <c r="N614" s="95" t="str">
        <f t="shared" si="34"/>
        <v/>
      </c>
    </row>
    <row r="615" spans="1:14">
      <c r="A615" s="34" t="str">
        <f>IF(NOT(ISBLANK(B615)),MAX($A$10:A614)+1,"")</f>
        <v/>
      </c>
      <c r="B615" s="18"/>
      <c r="C615" s="64"/>
      <c r="D615" s="28"/>
      <c r="E615" s="37" t="str">
        <f t="shared" si="33"/>
        <v/>
      </c>
      <c r="F615" s="18"/>
      <c r="G615" s="18"/>
      <c r="H615" s="18"/>
      <c r="I615" s="37" t="str">
        <f t="shared" si="35"/>
        <v/>
      </c>
      <c r="J615" s="37" t="str">
        <f t="shared" si="35"/>
        <v/>
      </c>
      <c r="K615" s="37" t="str">
        <f t="shared" si="35"/>
        <v/>
      </c>
      <c r="L615" s="37" t="str">
        <f t="shared" si="35"/>
        <v/>
      </c>
      <c r="M615" s="90"/>
      <c r="N615" s="95" t="str">
        <f t="shared" si="34"/>
        <v/>
      </c>
    </row>
    <row r="616" spans="1:14">
      <c r="A616" s="34" t="str">
        <f>IF(NOT(ISBLANK(B616)),MAX($A$10:A615)+1,"")</f>
        <v/>
      </c>
      <c r="B616" s="18"/>
      <c r="C616" s="64"/>
      <c r="D616" s="28"/>
      <c r="E616" s="37" t="str">
        <f t="shared" si="33"/>
        <v/>
      </c>
      <c r="F616" s="18"/>
      <c r="G616" s="18"/>
      <c r="H616" s="18"/>
      <c r="I616" s="37" t="str">
        <f t="shared" si="35"/>
        <v/>
      </c>
      <c r="J616" s="37" t="str">
        <f t="shared" si="35"/>
        <v/>
      </c>
      <c r="K616" s="37" t="str">
        <f t="shared" si="35"/>
        <v/>
      </c>
      <c r="L616" s="37" t="str">
        <f t="shared" si="35"/>
        <v/>
      </c>
      <c r="M616" s="90"/>
      <c r="N616" s="95" t="str">
        <f t="shared" si="34"/>
        <v/>
      </c>
    </row>
    <row r="617" spans="1:14">
      <c r="A617" s="34" t="str">
        <f>IF(NOT(ISBLANK(B617)),MAX($A$10:A616)+1,"")</f>
        <v/>
      </c>
      <c r="B617" s="18"/>
      <c r="C617" s="64"/>
      <c r="D617" s="28"/>
      <c r="E617" s="37" t="str">
        <f t="shared" si="33"/>
        <v/>
      </c>
      <c r="F617" s="18"/>
      <c r="G617" s="18"/>
      <c r="H617" s="18"/>
      <c r="I617" s="37" t="str">
        <f t="shared" si="35"/>
        <v/>
      </c>
      <c r="J617" s="37" t="str">
        <f t="shared" si="35"/>
        <v/>
      </c>
      <c r="K617" s="37" t="str">
        <f t="shared" si="35"/>
        <v/>
      </c>
      <c r="L617" s="37" t="str">
        <f t="shared" si="35"/>
        <v/>
      </c>
      <c r="M617" s="90"/>
      <c r="N617" s="95" t="str">
        <f t="shared" si="34"/>
        <v/>
      </c>
    </row>
    <row r="618" spans="1:14">
      <c r="A618" s="34" t="str">
        <f>IF(NOT(ISBLANK(B618)),MAX($A$10:A617)+1,"")</f>
        <v/>
      </c>
      <c r="B618" s="18"/>
      <c r="C618" s="64"/>
      <c r="D618" s="28"/>
      <c r="E618" s="37" t="str">
        <f t="shared" si="33"/>
        <v/>
      </c>
      <c r="F618" s="18"/>
      <c r="G618" s="18"/>
      <c r="H618" s="18"/>
      <c r="I618" s="37" t="str">
        <f t="shared" si="35"/>
        <v/>
      </c>
      <c r="J618" s="37" t="str">
        <f t="shared" si="35"/>
        <v/>
      </c>
      <c r="K618" s="37" t="str">
        <f t="shared" si="35"/>
        <v/>
      </c>
      <c r="L618" s="37" t="str">
        <f t="shared" si="35"/>
        <v/>
      </c>
      <c r="M618" s="90"/>
      <c r="N618" s="95" t="str">
        <f t="shared" si="34"/>
        <v/>
      </c>
    </row>
    <row r="619" spans="1:14">
      <c r="A619" s="34" t="str">
        <f>IF(NOT(ISBLANK(B619)),MAX($A$10:A618)+1,"")</f>
        <v/>
      </c>
      <c r="B619" s="18"/>
      <c r="C619" s="64"/>
      <c r="D619" s="28"/>
      <c r="E619" s="37" t="str">
        <f t="shared" si="33"/>
        <v/>
      </c>
      <c r="F619" s="18"/>
      <c r="G619" s="18"/>
      <c r="H619" s="18"/>
      <c r="I619" s="37" t="str">
        <f t="shared" si="35"/>
        <v/>
      </c>
      <c r="J619" s="37" t="str">
        <f t="shared" si="35"/>
        <v/>
      </c>
      <c r="K619" s="37" t="str">
        <f t="shared" si="35"/>
        <v/>
      </c>
      <c r="L619" s="37" t="str">
        <f t="shared" si="35"/>
        <v/>
      </c>
      <c r="M619" s="90"/>
      <c r="N619" s="95" t="str">
        <f t="shared" si="34"/>
        <v/>
      </c>
    </row>
    <row r="620" spans="1:14">
      <c r="A620" s="34" t="str">
        <f>IF(NOT(ISBLANK(B620)),MAX($A$10:A619)+1,"")</f>
        <v/>
      </c>
      <c r="B620" s="18"/>
      <c r="C620" s="64"/>
      <c r="D620" s="28"/>
      <c r="E620" s="37" t="str">
        <f t="shared" si="33"/>
        <v/>
      </c>
      <c r="F620" s="18"/>
      <c r="G620" s="18"/>
      <c r="H620" s="18"/>
      <c r="I620" s="37" t="str">
        <f t="shared" si="35"/>
        <v/>
      </c>
      <c r="J620" s="37" t="str">
        <f t="shared" si="35"/>
        <v/>
      </c>
      <c r="K620" s="37" t="str">
        <f t="shared" si="35"/>
        <v/>
      </c>
      <c r="L620" s="37" t="str">
        <f t="shared" si="35"/>
        <v/>
      </c>
      <c r="M620" s="90"/>
      <c r="N620" s="95" t="str">
        <f t="shared" si="34"/>
        <v/>
      </c>
    </row>
    <row r="621" spans="1:14">
      <c r="A621" s="34" t="str">
        <f>IF(NOT(ISBLANK(B621)),MAX($A$10:A620)+1,"")</f>
        <v/>
      </c>
      <c r="B621" s="18"/>
      <c r="C621" s="64"/>
      <c r="D621" s="28"/>
      <c r="E621" s="37" t="str">
        <f t="shared" si="33"/>
        <v/>
      </c>
      <c r="F621" s="18"/>
      <c r="G621" s="18"/>
      <c r="H621" s="18"/>
      <c r="I621" s="37" t="str">
        <f t="shared" si="35"/>
        <v/>
      </c>
      <c r="J621" s="37" t="str">
        <f t="shared" si="35"/>
        <v/>
      </c>
      <c r="K621" s="37" t="str">
        <f t="shared" si="35"/>
        <v/>
      </c>
      <c r="L621" s="37" t="str">
        <f t="shared" si="35"/>
        <v/>
      </c>
      <c r="M621" s="90"/>
      <c r="N621" s="95" t="str">
        <f t="shared" si="34"/>
        <v/>
      </c>
    </row>
    <row r="622" spans="1:14">
      <c r="A622" s="34" t="str">
        <f>IF(NOT(ISBLANK(B622)),MAX($A$10:A621)+1,"")</f>
        <v/>
      </c>
      <c r="B622" s="18"/>
      <c r="C622" s="64"/>
      <c r="D622" s="28"/>
      <c r="E622" s="37" t="str">
        <f t="shared" si="33"/>
        <v/>
      </c>
      <c r="F622" s="18"/>
      <c r="G622" s="18"/>
      <c r="H622" s="18"/>
      <c r="I622" s="37" t="str">
        <f t="shared" si="35"/>
        <v/>
      </c>
      <c r="J622" s="37" t="str">
        <f t="shared" si="35"/>
        <v/>
      </c>
      <c r="K622" s="37" t="str">
        <f t="shared" si="35"/>
        <v/>
      </c>
      <c r="L622" s="37" t="str">
        <f t="shared" si="35"/>
        <v/>
      </c>
      <c r="M622" s="90"/>
      <c r="N622" s="95" t="str">
        <f t="shared" si="34"/>
        <v/>
      </c>
    </row>
    <row r="623" spans="1:14">
      <c r="A623" s="34" t="str">
        <f>IF(NOT(ISBLANK(B623)),MAX($A$10:A622)+1,"")</f>
        <v/>
      </c>
      <c r="B623" s="18"/>
      <c r="C623" s="64"/>
      <c r="D623" s="28"/>
      <c r="E623" s="37" t="str">
        <f t="shared" si="33"/>
        <v/>
      </c>
      <c r="F623" s="18"/>
      <c r="G623" s="18"/>
      <c r="H623" s="18"/>
      <c r="I623" s="37" t="str">
        <f t="shared" si="35"/>
        <v/>
      </c>
      <c r="J623" s="37" t="str">
        <f t="shared" si="35"/>
        <v/>
      </c>
      <c r="K623" s="37" t="str">
        <f t="shared" si="35"/>
        <v/>
      </c>
      <c r="L623" s="37" t="str">
        <f t="shared" si="35"/>
        <v/>
      </c>
      <c r="M623" s="90"/>
      <c r="N623" s="95" t="str">
        <f t="shared" si="34"/>
        <v/>
      </c>
    </row>
    <row r="624" spans="1:14">
      <c r="A624" s="34" t="str">
        <f>IF(NOT(ISBLANK(B624)),MAX($A$10:A623)+1,"")</f>
        <v/>
      </c>
      <c r="B624" s="18"/>
      <c r="C624" s="64"/>
      <c r="D624" s="28"/>
      <c r="E624" s="37" t="str">
        <f t="shared" si="33"/>
        <v/>
      </c>
      <c r="F624" s="18"/>
      <c r="G624" s="18"/>
      <c r="H624" s="18"/>
      <c r="I624" s="37" t="str">
        <f t="shared" si="35"/>
        <v/>
      </c>
      <c r="J624" s="37" t="str">
        <f t="shared" si="35"/>
        <v/>
      </c>
      <c r="K624" s="37" t="str">
        <f t="shared" si="35"/>
        <v/>
      </c>
      <c r="L624" s="37" t="str">
        <f t="shared" si="35"/>
        <v/>
      </c>
      <c r="M624" s="90"/>
      <c r="N624" s="95" t="str">
        <f t="shared" si="34"/>
        <v/>
      </c>
    </row>
    <row r="625" spans="1:14">
      <c r="A625" s="34" t="str">
        <f>IF(NOT(ISBLANK(B625)),MAX($A$10:A624)+1,"")</f>
        <v/>
      </c>
      <c r="B625" s="18"/>
      <c r="C625" s="64"/>
      <c r="D625" s="28"/>
      <c r="E625" s="37" t="str">
        <f t="shared" si="33"/>
        <v/>
      </c>
      <c r="F625" s="18"/>
      <c r="G625" s="18"/>
      <c r="H625" s="18"/>
      <c r="I625" s="37" t="str">
        <f t="shared" si="35"/>
        <v/>
      </c>
      <c r="J625" s="37" t="str">
        <f t="shared" si="35"/>
        <v/>
      </c>
      <c r="K625" s="37" t="str">
        <f t="shared" si="35"/>
        <v/>
      </c>
      <c r="L625" s="37" t="str">
        <f t="shared" si="35"/>
        <v/>
      </c>
      <c r="M625" s="90"/>
      <c r="N625" s="95" t="str">
        <f t="shared" si="34"/>
        <v/>
      </c>
    </row>
    <row r="626" spans="1:14">
      <c r="A626" s="34" t="str">
        <f>IF(NOT(ISBLANK(B626)),MAX($A$10:A625)+1,"")</f>
        <v/>
      </c>
      <c r="B626" s="18"/>
      <c r="C626" s="64"/>
      <c r="D626" s="28"/>
      <c r="E626" s="37" t="str">
        <f t="shared" si="33"/>
        <v/>
      </c>
      <c r="F626" s="18"/>
      <c r="G626" s="18"/>
      <c r="H626" s="18"/>
      <c r="I626" s="37" t="str">
        <f t="shared" si="35"/>
        <v/>
      </c>
      <c r="J626" s="37" t="str">
        <f t="shared" si="35"/>
        <v/>
      </c>
      <c r="K626" s="37" t="str">
        <f t="shared" si="35"/>
        <v/>
      </c>
      <c r="L626" s="37" t="str">
        <f t="shared" si="35"/>
        <v/>
      </c>
      <c r="M626" s="90"/>
      <c r="N626" s="95" t="str">
        <f t="shared" si="34"/>
        <v/>
      </c>
    </row>
    <row r="627" spans="1:14">
      <c r="A627" s="34" t="str">
        <f>IF(NOT(ISBLANK(B627)),MAX($A$10:A626)+1,"")</f>
        <v/>
      </c>
      <c r="B627" s="18"/>
      <c r="C627" s="64"/>
      <c r="D627" s="28"/>
      <c r="E627" s="37" t="str">
        <f t="shared" si="33"/>
        <v/>
      </c>
      <c r="F627" s="18"/>
      <c r="G627" s="18"/>
      <c r="H627" s="18"/>
      <c r="I627" s="37" t="str">
        <f t="shared" si="35"/>
        <v/>
      </c>
      <c r="J627" s="37" t="str">
        <f t="shared" si="35"/>
        <v/>
      </c>
      <c r="K627" s="37" t="str">
        <f t="shared" si="35"/>
        <v/>
      </c>
      <c r="L627" s="37" t="str">
        <f t="shared" si="35"/>
        <v/>
      </c>
      <c r="M627" s="90"/>
      <c r="N627" s="95" t="str">
        <f t="shared" si="34"/>
        <v/>
      </c>
    </row>
    <row r="628" spans="1:14">
      <c r="A628" s="34" t="str">
        <f>IF(NOT(ISBLANK(B628)),MAX($A$10:A627)+1,"")</f>
        <v/>
      </c>
      <c r="B628" s="18"/>
      <c r="C628" s="64"/>
      <c r="D628" s="28"/>
      <c r="E628" s="37" t="str">
        <f t="shared" si="33"/>
        <v/>
      </c>
      <c r="F628" s="18"/>
      <c r="G628" s="18"/>
      <c r="H628" s="18"/>
      <c r="I628" s="37" t="str">
        <f t="shared" si="35"/>
        <v/>
      </c>
      <c r="J628" s="37" t="str">
        <f t="shared" si="35"/>
        <v/>
      </c>
      <c r="K628" s="37" t="str">
        <f t="shared" si="35"/>
        <v/>
      </c>
      <c r="L628" s="37" t="str">
        <f t="shared" si="35"/>
        <v/>
      </c>
      <c r="M628" s="90"/>
      <c r="N628" s="95" t="str">
        <f t="shared" si="34"/>
        <v/>
      </c>
    </row>
    <row r="629" spans="1:14">
      <c r="A629" s="34" t="str">
        <f>IF(NOT(ISBLANK(B629)),MAX($A$10:A628)+1,"")</f>
        <v/>
      </c>
      <c r="B629" s="18"/>
      <c r="C629" s="64"/>
      <c r="D629" s="28"/>
      <c r="E629" s="37" t="str">
        <f t="shared" si="33"/>
        <v/>
      </c>
      <c r="F629" s="18"/>
      <c r="G629" s="18"/>
      <c r="H629" s="18"/>
      <c r="I629" s="37" t="str">
        <f t="shared" si="35"/>
        <v/>
      </c>
      <c r="J629" s="37" t="str">
        <f t="shared" si="35"/>
        <v/>
      </c>
      <c r="K629" s="37" t="str">
        <f t="shared" si="35"/>
        <v/>
      </c>
      <c r="L629" s="37" t="str">
        <f t="shared" si="35"/>
        <v/>
      </c>
      <c r="M629" s="90"/>
      <c r="N629" s="95" t="str">
        <f t="shared" si="34"/>
        <v/>
      </c>
    </row>
    <row r="630" spans="1:14">
      <c r="A630" s="34" t="str">
        <f>IF(NOT(ISBLANK(B630)),MAX($A$10:A629)+1,"")</f>
        <v/>
      </c>
      <c r="B630" s="18"/>
      <c r="C630" s="64"/>
      <c r="D630" s="28"/>
      <c r="E630" s="37" t="str">
        <f t="shared" si="33"/>
        <v/>
      </c>
      <c r="F630" s="18"/>
      <c r="G630" s="18"/>
      <c r="H630" s="18"/>
      <c r="I630" s="37" t="str">
        <f t="shared" si="35"/>
        <v/>
      </c>
      <c r="J630" s="37" t="str">
        <f t="shared" si="35"/>
        <v/>
      </c>
      <c r="K630" s="37" t="str">
        <f t="shared" si="35"/>
        <v/>
      </c>
      <c r="L630" s="37" t="str">
        <f t="shared" si="35"/>
        <v/>
      </c>
      <c r="M630" s="90"/>
      <c r="N630" s="95" t="str">
        <f t="shared" si="34"/>
        <v/>
      </c>
    </row>
    <row r="631" spans="1:14">
      <c r="A631" s="34" t="str">
        <f>IF(NOT(ISBLANK(B631)),MAX($A$10:A630)+1,"")</f>
        <v/>
      </c>
      <c r="B631" s="18"/>
      <c r="C631" s="64"/>
      <c r="D631" s="28"/>
      <c r="E631" s="37" t="str">
        <f t="shared" si="33"/>
        <v/>
      </c>
      <c r="F631" s="18"/>
      <c r="G631" s="18"/>
      <c r="H631" s="18"/>
      <c r="I631" s="37" t="str">
        <f t="shared" si="35"/>
        <v/>
      </c>
      <c r="J631" s="37" t="str">
        <f t="shared" si="35"/>
        <v/>
      </c>
      <c r="K631" s="37" t="str">
        <f t="shared" si="35"/>
        <v/>
      </c>
      <c r="L631" s="37" t="str">
        <f t="shared" si="35"/>
        <v/>
      </c>
      <c r="M631" s="90"/>
      <c r="N631" s="95" t="str">
        <f t="shared" si="34"/>
        <v/>
      </c>
    </row>
    <row r="632" spans="1:14">
      <c r="A632" s="34" t="str">
        <f>IF(NOT(ISBLANK(B632)),MAX($A$10:A631)+1,"")</f>
        <v/>
      </c>
      <c r="B632" s="18"/>
      <c r="C632" s="64"/>
      <c r="D632" s="28"/>
      <c r="E632" s="37" t="str">
        <f t="shared" si="33"/>
        <v/>
      </c>
      <c r="F632" s="18"/>
      <c r="G632" s="18"/>
      <c r="H632" s="18"/>
      <c r="I632" s="37" t="str">
        <f t="shared" si="35"/>
        <v/>
      </c>
      <c r="J632" s="37" t="str">
        <f t="shared" si="35"/>
        <v/>
      </c>
      <c r="K632" s="37" t="str">
        <f t="shared" si="35"/>
        <v/>
      </c>
      <c r="L632" s="37" t="str">
        <f t="shared" si="35"/>
        <v/>
      </c>
      <c r="M632" s="90"/>
      <c r="N632" s="95" t="str">
        <f t="shared" si="34"/>
        <v/>
      </c>
    </row>
    <row r="633" spans="1:14">
      <c r="A633" s="34" t="str">
        <f>IF(NOT(ISBLANK(B633)),MAX($A$10:A632)+1,"")</f>
        <v/>
      </c>
      <c r="B633" s="18"/>
      <c r="C633" s="64"/>
      <c r="D633" s="28"/>
      <c r="E633" s="37" t="str">
        <f t="shared" si="33"/>
        <v/>
      </c>
      <c r="F633" s="18"/>
      <c r="G633" s="18"/>
      <c r="H633" s="18"/>
      <c r="I633" s="37" t="str">
        <f t="shared" si="35"/>
        <v/>
      </c>
      <c r="J633" s="37" t="str">
        <f t="shared" si="35"/>
        <v/>
      </c>
      <c r="K633" s="37" t="str">
        <f t="shared" si="35"/>
        <v/>
      </c>
      <c r="L633" s="37" t="str">
        <f t="shared" si="35"/>
        <v/>
      </c>
      <c r="M633" s="90"/>
      <c r="N633" s="95" t="str">
        <f t="shared" si="34"/>
        <v/>
      </c>
    </row>
    <row r="634" spans="1:14">
      <c r="A634" s="34" t="str">
        <f>IF(NOT(ISBLANK(B634)),MAX($A$10:A633)+1,"")</f>
        <v/>
      </c>
      <c r="B634" s="18"/>
      <c r="C634" s="64"/>
      <c r="D634" s="28"/>
      <c r="E634" s="37" t="str">
        <f t="shared" si="33"/>
        <v/>
      </c>
      <c r="F634" s="18"/>
      <c r="G634" s="18"/>
      <c r="H634" s="18"/>
      <c r="I634" s="37" t="str">
        <f t="shared" si="35"/>
        <v/>
      </c>
      <c r="J634" s="37" t="str">
        <f t="shared" si="35"/>
        <v/>
      </c>
      <c r="K634" s="37" t="str">
        <f t="shared" si="35"/>
        <v/>
      </c>
      <c r="L634" s="37" t="str">
        <f t="shared" si="35"/>
        <v/>
      </c>
      <c r="M634" s="90"/>
      <c r="N634" s="95" t="str">
        <f t="shared" si="34"/>
        <v/>
      </c>
    </row>
    <row r="635" spans="1:14">
      <c r="A635" s="34" t="str">
        <f>IF(NOT(ISBLANK(B635)),MAX($A$10:A634)+1,"")</f>
        <v/>
      </c>
      <c r="B635" s="18"/>
      <c r="C635" s="64"/>
      <c r="D635" s="28"/>
      <c r="E635" s="37" t="str">
        <f t="shared" si="33"/>
        <v/>
      </c>
      <c r="F635" s="18"/>
      <c r="G635" s="18"/>
      <c r="H635" s="18"/>
      <c r="I635" s="37" t="str">
        <f t="shared" si="35"/>
        <v/>
      </c>
      <c r="J635" s="37" t="str">
        <f t="shared" si="35"/>
        <v/>
      </c>
      <c r="K635" s="37" t="str">
        <f t="shared" si="35"/>
        <v/>
      </c>
      <c r="L635" s="37" t="str">
        <f t="shared" si="35"/>
        <v/>
      </c>
      <c r="M635" s="90"/>
      <c r="N635" s="95" t="str">
        <f t="shared" si="34"/>
        <v/>
      </c>
    </row>
    <row r="636" spans="1:14">
      <c r="A636" s="34" t="str">
        <f>IF(NOT(ISBLANK(B636)),MAX($A$10:A635)+1,"")</f>
        <v/>
      </c>
      <c r="B636" s="18"/>
      <c r="C636" s="64"/>
      <c r="D636" s="28"/>
      <c r="E636" s="37" t="str">
        <f t="shared" si="33"/>
        <v/>
      </c>
      <c r="F636" s="18"/>
      <c r="G636" s="18"/>
      <c r="H636" s="18"/>
      <c r="I636" s="37" t="str">
        <f t="shared" si="35"/>
        <v/>
      </c>
      <c r="J636" s="37" t="str">
        <f t="shared" si="35"/>
        <v/>
      </c>
      <c r="K636" s="37" t="str">
        <f t="shared" si="35"/>
        <v/>
      </c>
      <c r="L636" s="37" t="str">
        <f t="shared" si="35"/>
        <v/>
      </c>
      <c r="M636" s="90"/>
      <c r="N636" s="95" t="str">
        <f t="shared" si="34"/>
        <v/>
      </c>
    </row>
    <row r="637" spans="1:14">
      <c r="A637" s="34" t="str">
        <f>IF(NOT(ISBLANK(B637)),MAX($A$10:A636)+1,"")</f>
        <v/>
      </c>
      <c r="B637" s="18"/>
      <c r="C637" s="64"/>
      <c r="D637" s="28"/>
      <c r="E637" s="37" t="str">
        <f t="shared" si="33"/>
        <v/>
      </c>
      <c r="F637" s="18"/>
      <c r="G637" s="18"/>
      <c r="H637" s="18"/>
      <c r="I637" s="37" t="str">
        <f t="shared" si="35"/>
        <v/>
      </c>
      <c r="J637" s="37" t="str">
        <f t="shared" si="35"/>
        <v/>
      </c>
      <c r="K637" s="37" t="str">
        <f t="shared" si="35"/>
        <v/>
      </c>
      <c r="L637" s="37" t="str">
        <f t="shared" si="35"/>
        <v/>
      </c>
      <c r="M637" s="90"/>
      <c r="N637" s="95" t="str">
        <f t="shared" si="34"/>
        <v/>
      </c>
    </row>
    <row r="638" spans="1:14">
      <c r="A638" s="34" t="str">
        <f>IF(NOT(ISBLANK(B638)),MAX($A$10:A637)+1,"")</f>
        <v/>
      </c>
      <c r="B638" s="18"/>
      <c r="C638" s="64"/>
      <c r="D638" s="28"/>
      <c r="E638" s="37" t="str">
        <f t="shared" si="33"/>
        <v/>
      </c>
      <c r="F638" s="18"/>
      <c r="G638" s="18"/>
      <c r="H638" s="18"/>
      <c r="I638" s="37" t="str">
        <f t="shared" si="35"/>
        <v/>
      </c>
      <c r="J638" s="37" t="str">
        <f t="shared" si="35"/>
        <v/>
      </c>
      <c r="K638" s="37" t="str">
        <f t="shared" si="35"/>
        <v/>
      </c>
      <c r="L638" s="37" t="str">
        <f t="shared" si="35"/>
        <v/>
      </c>
      <c r="M638" s="90"/>
      <c r="N638" s="95" t="str">
        <f t="shared" si="34"/>
        <v/>
      </c>
    </row>
    <row r="639" spans="1:14">
      <c r="A639" s="34" t="str">
        <f>IF(NOT(ISBLANK(B639)),MAX($A$10:A638)+1,"")</f>
        <v/>
      </c>
      <c r="B639" s="18"/>
      <c r="C639" s="64"/>
      <c r="D639" s="28"/>
      <c r="E639" s="37" t="str">
        <f t="shared" si="33"/>
        <v/>
      </c>
      <c r="F639" s="18"/>
      <c r="G639" s="18"/>
      <c r="H639" s="18"/>
      <c r="I639" s="37" t="str">
        <f t="shared" si="35"/>
        <v/>
      </c>
      <c r="J639" s="37" t="str">
        <f t="shared" si="35"/>
        <v/>
      </c>
      <c r="K639" s="37" t="str">
        <f t="shared" si="35"/>
        <v/>
      </c>
      <c r="L639" s="37" t="str">
        <f t="shared" si="35"/>
        <v/>
      </c>
      <c r="M639" s="90"/>
      <c r="N639" s="95" t="str">
        <f t="shared" si="34"/>
        <v/>
      </c>
    </row>
    <row r="640" spans="1:14">
      <c r="A640" s="34" t="str">
        <f>IF(NOT(ISBLANK(B640)),MAX($A$10:A639)+1,"")</f>
        <v/>
      </c>
      <c r="B640" s="18"/>
      <c r="C640" s="64"/>
      <c r="D640" s="28"/>
      <c r="E640" s="37" t="str">
        <f t="shared" si="33"/>
        <v/>
      </c>
      <c r="F640" s="18"/>
      <c r="G640" s="18"/>
      <c r="H640" s="18"/>
      <c r="I640" s="37" t="str">
        <f t="shared" si="35"/>
        <v/>
      </c>
      <c r="J640" s="37" t="str">
        <f t="shared" si="35"/>
        <v/>
      </c>
      <c r="K640" s="37" t="str">
        <f t="shared" si="35"/>
        <v/>
      </c>
      <c r="L640" s="37" t="str">
        <f t="shared" si="35"/>
        <v/>
      </c>
      <c r="M640" s="90"/>
      <c r="N640" s="95" t="str">
        <f t="shared" si="34"/>
        <v/>
      </c>
    </row>
    <row r="641" spans="1:14">
      <c r="A641" s="34" t="str">
        <f>IF(NOT(ISBLANK(B641)),MAX($A$10:A640)+1,"")</f>
        <v/>
      </c>
      <c r="B641" s="18"/>
      <c r="C641" s="64"/>
      <c r="D641" s="28"/>
      <c r="E641" s="37" t="str">
        <f t="shared" si="33"/>
        <v/>
      </c>
      <c r="F641" s="18"/>
      <c r="G641" s="18"/>
      <c r="H641" s="18"/>
      <c r="I641" s="37" t="str">
        <f t="shared" si="35"/>
        <v/>
      </c>
      <c r="J641" s="37" t="str">
        <f t="shared" si="35"/>
        <v/>
      </c>
      <c r="K641" s="37" t="str">
        <f t="shared" si="35"/>
        <v/>
      </c>
      <c r="L641" s="37" t="str">
        <f t="shared" si="35"/>
        <v/>
      </c>
      <c r="M641" s="90"/>
      <c r="N641" s="95" t="str">
        <f t="shared" si="34"/>
        <v/>
      </c>
    </row>
    <row r="642" spans="1:14">
      <c r="A642" s="34" t="str">
        <f>IF(NOT(ISBLANK(B642)),MAX($A$10:A641)+1,"")</f>
        <v/>
      </c>
      <c r="B642" s="18"/>
      <c r="C642" s="64"/>
      <c r="D642" s="28"/>
      <c r="E642" s="37" t="str">
        <f t="shared" si="33"/>
        <v/>
      </c>
      <c r="F642" s="18"/>
      <c r="G642" s="18"/>
      <c r="H642" s="18"/>
      <c r="I642" s="37" t="str">
        <f t="shared" si="35"/>
        <v/>
      </c>
      <c r="J642" s="37" t="str">
        <f t="shared" si="35"/>
        <v/>
      </c>
      <c r="K642" s="37" t="str">
        <f t="shared" si="35"/>
        <v/>
      </c>
      <c r="L642" s="37" t="str">
        <f t="shared" si="35"/>
        <v/>
      </c>
      <c r="M642" s="90"/>
      <c r="N642" s="95" t="str">
        <f t="shared" si="34"/>
        <v/>
      </c>
    </row>
    <row r="643" spans="1:14">
      <c r="A643" s="34" t="str">
        <f>IF(NOT(ISBLANK(B643)),MAX($A$10:A642)+1,"")</f>
        <v/>
      </c>
      <c r="B643" s="18"/>
      <c r="C643" s="64"/>
      <c r="D643" s="28"/>
      <c r="E643" s="37" t="str">
        <f t="shared" si="33"/>
        <v/>
      </c>
      <c r="F643" s="18"/>
      <c r="G643" s="18"/>
      <c r="H643" s="18"/>
      <c r="I643" s="37" t="str">
        <f t="shared" si="35"/>
        <v/>
      </c>
      <c r="J643" s="37" t="str">
        <f t="shared" si="35"/>
        <v/>
      </c>
      <c r="K643" s="37" t="str">
        <f t="shared" si="35"/>
        <v/>
      </c>
      <c r="L643" s="37" t="str">
        <f t="shared" si="35"/>
        <v/>
      </c>
      <c r="M643" s="90"/>
      <c r="N643" s="95" t="str">
        <f t="shared" si="34"/>
        <v/>
      </c>
    </row>
    <row r="644" spans="1:14">
      <c r="A644" s="34" t="str">
        <f>IF(NOT(ISBLANK(B644)),MAX($A$10:A643)+1,"")</f>
        <v/>
      </c>
      <c r="B644" s="18"/>
      <c r="C644" s="64"/>
      <c r="D644" s="28"/>
      <c r="E644" s="37" t="str">
        <f t="shared" si="33"/>
        <v/>
      </c>
      <c r="F644" s="18"/>
      <c r="G644" s="18"/>
      <c r="H644" s="18"/>
      <c r="I644" s="37" t="str">
        <f t="shared" si="35"/>
        <v/>
      </c>
      <c r="J644" s="37" t="str">
        <f t="shared" si="35"/>
        <v/>
      </c>
      <c r="K644" s="37" t="str">
        <f t="shared" si="35"/>
        <v/>
      </c>
      <c r="L644" s="37" t="str">
        <f t="shared" si="35"/>
        <v/>
      </c>
      <c r="M644" s="90"/>
      <c r="N644" s="95" t="str">
        <f t="shared" si="34"/>
        <v/>
      </c>
    </row>
    <row r="645" spans="1:14">
      <c r="A645" s="34" t="str">
        <f>IF(NOT(ISBLANK(B645)),MAX($A$10:A644)+1,"")</f>
        <v/>
      </c>
      <c r="B645" s="18"/>
      <c r="C645" s="64"/>
      <c r="D645" s="28"/>
      <c r="E645" s="37" t="str">
        <f t="shared" si="33"/>
        <v/>
      </c>
      <c r="F645" s="18"/>
      <c r="G645" s="18"/>
      <c r="H645" s="18"/>
      <c r="I645" s="37" t="str">
        <f t="shared" si="35"/>
        <v/>
      </c>
      <c r="J645" s="37" t="str">
        <f t="shared" si="35"/>
        <v/>
      </c>
      <c r="K645" s="37" t="str">
        <f t="shared" si="35"/>
        <v/>
      </c>
      <c r="L645" s="37" t="str">
        <f t="shared" si="35"/>
        <v/>
      </c>
      <c r="M645" s="90"/>
      <c r="N645" s="95" t="str">
        <f t="shared" si="34"/>
        <v/>
      </c>
    </row>
    <row r="646" spans="1:14">
      <c r="A646" s="34" t="str">
        <f>IF(NOT(ISBLANK(B646)),MAX($A$10:A645)+1,"")</f>
        <v/>
      </c>
      <c r="B646" s="18"/>
      <c r="C646" s="64"/>
      <c r="D646" s="28"/>
      <c r="E646" s="37" t="str">
        <f t="shared" si="33"/>
        <v/>
      </c>
      <c r="F646" s="18"/>
      <c r="G646" s="18"/>
      <c r="H646" s="18"/>
      <c r="I646" s="37" t="str">
        <f t="shared" si="35"/>
        <v/>
      </c>
      <c r="J646" s="37" t="str">
        <f t="shared" si="35"/>
        <v/>
      </c>
      <c r="K646" s="37" t="str">
        <f t="shared" si="35"/>
        <v/>
      </c>
      <c r="L646" s="37" t="str">
        <f t="shared" si="35"/>
        <v/>
      </c>
      <c r="M646" s="90"/>
      <c r="N646" s="95" t="str">
        <f t="shared" si="34"/>
        <v/>
      </c>
    </row>
    <row r="647" spans="1:14">
      <c r="A647" s="34" t="str">
        <f>IF(NOT(ISBLANK(B647)),MAX($A$10:A646)+1,"")</f>
        <v/>
      </c>
      <c r="B647" s="18"/>
      <c r="C647" s="64"/>
      <c r="D647" s="28"/>
      <c r="E647" s="37" t="str">
        <f t="shared" si="33"/>
        <v/>
      </c>
      <c r="F647" s="18"/>
      <c r="G647" s="18"/>
      <c r="H647" s="18"/>
      <c r="I647" s="37" t="str">
        <f t="shared" si="35"/>
        <v/>
      </c>
      <c r="J647" s="37" t="str">
        <f t="shared" si="35"/>
        <v/>
      </c>
      <c r="K647" s="37" t="str">
        <f t="shared" si="35"/>
        <v/>
      </c>
      <c r="L647" s="37" t="str">
        <f t="shared" si="35"/>
        <v/>
      </c>
      <c r="M647" s="90"/>
      <c r="N647" s="95" t="str">
        <f t="shared" si="34"/>
        <v/>
      </c>
    </row>
    <row r="648" spans="1:14">
      <c r="A648" s="34" t="str">
        <f>IF(NOT(ISBLANK(B648)),MAX($A$10:A647)+1,"")</f>
        <v/>
      </c>
      <c r="B648" s="18"/>
      <c r="C648" s="64"/>
      <c r="D648" s="28"/>
      <c r="E648" s="37" t="str">
        <f t="shared" si="33"/>
        <v/>
      </c>
      <c r="F648" s="18"/>
      <c r="G648" s="18"/>
      <c r="H648" s="18"/>
      <c r="I648" s="37" t="str">
        <f t="shared" si="35"/>
        <v/>
      </c>
      <c r="J648" s="37" t="str">
        <f t="shared" si="35"/>
        <v/>
      </c>
      <c r="K648" s="37" t="str">
        <f t="shared" si="35"/>
        <v/>
      </c>
      <c r="L648" s="37" t="str">
        <f t="shared" si="35"/>
        <v/>
      </c>
      <c r="M648" s="90"/>
      <c r="N648" s="95" t="str">
        <f t="shared" si="34"/>
        <v/>
      </c>
    </row>
    <row r="649" spans="1:14">
      <c r="A649" s="34" t="str">
        <f>IF(NOT(ISBLANK(B649)),MAX($A$10:A648)+1,"")</f>
        <v/>
      </c>
      <c r="B649" s="18"/>
      <c r="C649" s="64"/>
      <c r="D649" s="28"/>
      <c r="E649" s="37" t="str">
        <f t="shared" si="33"/>
        <v/>
      </c>
      <c r="F649" s="18"/>
      <c r="G649" s="18"/>
      <c r="H649" s="18"/>
      <c r="I649" s="37" t="str">
        <f t="shared" si="35"/>
        <v/>
      </c>
      <c r="J649" s="37" t="str">
        <f t="shared" si="35"/>
        <v/>
      </c>
      <c r="K649" s="37" t="str">
        <f t="shared" si="35"/>
        <v/>
      </c>
      <c r="L649" s="37" t="str">
        <f t="shared" si="35"/>
        <v/>
      </c>
      <c r="M649" s="90"/>
      <c r="N649" s="95" t="str">
        <f t="shared" si="34"/>
        <v/>
      </c>
    </row>
    <row r="650" spans="1:14">
      <c r="A650" s="34" t="str">
        <f>IF(NOT(ISBLANK(B650)),MAX($A$10:A649)+1,"")</f>
        <v/>
      </c>
      <c r="B650" s="18"/>
      <c r="C650" s="64"/>
      <c r="D650" s="28"/>
      <c r="E650" s="37" t="str">
        <f t="shared" si="33"/>
        <v/>
      </c>
      <c r="F650" s="18"/>
      <c r="G650" s="18"/>
      <c r="H650" s="18"/>
      <c r="I650" s="37" t="str">
        <f t="shared" si="35"/>
        <v/>
      </c>
      <c r="J650" s="37" t="str">
        <f t="shared" si="35"/>
        <v/>
      </c>
      <c r="K650" s="37" t="str">
        <f t="shared" si="35"/>
        <v/>
      </c>
      <c r="L650" s="37" t="str">
        <f t="shared" si="35"/>
        <v/>
      </c>
      <c r="M650" s="90"/>
      <c r="N650" s="95" t="str">
        <f t="shared" si="34"/>
        <v/>
      </c>
    </row>
    <row r="651" spans="1:14">
      <c r="A651" s="34" t="str">
        <f>IF(NOT(ISBLANK(B651)),MAX($A$10:A650)+1,"")</f>
        <v/>
      </c>
      <c r="B651" s="18"/>
      <c r="C651" s="64"/>
      <c r="D651" s="28"/>
      <c r="E651" s="37" t="str">
        <f t="shared" si="33"/>
        <v/>
      </c>
      <c r="F651" s="18"/>
      <c r="G651" s="18"/>
      <c r="H651" s="18"/>
      <c r="I651" s="37" t="str">
        <f t="shared" si="35"/>
        <v/>
      </c>
      <c r="J651" s="37" t="str">
        <f t="shared" si="35"/>
        <v/>
      </c>
      <c r="K651" s="37" t="str">
        <f t="shared" si="35"/>
        <v/>
      </c>
      <c r="L651" s="37" t="str">
        <f t="shared" si="35"/>
        <v/>
      </c>
      <c r="M651" s="90"/>
      <c r="N651" s="95" t="str">
        <f t="shared" si="34"/>
        <v/>
      </c>
    </row>
    <row r="652" spans="1:14">
      <c r="A652" s="34" t="str">
        <f>IF(NOT(ISBLANK(B652)),MAX($A$10:A651)+1,"")</f>
        <v/>
      </c>
      <c r="B652" s="18"/>
      <c r="C652" s="64"/>
      <c r="D652" s="28"/>
      <c r="E652" s="37" t="str">
        <f t="shared" si="33"/>
        <v/>
      </c>
      <c r="F652" s="18"/>
      <c r="G652" s="18"/>
      <c r="H652" s="18"/>
      <c r="I652" s="37" t="str">
        <f t="shared" si="35"/>
        <v/>
      </c>
      <c r="J652" s="37" t="str">
        <f t="shared" si="35"/>
        <v/>
      </c>
      <c r="K652" s="37" t="str">
        <f t="shared" si="35"/>
        <v/>
      </c>
      <c r="L652" s="37" t="str">
        <f t="shared" si="35"/>
        <v/>
      </c>
      <c r="M652" s="90"/>
      <c r="N652" s="95" t="str">
        <f t="shared" si="34"/>
        <v/>
      </c>
    </row>
    <row r="653" spans="1:14">
      <c r="A653" s="34" t="str">
        <f>IF(NOT(ISBLANK(B653)),MAX($A$10:A652)+1,"")</f>
        <v/>
      </c>
      <c r="B653" s="18"/>
      <c r="C653" s="64"/>
      <c r="D653" s="28"/>
      <c r="E653" s="37" t="str">
        <f t="shared" si="33"/>
        <v/>
      </c>
      <c r="F653" s="18"/>
      <c r="G653" s="18"/>
      <c r="H653" s="18"/>
      <c r="I653" s="37" t="str">
        <f t="shared" si="35"/>
        <v/>
      </c>
      <c r="J653" s="37" t="str">
        <f t="shared" si="35"/>
        <v/>
      </c>
      <c r="K653" s="37" t="str">
        <f t="shared" si="35"/>
        <v/>
      </c>
      <c r="L653" s="37" t="str">
        <f t="shared" si="35"/>
        <v/>
      </c>
      <c r="M653" s="90"/>
      <c r="N653" s="95" t="str">
        <f t="shared" si="34"/>
        <v/>
      </c>
    </row>
    <row r="654" spans="1:14">
      <c r="A654" s="34" t="str">
        <f>IF(NOT(ISBLANK(B654)),MAX($A$10:A653)+1,"")</f>
        <v/>
      </c>
      <c r="B654" s="18"/>
      <c r="C654" s="64"/>
      <c r="D654" s="28"/>
      <c r="E654" s="37" t="str">
        <f t="shared" ref="E654:E717" si="36">IF(NOT(ISBLANK(B654)),"Kinh","")</f>
        <v/>
      </c>
      <c r="F654" s="18"/>
      <c r="G654" s="18"/>
      <c r="H654" s="18"/>
      <c r="I654" s="37" t="str">
        <f t="shared" si="35"/>
        <v/>
      </c>
      <c r="J654" s="37" t="str">
        <f t="shared" si="35"/>
        <v/>
      </c>
      <c r="K654" s="37" t="str">
        <f t="shared" si="35"/>
        <v/>
      </c>
      <c r="L654" s="37" t="str">
        <f t="shared" si="35"/>
        <v/>
      </c>
      <c r="M654" s="90"/>
      <c r="N654" s="95" t="str">
        <f t="shared" si="34"/>
        <v/>
      </c>
    </row>
    <row r="655" spans="1:14">
      <c r="A655" s="34" t="str">
        <f>IF(NOT(ISBLANK(B655)),MAX($A$10:A654)+1,"")</f>
        <v/>
      </c>
      <c r="B655" s="18"/>
      <c r="C655" s="64"/>
      <c r="D655" s="28"/>
      <c r="E655" s="37" t="str">
        <f t="shared" si="36"/>
        <v/>
      </c>
      <c r="F655" s="18"/>
      <c r="G655" s="18"/>
      <c r="H655" s="18"/>
      <c r="I655" s="37" t="str">
        <f t="shared" si="35"/>
        <v/>
      </c>
      <c r="J655" s="37" t="str">
        <f t="shared" si="35"/>
        <v/>
      </c>
      <c r="K655" s="37" t="str">
        <f t="shared" si="35"/>
        <v/>
      </c>
      <c r="L655" s="37" t="str">
        <f t="shared" si="35"/>
        <v/>
      </c>
      <c r="M655" s="90"/>
      <c r="N655" s="95" t="str">
        <f t="shared" si="34"/>
        <v/>
      </c>
    </row>
    <row r="656" spans="1:14">
      <c r="A656" s="34" t="str">
        <f>IF(NOT(ISBLANK(B656)),MAX($A$10:A655)+1,"")</f>
        <v/>
      </c>
      <c r="B656" s="18"/>
      <c r="C656" s="64"/>
      <c r="D656" s="28"/>
      <c r="E656" s="37" t="str">
        <f t="shared" si="36"/>
        <v/>
      </c>
      <c r="F656" s="18"/>
      <c r="G656" s="18"/>
      <c r="H656" s="18"/>
      <c r="I656" s="37" t="str">
        <f t="shared" si="35"/>
        <v/>
      </c>
      <c r="J656" s="37" t="str">
        <f t="shared" si="35"/>
        <v/>
      </c>
      <c r="K656" s="37" t="str">
        <f t="shared" si="35"/>
        <v/>
      </c>
      <c r="L656" s="37" t="str">
        <f t="shared" si="35"/>
        <v/>
      </c>
      <c r="M656" s="90"/>
      <c r="N656" s="95" t="str">
        <f t="shared" ref="N656:N719" si="37">IF(OR(AND(LEN($C656)=4,VALUE($C656)&gt;=2003),VALUE($C656)&gt;DATE(2003,5,23)),"Chưa đủ 18 tuổi, kiểm tra và nhập lại cột 'Ngày tháng năm sinh'",IF(AND(LEN(TRIM(H656))&gt;0,LEN(TRIM(M656))=0),"Nhập thêm ngày tạm trú vào cột 'Ghi chú'",""))</f>
        <v/>
      </c>
    </row>
    <row r="657" spans="1:14">
      <c r="A657" s="34" t="str">
        <f>IF(NOT(ISBLANK(B657)),MAX($A$10:A656)+1,"")</f>
        <v/>
      </c>
      <c r="B657" s="18"/>
      <c r="C657" s="64"/>
      <c r="D657" s="28"/>
      <c r="E657" s="37" t="str">
        <f t="shared" si="36"/>
        <v/>
      </c>
      <c r="F657" s="18"/>
      <c r="G657" s="18"/>
      <c r="H657" s="18"/>
      <c r="I657" s="37" t="str">
        <f t="shared" si="35"/>
        <v/>
      </c>
      <c r="J657" s="37" t="str">
        <f t="shared" si="35"/>
        <v/>
      </c>
      <c r="K657" s="37" t="str">
        <f t="shared" si="35"/>
        <v/>
      </c>
      <c r="L657" s="37" t="str">
        <f t="shared" si="35"/>
        <v/>
      </c>
      <c r="M657" s="90"/>
      <c r="N657" s="95" t="str">
        <f t="shared" si="37"/>
        <v/>
      </c>
    </row>
    <row r="658" spans="1:14">
      <c r="A658" s="34" t="str">
        <f>IF(NOT(ISBLANK(B658)),MAX($A$10:A657)+1,"")</f>
        <v/>
      </c>
      <c r="B658" s="18"/>
      <c r="C658" s="64"/>
      <c r="D658" s="28"/>
      <c r="E658" s="37" t="str">
        <f t="shared" si="36"/>
        <v/>
      </c>
      <c r="F658" s="18"/>
      <c r="G658" s="18"/>
      <c r="H658" s="18"/>
      <c r="I658" s="37" t="str">
        <f t="shared" si="35"/>
        <v/>
      </c>
      <c r="J658" s="37" t="str">
        <f t="shared" si="35"/>
        <v/>
      </c>
      <c r="K658" s="37" t="str">
        <f t="shared" si="35"/>
        <v/>
      </c>
      <c r="L658" s="37" t="str">
        <f t="shared" si="35"/>
        <v/>
      </c>
      <c r="M658" s="90"/>
      <c r="N658" s="95" t="str">
        <f t="shared" si="37"/>
        <v/>
      </c>
    </row>
    <row r="659" spans="1:14">
      <c r="A659" s="34" t="str">
        <f>IF(NOT(ISBLANK(B659)),MAX($A$10:A658)+1,"")</f>
        <v/>
      </c>
      <c r="B659" s="18"/>
      <c r="C659" s="64"/>
      <c r="D659" s="28"/>
      <c r="E659" s="37" t="str">
        <f t="shared" si="36"/>
        <v/>
      </c>
      <c r="F659" s="18"/>
      <c r="G659" s="18"/>
      <c r="H659" s="18"/>
      <c r="I659" s="37" t="str">
        <f t="shared" si="35"/>
        <v/>
      </c>
      <c r="J659" s="37" t="str">
        <f t="shared" si="35"/>
        <v/>
      </c>
      <c r="K659" s="37" t="str">
        <f t="shared" si="35"/>
        <v/>
      </c>
      <c r="L659" s="37" t="str">
        <f t="shared" si="35"/>
        <v/>
      </c>
      <c r="M659" s="90"/>
      <c r="N659" s="95" t="str">
        <f t="shared" si="37"/>
        <v/>
      </c>
    </row>
    <row r="660" spans="1:14">
      <c r="A660" s="34" t="str">
        <f>IF(NOT(ISBLANK(B660)),MAX($A$10:A659)+1,"")</f>
        <v/>
      </c>
      <c r="B660" s="18"/>
      <c r="C660" s="64"/>
      <c r="D660" s="28"/>
      <c r="E660" s="37" t="str">
        <f t="shared" si="36"/>
        <v/>
      </c>
      <c r="F660" s="18"/>
      <c r="G660" s="18"/>
      <c r="H660" s="18"/>
      <c r="I660" s="37" t="str">
        <f t="shared" si="35"/>
        <v/>
      </c>
      <c r="J660" s="37" t="str">
        <f t="shared" si="35"/>
        <v/>
      </c>
      <c r="K660" s="37" t="str">
        <f t="shared" si="35"/>
        <v/>
      </c>
      <c r="L660" s="37" t="str">
        <f t="shared" si="35"/>
        <v/>
      </c>
      <c r="M660" s="90"/>
      <c r="N660" s="95" t="str">
        <f t="shared" si="37"/>
        <v/>
      </c>
    </row>
    <row r="661" spans="1:14">
      <c r="A661" s="34" t="str">
        <f>IF(NOT(ISBLANK(B661)),MAX($A$10:A660)+1,"")</f>
        <v/>
      </c>
      <c r="B661" s="18"/>
      <c r="C661" s="64"/>
      <c r="D661" s="28"/>
      <c r="E661" s="37" t="str">
        <f t="shared" si="36"/>
        <v/>
      </c>
      <c r="F661" s="18"/>
      <c r="G661" s="18"/>
      <c r="H661" s="18"/>
      <c r="I661" s="37" t="str">
        <f t="shared" si="35"/>
        <v/>
      </c>
      <c r="J661" s="37" t="str">
        <f t="shared" si="35"/>
        <v/>
      </c>
      <c r="K661" s="37" t="str">
        <f t="shared" si="35"/>
        <v/>
      </c>
      <c r="L661" s="37" t="str">
        <f t="shared" si="35"/>
        <v/>
      </c>
      <c r="M661" s="90"/>
      <c r="N661" s="95" t="str">
        <f t="shared" si="37"/>
        <v/>
      </c>
    </row>
    <row r="662" spans="1:14">
      <c r="A662" s="34" t="str">
        <f>IF(NOT(ISBLANK(B662)),MAX($A$10:A661)+1,"")</f>
        <v/>
      </c>
      <c r="B662" s="18"/>
      <c r="C662" s="64"/>
      <c r="D662" s="28"/>
      <c r="E662" s="37" t="str">
        <f t="shared" si="36"/>
        <v/>
      </c>
      <c r="F662" s="18"/>
      <c r="G662" s="18"/>
      <c r="H662" s="18"/>
      <c r="I662" s="37" t="str">
        <f t="shared" si="35"/>
        <v/>
      </c>
      <c r="J662" s="37" t="str">
        <f t="shared" si="35"/>
        <v/>
      </c>
      <c r="K662" s="37" t="str">
        <f t="shared" si="35"/>
        <v/>
      </c>
      <c r="L662" s="37" t="str">
        <f t="shared" si="35"/>
        <v/>
      </c>
      <c r="M662" s="90"/>
      <c r="N662" s="95" t="str">
        <f t="shared" si="37"/>
        <v/>
      </c>
    </row>
    <row r="663" spans="1:14">
      <c r="A663" s="34" t="str">
        <f>IF(NOT(ISBLANK(B663)),MAX($A$10:A662)+1,"")</f>
        <v/>
      </c>
      <c r="B663" s="18"/>
      <c r="C663" s="64"/>
      <c r="D663" s="28"/>
      <c r="E663" s="37" t="str">
        <f t="shared" si="36"/>
        <v/>
      </c>
      <c r="F663" s="18"/>
      <c r="G663" s="18"/>
      <c r="H663" s="18"/>
      <c r="I663" s="37" t="str">
        <f t="shared" ref="I663:L726" si="38">IF(NOT(ISBLANK($B663)),"x","")</f>
        <v/>
      </c>
      <c r="J663" s="37" t="str">
        <f t="shared" si="38"/>
        <v/>
      </c>
      <c r="K663" s="37" t="str">
        <f t="shared" si="38"/>
        <v/>
      </c>
      <c r="L663" s="37" t="str">
        <f t="shared" si="38"/>
        <v/>
      </c>
      <c r="M663" s="90"/>
      <c r="N663" s="95" t="str">
        <f t="shared" si="37"/>
        <v/>
      </c>
    </row>
    <row r="664" spans="1:14">
      <c r="A664" s="34" t="str">
        <f>IF(NOT(ISBLANK(B664)),MAX($A$10:A663)+1,"")</f>
        <v/>
      </c>
      <c r="B664" s="18"/>
      <c r="C664" s="64"/>
      <c r="D664" s="28"/>
      <c r="E664" s="37" t="str">
        <f t="shared" si="36"/>
        <v/>
      </c>
      <c r="F664" s="18"/>
      <c r="G664" s="18"/>
      <c r="H664" s="18"/>
      <c r="I664" s="37" t="str">
        <f t="shared" si="38"/>
        <v/>
      </c>
      <c r="J664" s="37" t="str">
        <f t="shared" si="38"/>
        <v/>
      </c>
      <c r="K664" s="37" t="str">
        <f t="shared" si="38"/>
        <v/>
      </c>
      <c r="L664" s="37" t="str">
        <f t="shared" si="38"/>
        <v/>
      </c>
      <c r="M664" s="90"/>
      <c r="N664" s="95" t="str">
        <f t="shared" si="37"/>
        <v/>
      </c>
    </row>
    <row r="665" spans="1:14">
      <c r="A665" s="34" t="str">
        <f>IF(NOT(ISBLANK(B665)),MAX($A$10:A664)+1,"")</f>
        <v/>
      </c>
      <c r="B665" s="18"/>
      <c r="C665" s="64"/>
      <c r="D665" s="28"/>
      <c r="E665" s="37" t="str">
        <f t="shared" si="36"/>
        <v/>
      </c>
      <c r="F665" s="18"/>
      <c r="G665" s="18"/>
      <c r="H665" s="18"/>
      <c r="I665" s="37" t="str">
        <f t="shared" si="38"/>
        <v/>
      </c>
      <c r="J665" s="37" t="str">
        <f t="shared" si="38"/>
        <v/>
      </c>
      <c r="K665" s="37" t="str">
        <f t="shared" si="38"/>
        <v/>
      </c>
      <c r="L665" s="37" t="str">
        <f t="shared" si="38"/>
        <v/>
      </c>
      <c r="M665" s="90"/>
      <c r="N665" s="95" t="str">
        <f t="shared" si="37"/>
        <v/>
      </c>
    </row>
    <row r="666" spans="1:14">
      <c r="A666" s="34" t="str">
        <f>IF(NOT(ISBLANK(B666)),MAX($A$10:A665)+1,"")</f>
        <v/>
      </c>
      <c r="B666" s="18"/>
      <c r="C666" s="64"/>
      <c r="D666" s="28"/>
      <c r="E666" s="37" t="str">
        <f t="shared" si="36"/>
        <v/>
      </c>
      <c r="F666" s="18"/>
      <c r="G666" s="18"/>
      <c r="H666" s="18"/>
      <c r="I666" s="37" t="str">
        <f t="shared" si="38"/>
        <v/>
      </c>
      <c r="J666" s="37" t="str">
        <f t="shared" si="38"/>
        <v/>
      </c>
      <c r="K666" s="37" t="str">
        <f t="shared" si="38"/>
        <v/>
      </c>
      <c r="L666" s="37" t="str">
        <f t="shared" si="38"/>
        <v/>
      </c>
      <c r="M666" s="90"/>
      <c r="N666" s="95" t="str">
        <f t="shared" si="37"/>
        <v/>
      </c>
    </row>
    <row r="667" spans="1:14">
      <c r="A667" s="34" t="str">
        <f>IF(NOT(ISBLANK(B667)),MAX($A$10:A666)+1,"")</f>
        <v/>
      </c>
      <c r="B667" s="18"/>
      <c r="C667" s="64"/>
      <c r="D667" s="28"/>
      <c r="E667" s="37" t="str">
        <f t="shared" si="36"/>
        <v/>
      </c>
      <c r="F667" s="18"/>
      <c r="G667" s="18"/>
      <c r="H667" s="18"/>
      <c r="I667" s="37" t="str">
        <f t="shared" si="38"/>
        <v/>
      </c>
      <c r="J667" s="37" t="str">
        <f t="shared" si="38"/>
        <v/>
      </c>
      <c r="K667" s="37" t="str">
        <f t="shared" si="38"/>
        <v/>
      </c>
      <c r="L667" s="37" t="str">
        <f t="shared" si="38"/>
        <v/>
      </c>
      <c r="M667" s="90"/>
      <c r="N667" s="95" t="str">
        <f t="shared" si="37"/>
        <v/>
      </c>
    </row>
    <row r="668" spans="1:14">
      <c r="A668" s="34" t="str">
        <f>IF(NOT(ISBLANK(B668)),MAX($A$10:A667)+1,"")</f>
        <v/>
      </c>
      <c r="B668" s="18"/>
      <c r="C668" s="64"/>
      <c r="D668" s="28"/>
      <c r="E668" s="37" t="str">
        <f t="shared" si="36"/>
        <v/>
      </c>
      <c r="F668" s="18"/>
      <c r="G668" s="18"/>
      <c r="H668" s="18"/>
      <c r="I668" s="37" t="str">
        <f t="shared" si="38"/>
        <v/>
      </c>
      <c r="J668" s="37" t="str">
        <f t="shared" si="38"/>
        <v/>
      </c>
      <c r="K668" s="37" t="str">
        <f t="shared" si="38"/>
        <v/>
      </c>
      <c r="L668" s="37" t="str">
        <f t="shared" si="38"/>
        <v/>
      </c>
      <c r="M668" s="90"/>
      <c r="N668" s="95" t="str">
        <f t="shared" si="37"/>
        <v/>
      </c>
    </row>
    <row r="669" spans="1:14">
      <c r="A669" s="34" t="str">
        <f>IF(NOT(ISBLANK(B669)),MAX($A$10:A668)+1,"")</f>
        <v/>
      </c>
      <c r="B669" s="18"/>
      <c r="C669" s="64"/>
      <c r="D669" s="28"/>
      <c r="E669" s="37" t="str">
        <f t="shared" si="36"/>
        <v/>
      </c>
      <c r="F669" s="18"/>
      <c r="G669" s="18"/>
      <c r="H669" s="18"/>
      <c r="I669" s="37" t="str">
        <f t="shared" si="38"/>
        <v/>
      </c>
      <c r="J669" s="37" t="str">
        <f t="shared" si="38"/>
        <v/>
      </c>
      <c r="K669" s="37" t="str">
        <f t="shared" si="38"/>
        <v/>
      </c>
      <c r="L669" s="37" t="str">
        <f t="shared" si="38"/>
        <v/>
      </c>
      <c r="M669" s="90"/>
      <c r="N669" s="95" t="str">
        <f t="shared" si="37"/>
        <v/>
      </c>
    </row>
    <row r="670" spans="1:14">
      <c r="A670" s="34" t="str">
        <f>IF(NOT(ISBLANK(B670)),MAX($A$10:A669)+1,"")</f>
        <v/>
      </c>
      <c r="B670" s="18"/>
      <c r="C670" s="64"/>
      <c r="D670" s="28"/>
      <c r="E670" s="37" t="str">
        <f t="shared" si="36"/>
        <v/>
      </c>
      <c r="F670" s="18"/>
      <c r="G670" s="18"/>
      <c r="H670" s="18"/>
      <c r="I670" s="37" t="str">
        <f t="shared" si="38"/>
        <v/>
      </c>
      <c r="J670" s="37" t="str">
        <f t="shared" si="38"/>
        <v/>
      </c>
      <c r="K670" s="37" t="str">
        <f t="shared" si="38"/>
        <v/>
      </c>
      <c r="L670" s="37" t="str">
        <f t="shared" si="38"/>
        <v/>
      </c>
      <c r="M670" s="90"/>
      <c r="N670" s="95" t="str">
        <f t="shared" si="37"/>
        <v/>
      </c>
    </row>
    <row r="671" spans="1:14">
      <c r="A671" s="34" t="str">
        <f>IF(NOT(ISBLANK(B671)),MAX($A$10:A670)+1,"")</f>
        <v/>
      </c>
      <c r="B671" s="18"/>
      <c r="C671" s="64"/>
      <c r="D671" s="28"/>
      <c r="E671" s="37" t="str">
        <f t="shared" si="36"/>
        <v/>
      </c>
      <c r="F671" s="18"/>
      <c r="G671" s="18"/>
      <c r="H671" s="18"/>
      <c r="I671" s="37" t="str">
        <f t="shared" si="38"/>
        <v/>
      </c>
      <c r="J671" s="37" t="str">
        <f t="shared" si="38"/>
        <v/>
      </c>
      <c r="K671" s="37" t="str">
        <f t="shared" si="38"/>
        <v/>
      </c>
      <c r="L671" s="37" t="str">
        <f t="shared" si="38"/>
        <v/>
      </c>
      <c r="M671" s="90"/>
      <c r="N671" s="95" t="str">
        <f t="shared" si="37"/>
        <v/>
      </c>
    </row>
    <row r="672" spans="1:14">
      <c r="A672" s="34" t="str">
        <f>IF(NOT(ISBLANK(B672)),MAX($A$10:A671)+1,"")</f>
        <v/>
      </c>
      <c r="B672" s="18"/>
      <c r="C672" s="64"/>
      <c r="D672" s="28"/>
      <c r="E672" s="37" t="str">
        <f t="shared" si="36"/>
        <v/>
      </c>
      <c r="F672" s="18"/>
      <c r="G672" s="18"/>
      <c r="H672" s="18"/>
      <c r="I672" s="37" t="str">
        <f t="shared" si="38"/>
        <v/>
      </c>
      <c r="J672" s="37" t="str">
        <f t="shared" si="38"/>
        <v/>
      </c>
      <c r="K672" s="37" t="str">
        <f t="shared" si="38"/>
        <v/>
      </c>
      <c r="L672" s="37" t="str">
        <f t="shared" si="38"/>
        <v/>
      </c>
      <c r="M672" s="90"/>
      <c r="N672" s="95" t="str">
        <f t="shared" si="37"/>
        <v/>
      </c>
    </row>
    <row r="673" spans="1:14">
      <c r="A673" s="34" t="str">
        <f>IF(NOT(ISBLANK(B673)),MAX($A$10:A672)+1,"")</f>
        <v/>
      </c>
      <c r="B673" s="18"/>
      <c r="C673" s="64"/>
      <c r="D673" s="28"/>
      <c r="E673" s="37" t="str">
        <f t="shared" si="36"/>
        <v/>
      </c>
      <c r="F673" s="18"/>
      <c r="G673" s="18"/>
      <c r="H673" s="18"/>
      <c r="I673" s="37" t="str">
        <f t="shared" si="38"/>
        <v/>
      </c>
      <c r="J673" s="37" t="str">
        <f t="shared" si="38"/>
        <v/>
      </c>
      <c r="K673" s="37" t="str">
        <f t="shared" si="38"/>
        <v/>
      </c>
      <c r="L673" s="37" t="str">
        <f t="shared" si="38"/>
        <v/>
      </c>
      <c r="M673" s="90"/>
      <c r="N673" s="95" t="str">
        <f t="shared" si="37"/>
        <v/>
      </c>
    </row>
    <row r="674" spans="1:14">
      <c r="A674" s="34" t="str">
        <f>IF(NOT(ISBLANK(B674)),MAX($A$10:A673)+1,"")</f>
        <v/>
      </c>
      <c r="B674" s="18"/>
      <c r="C674" s="64"/>
      <c r="D674" s="28"/>
      <c r="E674" s="37" t="str">
        <f t="shared" si="36"/>
        <v/>
      </c>
      <c r="F674" s="18"/>
      <c r="G674" s="18"/>
      <c r="H674" s="18"/>
      <c r="I674" s="37" t="str">
        <f t="shared" si="38"/>
        <v/>
      </c>
      <c r="J674" s="37" t="str">
        <f t="shared" si="38"/>
        <v/>
      </c>
      <c r="K674" s="37" t="str">
        <f t="shared" si="38"/>
        <v/>
      </c>
      <c r="L674" s="37" t="str">
        <f t="shared" si="38"/>
        <v/>
      </c>
      <c r="M674" s="90"/>
      <c r="N674" s="95" t="str">
        <f t="shared" si="37"/>
        <v/>
      </c>
    </row>
    <row r="675" spans="1:14">
      <c r="A675" s="34" t="str">
        <f>IF(NOT(ISBLANK(B675)),MAX($A$10:A674)+1,"")</f>
        <v/>
      </c>
      <c r="B675" s="18"/>
      <c r="C675" s="64"/>
      <c r="D675" s="28"/>
      <c r="E675" s="37" t="str">
        <f t="shared" si="36"/>
        <v/>
      </c>
      <c r="F675" s="18"/>
      <c r="G675" s="18"/>
      <c r="H675" s="18"/>
      <c r="I675" s="37" t="str">
        <f t="shared" si="38"/>
        <v/>
      </c>
      <c r="J675" s="37" t="str">
        <f t="shared" si="38"/>
        <v/>
      </c>
      <c r="K675" s="37" t="str">
        <f t="shared" si="38"/>
        <v/>
      </c>
      <c r="L675" s="37" t="str">
        <f t="shared" si="38"/>
        <v/>
      </c>
      <c r="M675" s="90"/>
      <c r="N675" s="95" t="str">
        <f t="shared" si="37"/>
        <v/>
      </c>
    </row>
    <row r="676" spans="1:14">
      <c r="A676" s="34" t="str">
        <f>IF(NOT(ISBLANK(B676)),MAX($A$10:A675)+1,"")</f>
        <v/>
      </c>
      <c r="B676" s="18"/>
      <c r="C676" s="64"/>
      <c r="D676" s="28"/>
      <c r="E676" s="37" t="str">
        <f t="shared" si="36"/>
        <v/>
      </c>
      <c r="F676" s="18"/>
      <c r="G676" s="18"/>
      <c r="H676" s="18"/>
      <c r="I676" s="37" t="str">
        <f t="shared" si="38"/>
        <v/>
      </c>
      <c r="J676" s="37" t="str">
        <f t="shared" si="38"/>
        <v/>
      </c>
      <c r="K676" s="37" t="str">
        <f t="shared" si="38"/>
        <v/>
      </c>
      <c r="L676" s="37" t="str">
        <f t="shared" si="38"/>
        <v/>
      </c>
      <c r="M676" s="90"/>
      <c r="N676" s="95" t="str">
        <f t="shared" si="37"/>
        <v/>
      </c>
    </row>
    <row r="677" spans="1:14">
      <c r="A677" s="34" t="str">
        <f>IF(NOT(ISBLANK(B677)),MAX($A$10:A676)+1,"")</f>
        <v/>
      </c>
      <c r="B677" s="18"/>
      <c r="C677" s="64"/>
      <c r="D677" s="28"/>
      <c r="E677" s="37" t="str">
        <f t="shared" si="36"/>
        <v/>
      </c>
      <c r="F677" s="18"/>
      <c r="G677" s="18"/>
      <c r="H677" s="18"/>
      <c r="I677" s="37" t="str">
        <f t="shared" si="38"/>
        <v/>
      </c>
      <c r="J677" s="37" t="str">
        <f t="shared" si="38"/>
        <v/>
      </c>
      <c r="K677" s="37" t="str">
        <f t="shared" si="38"/>
        <v/>
      </c>
      <c r="L677" s="37" t="str">
        <f t="shared" si="38"/>
        <v/>
      </c>
      <c r="M677" s="90"/>
      <c r="N677" s="95" t="str">
        <f t="shared" si="37"/>
        <v/>
      </c>
    </row>
    <row r="678" spans="1:14">
      <c r="A678" s="34" t="str">
        <f>IF(NOT(ISBLANK(B678)),MAX($A$10:A677)+1,"")</f>
        <v/>
      </c>
      <c r="B678" s="18"/>
      <c r="C678" s="64"/>
      <c r="D678" s="28"/>
      <c r="E678" s="37" t="str">
        <f t="shared" si="36"/>
        <v/>
      </c>
      <c r="F678" s="18"/>
      <c r="G678" s="18"/>
      <c r="H678" s="18"/>
      <c r="I678" s="37" t="str">
        <f t="shared" si="38"/>
        <v/>
      </c>
      <c r="J678" s="37" t="str">
        <f t="shared" si="38"/>
        <v/>
      </c>
      <c r="K678" s="37" t="str">
        <f t="shared" si="38"/>
        <v/>
      </c>
      <c r="L678" s="37" t="str">
        <f t="shared" si="38"/>
        <v/>
      </c>
      <c r="M678" s="90"/>
      <c r="N678" s="95" t="str">
        <f t="shared" si="37"/>
        <v/>
      </c>
    </row>
    <row r="679" spans="1:14">
      <c r="A679" s="34" t="str">
        <f>IF(NOT(ISBLANK(B679)),MAX($A$10:A678)+1,"")</f>
        <v/>
      </c>
      <c r="B679" s="18"/>
      <c r="C679" s="64"/>
      <c r="D679" s="28"/>
      <c r="E679" s="37" t="str">
        <f t="shared" si="36"/>
        <v/>
      </c>
      <c r="F679" s="18"/>
      <c r="G679" s="18"/>
      <c r="H679" s="18"/>
      <c r="I679" s="37" t="str">
        <f t="shared" si="38"/>
        <v/>
      </c>
      <c r="J679" s="37" t="str">
        <f t="shared" si="38"/>
        <v/>
      </c>
      <c r="K679" s="37" t="str">
        <f t="shared" si="38"/>
        <v/>
      </c>
      <c r="L679" s="37" t="str">
        <f t="shared" si="38"/>
        <v/>
      </c>
      <c r="M679" s="90"/>
      <c r="N679" s="95" t="str">
        <f t="shared" si="37"/>
        <v/>
      </c>
    </row>
    <row r="680" spans="1:14">
      <c r="A680" s="34" t="str">
        <f>IF(NOT(ISBLANK(B680)),MAX($A$10:A679)+1,"")</f>
        <v/>
      </c>
      <c r="B680" s="18"/>
      <c r="C680" s="64"/>
      <c r="D680" s="28"/>
      <c r="E680" s="37" t="str">
        <f t="shared" si="36"/>
        <v/>
      </c>
      <c r="F680" s="18"/>
      <c r="G680" s="18"/>
      <c r="H680" s="18"/>
      <c r="I680" s="37" t="str">
        <f t="shared" si="38"/>
        <v/>
      </c>
      <c r="J680" s="37" t="str">
        <f t="shared" si="38"/>
        <v/>
      </c>
      <c r="K680" s="37" t="str">
        <f t="shared" si="38"/>
        <v/>
      </c>
      <c r="L680" s="37" t="str">
        <f t="shared" si="38"/>
        <v/>
      </c>
      <c r="M680" s="90"/>
      <c r="N680" s="95" t="str">
        <f t="shared" si="37"/>
        <v/>
      </c>
    </row>
    <row r="681" spans="1:14">
      <c r="A681" s="34" t="str">
        <f>IF(NOT(ISBLANK(B681)),MAX($A$10:A680)+1,"")</f>
        <v/>
      </c>
      <c r="B681" s="18"/>
      <c r="C681" s="64"/>
      <c r="D681" s="28"/>
      <c r="E681" s="37" t="str">
        <f t="shared" si="36"/>
        <v/>
      </c>
      <c r="F681" s="18"/>
      <c r="G681" s="18"/>
      <c r="H681" s="18"/>
      <c r="I681" s="37" t="str">
        <f t="shared" si="38"/>
        <v/>
      </c>
      <c r="J681" s="37" t="str">
        <f t="shared" si="38"/>
        <v/>
      </c>
      <c r="K681" s="37" t="str">
        <f t="shared" si="38"/>
        <v/>
      </c>
      <c r="L681" s="37" t="str">
        <f t="shared" si="38"/>
        <v/>
      </c>
      <c r="M681" s="90"/>
      <c r="N681" s="95" t="str">
        <f t="shared" si="37"/>
        <v/>
      </c>
    </row>
    <row r="682" spans="1:14">
      <c r="A682" s="34" t="str">
        <f>IF(NOT(ISBLANK(B682)),MAX($A$10:A681)+1,"")</f>
        <v/>
      </c>
      <c r="B682" s="18"/>
      <c r="C682" s="64"/>
      <c r="D682" s="28"/>
      <c r="E682" s="37" t="str">
        <f t="shared" si="36"/>
        <v/>
      </c>
      <c r="F682" s="18"/>
      <c r="G682" s="18"/>
      <c r="H682" s="18"/>
      <c r="I682" s="37" t="str">
        <f t="shared" si="38"/>
        <v/>
      </c>
      <c r="J682" s="37" t="str">
        <f t="shared" si="38"/>
        <v/>
      </c>
      <c r="K682" s="37" t="str">
        <f t="shared" si="38"/>
        <v/>
      </c>
      <c r="L682" s="37" t="str">
        <f t="shared" si="38"/>
        <v/>
      </c>
      <c r="M682" s="90"/>
      <c r="N682" s="95" t="str">
        <f t="shared" si="37"/>
        <v/>
      </c>
    </row>
    <row r="683" spans="1:14">
      <c r="A683" s="34" t="str">
        <f>IF(NOT(ISBLANK(B683)),MAX($A$10:A682)+1,"")</f>
        <v/>
      </c>
      <c r="B683" s="18"/>
      <c r="C683" s="64"/>
      <c r="D683" s="28"/>
      <c r="E683" s="37" t="str">
        <f t="shared" si="36"/>
        <v/>
      </c>
      <c r="F683" s="18"/>
      <c r="G683" s="18"/>
      <c r="H683" s="18"/>
      <c r="I683" s="37" t="str">
        <f t="shared" si="38"/>
        <v/>
      </c>
      <c r="J683" s="37" t="str">
        <f t="shared" si="38"/>
        <v/>
      </c>
      <c r="K683" s="37" t="str">
        <f t="shared" si="38"/>
        <v/>
      </c>
      <c r="L683" s="37" t="str">
        <f t="shared" si="38"/>
        <v/>
      </c>
      <c r="M683" s="90"/>
      <c r="N683" s="95" t="str">
        <f t="shared" si="37"/>
        <v/>
      </c>
    </row>
    <row r="684" spans="1:14">
      <c r="A684" s="34" t="str">
        <f>IF(NOT(ISBLANK(B684)),MAX($A$10:A683)+1,"")</f>
        <v/>
      </c>
      <c r="B684" s="18"/>
      <c r="C684" s="64"/>
      <c r="D684" s="28"/>
      <c r="E684" s="37" t="str">
        <f t="shared" si="36"/>
        <v/>
      </c>
      <c r="F684" s="18"/>
      <c r="G684" s="18"/>
      <c r="H684" s="18"/>
      <c r="I684" s="37" t="str">
        <f t="shared" si="38"/>
        <v/>
      </c>
      <c r="J684" s="37" t="str">
        <f t="shared" si="38"/>
        <v/>
      </c>
      <c r="K684" s="37" t="str">
        <f t="shared" si="38"/>
        <v/>
      </c>
      <c r="L684" s="37" t="str">
        <f t="shared" si="38"/>
        <v/>
      </c>
      <c r="M684" s="90"/>
      <c r="N684" s="95" t="str">
        <f t="shared" si="37"/>
        <v/>
      </c>
    </row>
    <row r="685" spans="1:14">
      <c r="A685" s="34" t="str">
        <f>IF(NOT(ISBLANK(B685)),MAX($A$10:A684)+1,"")</f>
        <v/>
      </c>
      <c r="B685" s="18"/>
      <c r="C685" s="64"/>
      <c r="D685" s="28"/>
      <c r="E685" s="37" t="str">
        <f t="shared" si="36"/>
        <v/>
      </c>
      <c r="F685" s="18"/>
      <c r="G685" s="18"/>
      <c r="H685" s="18"/>
      <c r="I685" s="37" t="str">
        <f t="shared" si="38"/>
        <v/>
      </c>
      <c r="J685" s="37" t="str">
        <f t="shared" si="38"/>
        <v/>
      </c>
      <c r="K685" s="37" t="str">
        <f t="shared" si="38"/>
        <v/>
      </c>
      <c r="L685" s="37" t="str">
        <f t="shared" si="38"/>
        <v/>
      </c>
      <c r="M685" s="90"/>
      <c r="N685" s="95" t="str">
        <f t="shared" si="37"/>
        <v/>
      </c>
    </row>
    <row r="686" spans="1:14">
      <c r="A686" s="34" t="str">
        <f>IF(NOT(ISBLANK(B686)),MAX($A$10:A685)+1,"")</f>
        <v/>
      </c>
      <c r="B686" s="18"/>
      <c r="C686" s="64"/>
      <c r="D686" s="28"/>
      <c r="E686" s="37" t="str">
        <f t="shared" si="36"/>
        <v/>
      </c>
      <c r="F686" s="18"/>
      <c r="G686" s="18"/>
      <c r="H686" s="18"/>
      <c r="I686" s="37" t="str">
        <f t="shared" si="38"/>
        <v/>
      </c>
      <c r="J686" s="37" t="str">
        <f t="shared" si="38"/>
        <v/>
      </c>
      <c r="K686" s="37" t="str">
        <f t="shared" si="38"/>
        <v/>
      </c>
      <c r="L686" s="37" t="str">
        <f t="shared" si="38"/>
        <v/>
      </c>
      <c r="M686" s="90"/>
      <c r="N686" s="95" t="str">
        <f t="shared" si="37"/>
        <v/>
      </c>
    </row>
    <row r="687" spans="1:14">
      <c r="A687" s="34" t="str">
        <f>IF(NOT(ISBLANK(B687)),MAX($A$10:A686)+1,"")</f>
        <v/>
      </c>
      <c r="B687" s="18"/>
      <c r="C687" s="64"/>
      <c r="D687" s="28"/>
      <c r="E687" s="37" t="str">
        <f t="shared" si="36"/>
        <v/>
      </c>
      <c r="F687" s="18"/>
      <c r="G687" s="18"/>
      <c r="H687" s="18"/>
      <c r="I687" s="37" t="str">
        <f t="shared" si="38"/>
        <v/>
      </c>
      <c r="J687" s="37" t="str">
        <f t="shared" si="38"/>
        <v/>
      </c>
      <c r="K687" s="37" t="str">
        <f t="shared" si="38"/>
        <v/>
      </c>
      <c r="L687" s="37" t="str">
        <f t="shared" si="38"/>
        <v/>
      </c>
      <c r="M687" s="90"/>
      <c r="N687" s="95" t="str">
        <f t="shared" si="37"/>
        <v/>
      </c>
    </row>
    <row r="688" spans="1:14">
      <c r="A688" s="34" t="str">
        <f>IF(NOT(ISBLANK(B688)),MAX($A$10:A687)+1,"")</f>
        <v/>
      </c>
      <c r="B688" s="18"/>
      <c r="C688" s="64"/>
      <c r="D688" s="28"/>
      <c r="E688" s="37" t="str">
        <f t="shared" si="36"/>
        <v/>
      </c>
      <c r="F688" s="18"/>
      <c r="G688" s="18"/>
      <c r="H688" s="18"/>
      <c r="I688" s="37" t="str">
        <f t="shared" si="38"/>
        <v/>
      </c>
      <c r="J688" s="37" t="str">
        <f t="shared" si="38"/>
        <v/>
      </c>
      <c r="K688" s="37" t="str">
        <f t="shared" si="38"/>
        <v/>
      </c>
      <c r="L688" s="37" t="str">
        <f t="shared" si="38"/>
        <v/>
      </c>
      <c r="M688" s="90"/>
      <c r="N688" s="95" t="str">
        <f t="shared" si="37"/>
        <v/>
      </c>
    </row>
    <row r="689" spans="1:14">
      <c r="A689" s="34" t="str">
        <f>IF(NOT(ISBLANK(B689)),MAX($A$10:A688)+1,"")</f>
        <v/>
      </c>
      <c r="B689" s="18"/>
      <c r="C689" s="64"/>
      <c r="D689" s="28"/>
      <c r="E689" s="37" t="str">
        <f t="shared" si="36"/>
        <v/>
      </c>
      <c r="F689" s="18"/>
      <c r="G689" s="18"/>
      <c r="H689" s="18"/>
      <c r="I689" s="37" t="str">
        <f t="shared" si="38"/>
        <v/>
      </c>
      <c r="J689" s="37" t="str">
        <f t="shared" si="38"/>
        <v/>
      </c>
      <c r="K689" s="37" t="str">
        <f t="shared" si="38"/>
        <v/>
      </c>
      <c r="L689" s="37" t="str">
        <f t="shared" si="38"/>
        <v/>
      </c>
      <c r="M689" s="90"/>
      <c r="N689" s="95" t="str">
        <f t="shared" si="37"/>
        <v/>
      </c>
    </row>
    <row r="690" spans="1:14">
      <c r="A690" s="34" t="str">
        <f>IF(NOT(ISBLANK(B690)),MAX($A$10:A689)+1,"")</f>
        <v/>
      </c>
      <c r="B690" s="18"/>
      <c r="C690" s="64"/>
      <c r="D690" s="28"/>
      <c r="E690" s="37" t="str">
        <f t="shared" si="36"/>
        <v/>
      </c>
      <c r="F690" s="18"/>
      <c r="G690" s="18"/>
      <c r="H690" s="18"/>
      <c r="I690" s="37" t="str">
        <f t="shared" si="38"/>
        <v/>
      </c>
      <c r="J690" s="37" t="str">
        <f t="shared" si="38"/>
        <v/>
      </c>
      <c r="K690" s="37" t="str">
        <f t="shared" si="38"/>
        <v/>
      </c>
      <c r="L690" s="37" t="str">
        <f t="shared" si="38"/>
        <v/>
      </c>
      <c r="M690" s="90"/>
      <c r="N690" s="95" t="str">
        <f t="shared" si="37"/>
        <v/>
      </c>
    </row>
    <row r="691" spans="1:14">
      <c r="A691" s="34" t="str">
        <f>IF(NOT(ISBLANK(B691)),MAX($A$10:A690)+1,"")</f>
        <v/>
      </c>
      <c r="B691" s="18"/>
      <c r="C691" s="64"/>
      <c r="D691" s="28"/>
      <c r="E691" s="37" t="str">
        <f t="shared" si="36"/>
        <v/>
      </c>
      <c r="F691" s="18"/>
      <c r="G691" s="18"/>
      <c r="H691" s="18"/>
      <c r="I691" s="37" t="str">
        <f t="shared" si="38"/>
        <v/>
      </c>
      <c r="J691" s="37" t="str">
        <f t="shared" si="38"/>
        <v/>
      </c>
      <c r="K691" s="37" t="str">
        <f t="shared" si="38"/>
        <v/>
      </c>
      <c r="L691" s="37" t="str">
        <f t="shared" si="38"/>
        <v/>
      </c>
      <c r="M691" s="90"/>
      <c r="N691" s="95" t="str">
        <f t="shared" si="37"/>
        <v/>
      </c>
    </row>
    <row r="692" spans="1:14">
      <c r="A692" s="34" t="str">
        <f>IF(NOT(ISBLANK(B692)),MAX($A$10:A691)+1,"")</f>
        <v/>
      </c>
      <c r="B692" s="18"/>
      <c r="C692" s="64"/>
      <c r="D692" s="28"/>
      <c r="E692" s="37" t="str">
        <f t="shared" si="36"/>
        <v/>
      </c>
      <c r="F692" s="18"/>
      <c r="G692" s="18"/>
      <c r="H692" s="18"/>
      <c r="I692" s="37" t="str">
        <f t="shared" si="38"/>
        <v/>
      </c>
      <c r="J692" s="37" t="str">
        <f t="shared" si="38"/>
        <v/>
      </c>
      <c r="K692" s="37" t="str">
        <f t="shared" si="38"/>
        <v/>
      </c>
      <c r="L692" s="37" t="str">
        <f t="shared" si="38"/>
        <v/>
      </c>
      <c r="M692" s="90"/>
      <c r="N692" s="95" t="str">
        <f t="shared" si="37"/>
        <v/>
      </c>
    </row>
    <row r="693" spans="1:14">
      <c r="A693" s="34" t="str">
        <f>IF(NOT(ISBLANK(B693)),MAX($A$10:A692)+1,"")</f>
        <v/>
      </c>
      <c r="B693" s="18"/>
      <c r="C693" s="64"/>
      <c r="D693" s="28"/>
      <c r="E693" s="37" t="str">
        <f t="shared" si="36"/>
        <v/>
      </c>
      <c r="F693" s="18"/>
      <c r="G693" s="18"/>
      <c r="H693" s="18"/>
      <c r="I693" s="37" t="str">
        <f t="shared" si="38"/>
        <v/>
      </c>
      <c r="J693" s="37" t="str">
        <f t="shared" si="38"/>
        <v/>
      </c>
      <c r="K693" s="37" t="str">
        <f t="shared" si="38"/>
        <v/>
      </c>
      <c r="L693" s="37" t="str">
        <f t="shared" si="38"/>
        <v/>
      </c>
      <c r="M693" s="90"/>
      <c r="N693" s="95" t="str">
        <f t="shared" si="37"/>
        <v/>
      </c>
    </row>
    <row r="694" spans="1:14">
      <c r="A694" s="34" t="str">
        <f>IF(NOT(ISBLANK(B694)),MAX($A$10:A693)+1,"")</f>
        <v/>
      </c>
      <c r="B694" s="18"/>
      <c r="C694" s="64"/>
      <c r="D694" s="28"/>
      <c r="E694" s="37" t="str">
        <f t="shared" si="36"/>
        <v/>
      </c>
      <c r="F694" s="18"/>
      <c r="G694" s="18"/>
      <c r="H694" s="18"/>
      <c r="I694" s="37" t="str">
        <f t="shared" si="38"/>
        <v/>
      </c>
      <c r="J694" s="37" t="str">
        <f t="shared" si="38"/>
        <v/>
      </c>
      <c r="K694" s="37" t="str">
        <f t="shared" si="38"/>
        <v/>
      </c>
      <c r="L694" s="37" t="str">
        <f t="shared" si="38"/>
        <v/>
      </c>
      <c r="M694" s="90"/>
      <c r="N694" s="95" t="str">
        <f t="shared" si="37"/>
        <v/>
      </c>
    </row>
    <row r="695" spans="1:14">
      <c r="A695" s="34" t="str">
        <f>IF(NOT(ISBLANK(B695)),MAX($A$10:A694)+1,"")</f>
        <v/>
      </c>
      <c r="B695" s="18"/>
      <c r="C695" s="64"/>
      <c r="D695" s="28"/>
      <c r="E695" s="37" t="str">
        <f t="shared" si="36"/>
        <v/>
      </c>
      <c r="F695" s="18"/>
      <c r="G695" s="18"/>
      <c r="H695" s="18"/>
      <c r="I695" s="37" t="str">
        <f t="shared" si="38"/>
        <v/>
      </c>
      <c r="J695" s="37" t="str">
        <f t="shared" si="38"/>
        <v/>
      </c>
      <c r="K695" s="37" t="str">
        <f t="shared" si="38"/>
        <v/>
      </c>
      <c r="L695" s="37" t="str">
        <f t="shared" si="38"/>
        <v/>
      </c>
      <c r="M695" s="90"/>
      <c r="N695" s="95" t="str">
        <f t="shared" si="37"/>
        <v/>
      </c>
    </row>
    <row r="696" spans="1:14">
      <c r="A696" s="34" t="str">
        <f>IF(NOT(ISBLANK(B696)),MAX($A$10:A695)+1,"")</f>
        <v/>
      </c>
      <c r="B696" s="18"/>
      <c r="C696" s="64"/>
      <c r="D696" s="28"/>
      <c r="E696" s="37" t="str">
        <f t="shared" si="36"/>
        <v/>
      </c>
      <c r="F696" s="18"/>
      <c r="G696" s="18"/>
      <c r="H696" s="18"/>
      <c r="I696" s="37" t="str">
        <f t="shared" si="38"/>
        <v/>
      </c>
      <c r="J696" s="37" t="str">
        <f t="shared" si="38"/>
        <v/>
      </c>
      <c r="K696" s="37" t="str">
        <f t="shared" si="38"/>
        <v/>
      </c>
      <c r="L696" s="37" t="str">
        <f t="shared" si="38"/>
        <v/>
      </c>
      <c r="M696" s="90"/>
      <c r="N696" s="95" t="str">
        <f t="shared" si="37"/>
        <v/>
      </c>
    </row>
    <row r="697" spans="1:14">
      <c r="A697" s="34" t="str">
        <f>IF(NOT(ISBLANK(B697)),MAX($A$10:A696)+1,"")</f>
        <v/>
      </c>
      <c r="B697" s="18"/>
      <c r="C697" s="64"/>
      <c r="D697" s="28"/>
      <c r="E697" s="37" t="str">
        <f t="shared" si="36"/>
        <v/>
      </c>
      <c r="F697" s="18"/>
      <c r="G697" s="18"/>
      <c r="H697" s="18"/>
      <c r="I697" s="37" t="str">
        <f t="shared" si="38"/>
        <v/>
      </c>
      <c r="J697" s="37" t="str">
        <f t="shared" si="38"/>
        <v/>
      </c>
      <c r="K697" s="37" t="str">
        <f t="shared" si="38"/>
        <v/>
      </c>
      <c r="L697" s="37" t="str">
        <f t="shared" si="38"/>
        <v/>
      </c>
      <c r="M697" s="90"/>
      <c r="N697" s="95" t="str">
        <f t="shared" si="37"/>
        <v/>
      </c>
    </row>
    <row r="698" spans="1:14">
      <c r="A698" s="34" t="str">
        <f>IF(NOT(ISBLANK(B698)),MAX($A$10:A697)+1,"")</f>
        <v/>
      </c>
      <c r="B698" s="18"/>
      <c r="C698" s="64"/>
      <c r="D698" s="28"/>
      <c r="E698" s="37" t="str">
        <f t="shared" si="36"/>
        <v/>
      </c>
      <c r="F698" s="18"/>
      <c r="G698" s="18"/>
      <c r="H698" s="18"/>
      <c r="I698" s="37" t="str">
        <f t="shared" si="38"/>
        <v/>
      </c>
      <c r="J698" s="37" t="str">
        <f t="shared" si="38"/>
        <v/>
      </c>
      <c r="K698" s="37" t="str">
        <f t="shared" si="38"/>
        <v/>
      </c>
      <c r="L698" s="37" t="str">
        <f t="shared" si="38"/>
        <v/>
      </c>
      <c r="M698" s="90"/>
      <c r="N698" s="95" t="str">
        <f t="shared" si="37"/>
        <v/>
      </c>
    </row>
    <row r="699" spans="1:14">
      <c r="A699" s="34" t="str">
        <f>IF(NOT(ISBLANK(B699)),MAX($A$10:A698)+1,"")</f>
        <v/>
      </c>
      <c r="B699" s="18"/>
      <c r="C699" s="64"/>
      <c r="D699" s="28"/>
      <c r="E699" s="37" t="str">
        <f t="shared" si="36"/>
        <v/>
      </c>
      <c r="F699" s="18"/>
      <c r="G699" s="18"/>
      <c r="H699" s="18"/>
      <c r="I699" s="37" t="str">
        <f t="shared" si="38"/>
        <v/>
      </c>
      <c r="J699" s="37" t="str">
        <f t="shared" si="38"/>
        <v/>
      </c>
      <c r="K699" s="37" t="str">
        <f t="shared" si="38"/>
        <v/>
      </c>
      <c r="L699" s="37" t="str">
        <f t="shared" si="38"/>
        <v/>
      </c>
      <c r="M699" s="90"/>
      <c r="N699" s="95" t="str">
        <f t="shared" si="37"/>
        <v/>
      </c>
    </row>
    <row r="700" spans="1:14">
      <c r="A700" s="34" t="str">
        <f>IF(NOT(ISBLANK(B700)),MAX($A$10:A699)+1,"")</f>
        <v/>
      </c>
      <c r="B700" s="18"/>
      <c r="C700" s="64"/>
      <c r="D700" s="28"/>
      <c r="E700" s="37" t="str">
        <f t="shared" si="36"/>
        <v/>
      </c>
      <c r="F700" s="18"/>
      <c r="G700" s="18"/>
      <c r="H700" s="18"/>
      <c r="I700" s="37" t="str">
        <f t="shared" si="38"/>
        <v/>
      </c>
      <c r="J700" s="37" t="str">
        <f t="shared" si="38"/>
        <v/>
      </c>
      <c r="K700" s="37" t="str">
        <f t="shared" si="38"/>
        <v/>
      </c>
      <c r="L700" s="37" t="str">
        <f t="shared" si="38"/>
        <v/>
      </c>
      <c r="M700" s="90"/>
      <c r="N700" s="95" t="str">
        <f t="shared" si="37"/>
        <v/>
      </c>
    </row>
    <row r="701" spans="1:14">
      <c r="A701" s="34" t="str">
        <f>IF(NOT(ISBLANK(B701)),MAX($A$10:A700)+1,"")</f>
        <v/>
      </c>
      <c r="B701" s="18"/>
      <c r="C701" s="64"/>
      <c r="D701" s="28"/>
      <c r="E701" s="37" t="str">
        <f t="shared" si="36"/>
        <v/>
      </c>
      <c r="F701" s="18"/>
      <c r="G701" s="18"/>
      <c r="H701" s="18"/>
      <c r="I701" s="37" t="str">
        <f t="shared" si="38"/>
        <v/>
      </c>
      <c r="J701" s="37" t="str">
        <f t="shared" si="38"/>
        <v/>
      </c>
      <c r="K701" s="37" t="str">
        <f t="shared" si="38"/>
        <v/>
      </c>
      <c r="L701" s="37" t="str">
        <f t="shared" si="38"/>
        <v/>
      </c>
      <c r="M701" s="90"/>
      <c r="N701" s="95" t="str">
        <f t="shared" si="37"/>
        <v/>
      </c>
    </row>
    <row r="702" spans="1:14">
      <c r="A702" s="34" t="str">
        <f>IF(NOT(ISBLANK(B702)),MAX($A$10:A701)+1,"")</f>
        <v/>
      </c>
      <c r="B702" s="18"/>
      <c r="C702" s="64"/>
      <c r="D702" s="28"/>
      <c r="E702" s="37" t="str">
        <f t="shared" si="36"/>
        <v/>
      </c>
      <c r="F702" s="18"/>
      <c r="G702" s="18"/>
      <c r="H702" s="18"/>
      <c r="I702" s="37" t="str">
        <f t="shared" si="38"/>
        <v/>
      </c>
      <c r="J702" s="37" t="str">
        <f t="shared" si="38"/>
        <v/>
      </c>
      <c r="K702" s="37" t="str">
        <f t="shared" si="38"/>
        <v/>
      </c>
      <c r="L702" s="37" t="str">
        <f t="shared" si="38"/>
        <v/>
      </c>
      <c r="M702" s="90"/>
      <c r="N702" s="95" t="str">
        <f t="shared" si="37"/>
        <v/>
      </c>
    </row>
    <row r="703" spans="1:14">
      <c r="A703" s="34" t="str">
        <f>IF(NOT(ISBLANK(B703)),MAX($A$10:A702)+1,"")</f>
        <v/>
      </c>
      <c r="B703" s="18"/>
      <c r="C703" s="64"/>
      <c r="D703" s="28"/>
      <c r="E703" s="37" t="str">
        <f t="shared" si="36"/>
        <v/>
      </c>
      <c r="F703" s="18"/>
      <c r="G703" s="18"/>
      <c r="H703" s="18"/>
      <c r="I703" s="37" t="str">
        <f t="shared" si="38"/>
        <v/>
      </c>
      <c r="J703" s="37" t="str">
        <f t="shared" si="38"/>
        <v/>
      </c>
      <c r="K703" s="37" t="str">
        <f t="shared" si="38"/>
        <v/>
      </c>
      <c r="L703" s="37" t="str">
        <f t="shared" si="38"/>
        <v/>
      </c>
      <c r="M703" s="90"/>
      <c r="N703" s="95" t="str">
        <f t="shared" si="37"/>
        <v/>
      </c>
    </row>
    <row r="704" spans="1:14">
      <c r="A704" s="34" t="str">
        <f>IF(NOT(ISBLANK(B704)),MAX($A$10:A703)+1,"")</f>
        <v/>
      </c>
      <c r="B704" s="18"/>
      <c r="C704" s="64"/>
      <c r="D704" s="28"/>
      <c r="E704" s="37" t="str">
        <f t="shared" si="36"/>
        <v/>
      </c>
      <c r="F704" s="18"/>
      <c r="G704" s="18"/>
      <c r="H704" s="18"/>
      <c r="I704" s="37" t="str">
        <f t="shared" si="38"/>
        <v/>
      </c>
      <c r="J704" s="37" t="str">
        <f t="shared" si="38"/>
        <v/>
      </c>
      <c r="K704" s="37" t="str">
        <f t="shared" si="38"/>
        <v/>
      </c>
      <c r="L704" s="37" t="str">
        <f t="shared" si="38"/>
        <v/>
      </c>
      <c r="M704" s="90"/>
      <c r="N704" s="95" t="str">
        <f t="shared" si="37"/>
        <v/>
      </c>
    </row>
    <row r="705" spans="1:14">
      <c r="A705" s="34" t="str">
        <f>IF(NOT(ISBLANK(B705)),MAX($A$10:A704)+1,"")</f>
        <v/>
      </c>
      <c r="B705" s="18"/>
      <c r="C705" s="64"/>
      <c r="D705" s="28"/>
      <c r="E705" s="37" t="str">
        <f t="shared" si="36"/>
        <v/>
      </c>
      <c r="F705" s="18"/>
      <c r="G705" s="18"/>
      <c r="H705" s="18"/>
      <c r="I705" s="37" t="str">
        <f t="shared" si="38"/>
        <v/>
      </c>
      <c r="J705" s="37" t="str">
        <f t="shared" si="38"/>
        <v/>
      </c>
      <c r="K705" s="37" t="str">
        <f t="shared" si="38"/>
        <v/>
      </c>
      <c r="L705" s="37" t="str">
        <f t="shared" si="38"/>
        <v/>
      </c>
      <c r="M705" s="90"/>
      <c r="N705" s="95" t="str">
        <f t="shared" si="37"/>
        <v/>
      </c>
    </row>
    <row r="706" spans="1:14">
      <c r="A706" s="34" t="str">
        <f>IF(NOT(ISBLANK(B706)),MAX($A$10:A705)+1,"")</f>
        <v/>
      </c>
      <c r="B706" s="18"/>
      <c r="C706" s="64"/>
      <c r="D706" s="28"/>
      <c r="E706" s="37" t="str">
        <f t="shared" si="36"/>
        <v/>
      </c>
      <c r="F706" s="18"/>
      <c r="G706" s="18"/>
      <c r="H706" s="18"/>
      <c r="I706" s="37" t="str">
        <f t="shared" si="38"/>
        <v/>
      </c>
      <c r="J706" s="37" t="str">
        <f t="shared" si="38"/>
        <v/>
      </c>
      <c r="K706" s="37" t="str">
        <f t="shared" si="38"/>
        <v/>
      </c>
      <c r="L706" s="37" t="str">
        <f t="shared" si="38"/>
        <v/>
      </c>
      <c r="M706" s="90"/>
      <c r="N706" s="95" t="str">
        <f t="shared" si="37"/>
        <v/>
      </c>
    </row>
    <row r="707" spans="1:14">
      <c r="A707" s="34" t="str">
        <f>IF(NOT(ISBLANK(B707)),MAX($A$10:A706)+1,"")</f>
        <v/>
      </c>
      <c r="B707" s="18"/>
      <c r="C707" s="64"/>
      <c r="D707" s="28"/>
      <c r="E707" s="37" t="str">
        <f t="shared" si="36"/>
        <v/>
      </c>
      <c r="F707" s="18"/>
      <c r="G707" s="18"/>
      <c r="H707" s="18"/>
      <c r="I707" s="37" t="str">
        <f t="shared" si="38"/>
        <v/>
      </c>
      <c r="J707" s="37" t="str">
        <f t="shared" si="38"/>
        <v/>
      </c>
      <c r="K707" s="37" t="str">
        <f t="shared" si="38"/>
        <v/>
      </c>
      <c r="L707" s="37" t="str">
        <f t="shared" si="38"/>
        <v/>
      </c>
      <c r="M707" s="90"/>
      <c r="N707" s="95" t="str">
        <f t="shared" si="37"/>
        <v/>
      </c>
    </row>
    <row r="708" spans="1:14">
      <c r="A708" s="34" t="str">
        <f>IF(NOT(ISBLANK(B708)),MAX($A$10:A707)+1,"")</f>
        <v/>
      </c>
      <c r="B708" s="18"/>
      <c r="C708" s="64"/>
      <c r="D708" s="28"/>
      <c r="E708" s="37" t="str">
        <f t="shared" si="36"/>
        <v/>
      </c>
      <c r="F708" s="18"/>
      <c r="G708" s="18"/>
      <c r="H708" s="18"/>
      <c r="I708" s="37" t="str">
        <f t="shared" si="38"/>
        <v/>
      </c>
      <c r="J708" s="37" t="str">
        <f t="shared" si="38"/>
        <v/>
      </c>
      <c r="K708" s="37" t="str">
        <f t="shared" si="38"/>
        <v/>
      </c>
      <c r="L708" s="37" t="str">
        <f t="shared" si="38"/>
        <v/>
      </c>
      <c r="M708" s="90"/>
      <c r="N708" s="95" t="str">
        <f t="shared" si="37"/>
        <v/>
      </c>
    </row>
    <row r="709" spans="1:14">
      <c r="A709" s="34" t="str">
        <f>IF(NOT(ISBLANK(B709)),MAX($A$10:A708)+1,"")</f>
        <v/>
      </c>
      <c r="B709" s="18"/>
      <c r="C709" s="64"/>
      <c r="D709" s="28"/>
      <c r="E709" s="37" t="str">
        <f t="shared" si="36"/>
        <v/>
      </c>
      <c r="F709" s="18"/>
      <c r="G709" s="18"/>
      <c r="H709" s="18"/>
      <c r="I709" s="37" t="str">
        <f t="shared" si="38"/>
        <v/>
      </c>
      <c r="J709" s="37" t="str">
        <f t="shared" si="38"/>
        <v/>
      </c>
      <c r="K709" s="37" t="str">
        <f t="shared" si="38"/>
        <v/>
      </c>
      <c r="L709" s="37" t="str">
        <f t="shared" si="38"/>
        <v/>
      </c>
      <c r="M709" s="90"/>
      <c r="N709" s="95" t="str">
        <f t="shared" si="37"/>
        <v/>
      </c>
    </row>
    <row r="710" spans="1:14">
      <c r="A710" s="34" t="str">
        <f>IF(NOT(ISBLANK(B710)),MAX($A$10:A709)+1,"")</f>
        <v/>
      </c>
      <c r="B710" s="18"/>
      <c r="C710" s="64"/>
      <c r="D710" s="28"/>
      <c r="E710" s="37" t="str">
        <f t="shared" si="36"/>
        <v/>
      </c>
      <c r="F710" s="18"/>
      <c r="G710" s="18"/>
      <c r="H710" s="18"/>
      <c r="I710" s="37" t="str">
        <f t="shared" si="38"/>
        <v/>
      </c>
      <c r="J710" s="37" t="str">
        <f t="shared" si="38"/>
        <v/>
      </c>
      <c r="K710" s="37" t="str">
        <f t="shared" si="38"/>
        <v/>
      </c>
      <c r="L710" s="37" t="str">
        <f t="shared" si="38"/>
        <v/>
      </c>
      <c r="M710" s="90"/>
      <c r="N710" s="95" t="str">
        <f t="shared" si="37"/>
        <v/>
      </c>
    </row>
    <row r="711" spans="1:14">
      <c r="A711" s="34" t="str">
        <f>IF(NOT(ISBLANK(B711)),MAX($A$10:A710)+1,"")</f>
        <v/>
      </c>
      <c r="B711" s="18"/>
      <c r="C711" s="64"/>
      <c r="D711" s="28"/>
      <c r="E711" s="37" t="str">
        <f t="shared" si="36"/>
        <v/>
      </c>
      <c r="F711" s="18"/>
      <c r="G711" s="18"/>
      <c r="H711" s="18"/>
      <c r="I711" s="37" t="str">
        <f t="shared" si="38"/>
        <v/>
      </c>
      <c r="J711" s="37" t="str">
        <f t="shared" si="38"/>
        <v/>
      </c>
      <c r="K711" s="37" t="str">
        <f t="shared" si="38"/>
        <v/>
      </c>
      <c r="L711" s="37" t="str">
        <f t="shared" si="38"/>
        <v/>
      </c>
      <c r="M711" s="90"/>
      <c r="N711" s="95" t="str">
        <f t="shared" si="37"/>
        <v/>
      </c>
    </row>
    <row r="712" spans="1:14">
      <c r="A712" s="34" t="str">
        <f>IF(NOT(ISBLANK(B712)),MAX($A$10:A711)+1,"")</f>
        <v/>
      </c>
      <c r="B712" s="18"/>
      <c r="C712" s="64"/>
      <c r="D712" s="28"/>
      <c r="E712" s="37" t="str">
        <f t="shared" si="36"/>
        <v/>
      </c>
      <c r="F712" s="18"/>
      <c r="G712" s="18"/>
      <c r="H712" s="18"/>
      <c r="I712" s="37" t="str">
        <f t="shared" si="38"/>
        <v/>
      </c>
      <c r="J712" s="37" t="str">
        <f t="shared" si="38"/>
        <v/>
      </c>
      <c r="K712" s="37" t="str">
        <f t="shared" si="38"/>
        <v/>
      </c>
      <c r="L712" s="37" t="str">
        <f t="shared" si="38"/>
        <v/>
      </c>
      <c r="M712" s="90"/>
      <c r="N712" s="95" t="str">
        <f t="shared" si="37"/>
        <v/>
      </c>
    </row>
    <row r="713" spans="1:14">
      <c r="A713" s="34" t="str">
        <f>IF(NOT(ISBLANK(B713)),MAX($A$10:A712)+1,"")</f>
        <v/>
      </c>
      <c r="B713" s="18"/>
      <c r="C713" s="64"/>
      <c r="D713" s="28"/>
      <c r="E713" s="37" t="str">
        <f t="shared" si="36"/>
        <v/>
      </c>
      <c r="F713" s="18"/>
      <c r="G713" s="18"/>
      <c r="H713" s="18"/>
      <c r="I713" s="37" t="str">
        <f t="shared" si="38"/>
        <v/>
      </c>
      <c r="J713" s="37" t="str">
        <f t="shared" si="38"/>
        <v/>
      </c>
      <c r="K713" s="37" t="str">
        <f t="shared" si="38"/>
        <v/>
      </c>
      <c r="L713" s="37" t="str">
        <f t="shared" si="38"/>
        <v/>
      </c>
      <c r="M713" s="90"/>
      <c r="N713" s="95" t="str">
        <f t="shared" si="37"/>
        <v/>
      </c>
    </row>
    <row r="714" spans="1:14">
      <c r="A714" s="34" t="str">
        <f>IF(NOT(ISBLANK(B714)),MAX($A$10:A713)+1,"")</f>
        <v/>
      </c>
      <c r="B714" s="18"/>
      <c r="C714" s="64"/>
      <c r="D714" s="28"/>
      <c r="E714" s="37" t="str">
        <f t="shared" si="36"/>
        <v/>
      </c>
      <c r="F714" s="18"/>
      <c r="G714" s="18"/>
      <c r="H714" s="18"/>
      <c r="I714" s="37" t="str">
        <f t="shared" si="38"/>
        <v/>
      </c>
      <c r="J714" s="37" t="str">
        <f t="shared" si="38"/>
        <v/>
      </c>
      <c r="K714" s="37" t="str">
        <f t="shared" si="38"/>
        <v/>
      </c>
      <c r="L714" s="37" t="str">
        <f t="shared" si="38"/>
        <v/>
      </c>
      <c r="M714" s="90"/>
      <c r="N714" s="95" t="str">
        <f t="shared" si="37"/>
        <v/>
      </c>
    </row>
    <row r="715" spans="1:14">
      <c r="A715" s="34" t="str">
        <f>IF(NOT(ISBLANK(B715)),MAX($A$10:A714)+1,"")</f>
        <v/>
      </c>
      <c r="B715" s="18"/>
      <c r="C715" s="64"/>
      <c r="D715" s="28"/>
      <c r="E715" s="37" t="str">
        <f t="shared" si="36"/>
        <v/>
      </c>
      <c r="F715" s="18"/>
      <c r="G715" s="18"/>
      <c r="H715" s="18"/>
      <c r="I715" s="37" t="str">
        <f t="shared" si="38"/>
        <v/>
      </c>
      <c r="J715" s="37" t="str">
        <f t="shared" si="38"/>
        <v/>
      </c>
      <c r="K715" s="37" t="str">
        <f t="shared" si="38"/>
        <v/>
      </c>
      <c r="L715" s="37" t="str">
        <f t="shared" si="38"/>
        <v/>
      </c>
      <c r="M715" s="90"/>
      <c r="N715" s="95" t="str">
        <f t="shared" si="37"/>
        <v/>
      </c>
    </row>
    <row r="716" spans="1:14">
      <c r="A716" s="34" t="str">
        <f>IF(NOT(ISBLANK(B716)),MAX($A$10:A715)+1,"")</f>
        <v/>
      </c>
      <c r="B716" s="18"/>
      <c r="C716" s="64"/>
      <c r="D716" s="28"/>
      <c r="E716" s="37" t="str">
        <f t="shared" si="36"/>
        <v/>
      </c>
      <c r="F716" s="18"/>
      <c r="G716" s="18"/>
      <c r="H716" s="18"/>
      <c r="I716" s="37" t="str">
        <f t="shared" si="38"/>
        <v/>
      </c>
      <c r="J716" s="37" t="str">
        <f t="shared" si="38"/>
        <v/>
      </c>
      <c r="K716" s="37" t="str">
        <f t="shared" si="38"/>
        <v/>
      </c>
      <c r="L716" s="37" t="str">
        <f t="shared" si="38"/>
        <v/>
      </c>
      <c r="M716" s="90"/>
      <c r="N716" s="95" t="str">
        <f t="shared" si="37"/>
        <v/>
      </c>
    </row>
    <row r="717" spans="1:14">
      <c r="A717" s="34" t="str">
        <f>IF(NOT(ISBLANK(B717)),MAX($A$10:A716)+1,"")</f>
        <v/>
      </c>
      <c r="B717" s="18"/>
      <c r="C717" s="64"/>
      <c r="D717" s="28"/>
      <c r="E717" s="37" t="str">
        <f t="shared" si="36"/>
        <v/>
      </c>
      <c r="F717" s="18"/>
      <c r="G717" s="18"/>
      <c r="H717" s="18"/>
      <c r="I717" s="37" t="str">
        <f t="shared" si="38"/>
        <v/>
      </c>
      <c r="J717" s="37" t="str">
        <f t="shared" si="38"/>
        <v/>
      </c>
      <c r="K717" s="37" t="str">
        <f t="shared" si="38"/>
        <v/>
      </c>
      <c r="L717" s="37" t="str">
        <f t="shared" si="38"/>
        <v/>
      </c>
      <c r="M717" s="90"/>
      <c r="N717" s="95" t="str">
        <f t="shared" si="37"/>
        <v/>
      </c>
    </row>
    <row r="718" spans="1:14">
      <c r="A718" s="34" t="str">
        <f>IF(NOT(ISBLANK(B718)),MAX($A$10:A717)+1,"")</f>
        <v/>
      </c>
      <c r="B718" s="18"/>
      <c r="C718" s="64"/>
      <c r="D718" s="28"/>
      <c r="E718" s="37" t="str">
        <f t="shared" ref="E718:E781" si="39">IF(NOT(ISBLANK(B718)),"Kinh","")</f>
        <v/>
      </c>
      <c r="F718" s="18"/>
      <c r="G718" s="18"/>
      <c r="H718" s="18"/>
      <c r="I718" s="37" t="str">
        <f t="shared" si="38"/>
        <v/>
      </c>
      <c r="J718" s="37" t="str">
        <f t="shared" si="38"/>
        <v/>
      </c>
      <c r="K718" s="37" t="str">
        <f t="shared" si="38"/>
        <v/>
      </c>
      <c r="L718" s="37" t="str">
        <f t="shared" si="38"/>
        <v/>
      </c>
      <c r="M718" s="90"/>
      <c r="N718" s="95" t="str">
        <f t="shared" si="37"/>
        <v/>
      </c>
    </row>
    <row r="719" spans="1:14">
      <c r="A719" s="34" t="str">
        <f>IF(NOT(ISBLANK(B719)),MAX($A$10:A718)+1,"")</f>
        <v/>
      </c>
      <c r="B719" s="18"/>
      <c r="C719" s="64"/>
      <c r="D719" s="28"/>
      <c r="E719" s="37" t="str">
        <f t="shared" si="39"/>
        <v/>
      </c>
      <c r="F719" s="18"/>
      <c r="G719" s="18"/>
      <c r="H719" s="18"/>
      <c r="I719" s="37" t="str">
        <f t="shared" si="38"/>
        <v/>
      </c>
      <c r="J719" s="37" t="str">
        <f t="shared" si="38"/>
        <v/>
      </c>
      <c r="K719" s="37" t="str">
        <f t="shared" si="38"/>
        <v/>
      </c>
      <c r="L719" s="37" t="str">
        <f t="shared" si="38"/>
        <v/>
      </c>
      <c r="M719" s="90"/>
      <c r="N719" s="95" t="str">
        <f t="shared" si="37"/>
        <v/>
      </c>
    </row>
    <row r="720" spans="1:14">
      <c r="A720" s="34" t="str">
        <f>IF(NOT(ISBLANK(B720)),MAX($A$10:A719)+1,"")</f>
        <v/>
      </c>
      <c r="B720" s="18"/>
      <c r="C720" s="64"/>
      <c r="D720" s="28"/>
      <c r="E720" s="37" t="str">
        <f t="shared" si="39"/>
        <v/>
      </c>
      <c r="F720" s="18"/>
      <c r="G720" s="18"/>
      <c r="H720" s="18"/>
      <c r="I720" s="37" t="str">
        <f t="shared" si="38"/>
        <v/>
      </c>
      <c r="J720" s="37" t="str">
        <f t="shared" si="38"/>
        <v/>
      </c>
      <c r="K720" s="37" t="str">
        <f t="shared" si="38"/>
        <v/>
      </c>
      <c r="L720" s="37" t="str">
        <f t="shared" si="38"/>
        <v/>
      </c>
      <c r="M720" s="90"/>
      <c r="N720" s="95" t="str">
        <f t="shared" ref="N720:N783" si="40">IF(OR(AND(LEN($C720)=4,VALUE($C720)&gt;=2003),VALUE($C720)&gt;DATE(2003,5,23)),"Chưa đủ 18 tuổi, kiểm tra và nhập lại cột 'Ngày tháng năm sinh'",IF(AND(LEN(TRIM(H720))&gt;0,LEN(TRIM(M720))=0),"Nhập thêm ngày tạm trú vào cột 'Ghi chú'",""))</f>
        <v/>
      </c>
    </row>
    <row r="721" spans="1:14">
      <c r="A721" s="34" t="str">
        <f>IF(NOT(ISBLANK(B721)),MAX($A$10:A720)+1,"")</f>
        <v/>
      </c>
      <c r="B721" s="18"/>
      <c r="C721" s="64"/>
      <c r="D721" s="28"/>
      <c r="E721" s="37" t="str">
        <f t="shared" si="39"/>
        <v/>
      </c>
      <c r="F721" s="18"/>
      <c r="G721" s="18"/>
      <c r="H721" s="18"/>
      <c r="I721" s="37" t="str">
        <f t="shared" si="38"/>
        <v/>
      </c>
      <c r="J721" s="37" t="str">
        <f t="shared" si="38"/>
        <v/>
      </c>
      <c r="K721" s="37" t="str">
        <f t="shared" si="38"/>
        <v/>
      </c>
      <c r="L721" s="37" t="str">
        <f t="shared" si="38"/>
        <v/>
      </c>
      <c r="M721" s="90"/>
      <c r="N721" s="95" t="str">
        <f t="shared" si="40"/>
        <v/>
      </c>
    </row>
    <row r="722" spans="1:14">
      <c r="A722" s="34" t="str">
        <f>IF(NOT(ISBLANK(B722)),MAX($A$10:A721)+1,"")</f>
        <v/>
      </c>
      <c r="B722" s="18"/>
      <c r="C722" s="64"/>
      <c r="D722" s="28"/>
      <c r="E722" s="37" t="str">
        <f t="shared" si="39"/>
        <v/>
      </c>
      <c r="F722" s="18"/>
      <c r="G722" s="18"/>
      <c r="H722" s="18"/>
      <c r="I722" s="37" t="str">
        <f t="shared" si="38"/>
        <v/>
      </c>
      <c r="J722" s="37" t="str">
        <f t="shared" si="38"/>
        <v/>
      </c>
      <c r="K722" s="37" t="str">
        <f t="shared" si="38"/>
        <v/>
      </c>
      <c r="L722" s="37" t="str">
        <f t="shared" si="38"/>
        <v/>
      </c>
      <c r="M722" s="90"/>
      <c r="N722" s="95" t="str">
        <f t="shared" si="40"/>
        <v/>
      </c>
    </row>
    <row r="723" spans="1:14">
      <c r="A723" s="34" t="str">
        <f>IF(NOT(ISBLANK(B723)),MAX($A$10:A722)+1,"")</f>
        <v/>
      </c>
      <c r="B723" s="18"/>
      <c r="C723" s="64"/>
      <c r="D723" s="28"/>
      <c r="E723" s="37" t="str">
        <f t="shared" si="39"/>
        <v/>
      </c>
      <c r="F723" s="18"/>
      <c r="G723" s="18"/>
      <c r="H723" s="18"/>
      <c r="I723" s="37" t="str">
        <f t="shared" si="38"/>
        <v/>
      </c>
      <c r="J723" s="37" t="str">
        <f t="shared" si="38"/>
        <v/>
      </c>
      <c r="K723" s="37" t="str">
        <f t="shared" si="38"/>
        <v/>
      </c>
      <c r="L723" s="37" t="str">
        <f t="shared" si="38"/>
        <v/>
      </c>
      <c r="M723" s="90"/>
      <c r="N723" s="95" t="str">
        <f t="shared" si="40"/>
        <v/>
      </c>
    </row>
    <row r="724" spans="1:14">
      <c r="A724" s="34" t="str">
        <f>IF(NOT(ISBLANK(B724)),MAX($A$10:A723)+1,"")</f>
        <v/>
      </c>
      <c r="B724" s="18"/>
      <c r="C724" s="64"/>
      <c r="D724" s="28"/>
      <c r="E724" s="37" t="str">
        <f t="shared" si="39"/>
        <v/>
      </c>
      <c r="F724" s="18"/>
      <c r="G724" s="18"/>
      <c r="H724" s="18"/>
      <c r="I724" s="37" t="str">
        <f t="shared" si="38"/>
        <v/>
      </c>
      <c r="J724" s="37" t="str">
        <f t="shared" si="38"/>
        <v/>
      </c>
      <c r="K724" s="37" t="str">
        <f t="shared" si="38"/>
        <v/>
      </c>
      <c r="L724" s="37" t="str">
        <f t="shared" si="38"/>
        <v/>
      </c>
      <c r="M724" s="90"/>
      <c r="N724" s="95" t="str">
        <f t="shared" si="40"/>
        <v/>
      </c>
    </row>
    <row r="725" spans="1:14">
      <c r="A725" s="34" t="str">
        <f>IF(NOT(ISBLANK(B725)),MAX($A$10:A724)+1,"")</f>
        <v/>
      </c>
      <c r="B725" s="18"/>
      <c r="C725" s="64"/>
      <c r="D725" s="28"/>
      <c r="E725" s="37" t="str">
        <f t="shared" si="39"/>
        <v/>
      </c>
      <c r="F725" s="18"/>
      <c r="G725" s="18"/>
      <c r="H725" s="18"/>
      <c r="I725" s="37" t="str">
        <f t="shared" si="38"/>
        <v/>
      </c>
      <c r="J725" s="37" t="str">
        <f t="shared" si="38"/>
        <v/>
      </c>
      <c r="K725" s="37" t="str">
        <f t="shared" si="38"/>
        <v/>
      </c>
      <c r="L725" s="37" t="str">
        <f t="shared" si="38"/>
        <v/>
      </c>
      <c r="M725" s="90"/>
      <c r="N725" s="95" t="str">
        <f t="shared" si="40"/>
        <v/>
      </c>
    </row>
    <row r="726" spans="1:14">
      <c r="A726" s="34" t="str">
        <f>IF(NOT(ISBLANK(B726)),MAX($A$10:A725)+1,"")</f>
        <v/>
      </c>
      <c r="B726" s="18"/>
      <c r="C726" s="64"/>
      <c r="D726" s="28"/>
      <c r="E726" s="37" t="str">
        <f t="shared" si="39"/>
        <v/>
      </c>
      <c r="F726" s="18"/>
      <c r="G726" s="18"/>
      <c r="H726" s="18"/>
      <c r="I726" s="37" t="str">
        <f t="shared" si="38"/>
        <v/>
      </c>
      <c r="J726" s="37" t="str">
        <f t="shared" si="38"/>
        <v/>
      </c>
      <c r="K726" s="37" t="str">
        <f t="shared" si="38"/>
        <v/>
      </c>
      <c r="L726" s="37" t="str">
        <f t="shared" ref="I726:L789" si="41">IF(NOT(ISBLANK($B726)),"x","")</f>
        <v/>
      </c>
      <c r="M726" s="90"/>
      <c r="N726" s="95" t="str">
        <f t="shared" si="40"/>
        <v/>
      </c>
    </row>
    <row r="727" spans="1:14">
      <c r="A727" s="34" t="str">
        <f>IF(NOT(ISBLANK(B727)),MAX($A$10:A726)+1,"")</f>
        <v/>
      </c>
      <c r="B727" s="18"/>
      <c r="C727" s="64"/>
      <c r="D727" s="28"/>
      <c r="E727" s="37" t="str">
        <f t="shared" si="39"/>
        <v/>
      </c>
      <c r="F727" s="18"/>
      <c r="G727" s="18"/>
      <c r="H727" s="18"/>
      <c r="I727" s="37" t="str">
        <f t="shared" si="41"/>
        <v/>
      </c>
      <c r="J727" s="37" t="str">
        <f t="shared" si="41"/>
        <v/>
      </c>
      <c r="K727" s="37" t="str">
        <f t="shared" si="41"/>
        <v/>
      </c>
      <c r="L727" s="37" t="str">
        <f t="shared" si="41"/>
        <v/>
      </c>
      <c r="M727" s="90"/>
      <c r="N727" s="95" t="str">
        <f t="shared" si="40"/>
        <v/>
      </c>
    </row>
    <row r="728" spans="1:14">
      <c r="A728" s="34" t="str">
        <f>IF(NOT(ISBLANK(B728)),MAX($A$10:A727)+1,"")</f>
        <v/>
      </c>
      <c r="B728" s="18"/>
      <c r="C728" s="64"/>
      <c r="D728" s="28"/>
      <c r="E728" s="37" t="str">
        <f t="shared" si="39"/>
        <v/>
      </c>
      <c r="F728" s="18"/>
      <c r="G728" s="18"/>
      <c r="H728" s="18"/>
      <c r="I728" s="37" t="str">
        <f t="shared" si="41"/>
        <v/>
      </c>
      <c r="J728" s="37" t="str">
        <f t="shared" si="41"/>
        <v/>
      </c>
      <c r="K728" s="37" t="str">
        <f t="shared" si="41"/>
        <v/>
      </c>
      <c r="L728" s="37" t="str">
        <f t="shared" si="41"/>
        <v/>
      </c>
      <c r="M728" s="90"/>
      <c r="N728" s="95" t="str">
        <f t="shared" si="40"/>
        <v/>
      </c>
    </row>
    <row r="729" spans="1:14">
      <c r="A729" s="34" t="str">
        <f>IF(NOT(ISBLANK(B729)),MAX($A$10:A728)+1,"")</f>
        <v/>
      </c>
      <c r="B729" s="18"/>
      <c r="C729" s="64"/>
      <c r="D729" s="28"/>
      <c r="E729" s="37" t="str">
        <f t="shared" si="39"/>
        <v/>
      </c>
      <c r="F729" s="18"/>
      <c r="G729" s="18"/>
      <c r="H729" s="18"/>
      <c r="I729" s="37" t="str">
        <f t="shared" si="41"/>
        <v/>
      </c>
      <c r="J729" s="37" t="str">
        <f t="shared" si="41"/>
        <v/>
      </c>
      <c r="K729" s="37" t="str">
        <f t="shared" si="41"/>
        <v/>
      </c>
      <c r="L729" s="37" t="str">
        <f t="shared" si="41"/>
        <v/>
      </c>
      <c r="M729" s="90"/>
      <c r="N729" s="95" t="str">
        <f t="shared" si="40"/>
        <v/>
      </c>
    </row>
    <row r="730" spans="1:14">
      <c r="A730" s="34" t="str">
        <f>IF(NOT(ISBLANK(B730)),MAX($A$10:A729)+1,"")</f>
        <v/>
      </c>
      <c r="B730" s="18"/>
      <c r="C730" s="64"/>
      <c r="D730" s="28"/>
      <c r="E730" s="37" t="str">
        <f t="shared" si="39"/>
        <v/>
      </c>
      <c r="F730" s="18"/>
      <c r="G730" s="18"/>
      <c r="H730" s="18"/>
      <c r="I730" s="37" t="str">
        <f t="shared" si="41"/>
        <v/>
      </c>
      <c r="J730" s="37" t="str">
        <f t="shared" si="41"/>
        <v/>
      </c>
      <c r="K730" s="37" t="str">
        <f t="shared" si="41"/>
        <v/>
      </c>
      <c r="L730" s="37" t="str">
        <f t="shared" si="41"/>
        <v/>
      </c>
      <c r="M730" s="90"/>
      <c r="N730" s="95" t="str">
        <f t="shared" si="40"/>
        <v/>
      </c>
    </row>
    <row r="731" spans="1:14">
      <c r="A731" s="34" t="str">
        <f>IF(NOT(ISBLANK(B731)),MAX($A$10:A730)+1,"")</f>
        <v/>
      </c>
      <c r="B731" s="18"/>
      <c r="C731" s="64"/>
      <c r="D731" s="28"/>
      <c r="E731" s="37" t="str">
        <f t="shared" si="39"/>
        <v/>
      </c>
      <c r="F731" s="18"/>
      <c r="G731" s="18"/>
      <c r="H731" s="18"/>
      <c r="I731" s="37" t="str">
        <f t="shared" si="41"/>
        <v/>
      </c>
      <c r="J731" s="37" t="str">
        <f t="shared" si="41"/>
        <v/>
      </c>
      <c r="K731" s="37" t="str">
        <f t="shared" si="41"/>
        <v/>
      </c>
      <c r="L731" s="37" t="str">
        <f t="shared" si="41"/>
        <v/>
      </c>
      <c r="M731" s="90"/>
      <c r="N731" s="95" t="str">
        <f t="shared" si="40"/>
        <v/>
      </c>
    </row>
    <row r="732" spans="1:14">
      <c r="A732" s="34" t="str">
        <f>IF(NOT(ISBLANK(B732)),MAX($A$10:A731)+1,"")</f>
        <v/>
      </c>
      <c r="B732" s="18"/>
      <c r="C732" s="64"/>
      <c r="D732" s="28"/>
      <c r="E732" s="37" t="str">
        <f t="shared" si="39"/>
        <v/>
      </c>
      <c r="F732" s="18"/>
      <c r="G732" s="18"/>
      <c r="H732" s="18"/>
      <c r="I732" s="37" t="str">
        <f t="shared" si="41"/>
        <v/>
      </c>
      <c r="J732" s="37" t="str">
        <f t="shared" si="41"/>
        <v/>
      </c>
      <c r="K732" s="37" t="str">
        <f t="shared" si="41"/>
        <v/>
      </c>
      <c r="L732" s="37" t="str">
        <f t="shared" si="41"/>
        <v/>
      </c>
      <c r="M732" s="90"/>
      <c r="N732" s="95" t="str">
        <f t="shared" si="40"/>
        <v/>
      </c>
    </row>
    <row r="733" spans="1:14">
      <c r="A733" s="34" t="str">
        <f>IF(NOT(ISBLANK(B733)),MAX($A$10:A732)+1,"")</f>
        <v/>
      </c>
      <c r="B733" s="18"/>
      <c r="C733" s="64"/>
      <c r="D733" s="28"/>
      <c r="E733" s="37" t="str">
        <f t="shared" si="39"/>
        <v/>
      </c>
      <c r="F733" s="18"/>
      <c r="G733" s="18"/>
      <c r="H733" s="18"/>
      <c r="I733" s="37" t="str">
        <f t="shared" si="41"/>
        <v/>
      </c>
      <c r="J733" s="37" t="str">
        <f t="shared" si="41"/>
        <v/>
      </c>
      <c r="K733" s="37" t="str">
        <f t="shared" si="41"/>
        <v/>
      </c>
      <c r="L733" s="37" t="str">
        <f t="shared" si="41"/>
        <v/>
      </c>
      <c r="M733" s="90"/>
      <c r="N733" s="95" t="str">
        <f t="shared" si="40"/>
        <v/>
      </c>
    </row>
    <row r="734" spans="1:14">
      <c r="A734" s="34" t="str">
        <f>IF(NOT(ISBLANK(B734)),MAX($A$10:A733)+1,"")</f>
        <v/>
      </c>
      <c r="B734" s="18"/>
      <c r="C734" s="64"/>
      <c r="D734" s="28"/>
      <c r="E734" s="37" t="str">
        <f t="shared" si="39"/>
        <v/>
      </c>
      <c r="F734" s="18"/>
      <c r="G734" s="18"/>
      <c r="H734" s="18"/>
      <c r="I734" s="37" t="str">
        <f t="shared" si="41"/>
        <v/>
      </c>
      <c r="J734" s="37" t="str">
        <f t="shared" si="41"/>
        <v/>
      </c>
      <c r="K734" s="37" t="str">
        <f t="shared" si="41"/>
        <v/>
      </c>
      <c r="L734" s="37" t="str">
        <f t="shared" si="41"/>
        <v/>
      </c>
      <c r="M734" s="90"/>
      <c r="N734" s="95" t="str">
        <f t="shared" si="40"/>
        <v/>
      </c>
    </row>
    <row r="735" spans="1:14">
      <c r="A735" s="34" t="str">
        <f>IF(NOT(ISBLANK(B735)),MAX($A$10:A734)+1,"")</f>
        <v/>
      </c>
      <c r="B735" s="18"/>
      <c r="C735" s="64"/>
      <c r="D735" s="28"/>
      <c r="E735" s="37" t="str">
        <f t="shared" si="39"/>
        <v/>
      </c>
      <c r="F735" s="18"/>
      <c r="G735" s="18"/>
      <c r="H735" s="18"/>
      <c r="I735" s="37" t="str">
        <f t="shared" si="41"/>
        <v/>
      </c>
      <c r="J735" s="37" t="str">
        <f t="shared" si="41"/>
        <v/>
      </c>
      <c r="K735" s="37" t="str">
        <f t="shared" si="41"/>
        <v/>
      </c>
      <c r="L735" s="37" t="str">
        <f t="shared" si="41"/>
        <v/>
      </c>
      <c r="M735" s="90"/>
      <c r="N735" s="95" t="str">
        <f t="shared" si="40"/>
        <v/>
      </c>
    </row>
    <row r="736" spans="1:14">
      <c r="A736" s="34" t="str">
        <f>IF(NOT(ISBLANK(B736)),MAX($A$10:A735)+1,"")</f>
        <v/>
      </c>
      <c r="B736" s="18"/>
      <c r="C736" s="64"/>
      <c r="D736" s="28"/>
      <c r="E736" s="37" t="str">
        <f t="shared" si="39"/>
        <v/>
      </c>
      <c r="F736" s="18"/>
      <c r="G736" s="18"/>
      <c r="H736" s="18"/>
      <c r="I736" s="37" t="str">
        <f t="shared" si="41"/>
        <v/>
      </c>
      <c r="J736" s="37" t="str">
        <f t="shared" si="41"/>
        <v/>
      </c>
      <c r="K736" s="37" t="str">
        <f t="shared" si="41"/>
        <v/>
      </c>
      <c r="L736" s="37" t="str">
        <f t="shared" si="41"/>
        <v/>
      </c>
      <c r="M736" s="90"/>
      <c r="N736" s="95" t="str">
        <f t="shared" si="40"/>
        <v/>
      </c>
    </row>
    <row r="737" spans="1:14">
      <c r="A737" s="34" t="str">
        <f>IF(NOT(ISBLANK(B737)),MAX($A$10:A736)+1,"")</f>
        <v/>
      </c>
      <c r="B737" s="18"/>
      <c r="C737" s="64"/>
      <c r="D737" s="28"/>
      <c r="E737" s="37" t="str">
        <f t="shared" si="39"/>
        <v/>
      </c>
      <c r="F737" s="18"/>
      <c r="G737" s="18"/>
      <c r="H737" s="18"/>
      <c r="I737" s="37" t="str">
        <f t="shared" si="41"/>
        <v/>
      </c>
      <c r="J737" s="37" t="str">
        <f t="shared" si="41"/>
        <v/>
      </c>
      <c r="K737" s="37" t="str">
        <f t="shared" si="41"/>
        <v/>
      </c>
      <c r="L737" s="37" t="str">
        <f t="shared" si="41"/>
        <v/>
      </c>
      <c r="M737" s="90"/>
      <c r="N737" s="95" t="str">
        <f t="shared" si="40"/>
        <v/>
      </c>
    </row>
    <row r="738" spans="1:14">
      <c r="A738" s="34" t="str">
        <f>IF(NOT(ISBLANK(B738)),MAX($A$10:A737)+1,"")</f>
        <v/>
      </c>
      <c r="B738" s="18"/>
      <c r="C738" s="64"/>
      <c r="D738" s="28"/>
      <c r="E738" s="37" t="str">
        <f t="shared" si="39"/>
        <v/>
      </c>
      <c r="F738" s="18"/>
      <c r="G738" s="18"/>
      <c r="H738" s="18"/>
      <c r="I738" s="37" t="str">
        <f t="shared" si="41"/>
        <v/>
      </c>
      <c r="J738" s="37" t="str">
        <f t="shared" si="41"/>
        <v/>
      </c>
      <c r="K738" s="37" t="str">
        <f t="shared" si="41"/>
        <v/>
      </c>
      <c r="L738" s="37" t="str">
        <f t="shared" si="41"/>
        <v/>
      </c>
      <c r="M738" s="90"/>
      <c r="N738" s="95" t="str">
        <f t="shared" si="40"/>
        <v/>
      </c>
    </row>
    <row r="739" spans="1:14">
      <c r="A739" s="34" t="str">
        <f>IF(NOT(ISBLANK(B739)),MAX($A$10:A738)+1,"")</f>
        <v/>
      </c>
      <c r="B739" s="18"/>
      <c r="C739" s="64"/>
      <c r="D739" s="28"/>
      <c r="E739" s="37" t="str">
        <f t="shared" si="39"/>
        <v/>
      </c>
      <c r="F739" s="18"/>
      <c r="G739" s="18"/>
      <c r="H739" s="18"/>
      <c r="I739" s="37" t="str">
        <f t="shared" si="41"/>
        <v/>
      </c>
      <c r="J739" s="37" t="str">
        <f t="shared" si="41"/>
        <v/>
      </c>
      <c r="K739" s="37" t="str">
        <f t="shared" si="41"/>
        <v/>
      </c>
      <c r="L739" s="37" t="str">
        <f t="shared" si="41"/>
        <v/>
      </c>
      <c r="M739" s="90"/>
      <c r="N739" s="95" t="str">
        <f t="shared" si="40"/>
        <v/>
      </c>
    </row>
    <row r="740" spans="1:14">
      <c r="A740" s="34" t="str">
        <f>IF(NOT(ISBLANK(B740)),MAX($A$10:A739)+1,"")</f>
        <v/>
      </c>
      <c r="B740" s="18"/>
      <c r="C740" s="64"/>
      <c r="D740" s="28"/>
      <c r="E740" s="37" t="str">
        <f t="shared" si="39"/>
        <v/>
      </c>
      <c r="F740" s="18"/>
      <c r="G740" s="18"/>
      <c r="H740" s="18"/>
      <c r="I740" s="37" t="str">
        <f t="shared" si="41"/>
        <v/>
      </c>
      <c r="J740" s="37" t="str">
        <f t="shared" si="41"/>
        <v/>
      </c>
      <c r="K740" s="37" t="str">
        <f t="shared" si="41"/>
        <v/>
      </c>
      <c r="L740" s="37" t="str">
        <f t="shared" si="41"/>
        <v/>
      </c>
      <c r="M740" s="90"/>
      <c r="N740" s="95" t="str">
        <f t="shared" si="40"/>
        <v/>
      </c>
    </row>
    <row r="741" spans="1:14">
      <c r="A741" s="34" t="str">
        <f>IF(NOT(ISBLANK(B741)),MAX($A$10:A740)+1,"")</f>
        <v/>
      </c>
      <c r="B741" s="18"/>
      <c r="C741" s="64"/>
      <c r="D741" s="28"/>
      <c r="E741" s="37" t="str">
        <f t="shared" si="39"/>
        <v/>
      </c>
      <c r="F741" s="18"/>
      <c r="G741" s="18"/>
      <c r="H741" s="18"/>
      <c r="I741" s="37" t="str">
        <f t="shared" si="41"/>
        <v/>
      </c>
      <c r="J741" s="37" t="str">
        <f t="shared" si="41"/>
        <v/>
      </c>
      <c r="K741" s="37" t="str">
        <f t="shared" si="41"/>
        <v/>
      </c>
      <c r="L741" s="37" t="str">
        <f t="shared" si="41"/>
        <v/>
      </c>
      <c r="M741" s="90"/>
      <c r="N741" s="95" t="str">
        <f t="shared" si="40"/>
        <v/>
      </c>
    </row>
    <row r="742" spans="1:14">
      <c r="A742" s="34" t="str">
        <f>IF(NOT(ISBLANK(B742)),MAX($A$10:A741)+1,"")</f>
        <v/>
      </c>
      <c r="B742" s="18"/>
      <c r="C742" s="64"/>
      <c r="D742" s="28"/>
      <c r="E742" s="37" t="str">
        <f t="shared" si="39"/>
        <v/>
      </c>
      <c r="F742" s="18"/>
      <c r="G742" s="18"/>
      <c r="H742" s="18"/>
      <c r="I742" s="37" t="str">
        <f t="shared" si="41"/>
        <v/>
      </c>
      <c r="J742" s="37" t="str">
        <f t="shared" si="41"/>
        <v/>
      </c>
      <c r="K742" s="37" t="str">
        <f t="shared" si="41"/>
        <v/>
      </c>
      <c r="L742" s="37" t="str">
        <f t="shared" si="41"/>
        <v/>
      </c>
      <c r="M742" s="90"/>
      <c r="N742" s="95" t="str">
        <f t="shared" si="40"/>
        <v/>
      </c>
    </row>
    <row r="743" spans="1:14">
      <c r="A743" s="34" t="str">
        <f>IF(NOT(ISBLANK(B743)),MAX($A$10:A742)+1,"")</f>
        <v/>
      </c>
      <c r="B743" s="18"/>
      <c r="C743" s="64"/>
      <c r="D743" s="28"/>
      <c r="E743" s="37" t="str">
        <f t="shared" si="39"/>
        <v/>
      </c>
      <c r="F743" s="18"/>
      <c r="G743" s="18"/>
      <c r="H743" s="18"/>
      <c r="I743" s="37" t="str">
        <f t="shared" si="41"/>
        <v/>
      </c>
      <c r="J743" s="37" t="str">
        <f t="shared" si="41"/>
        <v/>
      </c>
      <c r="K743" s="37" t="str">
        <f t="shared" si="41"/>
        <v/>
      </c>
      <c r="L743" s="37" t="str">
        <f t="shared" si="41"/>
        <v/>
      </c>
      <c r="M743" s="90"/>
      <c r="N743" s="95" t="str">
        <f t="shared" si="40"/>
        <v/>
      </c>
    </row>
    <row r="744" spans="1:14">
      <c r="A744" s="34" t="str">
        <f>IF(NOT(ISBLANK(B744)),MAX($A$10:A743)+1,"")</f>
        <v/>
      </c>
      <c r="B744" s="18"/>
      <c r="C744" s="64"/>
      <c r="D744" s="28"/>
      <c r="E744" s="37" t="str">
        <f t="shared" si="39"/>
        <v/>
      </c>
      <c r="F744" s="18"/>
      <c r="G744" s="18"/>
      <c r="H744" s="18"/>
      <c r="I744" s="37" t="str">
        <f t="shared" si="41"/>
        <v/>
      </c>
      <c r="J744" s="37" t="str">
        <f t="shared" si="41"/>
        <v/>
      </c>
      <c r="K744" s="37" t="str">
        <f t="shared" si="41"/>
        <v/>
      </c>
      <c r="L744" s="37" t="str">
        <f t="shared" si="41"/>
        <v/>
      </c>
      <c r="M744" s="90"/>
      <c r="N744" s="95" t="str">
        <f t="shared" si="40"/>
        <v/>
      </c>
    </row>
    <row r="745" spans="1:14">
      <c r="A745" s="34" t="str">
        <f>IF(NOT(ISBLANK(B745)),MAX($A$10:A744)+1,"")</f>
        <v/>
      </c>
      <c r="B745" s="18"/>
      <c r="C745" s="64"/>
      <c r="D745" s="28"/>
      <c r="E745" s="37" t="str">
        <f t="shared" si="39"/>
        <v/>
      </c>
      <c r="F745" s="18"/>
      <c r="G745" s="18"/>
      <c r="H745" s="18"/>
      <c r="I745" s="37" t="str">
        <f t="shared" si="41"/>
        <v/>
      </c>
      <c r="J745" s="37" t="str">
        <f t="shared" si="41"/>
        <v/>
      </c>
      <c r="K745" s="37" t="str">
        <f t="shared" si="41"/>
        <v/>
      </c>
      <c r="L745" s="37" t="str">
        <f t="shared" si="41"/>
        <v/>
      </c>
      <c r="M745" s="90"/>
      <c r="N745" s="95" t="str">
        <f t="shared" si="40"/>
        <v/>
      </c>
    </row>
    <row r="746" spans="1:14">
      <c r="A746" s="34" t="str">
        <f>IF(NOT(ISBLANK(B746)),MAX($A$10:A745)+1,"")</f>
        <v/>
      </c>
      <c r="B746" s="18"/>
      <c r="C746" s="64"/>
      <c r="D746" s="28"/>
      <c r="E746" s="37" t="str">
        <f t="shared" si="39"/>
        <v/>
      </c>
      <c r="F746" s="18"/>
      <c r="G746" s="18"/>
      <c r="H746" s="18"/>
      <c r="I746" s="37" t="str">
        <f t="shared" si="41"/>
        <v/>
      </c>
      <c r="J746" s="37" t="str">
        <f t="shared" si="41"/>
        <v/>
      </c>
      <c r="K746" s="37" t="str">
        <f t="shared" si="41"/>
        <v/>
      </c>
      <c r="L746" s="37" t="str">
        <f t="shared" si="41"/>
        <v/>
      </c>
      <c r="M746" s="90"/>
      <c r="N746" s="95" t="str">
        <f t="shared" si="40"/>
        <v/>
      </c>
    </row>
    <row r="747" spans="1:14">
      <c r="A747" s="34" t="str">
        <f>IF(NOT(ISBLANK(B747)),MAX($A$10:A746)+1,"")</f>
        <v/>
      </c>
      <c r="B747" s="18"/>
      <c r="C747" s="64"/>
      <c r="D747" s="28"/>
      <c r="E747" s="37" t="str">
        <f t="shared" si="39"/>
        <v/>
      </c>
      <c r="F747" s="18"/>
      <c r="G747" s="18"/>
      <c r="H747" s="18"/>
      <c r="I747" s="37" t="str">
        <f t="shared" si="41"/>
        <v/>
      </c>
      <c r="J747" s="37" t="str">
        <f t="shared" si="41"/>
        <v/>
      </c>
      <c r="K747" s="37" t="str">
        <f t="shared" si="41"/>
        <v/>
      </c>
      <c r="L747" s="37" t="str">
        <f t="shared" si="41"/>
        <v/>
      </c>
      <c r="M747" s="90"/>
      <c r="N747" s="95" t="str">
        <f t="shared" si="40"/>
        <v/>
      </c>
    </row>
    <row r="748" spans="1:14">
      <c r="A748" s="34" t="str">
        <f>IF(NOT(ISBLANK(B748)),MAX($A$10:A747)+1,"")</f>
        <v/>
      </c>
      <c r="B748" s="18"/>
      <c r="C748" s="64"/>
      <c r="D748" s="28"/>
      <c r="E748" s="37" t="str">
        <f t="shared" si="39"/>
        <v/>
      </c>
      <c r="F748" s="18"/>
      <c r="G748" s="18"/>
      <c r="H748" s="18"/>
      <c r="I748" s="37" t="str">
        <f t="shared" si="41"/>
        <v/>
      </c>
      <c r="J748" s="37" t="str">
        <f t="shared" si="41"/>
        <v/>
      </c>
      <c r="K748" s="37" t="str">
        <f t="shared" si="41"/>
        <v/>
      </c>
      <c r="L748" s="37" t="str">
        <f t="shared" si="41"/>
        <v/>
      </c>
      <c r="M748" s="90"/>
      <c r="N748" s="95" t="str">
        <f t="shared" si="40"/>
        <v/>
      </c>
    </row>
    <row r="749" spans="1:14">
      <c r="A749" s="34" t="str">
        <f>IF(NOT(ISBLANK(B749)),MAX($A$10:A748)+1,"")</f>
        <v/>
      </c>
      <c r="B749" s="18"/>
      <c r="C749" s="64"/>
      <c r="D749" s="28"/>
      <c r="E749" s="37" t="str">
        <f t="shared" si="39"/>
        <v/>
      </c>
      <c r="F749" s="18"/>
      <c r="G749" s="18"/>
      <c r="H749" s="18"/>
      <c r="I749" s="37" t="str">
        <f t="shared" si="41"/>
        <v/>
      </c>
      <c r="J749" s="37" t="str">
        <f t="shared" si="41"/>
        <v/>
      </c>
      <c r="K749" s="37" t="str">
        <f t="shared" si="41"/>
        <v/>
      </c>
      <c r="L749" s="37" t="str">
        <f t="shared" si="41"/>
        <v/>
      </c>
      <c r="M749" s="90"/>
      <c r="N749" s="95" t="str">
        <f t="shared" si="40"/>
        <v/>
      </c>
    </row>
    <row r="750" spans="1:14">
      <c r="A750" s="34" t="str">
        <f>IF(NOT(ISBLANK(B750)),MAX($A$10:A749)+1,"")</f>
        <v/>
      </c>
      <c r="B750" s="18"/>
      <c r="C750" s="64"/>
      <c r="D750" s="28"/>
      <c r="E750" s="37" t="str">
        <f t="shared" si="39"/>
        <v/>
      </c>
      <c r="F750" s="18"/>
      <c r="G750" s="18"/>
      <c r="H750" s="18"/>
      <c r="I750" s="37" t="str">
        <f t="shared" si="41"/>
        <v/>
      </c>
      <c r="J750" s="37" t="str">
        <f t="shared" si="41"/>
        <v/>
      </c>
      <c r="K750" s="37" t="str">
        <f t="shared" si="41"/>
        <v/>
      </c>
      <c r="L750" s="37" t="str">
        <f t="shared" si="41"/>
        <v/>
      </c>
      <c r="M750" s="90"/>
      <c r="N750" s="95" t="str">
        <f t="shared" si="40"/>
        <v/>
      </c>
    </row>
    <row r="751" spans="1:14">
      <c r="A751" s="34" t="str">
        <f>IF(NOT(ISBLANK(B751)),MAX($A$10:A750)+1,"")</f>
        <v/>
      </c>
      <c r="B751" s="18"/>
      <c r="C751" s="64"/>
      <c r="D751" s="28"/>
      <c r="E751" s="37" t="str">
        <f t="shared" si="39"/>
        <v/>
      </c>
      <c r="F751" s="18"/>
      <c r="G751" s="18"/>
      <c r="H751" s="18"/>
      <c r="I751" s="37" t="str">
        <f t="shared" si="41"/>
        <v/>
      </c>
      <c r="J751" s="37" t="str">
        <f t="shared" si="41"/>
        <v/>
      </c>
      <c r="K751" s="37" t="str">
        <f t="shared" si="41"/>
        <v/>
      </c>
      <c r="L751" s="37" t="str">
        <f t="shared" si="41"/>
        <v/>
      </c>
      <c r="M751" s="90"/>
      <c r="N751" s="95" t="str">
        <f t="shared" si="40"/>
        <v/>
      </c>
    </row>
    <row r="752" spans="1:14">
      <c r="A752" s="34" t="str">
        <f>IF(NOT(ISBLANK(B752)),MAX($A$10:A751)+1,"")</f>
        <v/>
      </c>
      <c r="B752" s="18"/>
      <c r="C752" s="64"/>
      <c r="D752" s="28"/>
      <c r="E752" s="37" t="str">
        <f t="shared" si="39"/>
        <v/>
      </c>
      <c r="F752" s="18"/>
      <c r="G752" s="18"/>
      <c r="H752" s="18"/>
      <c r="I752" s="37" t="str">
        <f t="shared" si="41"/>
        <v/>
      </c>
      <c r="J752" s="37" t="str">
        <f t="shared" si="41"/>
        <v/>
      </c>
      <c r="K752" s="37" t="str">
        <f t="shared" si="41"/>
        <v/>
      </c>
      <c r="L752" s="37" t="str">
        <f t="shared" si="41"/>
        <v/>
      </c>
      <c r="M752" s="90"/>
      <c r="N752" s="95" t="str">
        <f t="shared" si="40"/>
        <v/>
      </c>
    </row>
    <row r="753" spans="1:14">
      <c r="A753" s="34" t="str">
        <f>IF(NOT(ISBLANK(B753)),MAX($A$10:A752)+1,"")</f>
        <v/>
      </c>
      <c r="B753" s="18"/>
      <c r="C753" s="64"/>
      <c r="D753" s="28"/>
      <c r="E753" s="37" t="str">
        <f t="shared" si="39"/>
        <v/>
      </c>
      <c r="F753" s="18"/>
      <c r="G753" s="18"/>
      <c r="H753" s="18"/>
      <c r="I753" s="37" t="str">
        <f t="shared" si="41"/>
        <v/>
      </c>
      <c r="J753" s="37" t="str">
        <f t="shared" si="41"/>
        <v/>
      </c>
      <c r="K753" s="37" t="str">
        <f t="shared" si="41"/>
        <v/>
      </c>
      <c r="L753" s="37" t="str">
        <f t="shared" si="41"/>
        <v/>
      </c>
      <c r="M753" s="90"/>
      <c r="N753" s="95" t="str">
        <f t="shared" si="40"/>
        <v/>
      </c>
    </row>
    <row r="754" spans="1:14">
      <c r="A754" s="34" t="str">
        <f>IF(NOT(ISBLANK(B754)),MAX($A$10:A753)+1,"")</f>
        <v/>
      </c>
      <c r="B754" s="18"/>
      <c r="C754" s="64"/>
      <c r="D754" s="28"/>
      <c r="E754" s="37" t="str">
        <f t="shared" si="39"/>
        <v/>
      </c>
      <c r="F754" s="18"/>
      <c r="G754" s="18"/>
      <c r="H754" s="18"/>
      <c r="I754" s="37" t="str">
        <f t="shared" si="41"/>
        <v/>
      </c>
      <c r="J754" s="37" t="str">
        <f t="shared" si="41"/>
        <v/>
      </c>
      <c r="K754" s="37" t="str">
        <f t="shared" si="41"/>
        <v/>
      </c>
      <c r="L754" s="37" t="str">
        <f t="shared" si="41"/>
        <v/>
      </c>
      <c r="M754" s="90"/>
      <c r="N754" s="95" t="str">
        <f t="shared" si="40"/>
        <v/>
      </c>
    </row>
    <row r="755" spans="1:14">
      <c r="A755" s="34" t="str">
        <f>IF(NOT(ISBLANK(B755)),MAX($A$10:A754)+1,"")</f>
        <v/>
      </c>
      <c r="B755" s="18"/>
      <c r="C755" s="64"/>
      <c r="D755" s="28"/>
      <c r="E755" s="37" t="str">
        <f t="shared" si="39"/>
        <v/>
      </c>
      <c r="F755" s="18"/>
      <c r="G755" s="18"/>
      <c r="H755" s="18"/>
      <c r="I755" s="37" t="str">
        <f t="shared" si="41"/>
        <v/>
      </c>
      <c r="J755" s="37" t="str">
        <f t="shared" si="41"/>
        <v/>
      </c>
      <c r="K755" s="37" t="str">
        <f t="shared" si="41"/>
        <v/>
      </c>
      <c r="L755" s="37" t="str">
        <f t="shared" si="41"/>
        <v/>
      </c>
      <c r="M755" s="90"/>
      <c r="N755" s="95" t="str">
        <f t="shared" si="40"/>
        <v/>
      </c>
    </row>
    <row r="756" spans="1:14">
      <c r="A756" s="34" t="str">
        <f>IF(NOT(ISBLANK(B756)),MAX($A$10:A755)+1,"")</f>
        <v/>
      </c>
      <c r="B756" s="18"/>
      <c r="C756" s="64"/>
      <c r="D756" s="28"/>
      <c r="E756" s="37" t="str">
        <f t="shared" si="39"/>
        <v/>
      </c>
      <c r="F756" s="18"/>
      <c r="G756" s="18"/>
      <c r="H756" s="18"/>
      <c r="I756" s="37" t="str">
        <f t="shared" si="41"/>
        <v/>
      </c>
      <c r="J756" s="37" t="str">
        <f t="shared" si="41"/>
        <v/>
      </c>
      <c r="K756" s="37" t="str">
        <f t="shared" si="41"/>
        <v/>
      </c>
      <c r="L756" s="37" t="str">
        <f t="shared" si="41"/>
        <v/>
      </c>
      <c r="M756" s="90"/>
      <c r="N756" s="95" t="str">
        <f t="shared" si="40"/>
        <v/>
      </c>
    </row>
    <row r="757" spans="1:14">
      <c r="A757" s="34" t="str">
        <f>IF(NOT(ISBLANK(B757)),MAX($A$10:A756)+1,"")</f>
        <v/>
      </c>
      <c r="B757" s="18"/>
      <c r="C757" s="64"/>
      <c r="D757" s="28"/>
      <c r="E757" s="37" t="str">
        <f t="shared" si="39"/>
        <v/>
      </c>
      <c r="F757" s="18"/>
      <c r="G757" s="18"/>
      <c r="H757" s="18"/>
      <c r="I757" s="37" t="str">
        <f t="shared" si="41"/>
        <v/>
      </c>
      <c r="J757" s="37" t="str">
        <f t="shared" si="41"/>
        <v/>
      </c>
      <c r="K757" s="37" t="str">
        <f t="shared" si="41"/>
        <v/>
      </c>
      <c r="L757" s="37" t="str">
        <f t="shared" si="41"/>
        <v/>
      </c>
      <c r="M757" s="90"/>
      <c r="N757" s="95" t="str">
        <f t="shared" si="40"/>
        <v/>
      </c>
    </row>
    <row r="758" spans="1:14">
      <c r="A758" s="34" t="str">
        <f>IF(NOT(ISBLANK(B758)),MAX($A$10:A757)+1,"")</f>
        <v/>
      </c>
      <c r="B758" s="18"/>
      <c r="C758" s="64"/>
      <c r="D758" s="28"/>
      <c r="E758" s="37" t="str">
        <f t="shared" si="39"/>
        <v/>
      </c>
      <c r="F758" s="18"/>
      <c r="G758" s="18"/>
      <c r="H758" s="18"/>
      <c r="I758" s="37" t="str">
        <f t="shared" si="41"/>
        <v/>
      </c>
      <c r="J758" s="37" t="str">
        <f t="shared" si="41"/>
        <v/>
      </c>
      <c r="K758" s="37" t="str">
        <f t="shared" si="41"/>
        <v/>
      </c>
      <c r="L758" s="37" t="str">
        <f t="shared" si="41"/>
        <v/>
      </c>
      <c r="M758" s="90"/>
      <c r="N758" s="95" t="str">
        <f t="shared" si="40"/>
        <v/>
      </c>
    </row>
    <row r="759" spans="1:14">
      <c r="A759" s="34" t="str">
        <f>IF(NOT(ISBLANK(B759)),MAX($A$10:A758)+1,"")</f>
        <v/>
      </c>
      <c r="B759" s="18"/>
      <c r="C759" s="64"/>
      <c r="D759" s="28"/>
      <c r="E759" s="37" t="str">
        <f t="shared" si="39"/>
        <v/>
      </c>
      <c r="F759" s="18"/>
      <c r="G759" s="18"/>
      <c r="H759" s="18"/>
      <c r="I759" s="37" t="str">
        <f t="shared" si="41"/>
        <v/>
      </c>
      <c r="J759" s="37" t="str">
        <f t="shared" si="41"/>
        <v/>
      </c>
      <c r="K759" s="37" t="str">
        <f t="shared" si="41"/>
        <v/>
      </c>
      <c r="L759" s="37" t="str">
        <f t="shared" si="41"/>
        <v/>
      </c>
      <c r="M759" s="90"/>
      <c r="N759" s="95" t="str">
        <f t="shared" si="40"/>
        <v/>
      </c>
    </row>
    <row r="760" spans="1:14">
      <c r="A760" s="34" t="str">
        <f>IF(NOT(ISBLANK(B760)),MAX($A$10:A759)+1,"")</f>
        <v/>
      </c>
      <c r="B760" s="18"/>
      <c r="C760" s="64"/>
      <c r="D760" s="28"/>
      <c r="E760" s="37" t="str">
        <f t="shared" si="39"/>
        <v/>
      </c>
      <c r="F760" s="18"/>
      <c r="G760" s="18"/>
      <c r="H760" s="18"/>
      <c r="I760" s="37" t="str">
        <f t="shared" si="41"/>
        <v/>
      </c>
      <c r="J760" s="37" t="str">
        <f t="shared" si="41"/>
        <v/>
      </c>
      <c r="K760" s="37" t="str">
        <f t="shared" si="41"/>
        <v/>
      </c>
      <c r="L760" s="37" t="str">
        <f t="shared" si="41"/>
        <v/>
      </c>
      <c r="M760" s="90"/>
      <c r="N760" s="95" t="str">
        <f t="shared" si="40"/>
        <v/>
      </c>
    </row>
    <row r="761" spans="1:14">
      <c r="A761" s="34" t="str">
        <f>IF(NOT(ISBLANK(B761)),MAX($A$10:A760)+1,"")</f>
        <v/>
      </c>
      <c r="B761" s="18"/>
      <c r="C761" s="64"/>
      <c r="D761" s="28"/>
      <c r="E761" s="37" t="str">
        <f t="shared" si="39"/>
        <v/>
      </c>
      <c r="F761" s="18"/>
      <c r="G761" s="18"/>
      <c r="H761" s="18"/>
      <c r="I761" s="37" t="str">
        <f t="shared" si="41"/>
        <v/>
      </c>
      <c r="J761" s="37" t="str">
        <f t="shared" si="41"/>
        <v/>
      </c>
      <c r="K761" s="37" t="str">
        <f t="shared" si="41"/>
        <v/>
      </c>
      <c r="L761" s="37" t="str">
        <f t="shared" si="41"/>
        <v/>
      </c>
      <c r="M761" s="90"/>
      <c r="N761" s="95" t="str">
        <f t="shared" si="40"/>
        <v/>
      </c>
    </row>
    <row r="762" spans="1:14">
      <c r="A762" s="34" t="str">
        <f>IF(NOT(ISBLANK(B762)),MAX($A$10:A761)+1,"")</f>
        <v/>
      </c>
      <c r="B762" s="18"/>
      <c r="C762" s="64"/>
      <c r="D762" s="28"/>
      <c r="E762" s="37" t="str">
        <f t="shared" si="39"/>
        <v/>
      </c>
      <c r="F762" s="18"/>
      <c r="G762" s="18"/>
      <c r="H762" s="18"/>
      <c r="I762" s="37" t="str">
        <f t="shared" si="41"/>
        <v/>
      </c>
      <c r="J762" s="37" t="str">
        <f t="shared" si="41"/>
        <v/>
      </c>
      <c r="K762" s="37" t="str">
        <f t="shared" si="41"/>
        <v/>
      </c>
      <c r="L762" s="37" t="str">
        <f t="shared" si="41"/>
        <v/>
      </c>
      <c r="M762" s="90"/>
      <c r="N762" s="95" t="str">
        <f t="shared" si="40"/>
        <v/>
      </c>
    </row>
    <row r="763" spans="1:14">
      <c r="A763" s="34" t="str">
        <f>IF(NOT(ISBLANK(B763)),MAX($A$10:A762)+1,"")</f>
        <v/>
      </c>
      <c r="B763" s="18"/>
      <c r="C763" s="64"/>
      <c r="D763" s="28"/>
      <c r="E763" s="37" t="str">
        <f t="shared" si="39"/>
        <v/>
      </c>
      <c r="F763" s="18"/>
      <c r="G763" s="18"/>
      <c r="H763" s="18"/>
      <c r="I763" s="37" t="str">
        <f t="shared" si="41"/>
        <v/>
      </c>
      <c r="J763" s="37" t="str">
        <f t="shared" si="41"/>
        <v/>
      </c>
      <c r="K763" s="37" t="str">
        <f t="shared" si="41"/>
        <v/>
      </c>
      <c r="L763" s="37" t="str">
        <f t="shared" si="41"/>
        <v/>
      </c>
      <c r="M763" s="90"/>
      <c r="N763" s="95" t="str">
        <f t="shared" si="40"/>
        <v/>
      </c>
    </row>
    <row r="764" spans="1:14">
      <c r="A764" s="34" t="str">
        <f>IF(NOT(ISBLANK(B764)),MAX($A$10:A763)+1,"")</f>
        <v/>
      </c>
      <c r="B764" s="18"/>
      <c r="C764" s="64"/>
      <c r="D764" s="28"/>
      <c r="E764" s="37" t="str">
        <f t="shared" si="39"/>
        <v/>
      </c>
      <c r="F764" s="18"/>
      <c r="G764" s="18"/>
      <c r="H764" s="18"/>
      <c r="I764" s="37" t="str">
        <f t="shared" si="41"/>
        <v/>
      </c>
      <c r="J764" s="37" t="str">
        <f t="shared" si="41"/>
        <v/>
      </c>
      <c r="K764" s="37" t="str">
        <f t="shared" si="41"/>
        <v/>
      </c>
      <c r="L764" s="37" t="str">
        <f t="shared" si="41"/>
        <v/>
      </c>
      <c r="M764" s="90"/>
      <c r="N764" s="95" t="str">
        <f t="shared" si="40"/>
        <v/>
      </c>
    </row>
    <row r="765" spans="1:14">
      <c r="A765" s="34" t="str">
        <f>IF(NOT(ISBLANK(B765)),MAX($A$10:A764)+1,"")</f>
        <v/>
      </c>
      <c r="B765" s="18"/>
      <c r="C765" s="64"/>
      <c r="D765" s="28"/>
      <c r="E765" s="37" t="str">
        <f t="shared" si="39"/>
        <v/>
      </c>
      <c r="F765" s="18"/>
      <c r="G765" s="18"/>
      <c r="H765" s="18"/>
      <c r="I765" s="37" t="str">
        <f t="shared" si="41"/>
        <v/>
      </c>
      <c r="J765" s="37" t="str">
        <f t="shared" si="41"/>
        <v/>
      </c>
      <c r="K765" s="37" t="str">
        <f t="shared" si="41"/>
        <v/>
      </c>
      <c r="L765" s="37" t="str">
        <f t="shared" si="41"/>
        <v/>
      </c>
      <c r="M765" s="90"/>
      <c r="N765" s="95" t="str">
        <f t="shared" si="40"/>
        <v/>
      </c>
    </row>
    <row r="766" spans="1:14">
      <c r="A766" s="34" t="str">
        <f>IF(NOT(ISBLANK(B766)),MAX($A$10:A765)+1,"")</f>
        <v/>
      </c>
      <c r="B766" s="18"/>
      <c r="C766" s="64"/>
      <c r="D766" s="28"/>
      <c r="E766" s="37" t="str">
        <f t="shared" si="39"/>
        <v/>
      </c>
      <c r="F766" s="18"/>
      <c r="G766" s="18"/>
      <c r="H766" s="18"/>
      <c r="I766" s="37" t="str">
        <f t="shared" si="41"/>
        <v/>
      </c>
      <c r="J766" s="37" t="str">
        <f t="shared" si="41"/>
        <v/>
      </c>
      <c r="K766" s="37" t="str">
        <f t="shared" si="41"/>
        <v/>
      </c>
      <c r="L766" s="37" t="str">
        <f t="shared" si="41"/>
        <v/>
      </c>
      <c r="M766" s="90"/>
      <c r="N766" s="95" t="str">
        <f t="shared" si="40"/>
        <v/>
      </c>
    </row>
    <row r="767" spans="1:14">
      <c r="A767" s="34" t="str">
        <f>IF(NOT(ISBLANK(B767)),MAX($A$10:A766)+1,"")</f>
        <v/>
      </c>
      <c r="B767" s="18"/>
      <c r="C767" s="64"/>
      <c r="D767" s="28"/>
      <c r="E767" s="37" t="str">
        <f t="shared" si="39"/>
        <v/>
      </c>
      <c r="F767" s="18"/>
      <c r="G767" s="18"/>
      <c r="H767" s="18"/>
      <c r="I767" s="37" t="str">
        <f t="shared" si="41"/>
        <v/>
      </c>
      <c r="J767" s="37" t="str">
        <f t="shared" si="41"/>
        <v/>
      </c>
      <c r="K767" s="37" t="str">
        <f t="shared" si="41"/>
        <v/>
      </c>
      <c r="L767" s="37" t="str">
        <f t="shared" si="41"/>
        <v/>
      </c>
      <c r="M767" s="90"/>
      <c r="N767" s="95" t="str">
        <f t="shared" si="40"/>
        <v/>
      </c>
    </row>
    <row r="768" spans="1:14">
      <c r="A768" s="34" t="str">
        <f>IF(NOT(ISBLANK(B768)),MAX($A$10:A767)+1,"")</f>
        <v/>
      </c>
      <c r="B768" s="18"/>
      <c r="C768" s="64"/>
      <c r="D768" s="28"/>
      <c r="E768" s="37" t="str">
        <f t="shared" si="39"/>
        <v/>
      </c>
      <c r="F768" s="18"/>
      <c r="G768" s="18"/>
      <c r="H768" s="18"/>
      <c r="I768" s="37" t="str">
        <f t="shared" si="41"/>
        <v/>
      </c>
      <c r="J768" s="37" t="str">
        <f t="shared" si="41"/>
        <v/>
      </c>
      <c r="K768" s="37" t="str">
        <f t="shared" si="41"/>
        <v/>
      </c>
      <c r="L768" s="37" t="str">
        <f t="shared" si="41"/>
        <v/>
      </c>
      <c r="M768" s="90"/>
      <c r="N768" s="95" t="str">
        <f t="shared" si="40"/>
        <v/>
      </c>
    </row>
    <row r="769" spans="1:14">
      <c r="A769" s="34" t="str">
        <f>IF(NOT(ISBLANK(B769)),MAX($A$10:A768)+1,"")</f>
        <v/>
      </c>
      <c r="B769" s="18"/>
      <c r="C769" s="64"/>
      <c r="D769" s="28"/>
      <c r="E769" s="37" t="str">
        <f t="shared" si="39"/>
        <v/>
      </c>
      <c r="F769" s="18"/>
      <c r="G769" s="18"/>
      <c r="H769" s="18"/>
      <c r="I769" s="37" t="str">
        <f t="shared" si="41"/>
        <v/>
      </c>
      <c r="J769" s="37" t="str">
        <f t="shared" si="41"/>
        <v/>
      </c>
      <c r="K769" s="37" t="str">
        <f t="shared" si="41"/>
        <v/>
      </c>
      <c r="L769" s="37" t="str">
        <f t="shared" si="41"/>
        <v/>
      </c>
      <c r="M769" s="90"/>
      <c r="N769" s="95" t="str">
        <f t="shared" si="40"/>
        <v/>
      </c>
    </row>
    <row r="770" spans="1:14">
      <c r="A770" s="34" t="str">
        <f>IF(NOT(ISBLANK(B770)),MAX($A$10:A769)+1,"")</f>
        <v/>
      </c>
      <c r="B770" s="18"/>
      <c r="C770" s="64"/>
      <c r="D770" s="28"/>
      <c r="E770" s="37" t="str">
        <f t="shared" si="39"/>
        <v/>
      </c>
      <c r="F770" s="18"/>
      <c r="G770" s="18"/>
      <c r="H770" s="18"/>
      <c r="I770" s="37" t="str">
        <f t="shared" si="41"/>
        <v/>
      </c>
      <c r="J770" s="37" t="str">
        <f t="shared" si="41"/>
        <v/>
      </c>
      <c r="K770" s="37" t="str">
        <f t="shared" si="41"/>
        <v/>
      </c>
      <c r="L770" s="37" t="str">
        <f t="shared" si="41"/>
        <v/>
      </c>
      <c r="M770" s="90"/>
      <c r="N770" s="95" t="str">
        <f t="shared" si="40"/>
        <v/>
      </c>
    </row>
    <row r="771" spans="1:14">
      <c r="A771" s="34" t="str">
        <f>IF(NOT(ISBLANK(B771)),MAX($A$10:A770)+1,"")</f>
        <v/>
      </c>
      <c r="B771" s="18"/>
      <c r="C771" s="64"/>
      <c r="D771" s="28"/>
      <c r="E771" s="37" t="str">
        <f t="shared" si="39"/>
        <v/>
      </c>
      <c r="F771" s="18"/>
      <c r="G771" s="18"/>
      <c r="H771" s="18"/>
      <c r="I771" s="37" t="str">
        <f t="shared" si="41"/>
        <v/>
      </c>
      <c r="J771" s="37" t="str">
        <f t="shared" si="41"/>
        <v/>
      </c>
      <c r="K771" s="37" t="str">
        <f t="shared" si="41"/>
        <v/>
      </c>
      <c r="L771" s="37" t="str">
        <f t="shared" si="41"/>
        <v/>
      </c>
      <c r="M771" s="90"/>
      <c r="N771" s="95" t="str">
        <f t="shared" si="40"/>
        <v/>
      </c>
    </row>
    <row r="772" spans="1:14">
      <c r="A772" s="34" t="str">
        <f>IF(NOT(ISBLANK(B772)),MAX($A$10:A771)+1,"")</f>
        <v/>
      </c>
      <c r="B772" s="18"/>
      <c r="C772" s="64"/>
      <c r="D772" s="28"/>
      <c r="E772" s="37" t="str">
        <f t="shared" si="39"/>
        <v/>
      </c>
      <c r="F772" s="18"/>
      <c r="G772" s="18"/>
      <c r="H772" s="18"/>
      <c r="I772" s="37" t="str">
        <f t="shared" si="41"/>
        <v/>
      </c>
      <c r="J772" s="37" t="str">
        <f t="shared" si="41"/>
        <v/>
      </c>
      <c r="K772" s="37" t="str">
        <f t="shared" si="41"/>
        <v/>
      </c>
      <c r="L772" s="37" t="str">
        <f t="shared" si="41"/>
        <v/>
      </c>
      <c r="M772" s="90"/>
      <c r="N772" s="95" t="str">
        <f t="shared" si="40"/>
        <v/>
      </c>
    </row>
    <row r="773" spans="1:14">
      <c r="A773" s="34" t="str">
        <f>IF(NOT(ISBLANK(B773)),MAX($A$10:A772)+1,"")</f>
        <v/>
      </c>
      <c r="B773" s="18"/>
      <c r="C773" s="64"/>
      <c r="D773" s="28"/>
      <c r="E773" s="37" t="str">
        <f t="shared" si="39"/>
        <v/>
      </c>
      <c r="F773" s="18"/>
      <c r="G773" s="18"/>
      <c r="H773" s="18"/>
      <c r="I773" s="37" t="str">
        <f t="shared" si="41"/>
        <v/>
      </c>
      <c r="J773" s="37" t="str">
        <f t="shared" si="41"/>
        <v/>
      </c>
      <c r="K773" s="37" t="str">
        <f t="shared" si="41"/>
        <v/>
      </c>
      <c r="L773" s="37" t="str">
        <f t="shared" si="41"/>
        <v/>
      </c>
      <c r="M773" s="90"/>
      <c r="N773" s="95" t="str">
        <f t="shared" si="40"/>
        <v/>
      </c>
    </row>
    <row r="774" spans="1:14">
      <c r="A774" s="34" t="str">
        <f>IF(NOT(ISBLANK(B774)),MAX($A$10:A773)+1,"")</f>
        <v/>
      </c>
      <c r="B774" s="18"/>
      <c r="C774" s="64"/>
      <c r="D774" s="28"/>
      <c r="E774" s="37" t="str">
        <f t="shared" si="39"/>
        <v/>
      </c>
      <c r="F774" s="18"/>
      <c r="G774" s="18"/>
      <c r="H774" s="18"/>
      <c r="I774" s="37" t="str">
        <f t="shared" si="41"/>
        <v/>
      </c>
      <c r="J774" s="37" t="str">
        <f t="shared" si="41"/>
        <v/>
      </c>
      <c r="K774" s="37" t="str">
        <f t="shared" si="41"/>
        <v/>
      </c>
      <c r="L774" s="37" t="str">
        <f t="shared" si="41"/>
        <v/>
      </c>
      <c r="M774" s="90"/>
      <c r="N774" s="95" t="str">
        <f t="shared" si="40"/>
        <v/>
      </c>
    </row>
    <row r="775" spans="1:14">
      <c r="A775" s="34" t="str">
        <f>IF(NOT(ISBLANK(B775)),MAX($A$10:A774)+1,"")</f>
        <v/>
      </c>
      <c r="B775" s="18"/>
      <c r="C775" s="64"/>
      <c r="D775" s="28"/>
      <c r="E775" s="37" t="str">
        <f t="shared" si="39"/>
        <v/>
      </c>
      <c r="F775" s="18"/>
      <c r="G775" s="18"/>
      <c r="H775" s="18"/>
      <c r="I775" s="37" t="str">
        <f t="shared" si="41"/>
        <v/>
      </c>
      <c r="J775" s="37" t="str">
        <f t="shared" si="41"/>
        <v/>
      </c>
      <c r="K775" s="37" t="str">
        <f t="shared" si="41"/>
        <v/>
      </c>
      <c r="L775" s="37" t="str">
        <f t="shared" si="41"/>
        <v/>
      </c>
      <c r="M775" s="90"/>
      <c r="N775" s="95" t="str">
        <f t="shared" si="40"/>
        <v/>
      </c>
    </row>
    <row r="776" spans="1:14">
      <c r="A776" s="34" t="str">
        <f>IF(NOT(ISBLANK(B776)),MAX($A$10:A775)+1,"")</f>
        <v/>
      </c>
      <c r="B776" s="18"/>
      <c r="C776" s="64"/>
      <c r="D776" s="28"/>
      <c r="E776" s="37" t="str">
        <f t="shared" si="39"/>
        <v/>
      </c>
      <c r="F776" s="18"/>
      <c r="G776" s="18"/>
      <c r="H776" s="18"/>
      <c r="I776" s="37" t="str">
        <f t="shared" si="41"/>
        <v/>
      </c>
      <c r="J776" s="37" t="str">
        <f t="shared" si="41"/>
        <v/>
      </c>
      <c r="K776" s="37" t="str">
        <f t="shared" si="41"/>
        <v/>
      </c>
      <c r="L776" s="37" t="str">
        <f t="shared" si="41"/>
        <v/>
      </c>
      <c r="M776" s="90"/>
      <c r="N776" s="95" t="str">
        <f t="shared" si="40"/>
        <v/>
      </c>
    </row>
    <row r="777" spans="1:14">
      <c r="A777" s="34" t="str">
        <f>IF(NOT(ISBLANK(B777)),MAX($A$10:A776)+1,"")</f>
        <v/>
      </c>
      <c r="B777" s="18"/>
      <c r="C777" s="64"/>
      <c r="D777" s="28"/>
      <c r="E777" s="37" t="str">
        <f t="shared" si="39"/>
        <v/>
      </c>
      <c r="F777" s="18"/>
      <c r="G777" s="18"/>
      <c r="H777" s="18"/>
      <c r="I777" s="37" t="str">
        <f t="shared" si="41"/>
        <v/>
      </c>
      <c r="J777" s="37" t="str">
        <f t="shared" si="41"/>
        <v/>
      </c>
      <c r="K777" s="37" t="str">
        <f t="shared" si="41"/>
        <v/>
      </c>
      <c r="L777" s="37" t="str">
        <f t="shared" si="41"/>
        <v/>
      </c>
      <c r="M777" s="90"/>
      <c r="N777" s="95" t="str">
        <f t="shared" si="40"/>
        <v/>
      </c>
    </row>
    <row r="778" spans="1:14">
      <c r="A778" s="34" t="str">
        <f>IF(NOT(ISBLANK(B778)),MAX($A$10:A777)+1,"")</f>
        <v/>
      </c>
      <c r="B778" s="18"/>
      <c r="C778" s="64"/>
      <c r="D778" s="28"/>
      <c r="E778" s="37" t="str">
        <f t="shared" si="39"/>
        <v/>
      </c>
      <c r="F778" s="18"/>
      <c r="G778" s="18"/>
      <c r="H778" s="18"/>
      <c r="I778" s="37" t="str">
        <f t="shared" si="41"/>
        <v/>
      </c>
      <c r="J778" s="37" t="str">
        <f t="shared" si="41"/>
        <v/>
      </c>
      <c r="K778" s="37" t="str">
        <f t="shared" si="41"/>
        <v/>
      </c>
      <c r="L778" s="37" t="str">
        <f t="shared" si="41"/>
        <v/>
      </c>
      <c r="M778" s="90"/>
      <c r="N778" s="95" t="str">
        <f t="shared" si="40"/>
        <v/>
      </c>
    </row>
    <row r="779" spans="1:14">
      <c r="A779" s="34" t="str">
        <f>IF(NOT(ISBLANK(B779)),MAX($A$10:A778)+1,"")</f>
        <v/>
      </c>
      <c r="B779" s="18"/>
      <c r="C779" s="64"/>
      <c r="D779" s="28"/>
      <c r="E779" s="37" t="str">
        <f t="shared" si="39"/>
        <v/>
      </c>
      <c r="F779" s="18"/>
      <c r="G779" s="18"/>
      <c r="H779" s="18"/>
      <c r="I779" s="37" t="str">
        <f t="shared" si="41"/>
        <v/>
      </c>
      <c r="J779" s="37" t="str">
        <f t="shared" si="41"/>
        <v/>
      </c>
      <c r="K779" s="37" t="str">
        <f t="shared" si="41"/>
        <v/>
      </c>
      <c r="L779" s="37" t="str">
        <f t="shared" si="41"/>
        <v/>
      </c>
      <c r="M779" s="90"/>
      <c r="N779" s="95" t="str">
        <f t="shared" si="40"/>
        <v/>
      </c>
    </row>
    <row r="780" spans="1:14">
      <c r="A780" s="34" t="str">
        <f>IF(NOT(ISBLANK(B780)),MAX($A$10:A779)+1,"")</f>
        <v/>
      </c>
      <c r="B780" s="18"/>
      <c r="C780" s="64"/>
      <c r="D780" s="28"/>
      <c r="E780" s="37" t="str">
        <f t="shared" si="39"/>
        <v/>
      </c>
      <c r="F780" s="18"/>
      <c r="G780" s="18"/>
      <c r="H780" s="18"/>
      <c r="I780" s="37" t="str">
        <f t="shared" si="41"/>
        <v/>
      </c>
      <c r="J780" s="37" t="str">
        <f t="shared" si="41"/>
        <v/>
      </c>
      <c r="K780" s="37" t="str">
        <f t="shared" si="41"/>
        <v/>
      </c>
      <c r="L780" s="37" t="str">
        <f t="shared" si="41"/>
        <v/>
      </c>
      <c r="M780" s="90"/>
      <c r="N780" s="95" t="str">
        <f t="shared" si="40"/>
        <v/>
      </c>
    </row>
    <row r="781" spans="1:14">
      <c r="A781" s="34" t="str">
        <f>IF(NOT(ISBLANK(B781)),MAX($A$10:A780)+1,"")</f>
        <v/>
      </c>
      <c r="B781" s="18"/>
      <c r="C781" s="64"/>
      <c r="D781" s="28"/>
      <c r="E781" s="37" t="str">
        <f t="shared" si="39"/>
        <v/>
      </c>
      <c r="F781" s="18"/>
      <c r="G781" s="18"/>
      <c r="H781" s="18"/>
      <c r="I781" s="37" t="str">
        <f t="shared" si="41"/>
        <v/>
      </c>
      <c r="J781" s="37" t="str">
        <f t="shared" si="41"/>
        <v/>
      </c>
      <c r="K781" s="37" t="str">
        <f t="shared" si="41"/>
        <v/>
      </c>
      <c r="L781" s="37" t="str">
        <f t="shared" si="41"/>
        <v/>
      </c>
      <c r="M781" s="90"/>
      <c r="N781" s="95" t="str">
        <f t="shared" si="40"/>
        <v/>
      </c>
    </row>
    <row r="782" spans="1:14">
      <c r="A782" s="34" t="str">
        <f>IF(NOT(ISBLANK(B782)),MAX($A$10:A781)+1,"")</f>
        <v/>
      </c>
      <c r="B782" s="18"/>
      <c r="C782" s="64"/>
      <c r="D782" s="28"/>
      <c r="E782" s="37" t="str">
        <f t="shared" ref="E782:E845" si="42">IF(NOT(ISBLANK(B782)),"Kinh","")</f>
        <v/>
      </c>
      <c r="F782" s="18"/>
      <c r="G782" s="18"/>
      <c r="H782" s="18"/>
      <c r="I782" s="37" t="str">
        <f t="shared" si="41"/>
        <v/>
      </c>
      <c r="J782" s="37" t="str">
        <f t="shared" si="41"/>
        <v/>
      </c>
      <c r="K782" s="37" t="str">
        <f t="shared" si="41"/>
        <v/>
      </c>
      <c r="L782" s="37" t="str">
        <f t="shared" si="41"/>
        <v/>
      </c>
      <c r="M782" s="90"/>
      <c r="N782" s="95" t="str">
        <f t="shared" si="40"/>
        <v/>
      </c>
    </row>
    <row r="783" spans="1:14">
      <c r="A783" s="34" t="str">
        <f>IF(NOT(ISBLANK(B783)),MAX($A$10:A782)+1,"")</f>
        <v/>
      </c>
      <c r="B783" s="18"/>
      <c r="C783" s="64"/>
      <c r="D783" s="28"/>
      <c r="E783" s="37" t="str">
        <f t="shared" si="42"/>
        <v/>
      </c>
      <c r="F783" s="18"/>
      <c r="G783" s="18"/>
      <c r="H783" s="18"/>
      <c r="I783" s="37" t="str">
        <f t="shared" si="41"/>
        <v/>
      </c>
      <c r="J783" s="37" t="str">
        <f t="shared" si="41"/>
        <v/>
      </c>
      <c r="K783" s="37" t="str">
        <f t="shared" si="41"/>
        <v/>
      </c>
      <c r="L783" s="37" t="str">
        <f t="shared" si="41"/>
        <v/>
      </c>
      <c r="M783" s="90"/>
      <c r="N783" s="95" t="str">
        <f t="shared" si="40"/>
        <v/>
      </c>
    </row>
    <row r="784" spans="1:14">
      <c r="A784" s="34" t="str">
        <f>IF(NOT(ISBLANK(B784)),MAX($A$10:A783)+1,"")</f>
        <v/>
      </c>
      <c r="B784" s="18"/>
      <c r="C784" s="64"/>
      <c r="D784" s="28"/>
      <c r="E784" s="37" t="str">
        <f t="shared" si="42"/>
        <v/>
      </c>
      <c r="F784" s="18"/>
      <c r="G784" s="18"/>
      <c r="H784" s="18"/>
      <c r="I784" s="37" t="str">
        <f t="shared" si="41"/>
        <v/>
      </c>
      <c r="J784" s="37" t="str">
        <f t="shared" si="41"/>
        <v/>
      </c>
      <c r="K784" s="37" t="str">
        <f t="shared" si="41"/>
        <v/>
      </c>
      <c r="L784" s="37" t="str">
        <f t="shared" si="41"/>
        <v/>
      </c>
      <c r="M784" s="90"/>
      <c r="N784" s="95" t="str">
        <f t="shared" ref="N784:N847" si="43">IF(OR(AND(LEN($C784)=4,VALUE($C784)&gt;=2003),VALUE($C784)&gt;DATE(2003,5,23)),"Chưa đủ 18 tuổi, kiểm tra và nhập lại cột 'Ngày tháng năm sinh'",IF(AND(LEN(TRIM(H784))&gt;0,LEN(TRIM(M784))=0),"Nhập thêm ngày tạm trú vào cột 'Ghi chú'",""))</f>
        <v/>
      </c>
    </row>
    <row r="785" spans="1:14">
      <c r="A785" s="34" t="str">
        <f>IF(NOT(ISBLANK(B785)),MAX($A$10:A784)+1,"")</f>
        <v/>
      </c>
      <c r="B785" s="18"/>
      <c r="C785" s="64"/>
      <c r="D785" s="28"/>
      <c r="E785" s="37" t="str">
        <f t="shared" si="42"/>
        <v/>
      </c>
      <c r="F785" s="18"/>
      <c r="G785" s="18"/>
      <c r="H785" s="18"/>
      <c r="I785" s="37" t="str">
        <f t="shared" si="41"/>
        <v/>
      </c>
      <c r="J785" s="37" t="str">
        <f t="shared" si="41"/>
        <v/>
      </c>
      <c r="K785" s="37" t="str">
        <f t="shared" si="41"/>
        <v/>
      </c>
      <c r="L785" s="37" t="str">
        <f t="shared" si="41"/>
        <v/>
      </c>
      <c r="M785" s="90"/>
      <c r="N785" s="95" t="str">
        <f t="shared" si="43"/>
        <v/>
      </c>
    </row>
    <row r="786" spans="1:14">
      <c r="A786" s="34" t="str">
        <f>IF(NOT(ISBLANK(B786)),MAX($A$10:A785)+1,"")</f>
        <v/>
      </c>
      <c r="B786" s="18"/>
      <c r="C786" s="64"/>
      <c r="D786" s="28"/>
      <c r="E786" s="37" t="str">
        <f t="shared" si="42"/>
        <v/>
      </c>
      <c r="F786" s="18"/>
      <c r="G786" s="18"/>
      <c r="H786" s="18"/>
      <c r="I786" s="37" t="str">
        <f t="shared" si="41"/>
        <v/>
      </c>
      <c r="J786" s="37" t="str">
        <f t="shared" si="41"/>
        <v/>
      </c>
      <c r="K786" s="37" t="str">
        <f t="shared" si="41"/>
        <v/>
      </c>
      <c r="L786" s="37" t="str">
        <f t="shared" si="41"/>
        <v/>
      </c>
      <c r="M786" s="90"/>
      <c r="N786" s="95" t="str">
        <f t="shared" si="43"/>
        <v/>
      </c>
    </row>
    <row r="787" spans="1:14">
      <c r="A787" s="34" t="str">
        <f>IF(NOT(ISBLANK(B787)),MAX($A$10:A786)+1,"")</f>
        <v/>
      </c>
      <c r="B787" s="18"/>
      <c r="C787" s="64"/>
      <c r="D787" s="28"/>
      <c r="E787" s="37" t="str">
        <f t="shared" si="42"/>
        <v/>
      </c>
      <c r="F787" s="18"/>
      <c r="G787" s="18"/>
      <c r="H787" s="18"/>
      <c r="I787" s="37" t="str">
        <f t="shared" si="41"/>
        <v/>
      </c>
      <c r="J787" s="37" t="str">
        <f t="shared" si="41"/>
        <v/>
      </c>
      <c r="K787" s="37" t="str">
        <f t="shared" si="41"/>
        <v/>
      </c>
      <c r="L787" s="37" t="str">
        <f t="shared" si="41"/>
        <v/>
      </c>
      <c r="M787" s="90"/>
      <c r="N787" s="95" t="str">
        <f t="shared" si="43"/>
        <v/>
      </c>
    </row>
    <row r="788" spans="1:14">
      <c r="A788" s="34" t="str">
        <f>IF(NOT(ISBLANK(B788)),MAX($A$10:A787)+1,"")</f>
        <v/>
      </c>
      <c r="B788" s="18"/>
      <c r="C788" s="64"/>
      <c r="D788" s="28"/>
      <c r="E788" s="37" t="str">
        <f t="shared" si="42"/>
        <v/>
      </c>
      <c r="F788" s="18"/>
      <c r="G788" s="18"/>
      <c r="H788" s="18"/>
      <c r="I788" s="37" t="str">
        <f t="shared" si="41"/>
        <v/>
      </c>
      <c r="J788" s="37" t="str">
        <f t="shared" si="41"/>
        <v/>
      </c>
      <c r="K788" s="37" t="str">
        <f t="shared" si="41"/>
        <v/>
      </c>
      <c r="L788" s="37" t="str">
        <f t="shared" si="41"/>
        <v/>
      </c>
      <c r="M788" s="90"/>
      <c r="N788" s="95" t="str">
        <f t="shared" si="43"/>
        <v/>
      </c>
    </row>
    <row r="789" spans="1:14">
      <c r="A789" s="34" t="str">
        <f>IF(NOT(ISBLANK(B789)),MAX($A$10:A788)+1,"")</f>
        <v/>
      </c>
      <c r="B789" s="18"/>
      <c r="C789" s="64"/>
      <c r="D789" s="28"/>
      <c r="E789" s="37" t="str">
        <f t="shared" si="42"/>
        <v/>
      </c>
      <c r="F789" s="18"/>
      <c r="G789" s="18"/>
      <c r="H789" s="18"/>
      <c r="I789" s="37" t="str">
        <f t="shared" si="41"/>
        <v/>
      </c>
      <c r="J789" s="37" t="str">
        <f t="shared" si="41"/>
        <v/>
      </c>
      <c r="K789" s="37" t="str">
        <f t="shared" si="41"/>
        <v/>
      </c>
      <c r="L789" s="37" t="str">
        <f t="shared" si="41"/>
        <v/>
      </c>
      <c r="M789" s="90"/>
      <c r="N789" s="95" t="str">
        <f t="shared" si="43"/>
        <v/>
      </c>
    </row>
    <row r="790" spans="1:14">
      <c r="A790" s="34" t="str">
        <f>IF(NOT(ISBLANK(B790)),MAX($A$10:A789)+1,"")</f>
        <v/>
      </c>
      <c r="B790" s="18"/>
      <c r="C790" s="64"/>
      <c r="D790" s="28"/>
      <c r="E790" s="37" t="str">
        <f t="shared" si="42"/>
        <v/>
      </c>
      <c r="F790" s="18"/>
      <c r="G790" s="18"/>
      <c r="H790" s="18"/>
      <c r="I790" s="37" t="str">
        <f t="shared" ref="I790:L853" si="44">IF(NOT(ISBLANK($B790)),"x","")</f>
        <v/>
      </c>
      <c r="J790" s="37" t="str">
        <f t="shared" si="44"/>
        <v/>
      </c>
      <c r="K790" s="37" t="str">
        <f t="shared" si="44"/>
        <v/>
      </c>
      <c r="L790" s="37" t="str">
        <f t="shared" si="44"/>
        <v/>
      </c>
      <c r="M790" s="90"/>
      <c r="N790" s="95" t="str">
        <f t="shared" si="43"/>
        <v/>
      </c>
    </row>
    <row r="791" spans="1:14">
      <c r="A791" s="34" t="str">
        <f>IF(NOT(ISBLANK(B791)),MAX($A$10:A790)+1,"")</f>
        <v/>
      </c>
      <c r="B791" s="18"/>
      <c r="C791" s="64"/>
      <c r="D791" s="28"/>
      <c r="E791" s="37" t="str">
        <f t="shared" si="42"/>
        <v/>
      </c>
      <c r="F791" s="18"/>
      <c r="G791" s="18"/>
      <c r="H791" s="18"/>
      <c r="I791" s="37" t="str">
        <f t="shared" si="44"/>
        <v/>
      </c>
      <c r="J791" s="37" t="str">
        <f t="shared" si="44"/>
        <v/>
      </c>
      <c r="K791" s="37" t="str">
        <f t="shared" si="44"/>
        <v/>
      </c>
      <c r="L791" s="37" t="str">
        <f t="shared" si="44"/>
        <v/>
      </c>
      <c r="M791" s="90"/>
      <c r="N791" s="95" t="str">
        <f t="shared" si="43"/>
        <v/>
      </c>
    </row>
    <row r="792" spans="1:14">
      <c r="A792" s="34" t="str">
        <f>IF(NOT(ISBLANK(B792)),MAX($A$10:A791)+1,"")</f>
        <v/>
      </c>
      <c r="B792" s="18"/>
      <c r="C792" s="64"/>
      <c r="D792" s="28"/>
      <c r="E792" s="37" t="str">
        <f t="shared" si="42"/>
        <v/>
      </c>
      <c r="F792" s="18"/>
      <c r="G792" s="18"/>
      <c r="H792" s="18"/>
      <c r="I792" s="37" t="str">
        <f t="shared" si="44"/>
        <v/>
      </c>
      <c r="J792" s="37" t="str">
        <f t="shared" si="44"/>
        <v/>
      </c>
      <c r="K792" s="37" t="str">
        <f t="shared" si="44"/>
        <v/>
      </c>
      <c r="L792" s="37" t="str">
        <f t="shared" si="44"/>
        <v/>
      </c>
      <c r="M792" s="90"/>
      <c r="N792" s="95" t="str">
        <f t="shared" si="43"/>
        <v/>
      </c>
    </row>
    <row r="793" spans="1:14">
      <c r="A793" s="34" t="str">
        <f>IF(NOT(ISBLANK(B793)),MAX($A$10:A792)+1,"")</f>
        <v/>
      </c>
      <c r="B793" s="18"/>
      <c r="C793" s="64"/>
      <c r="D793" s="28"/>
      <c r="E793" s="37" t="str">
        <f t="shared" si="42"/>
        <v/>
      </c>
      <c r="F793" s="18"/>
      <c r="G793" s="18"/>
      <c r="H793" s="18"/>
      <c r="I793" s="37" t="str">
        <f t="shared" si="44"/>
        <v/>
      </c>
      <c r="J793" s="37" t="str">
        <f t="shared" si="44"/>
        <v/>
      </c>
      <c r="K793" s="37" t="str">
        <f t="shared" si="44"/>
        <v/>
      </c>
      <c r="L793" s="37" t="str">
        <f t="shared" si="44"/>
        <v/>
      </c>
      <c r="M793" s="90"/>
      <c r="N793" s="95" t="str">
        <f t="shared" si="43"/>
        <v/>
      </c>
    </row>
    <row r="794" spans="1:14">
      <c r="A794" s="34" t="str">
        <f>IF(NOT(ISBLANK(B794)),MAX($A$10:A793)+1,"")</f>
        <v/>
      </c>
      <c r="B794" s="18"/>
      <c r="C794" s="64"/>
      <c r="D794" s="28"/>
      <c r="E794" s="37" t="str">
        <f t="shared" si="42"/>
        <v/>
      </c>
      <c r="F794" s="18"/>
      <c r="G794" s="18"/>
      <c r="H794" s="18"/>
      <c r="I794" s="37" t="str">
        <f t="shared" si="44"/>
        <v/>
      </c>
      <c r="J794" s="37" t="str">
        <f t="shared" si="44"/>
        <v/>
      </c>
      <c r="K794" s="37" t="str">
        <f t="shared" si="44"/>
        <v/>
      </c>
      <c r="L794" s="37" t="str">
        <f t="shared" si="44"/>
        <v/>
      </c>
      <c r="M794" s="90"/>
      <c r="N794" s="95" t="str">
        <f t="shared" si="43"/>
        <v/>
      </c>
    </row>
    <row r="795" spans="1:14">
      <c r="A795" s="34" t="str">
        <f>IF(NOT(ISBLANK(B795)),MAX($A$10:A794)+1,"")</f>
        <v/>
      </c>
      <c r="B795" s="18"/>
      <c r="C795" s="64"/>
      <c r="D795" s="28"/>
      <c r="E795" s="37" t="str">
        <f t="shared" si="42"/>
        <v/>
      </c>
      <c r="F795" s="18"/>
      <c r="G795" s="18"/>
      <c r="H795" s="18"/>
      <c r="I795" s="37" t="str">
        <f t="shared" si="44"/>
        <v/>
      </c>
      <c r="J795" s="37" t="str">
        <f t="shared" si="44"/>
        <v/>
      </c>
      <c r="K795" s="37" t="str">
        <f t="shared" si="44"/>
        <v/>
      </c>
      <c r="L795" s="37" t="str">
        <f t="shared" si="44"/>
        <v/>
      </c>
      <c r="M795" s="90"/>
      <c r="N795" s="95" t="str">
        <f t="shared" si="43"/>
        <v/>
      </c>
    </row>
    <row r="796" spans="1:14">
      <c r="A796" s="34" t="str">
        <f>IF(NOT(ISBLANK(B796)),MAX($A$10:A795)+1,"")</f>
        <v/>
      </c>
      <c r="B796" s="18"/>
      <c r="C796" s="64"/>
      <c r="D796" s="28"/>
      <c r="E796" s="37" t="str">
        <f t="shared" si="42"/>
        <v/>
      </c>
      <c r="F796" s="18"/>
      <c r="G796" s="18"/>
      <c r="H796" s="18"/>
      <c r="I796" s="37" t="str">
        <f t="shared" si="44"/>
        <v/>
      </c>
      <c r="J796" s="37" t="str">
        <f t="shared" si="44"/>
        <v/>
      </c>
      <c r="K796" s="37" t="str">
        <f t="shared" si="44"/>
        <v/>
      </c>
      <c r="L796" s="37" t="str">
        <f t="shared" si="44"/>
        <v/>
      </c>
      <c r="M796" s="90"/>
      <c r="N796" s="95" t="str">
        <f t="shared" si="43"/>
        <v/>
      </c>
    </row>
    <row r="797" spans="1:14">
      <c r="A797" s="34" t="str">
        <f>IF(NOT(ISBLANK(B797)),MAX($A$10:A796)+1,"")</f>
        <v/>
      </c>
      <c r="B797" s="18"/>
      <c r="C797" s="64"/>
      <c r="D797" s="28"/>
      <c r="E797" s="37" t="str">
        <f t="shared" si="42"/>
        <v/>
      </c>
      <c r="F797" s="18"/>
      <c r="G797" s="18"/>
      <c r="H797" s="18"/>
      <c r="I797" s="37" t="str">
        <f t="shared" si="44"/>
        <v/>
      </c>
      <c r="J797" s="37" t="str">
        <f t="shared" si="44"/>
        <v/>
      </c>
      <c r="K797" s="37" t="str">
        <f t="shared" si="44"/>
        <v/>
      </c>
      <c r="L797" s="37" t="str">
        <f t="shared" si="44"/>
        <v/>
      </c>
      <c r="M797" s="90"/>
      <c r="N797" s="95" t="str">
        <f t="shared" si="43"/>
        <v/>
      </c>
    </row>
    <row r="798" spans="1:14">
      <c r="A798" s="34" t="str">
        <f>IF(NOT(ISBLANK(B798)),MAX($A$10:A797)+1,"")</f>
        <v/>
      </c>
      <c r="B798" s="18"/>
      <c r="C798" s="64"/>
      <c r="D798" s="28"/>
      <c r="E798" s="37" t="str">
        <f t="shared" si="42"/>
        <v/>
      </c>
      <c r="F798" s="18"/>
      <c r="G798" s="18"/>
      <c r="H798" s="18"/>
      <c r="I798" s="37" t="str">
        <f t="shared" si="44"/>
        <v/>
      </c>
      <c r="J798" s="37" t="str">
        <f t="shared" si="44"/>
        <v/>
      </c>
      <c r="K798" s="37" t="str">
        <f t="shared" si="44"/>
        <v/>
      </c>
      <c r="L798" s="37" t="str">
        <f t="shared" si="44"/>
        <v/>
      </c>
      <c r="M798" s="90"/>
      <c r="N798" s="95" t="str">
        <f t="shared" si="43"/>
        <v/>
      </c>
    </row>
    <row r="799" spans="1:14">
      <c r="A799" s="34" t="str">
        <f>IF(NOT(ISBLANK(B799)),MAX($A$10:A798)+1,"")</f>
        <v/>
      </c>
      <c r="B799" s="18"/>
      <c r="C799" s="64"/>
      <c r="D799" s="28"/>
      <c r="E799" s="37" t="str">
        <f t="shared" si="42"/>
        <v/>
      </c>
      <c r="F799" s="18"/>
      <c r="G799" s="18"/>
      <c r="H799" s="18"/>
      <c r="I799" s="37" t="str">
        <f t="shared" si="44"/>
        <v/>
      </c>
      <c r="J799" s="37" t="str">
        <f t="shared" si="44"/>
        <v/>
      </c>
      <c r="K799" s="37" t="str">
        <f t="shared" si="44"/>
        <v/>
      </c>
      <c r="L799" s="37" t="str">
        <f t="shared" si="44"/>
        <v/>
      </c>
      <c r="M799" s="90"/>
      <c r="N799" s="95" t="str">
        <f t="shared" si="43"/>
        <v/>
      </c>
    </row>
    <row r="800" spans="1:14">
      <c r="A800" s="34" t="str">
        <f>IF(NOT(ISBLANK(B800)),MAX($A$10:A799)+1,"")</f>
        <v/>
      </c>
      <c r="B800" s="18"/>
      <c r="C800" s="64"/>
      <c r="D800" s="28"/>
      <c r="E800" s="37" t="str">
        <f t="shared" si="42"/>
        <v/>
      </c>
      <c r="F800" s="18"/>
      <c r="G800" s="18"/>
      <c r="H800" s="18"/>
      <c r="I800" s="37" t="str">
        <f t="shared" si="44"/>
        <v/>
      </c>
      <c r="J800" s="37" t="str">
        <f t="shared" si="44"/>
        <v/>
      </c>
      <c r="K800" s="37" t="str">
        <f t="shared" si="44"/>
        <v/>
      </c>
      <c r="L800" s="37" t="str">
        <f t="shared" si="44"/>
        <v/>
      </c>
      <c r="M800" s="90"/>
      <c r="N800" s="95" t="str">
        <f t="shared" si="43"/>
        <v/>
      </c>
    </row>
    <row r="801" spans="1:14">
      <c r="A801" s="34" t="str">
        <f>IF(NOT(ISBLANK(B801)),MAX($A$10:A800)+1,"")</f>
        <v/>
      </c>
      <c r="B801" s="18"/>
      <c r="C801" s="64"/>
      <c r="D801" s="28"/>
      <c r="E801" s="37" t="str">
        <f t="shared" si="42"/>
        <v/>
      </c>
      <c r="F801" s="18"/>
      <c r="G801" s="18"/>
      <c r="H801" s="18"/>
      <c r="I801" s="37" t="str">
        <f t="shared" si="44"/>
        <v/>
      </c>
      <c r="J801" s="37" t="str">
        <f t="shared" si="44"/>
        <v/>
      </c>
      <c r="K801" s="37" t="str">
        <f t="shared" si="44"/>
        <v/>
      </c>
      <c r="L801" s="37" t="str">
        <f t="shared" si="44"/>
        <v/>
      </c>
      <c r="M801" s="90"/>
      <c r="N801" s="95" t="str">
        <f t="shared" si="43"/>
        <v/>
      </c>
    </row>
    <row r="802" spans="1:14">
      <c r="A802" s="34" t="str">
        <f>IF(NOT(ISBLANK(B802)),MAX($A$10:A801)+1,"")</f>
        <v/>
      </c>
      <c r="B802" s="18"/>
      <c r="C802" s="64"/>
      <c r="D802" s="28"/>
      <c r="E802" s="37" t="str">
        <f t="shared" si="42"/>
        <v/>
      </c>
      <c r="F802" s="18"/>
      <c r="G802" s="18"/>
      <c r="H802" s="18"/>
      <c r="I802" s="37" t="str">
        <f t="shared" si="44"/>
        <v/>
      </c>
      <c r="J802" s="37" t="str">
        <f t="shared" si="44"/>
        <v/>
      </c>
      <c r="K802" s="37" t="str">
        <f t="shared" si="44"/>
        <v/>
      </c>
      <c r="L802" s="37" t="str">
        <f t="shared" si="44"/>
        <v/>
      </c>
      <c r="M802" s="90"/>
      <c r="N802" s="95" t="str">
        <f t="shared" si="43"/>
        <v/>
      </c>
    </row>
    <row r="803" spans="1:14">
      <c r="A803" s="34" t="str">
        <f>IF(NOT(ISBLANK(B803)),MAX($A$10:A802)+1,"")</f>
        <v/>
      </c>
      <c r="B803" s="18"/>
      <c r="C803" s="64"/>
      <c r="D803" s="28"/>
      <c r="E803" s="37" t="str">
        <f t="shared" si="42"/>
        <v/>
      </c>
      <c r="F803" s="18"/>
      <c r="G803" s="18"/>
      <c r="H803" s="18"/>
      <c r="I803" s="37" t="str">
        <f t="shared" si="44"/>
        <v/>
      </c>
      <c r="J803" s="37" t="str">
        <f t="shared" si="44"/>
        <v/>
      </c>
      <c r="K803" s="37" t="str">
        <f t="shared" si="44"/>
        <v/>
      </c>
      <c r="L803" s="37" t="str">
        <f t="shared" si="44"/>
        <v/>
      </c>
      <c r="M803" s="90"/>
      <c r="N803" s="95" t="str">
        <f t="shared" si="43"/>
        <v/>
      </c>
    </row>
    <row r="804" spans="1:14">
      <c r="A804" s="34" t="str">
        <f>IF(NOT(ISBLANK(B804)),MAX($A$10:A803)+1,"")</f>
        <v/>
      </c>
      <c r="B804" s="18"/>
      <c r="C804" s="64"/>
      <c r="D804" s="28"/>
      <c r="E804" s="37" t="str">
        <f t="shared" si="42"/>
        <v/>
      </c>
      <c r="F804" s="18"/>
      <c r="G804" s="18"/>
      <c r="H804" s="18"/>
      <c r="I804" s="37" t="str">
        <f t="shared" si="44"/>
        <v/>
      </c>
      <c r="J804" s="37" t="str">
        <f t="shared" si="44"/>
        <v/>
      </c>
      <c r="K804" s="37" t="str">
        <f t="shared" si="44"/>
        <v/>
      </c>
      <c r="L804" s="37" t="str">
        <f t="shared" si="44"/>
        <v/>
      </c>
      <c r="M804" s="90"/>
      <c r="N804" s="95" t="str">
        <f t="shared" si="43"/>
        <v/>
      </c>
    </row>
    <row r="805" spans="1:14">
      <c r="A805" s="34" t="str">
        <f>IF(NOT(ISBLANK(B805)),MAX($A$10:A804)+1,"")</f>
        <v/>
      </c>
      <c r="B805" s="18"/>
      <c r="C805" s="64"/>
      <c r="D805" s="28"/>
      <c r="E805" s="37" t="str">
        <f t="shared" si="42"/>
        <v/>
      </c>
      <c r="F805" s="18"/>
      <c r="G805" s="18"/>
      <c r="H805" s="18"/>
      <c r="I805" s="37" t="str">
        <f t="shared" si="44"/>
        <v/>
      </c>
      <c r="J805" s="37" t="str">
        <f t="shared" si="44"/>
        <v/>
      </c>
      <c r="K805" s="37" t="str">
        <f t="shared" si="44"/>
        <v/>
      </c>
      <c r="L805" s="37" t="str">
        <f t="shared" si="44"/>
        <v/>
      </c>
      <c r="M805" s="90"/>
      <c r="N805" s="95" t="str">
        <f t="shared" si="43"/>
        <v/>
      </c>
    </row>
    <row r="806" spans="1:14">
      <c r="A806" s="34" t="str">
        <f>IF(NOT(ISBLANK(B806)),MAX($A$10:A805)+1,"")</f>
        <v/>
      </c>
      <c r="B806" s="18"/>
      <c r="C806" s="64"/>
      <c r="D806" s="28"/>
      <c r="E806" s="37" t="str">
        <f t="shared" si="42"/>
        <v/>
      </c>
      <c r="F806" s="18"/>
      <c r="G806" s="18"/>
      <c r="H806" s="18"/>
      <c r="I806" s="37" t="str">
        <f t="shared" si="44"/>
        <v/>
      </c>
      <c r="J806" s="37" t="str">
        <f t="shared" si="44"/>
        <v/>
      </c>
      <c r="K806" s="37" t="str">
        <f t="shared" si="44"/>
        <v/>
      </c>
      <c r="L806" s="37" t="str">
        <f t="shared" si="44"/>
        <v/>
      </c>
      <c r="M806" s="90"/>
      <c r="N806" s="95" t="str">
        <f t="shared" si="43"/>
        <v/>
      </c>
    </row>
    <row r="807" spans="1:14">
      <c r="A807" s="34" t="str">
        <f>IF(NOT(ISBLANK(B807)),MAX($A$10:A806)+1,"")</f>
        <v/>
      </c>
      <c r="B807" s="18"/>
      <c r="C807" s="64"/>
      <c r="D807" s="28"/>
      <c r="E807" s="37" t="str">
        <f t="shared" si="42"/>
        <v/>
      </c>
      <c r="F807" s="18"/>
      <c r="G807" s="18"/>
      <c r="H807" s="18"/>
      <c r="I807" s="37" t="str">
        <f t="shared" si="44"/>
        <v/>
      </c>
      <c r="J807" s="37" t="str">
        <f t="shared" si="44"/>
        <v/>
      </c>
      <c r="K807" s="37" t="str">
        <f t="shared" si="44"/>
        <v/>
      </c>
      <c r="L807" s="37" t="str">
        <f t="shared" si="44"/>
        <v/>
      </c>
      <c r="M807" s="90"/>
      <c r="N807" s="95" t="str">
        <f t="shared" si="43"/>
        <v/>
      </c>
    </row>
    <row r="808" spans="1:14">
      <c r="A808" s="34" t="str">
        <f>IF(NOT(ISBLANK(B808)),MAX($A$10:A807)+1,"")</f>
        <v/>
      </c>
      <c r="B808" s="18"/>
      <c r="C808" s="64"/>
      <c r="D808" s="28"/>
      <c r="E808" s="37" t="str">
        <f t="shared" si="42"/>
        <v/>
      </c>
      <c r="F808" s="18"/>
      <c r="G808" s="18"/>
      <c r="H808" s="18"/>
      <c r="I808" s="37" t="str">
        <f t="shared" si="44"/>
        <v/>
      </c>
      <c r="J808" s="37" t="str">
        <f t="shared" si="44"/>
        <v/>
      </c>
      <c r="K808" s="37" t="str">
        <f t="shared" si="44"/>
        <v/>
      </c>
      <c r="L808" s="37" t="str">
        <f t="shared" si="44"/>
        <v/>
      </c>
      <c r="M808" s="90"/>
      <c r="N808" s="95" t="str">
        <f t="shared" si="43"/>
        <v/>
      </c>
    </row>
    <row r="809" spans="1:14">
      <c r="A809" s="34" t="str">
        <f>IF(NOT(ISBLANK(B809)),MAX($A$10:A808)+1,"")</f>
        <v/>
      </c>
      <c r="B809" s="18"/>
      <c r="C809" s="64"/>
      <c r="D809" s="28"/>
      <c r="E809" s="37" t="str">
        <f t="shared" si="42"/>
        <v/>
      </c>
      <c r="F809" s="18"/>
      <c r="G809" s="18"/>
      <c r="H809" s="18"/>
      <c r="I809" s="37" t="str">
        <f t="shared" si="44"/>
        <v/>
      </c>
      <c r="J809" s="37" t="str">
        <f t="shared" si="44"/>
        <v/>
      </c>
      <c r="K809" s="37" t="str">
        <f t="shared" si="44"/>
        <v/>
      </c>
      <c r="L809" s="37" t="str">
        <f t="shared" si="44"/>
        <v/>
      </c>
      <c r="M809" s="90"/>
      <c r="N809" s="95" t="str">
        <f t="shared" si="43"/>
        <v/>
      </c>
    </row>
    <row r="810" spans="1:14">
      <c r="A810" s="34" t="str">
        <f>IF(NOT(ISBLANK(B810)),MAX($A$10:A809)+1,"")</f>
        <v/>
      </c>
      <c r="B810" s="18"/>
      <c r="C810" s="64"/>
      <c r="D810" s="28"/>
      <c r="E810" s="37" t="str">
        <f t="shared" si="42"/>
        <v/>
      </c>
      <c r="F810" s="18"/>
      <c r="G810" s="18"/>
      <c r="H810" s="18"/>
      <c r="I810" s="37" t="str">
        <f t="shared" si="44"/>
        <v/>
      </c>
      <c r="J810" s="37" t="str">
        <f t="shared" si="44"/>
        <v/>
      </c>
      <c r="K810" s="37" t="str">
        <f t="shared" si="44"/>
        <v/>
      </c>
      <c r="L810" s="37" t="str">
        <f t="shared" si="44"/>
        <v/>
      </c>
      <c r="M810" s="90"/>
      <c r="N810" s="95" t="str">
        <f t="shared" si="43"/>
        <v/>
      </c>
    </row>
    <row r="811" spans="1:14">
      <c r="A811" s="34" t="str">
        <f>IF(NOT(ISBLANK(B811)),MAX($A$10:A810)+1,"")</f>
        <v/>
      </c>
      <c r="B811" s="18"/>
      <c r="C811" s="64"/>
      <c r="D811" s="28"/>
      <c r="E811" s="37" t="str">
        <f t="shared" si="42"/>
        <v/>
      </c>
      <c r="F811" s="18"/>
      <c r="G811" s="18"/>
      <c r="H811" s="18"/>
      <c r="I811" s="37" t="str">
        <f t="shared" si="44"/>
        <v/>
      </c>
      <c r="J811" s="37" t="str">
        <f t="shared" si="44"/>
        <v/>
      </c>
      <c r="K811" s="37" t="str">
        <f t="shared" si="44"/>
        <v/>
      </c>
      <c r="L811" s="37" t="str">
        <f t="shared" si="44"/>
        <v/>
      </c>
      <c r="M811" s="90"/>
      <c r="N811" s="95" t="str">
        <f t="shared" si="43"/>
        <v/>
      </c>
    </row>
    <row r="812" spans="1:14">
      <c r="A812" s="34" t="str">
        <f>IF(NOT(ISBLANK(B812)),MAX($A$10:A811)+1,"")</f>
        <v/>
      </c>
      <c r="B812" s="18"/>
      <c r="C812" s="64"/>
      <c r="D812" s="28"/>
      <c r="E812" s="37" t="str">
        <f t="shared" si="42"/>
        <v/>
      </c>
      <c r="F812" s="18"/>
      <c r="G812" s="18"/>
      <c r="H812" s="18"/>
      <c r="I812" s="37" t="str">
        <f t="shared" si="44"/>
        <v/>
      </c>
      <c r="J812" s="37" t="str">
        <f t="shared" si="44"/>
        <v/>
      </c>
      <c r="K812" s="37" t="str">
        <f t="shared" si="44"/>
        <v/>
      </c>
      <c r="L812" s="37" t="str">
        <f t="shared" si="44"/>
        <v/>
      </c>
      <c r="M812" s="90"/>
      <c r="N812" s="95" t="str">
        <f t="shared" si="43"/>
        <v/>
      </c>
    </row>
    <row r="813" spans="1:14">
      <c r="A813" s="34" t="str">
        <f>IF(NOT(ISBLANK(B813)),MAX($A$10:A812)+1,"")</f>
        <v/>
      </c>
      <c r="B813" s="18"/>
      <c r="C813" s="64"/>
      <c r="D813" s="28"/>
      <c r="E813" s="37" t="str">
        <f t="shared" si="42"/>
        <v/>
      </c>
      <c r="F813" s="18"/>
      <c r="G813" s="18"/>
      <c r="H813" s="18"/>
      <c r="I813" s="37" t="str">
        <f t="shared" si="44"/>
        <v/>
      </c>
      <c r="J813" s="37" t="str">
        <f t="shared" si="44"/>
        <v/>
      </c>
      <c r="K813" s="37" t="str">
        <f t="shared" si="44"/>
        <v/>
      </c>
      <c r="L813" s="37" t="str">
        <f t="shared" si="44"/>
        <v/>
      </c>
      <c r="M813" s="90"/>
      <c r="N813" s="95" t="str">
        <f t="shared" si="43"/>
        <v/>
      </c>
    </row>
    <row r="814" spans="1:14">
      <c r="A814" s="34" t="str">
        <f>IF(NOT(ISBLANK(B814)),MAX($A$10:A813)+1,"")</f>
        <v/>
      </c>
      <c r="B814" s="18"/>
      <c r="C814" s="64"/>
      <c r="D814" s="28"/>
      <c r="E814" s="37" t="str">
        <f t="shared" si="42"/>
        <v/>
      </c>
      <c r="F814" s="18"/>
      <c r="G814" s="18"/>
      <c r="H814" s="18"/>
      <c r="I814" s="37" t="str">
        <f t="shared" si="44"/>
        <v/>
      </c>
      <c r="J814" s="37" t="str">
        <f t="shared" si="44"/>
        <v/>
      </c>
      <c r="K814" s="37" t="str">
        <f t="shared" si="44"/>
        <v/>
      </c>
      <c r="L814" s="37" t="str">
        <f t="shared" si="44"/>
        <v/>
      </c>
      <c r="M814" s="90"/>
      <c r="N814" s="95" t="str">
        <f t="shared" si="43"/>
        <v/>
      </c>
    </row>
    <row r="815" spans="1:14">
      <c r="A815" s="34" t="str">
        <f>IF(NOT(ISBLANK(B815)),MAX($A$10:A814)+1,"")</f>
        <v/>
      </c>
      <c r="B815" s="18"/>
      <c r="C815" s="64"/>
      <c r="D815" s="28"/>
      <c r="E815" s="37" t="str">
        <f t="shared" si="42"/>
        <v/>
      </c>
      <c r="F815" s="18"/>
      <c r="G815" s="18"/>
      <c r="H815" s="18"/>
      <c r="I815" s="37" t="str">
        <f t="shared" si="44"/>
        <v/>
      </c>
      <c r="J815" s="37" t="str">
        <f t="shared" si="44"/>
        <v/>
      </c>
      <c r="K815" s="37" t="str">
        <f t="shared" si="44"/>
        <v/>
      </c>
      <c r="L815" s="37" t="str">
        <f t="shared" si="44"/>
        <v/>
      </c>
      <c r="M815" s="90"/>
      <c r="N815" s="95" t="str">
        <f t="shared" si="43"/>
        <v/>
      </c>
    </row>
    <row r="816" spans="1:14">
      <c r="A816" s="34" t="str">
        <f>IF(NOT(ISBLANK(B816)),MAX($A$10:A815)+1,"")</f>
        <v/>
      </c>
      <c r="B816" s="18"/>
      <c r="C816" s="64"/>
      <c r="D816" s="28"/>
      <c r="E816" s="37" t="str">
        <f t="shared" si="42"/>
        <v/>
      </c>
      <c r="F816" s="18"/>
      <c r="G816" s="18"/>
      <c r="H816" s="18"/>
      <c r="I816" s="37" t="str">
        <f t="shared" si="44"/>
        <v/>
      </c>
      <c r="J816" s="37" t="str">
        <f t="shared" si="44"/>
        <v/>
      </c>
      <c r="K816" s="37" t="str">
        <f t="shared" si="44"/>
        <v/>
      </c>
      <c r="L816" s="37" t="str">
        <f t="shared" si="44"/>
        <v/>
      </c>
      <c r="M816" s="90"/>
      <c r="N816" s="95" t="str">
        <f t="shared" si="43"/>
        <v/>
      </c>
    </row>
    <row r="817" spans="1:14">
      <c r="A817" s="34" t="str">
        <f>IF(NOT(ISBLANK(B817)),MAX($A$10:A816)+1,"")</f>
        <v/>
      </c>
      <c r="B817" s="18"/>
      <c r="C817" s="64"/>
      <c r="D817" s="28"/>
      <c r="E817" s="37" t="str">
        <f t="shared" si="42"/>
        <v/>
      </c>
      <c r="F817" s="18"/>
      <c r="G817" s="18"/>
      <c r="H817" s="18"/>
      <c r="I817" s="37" t="str">
        <f t="shared" si="44"/>
        <v/>
      </c>
      <c r="J817" s="37" t="str">
        <f t="shared" si="44"/>
        <v/>
      </c>
      <c r="K817" s="37" t="str">
        <f t="shared" si="44"/>
        <v/>
      </c>
      <c r="L817" s="37" t="str">
        <f t="shared" si="44"/>
        <v/>
      </c>
      <c r="M817" s="90"/>
      <c r="N817" s="95" t="str">
        <f t="shared" si="43"/>
        <v/>
      </c>
    </row>
    <row r="818" spans="1:14">
      <c r="A818" s="34" t="str">
        <f>IF(NOT(ISBLANK(B818)),MAX($A$10:A817)+1,"")</f>
        <v/>
      </c>
      <c r="B818" s="18"/>
      <c r="C818" s="64"/>
      <c r="D818" s="28"/>
      <c r="E818" s="37" t="str">
        <f t="shared" si="42"/>
        <v/>
      </c>
      <c r="F818" s="18"/>
      <c r="G818" s="18"/>
      <c r="H818" s="18"/>
      <c r="I818" s="37" t="str">
        <f t="shared" si="44"/>
        <v/>
      </c>
      <c r="J818" s="37" t="str">
        <f t="shared" si="44"/>
        <v/>
      </c>
      <c r="K818" s="37" t="str">
        <f t="shared" si="44"/>
        <v/>
      </c>
      <c r="L818" s="37" t="str">
        <f t="shared" si="44"/>
        <v/>
      </c>
      <c r="M818" s="90"/>
      <c r="N818" s="95" t="str">
        <f t="shared" si="43"/>
        <v/>
      </c>
    </row>
    <row r="819" spans="1:14">
      <c r="A819" s="34" t="str">
        <f>IF(NOT(ISBLANK(B819)),MAX($A$10:A818)+1,"")</f>
        <v/>
      </c>
      <c r="B819" s="18"/>
      <c r="C819" s="64"/>
      <c r="D819" s="28"/>
      <c r="E819" s="37" t="str">
        <f t="shared" si="42"/>
        <v/>
      </c>
      <c r="F819" s="18"/>
      <c r="G819" s="18"/>
      <c r="H819" s="18"/>
      <c r="I819" s="37" t="str">
        <f t="shared" si="44"/>
        <v/>
      </c>
      <c r="J819" s="37" t="str">
        <f t="shared" si="44"/>
        <v/>
      </c>
      <c r="K819" s="37" t="str">
        <f t="shared" si="44"/>
        <v/>
      </c>
      <c r="L819" s="37" t="str">
        <f t="shared" si="44"/>
        <v/>
      </c>
      <c r="M819" s="90"/>
      <c r="N819" s="95" t="str">
        <f t="shared" si="43"/>
        <v/>
      </c>
    </row>
    <row r="820" spans="1:14">
      <c r="A820" s="34" t="str">
        <f>IF(NOT(ISBLANK(B820)),MAX($A$10:A819)+1,"")</f>
        <v/>
      </c>
      <c r="B820" s="18"/>
      <c r="C820" s="64"/>
      <c r="D820" s="28"/>
      <c r="E820" s="37" t="str">
        <f t="shared" si="42"/>
        <v/>
      </c>
      <c r="F820" s="18"/>
      <c r="G820" s="18"/>
      <c r="H820" s="18"/>
      <c r="I820" s="37" t="str">
        <f t="shared" si="44"/>
        <v/>
      </c>
      <c r="J820" s="37" t="str">
        <f t="shared" si="44"/>
        <v/>
      </c>
      <c r="K820" s="37" t="str">
        <f t="shared" si="44"/>
        <v/>
      </c>
      <c r="L820" s="37" t="str">
        <f t="shared" si="44"/>
        <v/>
      </c>
      <c r="M820" s="90"/>
      <c r="N820" s="95" t="str">
        <f t="shared" si="43"/>
        <v/>
      </c>
    </row>
    <row r="821" spans="1:14">
      <c r="A821" s="34" t="str">
        <f>IF(NOT(ISBLANK(B821)),MAX($A$10:A820)+1,"")</f>
        <v/>
      </c>
      <c r="B821" s="18"/>
      <c r="C821" s="64"/>
      <c r="D821" s="28"/>
      <c r="E821" s="37" t="str">
        <f t="shared" si="42"/>
        <v/>
      </c>
      <c r="F821" s="18"/>
      <c r="G821" s="18"/>
      <c r="H821" s="18"/>
      <c r="I821" s="37" t="str">
        <f t="shared" si="44"/>
        <v/>
      </c>
      <c r="J821" s="37" t="str">
        <f t="shared" si="44"/>
        <v/>
      </c>
      <c r="K821" s="37" t="str">
        <f t="shared" si="44"/>
        <v/>
      </c>
      <c r="L821" s="37" t="str">
        <f t="shared" si="44"/>
        <v/>
      </c>
      <c r="M821" s="90"/>
      <c r="N821" s="95" t="str">
        <f t="shared" si="43"/>
        <v/>
      </c>
    </row>
    <row r="822" spans="1:14">
      <c r="A822" s="34" t="str">
        <f>IF(NOT(ISBLANK(B822)),MAX($A$10:A821)+1,"")</f>
        <v/>
      </c>
      <c r="B822" s="18"/>
      <c r="C822" s="64"/>
      <c r="D822" s="28"/>
      <c r="E822" s="37" t="str">
        <f t="shared" si="42"/>
        <v/>
      </c>
      <c r="F822" s="18"/>
      <c r="G822" s="18"/>
      <c r="H822" s="18"/>
      <c r="I822" s="37" t="str">
        <f t="shared" si="44"/>
        <v/>
      </c>
      <c r="J822" s="37" t="str">
        <f t="shared" si="44"/>
        <v/>
      </c>
      <c r="K822" s="37" t="str">
        <f t="shared" si="44"/>
        <v/>
      </c>
      <c r="L822" s="37" t="str">
        <f t="shared" si="44"/>
        <v/>
      </c>
      <c r="M822" s="90"/>
      <c r="N822" s="95" t="str">
        <f t="shared" si="43"/>
        <v/>
      </c>
    </row>
    <row r="823" spans="1:14">
      <c r="A823" s="34" t="str">
        <f>IF(NOT(ISBLANK(B823)),MAX($A$10:A822)+1,"")</f>
        <v/>
      </c>
      <c r="B823" s="18"/>
      <c r="C823" s="64"/>
      <c r="D823" s="28"/>
      <c r="E823" s="37" t="str">
        <f t="shared" si="42"/>
        <v/>
      </c>
      <c r="F823" s="18"/>
      <c r="G823" s="18"/>
      <c r="H823" s="18"/>
      <c r="I823" s="37" t="str">
        <f t="shared" si="44"/>
        <v/>
      </c>
      <c r="J823" s="37" t="str">
        <f t="shared" si="44"/>
        <v/>
      </c>
      <c r="K823" s="37" t="str">
        <f t="shared" si="44"/>
        <v/>
      </c>
      <c r="L823" s="37" t="str">
        <f t="shared" si="44"/>
        <v/>
      </c>
      <c r="M823" s="90"/>
      <c r="N823" s="95" t="str">
        <f t="shared" si="43"/>
        <v/>
      </c>
    </row>
    <row r="824" spans="1:14">
      <c r="A824" s="34" t="str">
        <f>IF(NOT(ISBLANK(B824)),MAX($A$10:A823)+1,"")</f>
        <v/>
      </c>
      <c r="B824" s="18"/>
      <c r="C824" s="64"/>
      <c r="D824" s="28"/>
      <c r="E824" s="37" t="str">
        <f t="shared" si="42"/>
        <v/>
      </c>
      <c r="F824" s="18"/>
      <c r="G824" s="18"/>
      <c r="H824" s="18"/>
      <c r="I824" s="37" t="str">
        <f t="shared" si="44"/>
        <v/>
      </c>
      <c r="J824" s="37" t="str">
        <f t="shared" si="44"/>
        <v/>
      </c>
      <c r="K824" s="37" t="str">
        <f t="shared" si="44"/>
        <v/>
      </c>
      <c r="L824" s="37" t="str">
        <f t="shared" si="44"/>
        <v/>
      </c>
      <c r="M824" s="90"/>
      <c r="N824" s="95" t="str">
        <f t="shared" si="43"/>
        <v/>
      </c>
    </row>
    <row r="825" spans="1:14">
      <c r="A825" s="34" t="str">
        <f>IF(NOT(ISBLANK(B825)),MAX($A$10:A824)+1,"")</f>
        <v/>
      </c>
      <c r="B825" s="18"/>
      <c r="C825" s="64"/>
      <c r="D825" s="28"/>
      <c r="E825" s="37" t="str">
        <f t="shared" si="42"/>
        <v/>
      </c>
      <c r="F825" s="18"/>
      <c r="G825" s="18"/>
      <c r="H825" s="18"/>
      <c r="I825" s="37" t="str">
        <f t="shared" si="44"/>
        <v/>
      </c>
      <c r="J825" s="37" t="str">
        <f t="shared" si="44"/>
        <v/>
      </c>
      <c r="K825" s="37" t="str">
        <f t="shared" si="44"/>
        <v/>
      </c>
      <c r="L825" s="37" t="str">
        <f t="shared" si="44"/>
        <v/>
      </c>
      <c r="M825" s="90"/>
      <c r="N825" s="95" t="str">
        <f t="shared" si="43"/>
        <v/>
      </c>
    </row>
    <row r="826" spans="1:14">
      <c r="A826" s="34" t="str">
        <f>IF(NOT(ISBLANK(B826)),MAX($A$10:A825)+1,"")</f>
        <v/>
      </c>
      <c r="B826" s="18"/>
      <c r="C826" s="64"/>
      <c r="D826" s="28"/>
      <c r="E826" s="37" t="str">
        <f t="shared" si="42"/>
        <v/>
      </c>
      <c r="F826" s="18"/>
      <c r="G826" s="18"/>
      <c r="H826" s="18"/>
      <c r="I826" s="37" t="str">
        <f t="shared" si="44"/>
        <v/>
      </c>
      <c r="J826" s="37" t="str">
        <f t="shared" si="44"/>
        <v/>
      </c>
      <c r="K826" s="37" t="str">
        <f t="shared" si="44"/>
        <v/>
      </c>
      <c r="L826" s="37" t="str">
        <f t="shared" si="44"/>
        <v/>
      </c>
      <c r="M826" s="90"/>
      <c r="N826" s="95" t="str">
        <f t="shared" si="43"/>
        <v/>
      </c>
    </row>
    <row r="827" spans="1:14">
      <c r="A827" s="34" t="str">
        <f>IF(NOT(ISBLANK(B827)),MAX($A$10:A826)+1,"")</f>
        <v/>
      </c>
      <c r="B827" s="18"/>
      <c r="C827" s="64"/>
      <c r="D827" s="28"/>
      <c r="E827" s="37" t="str">
        <f t="shared" si="42"/>
        <v/>
      </c>
      <c r="F827" s="18"/>
      <c r="G827" s="18"/>
      <c r="H827" s="18"/>
      <c r="I827" s="37" t="str">
        <f t="shared" si="44"/>
        <v/>
      </c>
      <c r="J827" s="37" t="str">
        <f t="shared" si="44"/>
        <v/>
      </c>
      <c r="K827" s="37" t="str">
        <f t="shared" si="44"/>
        <v/>
      </c>
      <c r="L827" s="37" t="str">
        <f t="shared" si="44"/>
        <v/>
      </c>
      <c r="M827" s="90"/>
      <c r="N827" s="95" t="str">
        <f t="shared" si="43"/>
        <v/>
      </c>
    </row>
    <row r="828" spans="1:14">
      <c r="A828" s="34" t="str">
        <f>IF(NOT(ISBLANK(B828)),MAX($A$10:A827)+1,"")</f>
        <v/>
      </c>
      <c r="B828" s="18"/>
      <c r="C828" s="64"/>
      <c r="D828" s="28"/>
      <c r="E828" s="37" t="str">
        <f t="shared" si="42"/>
        <v/>
      </c>
      <c r="F828" s="18"/>
      <c r="G828" s="18"/>
      <c r="H828" s="18"/>
      <c r="I828" s="37" t="str">
        <f t="shared" si="44"/>
        <v/>
      </c>
      <c r="J828" s="37" t="str">
        <f t="shared" si="44"/>
        <v/>
      </c>
      <c r="K828" s="37" t="str">
        <f t="shared" si="44"/>
        <v/>
      </c>
      <c r="L828" s="37" t="str">
        <f t="shared" si="44"/>
        <v/>
      </c>
      <c r="M828" s="90"/>
      <c r="N828" s="95" t="str">
        <f t="shared" si="43"/>
        <v/>
      </c>
    </row>
    <row r="829" spans="1:14">
      <c r="A829" s="34" t="str">
        <f>IF(NOT(ISBLANK(B829)),MAX($A$10:A828)+1,"")</f>
        <v/>
      </c>
      <c r="B829" s="18"/>
      <c r="C829" s="64"/>
      <c r="D829" s="28"/>
      <c r="E829" s="37" t="str">
        <f t="shared" si="42"/>
        <v/>
      </c>
      <c r="F829" s="18"/>
      <c r="G829" s="18"/>
      <c r="H829" s="18"/>
      <c r="I829" s="37" t="str">
        <f t="shared" si="44"/>
        <v/>
      </c>
      <c r="J829" s="37" t="str">
        <f t="shared" si="44"/>
        <v/>
      </c>
      <c r="K829" s="37" t="str">
        <f t="shared" si="44"/>
        <v/>
      </c>
      <c r="L829" s="37" t="str">
        <f t="shared" si="44"/>
        <v/>
      </c>
      <c r="M829" s="90"/>
      <c r="N829" s="95" t="str">
        <f t="shared" si="43"/>
        <v/>
      </c>
    </row>
    <row r="830" spans="1:14">
      <c r="A830" s="34" t="str">
        <f>IF(NOT(ISBLANK(B830)),MAX($A$10:A829)+1,"")</f>
        <v/>
      </c>
      <c r="B830" s="18"/>
      <c r="C830" s="64"/>
      <c r="D830" s="28"/>
      <c r="E830" s="37" t="str">
        <f t="shared" si="42"/>
        <v/>
      </c>
      <c r="F830" s="18"/>
      <c r="G830" s="18"/>
      <c r="H830" s="18"/>
      <c r="I830" s="37" t="str">
        <f t="shared" si="44"/>
        <v/>
      </c>
      <c r="J830" s="37" t="str">
        <f t="shared" si="44"/>
        <v/>
      </c>
      <c r="K830" s="37" t="str">
        <f t="shared" si="44"/>
        <v/>
      </c>
      <c r="L830" s="37" t="str">
        <f t="shared" si="44"/>
        <v/>
      </c>
      <c r="M830" s="90"/>
      <c r="N830" s="95" t="str">
        <f t="shared" si="43"/>
        <v/>
      </c>
    </row>
    <row r="831" spans="1:14">
      <c r="A831" s="34" t="str">
        <f>IF(NOT(ISBLANK(B831)),MAX($A$10:A830)+1,"")</f>
        <v/>
      </c>
      <c r="B831" s="18"/>
      <c r="C831" s="64"/>
      <c r="D831" s="28"/>
      <c r="E831" s="37" t="str">
        <f t="shared" si="42"/>
        <v/>
      </c>
      <c r="F831" s="18"/>
      <c r="G831" s="18"/>
      <c r="H831" s="18"/>
      <c r="I831" s="37" t="str">
        <f t="shared" si="44"/>
        <v/>
      </c>
      <c r="J831" s="37" t="str">
        <f t="shared" si="44"/>
        <v/>
      </c>
      <c r="K831" s="37" t="str">
        <f t="shared" si="44"/>
        <v/>
      </c>
      <c r="L831" s="37" t="str">
        <f t="shared" si="44"/>
        <v/>
      </c>
      <c r="M831" s="90"/>
      <c r="N831" s="95" t="str">
        <f t="shared" si="43"/>
        <v/>
      </c>
    </row>
    <row r="832" spans="1:14">
      <c r="A832" s="34" t="str">
        <f>IF(NOT(ISBLANK(B832)),MAX($A$10:A831)+1,"")</f>
        <v/>
      </c>
      <c r="B832" s="18"/>
      <c r="C832" s="64"/>
      <c r="D832" s="28"/>
      <c r="E832" s="37" t="str">
        <f t="shared" si="42"/>
        <v/>
      </c>
      <c r="F832" s="18"/>
      <c r="G832" s="18"/>
      <c r="H832" s="18"/>
      <c r="I832" s="37" t="str">
        <f t="shared" si="44"/>
        <v/>
      </c>
      <c r="J832" s="37" t="str">
        <f t="shared" si="44"/>
        <v/>
      </c>
      <c r="K832" s="37" t="str">
        <f t="shared" si="44"/>
        <v/>
      </c>
      <c r="L832" s="37" t="str">
        <f t="shared" si="44"/>
        <v/>
      </c>
      <c r="M832" s="90"/>
      <c r="N832" s="95" t="str">
        <f t="shared" si="43"/>
        <v/>
      </c>
    </row>
    <row r="833" spans="1:14">
      <c r="A833" s="34" t="str">
        <f>IF(NOT(ISBLANK(B833)),MAX($A$10:A832)+1,"")</f>
        <v/>
      </c>
      <c r="B833" s="18"/>
      <c r="C833" s="64"/>
      <c r="D833" s="28"/>
      <c r="E833" s="37" t="str">
        <f t="shared" si="42"/>
        <v/>
      </c>
      <c r="F833" s="18"/>
      <c r="G833" s="18"/>
      <c r="H833" s="18"/>
      <c r="I833" s="37" t="str">
        <f t="shared" si="44"/>
        <v/>
      </c>
      <c r="J833" s="37" t="str">
        <f t="shared" si="44"/>
        <v/>
      </c>
      <c r="K833" s="37" t="str">
        <f t="shared" si="44"/>
        <v/>
      </c>
      <c r="L833" s="37" t="str">
        <f t="shared" si="44"/>
        <v/>
      </c>
      <c r="M833" s="90"/>
      <c r="N833" s="95" t="str">
        <f t="shared" si="43"/>
        <v/>
      </c>
    </row>
    <row r="834" spans="1:14">
      <c r="A834" s="34" t="str">
        <f>IF(NOT(ISBLANK(B834)),MAX($A$10:A833)+1,"")</f>
        <v/>
      </c>
      <c r="B834" s="18"/>
      <c r="C834" s="64"/>
      <c r="D834" s="28"/>
      <c r="E834" s="37" t="str">
        <f t="shared" si="42"/>
        <v/>
      </c>
      <c r="F834" s="18"/>
      <c r="G834" s="18"/>
      <c r="H834" s="18"/>
      <c r="I834" s="37" t="str">
        <f t="shared" si="44"/>
        <v/>
      </c>
      <c r="J834" s="37" t="str">
        <f t="shared" si="44"/>
        <v/>
      </c>
      <c r="K834" s="37" t="str">
        <f t="shared" si="44"/>
        <v/>
      </c>
      <c r="L834" s="37" t="str">
        <f t="shared" si="44"/>
        <v/>
      </c>
      <c r="M834" s="90"/>
      <c r="N834" s="95" t="str">
        <f t="shared" si="43"/>
        <v/>
      </c>
    </row>
    <row r="835" spans="1:14">
      <c r="A835" s="34" t="str">
        <f>IF(NOT(ISBLANK(B835)),MAX($A$10:A834)+1,"")</f>
        <v/>
      </c>
      <c r="B835" s="18"/>
      <c r="C835" s="64"/>
      <c r="D835" s="28"/>
      <c r="E835" s="37" t="str">
        <f t="shared" si="42"/>
        <v/>
      </c>
      <c r="F835" s="18"/>
      <c r="G835" s="18"/>
      <c r="H835" s="18"/>
      <c r="I835" s="37" t="str">
        <f t="shared" si="44"/>
        <v/>
      </c>
      <c r="J835" s="37" t="str">
        <f t="shared" si="44"/>
        <v/>
      </c>
      <c r="K835" s="37" t="str">
        <f t="shared" si="44"/>
        <v/>
      </c>
      <c r="L835" s="37" t="str">
        <f t="shared" si="44"/>
        <v/>
      </c>
      <c r="M835" s="90"/>
      <c r="N835" s="95" t="str">
        <f t="shared" si="43"/>
        <v/>
      </c>
    </row>
    <row r="836" spans="1:14">
      <c r="A836" s="34" t="str">
        <f>IF(NOT(ISBLANK(B836)),MAX($A$10:A835)+1,"")</f>
        <v/>
      </c>
      <c r="B836" s="18"/>
      <c r="C836" s="64"/>
      <c r="D836" s="28"/>
      <c r="E836" s="37" t="str">
        <f t="shared" si="42"/>
        <v/>
      </c>
      <c r="F836" s="18"/>
      <c r="G836" s="18"/>
      <c r="H836" s="18"/>
      <c r="I836" s="37" t="str">
        <f t="shared" si="44"/>
        <v/>
      </c>
      <c r="J836" s="37" t="str">
        <f t="shared" si="44"/>
        <v/>
      </c>
      <c r="K836" s="37" t="str">
        <f t="shared" si="44"/>
        <v/>
      </c>
      <c r="L836" s="37" t="str">
        <f t="shared" si="44"/>
        <v/>
      </c>
      <c r="M836" s="90"/>
      <c r="N836" s="95" t="str">
        <f t="shared" si="43"/>
        <v/>
      </c>
    </row>
    <row r="837" spans="1:14">
      <c r="A837" s="34" t="str">
        <f>IF(NOT(ISBLANK(B837)),MAX($A$10:A836)+1,"")</f>
        <v/>
      </c>
      <c r="B837" s="18"/>
      <c r="C837" s="64"/>
      <c r="D837" s="28"/>
      <c r="E837" s="37" t="str">
        <f t="shared" si="42"/>
        <v/>
      </c>
      <c r="F837" s="18"/>
      <c r="G837" s="18"/>
      <c r="H837" s="18"/>
      <c r="I837" s="37" t="str">
        <f t="shared" si="44"/>
        <v/>
      </c>
      <c r="J837" s="37" t="str">
        <f t="shared" si="44"/>
        <v/>
      </c>
      <c r="K837" s="37" t="str">
        <f t="shared" si="44"/>
        <v/>
      </c>
      <c r="L837" s="37" t="str">
        <f t="shared" si="44"/>
        <v/>
      </c>
      <c r="M837" s="90"/>
      <c r="N837" s="95" t="str">
        <f t="shared" si="43"/>
        <v/>
      </c>
    </row>
    <row r="838" spans="1:14">
      <c r="A838" s="34" t="str">
        <f>IF(NOT(ISBLANK(B838)),MAX($A$10:A837)+1,"")</f>
        <v/>
      </c>
      <c r="B838" s="18"/>
      <c r="C838" s="64"/>
      <c r="D838" s="28"/>
      <c r="E838" s="37" t="str">
        <f t="shared" si="42"/>
        <v/>
      </c>
      <c r="F838" s="18"/>
      <c r="G838" s="18"/>
      <c r="H838" s="18"/>
      <c r="I838" s="37" t="str">
        <f t="shared" si="44"/>
        <v/>
      </c>
      <c r="J838" s="37" t="str">
        <f t="shared" si="44"/>
        <v/>
      </c>
      <c r="K838" s="37" t="str">
        <f t="shared" si="44"/>
        <v/>
      </c>
      <c r="L838" s="37" t="str">
        <f t="shared" si="44"/>
        <v/>
      </c>
      <c r="M838" s="90"/>
      <c r="N838" s="95" t="str">
        <f t="shared" si="43"/>
        <v/>
      </c>
    </row>
    <row r="839" spans="1:14">
      <c r="A839" s="34" t="str">
        <f>IF(NOT(ISBLANK(B839)),MAX($A$10:A838)+1,"")</f>
        <v/>
      </c>
      <c r="B839" s="18"/>
      <c r="C839" s="64"/>
      <c r="D839" s="28"/>
      <c r="E839" s="37" t="str">
        <f t="shared" si="42"/>
        <v/>
      </c>
      <c r="F839" s="18"/>
      <c r="G839" s="18"/>
      <c r="H839" s="18"/>
      <c r="I839" s="37" t="str">
        <f t="shared" si="44"/>
        <v/>
      </c>
      <c r="J839" s="37" t="str">
        <f t="shared" si="44"/>
        <v/>
      </c>
      <c r="K839" s="37" t="str">
        <f t="shared" si="44"/>
        <v/>
      </c>
      <c r="L839" s="37" t="str">
        <f t="shared" si="44"/>
        <v/>
      </c>
      <c r="M839" s="90"/>
      <c r="N839" s="95" t="str">
        <f t="shared" si="43"/>
        <v/>
      </c>
    </row>
    <row r="840" spans="1:14">
      <c r="A840" s="34" t="str">
        <f>IF(NOT(ISBLANK(B840)),MAX($A$10:A839)+1,"")</f>
        <v/>
      </c>
      <c r="B840" s="18"/>
      <c r="C840" s="64"/>
      <c r="D840" s="28"/>
      <c r="E840" s="37" t="str">
        <f t="shared" si="42"/>
        <v/>
      </c>
      <c r="F840" s="18"/>
      <c r="G840" s="18"/>
      <c r="H840" s="18"/>
      <c r="I840" s="37" t="str">
        <f t="shared" si="44"/>
        <v/>
      </c>
      <c r="J840" s="37" t="str">
        <f t="shared" si="44"/>
        <v/>
      </c>
      <c r="K840" s="37" t="str">
        <f t="shared" si="44"/>
        <v/>
      </c>
      <c r="L840" s="37" t="str">
        <f t="shared" si="44"/>
        <v/>
      </c>
      <c r="M840" s="90"/>
      <c r="N840" s="95" t="str">
        <f t="shared" si="43"/>
        <v/>
      </c>
    </row>
    <row r="841" spans="1:14">
      <c r="A841" s="34" t="str">
        <f>IF(NOT(ISBLANK(B841)),MAX($A$10:A840)+1,"")</f>
        <v/>
      </c>
      <c r="B841" s="18"/>
      <c r="C841" s="64"/>
      <c r="D841" s="28"/>
      <c r="E841" s="37" t="str">
        <f t="shared" si="42"/>
        <v/>
      </c>
      <c r="F841" s="18"/>
      <c r="G841" s="18"/>
      <c r="H841" s="18"/>
      <c r="I841" s="37" t="str">
        <f t="shared" si="44"/>
        <v/>
      </c>
      <c r="J841" s="37" t="str">
        <f t="shared" si="44"/>
        <v/>
      </c>
      <c r="K841" s="37" t="str">
        <f t="shared" si="44"/>
        <v/>
      </c>
      <c r="L841" s="37" t="str">
        <f t="shared" si="44"/>
        <v/>
      </c>
      <c r="M841" s="90"/>
      <c r="N841" s="95" t="str">
        <f t="shared" si="43"/>
        <v/>
      </c>
    </row>
    <row r="842" spans="1:14">
      <c r="A842" s="34" t="str">
        <f>IF(NOT(ISBLANK(B842)),MAX($A$10:A841)+1,"")</f>
        <v/>
      </c>
      <c r="B842" s="18"/>
      <c r="C842" s="64"/>
      <c r="D842" s="28"/>
      <c r="E842" s="37" t="str">
        <f t="shared" si="42"/>
        <v/>
      </c>
      <c r="F842" s="18"/>
      <c r="G842" s="18"/>
      <c r="H842" s="18"/>
      <c r="I842" s="37" t="str">
        <f t="shared" si="44"/>
        <v/>
      </c>
      <c r="J842" s="37" t="str">
        <f t="shared" si="44"/>
        <v/>
      </c>
      <c r="K842" s="37" t="str">
        <f t="shared" si="44"/>
        <v/>
      </c>
      <c r="L842" s="37" t="str">
        <f t="shared" si="44"/>
        <v/>
      </c>
      <c r="M842" s="90"/>
      <c r="N842" s="95" t="str">
        <f t="shared" si="43"/>
        <v/>
      </c>
    </row>
    <row r="843" spans="1:14">
      <c r="A843" s="34" t="str">
        <f>IF(NOT(ISBLANK(B843)),MAX($A$10:A842)+1,"")</f>
        <v/>
      </c>
      <c r="B843" s="18"/>
      <c r="C843" s="64"/>
      <c r="D843" s="28"/>
      <c r="E843" s="37" t="str">
        <f t="shared" si="42"/>
        <v/>
      </c>
      <c r="F843" s="18"/>
      <c r="G843" s="18"/>
      <c r="H843" s="18"/>
      <c r="I843" s="37" t="str">
        <f t="shared" si="44"/>
        <v/>
      </c>
      <c r="J843" s="37" t="str">
        <f t="shared" si="44"/>
        <v/>
      </c>
      <c r="K843" s="37" t="str">
        <f t="shared" si="44"/>
        <v/>
      </c>
      <c r="L843" s="37" t="str">
        <f t="shared" si="44"/>
        <v/>
      </c>
      <c r="M843" s="90"/>
      <c r="N843" s="95" t="str">
        <f t="shared" si="43"/>
        <v/>
      </c>
    </row>
    <row r="844" spans="1:14">
      <c r="A844" s="34" t="str">
        <f>IF(NOT(ISBLANK(B844)),MAX($A$10:A843)+1,"")</f>
        <v/>
      </c>
      <c r="B844" s="18"/>
      <c r="C844" s="64"/>
      <c r="D844" s="28"/>
      <c r="E844" s="37" t="str">
        <f t="shared" si="42"/>
        <v/>
      </c>
      <c r="F844" s="18"/>
      <c r="G844" s="18"/>
      <c r="H844" s="18"/>
      <c r="I844" s="37" t="str">
        <f t="shared" si="44"/>
        <v/>
      </c>
      <c r="J844" s="37" t="str">
        <f t="shared" si="44"/>
        <v/>
      </c>
      <c r="K844" s="37" t="str">
        <f t="shared" si="44"/>
        <v/>
      </c>
      <c r="L844" s="37" t="str">
        <f t="shared" si="44"/>
        <v/>
      </c>
      <c r="M844" s="90"/>
      <c r="N844" s="95" t="str">
        <f t="shared" si="43"/>
        <v/>
      </c>
    </row>
    <row r="845" spans="1:14">
      <c r="A845" s="34" t="str">
        <f>IF(NOT(ISBLANK(B845)),MAX($A$10:A844)+1,"")</f>
        <v/>
      </c>
      <c r="B845" s="18"/>
      <c r="C845" s="64"/>
      <c r="D845" s="28"/>
      <c r="E845" s="37" t="str">
        <f t="shared" si="42"/>
        <v/>
      </c>
      <c r="F845" s="18"/>
      <c r="G845" s="18"/>
      <c r="H845" s="18"/>
      <c r="I845" s="37" t="str">
        <f t="shared" si="44"/>
        <v/>
      </c>
      <c r="J845" s="37" t="str">
        <f t="shared" si="44"/>
        <v/>
      </c>
      <c r="K845" s="37" t="str">
        <f t="shared" si="44"/>
        <v/>
      </c>
      <c r="L845" s="37" t="str">
        <f t="shared" si="44"/>
        <v/>
      </c>
      <c r="M845" s="90"/>
      <c r="N845" s="95" t="str">
        <f t="shared" si="43"/>
        <v/>
      </c>
    </row>
    <row r="846" spans="1:14">
      <c r="A846" s="34" t="str">
        <f>IF(NOT(ISBLANK(B846)),MAX($A$10:A845)+1,"")</f>
        <v/>
      </c>
      <c r="B846" s="18"/>
      <c r="C846" s="64"/>
      <c r="D846" s="28"/>
      <c r="E846" s="37" t="str">
        <f t="shared" ref="E846:E909" si="45">IF(NOT(ISBLANK(B846)),"Kinh","")</f>
        <v/>
      </c>
      <c r="F846" s="18"/>
      <c r="G846" s="18"/>
      <c r="H846" s="18"/>
      <c r="I846" s="37" t="str">
        <f t="shared" si="44"/>
        <v/>
      </c>
      <c r="J846" s="37" t="str">
        <f t="shared" si="44"/>
        <v/>
      </c>
      <c r="K846" s="37" t="str">
        <f t="shared" si="44"/>
        <v/>
      </c>
      <c r="L846" s="37" t="str">
        <f t="shared" si="44"/>
        <v/>
      </c>
      <c r="M846" s="90"/>
      <c r="N846" s="95" t="str">
        <f t="shared" si="43"/>
        <v/>
      </c>
    </row>
    <row r="847" spans="1:14">
      <c r="A847" s="34" t="str">
        <f>IF(NOT(ISBLANK(B847)),MAX($A$10:A846)+1,"")</f>
        <v/>
      </c>
      <c r="B847" s="18"/>
      <c r="C847" s="64"/>
      <c r="D847" s="28"/>
      <c r="E847" s="37" t="str">
        <f t="shared" si="45"/>
        <v/>
      </c>
      <c r="F847" s="18"/>
      <c r="G847" s="18"/>
      <c r="H847" s="18"/>
      <c r="I847" s="37" t="str">
        <f t="shared" si="44"/>
        <v/>
      </c>
      <c r="J847" s="37" t="str">
        <f t="shared" si="44"/>
        <v/>
      </c>
      <c r="K847" s="37" t="str">
        <f t="shared" si="44"/>
        <v/>
      </c>
      <c r="L847" s="37" t="str">
        <f t="shared" si="44"/>
        <v/>
      </c>
      <c r="M847" s="90"/>
      <c r="N847" s="95" t="str">
        <f t="shared" si="43"/>
        <v/>
      </c>
    </row>
    <row r="848" spans="1:14">
      <c r="A848" s="34" t="str">
        <f>IF(NOT(ISBLANK(B848)),MAX($A$10:A847)+1,"")</f>
        <v/>
      </c>
      <c r="B848" s="18"/>
      <c r="C848" s="64"/>
      <c r="D848" s="28"/>
      <c r="E848" s="37" t="str">
        <f t="shared" si="45"/>
        <v/>
      </c>
      <c r="F848" s="18"/>
      <c r="G848" s="18"/>
      <c r="H848" s="18"/>
      <c r="I848" s="37" t="str">
        <f t="shared" si="44"/>
        <v/>
      </c>
      <c r="J848" s="37" t="str">
        <f t="shared" si="44"/>
        <v/>
      </c>
      <c r="K848" s="37" t="str">
        <f t="shared" si="44"/>
        <v/>
      </c>
      <c r="L848" s="37" t="str">
        <f t="shared" si="44"/>
        <v/>
      </c>
      <c r="M848" s="90"/>
      <c r="N848" s="95" t="str">
        <f t="shared" ref="N848:N911" si="46">IF(OR(AND(LEN($C848)=4,VALUE($C848)&gt;=2003),VALUE($C848)&gt;DATE(2003,5,23)),"Chưa đủ 18 tuổi, kiểm tra và nhập lại cột 'Ngày tháng năm sinh'",IF(AND(LEN(TRIM(H848))&gt;0,LEN(TRIM(M848))=0),"Nhập thêm ngày tạm trú vào cột 'Ghi chú'",""))</f>
        <v/>
      </c>
    </row>
    <row r="849" spans="1:14">
      <c r="A849" s="34" t="str">
        <f>IF(NOT(ISBLANK(B849)),MAX($A$10:A848)+1,"")</f>
        <v/>
      </c>
      <c r="B849" s="18"/>
      <c r="C849" s="64"/>
      <c r="D849" s="28"/>
      <c r="E849" s="37" t="str">
        <f t="shared" si="45"/>
        <v/>
      </c>
      <c r="F849" s="18"/>
      <c r="G849" s="18"/>
      <c r="H849" s="18"/>
      <c r="I849" s="37" t="str">
        <f t="shared" si="44"/>
        <v/>
      </c>
      <c r="J849" s="37" t="str">
        <f t="shared" si="44"/>
        <v/>
      </c>
      <c r="K849" s="37" t="str">
        <f t="shared" si="44"/>
        <v/>
      </c>
      <c r="L849" s="37" t="str">
        <f t="shared" si="44"/>
        <v/>
      </c>
      <c r="M849" s="90"/>
      <c r="N849" s="95" t="str">
        <f t="shared" si="46"/>
        <v/>
      </c>
    </row>
    <row r="850" spans="1:14">
      <c r="A850" s="34" t="str">
        <f>IF(NOT(ISBLANK(B850)),MAX($A$10:A849)+1,"")</f>
        <v/>
      </c>
      <c r="B850" s="18"/>
      <c r="C850" s="64"/>
      <c r="D850" s="28"/>
      <c r="E850" s="37" t="str">
        <f t="shared" si="45"/>
        <v/>
      </c>
      <c r="F850" s="18"/>
      <c r="G850" s="18"/>
      <c r="H850" s="18"/>
      <c r="I850" s="37" t="str">
        <f t="shared" si="44"/>
        <v/>
      </c>
      <c r="J850" s="37" t="str">
        <f t="shared" si="44"/>
        <v/>
      </c>
      <c r="K850" s="37" t="str">
        <f t="shared" si="44"/>
        <v/>
      </c>
      <c r="L850" s="37" t="str">
        <f t="shared" si="44"/>
        <v/>
      </c>
      <c r="M850" s="90"/>
      <c r="N850" s="95" t="str">
        <f t="shared" si="46"/>
        <v/>
      </c>
    </row>
    <row r="851" spans="1:14">
      <c r="A851" s="34" t="str">
        <f>IF(NOT(ISBLANK(B851)),MAX($A$10:A850)+1,"")</f>
        <v/>
      </c>
      <c r="B851" s="18"/>
      <c r="C851" s="64"/>
      <c r="D851" s="28"/>
      <c r="E851" s="37" t="str">
        <f t="shared" si="45"/>
        <v/>
      </c>
      <c r="F851" s="18"/>
      <c r="G851" s="18"/>
      <c r="H851" s="18"/>
      <c r="I851" s="37" t="str">
        <f t="shared" si="44"/>
        <v/>
      </c>
      <c r="J851" s="37" t="str">
        <f t="shared" si="44"/>
        <v/>
      </c>
      <c r="K851" s="37" t="str">
        <f t="shared" si="44"/>
        <v/>
      </c>
      <c r="L851" s="37" t="str">
        <f t="shared" si="44"/>
        <v/>
      </c>
      <c r="M851" s="90"/>
      <c r="N851" s="95" t="str">
        <f t="shared" si="46"/>
        <v/>
      </c>
    </row>
    <row r="852" spans="1:14">
      <c r="A852" s="34" t="str">
        <f>IF(NOT(ISBLANK(B852)),MAX($A$10:A851)+1,"")</f>
        <v/>
      </c>
      <c r="B852" s="18"/>
      <c r="C852" s="64"/>
      <c r="D852" s="28"/>
      <c r="E852" s="37" t="str">
        <f t="shared" si="45"/>
        <v/>
      </c>
      <c r="F852" s="18"/>
      <c r="G852" s="18"/>
      <c r="H852" s="18"/>
      <c r="I852" s="37" t="str">
        <f t="shared" si="44"/>
        <v/>
      </c>
      <c r="J852" s="37" t="str">
        <f t="shared" si="44"/>
        <v/>
      </c>
      <c r="K852" s="37" t="str">
        <f t="shared" si="44"/>
        <v/>
      </c>
      <c r="L852" s="37" t="str">
        <f t="shared" si="44"/>
        <v/>
      </c>
      <c r="M852" s="90"/>
      <c r="N852" s="95" t="str">
        <f t="shared" si="46"/>
        <v/>
      </c>
    </row>
    <row r="853" spans="1:14">
      <c r="A853" s="34" t="str">
        <f>IF(NOT(ISBLANK(B853)),MAX($A$10:A852)+1,"")</f>
        <v/>
      </c>
      <c r="B853" s="18"/>
      <c r="C853" s="64"/>
      <c r="D853" s="28"/>
      <c r="E853" s="37" t="str">
        <f t="shared" si="45"/>
        <v/>
      </c>
      <c r="F853" s="18"/>
      <c r="G853" s="18"/>
      <c r="H853" s="18"/>
      <c r="I853" s="37" t="str">
        <f t="shared" si="44"/>
        <v/>
      </c>
      <c r="J853" s="37" t="str">
        <f t="shared" si="44"/>
        <v/>
      </c>
      <c r="K853" s="37" t="str">
        <f t="shared" si="44"/>
        <v/>
      </c>
      <c r="L853" s="37" t="str">
        <f t="shared" ref="I853:L916" si="47">IF(NOT(ISBLANK($B853)),"x","")</f>
        <v/>
      </c>
      <c r="M853" s="90"/>
      <c r="N853" s="95" t="str">
        <f t="shared" si="46"/>
        <v/>
      </c>
    </row>
    <row r="854" spans="1:14">
      <c r="A854" s="34" t="str">
        <f>IF(NOT(ISBLANK(B854)),MAX($A$10:A853)+1,"")</f>
        <v/>
      </c>
      <c r="B854" s="18"/>
      <c r="C854" s="64"/>
      <c r="D854" s="28"/>
      <c r="E854" s="37" t="str">
        <f t="shared" si="45"/>
        <v/>
      </c>
      <c r="F854" s="18"/>
      <c r="G854" s="18"/>
      <c r="H854" s="18"/>
      <c r="I854" s="37" t="str">
        <f t="shared" si="47"/>
        <v/>
      </c>
      <c r="J854" s="37" t="str">
        <f t="shared" si="47"/>
        <v/>
      </c>
      <c r="K854" s="37" t="str">
        <f t="shared" si="47"/>
        <v/>
      </c>
      <c r="L854" s="37" t="str">
        <f t="shared" si="47"/>
        <v/>
      </c>
      <c r="M854" s="90"/>
      <c r="N854" s="95" t="str">
        <f t="shared" si="46"/>
        <v/>
      </c>
    </row>
    <row r="855" spans="1:14">
      <c r="A855" s="34" t="str">
        <f>IF(NOT(ISBLANK(B855)),MAX($A$10:A854)+1,"")</f>
        <v/>
      </c>
      <c r="B855" s="18"/>
      <c r="C855" s="64"/>
      <c r="D855" s="28"/>
      <c r="E855" s="37" t="str">
        <f t="shared" si="45"/>
        <v/>
      </c>
      <c r="F855" s="18"/>
      <c r="G855" s="18"/>
      <c r="H855" s="18"/>
      <c r="I855" s="37" t="str">
        <f t="shared" si="47"/>
        <v/>
      </c>
      <c r="J855" s="37" t="str">
        <f t="shared" si="47"/>
        <v/>
      </c>
      <c r="K855" s="37" t="str">
        <f t="shared" si="47"/>
        <v/>
      </c>
      <c r="L855" s="37" t="str">
        <f t="shared" si="47"/>
        <v/>
      </c>
      <c r="M855" s="90"/>
      <c r="N855" s="95" t="str">
        <f t="shared" si="46"/>
        <v/>
      </c>
    </row>
    <row r="856" spans="1:14">
      <c r="A856" s="34" t="str">
        <f>IF(NOT(ISBLANK(B856)),MAX($A$10:A855)+1,"")</f>
        <v/>
      </c>
      <c r="B856" s="18"/>
      <c r="C856" s="64"/>
      <c r="D856" s="28"/>
      <c r="E856" s="37" t="str">
        <f t="shared" si="45"/>
        <v/>
      </c>
      <c r="F856" s="18"/>
      <c r="G856" s="18"/>
      <c r="H856" s="18"/>
      <c r="I856" s="37" t="str">
        <f t="shared" si="47"/>
        <v/>
      </c>
      <c r="J856" s="37" t="str">
        <f t="shared" si="47"/>
        <v/>
      </c>
      <c r="K856" s="37" t="str">
        <f t="shared" si="47"/>
        <v/>
      </c>
      <c r="L856" s="37" t="str">
        <f t="shared" si="47"/>
        <v/>
      </c>
      <c r="M856" s="90"/>
      <c r="N856" s="95" t="str">
        <f t="shared" si="46"/>
        <v/>
      </c>
    </row>
    <row r="857" spans="1:14">
      <c r="A857" s="34" t="str">
        <f>IF(NOT(ISBLANK(B857)),MAX($A$10:A856)+1,"")</f>
        <v/>
      </c>
      <c r="B857" s="18"/>
      <c r="C857" s="64"/>
      <c r="D857" s="28"/>
      <c r="E857" s="37" t="str">
        <f t="shared" si="45"/>
        <v/>
      </c>
      <c r="F857" s="18"/>
      <c r="G857" s="18"/>
      <c r="H857" s="18"/>
      <c r="I857" s="37" t="str">
        <f t="shared" si="47"/>
        <v/>
      </c>
      <c r="J857" s="37" t="str">
        <f t="shared" si="47"/>
        <v/>
      </c>
      <c r="K857" s="37" t="str">
        <f t="shared" si="47"/>
        <v/>
      </c>
      <c r="L857" s="37" t="str">
        <f t="shared" si="47"/>
        <v/>
      </c>
      <c r="M857" s="90"/>
      <c r="N857" s="95" t="str">
        <f t="shared" si="46"/>
        <v/>
      </c>
    </row>
    <row r="858" spans="1:14">
      <c r="A858" s="34" t="str">
        <f>IF(NOT(ISBLANK(B858)),MAX($A$10:A857)+1,"")</f>
        <v/>
      </c>
      <c r="B858" s="18"/>
      <c r="C858" s="64"/>
      <c r="D858" s="28"/>
      <c r="E858" s="37" t="str">
        <f t="shared" si="45"/>
        <v/>
      </c>
      <c r="F858" s="18"/>
      <c r="G858" s="18"/>
      <c r="H858" s="18"/>
      <c r="I858" s="37" t="str">
        <f t="shared" si="47"/>
        <v/>
      </c>
      <c r="J858" s="37" t="str">
        <f t="shared" si="47"/>
        <v/>
      </c>
      <c r="K858" s="37" t="str">
        <f t="shared" si="47"/>
        <v/>
      </c>
      <c r="L858" s="37" t="str">
        <f t="shared" si="47"/>
        <v/>
      </c>
      <c r="M858" s="90"/>
      <c r="N858" s="95" t="str">
        <f t="shared" si="46"/>
        <v/>
      </c>
    </row>
    <row r="859" spans="1:14">
      <c r="A859" s="34" t="str">
        <f>IF(NOT(ISBLANK(B859)),MAX($A$10:A858)+1,"")</f>
        <v/>
      </c>
      <c r="B859" s="18"/>
      <c r="C859" s="64"/>
      <c r="D859" s="28"/>
      <c r="E859" s="37" t="str">
        <f t="shared" si="45"/>
        <v/>
      </c>
      <c r="F859" s="18"/>
      <c r="G859" s="18"/>
      <c r="H859" s="18"/>
      <c r="I859" s="37" t="str">
        <f t="shared" si="47"/>
        <v/>
      </c>
      <c r="J859" s="37" t="str">
        <f t="shared" si="47"/>
        <v/>
      </c>
      <c r="K859" s="37" t="str">
        <f t="shared" si="47"/>
        <v/>
      </c>
      <c r="L859" s="37" t="str">
        <f t="shared" si="47"/>
        <v/>
      </c>
      <c r="M859" s="90"/>
      <c r="N859" s="95" t="str">
        <f t="shared" si="46"/>
        <v/>
      </c>
    </row>
    <row r="860" spans="1:14">
      <c r="A860" s="34" t="str">
        <f>IF(NOT(ISBLANK(B860)),MAX($A$10:A859)+1,"")</f>
        <v/>
      </c>
      <c r="B860" s="18"/>
      <c r="C860" s="64"/>
      <c r="D860" s="28"/>
      <c r="E860" s="37" t="str">
        <f t="shared" si="45"/>
        <v/>
      </c>
      <c r="F860" s="18"/>
      <c r="G860" s="18"/>
      <c r="H860" s="18"/>
      <c r="I860" s="37" t="str">
        <f t="shared" si="47"/>
        <v/>
      </c>
      <c r="J860" s="37" t="str">
        <f t="shared" si="47"/>
        <v/>
      </c>
      <c r="K860" s="37" t="str">
        <f t="shared" si="47"/>
        <v/>
      </c>
      <c r="L860" s="37" t="str">
        <f t="shared" si="47"/>
        <v/>
      </c>
      <c r="M860" s="90"/>
      <c r="N860" s="95" t="str">
        <f t="shared" si="46"/>
        <v/>
      </c>
    </row>
    <row r="861" spans="1:14">
      <c r="A861" s="34" t="str">
        <f>IF(NOT(ISBLANK(B861)),MAX($A$10:A860)+1,"")</f>
        <v/>
      </c>
      <c r="B861" s="18"/>
      <c r="C861" s="64"/>
      <c r="D861" s="28"/>
      <c r="E861" s="37" t="str">
        <f t="shared" si="45"/>
        <v/>
      </c>
      <c r="F861" s="18"/>
      <c r="G861" s="18"/>
      <c r="H861" s="18"/>
      <c r="I861" s="37" t="str">
        <f t="shared" si="47"/>
        <v/>
      </c>
      <c r="J861" s="37" t="str">
        <f t="shared" si="47"/>
        <v/>
      </c>
      <c r="K861" s="37" t="str">
        <f t="shared" si="47"/>
        <v/>
      </c>
      <c r="L861" s="37" t="str">
        <f t="shared" si="47"/>
        <v/>
      </c>
      <c r="M861" s="90"/>
      <c r="N861" s="95" t="str">
        <f t="shared" si="46"/>
        <v/>
      </c>
    </row>
    <row r="862" spans="1:14">
      <c r="A862" s="34" t="str">
        <f>IF(NOT(ISBLANK(B862)),MAX($A$10:A861)+1,"")</f>
        <v/>
      </c>
      <c r="B862" s="18"/>
      <c r="C862" s="64"/>
      <c r="D862" s="28"/>
      <c r="E862" s="37" t="str">
        <f t="shared" si="45"/>
        <v/>
      </c>
      <c r="F862" s="18"/>
      <c r="G862" s="18"/>
      <c r="H862" s="18"/>
      <c r="I862" s="37" t="str">
        <f t="shared" si="47"/>
        <v/>
      </c>
      <c r="J862" s="37" t="str">
        <f t="shared" si="47"/>
        <v/>
      </c>
      <c r="K862" s="37" t="str">
        <f t="shared" si="47"/>
        <v/>
      </c>
      <c r="L862" s="37" t="str">
        <f t="shared" si="47"/>
        <v/>
      </c>
      <c r="M862" s="90"/>
      <c r="N862" s="95" t="str">
        <f t="shared" si="46"/>
        <v/>
      </c>
    </row>
    <row r="863" spans="1:14">
      <c r="A863" s="34" t="str">
        <f>IF(NOT(ISBLANK(B863)),MAX($A$10:A862)+1,"")</f>
        <v/>
      </c>
      <c r="B863" s="18"/>
      <c r="C863" s="64"/>
      <c r="D863" s="28"/>
      <c r="E863" s="37" t="str">
        <f t="shared" si="45"/>
        <v/>
      </c>
      <c r="F863" s="18"/>
      <c r="G863" s="18"/>
      <c r="H863" s="18"/>
      <c r="I863" s="37" t="str">
        <f t="shared" si="47"/>
        <v/>
      </c>
      <c r="J863" s="37" t="str">
        <f t="shared" si="47"/>
        <v/>
      </c>
      <c r="K863" s="37" t="str">
        <f t="shared" si="47"/>
        <v/>
      </c>
      <c r="L863" s="37" t="str">
        <f t="shared" si="47"/>
        <v/>
      </c>
      <c r="M863" s="90"/>
      <c r="N863" s="95" t="str">
        <f t="shared" si="46"/>
        <v/>
      </c>
    </row>
    <row r="864" spans="1:14">
      <c r="A864" s="34" t="str">
        <f>IF(NOT(ISBLANK(B864)),MAX($A$10:A863)+1,"")</f>
        <v/>
      </c>
      <c r="B864" s="18"/>
      <c r="C864" s="64"/>
      <c r="D864" s="28"/>
      <c r="E864" s="37" t="str">
        <f t="shared" si="45"/>
        <v/>
      </c>
      <c r="F864" s="18"/>
      <c r="G864" s="18"/>
      <c r="H864" s="18"/>
      <c r="I864" s="37" t="str">
        <f t="shared" si="47"/>
        <v/>
      </c>
      <c r="J864" s="37" t="str">
        <f t="shared" si="47"/>
        <v/>
      </c>
      <c r="K864" s="37" t="str">
        <f t="shared" si="47"/>
        <v/>
      </c>
      <c r="L864" s="37" t="str">
        <f t="shared" si="47"/>
        <v/>
      </c>
      <c r="M864" s="90"/>
      <c r="N864" s="95" t="str">
        <f t="shared" si="46"/>
        <v/>
      </c>
    </row>
    <row r="865" spans="1:14">
      <c r="A865" s="34" t="str">
        <f>IF(NOT(ISBLANK(B865)),MAX($A$10:A864)+1,"")</f>
        <v/>
      </c>
      <c r="B865" s="18"/>
      <c r="C865" s="64"/>
      <c r="D865" s="28"/>
      <c r="E865" s="37" t="str">
        <f t="shared" si="45"/>
        <v/>
      </c>
      <c r="F865" s="18"/>
      <c r="G865" s="18"/>
      <c r="H865" s="18"/>
      <c r="I865" s="37" t="str">
        <f t="shared" si="47"/>
        <v/>
      </c>
      <c r="J865" s="37" t="str">
        <f t="shared" si="47"/>
        <v/>
      </c>
      <c r="K865" s="37" t="str">
        <f t="shared" si="47"/>
        <v/>
      </c>
      <c r="L865" s="37" t="str">
        <f t="shared" si="47"/>
        <v/>
      </c>
      <c r="M865" s="90"/>
      <c r="N865" s="95" t="str">
        <f t="shared" si="46"/>
        <v/>
      </c>
    </row>
    <row r="866" spans="1:14">
      <c r="A866" s="34" t="str">
        <f>IF(NOT(ISBLANK(B866)),MAX($A$10:A865)+1,"")</f>
        <v/>
      </c>
      <c r="B866" s="18"/>
      <c r="C866" s="64"/>
      <c r="D866" s="28"/>
      <c r="E866" s="37" t="str">
        <f t="shared" si="45"/>
        <v/>
      </c>
      <c r="F866" s="18"/>
      <c r="G866" s="18"/>
      <c r="H866" s="18"/>
      <c r="I866" s="37" t="str">
        <f t="shared" si="47"/>
        <v/>
      </c>
      <c r="J866" s="37" t="str">
        <f t="shared" si="47"/>
        <v/>
      </c>
      <c r="K866" s="37" t="str">
        <f t="shared" si="47"/>
        <v/>
      </c>
      <c r="L866" s="37" t="str">
        <f t="shared" si="47"/>
        <v/>
      </c>
      <c r="M866" s="90"/>
      <c r="N866" s="95" t="str">
        <f t="shared" si="46"/>
        <v/>
      </c>
    </row>
    <row r="867" spans="1:14">
      <c r="A867" s="34" t="str">
        <f>IF(NOT(ISBLANK(B867)),MAX($A$10:A866)+1,"")</f>
        <v/>
      </c>
      <c r="B867" s="18"/>
      <c r="C867" s="64"/>
      <c r="D867" s="28"/>
      <c r="E867" s="37" t="str">
        <f t="shared" si="45"/>
        <v/>
      </c>
      <c r="F867" s="18"/>
      <c r="G867" s="18"/>
      <c r="H867" s="18"/>
      <c r="I867" s="37" t="str">
        <f t="shared" si="47"/>
        <v/>
      </c>
      <c r="J867" s="37" t="str">
        <f t="shared" si="47"/>
        <v/>
      </c>
      <c r="K867" s="37" t="str">
        <f t="shared" si="47"/>
        <v/>
      </c>
      <c r="L867" s="37" t="str">
        <f t="shared" si="47"/>
        <v/>
      </c>
      <c r="M867" s="90"/>
      <c r="N867" s="95" t="str">
        <f t="shared" si="46"/>
        <v/>
      </c>
    </row>
    <row r="868" spans="1:14">
      <c r="A868" s="34" t="str">
        <f>IF(NOT(ISBLANK(B868)),MAX($A$10:A867)+1,"")</f>
        <v/>
      </c>
      <c r="B868" s="18"/>
      <c r="C868" s="64"/>
      <c r="D868" s="28"/>
      <c r="E868" s="37" t="str">
        <f t="shared" si="45"/>
        <v/>
      </c>
      <c r="F868" s="18"/>
      <c r="G868" s="18"/>
      <c r="H868" s="18"/>
      <c r="I868" s="37" t="str">
        <f t="shared" si="47"/>
        <v/>
      </c>
      <c r="J868" s="37" t="str">
        <f t="shared" si="47"/>
        <v/>
      </c>
      <c r="K868" s="37" t="str">
        <f t="shared" si="47"/>
        <v/>
      </c>
      <c r="L868" s="37" t="str">
        <f t="shared" si="47"/>
        <v/>
      </c>
      <c r="M868" s="90"/>
      <c r="N868" s="95" t="str">
        <f t="shared" si="46"/>
        <v/>
      </c>
    </row>
    <row r="869" spans="1:14">
      <c r="A869" s="34" t="str">
        <f>IF(NOT(ISBLANK(B869)),MAX($A$10:A868)+1,"")</f>
        <v/>
      </c>
      <c r="B869" s="18"/>
      <c r="C869" s="64"/>
      <c r="D869" s="28"/>
      <c r="E869" s="37" t="str">
        <f t="shared" si="45"/>
        <v/>
      </c>
      <c r="F869" s="18"/>
      <c r="G869" s="18"/>
      <c r="H869" s="18"/>
      <c r="I869" s="37" t="str">
        <f t="shared" si="47"/>
        <v/>
      </c>
      <c r="J869" s="37" t="str">
        <f t="shared" si="47"/>
        <v/>
      </c>
      <c r="K869" s="37" t="str">
        <f t="shared" si="47"/>
        <v/>
      </c>
      <c r="L869" s="37" t="str">
        <f t="shared" si="47"/>
        <v/>
      </c>
      <c r="M869" s="90"/>
      <c r="N869" s="95" t="str">
        <f t="shared" si="46"/>
        <v/>
      </c>
    </row>
    <row r="870" spans="1:14">
      <c r="A870" s="34" t="str">
        <f>IF(NOT(ISBLANK(B870)),MAX($A$10:A869)+1,"")</f>
        <v/>
      </c>
      <c r="B870" s="18"/>
      <c r="C870" s="64"/>
      <c r="D870" s="28"/>
      <c r="E870" s="37" t="str">
        <f t="shared" si="45"/>
        <v/>
      </c>
      <c r="F870" s="18"/>
      <c r="G870" s="18"/>
      <c r="H870" s="18"/>
      <c r="I870" s="37" t="str">
        <f t="shared" si="47"/>
        <v/>
      </c>
      <c r="J870" s="37" t="str">
        <f t="shared" si="47"/>
        <v/>
      </c>
      <c r="K870" s="37" t="str">
        <f t="shared" si="47"/>
        <v/>
      </c>
      <c r="L870" s="37" t="str">
        <f t="shared" si="47"/>
        <v/>
      </c>
      <c r="M870" s="90"/>
      <c r="N870" s="95" t="str">
        <f t="shared" si="46"/>
        <v/>
      </c>
    </row>
    <row r="871" spans="1:14">
      <c r="A871" s="34" t="str">
        <f>IF(NOT(ISBLANK(B871)),MAX($A$10:A870)+1,"")</f>
        <v/>
      </c>
      <c r="B871" s="18"/>
      <c r="C871" s="64"/>
      <c r="D871" s="28"/>
      <c r="E871" s="37" t="str">
        <f t="shared" si="45"/>
        <v/>
      </c>
      <c r="F871" s="18"/>
      <c r="G871" s="18"/>
      <c r="H871" s="18"/>
      <c r="I871" s="37" t="str">
        <f t="shared" si="47"/>
        <v/>
      </c>
      <c r="J871" s="37" t="str">
        <f t="shared" si="47"/>
        <v/>
      </c>
      <c r="K871" s="37" t="str">
        <f t="shared" si="47"/>
        <v/>
      </c>
      <c r="L871" s="37" t="str">
        <f t="shared" si="47"/>
        <v/>
      </c>
      <c r="M871" s="90"/>
      <c r="N871" s="95" t="str">
        <f t="shared" si="46"/>
        <v/>
      </c>
    </row>
    <row r="872" spans="1:14">
      <c r="A872" s="34" t="str">
        <f>IF(NOT(ISBLANK(B872)),MAX($A$10:A871)+1,"")</f>
        <v/>
      </c>
      <c r="B872" s="18"/>
      <c r="C872" s="64"/>
      <c r="D872" s="28"/>
      <c r="E872" s="37" t="str">
        <f t="shared" si="45"/>
        <v/>
      </c>
      <c r="F872" s="18"/>
      <c r="G872" s="18"/>
      <c r="H872" s="18"/>
      <c r="I872" s="37" t="str">
        <f t="shared" si="47"/>
        <v/>
      </c>
      <c r="J872" s="37" t="str">
        <f t="shared" si="47"/>
        <v/>
      </c>
      <c r="K872" s="37" t="str">
        <f t="shared" si="47"/>
        <v/>
      </c>
      <c r="L872" s="37" t="str">
        <f t="shared" si="47"/>
        <v/>
      </c>
      <c r="M872" s="90"/>
      <c r="N872" s="95" t="str">
        <f t="shared" si="46"/>
        <v/>
      </c>
    </row>
    <row r="873" spans="1:14">
      <c r="A873" s="34" t="str">
        <f>IF(NOT(ISBLANK(B873)),MAX($A$10:A872)+1,"")</f>
        <v/>
      </c>
      <c r="B873" s="18"/>
      <c r="C873" s="64"/>
      <c r="D873" s="28"/>
      <c r="E873" s="37" t="str">
        <f t="shared" si="45"/>
        <v/>
      </c>
      <c r="F873" s="18"/>
      <c r="G873" s="18"/>
      <c r="H873" s="18"/>
      <c r="I873" s="37" t="str">
        <f t="shared" si="47"/>
        <v/>
      </c>
      <c r="J873" s="37" t="str">
        <f t="shared" si="47"/>
        <v/>
      </c>
      <c r="K873" s="37" t="str">
        <f t="shared" si="47"/>
        <v/>
      </c>
      <c r="L873" s="37" t="str">
        <f t="shared" si="47"/>
        <v/>
      </c>
      <c r="M873" s="90"/>
      <c r="N873" s="95" t="str">
        <f t="shared" si="46"/>
        <v/>
      </c>
    </row>
    <row r="874" spans="1:14">
      <c r="A874" s="34" t="str">
        <f>IF(NOT(ISBLANK(B874)),MAX($A$10:A873)+1,"")</f>
        <v/>
      </c>
      <c r="B874" s="18"/>
      <c r="C874" s="64"/>
      <c r="D874" s="28"/>
      <c r="E874" s="37" t="str">
        <f t="shared" si="45"/>
        <v/>
      </c>
      <c r="F874" s="18"/>
      <c r="G874" s="18"/>
      <c r="H874" s="18"/>
      <c r="I874" s="37" t="str">
        <f t="shared" si="47"/>
        <v/>
      </c>
      <c r="J874" s="37" t="str">
        <f t="shared" si="47"/>
        <v/>
      </c>
      <c r="K874" s="37" t="str">
        <f t="shared" si="47"/>
        <v/>
      </c>
      <c r="L874" s="37" t="str">
        <f t="shared" si="47"/>
        <v/>
      </c>
      <c r="M874" s="90"/>
      <c r="N874" s="95" t="str">
        <f t="shared" si="46"/>
        <v/>
      </c>
    </row>
    <row r="875" spans="1:14">
      <c r="A875" s="34" t="str">
        <f>IF(NOT(ISBLANK(B875)),MAX($A$10:A874)+1,"")</f>
        <v/>
      </c>
      <c r="B875" s="18"/>
      <c r="C875" s="64"/>
      <c r="D875" s="28"/>
      <c r="E875" s="37" t="str">
        <f t="shared" si="45"/>
        <v/>
      </c>
      <c r="F875" s="18"/>
      <c r="G875" s="18"/>
      <c r="H875" s="18"/>
      <c r="I875" s="37" t="str">
        <f t="shared" si="47"/>
        <v/>
      </c>
      <c r="J875" s="37" t="str">
        <f t="shared" si="47"/>
        <v/>
      </c>
      <c r="K875" s="37" t="str">
        <f t="shared" si="47"/>
        <v/>
      </c>
      <c r="L875" s="37" t="str">
        <f t="shared" si="47"/>
        <v/>
      </c>
      <c r="M875" s="90"/>
      <c r="N875" s="95" t="str">
        <f t="shared" si="46"/>
        <v/>
      </c>
    </row>
    <row r="876" spans="1:14">
      <c r="A876" s="34" t="str">
        <f>IF(NOT(ISBLANK(B876)),MAX($A$10:A875)+1,"")</f>
        <v/>
      </c>
      <c r="B876" s="18"/>
      <c r="C876" s="64"/>
      <c r="D876" s="28"/>
      <c r="E876" s="37" t="str">
        <f t="shared" si="45"/>
        <v/>
      </c>
      <c r="F876" s="18"/>
      <c r="G876" s="18"/>
      <c r="H876" s="18"/>
      <c r="I876" s="37" t="str">
        <f t="shared" si="47"/>
        <v/>
      </c>
      <c r="J876" s="37" t="str">
        <f t="shared" si="47"/>
        <v/>
      </c>
      <c r="K876" s="37" t="str">
        <f t="shared" si="47"/>
        <v/>
      </c>
      <c r="L876" s="37" t="str">
        <f t="shared" si="47"/>
        <v/>
      </c>
      <c r="M876" s="90"/>
      <c r="N876" s="95" t="str">
        <f t="shared" si="46"/>
        <v/>
      </c>
    </row>
    <row r="877" spans="1:14">
      <c r="A877" s="34" t="str">
        <f>IF(NOT(ISBLANK(B877)),MAX($A$10:A876)+1,"")</f>
        <v/>
      </c>
      <c r="B877" s="18"/>
      <c r="C877" s="64"/>
      <c r="D877" s="28"/>
      <c r="E877" s="37" t="str">
        <f t="shared" si="45"/>
        <v/>
      </c>
      <c r="F877" s="18"/>
      <c r="G877" s="18"/>
      <c r="H877" s="18"/>
      <c r="I877" s="37" t="str">
        <f t="shared" si="47"/>
        <v/>
      </c>
      <c r="J877" s="37" t="str">
        <f t="shared" si="47"/>
        <v/>
      </c>
      <c r="K877" s="37" t="str">
        <f t="shared" si="47"/>
        <v/>
      </c>
      <c r="L877" s="37" t="str">
        <f t="shared" si="47"/>
        <v/>
      </c>
      <c r="M877" s="90"/>
      <c r="N877" s="95" t="str">
        <f t="shared" si="46"/>
        <v/>
      </c>
    </row>
    <row r="878" spans="1:14">
      <c r="A878" s="34" t="str">
        <f>IF(NOT(ISBLANK(B878)),MAX($A$10:A877)+1,"")</f>
        <v/>
      </c>
      <c r="B878" s="18"/>
      <c r="C878" s="64"/>
      <c r="D878" s="28"/>
      <c r="E878" s="37" t="str">
        <f t="shared" si="45"/>
        <v/>
      </c>
      <c r="F878" s="18"/>
      <c r="G878" s="18"/>
      <c r="H878" s="18"/>
      <c r="I878" s="37" t="str">
        <f t="shared" si="47"/>
        <v/>
      </c>
      <c r="J878" s="37" t="str">
        <f t="shared" si="47"/>
        <v/>
      </c>
      <c r="K878" s="37" t="str">
        <f t="shared" si="47"/>
        <v/>
      </c>
      <c r="L878" s="37" t="str">
        <f t="shared" si="47"/>
        <v/>
      </c>
      <c r="M878" s="90"/>
      <c r="N878" s="95" t="str">
        <f t="shared" si="46"/>
        <v/>
      </c>
    </row>
    <row r="879" spans="1:14">
      <c r="A879" s="34" t="str">
        <f>IF(NOT(ISBLANK(B879)),MAX($A$10:A878)+1,"")</f>
        <v/>
      </c>
      <c r="B879" s="18"/>
      <c r="C879" s="64"/>
      <c r="D879" s="28"/>
      <c r="E879" s="37" t="str">
        <f t="shared" si="45"/>
        <v/>
      </c>
      <c r="F879" s="18"/>
      <c r="G879" s="18"/>
      <c r="H879" s="18"/>
      <c r="I879" s="37" t="str">
        <f t="shared" si="47"/>
        <v/>
      </c>
      <c r="J879" s="37" t="str">
        <f t="shared" si="47"/>
        <v/>
      </c>
      <c r="K879" s="37" t="str">
        <f t="shared" si="47"/>
        <v/>
      </c>
      <c r="L879" s="37" t="str">
        <f t="shared" si="47"/>
        <v/>
      </c>
      <c r="M879" s="90"/>
      <c r="N879" s="95" t="str">
        <f t="shared" si="46"/>
        <v/>
      </c>
    </row>
    <row r="880" spans="1:14">
      <c r="A880" s="34" t="str">
        <f>IF(NOT(ISBLANK(B880)),MAX($A$10:A879)+1,"")</f>
        <v/>
      </c>
      <c r="B880" s="18"/>
      <c r="C880" s="64"/>
      <c r="D880" s="28"/>
      <c r="E880" s="37" t="str">
        <f t="shared" si="45"/>
        <v/>
      </c>
      <c r="F880" s="18"/>
      <c r="G880" s="18"/>
      <c r="H880" s="18"/>
      <c r="I880" s="37" t="str">
        <f t="shared" si="47"/>
        <v/>
      </c>
      <c r="J880" s="37" t="str">
        <f t="shared" si="47"/>
        <v/>
      </c>
      <c r="K880" s="37" t="str">
        <f t="shared" si="47"/>
        <v/>
      </c>
      <c r="L880" s="37" t="str">
        <f t="shared" si="47"/>
        <v/>
      </c>
      <c r="M880" s="90"/>
      <c r="N880" s="95" t="str">
        <f t="shared" si="46"/>
        <v/>
      </c>
    </row>
    <row r="881" spans="1:14">
      <c r="A881" s="34" t="str">
        <f>IF(NOT(ISBLANK(B881)),MAX($A$10:A880)+1,"")</f>
        <v/>
      </c>
      <c r="B881" s="18"/>
      <c r="C881" s="64"/>
      <c r="D881" s="28"/>
      <c r="E881" s="37" t="str">
        <f t="shared" si="45"/>
        <v/>
      </c>
      <c r="F881" s="18"/>
      <c r="G881" s="18"/>
      <c r="H881" s="18"/>
      <c r="I881" s="37" t="str">
        <f t="shared" si="47"/>
        <v/>
      </c>
      <c r="J881" s="37" t="str">
        <f t="shared" si="47"/>
        <v/>
      </c>
      <c r="K881" s="37" t="str">
        <f t="shared" si="47"/>
        <v/>
      </c>
      <c r="L881" s="37" t="str">
        <f t="shared" si="47"/>
        <v/>
      </c>
      <c r="M881" s="90"/>
      <c r="N881" s="95" t="str">
        <f t="shared" si="46"/>
        <v/>
      </c>
    </row>
    <row r="882" spans="1:14">
      <c r="A882" s="34" t="str">
        <f>IF(NOT(ISBLANK(B882)),MAX($A$10:A881)+1,"")</f>
        <v/>
      </c>
      <c r="B882" s="18"/>
      <c r="C882" s="64"/>
      <c r="D882" s="28"/>
      <c r="E882" s="37" t="str">
        <f t="shared" si="45"/>
        <v/>
      </c>
      <c r="F882" s="18"/>
      <c r="G882" s="18"/>
      <c r="H882" s="18"/>
      <c r="I882" s="37" t="str">
        <f t="shared" si="47"/>
        <v/>
      </c>
      <c r="J882" s="37" t="str">
        <f t="shared" si="47"/>
        <v/>
      </c>
      <c r="K882" s="37" t="str">
        <f t="shared" si="47"/>
        <v/>
      </c>
      <c r="L882" s="37" t="str">
        <f t="shared" si="47"/>
        <v/>
      </c>
      <c r="M882" s="90"/>
      <c r="N882" s="95" t="str">
        <f t="shared" si="46"/>
        <v/>
      </c>
    </row>
    <row r="883" spans="1:14">
      <c r="A883" s="34" t="str">
        <f>IF(NOT(ISBLANK(B883)),MAX($A$10:A882)+1,"")</f>
        <v/>
      </c>
      <c r="B883" s="18"/>
      <c r="C883" s="64"/>
      <c r="D883" s="28"/>
      <c r="E883" s="37" t="str">
        <f t="shared" si="45"/>
        <v/>
      </c>
      <c r="F883" s="18"/>
      <c r="G883" s="18"/>
      <c r="H883" s="18"/>
      <c r="I883" s="37" t="str">
        <f t="shared" si="47"/>
        <v/>
      </c>
      <c r="J883" s="37" t="str">
        <f t="shared" si="47"/>
        <v/>
      </c>
      <c r="K883" s="37" t="str">
        <f t="shared" si="47"/>
        <v/>
      </c>
      <c r="L883" s="37" t="str">
        <f t="shared" si="47"/>
        <v/>
      </c>
      <c r="M883" s="90"/>
      <c r="N883" s="95" t="str">
        <f t="shared" si="46"/>
        <v/>
      </c>
    </row>
    <row r="884" spans="1:14">
      <c r="A884" s="34" t="str">
        <f>IF(NOT(ISBLANK(B884)),MAX($A$10:A883)+1,"")</f>
        <v/>
      </c>
      <c r="B884" s="18"/>
      <c r="C884" s="64"/>
      <c r="D884" s="28"/>
      <c r="E884" s="37" t="str">
        <f t="shared" si="45"/>
        <v/>
      </c>
      <c r="F884" s="18"/>
      <c r="G884" s="18"/>
      <c r="H884" s="18"/>
      <c r="I884" s="37" t="str">
        <f t="shared" si="47"/>
        <v/>
      </c>
      <c r="J884" s="37" t="str">
        <f t="shared" si="47"/>
        <v/>
      </c>
      <c r="K884" s="37" t="str">
        <f t="shared" si="47"/>
        <v/>
      </c>
      <c r="L884" s="37" t="str">
        <f t="shared" si="47"/>
        <v/>
      </c>
      <c r="M884" s="90"/>
      <c r="N884" s="95" t="str">
        <f t="shared" si="46"/>
        <v/>
      </c>
    </row>
    <row r="885" spans="1:14">
      <c r="A885" s="34" t="str">
        <f>IF(NOT(ISBLANK(B885)),MAX($A$10:A884)+1,"")</f>
        <v/>
      </c>
      <c r="B885" s="18"/>
      <c r="C885" s="64"/>
      <c r="D885" s="28"/>
      <c r="E885" s="37" t="str">
        <f t="shared" si="45"/>
        <v/>
      </c>
      <c r="F885" s="18"/>
      <c r="G885" s="18"/>
      <c r="H885" s="18"/>
      <c r="I885" s="37" t="str">
        <f t="shared" si="47"/>
        <v/>
      </c>
      <c r="J885" s="37" t="str">
        <f t="shared" si="47"/>
        <v/>
      </c>
      <c r="K885" s="37" t="str">
        <f t="shared" si="47"/>
        <v/>
      </c>
      <c r="L885" s="37" t="str">
        <f t="shared" si="47"/>
        <v/>
      </c>
      <c r="M885" s="90"/>
      <c r="N885" s="95" t="str">
        <f t="shared" si="46"/>
        <v/>
      </c>
    </row>
    <row r="886" spans="1:14">
      <c r="A886" s="34" t="str">
        <f>IF(NOT(ISBLANK(B886)),MAX($A$10:A885)+1,"")</f>
        <v/>
      </c>
      <c r="B886" s="18"/>
      <c r="C886" s="64"/>
      <c r="D886" s="28"/>
      <c r="E886" s="37" t="str">
        <f t="shared" si="45"/>
        <v/>
      </c>
      <c r="F886" s="18"/>
      <c r="G886" s="18"/>
      <c r="H886" s="18"/>
      <c r="I886" s="37" t="str">
        <f t="shared" si="47"/>
        <v/>
      </c>
      <c r="J886" s="37" t="str">
        <f t="shared" si="47"/>
        <v/>
      </c>
      <c r="K886" s="37" t="str">
        <f t="shared" si="47"/>
        <v/>
      </c>
      <c r="L886" s="37" t="str">
        <f t="shared" si="47"/>
        <v/>
      </c>
      <c r="M886" s="90"/>
      <c r="N886" s="95" t="str">
        <f t="shared" si="46"/>
        <v/>
      </c>
    </row>
    <row r="887" spans="1:14">
      <c r="A887" s="34" t="str">
        <f>IF(NOT(ISBLANK(B887)),MAX($A$10:A886)+1,"")</f>
        <v/>
      </c>
      <c r="B887" s="18"/>
      <c r="C887" s="64"/>
      <c r="D887" s="28"/>
      <c r="E887" s="37" t="str">
        <f t="shared" si="45"/>
        <v/>
      </c>
      <c r="F887" s="18"/>
      <c r="G887" s="18"/>
      <c r="H887" s="18"/>
      <c r="I887" s="37" t="str">
        <f t="shared" si="47"/>
        <v/>
      </c>
      <c r="J887" s="37" t="str">
        <f t="shared" si="47"/>
        <v/>
      </c>
      <c r="K887" s="37" t="str">
        <f t="shared" si="47"/>
        <v/>
      </c>
      <c r="L887" s="37" t="str">
        <f t="shared" si="47"/>
        <v/>
      </c>
      <c r="M887" s="90"/>
      <c r="N887" s="95" t="str">
        <f t="shared" si="46"/>
        <v/>
      </c>
    </row>
    <row r="888" spans="1:14">
      <c r="A888" s="34" t="str">
        <f>IF(NOT(ISBLANK(B888)),MAX($A$10:A887)+1,"")</f>
        <v/>
      </c>
      <c r="B888" s="18"/>
      <c r="C888" s="64"/>
      <c r="D888" s="28"/>
      <c r="E888" s="37" t="str">
        <f t="shared" si="45"/>
        <v/>
      </c>
      <c r="F888" s="18"/>
      <c r="G888" s="18"/>
      <c r="H888" s="18"/>
      <c r="I888" s="37" t="str">
        <f t="shared" si="47"/>
        <v/>
      </c>
      <c r="J888" s="37" t="str">
        <f t="shared" si="47"/>
        <v/>
      </c>
      <c r="K888" s="37" t="str">
        <f t="shared" si="47"/>
        <v/>
      </c>
      <c r="L888" s="37" t="str">
        <f t="shared" si="47"/>
        <v/>
      </c>
      <c r="M888" s="90"/>
      <c r="N888" s="95" t="str">
        <f t="shared" si="46"/>
        <v/>
      </c>
    </row>
    <row r="889" spans="1:14">
      <c r="A889" s="34" t="str">
        <f>IF(NOT(ISBLANK(B889)),MAX($A$10:A888)+1,"")</f>
        <v/>
      </c>
      <c r="B889" s="18"/>
      <c r="C889" s="64"/>
      <c r="D889" s="28"/>
      <c r="E889" s="37" t="str">
        <f t="shared" si="45"/>
        <v/>
      </c>
      <c r="F889" s="18"/>
      <c r="G889" s="18"/>
      <c r="H889" s="18"/>
      <c r="I889" s="37" t="str">
        <f t="shared" si="47"/>
        <v/>
      </c>
      <c r="J889" s="37" t="str">
        <f t="shared" si="47"/>
        <v/>
      </c>
      <c r="K889" s="37" t="str">
        <f t="shared" si="47"/>
        <v/>
      </c>
      <c r="L889" s="37" t="str">
        <f t="shared" si="47"/>
        <v/>
      </c>
      <c r="M889" s="90"/>
      <c r="N889" s="95" t="str">
        <f t="shared" si="46"/>
        <v/>
      </c>
    </row>
    <row r="890" spans="1:14">
      <c r="A890" s="34" t="str">
        <f>IF(NOT(ISBLANK(B890)),MAX($A$10:A889)+1,"")</f>
        <v/>
      </c>
      <c r="B890" s="18"/>
      <c r="C890" s="64"/>
      <c r="D890" s="28"/>
      <c r="E890" s="37" t="str">
        <f t="shared" si="45"/>
        <v/>
      </c>
      <c r="F890" s="18"/>
      <c r="G890" s="18"/>
      <c r="H890" s="18"/>
      <c r="I890" s="37" t="str">
        <f t="shared" si="47"/>
        <v/>
      </c>
      <c r="J890" s="37" t="str">
        <f t="shared" si="47"/>
        <v/>
      </c>
      <c r="K890" s="37" t="str">
        <f t="shared" si="47"/>
        <v/>
      </c>
      <c r="L890" s="37" t="str">
        <f t="shared" si="47"/>
        <v/>
      </c>
      <c r="M890" s="90"/>
      <c r="N890" s="95" t="str">
        <f t="shared" si="46"/>
        <v/>
      </c>
    </row>
    <row r="891" spans="1:14">
      <c r="A891" s="34" t="str">
        <f>IF(NOT(ISBLANK(B891)),MAX($A$10:A890)+1,"")</f>
        <v/>
      </c>
      <c r="B891" s="18"/>
      <c r="C891" s="64"/>
      <c r="D891" s="28"/>
      <c r="E891" s="37" t="str">
        <f t="shared" si="45"/>
        <v/>
      </c>
      <c r="F891" s="18"/>
      <c r="G891" s="18"/>
      <c r="H891" s="18"/>
      <c r="I891" s="37" t="str">
        <f t="shared" si="47"/>
        <v/>
      </c>
      <c r="J891" s="37" t="str">
        <f t="shared" si="47"/>
        <v/>
      </c>
      <c r="K891" s="37" t="str">
        <f t="shared" si="47"/>
        <v/>
      </c>
      <c r="L891" s="37" t="str">
        <f t="shared" si="47"/>
        <v/>
      </c>
      <c r="M891" s="90"/>
      <c r="N891" s="95" t="str">
        <f t="shared" si="46"/>
        <v/>
      </c>
    </row>
    <row r="892" spans="1:14">
      <c r="A892" s="34" t="str">
        <f>IF(NOT(ISBLANK(B892)),MAX($A$10:A891)+1,"")</f>
        <v/>
      </c>
      <c r="B892" s="18"/>
      <c r="C892" s="64"/>
      <c r="D892" s="28"/>
      <c r="E892" s="37" t="str">
        <f t="shared" si="45"/>
        <v/>
      </c>
      <c r="F892" s="18"/>
      <c r="G892" s="18"/>
      <c r="H892" s="18"/>
      <c r="I892" s="37" t="str">
        <f t="shared" si="47"/>
        <v/>
      </c>
      <c r="J892" s="37" t="str">
        <f t="shared" si="47"/>
        <v/>
      </c>
      <c r="K892" s="37" t="str">
        <f t="shared" si="47"/>
        <v/>
      </c>
      <c r="L892" s="37" t="str">
        <f t="shared" si="47"/>
        <v/>
      </c>
      <c r="M892" s="90"/>
      <c r="N892" s="95" t="str">
        <f t="shared" si="46"/>
        <v/>
      </c>
    </row>
    <row r="893" spans="1:14">
      <c r="A893" s="34" t="str">
        <f>IF(NOT(ISBLANK(B893)),MAX($A$10:A892)+1,"")</f>
        <v/>
      </c>
      <c r="B893" s="18"/>
      <c r="C893" s="64"/>
      <c r="D893" s="28"/>
      <c r="E893" s="37" t="str">
        <f t="shared" si="45"/>
        <v/>
      </c>
      <c r="F893" s="18"/>
      <c r="G893" s="18"/>
      <c r="H893" s="18"/>
      <c r="I893" s="37" t="str">
        <f t="shared" si="47"/>
        <v/>
      </c>
      <c r="J893" s="37" t="str">
        <f t="shared" si="47"/>
        <v/>
      </c>
      <c r="K893" s="37" t="str">
        <f t="shared" si="47"/>
        <v/>
      </c>
      <c r="L893" s="37" t="str">
        <f t="shared" si="47"/>
        <v/>
      </c>
      <c r="M893" s="90"/>
      <c r="N893" s="95" t="str">
        <f t="shared" si="46"/>
        <v/>
      </c>
    </row>
    <row r="894" spans="1:14">
      <c r="A894" s="34" t="str">
        <f>IF(NOT(ISBLANK(B894)),MAX($A$10:A893)+1,"")</f>
        <v/>
      </c>
      <c r="B894" s="18"/>
      <c r="C894" s="64"/>
      <c r="D894" s="28"/>
      <c r="E894" s="37" t="str">
        <f t="shared" si="45"/>
        <v/>
      </c>
      <c r="F894" s="18"/>
      <c r="G894" s="18"/>
      <c r="H894" s="18"/>
      <c r="I894" s="37" t="str">
        <f t="shared" si="47"/>
        <v/>
      </c>
      <c r="J894" s="37" t="str">
        <f t="shared" si="47"/>
        <v/>
      </c>
      <c r="K894" s="37" t="str">
        <f t="shared" si="47"/>
        <v/>
      </c>
      <c r="L894" s="37" t="str">
        <f t="shared" si="47"/>
        <v/>
      </c>
      <c r="M894" s="90"/>
      <c r="N894" s="95" t="str">
        <f t="shared" si="46"/>
        <v/>
      </c>
    </row>
    <row r="895" spans="1:14">
      <c r="A895" s="34" t="str">
        <f>IF(NOT(ISBLANK(B895)),MAX($A$10:A894)+1,"")</f>
        <v/>
      </c>
      <c r="B895" s="18"/>
      <c r="C895" s="64"/>
      <c r="D895" s="28"/>
      <c r="E895" s="37" t="str">
        <f t="shared" si="45"/>
        <v/>
      </c>
      <c r="F895" s="18"/>
      <c r="G895" s="18"/>
      <c r="H895" s="18"/>
      <c r="I895" s="37" t="str">
        <f t="shared" si="47"/>
        <v/>
      </c>
      <c r="J895" s="37" t="str">
        <f t="shared" si="47"/>
        <v/>
      </c>
      <c r="K895" s="37" t="str">
        <f t="shared" si="47"/>
        <v/>
      </c>
      <c r="L895" s="37" t="str">
        <f t="shared" si="47"/>
        <v/>
      </c>
      <c r="M895" s="90"/>
      <c r="N895" s="95" t="str">
        <f t="shared" si="46"/>
        <v/>
      </c>
    </row>
    <row r="896" spans="1:14">
      <c r="A896" s="34" t="str">
        <f>IF(NOT(ISBLANK(B896)),MAX($A$10:A895)+1,"")</f>
        <v/>
      </c>
      <c r="B896" s="18"/>
      <c r="C896" s="64"/>
      <c r="D896" s="28"/>
      <c r="E896" s="37" t="str">
        <f t="shared" si="45"/>
        <v/>
      </c>
      <c r="F896" s="18"/>
      <c r="G896" s="18"/>
      <c r="H896" s="18"/>
      <c r="I896" s="37" t="str">
        <f t="shared" si="47"/>
        <v/>
      </c>
      <c r="J896" s="37" t="str">
        <f t="shared" si="47"/>
        <v/>
      </c>
      <c r="K896" s="37" t="str">
        <f t="shared" si="47"/>
        <v/>
      </c>
      <c r="L896" s="37" t="str">
        <f t="shared" si="47"/>
        <v/>
      </c>
      <c r="M896" s="90"/>
      <c r="N896" s="95" t="str">
        <f t="shared" si="46"/>
        <v/>
      </c>
    </row>
    <row r="897" spans="1:14">
      <c r="A897" s="34" t="str">
        <f>IF(NOT(ISBLANK(B897)),MAX($A$10:A896)+1,"")</f>
        <v/>
      </c>
      <c r="B897" s="18"/>
      <c r="C897" s="64"/>
      <c r="D897" s="28"/>
      <c r="E897" s="37" t="str">
        <f t="shared" si="45"/>
        <v/>
      </c>
      <c r="F897" s="18"/>
      <c r="G897" s="18"/>
      <c r="H897" s="18"/>
      <c r="I897" s="37" t="str">
        <f t="shared" si="47"/>
        <v/>
      </c>
      <c r="J897" s="37" t="str">
        <f t="shared" si="47"/>
        <v/>
      </c>
      <c r="K897" s="37" t="str">
        <f t="shared" si="47"/>
        <v/>
      </c>
      <c r="L897" s="37" t="str">
        <f t="shared" si="47"/>
        <v/>
      </c>
      <c r="M897" s="90"/>
      <c r="N897" s="95" t="str">
        <f t="shared" si="46"/>
        <v/>
      </c>
    </row>
    <row r="898" spans="1:14">
      <c r="A898" s="34" t="str">
        <f>IF(NOT(ISBLANK(B898)),MAX($A$10:A897)+1,"")</f>
        <v/>
      </c>
      <c r="B898" s="18"/>
      <c r="C898" s="64"/>
      <c r="D898" s="28"/>
      <c r="E898" s="37" t="str">
        <f t="shared" si="45"/>
        <v/>
      </c>
      <c r="F898" s="18"/>
      <c r="G898" s="18"/>
      <c r="H898" s="18"/>
      <c r="I898" s="37" t="str">
        <f t="shared" si="47"/>
        <v/>
      </c>
      <c r="J898" s="37" t="str">
        <f t="shared" si="47"/>
        <v/>
      </c>
      <c r="K898" s="37" t="str">
        <f t="shared" si="47"/>
        <v/>
      </c>
      <c r="L898" s="37" t="str">
        <f t="shared" si="47"/>
        <v/>
      </c>
      <c r="M898" s="90"/>
      <c r="N898" s="95" t="str">
        <f t="shared" si="46"/>
        <v/>
      </c>
    </row>
    <row r="899" spans="1:14">
      <c r="A899" s="34" t="str">
        <f>IF(NOT(ISBLANK(B899)),MAX($A$10:A898)+1,"")</f>
        <v/>
      </c>
      <c r="B899" s="18"/>
      <c r="C899" s="64"/>
      <c r="D899" s="28"/>
      <c r="E899" s="37" t="str">
        <f t="shared" si="45"/>
        <v/>
      </c>
      <c r="F899" s="18"/>
      <c r="G899" s="18"/>
      <c r="H899" s="18"/>
      <c r="I899" s="37" t="str">
        <f t="shared" si="47"/>
        <v/>
      </c>
      <c r="J899" s="37" t="str">
        <f t="shared" si="47"/>
        <v/>
      </c>
      <c r="K899" s="37" t="str">
        <f t="shared" si="47"/>
        <v/>
      </c>
      <c r="L899" s="37" t="str">
        <f t="shared" si="47"/>
        <v/>
      </c>
      <c r="M899" s="90"/>
      <c r="N899" s="95" t="str">
        <f t="shared" si="46"/>
        <v/>
      </c>
    </row>
    <row r="900" spans="1:14">
      <c r="A900" s="34" t="str">
        <f>IF(NOT(ISBLANK(B900)),MAX($A$10:A899)+1,"")</f>
        <v/>
      </c>
      <c r="B900" s="18"/>
      <c r="C900" s="64"/>
      <c r="D900" s="28"/>
      <c r="E900" s="37" t="str">
        <f t="shared" si="45"/>
        <v/>
      </c>
      <c r="F900" s="18"/>
      <c r="G900" s="18"/>
      <c r="H900" s="18"/>
      <c r="I900" s="37" t="str">
        <f t="shared" si="47"/>
        <v/>
      </c>
      <c r="J900" s="37" t="str">
        <f t="shared" si="47"/>
        <v/>
      </c>
      <c r="K900" s="37" t="str">
        <f t="shared" si="47"/>
        <v/>
      </c>
      <c r="L900" s="37" t="str">
        <f t="shared" si="47"/>
        <v/>
      </c>
      <c r="M900" s="90"/>
      <c r="N900" s="95" t="str">
        <f t="shared" si="46"/>
        <v/>
      </c>
    </row>
    <row r="901" spans="1:14">
      <c r="A901" s="34" t="str">
        <f>IF(NOT(ISBLANK(B901)),MAX($A$10:A900)+1,"")</f>
        <v/>
      </c>
      <c r="B901" s="18"/>
      <c r="C901" s="64"/>
      <c r="D901" s="28"/>
      <c r="E901" s="37" t="str">
        <f t="shared" si="45"/>
        <v/>
      </c>
      <c r="F901" s="18"/>
      <c r="G901" s="18"/>
      <c r="H901" s="18"/>
      <c r="I901" s="37" t="str">
        <f t="shared" si="47"/>
        <v/>
      </c>
      <c r="J901" s="37" t="str">
        <f t="shared" si="47"/>
        <v/>
      </c>
      <c r="K901" s="37" t="str">
        <f t="shared" si="47"/>
        <v/>
      </c>
      <c r="L901" s="37" t="str">
        <f t="shared" si="47"/>
        <v/>
      </c>
      <c r="M901" s="90"/>
      <c r="N901" s="95" t="str">
        <f t="shared" si="46"/>
        <v/>
      </c>
    </row>
    <row r="902" spans="1:14">
      <c r="A902" s="34" t="str">
        <f>IF(NOT(ISBLANK(B902)),MAX($A$10:A901)+1,"")</f>
        <v/>
      </c>
      <c r="B902" s="18"/>
      <c r="C902" s="64"/>
      <c r="D902" s="28"/>
      <c r="E902" s="37" t="str">
        <f t="shared" si="45"/>
        <v/>
      </c>
      <c r="F902" s="18"/>
      <c r="G902" s="18"/>
      <c r="H902" s="18"/>
      <c r="I902" s="37" t="str">
        <f t="shared" si="47"/>
        <v/>
      </c>
      <c r="J902" s="37" t="str">
        <f t="shared" si="47"/>
        <v/>
      </c>
      <c r="K902" s="37" t="str">
        <f t="shared" si="47"/>
        <v/>
      </c>
      <c r="L902" s="37" t="str">
        <f t="shared" si="47"/>
        <v/>
      </c>
      <c r="M902" s="90"/>
      <c r="N902" s="95" t="str">
        <f t="shared" si="46"/>
        <v/>
      </c>
    </row>
    <row r="903" spans="1:14">
      <c r="A903" s="34" t="str">
        <f>IF(NOT(ISBLANK(B903)),MAX($A$10:A902)+1,"")</f>
        <v/>
      </c>
      <c r="B903" s="18"/>
      <c r="C903" s="64"/>
      <c r="D903" s="28"/>
      <c r="E903" s="37" t="str">
        <f t="shared" si="45"/>
        <v/>
      </c>
      <c r="F903" s="18"/>
      <c r="G903" s="18"/>
      <c r="H903" s="18"/>
      <c r="I903" s="37" t="str">
        <f t="shared" si="47"/>
        <v/>
      </c>
      <c r="J903" s="37" t="str">
        <f t="shared" si="47"/>
        <v/>
      </c>
      <c r="K903" s="37" t="str">
        <f t="shared" si="47"/>
        <v/>
      </c>
      <c r="L903" s="37" t="str">
        <f t="shared" si="47"/>
        <v/>
      </c>
      <c r="M903" s="90"/>
      <c r="N903" s="95" t="str">
        <f t="shared" si="46"/>
        <v/>
      </c>
    </row>
    <row r="904" spans="1:14">
      <c r="A904" s="34" t="str">
        <f>IF(NOT(ISBLANK(B904)),MAX($A$10:A903)+1,"")</f>
        <v/>
      </c>
      <c r="B904" s="18"/>
      <c r="C904" s="64"/>
      <c r="D904" s="28"/>
      <c r="E904" s="37" t="str">
        <f t="shared" si="45"/>
        <v/>
      </c>
      <c r="F904" s="18"/>
      <c r="G904" s="18"/>
      <c r="H904" s="18"/>
      <c r="I904" s="37" t="str">
        <f t="shared" si="47"/>
        <v/>
      </c>
      <c r="J904" s="37" t="str">
        <f t="shared" si="47"/>
        <v/>
      </c>
      <c r="K904" s="37" t="str">
        <f t="shared" si="47"/>
        <v/>
      </c>
      <c r="L904" s="37" t="str">
        <f t="shared" si="47"/>
        <v/>
      </c>
      <c r="M904" s="90"/>
      <c r="N904" s="95" t="str">
        <f t="shared" si="46"/>
        <v/>
      </c>
    </row>
    <row r="905" spans="1:14">
      <c r="A905" s="34" t="str">
        <f>IF(NOT(ISBLANK(B905)),MAX($A$10:A904)+1,"")</f>
        <v/>
      </c>
      <c r="B905" s="18"/>
      <c r="C905" s="64"/>
      <c r="D905" s="28"/>
      <c r="E905" s="37" t="str">
        <f t="shared" si="45"/>
        <v/>
      </c>
      <c r="F905" s="18"/>
      <c r="G905" s="18"/>
      <c r="H905" s="18"/>
      <c r="I905" s="37" t="str">
        <f t="shared" si="47"/>
        <v/>
      </c>
      <c r="J905" s="37" t="str">
        <f t="shared" si="47"/>
        <v/>
      </c>
      <c r="K905" s="37" t="str">
        <f t="shared" si="47"/>
        <v/>
      </c>
      <c r="L905" s="37" t="str">
        <f t="shared" si="47"/>
        <v/>
      </c>
      <c r="M905" s="90"/>
      <c r="N905" s="95" t="str">
        <f t="shared" si="46"/>
        <v/>
      </c>
    </row>
    <row r="906" spans="1:14">
      <c r="A906" s="34" t="str">
        <f>IF(NOT(ISBLANK(B906)),MAX($A$10:A905)+1,"")</f>
        <v/>
      </c>
      <c r="B906" s="18"/>
      <c r="C906" s="64"/>
      <c r="D906" s="28"/>
      <c r="E906" s="37" t="str">
        <f t="shared" si="45"/>
        <v/>
      </c>
      <c r="F906" s="18"/>
      <c r="G906" s="18"/>
      <c r="H906" s="18"/>
      <c r="I906" s="37" t="str">
        <f t="shared" si="47"/>
        <v/>
      </c>
      <c r="J906" s="37" t="str">
        <f t="shared" si="47"/>
        <v/>
      </c>
      <c r="K906" s="37" t="str">
        <f t="shared" si="47"/>
        <v/>
      </c>
      <c r="L906" s="37" t="str">
        <f t="shared" si="47"/>
        <v/>
      </c>
      <c r="M906" s="90"/>
      <c r="N906" s="95" t="str">
        <f t="shared" si="46"/>
        <v/>
      </c>
    </row>
    <row r="907" spans="1:14">
      <c r="A907" s="34" t="str">
        <f>IF(NOT(ISBLANK(B907)),MAX($A$10:A906)+1,"")</f>
        <v/>
      </c>
      <c r="B907" s="18"/>
      <c r="C907" s="64"/>
      <c r="D907" s="28"/>
      <c r="E907" s="37" t="str">
        <f t="shared" si="45"/>
        <v/>
      </c>
      <c r="F907" s="18"/>
      <c r="G907" s="18"/>
      <c r="H907" s="18"/>
      <c r="I907" s="37" t="str">
        <f t="shared" si="47"/>
        <v/>
      </c>
      <c r="J907" s="37" t="str">
        <f t="shared" si="47"/>
        <v/>
      </c>
      <c r="K907" s="37" t="str">
        <f t="shared" si="47"/>
        <v/>
      </c>
      <c r="L907" s="37" t="str">
        <f t="shared" si="47"/>
        <v/>
      </c>
      <c r="M907" s="90"/>
      <c r="N907" s="95" t="str">
        <f t="shared" si="46"/>
        <v/>
      </c>
    </row>
    <row r="908" spans="1:14">
      <c r="A908" s="34" t="str">
        <f>IF(NOT(ISBLANK(B908)),MAX($A$10:A907)+1,"")</f>
        <v/>
      </c>
      <c r="B908" s="18"/>
      <c r="C908" s="64"/>
      <c r="D908" s="28"/>
      <c r="E908" s="37" t="str">
        <f t="shared" si="45"/>
        <v/>
      </c>
      <c r="F908" s="18"/>
      <c r="G908" s="18"/>
      <c r="H908" s="18"/>
      <c r="I908" s="37" t="str">
        <f t="shared" si="47"/>
        <v/>
      </c>
      <c r="J908" s="37" t="str">
        <f t="shared" si="47"/>
        <v/>
      </c>
      <c r="K908" s="37" t="str">
        <f t="shared" si="47"/>
        <v/>
      </c>
      <c r="L908" s="37" t="str">
        <f t="shared" si="47"/>
        <v/>
      </c>
      <c r="M908" s="90"/>
      <c r="N908" s="95" t="str">
        <f t="shared" si="46"/>
        <v/>
      </c>
    </row>
    <row r="909" spans="1:14">
      <c r="A909" s="34" t="str">
        <f>IF(NOT(ISBLANK(B909)),MAX($A$10:A908)+1,"")</f>
        <v/>
      </c>
      <c r="B909" s="18"/>
      <c r="C909" s="64"/>
      <c r="D909" s="28"/>
      <c r="E909" s="37" t="str">
        <f t="shared" si="45"/>
        <v/>
      </c>
      <c r="F909" s="18"/>
      <c r="G909" s="18"/>
      <c r="H909" s="18"/>
      <c r="I909" s="37" t="str">
        <f t="shared" si="47"/>
        <v/>
      </c>
      <c r="J909" s="37" t="str">
        <f t="shared" si="47"/>
        <v/>
      </c>
      <c r="K909" s="37" t="str">
        <f t="shared" si="47"/>
        <v/>
      </c>
      <c r="L909" s="37" t="str">
        <f t="shared" si="47"/>
        <v/>
      </c>
      <c r="M909" s="90"/>
      <c r="N909" s="95" t="str">
        <f t="shared" si="46"/>
        <v/>
      </c>
    </row>
    <row r="910" spans="1:14">
      <c r="A910" s="34" t="str">
        <f>IF(NOT(ISBLANK(B910)),MAX($A$10:A909)+1,"")</f>
        <v/>
      </c>
      <c r="B910" s="18"/>
      <c r="C910" s="64"/>
      <c r="D910" s="28"/>
      <c r="E910" s="37" t="str">
        <f t="shared" ref="E910:E973" si="48">IF(NOT(ISBLANK(B910)),"Kinh","")</f>
        <v/>
      </c>
      <c r="F910" s="18"/>
      <c r="G910" s="18"/>
      <c r="H910" s="18"/>
      <c r="I910" s="37" t="str">
        <f t="shared" si="47"/>
        <v/>
      </c>
      <c r="J910" s="37" t="str">
        <f t="shared" si="47"/>
        <v/>
      </c>
      <c r="K910" s="37" t="str">
        <f t="shared" si="47"/>
        <v/>
      </c>
      <c r="L910" s="37" t="str">
        <f t="shared" si="47"/>
        <v/>
      </c>
      <c r="M910" s="90"/>
      <c r="N910" s="95" t="str">
        <f t="shared" si="46"/>
        <v/>
      </c>
    </row>
    <row r="911" spans="1:14">
      <c r="A911" s="34" t="str">
        <f>IF(NOT(ISBLANK(B911)),MAX($A$10:A910)+1,"")</f>
        <v/>
      </c>
      <c r="B911" s="18"/>
      <c r="C911" s="64"/>
      <c r="D911" s="28"/>
      <c r="E911" s="37" t="str">
        <f t="shared" si="48"/>
        <v/>
      </c>
      <c r="F911" s="18"/>
      <c r="G911" s="18"/>
      <c r="H911" s="18"/>
      <c r="I911" s="37" t="str">
        <f t="shared" si="47"/>
        <v/>
      </c>
      <c r="J911" s="37" t="str">
        <f t="shared" si="47"/>
        <v/>
      </c>
      <c r="K911" s="37" t="str">
        <f t="shared" si="47"/>
        <v/>
      </c>
      <c r="L911" s="37" t="str">
        <f t="shared" si="47"/>
        <v/>
      </c>
      <c r="M911" s="90"/>
      <c r="N911" s="95" t="str">
        <f t="shared" si="46"/>
        <v/>
      </c>
    </row>
    <row r="912" spans="1:14">
      <c r="A912" s="34" t="str">
        <f>IF(NOT(ISBLANK(B912)),MAX($A$10:A911)+1,"")</f>
        <v/>
      </c>
      <c r="B912" s="18"/>
      <c r="C912" s="64"/>
      <c r="D912" s="28"/>
      <c r="E912" s="37" t="str">
        <f t="shared" si="48"/>
        <v/>
      </c>
      <c r="F912" s="18"/>
      <c r="G912" s="18"/>
      <c r="H912" s="18"/>
      <c r="I912" s="37" t="str">
        <f t="shared" si="47"/>
        <v/>
      </c>
      <c r="J912" s="37" t="str">
        <f t="shared" si="47"/>
        <v/>
      </c>
      <c r="K912" s="37" t="str">
        <f t="shared" si="47"/>
        <v/>
      </c>
      <c r="L912" s="37" t="str">
        <f t="shared" si="47"/>
        <v/>
      </c>
      <c r="M912" s="90"/>
      <c r="N912" s="95" t="str">
        <f t="shared" ref="N912:N975" si="49">IF(OR(AND(LEN($C912)=4,VALUE($C912)&gt;=2003),VALUE($C912)&gt;DATE(2003,5,23)),"Chưa đủ 18 tuổi, kiểm tra và nhập lại cột 'Ngày tháng năm sinh'",IF(AND(LEN(TRIM(H912))&gt;0,LEN(TRIM(M912))=0),"Nhập thêm ngày tạm trú vào cột 'Ghi chú'",""))</f>
        <v/>
      </c>
    </row>
    <row r="913" spans="1:14">
      <c r="A913" s="34" t="str">
        <f>IF(NOT(ISBLANK(B913)),MAX($A$10:A912)+1,"")</f>
        <v/>
      </c>
      <c r="B913" s="18"/>
      <c r="C913" s="64"/>
      <c r="D913" s="28"/>
      <c r="E913" s="37" t="str">
        <f t="shared" si="48"/>
        <v/>
      </c>
      <c r="F913" s="18"/>
      <c r="G913" s="18"/>
      <c r="H913" s="18"/>
      <c r="I913" s="37" t="str">
        <f t="shared" si="47"/>
        <v/>
      </c>
      <c r="J913" s="37" t="str">
        <f t="shared" si="47"/>
        <v/>
      </c>
      <c r="K913" s="37" t="str">
        <f t="shared" si="47"/>
        <v/>
      </c>
      <c r="L913" s="37" t="str">
        <f t="shared" si="47"/>
        <v/>
      </c>
      <c r="M913" s="90"/>
      <c r="N913" s="95" t="str">
        <f t="shared" si="49"/>
        <v/>
      </c>
    </row>
    <row r="914" spans="1:14">
      <c r="A914" s="34" t="str">
        <f>IF(NOT(ISBLANK(B914)),MAX($A$10:A913)+1,"")</f>
        <v/>
      </c>
      <c r="B914" s="18"/>
      <c r="C914" s="64"/>
      <c r="D914" s="28"/>
      <c r="E914" s="37" t="str">
        <f t="shared" si="48"/>
        <v/>
      </c>
      <c r="F914" s="18"/>
      <c r="G914" s="18"/>
      <c r="H914" s="18"/>
      <c r="I914" s="37" t="str">
        <f t="shared" si="47"/>
        <v/>
      </c>
      <c r="J914" s="37" t="str">
        <f t="shared" si="47"/>
        <v/>
      </c>
      <c r="K914" s="37" t="str">
        <f t="shared" si="47"/>
        <v/>
      </c>
      <c r="L914" s="37" t="str">
        <f t="shared" si="47"/>
        <v/>
      </c>
      <c r="M914" s="90"/>
      <c r="N914" s="95" t="str">
        <f t="shared" si="49"/>
        <v/>
      </c>
    </row>
    <row r="915" spans="1:14">
      <c r="A915" s="34" t="str">
        <f>IF(NOT(ISBLANK(B915)),MAX($A$10:A914)+1,"")</f>
        <v/>
      </c>
      <c r="B915" s="18"/>
      <c r="C915" s="64"/>
      <c r="D915" s="28"/>
      <c r="E915" s="37" t="str">
        <f t="shared" si="48"/>
        <v/>
      </c>
      <c r="F915" s="18"/>
      <c r="G915" s="18"/>
      <c r="H915" s="18"/>
      <c r="I915" s="37" t="str">
        <f t="shared" si="47"/>
        <v/>
      </c>
      <c r="J915" s="37" t="str">
        <f t="shared" si="47"/>
        <v/>
      </c>
      <c r="K915" s="37" t="str">
        <f t="shared" si="47"/>
        <v/>
      </c>
      <c r="L915" s="37" t="str">
        <f t="shared" si="47"/>
        <v/>
      </c>
      <c r="M915" s="90"/>
      <c r="N915" s="95" t="str">
        <f t="shared" si="49"/>
        <v/>
      </c>
    </row>
    <row r="916" spans="1:14">
      <c r="A916" s="34" t="str">
        <f>IF(NOT(ISBLANK(B916)),MAX($A$10:A915)+1,"")</f>
        <v/>
      </c>
      <c r="B916" s="18"/>
      <c r="C916" s="64"/>
      <c r="D916" s="28"/>
      <c r="E916" s="37" t="str">
        <f t="shared" si="48"/>
        <v/>
      </c>
      <c r="F916" s="18"/>
      <c r="G916" s="18"/>
      <c r="H916" s="18"/>
      <c r="I916" s="37" t="str">
        <f t="shared" si="47"/>
        <v/>
      </c>
      <c r="J916" s="37" t="str">
        <f t="shared" si="47"/>
        <v/>
      </c>
      <c r="K916" s="37" t="str">
        <f t="shared" si="47"/>
        <v/>
      </c>
      <c r="L916" s="37" t="str">
        <f t="shared" si="47"/>
        <v/>
      </c>
      <c r="M916" s="90"/>
      <c r="N916" s="95" t="str">
        <f t="shared" si="49"/>
        <v/>
      </c>
    </row>
    <row r="917" spans="1:14">
      <c r="A917" s="34" t="str">
        <f>IF(NOT(ISBLANK(B917)),MAX($A$10:A916)+1,"")</f>
        <v/>
      </c>
      <c r="B917" s="18"/>
      <c r="C917" s="64"/>
      <c r="D917" s="28"/>
      <c r="E917" s="37" t="str">
        <f t="shared" si="48"/>
        <v/>
      </c>
      <c r="F917" s="18"/>
      <c r="G917" s="18"/>
      <c r="H917" s="18"/>
      <c r="I917" s="37" t="str">
        <f t="shared" ref="I917:L980" si="50">IF(NOT(ISBLANK($B917)),"x","")</f>
        <v/>
      </c>
      <c r="J917" s="37" t="str">
        <f t="shared" si="50"/>
        <v/>
      </c>
      <c r="K917" s="37" t="str">
        <f t="shared" si="50"/>
        <v/>
      </c>
      <c r="L917" s="37" t="str">
        <f t="shared" si="50"/>
        <v/>
      </c>
      <c r="M917" s="90"/>
      <c r="N917" s="95" t="str">
        <f t="shared" si="49"/>
        <v/>
      </c>
    </row>
    <row r="918" spans="1:14">
      <c r="A918" s="34" t="str">
        <f>IF(NOT(ISBLANK(B918)),MAX($A$10:A917)+1,"")</f>
        <v/>
      </c>
      <c r="B918" s="18"/>
      <c r="C918" s="64"/>
      <c r="D918" s="28"/>
      <c r="E918" s="37" t="str">
        <f t="shared" si="48"/>
        <v/>
      </c>
      <c r="F918" s="18"/>
      <c r="G918" s="18"/>
      <c r="H918" s="18"/>
      <c r="I918" s="37" t="str">
        <f t="shared" si="50"/>
        <v/>
      </c>
      <c r="J918" s="37" t="str">
        <f t="shared" si="50"/>
        <v/>
      </c>
      <c r="K918" s="37" t="str">
        <f t="shared" si="50"/>
        <v/>
      </c>
      <c r="L918" s="37" t="str">
        <f t="shared" si="50"/>
        <v/>
      </c>
      <c r="M918" s="90"/>
      <c r="N918" s="95" t="str">
        <f t="shared" si="49"/>
        <v/>
      </c>
    </row>
    <row r="919" spans="1:14">
      <c r="A919" s="34" t="str">
        <f>IF(NOT(ISBLANK(B919)),MAX($A$10:A918)+1,"")</f>
        <v/>
      </c>
      <c r="B919" s="18"/>
      <c r="C919" s="64"/>
      <c r="D919" s="28"/>
      <c r="E919" s="37" t="str">
        <f t="shared" si="48"/>
        <v/>
      </c>
      <c r="F919" s="18"/>
      <c r="G919" s="18"/>
      <c r="H919" s="18"/>
      <c r="I919" s="37" t="str">
        <f t="shared" si="50"/>
        <v/>
      </c>
      <c r="J919" s="37" t="str">
        <f t="shared" si="50"/>
        <v/>
      </c>
      <c r="K919" s="37" t="str">
        <f t="shared" si="50"/>
        <v/>
      </c>
      <c r="L919" s="37" t="str">
        <f t="shared" si="50"/>
        <v/>
      </c>
      <c r="M919" s="90"/>
      <c r="N919" s="95" t="str">
        <f t="shared" si="49"/>
        <v/>
      </c>
    </row>
    <row r="920" spans="1:14">
      <c r="A920" s="34" t="str">
        <f>IF(NOT(ISBLANK(B920)),MAX($A$10:A919)+1,"")</f>
        <v/>
      </c>
      <c r="B920" s="18"/>
      <c r="C920" s="64"/>
      <c r="D920" s="28"/>
      <c r="E920" s="37" t="str">
        <f t="shared" si="48"/>
        <v/>
      </c>
      <c r="F920" s="18"/>
      <c r="G920" s="18"/>
      <c r="H920" s="18"/>
      <c r="I920" s="37" t="str">
        <f t="shared" si="50"/>
        <v/>
      </c>
      <c r="J920" s="37" t="str">
        <f t="shared" si="50"/>
        <v/>
      </c>
      <c r="K920" s="37" t="str">
        <f t="shared" si="50"/>
        <v/>
      </c>
      <c r="L920" s="37" t="str">
        <f t="shared" si="50"/>
        <v/>
      </c>
      <c r="M920" s="90"/>
      <c r="N920" s="95" t="str">
        <f t="shared" si="49"/>
        <v/>
      </c>
    </row>
    <row r="921" spans="1:14">
      <c r="A921" s="34" t="str">
        <f>IF(NOT(ISBLANK(B921)),MAX($A$10:A920)+1,"")</f>
        <v/>
      </c>
      <c r="B921" s="18"/>
      <c r="C921" s="64"/>
      <c r="D921" s="28"/>
      <c r="E921" s="37" t="str">
        <f t="shared" si="48"/>
        <v/>
      </c>
      <c r="F921" s="18"/>
      <c r="G921" s="18"/>
      <c r="H921" s="18"/>
      <c r="I921" s="37" t="str">
        <f t="shared" si="50"/>
        <v/>
      </c>
      <c r="J921" s="37" t="str">
        <f t="shared" si="50"/>
        <v/>
      </c>
      <c r="K921" s="37" t="str">
        <f t="shared" si="50"/>
        <v/>
      </c>
      <c r="L921" s="37" t="str">
        <f t="shared" si="50"/>
        <v/>
      </c>
      <c r="M921" s="90"/>
      <c r="N921" s="95" t="str">
        <f t="shared" si="49"/>
        <v/>
      </c>
    </row>
    <row r="922" spans="1:14">
      <c r="A922" s="34" t="str">
        <f>IF(NOT(ISBLANK(B922)),MAX($A$10:A921)+1,"")</f>
        <v/>
      </c>
      <c r="B922" s="18"/>
      <c r="C922" s="64"/>
      <c r="D922" s="28"/>
      <c r="E922" s="37" t="str">
        <f t="shared" si="48"/>
        <v/>
      </c>
      <c r="F922" s="18"/>
      <c r="G922" s="18"/>
      <c r="H922" s="18"/>
      <c r="I922" s="37" t="str">
        <f t="shared" si="50"/>
        <v/>
      </c>
      <c r="J922" s="37" t="str">
        <f t="shared" si="50"/>
        <v/>
      </c>
      <c r="K922" s="37" t="str">
        <f t="shared" si="50"/>
        <v/>
      </c>
      <c r="L922" s="37" t="str">
        <f t="shared" si="50"/>
        <v/>
      </c>
      <c r="M922" s="90"/>
      <c r="N922" s="95" t="str">
        <f t="shared" si="49"/>
        <v/>
      </c>
    </row>
    <row r="923" spans="1:14">
      <c r="A923" s="34" t="str">
        <f>IF(NOT(ISBLANK(B923)),MAX($A$10:A922)+1,"")</f>
        <v/>
      </c>
      <c r="B923" s="18"/>
      <c r="C923" s="64"/>
      <c r="D923" s="28"/>
      <c r="E923" s="37" t="str">
        <f t="shared" si="48"/>
        <v/>
      </c>
      <c r="F923" s="18"/>
      <c r="G923" s="18"/>
      <c r="H923" s="18"/>
      <c r="I923" s="37" t="str">
        <f t="shared" si="50"/>
        <v/>
      </c>
      <c r="J923" s="37" t="str">
        <f t="shared" si="50"/>
        <v/>
      </c>
      <c r="K923" s="37" t="str">
        <f t="shared" si="50"/>
        <v/>
      </c>
      <c r="L923" s="37" t="str">
        <f t="shared" si="50"/>
        <v/>
      </c>
      <c r="M923" s="90"/>
      <c r="N923" s="95" t="str">
        <f t="shared" si="49"/>
        <v/>
      </c>
    </row>
    <row r="924" spans="1:14">
      <c r="A924" s="34" t="str">
        <f>IF(NOT(ISBLANK(B924)),MAX($A$10:A923)+1,"")</f>
        <v/>
      </c>
      <c r="B924" s="18"/>
      <c r="C924" s="64"/>
      <c r="D924" s="28"/>
      <c r="E924" s="37" t="str">
        <f t="shared" si="48"/>
        <v/>
      </c>
      <c r="F924" s="18"/>
      <c r="G924" s="18"/>
      <c r="H924" s="18"/>
      <c r="I924" s="37" t="str">
        <f t="shared" si="50"/>
        <v/>
      </c>
      <c r="J924" s="37" t="str">
        <f t="shared" si="50"/>
        <v/>
      </c>
      <c r="K924" s="37" t="str">
        <f t="shared" si="50"/>
        <v/>
      </c>
      <c r="L924" s="37" t="str">
        <f t="shared" si="50"/>
        <v/>
      </c>
      <c r="M924" s="90"/>
      <c r="N924" s="95" t="str">
        <f t="shared" si="49"/>
        <v/>
      </c>
    </row>
    <row r="925" spans="1:14">
      <c r="A925" s="34" t="str">
        <f>IF(NOT(ISBLANK(B925)),MAX($A$10:A924)+1,"")</f>
        <v/>
      </c>
      <c r="B925" s="18"/>
      <c r="C925" s="64"/>
      <c r="D925" s="28"/>
      <c r="E925" s="37" t="str">
        <f t="shared" si="48"/>
        <v/>
      </c>
      <c r="F925" s="18"/>
      <c r="G925" s="18"/>
      <c r="H925" s="18"/>
      <c r="I925" s="37" t="str">
        <f t="shared" si="50"/>
        <v/>
      </c>
      <c r="J925" s="37" t="str">
        <f t="shared" si="50"/>
        <v/>
      </c>
      <c r="K925" s="37" t="str">
        <f t="shared" si="50"/>
        <v/>
      </c>
      <c r="L925" s="37" t="str">
        <f t="shared" si="50"/>
        <v/>
      </c>
      <c r="M925" s="90"/>
      <c r="N925" s="95" t="str">
        <f t="shared" si="49"/>
        <v/>
      </c>
    </row>
    <row r="926" spans="1:14">
      <c r="A926" s="34" t="str">
        <f>IF(NOT(ISBLANK(B926)),MAX($A$10:A925)+1,"")</f>
        <v/>
      </c>
      <c r="B926" s="18"/>
      <c r="C926" s="64"/>
      <c r="D926" s="28"/>
      <c r="E926" s="37" t="str">
        <f t="shared" si="48"/>
        <v/>
      </c>
      <c r="F926" s="18"/>
      <c r="G926" s="18"/>
      <c r="H926" s="18"/>
      <c r="I926" s="37" t="str">
        <f t="shared" si="50"/>
        <v/>
      </c>
      <c r="J926" s="37" t="str">
        <f t="shared" si="50"/>
        <v/>
      </c>
      <c r="K926" s="37" t="str">
        <f t="shared" si="50"/>
        <v/>
      </c>
      <c r="L926" s="37" t="str">
        <f t="shared" si="50"/>
        <v/>
      </c>
      <c r="M926" s="90"/>
      <c r="N926" s="95" t="str">
        <f t="shared" si="49"/>
        <v/>
      </c>
    </row>
    <row r="927" spans="1:14">
      <c r="A927" s="34" t="str">
        <f>IF(NOT(ISBLANK(B927)),MAX($A$10:A926)+1,"")</f>
        <v/>
      </c>
      <c r="B927" s="18"/>
      <c r="C927" s="64"/>
      <c r="D927" s="28"/>
      <c r="E927" s="37" t="str">
        <f t="shared" si="48"/>
        <v/>
      </c>
      <c r="F927" s="18"/>
      <c r="G927" s="18"/>
      <c r="H927" s="18"/>
      <c r="I927" s="37" t="str">
        <f t="shared" si="50"/>
        <v/>
      </c>
      <c r="J927" s="37" t="str">
        <f t="shared" si="50"/>
        <v/>
      </c>
      <c r="K927" s="37" t="str">
        <f t="shared" si="50"/>
        <v/>
      </c>
      <c r="L927" s="37" t="str">
        <f t="shared" si="50"/>
        <v/>
      </c>
      <c r="M927" s="90"/>
      <c r="N927" s="95" t="str">
        <f t="shared" si="49"/>
        <v/>
      </c>
    </row>
    <row r="928" spans="1:14">
      <c r="A928" s="34" t="str">
        <f>IF(NOT(ISBLANK(B928)),MAX($A$10:A927)+1,"")</f>
        <v/>
      </c>
      <c r="B928" s="18"/>
      <c r="C928" s="64"/>
      <c r="D928" s="28"/>
      <c r="E928" s="37" t="str">
        <f t="shared" si="48"/>
        <v/>
      </c>
      <c r="F928" s="18"/>
      <c r="G928" s="18"/>
      <c r="H928" s="18"/>
      <c r="I928" s="37" t="str">
        <f t="shared" si="50"/>
        <v/>
      </c>
      <c r="J928" s="37" t="str">
        <f t="shared" si="50"/>
        <v/>
      </c>
      <c r="K928" s="37" t="str">
        <f t="shared" si="50"/>
        <v/>
      </c>
      <c r="L928" s="37" t="str">
        <f t="shared" si="50"/>
        <v/>
      </c>
      <c r="M928" s="90"/>
      <c r="N928" s="95" t="str">
        <f t="shared" si="49"/>
        <v/>
      </c>
    </row>
    <row r="929" spans="1:14">
      <c r="A929" s="34" t="str">
        <f>IF(NOT(ISBLANK(B929)),MAX($A$10:A928)+1,"")</f>
        <v/>
      </c>
      <c r="B929" s="18"/>
      <c r="C929" s="64"/>
      <c r="D929" s="28"/>
      <c r="E929" s="37" t="str">
        <f t="shared" si="48"/>
        <v/>
      </c>
      <c r="F929" s="18"/>
      <c r="G929" s="18"/>
      <c r="H929" s="18"/>
      <c r="I929" s="37" t="str">
        <f t="shared" si="50"/>
        <v/>
      </c>
      <c r="J929" s="37" t="str">
        <f t="shared" si="50"/>
        <v/>
      </c>
      <c r="K929" s="37" t="str">
        <f t="shared" si="50"/>
        <v/>
      </c>
      <c r="L929" s="37" t="str">
        <f t="shared" si="50"/>
        <v/>
      </c>
      <c r="M929" s="90"/>
      <c r="N929" s="95" t="str">
        <f t="shared" si="49"/>
        <v/>
      </c>
    </row>
    <row r="930" spans="1:14">
      <c r="A930" s="34" t="str">
        <f>IF(NOT(ISBLANK(B930)),MAX($A$10:A929)+1,"")</f>
        <v/>
      </c>
      <c r="B930" s="18"/>
      <c r="C930" s="64"/>
      <c r="D930" s="28"/>
      <c r="E930" s="37" t="str">
        <f t="shared" si="48"/>
        <v/>
      </c>
      <c r="F930" s="18"/>
      <c r="G930" s="18"/>
      <c r="H930" s="18"/>
      <c r="I930" s="37" t="str">
        <f t="shared" si="50"/>
        <v/>
      </c>
      <c r="J930" s="37" t="str">
        <f t="shared" si="50"/>
        <v/>
      </c>
      <c r="K930" s="37" t="str">
        <f t="shared" si="50"/>
        <v/>
      </c>
      <c r="L930" s="37" t="str">
        <f t="shared" si="50"/>
        <v/>
      </c>
      <c r="M930" s="90"/>
      <c r="N930" s="95" t="str">
        <f t="shared" si="49"/>
        <v/>
      </c>
    </row>
    <row r="931" spans="1:14">
      <c r="A931" s="34" t="str">
        <f>IF(NOT(ISBLANK(B931)),MAX($A$10:A930)+1,"")</f>
        <v/>
      </c>
      <c r="B931" s="18"/>
      <c r="C931" s="64"/>
      <c r="D931" s="28"/>
      <c r="E931" s="37" t="str">
        <f t="shared" si="48"/>
        <v/>
      </c>
      <c r="F931" s="18"/>
      <c r="G931" s="18"/>
      <c r="H931" s="18"/>
      <c r="I931" s="37" t="str">
        <f t="shared" si="50"/>
        <v/>
      </c>
      <c r="J931" s="37" t="str">
        <f t="shared" si="50"/>
        <v/>
      </c>
      <c r="K931" s="37" t="str">
        <f t="shared" si="50"/>
        <v/>
      </c>
      <c r="L931" s="37" t="str">
        <f t="shared" si="50"/>
        <v/>
      </c>
      <c r="M931" s="90"/>
      <c r="N931" s="95" t="str">
        <f t="shared" si="49"/>
        <v/>
      </c>
    </row>
    <row r="932" spans="1:14">
      <c r="A932" s="34" t="str">
        <f>IF(NOT(ISBLANK(B932)),MAX($A$10:A931)+1,"")</f>
        <v/>
      </c>
      <c r="B932" s="18"/>
      <c r="C932" s="64"/>
      <c r="D932" s="28"/>
      <c r="E932" s="37" t="str">
        <f t="shared" si="48"/>
        <v/>
      </c>
      <c r="F932" s="18"/>
      <c r="G932" s="18"/>
      <c r="H932" s="18"/>
      <c r="I932" s="37" t="str">
        <f t="shared" si="50"/>
        <v/>
      </c>
      <c r="J932" s="37" t="str">
        <f t="shared" si="50"/>
        <v/>
      </c>
      <c r="K932" s="37" t="str">
        <f t="shared" si="50"/>
        <v/>
      </c>
      <c r="L932" s="37" t="str">
        <f t="shared" si="50"/>
        <v/>
      </c>
      <c r="M932" s="90"/>
      <c r="N932" s="95" t="str">
        <f t="shared" si="49"/>
        <v/>
      </c>
    </row>
    <row r="933" spans="1:14">
      <c r="A933" s="34" t="str">
        <f>IF(NOT(ISBLANK(B933)),MAX($A$10:A932)+1,"")</f>
        <v/>
      </c>
      <c r="B933" s="18"/>
      <c r="C933" s="64"/>
      <c r="D933" s="28"/>
      <c r="E933" s="37" t="str">
        <f t="shared" si="48"/>
        <v/>
      </c>
      <c r="F933" s="18"/>
      <c r="G933" s="18"/>
      <c r="H933" s="18"/>
      <c r="I933" s="37" t="str">
        <f t="shared" si="50"/>
        <v/>
      </c>
      <c r="J933" s="37" t="str">
        <f t="shared" si="50"/>
        <v/>
      </c>
      <c r="K933" s="37" t="str">
        <f t="shared" si="50"/>
        <v/>
      </c>
      <c r="L933" s="37" t="str">
        <f t="shared" si="50"/>
        <v/>
      </c>
      <c r="M933" s="90"/>
      <c r="N933" s="95" t="str">
        <f t="shared" si="49"/>
        <v/>
      </c>
    </row>
    <row r="934" spans="1:14">
      <c r="A934" s="34" t="str">
        <f>IF(NOT(ISBLANK(B934)),MAX($A$10:A933)+1,"")</f>
        <v/>
      </c>
      <c r="B934" s="18"/>
      <c r="C934" s="64"/>
      <c r="D934" s="28"/>
      <c r="E934" s="37" t="str">
        <f t="shared" si="48"/>
        <v/>
      </c>
      <c r="F934" s="18"/>
      <c r="G934" s="18"/>
      <c r="H934" s="18"/>
      <c r="I934" s="37" t="str">
        <f t="shared" si="50"/>
        <v/>
      </c>
      <c r="J934" s="37" t="str">
        <f t="shared" si="50"/>
        <v/>
      </c>
      <c r="K934" s="37" t="str">
        <f t="shared" si="50"/>
        <v/>
      </c>
      <c r="L934" s="37" t="str">
        <f t="shared" si="50"/>
        <v/>
      </c>
      <c r="M934" s="90"/>
      <c r="N934" s="95" t="str">
        <f t="shared" si="49"/>
        <v/>
      </c>
    </row>
    <row r="935" spans="1:14">
      <c r="A935" s="34" t="str">
        <f>IF(NOT(ISBLANK(B935)),MAX($A$10:A934)+1,"")</f>
        <v/>
      </c>
      <c r="B935" s="18"/>
      <c r="C935" s="64"/>
      <c r="D935" s="28"/>
      <c r="E935" s="37" t="str">
        <f t="shared" si="48"/>
        <v/>
      </c>
      <c r="F935" s="18"/>
      <c r="G935" s="18"/>
      <c r="H935" s="18"/>
      <c r="I935" s="37" t="str">
        <f t="shared" si="50"/>
        <v/>
      </c>
      <c r="J935" s="37" t="str">
        <f t="shared" si="50"/>
        <v/>
      </c>
      <c r="K935" s="37" t="str">
        <f t="shared" si="50"/>
        <v/>
      </c>
      <c r="L935" s="37" t="str">
        <f t="shared" si="50"/>
        <v/>
      </c>
      <c r="M935" s="90"/>
      <c r="N935" s="95" t="str">
        <f t="shared" si="49"/>
        <v/>
      </c>
    </row>
    <row r="936" spans="1:14">
      <c r="A936" s="34" t="str">
        <f>IF(NOT(ISBLANK(B936)),MAX($A$10:A935)+1,"")</f>
        <v/>
      </c>
      <c r="B936" s="18"/>
      <c r="C936" s="64"/>
      <c r="D936" s="28"/>
      <c r="E936" s="37" t="str">
        <f t="shared" si="48"/>
        <v/>
      </c>
      <c r="F936" s="18"/>
      <c r="G936" s="18"/>
      <c r="H936" s="18"/>
      <c r="I936" s="37" t="str">
        <f t="shared" si="50"/>
        <v/>
      </c>
      <c r="J936" s="37" t="str">
        <f t="shared" si="50"/>
        <v/>
      </c>
      <c r="K936" s="37" t="str">
        <f t="shared" si="50"/>
        <v/>
      </c>
      <c r="L936" s="37" t="str">
        <f t="shared" si="50"/>
        <v/>
      </c>
      <c r="M936" s="90"/>
      <c r="N936" s="95" t="str">
        <f t="shared" si="49"/>
        <v/>
      </c>
    </row>
    <row r="937" spans="1:14">
      <c r="A937" s="34" t="str">
        <f>IF(NOT(ISBLANK(B937)),MAX($A$10:A936)+1,"")</f>
        <v/>
      </c>
      <c r="B937" s="18"/>
      <c r="C937" s="64"/>
      <c r="D937" s="28"/>
      <c r="E937" s="37" t="str">
        <f t="shared" si="48"/>
        <v/>
      </c>
      <c r="F937" s="18"/>
      <c r="G937" s="18"/>
      <c r="H937" s="18"/>
      <c r="I937" s="37" t="str">
        <f t="shared" si="50"/>
        <v/>
      </c>
      <c r="J937" s="37" t="str">
        <f t="shared" si="50"/>
        <v/>
      </c>
      <c r="K937" s="37" t="str">
        <f t="shared" si="50"/>
        <v/>
      </c>
      <c r="L937" s="37" t="str">
        <f t="shared" si="50"/>
        <v/>
      </c>
      <c r="M937" s="90"/>
      <c r="N937" s="95" t="str">
        <f t="shared" si="49"/>
        <v/>
      </c>
    </row>
    <row r="938" spans="1:14">
      <c r="A938" s="34" t="str">
        <f>IF(NOT(ISBLANK(B938)),MAX($A$10:A937)+1,"")</f>
        <v/>
      </c>
      <c r="B938" s="18"/>
      <c r="C938" s="64"/>
      <c r="D938" s="28"/>
      <c r="E938" s="37" t="str">
        <f t="shared" si="48"/>
        <v/>
      </c>
      <c r="F938" s="18"/>
      <c r="G938" s="18"/>
      <c r="H938" s="18"/>
      <c r="I938" s="37" t="str">
        <f t="shared" si="50"/>
        <v/>
      </c>
      <c r="J938" s="37" t="str">
        <f t="shared" si="50"/>
        <v/>
      </c>
      <c r="K938" s="37" t="str">
        <f t="shared" si="50"/>
        <v/>
      </c>
      <c r="L938" s="37" t="str">
        <f t="shared" si="50"/>
        <v/>
      </c>
      <c r="M938" s="90"/>
      <c r="N938" s="95" t="str">
        <f t="shared" si="49"/>
        <v/>
      </c>
    </row>
    <row r="939" spans="1:14">
      <c r="A939" s="34" t="str">
        <f>IF(NOT(ISBLANK(B939)),MAX($A$10:A938)+1,"")</f>
        <v/>
      </c>
      <c r="B939" s="18"/>
      <c r="C939" s="64"/>
      <c r="D939" s="28"/>
      <c r="E939" s="37" t="str">
        <f t="shared" si="48"/>
        <v/>
      </c>
      <c r="F939" s="18"/>
      <c r="G939" s="18"/>
      <c r="H939" s="18"/>
      <c r="I939" s="37" t="str">
        <f t="shared" si="50"/>
        <v/>
      </c>
      <c r="J939" s="37" t="str">
        <f t="shared" si="50"/>
        <v/>
      </c>
      <c r="K939" s="37" t="str">
        <f t="shared" si="50"/>
        <v/>
      </c>
      <c r="L939" s="37" t="str">
        <f t="shared" si="50"/>
        <v/>
      </c>
      <c r="M939" s="90"/>
      <c r="N939" s="95" t="str">
        <f t="shared" si="49"/>
        <v/>
      </c>
    </row>
    <row r="940" spans="1:14">
      <c r="A940" s="34" t="str">
        <f>IF(NOT(ISBLANK(B940)),MAX($A$10:A939)+1,"")</f>
        <v/>
      </c>
      <c r="B940" s="18"/>
      <c r="C940" s="64"/>
      <c r="D940" s="28"/>
      <c r="E940" s="37" t="str">
        <f t="shared" si="48"/>
        <v/>
      </c>
      <c r="F940" s="18"/>
      <c r="G940" s="18"/>
      <c r="H940" s="18"/>
      <c r="I940" s="37" t="str">
        <f t="shared" si="50"/>
        <v/>
      </c>
      <c r="J940" s="37" t="str">
        <f t="shared" si="50"/>
        <v/>
      </c>
      <c r="K940" s="37" t="str">
        <f t="shared" si="50"/>
        <v/>
      </c>
      <c r="L940" s="37" t="str">
        <f t="shared" si="50"/>
        <v/>
      </c>
      <c r="M940" s="90"/>
      <c r="N940" s="95" t="str">
        <f t="shared" si="49"/>
        <v/>
      </c>
    </row>
    <row r="941" spans="1:14">
      <c r="A941" s="34" t="str">
        <f>IF(NOT(ISBLANK(B941)),MAX($A$10:A940)+1,"")</f>
        <v/>
      </c>
      <c r="B941" s="18"/>
      <c r="C941" s="64"/>
      <c r="D941" s="28"/>
      <c r="E941" s="37" t="str">
        <f t="shared" si="48"/>
        <v/>
      </c>
      <c r="F941" s="18"/>
      <c r="G941" s="18"/>
      <c r="H941" s="18"/>
      <c r="I941" s="37" t="str">
        <f t="shared" si="50"/>
        <v/>
      </c>
      <c r="J941" s="37" t="str">
        <f t="shared" si="50"/>
        <v/>
      </c>
      <c r="K941" s="37" t="str">
        <f t="shared" si="50"/>
        <v/>
      </c>
      <c r="L941" s="37" t="str">
        <f t="shared" si="50"/>
        <v/>
      </c>
      <c r="M941" s="90"/>
      <c r="N941" s="95" t="str">
        <f t="shared" si="49"/>
        <v/>
      </c>
    </row>
    <row r="942" spans="1:14">
      <c r="A942" s="34" t="str">
        <f>IF(NOT(ISBLANK(B942)),MAX($A$10:A941)+1,"")</f>
        <v/>
      </c>
      <c r="B942" s="18"/>
      <c r="C942" s="64"/>
      <c r="D942" s="28"/>
      <c r="E942" s="37" t="str">
        <f t="shared" si="48"/>
        <v/>
      </c>
      <c r="F942" s="18"/>
      <c r="G942" s="18"/>
      <c r="H942" s="18"/>
      <c r="I942" s="37" t="str">
        <f t="shared" si="50"/>
        <v/>
      </c>
      <c r="J942" s="37" t="str">
        <f t="shared" si="50"/>
        <v/>
      </c>
      <c r="K942" s="37" t="str">
        <f t="shared" si="50"/>
        <v/>
      </c>
      <c r="L942" s="37" t="str">
        <f t="shared" si="50"/>
        <v/>
      </c>
      <c r="M942" s="90"/>
      <c r="N942" s="95" t="str">
        <f t="shared" si="49"/>
        <v/>
      </c>
    </row>
    <row r="943" spans="1:14">
      <c r="A943" s="34" t="str">
        <f>IF(NOT(ISBLANK(B943)),MAX($A$10:A942)+1,"")</f>
        <v/>
      </c>
      <c r="B943" s="18"/>
      <c r="C943" s="64"/>
      <c r="D943" s="28"/>
      <c r="E943" s="37" t="str">
        <f t="shared" si="48"/>
        <v/>
      </c>
      <c r="F943" s="18"/>
      <c r="G943" s="18"/>
      <c r="H943" s="18"/>
      <c r="I943" s="37" t="str">
        <f t="shared" si="50"/>
        <v/>
      </c>
      <c r="J943" s="37" t="str">
        <f t="shared" si="50"/>
        <v/>
      </c>
      <c r="K943" s="37" t="str">
        <f t="shared" si="50"/>
        <v/>
      </c>
      <c r="L943" s="37" t="str">
        <f t="shared" si="50"/>
        <v/>
      </c>
      <c r="M943" s="90"/>
      <c r="N943" s="95" t="str">
        <f t="shared" si="49"/>
        <v/>
      </c>
    </row>
    <row r="944" spans="1:14">
      <c r="A944" s="34" t="str">
        <f>IF(NOT(ISBLANK(B944)),MAX($A$10:A943)+1,"")</f>
        <v/>
      </c>
      <c r="B944" s="18"/>
      <c r="C944" s="64"/>
      <c r="D944" s="28"/>
      <c r="E944" s="37" t="str">
        <f t="shared" si="48"/>
        <v/>
      </c>
      <c r="F944" s="18"/>
      <c r="G944" s="18"/>
      <c r="H944" s="18"/>
      <c r="I944" s="37" t="str">
        <f t="shared" si="50"/>
        <v/>
      </c>
      <c r="J944" s="37" t="str">
        <f t="shared" si="50"/>
        <v/>
      </c>
      <c r="K944" s="37" t="str">
        <f t="shared" si="50"/>
        <v/>
      </c>
      <c r="L944" s="37" t="str">
        <f t="shared" si="50"/>
        <v/>
      </c>
      <c r="M944" s="90"/>
      <c r="N944" s="95" t="str">
        <f t="shared" si="49"/>
        <v/>
      </c>
    </row>
    <row r="945" spans="1:14">
      <c r="A945" s="34" t="str">
        <f>IF(NOT(ISBLANK(B945)),MAX($A$10:A944)+1,"")</f>
        <v/>
      </c>
      <c r="B945" s="18"/>
      <c r="C945" s="64"/>
      <c r="D945" s="28"/>
      <c r="E945" s="37" t="str">
        <f t="shared" si="48"/>
        <v/>
      </c>
      <c r="F945" s="18"/>
      <c r="G945" s="18"/>
      <c r="H945" s="18"/>
      <c r="I945" s="37" t="str">
        <f t="shared" si="50"/>
        <v/>
      </c>
      <c r="J945" s="37" t="str">
        <f t="shared" si="50"/>
        <v/>
      </c>
      <c r="K945" s="37" t="str">
        <f t="shared" si="50"/>
        <v/>
      </c>
      <c r="L945" s="37" t="str">
        <f t="shared" si="50"/>
        <v/>
      </c>
      <c r="M945" s="90"/>
      <c r="N945" s="95" t="str">
        <f t="shared" si="49"/>
        <v/>
      </c>
    </row>
    <row r="946" spans="1:14">
      <c r="A946" s="34" t="str">
        <f>IF(NOT(ISBLANK(B946)),MAX($A$10:A945)+1,"")</f>
        <v/>
      </c>
      <c r="B946" s="18"/>
      <c r="C946" s="64"/>
      <c r="D946" s="28"/>
      <c r="E946" s="37" t="str">
        <f t="shared" si="48"/>
        <v/>
      </c>
      <c r="F946" s="18"/>
      <c r="G946" s="18"/>
      <c r="H946" s="18"/>
      <c r="I946" s="37" t="str">
        <f t="shared" si="50"/>
        <v/>
      </c>
      <c r="J946" s="37" t="str">
        <f t="shared" si="50"/>
        <v/>
      </c>
      <c r="K946" s="37" t="str">
        <f t="shared" si="50"/>
        <v/>
      </c>
      <c r="L946" s="37" t="str">
        <f t="shared" si="50"/>
        <v/>
      </c>
      <c r="M946" s="90"/>
      <c r="N946" s="95" t="str">
        <f t="shared" si="49"/>
        <v/>
      </c>
    </row>
    <row r="947" spans="1:14">
      <c r="A947" s="34" t="str">
        <f>IF(NOT(ISBLANK(B947)),MAX($A$10:A946)+1,"")</f>
        <v/>
      </c>
      <c r="B947" s="18"/>
      <c r="C947" s="64"/>
      <c r="D947" s="28"/>
      <c r="E947" s="37" t="str">
        <f t="shared" si="48"/>
        <v/>
      </c>
      <c r="F947" s="18"/>
      <c r="G947" s="18"/>
      <c r="H947" s="18"/>
      <c r="I947" s="37" t="str">
        <f t="shared" si="50"/>
        <v/>
      </c>
      <c r="J947" s="37" t="str">
        <f t="shared" si="50"/>
        <v/>
      </c>
      <c r="K947" s="37" t="str">
        <f t="shared" si="50"/>
        <v/>
      </c>
      <c r="L947" s="37" t="str">
        <f t="shared" si="50"/>
        <v/>
      </c>
      <c r="M947" s="90"/>
      <c r="N947" s="95" t="str">
        <f t="shared" si="49"/>
        <v/>
      </c>
    </row>
    <row r="948" spans="1:14">
      <c r="A948" s="34" t="str">
        <f>IF(NOT(ISBLANK(B948)),MAX($A$10:A947)+1,"")</f>
        <v/>
      </c>
      <c r="B948" s="18"/>
      <c r="C948" s="64"/>
      <c r="D948" s="28"/>
      <c r="E948" s="37" t="str">
        <f t="shared" si="48"/>
        <v/>
      </c>
      <c r="F948" s="18"/>
      <c r="G948" s="18"/>
      <c r="H948" s="18"/>
      <c r="I948" s="37" t="str">
        <f t="shared" si="50"/>
        <v/>
      </c>
      <c r="J948" s="37" t="str">
        <f t="shared" si="50"/>
        <v/>
      </c>
      <c r="K948" s="37" t="str">
        <f t="shared" si="50"/>
        <v/>
      </c>
      <c r="L948" s="37" t="str">
        <f t="shared" si="50"/>
        <v/>
      </c>
      <c r="M948" s="90"/>
      <c r="N948" s="95" t="str">
        <f t="shared" si="49"/>
        <v/>
      </c>
    </row>
    <row r="949" spans="1:14">
      <c r="A949" s="34" t="str">
        <f>IF(NOT(ISBLANK(B949)),MAX($A$10:A948)+1,"")</f>
        <v/>
      </c>
      <c r="B949" s="18"/>
      <c r="C949" s="64"/>
      <c r="D949" s="28"/>
      <c r="E949" s="37" t="str">
        <f t="shared" si="48"/>
        <v/>
      </c>
      <c r="F949" s="18"/>
      <c r="G949" s="18"/>
      <c r="H949" s="18"/>
      <c r="I949" s="37" t="str">
        <f t="shared" si="50"/>
        <v/>
      </c>
      <c r="J949" s="37" t="str">
        <f t="shared" si="50"/>
        <v/>
      </c>
      <c r="K949" s="37" t="str">
        <f t="shared" si="50"/>
        <v/>
      </c>
      <c r="L949" s="37" t="str">
        <f t="shared" si="50"/>
        <v/>
      </c>
      <c r="M949" s="90"/>
      <c r="N949" s="95" t="str">
        <f t="shared" si="49"/>
        <v/>
      </c>
    </row>
    <row r="950" spans="1:14">
      <c r="A950" s="34" t="str">
        <f>IF(NOT(ISBLANK(B950)),MAX($A$10:A949)+1,"")</f>
        <v/>
      </c>
      <c r="B950" s="18"/>
      <c r="C950" s="64"/>
      <c r="D950" s="28"/>
      <c r="E950" s="37" t="str">
        <f t="shared" si="48"/>
        <v/>
      </c>
      <c r="F950" s="18"/>
      <c r="G950" s="18"/>
      <c r="H950" s="18"/>
      <c r="I950" s="37" t="str">
        <f t="shared" si="50"/>
        <v/>
      </c>
      <c r="J950" s="37" t="str">
        <f t="shared" si="50"/>
        <v/>
      </c>
      <c r="K950" s="37" t="str">
        <f t="shared" si="50"/>
        <v/>
      </c>
      <c r="L950" s="37" t="str">
        <f t="shared" si="50"/>
        <v/>
      </c>
      <c r="M950" s="90"/>
      <c r="N950" s="95" t="str">
        <f t="shared" si="49"/>
        <v/>
      </c>
    </row>
    <row r="951" spans="1:14">
      <c r="A951" s="34" t="str">
        <f>IF(NOT(ISBLANK(B951)),MAX($A$10:A950)+1,"")</f>
        <v/>
      </c>
      <c r="B951" s="18"/>
      <c r="C951" s="64"/>
      <c r="D951" s="28"/>
      <c r="E951" s="37" t="str">
        <f t="shared" si="48"/>
        <v/>
      </c>
      <c r="F951" s="18"/>
      <c r="G951" s="18"/>
      <c r="H951" s="18"/>
      <c r="I951" s="37" t="str">
        <f t="shared" si="50"/>
        <v/>
      </c>
      <c r="J951" s="37" t="str">
        <f t="shared" si="50"/>
        <v/>
      </c>
      <c r="K951" s="37" t="str">
        <f t="shared" si="50"/>
        <v/>
      </c>
      <c r="L951" s="37" t="str">
        <f t="shared" si="50"/>
        <v/>
      </c>
      <c r="M951" s="90"/>
      <c r="N951" s="95" t="str">
        <f t="shared" si="49"/>
        <v/>
      </c>
    </row>
    <row r="952" spans="1:14">
      <c r="A952" s="34" t="str">
        <f>IF(NOT(ISBLANK(B952)),MAX($A$10:A951)+1,"")</f>
        <v/>
      </c>
      <c r="B952" s="18"/>
      <c r="C952" s="64"/>
      <c r="D952" s="28"/>
      <c r="E952" s="37" t="str">
        <f t="shared" si="48"/>
        <v/>
      </c>
      <c r="F952" s="18"/>
      <c r="G952" s="18"/>
      <c r="H952" s="18"/>
      <c r="I952" s="37" t="str">
        <f t="shared" si="50"/>
        <v/>
      </c>
      <c r="J952" s="37" t="str">
        <f t="shared" si="50"/>
        <v/>
      </c>
      <c r="K952" s="37" t="str">
        <f t="shared" si="50"/>
        <v/>
      </c>
      <c r="L952" s="37" t="str">
        <f t="shared" si="50"/>
        <v/>
      </c>
      <c r="M952" s="90"/>
      <c r="N952" s="95" t="str">
        <f t="shared" si="49"/>
        <v/>
      </c>
    </row>
    <row r="953" spans="1:14">
      <c r="A953" s="34" t="str">
        <f>IF(NOT(ISBLANK(B953)),MAX($A$10:A952)+1,"")</f>
        <v/>
      </c>
      <c r="B953" s="18"/>
      <c r="C953" s="64"/>
      <c r="D953" s="28"/>
      <c r="E953" s="37" t="str">
        <f t="shared" si="48"/>
        <v/>
      </c>
      <c r="F953" s="18"/>
      <c r="G953" s="18"/>
      <c r="H953" s="18"/>
      <c r="I953" s="37" t="str">
        <f t="shared" si="50"/>
        <v/>
      </c>
      <c r="J953" s="37" t="str">
        <f t="shared" si="50"/>
        <v/>
      </c>
      <c r="K953" s="37" t="str">
        <f t="shared" si="50"/>
        <v/>
      </c>
      <c r="L953" s="37" t="str">
        <f t="shared" si="50"/>
        <v/>
      </c>
      <c r="M953" s="90"/>
      <c r="N953" s="95" t="str">
        <f t="shared" si="49"/>
        <v/>
      </c>
    </row>
    <row r="954" spans="1:14">
      <c r="A954" s="34" t="str">
        <f>IF(NOT(ISBLANK(B954)),MAX($A$10:A953)+1,"")</f>
        <v/>
      </c>
      <c r="B954" s="18"/>
      <c r="C954" s="64"/>
      <c r="D954" s="28"/>
      <c r="E954" s="37" t="str">
        <f t="shared" si="48"/>
        <v/>
      </c>
      <c r="F954" s="18"/>
      <c r="G954" s="18"/>
      <c r="H954" s="18"/>
      <c r="I954" s="37" t="str">
        <f t="shared" si="50"/>
        <v/>
      </c>
      <c r="J954" s="37" t="str">
        <f t="shared" si="50"/>
        <v/>
      </c>
      <c r="K954" s="37" t="str">
        <f t="shared" si="50"/>
        <v/>
      </c>
      <c r="L954" s="37" t="str">
        <f t="shared" si="50"/>
        <v/>
      </c>
      <c r="M954" s="90"/>
      <c r="N954" s="95" t="str">
        <f t="shared" si="49"/>
        <v/>
      </c>
    </row>
    <row r="955" spans="1:14">
      <c r="A955" s="34" t="str">
        <f>IF(NOT(ISBLANK(B955)),MAX($A$10:A954)+1,"")</f>
        <v/>
      </c>
      <c r="B955" s="18"/>
      <c r="C955" s="64"/>
      <c r="D955" s="28"/>
      <c r="E955" s="37" t="str">
        <f t="shared" si="48"/>
        <v/>
      </c>
      <c r="F955" s="18"/>
      <c r="G955" s="18"/>
      <c r="H955" s="18"/>
      <c r="I955" s="37" t="str">
        <f t="shared" si="50"/>
        <v/>
      </c>
      <c r="J955" s="37" t="str">
        <f t="shared" si="50"/>
        <v/>
      </c>
      <c r="K955" s="37" t="str">
        <f t="shared" si="50"/>
        <v/>
      </c>
      <c r="L955" s="37" t="str">
        <f t="shared" si="50"/>
        <v/>
      </c>
      <c r="M955" s="90"/>
      <c r="N955" s="95" t="str">
        <f t="shared" si="49"/>
        <v/>
      </c>
    </row>
    <row r="956" spans="1:14">
      <c r="A956" s="34" t="str">
        <f>IF(NOT(ISBLANK(B956)),MAX($A$10:A955)+1,"")</f>
        <v/>
      </c>
      <c r="B956" s="18"/>
      <c r="C956" s="64"/>
      <c r="D956" s="28"/>
      <c r="E956" s="37" t="str">
        <f t="shared" si="48"/>
        <v/>
      </c>
      <c r="F956" s="18"/>
      <c r="G956" s="18"/>
      <c r="H956" s="18"/>
      <c r="I956" s="37" t="str">
        <f t="shared" si="50"/>
        <v/>
      </c>
      <c r="J956" s="37" t="str">
        <f t="shared" si="50"/>
        <v/>
      </c>
      <c r="K956" s="37" t="str">
        <f t="shared" si="50"/>
        <v/>
      </c>
      <c r="L956" s="37" t="str">
        <f t="shared" si="50"/>
        <v/>
      </c>
      <c r="M956" s="90"/>
      <c r="N956" s="95" t="str">
        <f t="shared" si="49"/>
        <v/>
      </c>
    </row>
    <row r="957" spans="1:14">
      <c r="A957" s="34" t="str">
        <f>IF(NOT(ISBLANK(B957)),MAX($A$10:A956)+1,"")</f>
        <v/>
      </c>
      <c r="B957" s="18"/>
      <c r="C957" s="64"/>
      <c r="D957" s="28"/>
      <c r="E957" s="37" t="str">
        <f t="shared" si="48"/>
        <v/>
      </c>
      <c r="F957" s="18"/>
      <c r="G957" s="18"/>
      <c r="H957" s="18"/>
      <c r="I957" s="37" t="str">
        <f t="shared" si="50"/>
        <v/>
      </c>
      <c r="J957" s="37" t="str">
        <f t="shared" si="50"/>
        <v/>
      </c>
      <c r="K957" s="37" t="str">
        <f t="shared" si="50"/>
        <v/>
      </c>
      <c r="L957" s="37" t="str">
        <f t="shared" si="50"/>
        <v/>
      </c>
      <c r="M957" s="90"/>
      <c r="N957" s="95" t="str">
        <f t="shared" si="49"/>
        <v/>
      </c>
    </row>
    <row r="958" spans="1:14">
      <c r="A958" s="34" t="str">
        <f>IF(NOT(ISBLANK(B958)),MAX($A$10:A957)+1,"")</f>
        <v/>
      </c>
      <c r="B958" s="18"/>
      <c r="C958" s="64"/>
      <c r="D958" s="28"/>
      <c r="E958" s="37" t="str">
        <f t="shared" si="48"/>
        <v/>
      </c>
      <c r="F958" s="18"/>
      <c r="G958" s="18"/>
      <c r="H958" s="18"/>
      <c r="I958" s="37" t="str">
        <f t="shared" si="50"/>
        <v/>
      </c>
      <c r="J958" s="37" t="str">
        <f t="shared" si="50"/>
        <v/>
      </c>
      <c r="K958" s="37" t="str">
        <f t="shared" si="50"/>
        <v/>
      </c>
      <c r="L958" s="37" t="str">
        <f t="shared" si="50"/>
        <v/>
      </c>
      <c r="M958" s="90"/>
      <c r="N958" s="95" t="str">
        <f t="shared" si="49"/>
        <v/>
      </c>
    </row>
    <row r="959" spans="1:14">
      <c r="A959" s="34" t="str">
        <f>IF(NOT(ISBLANK(B959)),MAX($A$10:A958)+1,"")</f>
        <v/>
      </c>
      <c r="B959" s="18"/>
      <c r="C959" s="64"/>
      <c r="D959" s="28"/>
      <c r="E959" s="37" t="str">
        <f t="shared" si="48"/>
        <v/>
      </c>
      <c r="F959" s="18"/>
      <c r="G959" s="18"/>
      <c r="H959" s="18"/>
      <c r="I959" s="37" t="str">
        <f t="shared" si="50"/>
        <v/>
      </c>
      <c r="J959" s="37" t="str">
        <f t="shared" si="50"/>
        <v/>
      </c>
      <c r="K959" s="37" t="str">
        <f t="shared" si="50"/>
        <v/>
      </c>
      <c r="L959" s="37" t="str">
        <f t="shared" si="50"/>
        <v/>
      </c>
      <c r="M959" s="90"/>
      <c r="N959" s="95" t="str">
        <f t="shared" si="49"/>
        <v/>
      </c>
    </row>
    <row r="960" spans="1:14">
      <c r="A960" s="34" t="str">
        <f>IF(NOT(ISBLANK(B960)),MAX($A$10:A959)+1,"")</f>
        <v/>
      </c>
      <c r="B960" s="18"/>
      <c r="C960" s="64"/>
      <c r="D960" s="28"/>
      <c r="E960" s="37" t="str">
        <f t="shared" si="48"/>
        <v/>
      </c>
      <c r="F960" s="18"/>
      <c r="G960" s="18"/>
      <c r="H960" s="18"/>
      <c r="I960" s="37" t="str">
        <f t="shared" si="50"/>
        <v/>
      </c>
      <c r="J960" s="37" t="str">
        <f t="shared" si="50"/>
        <v/>
      </c>
      <c r="K960" s="37" t="str">
        <f t="shared" si="50"/>
        <v/>
      </c>
      <c r="L960" s="37" t="str">
        <f t="shared" si="50"/>
        <v/>
      </c>
      <c r="M960" s="90"/>
      <c r="N960" s="95" t="str">
        <f t="shared" si="49"/>
        <v/>
      </c>
    </row>
    <row r="961" spans="1:14">
      <c r="A961" s="34" t="str">
        <f>IF(NOT(ISBLANK(B961)),MAX($A$10:A960)+1,"")</f>
        <v/>
      </c>
      <c r="B961" s="18"/>
      <c r="C961" s="64"/>
      <c r="D961" s="28"/>
      <c r="E961" s="37" t="str">
        <f t="shared" si="48"/>
        <v/>
      </c>
      <c r="F961" s="18"/>
      <c r="G961" s="18"/>
      <c r="H961" s="18"/>
      <c r="I961" s="37" t="str">
        <f t="shared" si="50"/>
        <v/>
      </c>
      <c r="J961" s="37" t="str">
        <f t="shared" si="50"/>
        <v/>
      </c>
      <c r="K961" s="37" t="str">
        <f t="shared" si="50"/>
        <v/>
      </c>
      <c r="L961" s="37" t="str">
        <f t="shared" si="50"/>
        <v/>
      </c>
      <c r="M961" s="90"/>
      <c r="N961" s="95" t="str">
        <f t="shared" si="49"/>
        <v/>
      </c>
    </row>
    <row r="962" spans="1:14">
      <c r="A962" s="34" t="str">
        <f>IF(NOT(ISBLANK(B962)),MAX($A$10:A961)+1,"")</f>
        <v/>
      </c>
      <c r="B962" s="18"/>
      <c r="C962" s="64"/>
      <c r="D962" s="28"/>
      <c r="E962" s="37" t="str">
        <f t="shared" si="48"/>
        <v/>
      </c>
      <c r="F962" s="18"/>
      <c r="G962" s="18"/>
      <c r="H962" s="18"/>
      <c r="I962" s="37" t="str">
        <f t="shared" si="50"/>
        <v/>
      </c>
      <c r="J962" s="37" t="str">
        <f t="shared" si="50"/>
        <v/>
      </c>
      <c r="K962" s="37" t="str">
        <f t="shared" si="50"/>
        <v/>
      </c>
      <c r="L962" s="37" t="str">
        <f t="shared" si="50"/>
        <v/>
      </c>
      <c r="M962" s="90"/>
      <c r="N962" s="95" t="str">
        <f t="shared" si="49"/>
        <v/>
      </c>
    </row>
    <row r="963" spans="1:14">
      <c r="A963" s="34" t="str">
        <f>IF(NOT(ISBLANK(B963)),MAX($A$10:A962)+1,"")</f>
        <v/>
      </c>
      <c r="B963" s="18"/>
      <c r="C963" s="64"/>
      <c r="D963" s="28"/>
      <c r="E963" s="37" t="str">
        <f t="shared" si="48"/>
        <v/>
      </c>
      <c r="F963" s="18"/>
      <c r="G963" s="18"/>
      <c r="H963" s="18"/>
      <c r="I963" s="37" t="str">
        <f t="shared" si="50"/>
        <v/>
      </c>
      <c r="J963" s="37" t="str">
        <f t="shared" si="50"/>
        <v/>
      </c>
      <c r="K963" s="37" t="str">
        <f t="shared" si="50"/>
        <v/>
      </c>
      <c r="L963" s="37" t="str">
        <f t="shared" si="50"/>
        <v/>
      </c>
      <c r="M963" s="90"/>
      <c r="N963" s="95" t="str">
        <f t="shared" si="49"/>
        <v/>
      </c>
    </row>
    <row r="964" spans="1:14">
      <c r="A964" s="34" t="str">
        <f>IF(NOT(ISBLANK(B964)),MAX($A$10:A963)+1,"")</f>
        <v/>
      </c>
      <c r="B964" s="18"/>
      <c r="C964" s="64"/>
      <c r="D964" s="28"/>
      <c r="E964" s="37" t="str">
        <f t="shared" si="48"/>
        <v/>
      </c>
      <c r="F964" s="18"/>
      <c r="G964" s="18"/>
      <c r="H964" s="18"/>
      <c r="I964" s="37" t="str">
        <f t="shared" si="50"/>
        <v/>
      </c>
      <c r="J964" s="37" t="str">
        <f t="shared" si="50"/>
        <v/>
      </c>
      <c r="K964" s="37" t="str">
        <f t="shared" si="50"/>
        <v/>
      </c>
      <c r="L964" s="37" t="str">
        <f t="shared" si="50"/>
        <v/>
      </c>
      <c r="M964" s="90"/>
      <c r="N964" s="95" t="str">
        <f t="shared" si="49"/>
        <v/>
      </c>
    </row>
    <row r="965" spans="1:14">
      <c r="A965" s="34" t="str">
        <f>IF(NOT(ISBLANK(B965)),MAX($A$10:A964)+1,"")</f>
        <v/>
      </c>
      <c r="B965" s="18"/>
      <c r="C965" s="64"/>
      <c r="D965" s="28"/>
      <c r="E965" s="37" t="str">
        <f t="shared" si="48"/>
        <v/>
      </c>
      <c r="F965" s="18"/>
      <c r="G965" s="18"/>
      <c r="H965" s="18"/>
      <c r="I965" s="37" t="str">
        <f t="shared" si="50"/>
        <v/>
      </c>
      <c r="J965" s="37" t="str">
        <f t="shared" si="50"/>
        <v/>
      </c>
      <c r="K965" s="37" t="str">
        <f t="shared" si="50"/>
        <v/>
      </c>
      <c r="L965" s="37" t="str">
        <f t="shared" si="50"/>
        <v/>
      </c>
      <c r="M965" s="90"/>
      <c r="N965" s="95" t="str">
        <f t="shared" si="49"/>
        <v/>
      </c>
    </row>
    <row r="966" spans="1:14">
      <c r="A966" s="34" t="str">
        <f>IF(NOT(ISBLANK(B966)),MAX($A$10:A965)+1,"")</f>
        <v/>
      </c>
      <c r="B966" s="18"/>
      <c r="C966" s="64"/>
      <c r="D966" s="28"/>
      <c r="E966" s="37" t="str">
        <f t="shared" si="48"/>
        <v/>
      </c>
      <c r="F966" s="18"/>
      <c r="G966" s="18"/>
      <c r="H966" s="18"/>
      <c r="I966" s="37" t="str">
        <f t="shared" si="50"/>
        <v/>
      </c>
      <c r="J966" s="37" t="str">
        <f t="shared" si="50"/>
        <v/>
      </c>
      <c r="K966" s="37" t="str">
        <f t="shared" si="50"/>
        <v/>
      </c>
      <c r="L966" s="37" t="str">
        <f t="shared" si="50"/>
        <v/>
      </c>
      <c r="M966" s="90"/>
      <c r="N966" s="95" t="str">
        <f t="shared" si="49"/>
        <v/>
      </c>
    </row>
    <row r="967" spans="1:14">
      <c r="A967" s="34" t="str">
        <f>IF(NOT(ISBLANK(B967)),MAX($A$10:A966)+1,"")</f>
        <v/>
      </c>
      <c r="B967" s="18"/>
      <c r="C967" s="64"/>
      <c r="D967" s="28"/>
      <c r="E967" s="37" t="str">
        <f t="shared" si="48"/>
        <v/>
      </c>
      <c r="F967" s="18"/>
      <c r="G967" s="18"/>
      <c r="H967" s="18"/>
      <c r="I967" s="37" t="str">
        <f t="shared" si="50"/>
        <v/>
      </c>
      <c r="J967" s="37" t="str">
        <f t="shared" si="50"/>
        <v/>
      </c>
      <c r="K967" s="37" t="str">
        <f t="shared" si="50"/>
        <v/>
      </c>
      <c r="L967" s="37" t="str">
        <f t="shared" si="50"/>
        <v/>
      </c>
      <c r="M967" s="90"/>
      <c r="N967" s="95" t="str">
        <f t="shared" si="49"/>
        <v/>
      </c>
    </row>
    <row r="968" spans="1:14">
      <c r="A968" s="34" t="str">
        <f>IF(NOT(ISBLANK(B968)),MAX($A$10:A967)+1,"")</f>
        <v/>
      </c>
      <c r="B968" s="18"/>
      <c r="C968" s="64"/>
      <c r="D968" s="28"/>
      <c r="E968" s="37" t="str">
        <f t="shared" si="48"/>
        <v/>
      </c>
      <c r="F968" s="18"/>
      <c r="G968" s="18"/>
      <c r="H968" s="18"/>
      <c r="I968" s="37" t="str">
        <f t="shared" si="50"/>
        <v/>
      </c>
      <c r="J968" s="37" t="str">
        <f t="shared" si="50"/>
        <v/>
      </c>
      <c r="K968" s="37" t="str">
        <f t="shared" si="50"/>
        <v/>
      </c>
      <c r="L968" s="37" t="str">
        <f t="shared" si="50"/>
        <v/>
      </c>
      <c r="M968" s="90"/>
      <c r="N968" s="95" t="str">
        <f t="shared" si="49"/>
        <v/>
      </c>
    </row>
    <row r="969" spans="1:14">
      <c r="A969" s="34" t="str">
        <f>IF(NOT(ISBLANK(B969)),MAX($A$10:A968)+1,"")</f>
        <v/>
      </c>
      <c r="B969" s="18"/>
      <c r="C969" s="64"/>
      <c r="D969" s="28"/>
      <c r="E969" s="37" t="str">
        <f t="shared" si="48"/>
        <v/>
      </c>
      <c r="F969" s="18"/>
      <c r="G969" s="18"/>
      <c r="H969" s="18"/>
      <c r="I969" s="37" t="str">
        <f t="shared" si="50"/>
        <v/>
      </c>
      <c r="J969" s="37" t="str">
        <f t="shared" si="50"/>
        <v/>
      </c>
      <c r="K969" s="37" t="str">
        <f t="shared" si="50"/>
        <v/>
      </c>
      <c r="L969" s="37" t="str">
        <f t="shared" si="50"/>
        <v/>
      </c>
      <c r="M969" s="90"/>
      <c r="N969" s="95" t="str">
        <f t="shared" si="49"/>
        <v/>
      </c>
    </row>
    <row r="970" spans="1:14">
      <c r="A970" s="34" t="str">
        <f>IF(NOT(ISBLANK(B970)),MAX($A$10:A969)+1,"")</f>
        <v/>
      </c>
      <c r="B970" s="18"/>
      <c r="C970" s="64"/>
      <c r="D970" s="28"/>
      <c r="E970" s="37" t="str">
        <f t="shared" si="48"/>
        <v/>
      </c>
      <c r="F970" s="18"/>
      <c r="G970" s="18"/>
      <c r="H970" s="18"/>
      <c r="I970" s="37" t="str">
        <f t="shared" si="50"/>
        <v/>
      </c>
      <c r="J970" s="37" t="str">
        <f t="shared" si="50"/>
        <v/>
      </c>
      <c r="K970" s="37" t="str">
        <f t="shared" si="50"/>
        <v/>
      </c>
      <c r="L970" s="37" t="str">
        <f t="shared" si="50"/>
        <v/>
      </c>
      <c r="M970" s="90"/>
      <c r="N970" s="95" t="str">
        <f t="shared" si="49"/>
        <v/>
      </c>
    </row>
    <row r="971" spans="1:14">
      <c r="A971" s="34" t="str">
        <f>IF(NOT(ISBLANK(B971)),MAX($A$10:A970)+1,"")</f>
        <v/>
      </c>
      <c r="B971" s="18"/>
      <c r="C971" s="64"/>
      <c r="D971" s="28"/>
      <c r="E971" s="37" t="str">
        <f t="shared" si="48"/>
        <v/>
      </c>
      <c r="F971" s="18"/>
      <c r="G971" s="18"/>
      <c r="H971" s="18"/>
      <c r="I971" s="37" t="str">
        <f t="shared" si="50"/>
        <v/>
      </c>
      <c r="J971" s="37" t="str">
        <f t="shared" si="50"/>
        <v/>
      </c>
      <c r="K971" s="37" t="str">
        <f t="shared" si="50"/>
        <v/>
      </c>
      <c r="L971" s="37" t="str">
        <f t="shared" si="50"/>
        <v/>
      </c>
      <c r="M971" s="90"/>
      <c r="N971" s="95" t="str">
        <f t="shared" si="49"/>
        <v/>
      </c>
    </row>
    <row r="972" spans="1:14">
      <c r="A972" s="34" t="str">
        <f>IF(NOT(ISBLANK(B972)),MAX($A$10:A971)+1,"")</f>
        <v/>
      </c>
      <c r="B972" s="18"/>
      <c r="C972" s="64"/>
      <c r="D972" s="28"/>
      <c r="E972" s="37" t="str">
        <f t="shared" si="48"/>
        <v/>
      </c>
      <c r="F972" s="18"/>
      <c r="G972" s="18"/>
      <c r="H972" s="18"/>
      <c r="I972" s="37" t="str">
        <f t="shared" si="50"/>
        <v/>
      </c>
      <c r="J972" s="37" t="str">
        <f t="shared" si="50"/>
        <v/>
      </c>
      <c r="K972" s="37" t="str">
        <f t="shared" si="50"/>
        <v/>
      </c>
      <c r="L972" s="37" t="str">
        <f t="shared" si="50"/>
        <v/>
      </c>
      <c r="M972" s="90"/>
      <c r="N972" s="95" t="str">
        <f t="shared" si="49"/>
        <v/>
      </c>
    </row>
    <row r="973" spans="1:14">
      <c r="A973" s="34" t="str">
        <f>IF(NOT(ISBLANK(B973)),MAX($A$10:A972)+1,"")</f>
        <v/>
      </c>
      <c r="B973" s="18"/>
      <c r="C973" s="64"/>
      <c r="D973" s="28"/>
      <c r="E973" s="37" t="str">
        <f t="shared" si="48"/>
        <v/>
      </c>
      <c r="F973" s="18"/>
      <c r="G973" s="18"/>
      <c r="H973" s="18"/>
      <c r="I973" s="37" t="str">
        <f t="shared" si="50"/>
        <v/>
      </c>
      <c r="J973" s="37" t="str">
        <f t="shared" si="50"/>
        <v/>
      </c>
      <c r="K973" s="37" t="str">
        <f t="shared" si="50"/>
        <v/>
      </c>
      <c r="L973" s="37" t="str">
        <f t="shared" si="50"/>
        <v/>
      </c>
      <c r="M973" s="90"/>
      <c r="N973" s="95" t="str">
        <f t="shared" si="49"/>
        <v/>
      </c>
    </row>
    <row r="974" spans="1:14">
      <c r="A974" s="34" t="str">
        <f>IF(NOT(ISBLANK(B974)),MAX($A$10:A973)+1,"")</f>
        <v/>
      </c>
      <c r="B974" s="18"/>
      <c r="C974" s="64"/>
      <c r="D974" s="28"/>
      <c r="E974" s="37" t="str">
        <f t="shared" ref="E974:E1037" si="51">IF(NOT(ISBLANK(B974)),"Kinh","")</f>
        <v/>
      </c>
      <c r="F974" s="18"/>
      <c r="G974" s="18"/>
      <c r="H974" s="18"/>
      <c r="I974" s="37" t="str">
        <f t="shared" si="50"/>
        <v/>
      </c>
      <c r="J974" s="37" t="str">
        <f t="shared" si="50"/>
        <v/>
      </c>
      <c r="K974" s="37" t="str">
        <f t="shared" si="50"/>
        <v/>
      </c>
      <c r="L974" s="37" t="str">
        <f t="shared" si="50"/>
        <v/>
      </c>
      <c r="M974" s="90"/>
      <c r="N974" s="95" t="str">
        <f t="shared" si="49"/>
        <v/>
      </c>
    </row>
    <row r="975" spans="1:14">
      <c r="A975" s="34" t="str">
        <f>IF(NOT(ISBLANK(B975)),MAX($A$10:A974)+1,"")</f>
        <v/>
      </c>
      <c r="B975" s="18"/>
      <c r="C975" s="64"/>
      <c r="D975" s="28"/>
      <c r="E975" s="37" t="str">
        <f t="shared" si="51"/>
        <v/>
      </c>
      <c r="F975" s="18"/>
      <c r="G975" s="18"/>
      <c r="H975" s="18"/>
      <c r="I975" s="37" t="str">
        <f t="shared" si="50"/>
        <v/>
      </c>
      <c r="J975" s="37" t="str">
        <f t="shared" si="50"/>
        <v/>
      </c>
      <c r="K975" s="37" t="str">
        <f t="shared" si="50"/>
        <v/>
      </c>
      <c r="L975" s="37" t="str">
        <f t="shared" si="50"/>
        <v/>
      </c>
      <c r="M975" s="90"/>
      <c r="N975" s="95" t="str">
        <f t="shared" si="49"/>
        <v/>
      </c>
    </row>
    <row r="976" spans="1:14">
      <c r="A976" s="34" t="str">
        <f>IF(NOT(ISBLANK(B976)),MAX($A$10:A975)+1,"")</f>
        <v/>
      </c>
      <c r="B976" s="18"/>
      <c r="C976" s="64"/>
      <c r="D976" s="28"/>
      <c r="E976" s="37" t="str">
        <f t="shared" si="51"/>
        <v/>
      </c>
      <c r="F976" s="18"/>
      <c r="G976" s="18"/>
      <c r="H976" s="18"/>
      <c r="I976" s="37" t="str">
        <f t="shared" si="50"/>
        <v/>
      </c>
      <c r="J976" s="37" t="str">
        <f t="shared" si="50"/>
        <v/>
      </c>
      <c r="K976" s="37" t="str">
        <f t="shared" si="50"/>
        <v/>
      </c>
      <c r="L976" s="37" t="str">
        <f t="shared" si="50"/>
        <v/>
      </c>
      <c r="M976" s="90"/>
      <c r="N976" s="95" t="str">
        <f t="shared" ref="N976:N1039" si="52">IF(OR(AND(LEN($C976)=4,VALUE($C976)&gt;=2003),VALUE($C976)&gt;DATE(2003,5,23)),"Chưa đủ 18 tuổi, kiểm tra và nhập lại cột 'Ngày tháng năm sinh'",IF(AND(LEN(TRIM(H976))&gt;0,LEN(TRIM(M976))=0),"Nhập thêm ngày tạm trú vào cột 'Ghi chú'",""))</f>
        <v/>
      </c>
    </row>
    <row r="977" spans="1:14">
      <c r="A977" s="34" t="str">
        <f>IF(NOT(ISBLANK(B977)),MAX($A$10:A976)+1,"")</f>
        <v/>
      </c>
      <c r="B977" s="18"/>
      <c r="C977" s="64"/>
      <c r="D977" s="28"/>
      <c r="E977" s="37" t="str">
        <f t="shared" si="51"/>
        <v/>
      </c>
      <c r="F977" s="18"/>
      <c r="G977" s="18"/>
      <c r="H977" s="18"/>
      <c r="I977" s="37" t="str">
        <f t="shared" si="50"/>
        <v/>
      </c>
      <c r="J977" s="37" t="str">
        <f t="shared" si="50"/>
        <v/>
      </c>
      <c r="K977" s="37" t="str">
        <f t="shared" si="50"/>
        <v/>
      </c>
      <c r="L977" s="37" t="str">
        <f t="shared" si="50"/>
        <v/>
      </c>
      <c r="M977" s="90"/>
      <c r="N977" s="95" t="str">
        <f t="shared" si="52"/>
        <v/>
      </c>
    </row>
    <row r="978" spans="1:14">
      <c r="A978" s="34" t="str">
        <f>IF(NOT(ISBLANK(B978)),MAX($A$10:A977)+1,"")</f>
        <v/>
      </c>
      <c r="B978" s="18"/>
      <c r="C978" s="64"/>
      <c r="D978" s="28"/>
      <c r="E978" s="37" t="str">
        <f t="shared" si="51"/>
        <v/>
      </c>
      <c r="F978" s="18"/>
      <c r="G978" s="18"/>
      <c r="H978" s="18"/>
      <c r="I978" s="37" t="str">
        <f t="shared" si="50"/>
        <v/>
      </c>
      <c r="J978" s="37" t="str">
        <f t="shared" si="50"/>
        <v/>
      </c>
      <c r="K978" s="37" t="str">
        <f t="shared" si="50"/>
        <v/>
      </c>
      <c r="L978" s="37" t="str">
        <f t="shared" si="50"/>
        <v/>
      </c>
      <c r="M978" s="90"/>
      <c r="N978" s="95" t="str">
        <f t="shared" si="52"/>
        <v/>
      </c>
    </row>
    <row r="979" spans="1:14">
      <c r="A979" s="34" t="str">
        <f>IF(NOT(ISBLANK(B979)),MAX($A$10:A978)+1,"")</f>
        <v/>
      </c>
      <c r="B979" s="18"/>
      <c r="C979" s="64"/>
      <c r="D979" s="28"/>
      <c r="E979" s="37" t="str">
        <f t="shared" si="51"/>
        <v/>
      </c>
      <c r="F979" s="18"/>
      <c r="G979" s="18"/>
      <c r="H979" s="18"/>
      <c r="I979" s="37" t="str">
        <f t="shared" si="50"/>
        <v/>
      </c>
      <c r="J979" s="37" t="str">
        <f t="shared" si="50"/>
        <v/>
      </c>
      <c r="K979" s="37" t="str">
        <f t="shared" si="50"/>
        <v/>
      </c>
      <c r="L979" s="37" t="str">
        <f t="shared" si="50"/>
        <v/>
      </c>
      <c r="M979" s="90"/>
      <c r="N979" s="95" t="str">
        <f t="shared" si="52"/>
        <v/>
      </c>
    </row>
    <row r="980" spans="1:14">
      <c r="A980" s="34" t="str">
        <f>IF(NOT(ISBLANK(B980)),MAX($A$10:A979)+1,"")</f>
        <v/>
      </c>
      <c r="B980" s="18"/>
      <c r="C980" s="64"/>
      <c r="D980" s="28"/>
      <c r="E980" s="37" t="str">
        <f t="shared" si="51"/>
        <v/>
      </c>
      <c r="F980" s="18"/>
      <c r="G980" s="18"/>
      <c r="H980" s="18"/>
      <c r="I980" s="37" t="str">
        <f t="shared" si="50"/>
        <v/>
      </c>
      <c r="J980" s="37" t="str">
        <f t="shared" si="50"/>
        <v/>
      </c>
      <c r="K980" s="37" t="str">
        <f t="shared" si="50"/>
        <v/>
      </c>
      <c r="L980" s="37" t="str">
        <f t="shared" ref="I980:L1043" si="53">IF(NOT(ISBLANK($B980)),"x","")</f>
        <v/>
      </c>
      <c r="M980" s="90"/>
      <c r="N980" s="95" t="str">
        <f t="shared" si="52"/>
        <v/>
      </c>
    </row>
    <row r="981" spans="1:14">
      <c r="A981" s="34" t="str">
        <f>IF(NOT(ISBLANK(B981)),MAX($A$10:A980)+1,"")</f>
        <v/>
      </c>
      <c r="B981" s="18"/>
      <c r="C981" s="64"/>
      <c r="D981" s="28"/>
      <c r="E981" s="37" t="str">
        <f t="shared" si="51"/>
        <v/>
      </c>
      <c r="F981" s="18"/>
      <c r="G981" s="18"/>
      <c r="H981" s="18"/>
      <c r="I981" s="37" t="str">
        <f t="shared" si="53"/>
        <v/>
      </c>
      <c r="J981" s="37" t="str">
        <f t="shared" si="53"/>
        <v/>
      </c>
      <c r="K981" s="37" t="str">
        <f t="shared" si="53"/>
        <v/>
      </c>
      <c r="L981" s="37" t="str">
        <f t="shared" si="53"/>
        <v/>
      </c>
      <c r="M981" s="90"/>
      <c r="N981" s="95" t="str">
        <f t="shared" si="52"/>
        <v/>
      </c>
    </row>
    <row r="982" spans="1:14">
      <c r="A982" s="34" t="str">
        <f>IF(NOT(ISBLANK(B982)),MAX($A$10:A981)+1,"")</f>
        <v/>
      </c>
      <c r="B982" s="18"/>
      <c r="C982" s="64"/>
      <c r="D982" s="28"/>
      <c r="E982" s="37" t="str">
        <f t="shared" si="51"/>
        <v/>
      </c>
      <c r="F982" s="18"/>
      <c r="G982" s="18"/>
      <c r="H982" s="18"/>
      <c r="I982" s="37" t="str">
        <f t="shared" si="53"/>
        <v/>
      </c>
      <c r="J982" s="37" t="str">
        <f t="shared" si="53"/>
        <v/>
      </c>
      <c r="K982" s="37" t="str">
        <f t="shared" si="53"/>
        <v/>
      </c>
      <c r="L982" s="37" t="str">
        <f t="shared" si="53"/>
        <v/>
      </c>
      <c r="M982" s="90"/>
      <c r="N982" s="95" t="str">
        <f t="shared" si="52"/>
        <v/>
      </c>
    </row>
    <row r="983" spans="1:14">
      <c r="A983" s="34" t="str">
        <f>IF(NOT(ISBLANK(B983)),MAX($A$10:A982)+1,"")</f>
        <v/>
      </c>
      <c r="B983" s="18"/>
      <c r="C983" s="64"/>
      <c r="D983" s="28"/>
      <c r="E983" s="37" t="str">
        <f t="shared" si="51"/>
        <v/>
      </c>
      <c r="F983" s="18"/>
      <c r="G983" s="18"/>
      <c r="H983" s="18"/>
      <c r="I983" s="37" t="str">
        <f t="shared" si="53"/>
        <v/>
      </c>
      <c r="J983" s="37" t="str">
        <f t="shared" si="53"/>
        <v/>
      </c>
      <c r="K983" s="37" t="str">
        <f t="shared" si="53"/>
        <v/>
      </c>
      <c r="L983" s="37" t="str">
        <f t="shared" si="53"/>
        <v/>
      </c>
      <c r="M983" s="90"/>
      <c r="N983" s="95" t="str">
        <f t="shared" si="52"/>
        <v/>
      </c>
    </row>
    <row r="984" spans="1:14">
      <c r="A984" s="34" t="str">
        <f>IF(NOT(ISBLANK(B984)),MAX($A$10:A983)+1,"")</f>
        <v/>
      </c>
      <c r="B984" s="18"/>
      <c r="C984" s="64"/>
      <c r="D984" s="28"/>
      <c r="E984" s="37" t="str">
        <f t="shared" si="51"/>
        <v/>
      </c>
      <c r="F984" s="18"/>
      <c r="G984" s="18"/>
      <c r="H984" s="18"/>
      <c r="I984" s="37" t="str">
        <f t="shared" si="53"/>
        <v/>
      </c>
      <c r="J984" s="37" t="str">
        <f t="shared" si="53"/>
        <v/>
      </c>
      <c r="K984" s="37" t="str">
        <f t="shared" si="53"/>
        <v/>
      </c>
      <c r="L984" s="37" t="str">
        <f t="shared" si="53"/>
        <v/>
      </c>
      <c r="M984" s="90"/>
      <c r="N984" s="95" t="str">
        <f t="shared" si="52"/>
        <v/>
      </c>
    </row>
    <row r="985" spans="1:14">
      <c r="A985" s="34" t="str">
        <f>IF(NOT(ISBLANK(B985)),MAX($A$10:A984)+1,"")</f>
        <v/>
      </c>
      <c r="B985" s="18"/>
      <c r="C985" s="64"/>
      <c r="D985" s="28"/>
      <c r="E985" s="37" t="str">
        <f t="shared" si="51"/>
        <v/>
      </c>
      <c r="F985" s="18"/>
      <c r="G985" s="18"/>
      <c r="H985" s="18"/>
      <c r="I985" s="37" t="str">
        <f t="shared" si="53"/>
        <v/>
      </c>
      <c r="J985" s="37" t="str">
        <f t="shared" si="53"/>
        <v/>
      </c>
      <c r="K985" s="37" t="str">
        <f t="shared" si="53"/>
        <v/>
      </c>
      <c r="L985" s="37" t="str">
        <f t="shared" si="53"/>
        <v/>
      </c>
      <c r="M985" s="90"/>
      <c r="N985" s="95" t="str">
        <f t="shared" si="52"/>
        <v/>
      </c>
    </row>
    <row r="986" spans="1:14">
      <c r="A986" s="34" t="str">
        <f>IF(NOT(ISBLANK(B986)),MAX($A$10:A985)+1,"")</f>
        <v/>
      </c>
      <c r="B986" s="18"/>
      <c r="C986" s="64"/>
      <c r="D986" s="28"/>
      <c r="E986" s="37" t="str">
        <f t="shared" si="51"/>
        <v/>
      </c>
      <c r="F986" s="18"/>
      <c r="G986" s="18"/>
      <c r="H986" s="18"/>
      <c r="I986" s="37" t="str">
        <f t="shared" si="53"/>
        <v/>
      </c>
      <c r="J986" s="37" t="str">
        <f t="shared" si="53"/>
        <v/>
      </c>
      <c r="K986" s="37" t="str">
        <f t="shared" si="53"/>
        <v/>
      </c>
      <c r="L986" s="37" t="str">
        <f t="shared" si="53"/>
        <v/>
      </c>
      <c r="M986" s="90"/>
      <c r="N986" s="95" t="str">
        <f t="shared" si="52"/>
        <v/>
      </c>
    </row>
    <row r="987" spans="1:14">
      <c r="A987" s="34" t="str">
        <f>IF(NOT(ISBLANK(B987)),MAX($A$10:A986)+1,"")</f>
        <v/>
      </c>
      <c r="B987" s="18"/>
      <c r="C987" s="64"/>
      <c r="D987" s="28"/>
      <c r="E987" s="37" t="str">
        <f t="shared" si="51"/>
        <v/>
      </c>
      <c r="F987" s="18"/>
      <c r="G987" s="18"/>
      <c r="H987" s="18"/>
      <c r="I987" s="37" t="str">
        <f t="shared" si="53"/>
        <v/>
      </c>
      <c r="J987" s="37" t="str">
        <f t="shared" si="53"/>
        <v/>
      </c>
      <c r="K987" s="37" t="str">
        <f t="shared" si="53"/>
        <v/>
      </c>
      <c r="L987" s="37" t="str">
        <f t="shared" si="53"/>
        <v/>
      </c>
      <c r="M987" s="90"/>
      <c r="N987" s="95" t="str">
        <f t="shared" si="52"/>
        <v/>
      </c>
    </row>
    <row r="988" spans="1:14">
      <c r="A988" s="34" t="str">
        <f>IF(NOT(ISBLANK(B988)),MAX($A$10:A987)+1,"")</f>
        <v/>
      </c>
      <c r="B988" s="18"/>
      <c r="C988" s="64"/>
      <c r="D988" s="28"/>
      <c r="E988" s="37" t="str">
        <f t="shared" si="51"/>
        <v/>
      </c>
      <c r="F988" s="18"/>
      <c r="G988" s="18"/>
      <c r="H988" s="18"/>
      <c r="I988" s="37" t="str">
        <f t="shared" si="53"/>
        <v/>
      </c>
      <c r="J988" s="37" t="str">
        <f t="shared" si="53"/>
        <v/>
      </c>
      <c r="K988" s="37" t="str">
        <f t="shared" si="53"/>
        <v/>
      </c>
      <c r="L988" s="37" t="str">
        <f t="shared" si="53"/>
        <v/>
      </c>
      <c r="M988" s="90"/>
      <c r="N988" s="95" t="str">
        <f t="shared" si="52"/>
        <v/>
      </c>
    </row>
    <row r="989" spans="1:14">
      <c r="A989" s="34" t="str">
        <f>IF(NOT(ISBLANK(B989)),MAX($A$10:A988)+1,"")</f>
        <v/>
      </c>
      <c r="B989" s="18"/>
      <c r="C989" s="64"/>
      <c r="D989" s="28"/>
      <c r="E989" s="37" t="str">
        <f t="shared" si="51"/>
        <v/>
      </c>
      <c r="F989" s="18"/>
      <c r="G989" s="18"/>
      <c r="H989" s="18"/>
      <c r="I989" s="37" t="str">
        <f t="shared" si="53"/>
        <v/>
      </c>
      <c r="J989" s="37" t="str">
        <f t="shared" si="53"/>
        <v/>
      </c>
      <c r="K989" s="37" t="str">
        <f t="shared" si="53"/>
        <v/>
      </c>
      <c r="L989" s="37" t="str">
        <f t="shared" si="53"/>
        <v/>
      </c>
      <c r="M989" s="90"/>
      <c r="N989" s="95" t="str">
        <f t="shared" si="52"/>
        <v/>
      </c>
    </row>
    <row r="990" spans="1:14">
      <c r="A990" s="34" t="str">
        <f>IF(NOT(ISBLANK(B990)),MAX($A$10:A989)+1,"")</f>
        <v/>
      </c>
      <c r="B990" s="18"/>
      <c r="C990" s="64"/>
      <c r="D990" s="28"/>
      <c r="E990" s="37" t="str">
        <f t="shared" si="51"/>
        <v/>
      </c>
      <c r="F990" s="18"/>
      <c r="G990" s="18"/>
      <c r="H990" s="18"/>
      <c r="I990" s="37" t="str">
        <f t="shared" si="53"/>
        <v/>
      </c>
      <c r="J990" s="37" t="str">
        <f t="shared" si="53"/>
        <v/>
      </c>
      <c r="K990" s="37" t="str">
        <f t="shared" si="53"/>
        <v/>
      </c>
      <c r="L990" s="37" t="str">
        <f t="shared" si="53"/>
        <v/>
      </c>
      <c r="M990" s="90"/>
      <c r="N990" s="95" t="str">
        <f t="shared" si="52"/>
        <v/>
      </c>
    </row>
    <row r="991" spans="1:14">
      <c r="A991" s="34" t="str">
        <f>IF(NOT(ISBLANK(B991)),MAX($A$10:A990)+1,"")</f>
        <v/>
      </c>
      <c r="B991" s="18"/>
      <c r="C991" s="64"/>
      <c r="D991" s="28"/>
      <c r="E991" s="37" t="str">
        <f t="shared" si="51"/>
        <v/>
      </c>
      <c r="F991" s="18"/>
      <c r="G991" s="18"/>
      <c r="H991" s="18"/>
      <c r="I991" s="37" t="str">
        <f t="shared" si="53"/>
        <v/>
      </c>
      <c r="J991" s="37" t="str">
        <f t="shared" si="53"/>
        <v/>
      </c>
      <c r="K991" s="37" t="str">
        <f t="shared" si="53"/>
        <v/>
      </c>
      <c r="L991" s="37" t="str">
        <f t="shared" si="53"/>
        <v/>
      </c>
      <c r="M991" s="90"/>
      <c r="N991" s="95" t="str">
        <f t="shared" si="52"/>
        <v/>
      </c>
    </row>
    <row r="992" spans="1:14">
      <c r="A992" s="34" t="str">
        <f>IF(NOT(ISBLANK(B992)),MAX($A$10:A991)+1,"")</f>
        <v/>
      </c>
      <c r="B992" s="18"/>
      <c r="C992" s="64"/>
      <c r="D992" s="28"/>
      <c r="E992" s="37" t="str">
        <f t="shared" si="51"/>
        <v/>
      </c>
      <c r="F992" s="18"/>
      <c r="G992" s="18"/>
      <c r="H992" s="18"/>
      <c r="I992" s="37" t="str">
        <f t="shared" si="53"/>
        <v/>
      </c>
      <c r="J992" s="37" t="str">
        <f t="shared" si="53"/>
        <v/>
      </c>
      <c r="K992" s="37" t="str">
        <f t="shared" si="53"/>
        <v/>
      </c>
      <c r="L992" s="37" t="str">
        <f t="shared" si="53"/>
        <v/>
      </c>
      <c r="M992" s="90"/>
      <c r="N992" s="95" t="str">
        <f t="shared" si="52"/>
        <v/>
      </c>
    </row>
    <row r="993" spans="1:14">
      <c r="A993" s="34" t="str">
        <f>IF(NOT(ISBLANK(B993)),MAX($A$10:A992)+1,"")</f>
        <v/>
      </c>
      <c r="B993" s="18"/>
      <c r="C993" s="64"/>
      <c r="D993" s="28"/>
      <c r="E993" s="37" t="str">
        <f t="shared" si="51"/>
        <v/>
      </c>
      <c r="F993" s="18"/>
      <c r="G993" s="18"/>
      <c r="H993" s="18"/>
      <c r="I993" s="37" t="str">
        <f t="shared" si="53"/>
        <v/>
      </c>
      <c r="J993" s="37" t="str">
        <f t="shared" si="53"/>
        <v/>
      </c>
      <c r="K993" s="37" t="str">
        <f t="shared" si="53"/>
        <v/>
      </c>
      <c r="L993" s="37" t="str">
        <f t="shared" si="53"/>
        <v/>
      </c>
      <c r="M993" s="90"/>
      <c r="N993" s="95" t="str">
        <f t="shared" si="52"/>
        <v/>
      </c>
    </row>
    <row r="994" spans="1:14">
      <c r="A994" s="34" t="str">
        <f>IF(NOT(ISBLANK(B994)),MAX($A$10:A993)+1,"")</f>
        <v/>
      </c>
      <c r="B994" s="18"/>
      <c r="C994" s="64"/>
      <c r="D994" s="28"/>
      <c r="E994" s="37" t="str">
        <f t="shared" si="51"/>
        <v/>
      </c>
      <c r="F994" s="18"/>
      <c r="G994" s="18"/>
      <c r="H994" s="18"/>
      <c r="I994" s="37" t="str">
        <f t="shared" si="53"/>
        <v/>
      </c>
      <c r="J994" s="37" t="str">
        <f t="shared" si="53"/>
        <v/>
      </c>
      <c r="K994" s="37" t="str">
        <f t="shared" si="53"/>
        <v/>
      </c>
      <c r="L994" s="37" t="str">
        <f t="shared" si="53"/>
        <v/>
      </c>
      <c r="M994" s="90"/>
      <c r="N994" s="95" t="str">
        <f t="shared" si="52"/>
        <v/>
      </c>
    </row>
    <row r="995" spans="1:14">
      <c r="A995" s="34" t="str">
        <f>IF(NOT(ISBLANK(B995)),MAX($A$10:A994)+1,"")</f>
        <v/>
      </c>
      <c r="B995" s="18"/>
      <c r="C995" s="64"/>
      <c r="D995" s="28"/>
      <c r="E995" s="37" t="str">
        <f t="shared" si="51"/>
        <v/>
      </c>
      <c r="F995" s="18"/>
      <c r="G995" s="18"/>
      <c r="H995" s="18"/>
      <c r="I995" s="37" t="str">
        <f t="shared" si="53"/>
        <v/>
      </c>
      <c r="J995" s="37" t="str">
        <f t="shared" si="53"/>
        <v/>
      </c>
      <c r="K995" s="37" t="str">
        <f t="shared" si="53"/>
        <v/>
      </c>
      <c r="L995" s="37" t="str">
        <f t="shared" si="53"/>
        <v/>
      </c>
      <c r="M995" s="90"/>
      <c r="N995" s="95" t="str">
        <f t="shared" si="52"/>
        <v/>
      </c>
    </row>
    <row r="996" spans="1:14">
      <c r="A996" s="34" t="str">
        <f>IF(NOT(ISBLANK(B996)),MAX($A$10:A995)+1,"")</f>
        <v/>
      </c>
      <c r="B996" s="18"/>
      <c r="C996" s="64"/>
      <c r="D996" s="28"/>
      <c r="E996" s="37" t="str">
        <f t="shared" si="51"/>
        <v/>
      </c>
      <c r="F996" s="18"/>
      <c r="G996" s="18"/>
      <c r="H996" s="18"/>
      <c r="I996" s="37" t="str">
        <f t="shared" si="53"/>
        <v/>
      </c>
      <c r="J996" s="37" t="str">
        <f t="shared" si="53"/>
        <v/>
      </c>
      <c r="K996" s="37" t="str">
        <f t="shared" si="53"/>
        <v/>
      </c>
      <c r="L996" s="37" t="str">
        <f t="shared" si="53"/>
        <v/>
      </c>
      <c r="M996" s="90"/>
      <c r="N996" s="95" t="str">
        <f t="shared" si="52"/>
        <v/>
      </c>
    </row>
    <row r="997" spans="1:14">
      <c r="A997" s="34" t="str">
        <f>IF(NOT(ISBLANK(B997)),MAX($A$10:A996)+1,"")</f>
        <v/>
      </c>
      <c r="B997" s="18"/>
      <c r="C997" s="64"/>
      <c r="D997" s="28"/>
      <c r="E997" s="37" t="str">
        <f t="shared" si="51"/>
        <v/>
      </c>
      <c r="F997" s="18"/>
      <c r="G997" s="18"/>
      <c r="H997" s="18"/>
      <c r="I997" s="37" t="str">
        <f t="shared" si="53"/>
        <v/>
      </c>
      <c r="J997" s="37" t="str">
        <f t="shared" si="53"/>
        <v/>
      </c>
      <c r="K997" s="37" t="str">
        <f t="shared" si="53"/>
        <v/>
      </c>
      <c r="L997" s="37" t="str">
        <f t="shared" si="53"/>
        <v/>
      </c>
      <c r="M997" s="90"/>
      <c r="N997" s="95" t="str">
        <f t="shared" si="52"/>
        <v/>
      </c>
    </row>
    <row r="998" spans="1:14">
      <c r="A998" s="34" t="str">
        <f>IF(NOT(ISBLANK(B998)),MAX($A$10:A997)+1,"")</f>
        <v/>
      </c>
      <c r="B998" s="18"/>
      <c r="C998" s="64"/>
      <c r="D998" s="28"/>
      <c r="E998" s="37" t="str">
        <f t="shared" si="51"/>
        <v/>
      </c>
      <c r="F998" s="18"/>
      <c r="G998" s="18"/>
      <c r="H998" s="18"/>
      <c r="I998" s="37" t="str">
        <f t="shared" si="53"/>
        <v/>
      </c>
      <c r="J998" s="37" t="str">
        <f t="shared" si="53"/>
        <v/>
      </c>
      <c r="K998" s="37" t="str">
        <f t="shared" si="53"/>
        <v/>
      </c>
      <c r="L998" s="37" t="str">
        <f t="shared" si="53"/>
        <v/>
      </c>
      <c r="M998" s="90"/>
      <c r="N998" s="95" t="str">
        <f t="shared" si="52"/>
        <v/>
      </c>
    </row>
    <row r="999" spans="1:14">
      <c r="A999" s="34" t="str">
        <f>IF(NOT(ISBLANK(B999)),MAX($A$10:A998)+1,"")</f>
        <v/>
      </c>
      <c r="B999" s="18"/>
      <c r="C999" s="64"/>
      <c r="D999" s="28"/>
      <c r="E999" s="37" t="str">
        <f t="shared" si="51"/>
        <v/>
      </c>
      <c r="F999" s="18"/>
      <c r="G999" s="18"/>
      <c r="H999" s="18"/>
      <c r="I999" s="37" t="str">
        <f t="shared" si="53"/>
        <v/>
      </c>
      <c r="J999" s="37" t="str">
        <f t="shared" si="53"/>
        <v/>
      </c>
      <c r="K999" s="37" t="str">
        <f t="shared" si="53"/>
        <v/>
      </c>
      <c r="L999" s="37" t="str">
        <f t="shared" si="53"/>
        <v/>
      </c>
      <c r="M999" s="90"/>
      <c r="N999" s="95" t="str">
        <f t="shared" si="52"/>
        <v/>
      </c>
    </row>
    <row r="1000" spans="1:14">
      <c r="A1000" s="34" t="str">
        <f>IF(NOT(ISBLANK(B1000)),MAX($A$10:A999)+1,"")</f>
        <v/>
      </c>
      <c r="B1000" s="18"/>
      <c r="C1000" s="64"/>
      <c r="D1000" s="28"/>
      <c r="E1000" s="37" t="str">
        <f t="shared" si="51"/>
        <v/>
      </c>
      <c r="F1000" s="18"/>
      <c r="G1000" s="18"/>
      <c r="H1000" s="18"/>
      <c r="I1000" s="37" t="str">
        <f t="shared" si="53"/>
        <v/>
      </c>
      <c r="J1000" s="37" t="str">
        <f t="shared" si="53"/>
        <v/>
      </c>
      <c r="K1000" s="37" t="str">
        <f t="shared" si="53"/>
        <v/>
      </c>
      <c r="L1000" s="37" t="str">
        <f t="shared" si="53"/>
        <v/>
      </c>
      <c r="M1000" s="90"/>
      <c r="N1000" s="95" t="str">
        <f t="shared" si="52"/>
        <v/>
      </c>
    </row>
    <row r="1001" spans="1:14">
      <c r="A1001" s="34" t="str">
        <f>IF(NOT(ISBLANK(B1001)),MAX($A$10:A1000)+1,"")</f>
        <v/>
      </c>
      <c r="B1001" s="18"/>
      <c r="C1001" s="64"/>
      <c r="D1001" s="28"/>
      <c r="E1001" s="37" t="str">
        <f t="shared" si="51"/>
        <v/>
      </c>
      <c r="F1001" s="18"/>
      <c r="G1001" s="18"/>
      <c r="H1001" s="18"/>
      <c r="I1001" s="37" t="str">
        <f t="shared" si="53"/>
        <v/>
      </c>
      <c r="J1001" s="37" t="str">
        <f t="shared" si="53"/>
        <v/>
      </c>
      <c r="K1001" s="37" t="str">
        <f t="shared" si="53"/>
        <v/>
      </c>
      <c r="L1001" s="37" t="str">
        <f t="shared" si="53"/>
        <v/>
      </c>
      <c r="M1001" s="90"/>
      <c r="N1001" s="95" t="str">
        <f t="shared" si="52"/>
        <v/>
      </c>
    </row>
    <row r="1002" spans="1:14">
      <c r="A1002" s="34" t="str">
        <f>IF(NOT(ISBLANK(B1002)),MAX($A$10:A1001)+1,"")</f>
        <v/>
      </c>
      <c r="B1002" s="18"/>
      <c r="C1002" s="64"/>
      <c r="D1002" s="28"/>
      <c r="E1002" s="37" t="str">
        <f t="shared" si="51"/>
        <v/>
      </c>
      <c r="F1002" s="18"/>
      <c r="G1002" s="18"/>
      <c r="H1002" s="18"/>
      <c r="I1002" s="37" t="str">
        <f t="shared" si="53"/>
        <v/>
      </c>
      <c r="J1002" s="37" t="str">
        <f t="shared" si="53"/>
        <v/>
      </c>
      <c r="K1002" s="37" t="str">
        <f t="shared" si="53"/>
        <v/>
      </c>
      <c r="L1002" s="37" t="str">
        <f t="shared" si="53"/>
        <v/>
      </c>
      <c r="M1002" s="90"/>
      <c r="N1002" s="95" t="str">
        <f t="shared" si="52"/>
        <v/>
      </c>
    </row>
    <row r="1003" spans="1:14">
      <c r="A1003" s="34" t="str">
        <f>IF(NOT(ISBLANK(B1003)),MAX($A$10:A1002)+1,"")</f>
        <v/>
      </c>
      <c r="B1003" s="18"/>
      <c r="C1003" s="64"/>
      <c r="D1003" s="28"/>
      <c r="E1003" s="37" t="str">
        <f t="shared" si="51"/>
        <v/>
      </c>
      <c r="F1003" s="18"/>
      <c r="G1003" s="18"/>
      <c r="H1003" s="18"/>
      <c r="I1003" s="37" t="str">
        <f t="shared" si="53"/>
        <v/>
      </c>
      <c r="J1003" s="37" t="str">
        <f t="shared" si="53"/>
        <v/>
      </c>
      <c r="K1003" s="37" t="str">
        <f t="shared" si="53"/>
        <v/>
      </c>
      <c r="L1003" s="37" t="str">
        <f t="shared" si="53"/>
        <v/>
      </c>
      <c r="M1003" s="90"/>
      <c r="N1003" s="95" t="str">
        <f t="shared" si="52"/>
        <v/>
      </c>
    </row>
    <row r="1004" spans="1:14">
      <c r="A1004" s="34" t="str">
        <f>IF(NOT(ISBLANK(B1004)),MAX($A$10:A1003)+1,"")</f>
        <v/>
      </c>
      <c r="B1004" s="18"/>
      <c r="C1004" s="64"/>
      <c r="D1004" s="28"/>
      <c r="E1004" s="37" t="str">
        <f t="shared" si="51"/>
        <v/>
      </c>
      <c r="F1004" s="18"/>
      <c r="G1004" s="18"/>
      <c r="H1004" s="18"/>
      <c r="I1004" s="37" t="str">
        <f t="shared" si="53"/>
        <v/>
      </c>
      <c r="J1004" s="37" t="str">
        <f t="shared" si="53"/>
        <v/>
      </c>
      <c r="K1004" s="37" t="str">
        <f t="shared" si="53"/>
        <v/>
      </c>
      <c r="L1004" s="37" t="str">
        <f t="shared" si="53"/>
        <v/>
      </c>
      <c r="M1004" s="90"/>
      <c r="N1004" s="95" t="str">
        <f t="shared" si="52"/>
        <v/>
      </c>
    </row>
    <row r="1005" spans="1:14">
      <c r="A1005" s="34" t="str">
        <f>IF(NOT(ISBLANK(B1005)),MAX($A$10:A1004)+1,"")</f>
        <v/>
      </c>
      <c r="B1005" s="18"/>
      <c r="C1005" s="64"/>
      <c r="D1005" s="28"/>
      <c r="E1005" s="37" t="str">
        <f t="shared" si="51"/>
        <v/>
      </c>
      <c r="F1005" s="18"/>
      <c r="G1005" s="18"/>
      <c r="H1005" s="18"/>
      <c r="I1005" s="37" t="str">
        <f t="shared" si="53"/>
        <v/>
      </c>
      <c r="J1005" s="37" t="str">
        <f t="shared" si="53"/>
        <v/>
      </c>
      <c r="K1005" s="37" t="str">
        <f t="shared" si="53"/>
        <v/>
      </c>
      <c r="L1005" s="37" t="str">
        <f t="shared" si="53"/>
        <v/>
      </c>
      <c r="M1005" s="90"/>
      <c r="N1005" s="95" t="str">
        <f t="shared" si="52"/>
        <v/>
      </c>
    </row>
    <row r="1006" spans="1:14">
      <c r="A1006" s="34" t="str">
        <f>IF(NOT(ISBLANK(B1006)),MAX($A$10:A1005)+1,"")</f>
        <v/>
      </c>
      <c r="B1006" s="18"/>
      <c r="C1006" s="64"/>
      <c r="D1006" s="28"/>
      <c r="E1006" s="37" t="str">
        <f t="shared" si="51"/>
        <v/>
      </c>
      <c r="F1006" s="18"/>
      <c r="G1006" s="18"/>
      <c r="H1006" s="18"/>
      <c r="I1006" s="37" t="str">
        <f t="shared" si="53"/>
        <v/>
      </c>
      <c r="J1006" s="37" t="str">
        <f t="shared" si="53"/>
        <v/>
      </c>
      <c r="K1006" s="37" t="str">
        <f t="shared" si="53"/>
        <v/>
      </c>
      <c r="L1006" s="37" t="str">
        <f t="shared" si="53"/>
        <v/>
      </c>
      <c r="M1006" s="90"/>
      <c r="N1006" s="95" t="str">
        <f t="shared" si="52"/>
        <v/>
      </c>
    </row>
    <row r="1007" spans="1:14">
      <c r="A1007" s="34" t="str">
        <f>IF(NOT(ISBLANK(B1007)),MAX($A$10:A1006)+1,"")</f>
        <v/>
      </c>
      <c r="B1007" s="18"/>
      <c r="C1007" s="64"/>
      <c r="D1007" s="28"/>
      <c r="E1007" s="37" t="str">
        <f t="shared" si="51"/>
        <v/>
      </c>
      <c r="F1007" s="18"/>
      <c r="G1007" s="18"/>
      <c r="H1007" s="18"/>
      <c r="I1007" s="37" t="str">
        <f t="shared" si="53"/>
        <v/>
      </c>
      <c r="J1007" s="37" t="str">
        <f t="shared" si="53"/>
        <v/>
      </c>
      <c r="K1007" s="37" t="str">
        <f t="shared" si="53"/>
        <v/>
      </c>
      <c r="L1007" s="37" t="str">
        <f t="shared" si="53"/>
        <v/>
      </c>
      <c r="M1007" s="90"/>
      <c r="N1007" s="95" t="str">
        <f t="shared" si="52"/>
        <v/>
      </c>
    </row>
    <row r="1008" spans="1:14">
      <c r="A1008" s="34" t="str">
        <f>IF(NOT(ISBLANK(B1008)),MAX($A$10:A1007)+1,"")</f>
        <v/>
      </c>
      <c r="B1008" s="18"/>
      <c r="C1008" s="64"/>
      <c r="D1008" s="28"/>
      <c r="E1008" s="37" t="str">
        <f t="shared" si="51"/>
        <v/>
      </c>
      <c r="F1008" s="18"/>
      <c r="G1008" s="18"/>
      <c r="H1008" s="18"/>
      <c r="I1008" s="37" t="str">
        <f t="shared" si="53"/>
        <v/>
      </c>
      <c r="J1008" s="37" t="str">
        <f t="shared" si="53"/>
        <v/>
      </c>
      <c r="K1008" s="37" t="str">
        <f t="shared" si="53"/>
        <v/>
      </c>
      <c r="L1008" s="37" t="str">
        <f t="shared" si="53"/>
        <v/>
      </c>
      <c r="M1008" s="90"/>
      <c r="N1008" s="95" t="str">
        <f t="shared" si="52"/>
        <v/>
      </c>
    </row>
    <row r="1009" spans="1:14">
      <c r="A1009" s="34" t="str">
        <f>IF(NOT(ISBLANK(B1009)),MAX($A$10:A1008)+1,"")</f>
        <v/>
      </c>
      <c r="B1009" s="18"/>
      <c r="C1009" s="64"/>
      <c r="D1009" s="28"/>
      <c r="E1009" s="37" t="str">
        <f t="shared" si="51"/>
        <v/>
      </c>
      <c r="F1009" s="18"/>
      <c r="G1009" s="18"/>
      <c r="H1009" s="18"/>
      <c r="I1009" s="37" t="str">
        <f t="shared" si="53"/>
        <v/>
      </c>
      <c r="J1009" s="37" t="str">
        <f t="shared" si="53"/>
        <v/>
      </c>
      <c r="K1009" s="37" t="str">
        <f t="shared" si="53"/>
        <v/>
      </c>
      <c r="L1009" s="37" t="str">
        <f t="shared" si="53"/>
        <v/>
      </c>
      <c r="M1009" s="90"/>
      <c r="N1009" s="95" t="str">
        <f t="shared" si="52"/>
        <v/>
      </c>
    </row>
    <row r="1010" spans="1:14">
      <c r="A1010" s="34" t="str">
        <f>IF(NOT(ISBLANK(B1010)),MAX($A$10:A1009)+1,"")</f>
        <v/>
      </c>
      <c r="B1010" s="18"/>
      <c r="C1010" s="64"/>
      <c r="D1010" s="28"/>
      <c r="E1010" s="37" t="str">
        <f t="shared" si="51"/>
        <v/>
      </c>
      <c r="F1010" s="18"/>
      <c r="G1010" s="18"/>
      <c r="H1010" s="18"/>
      <c r="I1010" s="37" t="str">
        <f t="shared" si="53"/>
        <v/>
      </c>
      <c r="J1010" s="37" t="str">
        <f t="shared" si="53"/>
        <v/>
      </c>
      <c r="K1010" s="37" t="str">
        <f t="shared" si="53"/>
        <v/>
      </c>
      <c r="L1010" s="37" t="str">
        <f t="shared" si="53"/>
        <v/>
      </c>
      <c r="M1010" s="90"/>
      <c r="N1010" s="95" t="str">
        <f t="shared" si="52"/>
        <v/>
      </c>
    </row>
    <row r="1011" spans="1:14">
      <c r="A1011" s="34" t="str">
        <f>IF(NOT(ISBLANK(B1011)),MAX($A$10:A1010)+1,"")</f>
        <v/>
      </c>
      <c r="B1011" s="18"/>
      <c r="C1011" s="64"/>
      <c r="D1011" s="28"/>
      <c r="E1011" s="37" t="str">
        <f t="shared" si="51"/>
        <v/>
      </c>
      <c r="F1011" s="18"/>
      <c r="G1011" s="18"/>
      <c r="H1011" s="18"/>
      <c r="I1011" s="37" t="str">
        <f t="shared" si="53"/>
        <v/>
      </c>
      <c r="J1011" s="37" t="str">
        <f t="shared" si="53"/>
        <v/>
      </c>
      <c r="K1011" s="37" t="str">
        <f t="shared" si="53"/>
        <v/>
      </c>
      <c r="L1011" s="37" t="str">
        <f t="shared" si="53"/>
        <v/>
      </c>
      <c r="M1011" s="90"/>
      <c r="N1011" s="95" t="str">
        <f t="shared" si="52"/>
        <v/>
      </c>
    </row>
    <row r="1012" spans="1:14">
      <c r="A1012" s="34" t="str">
        <f>IF(NOT(ISBLANK(B1012)),MAX($A$10:A1011)+1,"")</f>
        <v/>
      </c>
      <c r="B1012" s="18"/>
      <c r="C1012" s="64"/>
      <c r="D1012" s="28"/>
      <c r="E1012" s="37" t="str">
        <f t="shared" si="51"/>
        <v/>
      </c>
      <c r="F1012" s="18"/>
      <c r="G1012" s="18"/>
      <c r="H1012" s="18"/>
      <c r="I1012" s="37" t="str">
        <f t="shared" si="53"/>
        <v/>
      </c>
      <c r="J1012" s="37" t="str">
        <f t="shared" si="53"/>
        <v/>
      </c>
      <c r="K1012" s="37" t="str">
        <f t="shared" si="53"/>
        <v/>
      </c>
      <c r="L1012" s="37" t="str">
        <f t="shared" si="53"/>
        <v/>
      </c>
      <c r="M1012" s="90"/>
      <c r="N1012" s="95" t="str">
        <f t="shared" si="52"/>
        <v/>
      </c>
    </row>
    <row r="1013" spans="1:14">
      <c r="A1013" s="34" t="str">
        <f>IF(NOT(ISBLANK(B1013)),MAX($A$10:A1012)+1,"")</f>
        <v/>
      </c>
      <c r="B1013" s="18"/>
      <c r="C1013" s="64"/>
      <c r="D1013" s="28"/>
      <c r="E1013" s="37" t="str">
        <f t="shared" si="51"/>
        <v/>
      </c>
      <c r="F1013" s="18"/>
      <c r="G1013" s="18"/>
      <c r="H1013" s="18"/>
      <c r="I1013" s="37" t="str">
        <f t="shared" si="53"/>
        <v/>
      </c>
      <c r="J1013" s="37" t="str">
        <f t="shared" si="53"/>
        <v/>
      </c>
      <c r="K1013" s="37" t="str">
        <f t="shared" si="53"/>
        <v/>
      </c>
      <c r="L1013" s="37" t="str">
        <f t="shared" si="53"/>
        <v/>
      </c>
      <c r="M1013" s="90"/>
      <c r="N1013" s="95" t="str">
        <f t="shared" si="52"/>
        <v/>
      </c>
    </row>
    <row r="1014" spans="1:14">
      <c r="A1014" s="34" t="str">
        <f>IF(NOT(ISBLANK(B1014)),MAX($A$10:A1013)+1,"")</f>
        <v/>
      </c>
      <c r="B1014" s="18"/>
      <c r="C1014" s="64"/>
      <c r="D1014" s="28"/>
      <c r="E1014" s="37" t="str">
        <f t="shared" si="51"/>
        <v/>
      </c>
      <c r="F1014" s="18"/>
      <c r="G1014" s="18"/>
      <c r="H1014" s="18"/>
      <c r="I1014" s="37" t="str">
        <f t="shared" si="53"/>
        <v/>
      </c>
      <c r="J1014" s="37" t="str">
        <f t="shared" si="53"/>
        <v/>
      </c>
      <c r="K1014" s="37" t="str">
        <f t="shared" si="53"/>
        <v/>
      </c>
      <c r="L1014" s="37" t="str">
        <f t="shared" si="53"/>
        <v/>
      </c>
      <c r="M1014" s="90"/>
      <c r="N1014" s="95" t="str">
        <f t="shared" si="52"/>
        <v/>
      </c>
    </row>
    <row r="1015" spans="1:14">
      <c r="A1015" s="34" t="str">
        <f>IF(NOT(ISBLANK(B1015)),MAX($A$10:A1014)+1,"")</f>
        <v/>
      </c>
      <c r="B1015" s="18"/>
      <c r="C1015" s="64"/>
      <c r="D1015" s="28"/>
      <c r="E1015" s="37" t="str">
        <f t="shared" si="51"/>
        <v/>
      </c>
      <c r="F1015" s="18"/>
      <c r="G1015" s="18"/>
      <c r="H1015" s="18"/>
      <c r="I1015" s="37" t="str">
        <f t="shared" si="53"/>
        <v/>
      </c>
      <c r="J1015" s="37" t="str">
        <f t="shared" si="53"/>
        <v/>
      </c>
      <c r="K1015" s="37" t="str">
        <f t="shared" si="53"/>
        <v/>
      </c>
      <c r="L1015" s="37" t="str">
        <f t="shared" si="53"/>
        <v/>
      </c>
      <c r="M1015" s="90"/>
      <c r="N1015" s="95" t="str">
        <f t="shared" si="52"/>
        <v/>
      </c>
    </row>
    <row r="1016" spans="1:14">
      <c r="A1016" s="34" t="str">
        <f>IF(NOT(ISBLANK(B1016)),MAX($A$10:A1015)+1,"")</f>
        <v/>
      </c>
      <c r="B1016" s="18"/>
      <c r="C1016" s="64"/>
      <c r="D1016" s="28"/>
      <c r="E1016" s="37" t="str">
        <f t="shared" si="51"/>
        <v/>
      </c>
      <c r="F1016" s="18"/>
      <c r="G1016" s="18"/>
      <c r="H1016" s="18"/>
      <c r="I1016" s="37" t="str">
        <f t="shared" si="53"/>
        <v/>
      </c>
      <c r="J1016" s="37" t="str">
        <f t="shared" si="53"/>
        <v/>
      </c>
      <c r="K1016" s="37" t="str">
        <f t="shared" si="53"/>
        <v/>
      </c>
      <c r="L1016" s="37" t="str">
        <f t="shared" si="53"/>
        <v/>
      </c>
      <c r="M1016" s="90"/>
      <c r="N1016" s="95" t="str">
        <f t="shared" si="52"/>
        <v/>
      </c>
    </row>
    <row r="1017" spans="1:14">
      <c r="A1017" s="34" t="str">
        <f>IF(NOT(ISBLANK(B1017)),MAX($A$10:A1016)+1,"")</f>
        <v/>
      </c>
      <c r="B1017" s="18"/>
      <c r="C1017" s="64"/>
      <c r="D1017" s="28"/>
      <c r="E1017" s="37" t="str">
        <f t="shared" si="51"/>
        <v/>
      </c>
      <c r="F1017" s="18"/>
      <c r="G1017" s="18"/>
      <c r="H1017" s="18"/>
      <c r="I1017" s="37" t="str">
        <f t="shared" si="53"/>
        <v/>
      </c>
      <c r="J1017" s="37" t="str">
        <f t="shared" si="53"/>
        <v/>
      </c>
      <c r="K1017" s="37" t="str">
        <f t="shared" si="53"/>
        <v/>
      </c>
      <c r="L1017" s="37" t="str">
        <f t="shared" si="53"/>
        <v/>
      </c>
      <c r="M1017" s="90"/>
      <c r="N1017" s="95" t="str">
        <f t="shared" si="52"/>
        <v/>
      </c>
    </row>
    <row r="1018" spans="1:14">
      <c r="A1018" s="34" t="str">
        <f>IF(NOT(ISBLANK(B1018)),MAX($A$10:A1017)+1,"")</f>
        <v/>
      </c>
      <c r="B1018" s="18"/>
      <c r="C1018" s="64"/>
      <c r="D1018" s="28"/>
      <c r="E1018" s="37" t="str">
        <f t="shared" si="51"/>
        <v/>
      </c>
      <c r="F1018" s="18"/>
      <c r="G1018" s="18"/>
      <c r="H1018" s="18"/>
      <c r="I1018" s="37" t="str">
        <f t="shared" si="53"/>
        <v/>
      </c>
      <c r="J1018" s="37" t="str">
        <f t="shared" si="53"/>
        <v/>
      </c>
      <c r="K1018" s="37" t="str">
        <f t="shared" si="53"/>
        <v/>
      </c>
      <c r="L1018" s="37" t="str">
        <f t="shared" si="53"/>
        <v/>
      </c>
      <c r="M1018" s="90"/>
      <c r="N1018" s="95" t="str">
        <f t="shared" si="52"/>
        <v/>
      </c>
    </row>
    <row r="1019" spans="1:14">
      <c r="A1019" s="34" t="str">
        <f>IF(NOT(ISBLANK(B1019)),MAX($A$10:A1018)+1,"")</f>
        <v/>
      </c>
      <c r="B1019" s="18"/>
      <c r="C1019" s="64"/>
      <c r="D1019" s="28"/>
      <c r="E1019" s="37" t="str">
        <f t="shared" si="51"/>
        <v/>
      </c>
      <c r="F1019" s="18"/>
      <c r="G1019" s="18"/>
      <c r="H1019" s="18"/>
      <c r="I1019" s="37" t="str">
        <f t="shared" si="53"/>
        <v/>
      </c>
      <c r="J1019" s="37" t="str">
        <f t="shared" si="53"/>
        <v/>
      </c>
      <c r="K1019" s="37" t="str">
        <f t="shared" si="53"/>
        <v/>
      </c>
      <c r="L1019" s="37" t="str">
        <f t="shared" si="53"/>
        <v/>
      </c>
      <c r="M1019" s="90"/>
      <c r="N1019" s="95" t="str">
        <f t="shared" si="52"/>
        <v/>
      </c>
    </row>
    <row r="1020" spans="1:14">
      <c r="A1020" s="34" t="str">
        <f>IF(NOT(ISBLANK(B1020)),MAX($A$10:A1019)+1,"")</f>
        <v/>
      </c>
      <c r="B1020" s="18"/>
      <c r="C1020" s="64"/>
      <c r="D1020" s="28"/>
      <c r="E1020" s="37" t="str">
        <f t="shared" si="51"/>
        <v/>
      </c>
      <c r="F1020" s="18"/>
      <c r="G1020" s="18"/>
      <c r="H1020" s="18"/>
      <c r="I1020" s="37" t="str">
        <f t="shared" si="53"/>
        <v/>
      </c>
      <c r="J1020" s="37" t="str">
        <f t="shared" si="53"/>
        <v/>
      </c>
      <c r="K1020" s="37" t="str">
        <f t="shared" si="53"/>
        <v/>
      </c>
      <c r="L1020" s="37" t="str">
        <f t="shared" si="53"/>
        <v/>
      </c>
      <c r="M1020" s="90"/>
      <c r="N1020" s="95" t="str">
        <f t="shared" si="52"/>
        <v/>
      </c>
    </row>
    <row r="1021" spans="1:14">
      <c r="A1021" s="34" t="str">
        <f>IF(NOT(ISBLANK(B1021)),MAX($A$10:A1020)+1,"")</f>
        <v/>
      </c>
      <c r="B1021" s="18"/>
      <c r="C1021" s="64"/>
      <c r="D1021" s="28"/>
      <c r="E1021" s="37" t="str">
        <f t="shared" si="51"/>
        <v/>
      </c>
      <c r="F1021" s="18"/>
      <c r="G1021" s="18"/>
      <c r="H1021" s="18"/>
      <c r="I1021" s="37" t="str">
        <f t="shared" si="53"/>
        <v/>
      </c>
      <c r="J1021" s="37" t="str">
        <f t="shared" si="53"/>
        <v/>
      </c>
      <c r="K1021" s="37" t="str">
        <f t="shared" si="53"/>
        <v/>
      </c>
      <c r="L1021" s="37" t="str">
        <f t="shared" si="53"/>
        <v/>
      </c>
      <c r="M1021" s="90"/>
      <c r="N1021" s="95" t="str">
        <f t="shared" si="52"/>
        <v/>
      </c>
    </row>
    <row r="1022" spans="1:14">
      <c r="A1022" s="34" t="str">
        <f>IF(NOT(ISBLANK(B1022)),MAX($A$10:A1021)+1,"")</f>
        <v/>
      </c>
      <c r="B1022" s="18"/>
      <c r="C1022" s="64"/>
      <c r="D1022" s="28"/>
      <c r="E1022" s="37" t="str">
        <f t="shared" si="51"/>
        <v/>
      </c>
      <c r="F1022" s="18"/>
      <c r="G1022" s="18"/>
      <c r="H1022" s="18"/>
      <c r="I1022" s="37" t="str">
        <f t="shared" si="53"/>
        <v/>
      </c>
      <c r="J1022" s="37" t="str">
        <f t="shared" si="53"/>
        <v/>
      </c>
      <c r="K1022" s="37" t="str">
        <f t="shared" si="53"/>
        <v/>
      </c>
      <c r="L1022" s="37" t="str">
        <f t="shared" si="53"/>
        <v/>
      </c>
      <c r="M1022" s="90"/>
      <c r="N1022" s="95" t="str">
        <f t="shared" si="52"/>
        <v/>
      </c>
    </row>
    <row r="1023" spans="1:14">
      <c r="A1023" s="34" t="str">
        <f>IF(NOT(ISBLANK(B1023)),MAX($A$10:A1022)+1,"")</f>
        <v/>
      </c>
      <c r="B1023" s="18"/>
      <c r="C1023" s="64"/>
      <c r="D1023" s="28"/>
      <c r="E1023" s="37" t="str">
        <f t="shared" si="51"/>
        <v/>
      </c>
      <c r="F1023" s="18"/>
      <c r="G1023" s="18"/>
      <c r="H1023" s="18"/>
      <c r="I1023" s="37" t="str">
        <f t="shared" si="53"/>
        <v/>
      </c>
      <c r="J1023" s="37" t="str">
        <f t="shared" si="53"/>
        <v/>
      </c>
      <c r="K1023" s="37" t="str">
        <f t="shared" si="53"/>
        <v/>
      </c>
      <c r="L1023" s="37" t="str">
        <f t="shared" si="53"/>
        <v/>
      </c>
      <c r="M1023" s="90"/>
      <c r="N1023" s="95" t="str">
        <f t="shared" si="52"/>
        <v/>
      </c>
    </row>
    <row r="1024" spans="1:14">
      <c r="A1024" s="34" t="str">
        <f>IF(NOT(ISBLANK(B1024)),MAX($A$10:A1023)+1,"")</f>
        <v/>
      </c>
      <c r="B1024" s="18"/>
      <c r="C1024" s="64"/>
      <c r="D1024" s="28"/>
      <c r="E1024" s="37" t="str">
        <f t="shared" si="51"/>
        <v/>
      </c>
      <c r="F1024" s="18"/>
      <c r="G1024" s="18"/>
      <c r="H1024" s="18"/>
      <c r="I1024" s="37" t="str">
        <f t="shared" si="53"/>
        <v/>
      </c>
      <c r="J1024" s="37" t="str">
        <f t="shared" si="53"/>
        <v/>
      </c>
      <c r="K1024" s="37" t="str">
        <f t="shared" si="53"/>
        <v/>
      </c>
      <c r="L1024" s="37" t="str">
        <f t="shared" si="53"/>
        <v/>
      </c>
      <c r="M1024" s="90"/>
      <c r="N1024" s="95" t="str">
        <f t="shared" si="52"/>
        <v/>
      </c>
    </row>
    <row r="1025" spans="1:14">
      <c r="A1025" s="34" t="str">
        <f>IF(NOT(ISBLANK(B1025)),MAX($A$10:A1024)+1,"")</f>
        <v/>
      </c>
      <c r="B1025" s="18"/>
      <c r="C1025" s="64"/>
      <c r="D1025" s="28"/>
      <c r="E1025" s="37" t="str">
        <f t="shared" si="51"/>
        <v/>
      </c>
      <c r="F1025" s="18"/>
      <c r="G1025" s="18"/>
      <c r="H1025" s="18"/>
      <c r="I1025" s="37" t="str">
        <f t="shared" si="53"/>
        <v/>
      </c>
      <c r="J1025" s="37" t="str">
        <f t="shared" si="53"/>
        <v/>
      </c>
      <c r="K1025" s="37" t="str">
        <f t="shared" si="53"/>
        <v/>
      </c>
      <c r="L1025" s="37" t="str">
        <f t="shared" si="53"/>
        <v/>
      </c>
      <c r="M1025" s="90"/>
      <c r="N1025" s="95" t="str">
        <f t="shared" si="52"/>
        <v/>
      </c>
    </row>
    <row r="1026" spans="1:14">
      <c r="A1026" s="34" t="str">
        <f>IF(NOT(ISBLANK(B1026)),MAX($A$10:A1025)+1,"")</f>
        <v/>
      </c>
      <c r="B1026" s="18"/>
      <c r="C1026" s="64"/>
      <c r="D1026" s="28"/>
      <c r="E1026" s="37" t="str">
        <f t="shared" si="51"/>
        <v/>
      </c>
      <c r="F1026" s="18"/>
      <c r="G1026" s="18"/>
      <c r="H1026" s="18"/>
      <c r="I1026" s="37" t="str">
        <f t="shared" si="53"/>
        <v/>
      </c>
      <c r="J1026" s="37" t="str">
        <f t="shared" si="53"/>
        <v/>
      </c>
      <c r="K1026" s="37" t="str">
        <f t="shared" si="53"/>
        <v/>
      </c>
      <c r="L1026" s="37" t="str">
        <f t="shared" si="53"/>
        <v/>
      </c>
      <c r="M1026" s="90"/>
      <c r="N1026" s="95" t="str">
        <f t="shared" si="52"/>
        <v/>
      </c>
    </row>
    <row r="1027" spans="1:14">
      <c r="A1027" s="34" t="str">
        <f>IF(NOT(ISBLANK(B1027)),MAX($A$10:A1026)+1,"")</f>
        <v/>
      </c>
      <c r="B1027" s="18"/>
      <c r="C1027" s="64"/>
      <c r="D1027" s="28"/>
      <c r="E1027" s="37" t="str">
        <f t="shared" si="51"/>
        <v/>
      </c>
      <c r="F1027" s="18"/>
      <c r="G1027" s="18"/>
      <c r="H1027" s="18"/>
      <c r="I1027" s="37" t="str">
        <f t="shared" si="53"/>
        <v/>
      </c>
      <c r="J1027" s="37" t="str">
        <f t="shared" si="53"/>
        <v/>
      </c>
      <c r="K1027" s="37" t="str">
        <f t="shared" si="53"/>
        <v/>
      </c>
      <c r="L1027" s="37" t="str">
        <f t="shared" si="53"/>
        <v/>
      </c>
      <c r="M1027" s="90"/>
      <c r="N1027" s="95" t="str">
        <f t="shared" si="52"/>
        <v/>
      </c>
    </row>
    <row r="1028" spans="1:14">
      <c r="A1028" s="34" t="str">
        <f>IF(NOT(ISBLANK(B1028)),MAX($A$10:A1027)+1,"")</f>
        <v/>
      </c>
      <c r="B1028" s="18"/>
      <c r="C1028" s="64"/>
      <c r="D1028" s="28"/>
      <c r="E1028" s="37" t="str">
        <f t="shared" si="51"/>
        <v/>
      </c>
      <c r="F1028" s="18"/>
      <c r="G1028" s="18"/>
      <c r="H1028" s="18"/>
      <c r="I1028" s="37" t="str">
        <f t="shared" si="53"/>
        <v/>
      </c>
      <c r="J1028" s="37" t="str">
        <f t="shared" si="53"/>
        <v/>
      </c>
      <c r="K1028" s="37" t="str">
        <f t="shared" si="53"/>
        <v/>
      </c>
      <c r="L1028" s="37" t="str">
        <f t="shared" si="53"/>
        <v/>
      </c>
      <c r="M1028" s="90"/>
      <c r="N1028" s="95" t="str">
        <f t="shared" si="52"/>
        <v/>
      </c>
    </row>
    <row r="1029" spans="1:14">
      <c r="A1029" s="34" t="str">
        <f>IF(NOT(ISBLANK(B1029)),MAX($A$10:A1028)+1,"")</f>
        <v/>
      </c>
      <c r="B1029" s="18"/>
      <c r="C1029" s="64"/>
      <c r="D1029" s="28"/>
      <c r="E1029" s="37" t="str">
        <f t="shared" si="51"/>
        <v/>
      </c>
      <c r="F1029" s="18"/>
      <c r="G1029" s="18"/>
      <c r="H1029" s="18"/>
      <c r="I1029" s="37" t="str">
        <f t="shared" si="53"/>
        <v/>
      </c>
      <c r="J1029" s="37" t="str">
        <f t="shared" si="53"/>
        <v/>
      </c>
      <c r="K1029" s="37" t="str">
        <f t="shared" si="53"/>
        <v/>
      </c>
      <c r="L1029" s="37" t="str">
        <f t="shared" si="53"/>
        <v/>
      </c>
      <c r="M1029" s="90"/>
      <c r="N1029" s="95" t="str">
        <f t="shared" si="52"/>
        <v/>
      </c>
    </row>
    <row r="1030" spans="1:14">
      <c r="A1030" s="34" t="str">
        <f>IF(NOT(ISBLANK(B1030)),MAX($A$10:A1029)+1,"")</f>
        <v/>
      </c>
      <c r="B1030" s="18"/>
      <c r="C1030" s="64"/>
      <c r="D1030" s="28"/>
      <c r="E1030" s="37" t="str">
        <f t="shared" si="51"/>
        <v/>
      </c>
      <c r="F1030" s="18"/>
      <c r="G1030" s="18"/>
      <c r="H1030" s="18"/>
      <c r="I1030" s="37" t="str">
        <f t="shared" si="53"/>
        <v/>
      </c>
      <c r="J1030" s="37" t="str">
        <f t="shared" si="53"/>
        <v/>
      </c>
      <c r="K1030" s="37" t="str">
        <f t="shared" si="53"/>
        <v/>
      </c>
      <c r="L1030" s="37" t="str">
        <f t="shared" si="53"/>
        <v/>
      </c>
      <c r="M1030" s="90"/>
      <c r="N1030" s="95" t="str">
        <f t="shared" si="52"/>
        <v/>
      </c>
    </row>
    <row r="1031" spans="1:14">
      <c r="A1031" s="34" t="str">
        <f>IF(NOT(ISBLANK(B1031)),MAX($A$10:A1030)+1,"")</f>
        <v/>
      </c>
      <c r="B1031" s="18"/>
      <c r="C1031" s="64"/>
      <c r="D1031" s="28"/>
      <c r="E1031" s="37" t="str">
        <f t="shared" si="51"/>
        <v/>
      </c>
      <c r="F1031" s="18"/>
      <c r="G1031" s="18"/>
      <c r="H1031" s="18"/>
      <c r="I1031" s="37" t="str">
        <f t="shared" si="53"/>
        <v/>
      </c>
      <c r="J1031" s="37" t="str">
        <f t="shared" si="53"/>
        <v/>
      </c>
      <c r="K1031" s="37" t="str">
        <f t="shared" si="53"/>
        <v/>
      </c>
      <c r="L1031" s="37" t="str">
        <f t="shared" si="53"/>
        <v/>
      </c>
      <c r="M1031" s="90"/>
      <c r="N1031" s="95" t="str">
        <f t="shared" si="52"/>
        <v/>
      </c>
    </row>
    <row r="1032" spans="1:14">
      <c r="A1032" s="34" t="str">
        <f>IF(NOT(ISBLANK(B1032)),MAX($A$10:A1031)+1,"")</f>
        <v/>
      </c>
      <c r="B1032" s="18"/>
      <c r="C1032" s="64"/>
      <c r="D1032" s="28"/>
      <c r="E1032" s="37" t="str">
        <f t="shared" si="51"/>
        <v/>
      </c>
      <c r="F1032" s="18"/>
      <c r="G1032" s="18"/>
      <c r="H1032" s="18"/>
      <c r="I1032" s="37" t="str">
        <f t="shared" si="53"/>
        <v/>
      </c>
      <c r="J1032" s="37" t="str">
        <f t="shared" si="53"/>
        <v/>
      </c>
      <c r="K1032" s="37" t="str">
        <f t="shared" si="53"/>
        <v/>
      </c>
      <c r="L1032" s="37" t="str">
        <f t="shared" si="53"/>
        <v/>
      </c>
      <c r="M1032" s="90"/>
      <c r="N1032" s="95" t="str">
        <f t="shared" si="52"/>
        <v/>
      </c>
    </row>
    <row r="1033" spans="1:14">
      <c r="A1033" s="34" t="str">
        <f>IF(NOT(ISBLANK(B1033)),MAX($A$10:A1032)+1,"")</f>
        <v/>
      </c>
      <c r="B1033" s="18"/>
      <c r="C1033" s="64"/>
      <c r="D1033" s="28"/>
      <c r="E1033" s="37" t="str">
        <f t="shared" si="51"/>
        <v/>
      </c>
      <c r="F1033" s="18"/>
      <c r="G1033" s="18"/>
      <c r="H1033" s="18"/>
      <c r="I1033" s="37" t="str">
        <f t="shared" si="53"/>
        <v/>
      </c>
      <c r="J1033" s="37" t="str">
        <f t="shared" si="53"/>
        <v/>
      </c>
      <c r="K1033" s="37" t="str">
        <f t="shared" si="53"/>
        <v/>
      </c>
      <c r="L1033" s="37" t="str">
        <f t="shared" si="53"/>
        <v/>
      </c>
      <c r="M1033" s="90"/>
      <c r="N1033" s="95" t="str">
        <f t="shared" si="52"/>
        <v/>
      </c>
    </row>
    <row r="1034" spans="1:14">
      <c r="A1034" s="34" t="str">
        <f>IF(NOT(ISBLANK(B1034)),MAX($A$10:A1033)+1,"")</f>
        <v/>
      </c>
      <c r="B1034" s="18"/>
      <c r="C1034" s="64"/>
      <c r="D1034" s="28"/>
      <c r="E1034" s="37" t="str">
        <f t="shared" si="51"/>
        <v/>
      </c>
      <c r="F1034" s="18"/>
      <c r="G1034" s="18"/>
      <c r="H1034" s="18"/>
      <c r="I1034" s="37" t="str">
        <f t="shared" si="53"/>
        <v/>
      </c>
      <c r="J1034" s="37" t="str">
        <f t="shared" si="53"/>
        <v/>
      </c>
      <c r="K1034" s="37" t="str">
        <f t="shared" si="53"/>
        <v/>
      </c>
      <c r="L1034" s="37" t="str">
        <f t="shared" si="53"/>
        <v/>
      </c>
      <c r="M1034" s="90"/>
      <c r="N1034" s="95" t="str">
        <f t="shared" si="52"/>
        <v/>
      </c>
    </row>
    <row r="1035" spans="1:14">
      <c r="A1035" s="34" t="str">
        <f>IF(NOT(ISBLANK(B1035)),MAX($A$10:A1034)+1,"")</f>
        <v/>
      </c>
      <c r="B1035" s="18"/>
      <c r="C1035" s="64"/>
      <c r="D1035" s="28"/>
      <c r="E1035" s="37" t="str">
        <f t="shared" si="51"/>
        <v/>
      </c>
      <c r="F1035" s="18"/>
      <c r="G1035" s="18"/>
      <c r="H1035" s="18"/>
      <c r="I1035" s="37" t="str">
        <f t="shared" si="53"/>
        <v/>
      </c>
      <c r="J1035" s="37" t="str">
        <f t="shared" si="53"/>
        <v/>
      </c>
      <c r="K1035" s="37" t="str">
        <f t="shared" si="53"/>
        <v/>
      </c>
      <c r="L1035" s="37" t="str">
        <f t="shared" si="53"/>
        <v/>
      </c>
      <c r="M1035" s="90"/>
      <c r="N1035" s="95" t="str">
        <f t="shared" si="52"/>
        <v/>
      </c>
    </row>
    <row r="1036" spans="1:14">
      <c r="A1036" s="34" t="str">
        <f>IF(NOT(ISBLANK(B1036)),MAX($A$10:A1035)+1,"")</f>
        <v/>
      </c>
      <c r="B1036" s="18"/>
      <c r="C1036" s="64"/>
      <c r="D1036" s="28"/>
      <c r="E1036" s="37" t="str">
        <f t="shared" si="51"/>
        <v/>
      </c>
      <c r="F1036" s="18"/>
      <c r="G1036" s="18"/>
      <c r="H1036" s="18"/>
      <c r="I1036" s="37" t="str">
        <f t="shared" si="53"/>
        <v/>
      </c>
      <c r="J1036" s="37" t="str">
        <f t="shared" si="53"/>
        <v/>
      </c>
      <c r="K1036" s="37" t="str">
        <f t="shared" si="53"/>
        <v/>
      </c>
      <c r="L1036" s="37" t="str">
        <f t="shared" si="53"/>
        <v/>
      </c>
      <c r="M1036" s="90"/>
      <c r="N1036" s="95" t="str">
        <f t="shared" si="52"/>
        <v/>
      </c>
    </row>
    <row r="1037" spans="1:14">
      <c r="A1037" s="34" t="str">
        <f>IF(NOT(ISBLANK(B1037)),MAX($A$10:A1036)+1,"")</f>
        <v/>
      </c>
      <c r="B1037" s="18"/>
      <c r="C1037" s="64"/>
      <c r="D1037" s="28"/>
      <c r="E1037" s="37" t="str">
        <f t="shared" si="51"/>
        <v/>
      </c>
      <c r="F1037" s="18"/>
      <c r="G1037" s="18"/>
      <c r="H1037" s="18"/>
      <c r="I1037" s="37" t="str">
        <f t="shared" si="53"/>
        <v/>
      </c>
      <c r="J1037" s="37" t="str">
        <f t="shared" si="53"/>
        <v/>
      </c>
      <c r="K1037" s="37" t="str">
        <f t="shared" si="53"/>
        <v/>
      </c>
      <c r="L1037" s="37" t="str">
        <f t="shared" si="53"/>
        <v/>
      </c>
      <c r="M1037" s="90"/>
      <c r="N1037" s="95" t="str">
        <f t="shared" si="52"/>
        <v/>
      </c>
    </row>
    <row r="1038" spans="1:14">
      <c r="A1038" s="34" t="str">
        <f>IF(NOT(ISBLANK(B1038)),MAX($A$10:A1037)+1,"")</f>
        <v/>
      </c>
      <c r="B1038" s="18"/>
      <c r="C1038" s="64"/>
      <c r="D1038" s="28"/>
      <c r="E1038" s="37" t="str">
        <f t="shared" ref="E1038:E1101" si="54">IF(NOT(ISBLANK(B1038)),"Kinh","")</f>
        <v/>
      </c>
      <c r="F1038" s="18"/>
      <c r="G1038" s="18"/>
      <c r="H1038" s="18"/>
      <c r="I1038" s="37" t="str">
        <f t="shared" si="53"/>
        <v/>
      </c>
      <c r="J1038" s="37" t="str">
        <f t="shared" si="53"/>
        <v/>
      </c>
      <c r="K1038" s="37" t="str">
        <f t="shared" si="53"/>
        <v/>
      </c>
      <c r="L1038" s="37" t="str">
        <f t="shared" si="53"/>
        <v/>
      </c>
      <c r="M1038" s="90"/>
      <c r="N1038" s="95" t="str">
        <f t="shared" si="52"/>
        <v/>
      </c>
    </row>
    <row r="1039" spans="1:14">
      <c r="A1039" s="34" t="str">
        <f>IF(NOT(ISBLANK(B1039)),MAX($A$10:A1038)+1,"")</f>
        <v/>
      </c>
      <c r="B1039" s="18"/>
      <c r="C1039" s="64"/>
      <c r="D1039" s="28"/>
      <c r="E1039" s="37" t="str">
        <f t="shared" si="54"/>
        <v/>
      </c>
      <c r="F1039" s="18"/>
      <c r="G1039" s="18"/>
      <c r="H1039" s="18"/>
      <c r="I1039" s="37" t="str">
        <f t="shared" si="53"/>
        <v/>
      </c>
      <c r="J1039" s="37" t="str">
        <f t="shared" si="53"/>
        <v/>
      </c>
      <c r="K1039" s="37" t="str">
        <f t="shared" si="53"/>
        <v/>
      </c>
      <c r="L1039" s="37" t="str">
        <f t="shared" si="53"/>
        <v/>
      </c>
      <c r="M1039" s="90"/>
      <c r="N1039" s="95" t="str">
        <f t="shared" si="52"/>
        <v/>
      </c>
    </row>
    <row r="1040" spans="1:14">
      <c r="A1040" s="34" t="str">
        <f>IF(NOT(ISBLANK(B1040)),MAX($A$10:A1039)+1,"")</f>
        <v/>
      </c>
      <c r="B1040" s="18"/>
      <c r="C1040" s="64"/>
      <c r="D1040" s="28"/>
      <c r="E1040" s="37" t="str">
        <f t="shared" si="54"/>
        <v/>
      </c>
      <c r="F1040" s="18"/>
      <c r="G1040" s="18"/>
      <c r="H1040" s="18"/>
      <c r="I1040" s="37" t="str">
        <f t="shared" si="53"/>
        <v/>
      </c>
      <c r="J1040" s="37" t="str">
        <f t="shared" si="53"/>
        <v/>
      </c>
      <c r="K1040" s="37" t="str">
        <f t="shared" si="53"/>
        <v/>
      </c>
      <c r="L1040" s="37" t="str">
        <f t="shared" si="53"/>
        <v/>
      </c>
      <c r="M1040" s="90"/>
      <c r="N1040" s="95" t="str">
        <f t="shared" ref="N1040:N1103" si="55">IF(OR(AND(LEN($C1040)=4,VALUE($C1040)&gt;=2003),VALUE($C1040)&gt;DATE(2003,5,23)),"Chưa đủ 18 tuổi, kiểm tra và nhập lại cột 'Ngày tháng năm sinh'",IF(AND(LEN(TRIM(H1040))&gt;0,LEN(TRIM(M1040))=0),"Nhập thêm ngày tạm trú vào cột 'Ghi chú'",""))</f>
        <v/>
      </c>
    </row>
    <row r="1041" spans="1:14">
      <c r="A1041" s="34" t="str">
        <f>IF(NOT(ISBLANK(B1041)),MAX($A$10:A1040)+1,"")</f>
        <v/>
      </c>
      <c r="B1041" s="18"/>
      <c r="C1041" s="64"/>
      <c r="D1041" s="28"/>
      <c r="E1041" s="37" t="str">
        <f t="shared" si="54"/>
        <v/>
      </c>
      <c r="F1041" s="18"/>
      <c r="G1041" s="18"/>
      <c r="H1041" s="18"/>
      <c r="I1041" s="37" t="str">
        <f t="shared" si="53"/>
        <v/>
      </c>
      <c r="J1041" s="37" t="str">
        <f t="shared" si="53"/>
        <v/>
      </c>
      <c r="K1041" s="37" t="str">
        <f t="shared" si="53"/>
        <v/>
      </c>
      <c r="L1041" s="37" t="str">
        <f t="shared" si="53"/>
        <v/>
      </c>
      <c r="M1041" s="90"/>
      <c r="N1041" s="95" t="str">
        <f t="shared" si="55"/>
        <v/>
      </c>
    </row>
    <row r="1042" spans="1:14">
      <c r="A1042" s="34" t="str">
        <f>IF(NOT(ISBLANK(B1042)),MAX($A$10:A1041)+1,"")</f>
        <v/>
      </c>
      <c r="B1042" s="18"/>
      <c r="C1042" s="64"/>
      <c r="D1042" s="28"/>
      <c r="E1042" s="37" t="str">
        <f t="shared" si="54"/>
        <v/>
      </c>
      <c r="F1042" s="18"/>
      <c r="G1042" s="18"/>
      <c r="H1042" s="18"/>
      <c r="I1042" s="37" t="str">
        <f t="shared" si="53"/>
        <v/>
      </c>
      <c r="J1042" s="37" t="str">
        <f t="shared" si="53"/>
        <v/>
      </c>
      <c r="K1042" s="37" t="str">
        <f t="shared" si="53"/>
        <v/>
      </c>
      <c r="L1042" s="37" t="str">
        <f t="shared" si="53"/>
        <v/>
      </c>
      <c r="M1042" s="90"/>
      <c r="N1042" s="95" t="str">
        <f t="shared" si="55"/>
        <v/>
      </c>
    </row>
    <row r="1043" spans="1:14">
      <c r="A1043" s="34" t="str">
        <f>IF(NOT(ISBLANK(B1043)),MAX($A$10:A1042)+1,"")</f>
        <v/>
      </c>
      <c r="B1043" s="18"/>
      <c r="C1043" s="64"/>
      <c r="D1043" s="28"/>
      <c r="E1043" s="37" t="str">
        <f t="shared" si="54"/>
        <v/>
      </c>
      <c r="F1043" s="18"/>
      <c r="G1043" s="18"/>
      <c r="H1043" s="18"/>
      <c r="I1043" s="37" t="str">
        <f t="shared" si="53"/>
        <v/>
      </c>
      <c r="J1043" s="37" t="str">
        <f t="shared" si="53"/>
        <v/>
      </c>
      <c r="K1043" s="37" t="str">
        <f t="shared" si="53"/>
        <v/>
      </c>
      <c r="L1043" s="37" t="str">
        <f t="shared" si="53"/>
        <v/>
      </c>
      <c r="M1043" s="90"/>
      <c r="N1043" s="95" t="str">
        <f t="shared" si="55"/>
        <v/>
      </c>
    </row>
    <row r="1044" spans="1:14">
      <c r="A1044" s="34" t="str">
        <f>IF(NOT(ISBLANK(B1044)),MAX($A$10:A1043)+1,"")</f>
        <v/>
      </c>
      <c r="B1044" s="18"/>
      <c r="C1044" s="64"/>
      <c r="D1044" s="28"/>
      <c r="E1044" s="37" t="str">
        <f t="shared" si="54"/>
        <v/>
      </c>
      <c r="F1044" s="18"/>
      <c r="G1044" s="18"/>
      <c r="H1044" s="18"/>
      <c r="I1044" s="37" t="str">
        <f t="shared" ref="I1044:L1107" si="56">IF(NOT(ISBLANK($B1044)),"x","")</f>
        <v/>
      </c>
      <c r="J1044" s="37" t="str">
        <f t="shared" si="56"/>
        <v/>
      </c>
      <c r="K1044" s="37" t="str">
        <f t="shared" si="56"/>
        <v/>
      </c>
      <c r="L1044" s="37" t="str">
        <f t="shared" si="56"/>
        <v/>
      </c>
      <c r="M1044" s="90"/>
      <c r="N1044" s="95" t="str">
        <f t="shared" si="55"/>
        <v/>
      </c>
    </row>
    <row r="1045" spans="1:14">
      <c r="A1045" s="34" t="str">
        <f>IF(NOT(ISBLANK(B1045)),MAX($A$10:A1044)+1,"")</f>
        <v/>
      </c>
      <c r="B1045" s="18"/>
      <c r="C1045" s="64"/>
      <c r="D1045" s="28"/>
      <c r="E1045" s="37" t="str">
        <f t="shared" si="54"/>
        <v/>
      </c>
      <c r="F1045" s="18"/>
      <c r="G1045" s="18"/>
      <c r="H1045" s="18"/>
      <c r="I1045" s="37" t="str">
        <f t="shared" si="56"/>
        <v/>
      </c>
      <c r="J1045" s="37" t="str">
        <f t="shared" si="56"/>
        <v/>
      </c>
      <c r="K1045" s="37" t="str">
        <f t="shared" si="56"/>
        <v/>
      </c>
      <c r="L1045" s="37" t="str">
        <f t="shared" si="56"/>
        <v/>
      </c>
      <c r="M1045" s="90"/>
      <c r="N1045" s="95" t="str">
        <f t="shared" si="55"/>
        <v/>
      </c>
    </row>
    <row r="1046" spans="1:14">
      <c r="A1046" s="34" t="str">
        <f>IF(NOT(ISBLANK(B1046)),MAX($A$10:A1045)+1,"")</f>
        <v/>
      </c>
      <c r="B1046" s="18"/>
      <c r="C1046" s="64"/>
      <c r="D1046" s="28"/>
      <c r="E1046" s="37" t="str">
        <f t="shared" si="54"/>
        <v/>
      </c>
      <c r="F1046" s="18"/>
      <c r="G1046" s="18"/>
      <c r="H1046" s="18"/>
      <c r="I1046" s="37" t="str">
        <f t="shared" si="56"/>
        <v/>
      </c>
      <c r="J1046" s="37" t="str">
        <f t="shared" si="56"/>
        <v/>
      </c>
      <c r="K1046" s="37" t="str">
        <f t="shared" si="56"/>
        <v/>
      </c>
      <c r="L1046" s="37" t="str">
        <f t="shared" si="56"/>
        <v/>
      </c>
      <c r="M1046" s="90"/>
      <c r="N1046" s="95" t="str">
        <f t="shared" si="55"/>
        <v/>
      </c>
    </row>
    <row r="1047" spans="1:14">
      <c r="A1047" s="34" t="str">
        <f>IF(NOT(ISBLANK(B1047)),MAX($A$10:A1046)+1,"")</f>
        <v/>
      </c>
      <c r="B1047" s="18"/>
      <c r="C1047" s="64"/>
      <c r="D1047" s="28"/>
      <c r="E1047" s="37" t="str">
        <f t="shared" si="54"/>
        <v/>
      </c>
      <c r="F1047" s="18"/>
      <c r="G1047" s="18"/>
      <c r="H1047" s="18"/>
      <c r="I1047" s="37" t="str">
        <f t="shared" si="56"/>
        <v/>
      </c>
      <c r="J1047" s="37" t="str">
        <f t="shared" si="56"/>
        <v/>
      </c>
      <c r="K1047" s="37" t="str">
        <f t="shared" si="56"/>
        <v/>
      </c>
      <c r="L1047" s="37" t="str">
        <f t="shared" si="56"/>
        <v/>
      </c>
      <c r="M1047" s="90"/>
      <c r="N1047" s="95" t="str">
        <f t="shared" si="55"/>
        <v/>
      </c>
    </row>
    <row r="1048" spans="1:14">
      <c r="A1048" s="34" t="str">
        <f>IF(NOT(ISBLANK(B1048)),MAX($A$10:A1047)+1,"")</f>
        <v/>
      </c>
      <c r="B1048" s="18"/>
      <c r="C1048" s="64"/>
      <c r="D1048" s="28"/>
      <c r="E1048" s="37" t="str">
        <f t="shared" si="54"/>
        <v/>
      </c>
      <c r="F1048" s="18"/>
      <c r="G1048" s="18"/>
      <c r="H1048" s="18"/>
      <c r="I1048" s="37" t="str">
        <f t="shared" si="56"/>
        <v/>
      </c>
      <c r="J1048" s="37" t="str">
        <f t="shared" si="56"/>
        <v/>
      </c>
      <c r="K1048" s="37" t="str">
        <f t="shared" si="56"/>
        <v/>
      </c>
      <c r="L1048" s="37" t="str">
        <f t="shared" si="56"/>
        <v/>
      </c>
      <c r="M1048" s="90"/>
      <c r="N1048" s="95" t="str">
        <f t="shared" si="55"/>
        <v/>
      </c>
    </row>
    <row r="1049" spans="1:14">
      <c r="A1049" s="34" t="str">
        <f>IF(NOT(ISBLANK(B1049)),MAX($A$10:A1048)+1,"")</f>
        <v/>
      </c>
      <c r="B1049" s="18"/>
      <c r="C1049" s="64"/>
      <c r="D1049" s="28"/>
      <c r="E1049" s="37" t="str">
        <f t="shared" si="54"/>
        <v/>
      </c>
      <c r="F1049" s="18"/>
      <c r="G1049" s="18"/>
      <c r="H1049" s="18"/>
      <c r="I1049" s="37" t="str">
        <f t="shared" si="56"/>
        <v/>
      </c>
      <c r="J1049" s="37" t="str">
        <f t="shared" si="56"/>
        <v/>
      </c>
      <c r="K1049" s="37" t="str">
        <f t="shared" si="56"/>
        <v/>
      </c>
      <c r="L1049" s="37" t="str">
        <f t="shared" si="56"/>
        <v/>
      </c>
      <c r="M1049" s="90"/>
      <c r="N1049" s="95" t="str">
        <f t="shared" si="55"/>
        <v/>
      </c>
    </row>
    <row r="1050" spans="1:14">
      <c r="A1050" s="34" t="str">
        <f>IF(NOT(ISBLANK(B1050)),MAX($A$10:A1049)+1,"")</f>
        <v/>
      </c>
      <c r="B1050" s="18"/>
      <c r="C1050" s="64"/>
      <c r="D1050" s="28"/>
      <c r="E1050" s="37" t="str">
        <f t="shared" si="54"/>
        <v/>
      </c>
      <c r="F1050" s="18"/>
      <c r="G1050" s="18"/>
      <c r="H1050" s="18"/>
      <c r="I1050" s="37" t="str">
        <f t="shared" si="56"/>
        <v/>
      </c>
      <c r="J1050" s="37" t="str">
        <f t="shared" si="56"/>
        <v/>
      </c>
      <c r="K1050" s="37" t="str">
        <f t="shared" si="56"/>
        <v/>
      </c>
      <c r="L1050" s="37" t="str">
        <f t="shared" si="56"/>
        <v/>
      </c>
      <c r="M1050" s="90"/>
      <c r="N1050" s="95" t="str">
        <f t="shared" si="55"/>
        <v/>
      </c>
    </row>
    <row r="1051" spans="1:14">
      <c r="A1051" s="34" t="str">
        <f>IF(NOT(ISBLANK(B1051)),MAX($A$10:A1050)+1,"")</f>
        <v/>
      </c>
      <c r="B1051" s="18"/>
      <c r="C1051" s="64"/>
      <c r="D1051" s="28"/>
      <c r="E1051" s="37" t="str">
        <f t="shared" si="54"/>
        <v/>
      </c>
      <c r="F1051" s="18"/>
      <c r="G1051" s="18"/>
      <c r="H1051" s="18"/>
      <c r="I1051" s="37" t="str">
        <f t="shared" si="56"/>
        <v/>
      </c>
      <c r="J1051" s="37" t="str">
        <f t="shared" si="56"/>
        <v/>
      </c>
      <c r="K1051" s="37" t="str">
        <f t="shared" si="56"/>
        <v/>
      </c>
      <c r="L1051" s="37" t="str">
        <f t="shared" si="56"/>
        <v/>
      </c>
      <c r="M1051" s="90"/>
      <c r="N1051" s="95" t="str">
        <f t="shared" si="55"/>
        <v/>
      </c>
    </row>
    <row r="1052" spans="1:14">
      <c r="A1052" s="34" t="str">
        <f>IF(NOT(ISBLANK(B1052)),MAX($A$10:A1051)+1,"")</f>
        <v/>
      </c>
      <c r="B1052" s="18"/>
      <c r="C1052" s="64"/>
      <c r="D1052" s="28"/>
      <c r="E1052" s="37" t="str">
        <f t="shared" si="54"/>
        <v/>
      </c>
      <c r="F1052" s="18"/>
      <c r="G1052" s="18"/>
      <c r="H1052" s="18"/>
      <c r="I1052" s="37" t="str">
        <f t="shared" si="56"/>
        <v/>
      </c>
      <c r="J1052" s="37" t="str">
        <f t="shared" si="56"/>
        <v/>
      </c>
      <c r="K1052" s="37" t="str">
        <f t="shared" si="56"/>
        <v/>
      </c>
      <c r="L1052" s="37" t="str">
        <f t="shared" si="56"/>
        <v/>
      </c>
      <c r="M1052" s="90"/>
      <c r="N1052" s="95" t="str">
        <f t="shared" si="55"/>
        <v/>
      </c>
    </row>
    <row r="1053" spans="1:14">
      <c r="A1053" s="34" t="str">
        <f>IF(NOT(ISBLANK(B1053)),MAX($A$10:A1052)+1,"")</f>
        <v/>
      </c>
      <c r="B1053" s="18"/>
      <c r="C1053" s="64"/>
      <c r="D1053" s="28"/>
      <c r="E1053" s="37" t="str">
        <f t="shared" si="54"/>
        <v/>
      </c>
      <c r="F1053" s="18"/>
      <c r="G1053" s="18"/>
      <c r="H1053" s="18"/>
      <c r="I1053" s="37" t="str">
        <f t="shared" si="56"/>
        <v/>
      </c>
      <c r="J1053" s="37" t="str">
        <f t="shared" si="56"/>
        <v/>
      </c>
      <c r="K1053" s="37" t="str">
        <f t="shared" si="56"/>
        <v/>
      </c>
      <c r="L1053" s="37" t="str">
        <f t="shared" si="56"/>
        <v/>
      </c>
      <c r="M1053" s="90"/>
      <c r="N1053" s="95" t="str">
        <f t="shared" si="55"/>
        <v/>
      </c>
    </row>
    <row r="1054" spans="1:14">
      <c r="A1054" s="34" t="str">
        <f>IF(NOT(ISBLANK(B1054)),MAX($A$10:A1053)+1,"")</f>
        <v/>
      </c>
      <c r="B1054" s="18"/>
      <c r="C1054" s="64"/>
      <c r="D1054" s="28"/>
      <c r="E1054" s="37" t="str">
        <f t="shared" si="54"/>
        <v/>
      </c>
      <c r="F1054" s="18"/>
      <c r="G1054" s="18"/>
      <c r="H1054" s="18"/>
      <c r="I1054" s="37" t="str">
        <f t="shared" si="56"/>
        <v/>
      </c>
      <c r="J1054" s="37" t="str">
        <f t="shared" si="56"/>
        <v/>
      </c>
      <c r="K1054" s="37" t="str">
        <f t="shared" si="56"/>
        <v/>
      </c>
      <c r="L1054" s="37" t="str">
        <f t="shared" si="56"/>
        <v/>
      </c>
      <c r="M1054" s="90"/>
      <c r="N1054" s="95" t="str">
        <f t="shared" si="55"/>
        <v/>
      </c>
    </row>
    <row r="1055" spans="1:14">
      <c r="A1055" s="34" t="str">
        <f>IF(NOT(ISBLANK(B1055)),MAX($A$10:A1054)+1,"")</f>
        <v/>
      </c>
      <c r="B1055" s="18"/>
      <c r="C1055" s="64"/>
      <c r="D1055" s="28"/>
      <c r="E1055" s="37" t="str">
        <f t="shared" si="54"/>
        <v/>
      </c>
      <c r="F1055" s="18"/>
      <c r="G1055" s="18"/>
      <c r="H1055" s="18"/>
      <c r="I1055" s="37" t="str">
        <f t="shared" si="56"/>
        <v/>
      </c>
      <c r="J1055" s="37" t="str">
        <f t="shared" si="56"/>
        <v/>
      </c>
      <c r="K1055" s="37" t="str">
        <f t="shared" si="56"/>
        <v/>
      </c>
      <c r="L1055" s="37" t="str">
        <f t="shared" si="56"/>
        <v/>
      </c>
      <c r="M1055" s="90"/>
      <c r="N1055" s="95" t="str">
        <f t="shared" si="55"/>
        <v/>
      </c>
    </row>
    <row r="1056" spans="1:14">
      <c r="A1056" s="34" t="str">
        <f>IF(NOT(ISBLANK(B1056)),MAX($A$10:A1055)+1,"")</f>
        <v/>
      </c>
      <c r="B1056" s="18"/>
      <c r="C1056" s="64"/>
      <c r="D1056" s="28"/>
      <c r="E1056" s="37" t="str">
        <f t="shared" si="54"/>
        <v/>
      </c>
      <c r="F1056" s="18"/>
      <c r="G1056" s="18"/>
      <c r="H1056" s="18"/>
      <c r="I1056" s="37" t="str">
        <f t="shared" si="56"/>
        <v/>
      </c>
      <c r="J1056" s="37" t="str">
        <f t="shared" si="56"/>
        <v/>
      </c>
      <c r="K1056" s="37" t="str">
        <f t="shared" si="56"/>
        <v/>
      </c>
      <c r="L1056" s="37" t="str">
        <f t="shared" si="56"/>
        <v/>
      </c>
      <c r="M1056" s="90"/>
      <c r="N1056" s="95" t="str">
        <f t="shared" si="55"/>
        <v/>
      </c>
    </row>
    <row r="1057" spans="1:14">
      <c r="A1057" s="34" t="str">
        <f>IF(NOT(ISBLANK(B1057)),MAX($A$10:A1056)+1,"")</f>
        <v/>
      </c>
      <c r="B1057" s="18"/>
      <c r="C1057" s="64"/>
      <c r="D1057" s="28"/>
      <c r="E1057" s="37" t="str">
        <f t="shared" si="54"/>
        <v/>
      </c>
      <c r="F1057" s="18"/>
      <c r="G1057" s="18"/>
      <c r="H1057" s="18"/>
      <c r="I1057" s="37" t="str">
        <f t="shared" si="56"/>
        <v/>
      </c>
      <c r="J1057" s="37" t="str">
        <f t="shared" si="56"/>
        <v/>
      </c>
      <c r="K1057" s="37" t="str">
        <f t="shared" si="56"/>
        <v/>
      </c>
      <c r="L1057" s="37" t="str">
        <f t="shared" si="56"/>
        <v/>
      </c>
      <c r="M1057" s="90"/>
      <c r="N1057" s="95" t="str">
        <f t="shared" si="55"/>
        <v/>
      </c>
    </row>
    <row r="1058" spans="1:14">
      <c r="A1058" s="34" t="str">
        <f>IF(NOT(ISBLANK(B1058)),MAX($A$10:A1057)+1,"")</f>
        <v/>
      </c>
      <c r="B1058" s="18"/>
      <c r="C1058" s="64"/>
      <c r="D1058" s="28"/>
      <c r="E1058" s="37" t="str">
        <f t="shared" si="54"/>
        <v/>
      </c>
      <c r="F1058" s="18"/>
      <c r="G1058" s="18"/>
      <c r="H1058" s="18"/>
      <c r="I1058" s="37" t="str">
        <f t="shared" si="56"/>
        <v/>
      </c>
      <c r="J1058" s="37" t="str">
        <f t="shared" si="56"/>
        <v/>
      </c>
      <c r="K1058" s="37" t="str">
        <f t="shared" si="56"/>
        <v/>
      </c>
      <c r="L1058" s="37" t="str">
        <f t="shared" si="56"/>
        <v/>
      </c>
      <c r="M1058" s="90"/>
      <c r="N1058" s="95" t="str">
        <f t="shared" si="55"/>
        <v/>
      </c>
    </row>
    <row r="1059" spans="1:14">
      <c r="A1059" s="34" t="str">
        <f>IF(NOT(ISBLANK(B1059)),MAX($A$10:A1058)+1,"")</f>
        <v/>
      </c>
      <c r="B1059" s="18"/>
      <c r="C1059" s="64"/>
      <c r="D1059" s="28"/>
      <c r="E1059" s="37" t="str">
        <f t="shared" si="54"/>
        <v/>
      </c>
      <c r="F1059" s="18"/>
      <c r="G1059" s="18"/>
      <c r="H1059" s="18"/>
      <c r="I1059" s="37" t="str">
        <f t="shared" si="56"/>
        <v/>
      </c>
      <c r="J1059" s="37" t="str">
        <f t="shared" si="56"/>
        <v/>
      </c>
      <c r="K1059" s="37" t="str">
        <f t="shared" si="56"/>
        <v/>
      </c>
      <c r="L1059" s="37" t="str">
        <f t="shared" si="56"/>
        <v/>
      </c>
      <c r="M1059" s="90"/>
      <c r="N1059" s="95" t="str">
        <f t="shared" si="55"/>
        <v/>
      </c>
    </row>
    <row r="1060" spans="1:14">
      <c r="A1060" s="34" t="str">
        <f>IF(NOT(ISBLANK(B1060)),MAX($A$10:A1059)+1,"")</f>
        <v/>
      </c>
      <c r="B1060" s="18"/>
      <c r="C1060" s="64"/>
      <c r="D1060" s="28"/>
      <c r="E1060" s="37" t="str">
        <f t="shared" si="54"/>
        <v/>
      </c>
      <c r="F1060" s="18"/>
      <c r="G1060" s="18"/>
      <c r="H1060" s="18"/>
      <c r="I1060" s="37" t="str">
        <f t="shared" si="56"/>
        <v/>
      </c>
      <c r="J1060" s="37" t="str">
        <f t="shared" si="56"/>
        <v/>
      </c>
      <c r="K1060" s="37" t="str">
        <f t="shared" si="56"/>
        <v/>
      </c>
      <c r="L1060" s="37" t="str">
        <f t="shared" si="56"/>
        <v/>
      </c>
      <c r="M1060" s="90"/>
      <c r="N1060" s="95" t="str">
        <f t="shared" si="55"/>
        <v/>
      </c>
    </row>
    <row r="1061" spans="1:14">
      <c r="A1061" s="34" t="str">
        <f>IF(NOT(ISBLANK(B1061)),MAX($A$10:A1060)+1,"")</f>
        <v/>
      </c>
      <c r="B1061" s="18"/>
      <c r="C1061" s="64"/>
      <c r="D1061" s="28"/>
      <c r="E1061" s="37" t="str">
        <f t="shared" si="54"/>
        <v/>
      </c>
      <c r="F1061" s="18"/>
      <c r="G1061" s="18"/>
      <c r="H1061" s="18"/>
      <c r="I1061" s="37" t="str">
        <f t="shared" si="56"/>
        <v/>
      </c>
      <c r="J1061" s="37" t="str">
        <f t="shared" si="56"/>
        <v/>
      </c>
      <c r="K1061" s="37" t="str">
        <f t="shared" si="56"/>
        <v/>
      </c>
      <c r="L1061" s="37" t="str">
        <f t="shared" si="56"/>
        <v/>
      </c>
      <c r="M1061" s="90"/>
      <c r="N1061" s="95" t="str">
        <f t="shared" si="55"/>
        <v/>
      </c>
    </row>
    <row r="1062" spans="1:14">
      <c r="A1062" s="34" t="str">
        <f>IF(NOT(ISBLANK(B1062)),MAX($A$10:A1061)+1,"")</f>
        <v/>
      </c>
      <c r="B1062" s="18"/>
      <c r="C1062" s="64"/>
      <c r="D1062" s="28"/>
      <c r="E1062" s="37" t="str">
        <f t="shared" si="54"/>
        <v/>
      </c>
      <c r="F1062" s="18"/>
      <c r="G1062" s="18"/>
      <c r="H1062" s="18"/>
      <c r="I1062" s="37" t="str">
        <f t="shared" si="56"/>
        <v/>
      </c>
      <c r="J1062" s="37" t="str">
        <f t="shared" si="56"/>
        <v/>
      </c>
      <c r="K1062" s="37" t="str">
        <f t="shared" si="56"/>
        <v/>
      </c>
      <c r="L1062" s="37" t="str">
        <f t="shared" si="56"/>
        <v/>
      </c>
      <c r="M1062" s="90"/>
      <c r="N1062" s="95" t="str">
        <f t="shared" si="55"/>
        <v/>
      </c>
    </row>
    <row r="1063" spans="1:14">
      <c r="A1063" s="34" t="str">
        <f>IF(NOT(ISBLANK(B1063)),MAX($A$10:A1062)+1,"")</f>
        <v/>
      </c>
      <c r="B1063" s="18"/>
      <c r="C1063" s="64"/>
      <c r="D1063" s="28"/>
      <c r="E1063" s="37" t="str">
        <f t="shared" si="54"/>
        <v/>
      </c>
      <c r="F1063" s="18"/>
      <c r="G1063" s="18"/>
      <c r="H1063" s="18"/>
      <c r="I1063" s="37" t="str">
        <f t="shared" si="56"/>
        <v/>
      </c>
      <c r="J1063" s="37" t="str">
        <f t="shared" si="56"/>
        <v/>
      </c>
      <c r="K1063" s="37" t="str">
        <f t="shared" si="56"/>
        <v/>
      </c>
      <c r="L1063" s="37" t="str">
        <f t="shared" si="56"/>
        <v/>
      </c>
      <c r="M1063" s="90"/>
      <c r="N1063" s="95" t="str">
        <f t="shared" si="55"/>
        <v/>
      </c>
    </row>
    <row r="1064" spans="1:14">
      <c r="A1064" s="34" t="str">
        <f>IF(NOT(ISBLANK(B1064)),MAX($A$10:A1063)+1,"")</f>
        <v/>
      </c>
      <c r="B1064" s="18"/>
      <c r="C1064" s="64"/>
      <c r="D1064" s="28"/>
      <c r="E1064" s="37" t="str">
        <f t="shared" si="54"/>
        <v/>
      </c>
      <c r="F1064" s="18"/>
      <c r="G1064" s="18"/>
      <c r="H1064" s="18"/>
      <c r="I1064" s="37" t="str">
        <f t="shared" si="56"/>
        <v/>
      </c>
      <c r="J1064" s="37" t="str">
        <f t="shared" si="56"/>
        <v/>
      </c>
      <c r="K1064" s="37" t="str">
        <f t="shared" si="56"/>
        <v/>
      </c>
      <c r="L1064" s="37" t="str">
        <f t="shared" si="56"/>
        <v/>
      </c>
      <c r="M1064" s="90"/>
      <c r="N1064" s="95" t="str">
        <f t="shared" si="55"/>
        <v/>
      </c>
    </row>
    <row r="1065" spans="1:14">
      <c r="A1065" s="34" t="str">
        <f>IF(NOT(ISBLANK(B1065)),MAX($A$10:A1064)+1,"")</f>
        <v/>
      </c>
      <c r="B1065" s="18"/>
      <c r="C1065" s="64"/>
      <c r="D1065" s="28"/>
      <c r="E1065" s="37" t="str">
        <f t="shared" si="54"/>
        <v/>
      </c>
      <c r="F1065" s="18"/>
      <c r="G1065" s="18"/>
      <c r="H1065" s="18"/>
      <c r="I1065" s="37" t="str">
        <f t="shared" si="56"/>
        <v/>
      </c>
      <c r="J1065" s="37" t="str">
        <f t="shared" si="56"/>
        <v/>
      </c>
      <c r="K1065" s="37" t="str">
        <f t="shared" si="56"/>
        <v/>
      </c>
      <c r="L1065" s="37" t="str">
        <f t="shared" si="56"/>
        <v/>
      </c>
      <c r="M1065" s="90"/>
      <c r="N1065" s="95" t="str">
        <f t="shared" si="55"/>
        <v/>
      </c>
    </row>
    <row r="1066" spans="1:14">
      <c r="A1066" s="34" t="str">
        <f>IF(NOT(ISBLANK(B1066)),MAX($A$10:A1065)+1,"")</f>
        <v/>
      </c>
      <c r="B1066" s="18"/>
      <c r="C1066" s="64"/>
      <c r="D1066" s="28"/>
      <c r="E1066" s="37" t="str">
        <f t="shared" si="54"/>
        <v/>
      </c>
      <c r="F1066" s="18"/>
      <c r="G1066" s="18"/>
      <c r="H1066" s="18"/>
      <c r="I1066" s="37" t="str">
        <f t="shared" si="56"/>
        <v/>
      </c>
      <c r="J1066" s="37" t="str">
        <f t="shared" si="56"/>
        <v/>
      </c>
      <c r="K1066" s="37" t="str">
        <f t="shared" si="56"/>
        <v/>
      </c>
      <c r="L1066" s="37" t="str">
        <f t="shared" si="56"/>
        <v/>
      </c>
      <c r="M1066" s="90"/>
      <c r="N1066" s="95" t="str">
        <f t="shared" si="55"/>
        <v/>
      </c>
    </row>
    <row r="1067" spans="1:14">
      <c r="A1067" s="34" t="str">
        <f>IF(NOT(ISBLANK(B1067)),MAX($A$10:A1066)+1,"")</f>
        <v/>
      </c>
      <c r="B1067" s="18"/>
      <c r="C1067" s="64"/>
      <c r="D1067" s="28"/>
      <c r="E1067" s="37" t="str">
        <f t="shared" si="54"/>
        <v/>
      </c>
      <c r="F1067" s="18"/>
      <c r="G1067" s="18"/>
      <c r="H1067" s="18"/>
      <c r="I1067" s="37" t="str">
        <f t="shared" si="56"/>
        <v/>
      </c>
      <c r="J1067" s="37" t="str">
        <f t="shared" si="56"/>
        <v/>
      </c>
      <c r="K1067" s="37" t="str">
        <f t="shared" si="56"/>
        <v/>
      </c>
      <c r="L1067" s="37" t="str">
        <f t="shared" si="56"/>
        <v/>
      </c>
      <c r="M1067" s="90"/>
      <c r="N1067" s="95" t="str">
        <f t="shared" si="55"/>
        <v/>
      </c>
    </row>
    <row r="1068" spans="1:14">
      <c r="A1068" s="34" t="str">
        <f>IF(NOT(ISBLANK(B1068)),MAX($A$10:A1067)+1,"")</f>
        <v/>
      </c>
      <c r="B1068" s="18"/>
      <c r="C1068" s="64"/>
      <c r="D1068" s="28"/>
      <c r="E1068" s="37" t="str">
        <f t="shared" si="54"/>
        <v/>
      </c>
      <c r="F1068" s="18"/>
      <c r="G1068" s="18"/>
      <c r="H1068" s="18"/>
      <c r="I1068" s="37" t="str">
        <f t="shared" si="56"/>
        <v/>
      </c>
      <c r="J1068" s="37" t="str">
        <f t="shared" si="56"/>
        <v/>
      </c>
      <c r="K1068" s="37" t="str">
        <f t="shared" si="56"/>
        <v/>
      </c>
      <c r="L1068" s="37" t="str">
        <f t="shared" si="56"/>
        <v/>
      </c>
      <c r="M1068" s="90"/>
      <c r="N1068" s="95" t="str">
        <f t="shared" si="55"/>
        <v/>
      </c>
    </row>
    <row r="1069" spans="1:14">
      <c r="A1069" s="34" t="str">
        <f>IF(NOT(ISBLANK(B1069)),MAX($A$10:A1068)+1,"")</f>
        <v/>
      </c>
      <c r="B1069" s="18"/>
      <c r="C1069" s="64"/>
      <c r="D1069" s="28"/>
      <c r="E1069" s="37" t="str">
        <f t="shared" si="54"/>
        <v/>
      </c>
      <c r="F1069" s="18"/>
      <c r="G1069" s="18"/>
      <c r="H1069" s="18"/>
      <c r="I1069" s="37" t="str">
        <f t="shared" si="56"/>
        <v/>
      </c>
      <c r="J1069" s="37" t="str">
        <f t="shared" si="56"/>
        <v/>
      </c>
      <c r="K1069" s="37" t="str">
        <f t="shared" si="56"/>
        <v/>
      </c>
      <c r="L1069" s="37" t="str">
        <f t="shared" si="56"/>
        <v/>
      </c>
      <c r="M1069" s="90"/>
      <c r="N1069" s="95" t="str">
        <f t="shared" si="55"/>
        <v/>
      </c>
    </row>
    <row r="1070" spans="1:14">
      <c r="A1070" s="34" t="str">
        <f>IF(NOT(ISBLANK(B1070)),MAX($A$10:A1069)+1,"")</f>
        <v/>
      </c>
      <c r="B1070" s="18"/>
      <c r="C1070" s="64"/>
      <c r="D1070" s="28"/>
      <c r="E1070" s="37" t="str">
        <f t="shared" si="54"/>
        <v/>
      </c>
      <c r="F1070" s="18"/>
      <c r="G1070" s="18"/>
      <c r="H1070" s="18"/>
      <c r="I1070" s="37" t="str">
        <f t="shared" si="56"/>
        <v/>
      </c>
      <c r="J1070" s="37" t="str">
        <f t="shared" si="56"/>
        <v/>
      </c>
      <c r="K1070" s="37" t="str">
        <f t="shared" si="56"/>
        <v/>
      </c>
      <c r="L1070" s="37" t="str">
        <f t="shared" si="56"/>
        <v/>
      </c>
      <c r="M1070" s="90"/>
      <c r="N1070" s="95" t="str">
        <f t="shared" si="55"/>
        <v/>
      </c>
    </row>
    <row r="1071" spans="1:14">
      <c r="A1071" s="34" t="str">
        <f>IF(NOT(ISBLANK(B1071)),MAX($A$10:A1070)+1,"")</f>
        <v/>
      </c>
      <c r="B1071" s="18"/>
      <c r="C1071" s="64"/>
      <c r="D1071" s="28"/>
      <c r="E1071" s="37" t="str">
        <f t="shared" si="54"/>
        <v/>
      </c>
      <c r="F1071" s="18"/>
      <c r="G1071" s="18"/>
      <c r="H1071" s="18"/>
      <c r="I1071" s="37" t="str">
        <f t="shared" si="56"/>
        <v/>
      </c>
      <c r="J1071" s="37" t="str">
        <f t="shared" si="56"/>
        <v/>
      </c>
      <c r="K1071" s="37" t="str">
        <f t="shared" si="56"/>
        <v/>
      </c>
      <c r="L1071" s="37" t="str">
        <f t="shared" si="56"/>
        <v/>
      </c>
      <c r="M1071" s="90"/>
      <c r="N1071" s="95" t="str">
        <f t="shared" si="55"/>
        <v/>
      </c>
    </row>
    <row r="1072" spans="1:14">
      <c r="A1072" s="34" t="str">
        <f>IF(NOT(ISBLANK(B1072)),MAX($A$10:A1071)+1,"")</f>
        <v/>
      </c>
      <c r="B1072" s="18"/>
      <c r="C1072" s="64"/>
      <c r="D1072" s="28"/>
      <c r="E1072" s="37" t="str">
        <f t="shared" si="54"/>
        <v/>
      </c>
      <c r="F1072" s="18"/>
      <c r="G1072" s="18"/>
      <c r="H1072" s="18"/>
      <c r="I1072" s="37" t="str">
        <f t="shared" si="56"/>
        <v/>
      </c>
      <c r="J1072" s="37" t="str">
        <f t="shared" si="56"/>
        <v/>
      </c>
      <c r="K1072" s="37" t="str">
        <f t="shared" si="56"/>
        <v/>
      </c>
      <c r="L1072" s="37" t="str">
        <f t="shared" si="56"/>
        <v/>
      </c>
      <c r="M1072" s="90"/>
      <c r="N1072" s="95" t="str">
        <f t="shared" si="55"/>
        <v/>
      </c>
    </row>
    <row r="1073" spans="1:14">
      <c r="A1073" s="34" t="str">
        <f>IF(NOT(ISBLANK(B1073)),MAX($A$10:A1072)+1,"")</f>
        <v/>
      </c>
      <c r="B1073" s="18"/>
      <c r="C1073" s="64"/>
      <c r="D1073" s="28"/>
      <c r="E1073" s="37" t="str">
        <f t="shared" si="54"/>
        <v/>
      </c>
      <c r="F1073" s="18"/>
      <c r="G1073" s="18"/>
      <c r="H1073" s="18"/>
      <c r="I1073" s="37" t="str">
        <f t="shared" si="56"/>
        <v/>
      </c>
      <c r="J1073" s="37" t="str">
        <f t="shared" si="56"/>
        <v/>
      </c>
      <c r="K1073" s="37" t="str">
        <f t="shared" si="56"/>
        <v/>
      </c>
      <c r="L1073" s="37" t="str">
        <f t="shared" si="56"/>
        <v/>
      </c>
      <c r="M1073" s="90"/>
      <c r="N1073" s="95" t="str">
        <f t="shared" si="55"/>
        <v/>
      </c>
    </row>
    <row r="1074" spans="1:14">
      <c r="A1074" s="34" t="str">
        <f>IF(NOT(ISBLANK(B1074)),MAX($A$10:A1073)+1,"")</f>
        <v/>
      </c>
      <c r="B1074" s="18"/>
      <c r="C1074" s="64"/>
      <c r="D1074" s="28"/>
      <c r="E1074" s="37" t="str">
        <f t="shared" si="54"/>
        <v/>
      </c>
      <c r="F1074" s="18"/>
      <c r="G1074" s="18"/>
      <c r="H1074" s="18"/>
      <c r="I1074" s="37" t="str">
        <f t="shared" si="56"/>
        <v/>
      </c>
      <c r="J1074" s="37" t="str">
        <f t="shared" si="56"/>
        <v/>
      </c>
      <c r="K1074" s="37" t="str">
        <f t="shared" si="56"/>
        <v/>
      </c>
      <c r="L1074" s="37" t="str">
        <f t="shared" si="56"/>
        <v/>
      </c>
      <c r="M1074" s="90"/>
      <c r="N1074" s="95" t="str">
        <f t="shared" si="55"/>
        <v/>
      </c>
    </row>
    <row r="1075" spans="1:14">
      <c r="A1075" s="34" t="str">
        <f>IF(NOT(ISBLANK(B1075)),MAX($A$10:A1074)+1,"")</f>
        <v/>
      </c>
      <c r="B1075" s="18"/>
      <c r="C1075" s="64"/>
      <c r="D1075" s="28"/>
      <c r="E1075" s="37" t="str">
        <f t="shared" si="54"/>
        <v/>
      </c>
      <c r="F1075" s="18"/>
      <c r="G1075" s="18"/>
      <c r="H1075" s="18"/>
      <c r="I1075" s="37" t="str">
        <f t="shared" si="56"/>
        <v/>
      </c>
      <c r="J1075" s="37" t="str">
        <f t="shared" si="56"/>
        <v/>
      </c>
      <c r="K1075" s="37" t="str">
        <f t="shared" si="56"/>
        <v/>
      </c>
      <c r="L1075" s="37" t="str">
        <f t="shared" si="56"/>
        <v/>
      </c>
      <c r="M1075" s="90"/>
      <c r="N1075" s="95" t="str">
        <f t="shared" si="55"/>
        <v/>
      </c>
    </row>
    <row r="1076" spans="1:14">
      <c r="A1076" s="34" t="str">
        <f>IF(NOT(ISBLANK(B1076)),MAX($A$10:A1075)+1,"")</f>
        <v/>
      </c>
      <c r="B1076" s="18"/>
      <c r="C1076" s="64"/>
      <c r="D1076" s="28"/>
      <c r="E1076" s="37" t="str">
        <f t="shared" si="54"/>
        <v/>
      </c>
      <c r="F1076" s="18"/>
      <c r="G1076" s="18"/>
      <c r="H1076" s="18"/>
      <c r="I1076" s="37" t="str">
        <f t="shared" si="56"/>
        <v/>
      </c>
      <c r="J1076" s="37" t="str">
        <f t="shared" si="56"/>
        <v/>
      </c>
      <c r="K1076" s="37" t="str">
        <f t="shared" si="56"/>
        <v/>
      </c>
      <c r="L1076" s="37" t="str">
        <f t="shared" si="56"/>
        <v/>
      </c>
      <c r="M1076" s="90"/>
      <c r="N1076" s="95" t="str">
        <f t="shared" si="55"/>
        <v/>
      </c>
    </row>
    <row r="1077" spans="1:14">
      <c r="A1077" s="34" t="str">
        <f>IF(NOT(ISBLANK(B1077)),MAX($A$10:A1076)+1,"")</f>
        <v/>
      </c>
      <c r="B1077" s="18"/>
      <c r="C1077" s="64"/>
      <c r="D1077" s="28"/>
      <c r="E1077" s="37" t="str">
        <f t="shared" si="54"/>
        <v/>
      </c>
      <c r="F1077" s="18"/>
      <c r="G1077" s="18"/>
      <c r="H1077" s="18"/>
      <c r="I1077" s="37" t="str">
        <f t="shared" si="56"/>
        <v/>
      </c>
      <c r="J1077" s="37" t="str">
        <f t="shared" si="56"/>
        <v/>
      </c>
      <c r="K1077" s="37" t="str">
        <f t="shared" si="56"/>
        <v/>
      </c>
      <c r="L1077" s="37" t="str">
        <f t="shared" si="56"/>
        <v/>
      </c>
      <c r="M1077" s="90"/>
      <c r="N1077" s="95" t="str">
        <f t="shared" si="55"/>
        <v/>
      </c>
    </row>
    <row r="1078" spans="1:14">
      <c r="A1078" s="34" t="str">
        <f>IF(NOT(ISBLANK(B1078)),MAX($A$10:A1077)+1,"")</f>
        <v/>
      </c>
      <c r="B1078" s="18"/>
      <c r="C1078" s="64"/>
      <c r="D1078" s="28"/>
      <c r="E1078" s="37" t="str">
        <f t="shared" si="54"/>
        <v/>
      </c>
      <c r="F1078" s="18"/>
      <c r="G1078" s="18"/>
      <c r="H1078" s="18"/>
      <c r="I1078" s="37" t="str">
        <f t="shared" si="56"/>
        <v/>
      </c>
      <c r="J1078" s="37" t="str">
        <f t="shared" si="56"/>
        <v/>
      </c>
      <c r="K1078" s="37" t="str">
        <f t="shared" si="56"/>
        <v/>
      </c>
      <c r="L1078" s="37" t="str">
        <f t="shared" si="56"/>
        <v/>
      </c>
      <c r="M1078" s="90"/>
      <c r="N1078" s="95" t="str">
        <f t="shared" si="55"/>
        <v/>
      </c>
    </row>
    <row r="1079" spans="1:14">
      <c r="A1079" s="34" t="str">
        <f>IF(NOT(ISBLANK(B1079)),MAX($A$10:A1078)+1,"")</f>
        <v/>
      </c>
      <c r="B1079" s="18"/>
      <c r="C1079" s="64"/>
      <c r="D1079" s="28"/>
      <c r="E1079" s="37" t="str">
        <f t="shared" si="54"/>
        <v/>
      </c>
      <c r="F1079" s="18"/>
      <c r="G1079" s="18"/>
      <c r="H1079" s="18"/>
      <c r="I1079" s="37" t="str">
        <f t="shared" si="56"/>
        <v/>
      </c>
      <c r="J1079" s="37" t="str">
        <f t="shared" si="56"/>
        <v/>
      </c>
      <c r="K1079" s="37" t="str">
        <f t="shared" si="56"/>
        <v/>
      </c>
      <c r="L1079" s="37" t="str">
        <f t="shared" si="56"/>
        <v/>
      </c>
      <c r="M1079" s="90"/>
      <c r="N1079" s="95" t="str">
        <f t="shared" si="55"/>
        <v/>
      </c>
    </row>
    <row r="1080" spans="1:14">
      <c r="A1080" s="34" t="str">
        <f>IF(NOT(ISBLANK(B1080)),MAX($A$10:A1079)+1,"")</f>
        <v/>
      </c>
      <c r="B1080" s="18"/>
      <c r="C1080" s="64"/>
      <c r="D1080" s="28"/>
      <c r="E1080" s="37" t="str">
        <f t="shared" si="54"/>
        <v/>
      </c>
      <c r="F1080" s="18"/>
      <c r="G1080" s="18"/>
      <c r="H1080" s="18"/>
      <c r="I1080" s="37" t="str">
        <f t="shared" si="56"/>
        <v/>
      </c>
      <c r="J1080" s="37" t="str">
        <f t="shared" si="56"/>
        <v/>
      </c>
      <c r="K1080" s="37" t="str">
        <f t="shared" si="56"/>
        <v/>
      </c>
      <c r="L1080" s="37" t="str">
        <f t="shared" si="56"/>
        <v/>
      </c>
      <c r="M1080" s="90"/>
      <c r="N1080" s="95" t="str">
        <f t="shared" si="55"/>
        <v/>
      </c>
    </row>
    <row r="1081" spans="1:14">
      <c r="A1081" s="34" t="str">
        <f>IF(NOT(ISBLANK(B1081)),MAX($A$10:A1080)+1,"")</f>
        <v/>
      </c>
      <c r="B1081" s="18"/>
      <c r="C1081" s="64"/>
      <c r="D1081" s="28"/>
      <c r="E1081" s="37" t="str">
        <f t="shared" si="54"/>
        <v/>
      </c>
      <c r="F1081" s="18"/>
      <c r="G1081" s="18"/>
      <c r="H1081" s="18"/>
      <c r="I1081" s="37" t="str">
        <f t="shared" si="56"/>
        <v/>
      </c>
      <c r="J1081" s="37" t="str">
        <f t="shared" si="56"/>
        <v/>
      </c>
      <c r="K1081" s="37" t="str">
        <f t="shared" si="56"/>
        <v/>
      </c>
      <c r="L1081" s="37" t="str">
        <f t="shared" si="56"/>
        <v/>
      </c>
      <c r="M1081" s="90"/>
      <c r="N1081" s="95" t="str">
        <f t="shared" si="55"/>
        <v/>
      </c>
    </row>
    <row r="1082" spans="1:14">
      <c r="A1082" s="34" t="str">
        <f>IF(NOT(ISBLANK(B1082)),MAX($A$10:A1081)+1,"")</f>
        <v/>
      </c>
      <c r="B1082" s="18"/>
      <c r="C1082" s="64"/>
      <c r="D1082" s="28"/>
      <c r="E1082" s="37" t="str">
        <f t="shared" si="54"/>
        <v/>
      </c>
      <c r="F1082" s="18"/>
      <c r="G1082" s="18"/>
      <c r="H1082" s="18"/>
      <c r="I1082" s="37" t="str">
        <f t="shared" si="56"/>
        <v/>
      </c>
      <c r="J1082" s="37" t="str">
        <f t="shared" si="56"/>
        <v/>
      </c>
      <c r="K1082" s="37" t="str">
        <f t="shared" si="56"/>
        <v/>
      </c>
      <c r="L1082" s="37" t="str">
        <f t="shared" si="56"/>
        <v/>
      </c>
      <c r="M1082" s="90"/>
      <c r="N1082" s="95" t="str">
        <f t="shared" si="55"/>
        <v/>
      </c>
    </row>
    <row r="1083" spans="1:14">
      <c r="A1083" s="34" t="str">
        <f>IF(NOT(ISBLANK(B1083)),MAX($A$10:A1082)+1,"")</f>
        <v/>
      </c>
      <c r="B1083" s="18"/>
      <c r="C1083" s="64"/>
      <c r="D1083" s="28"/>
      <c r="E1083" s="37" t="str">
        <f t="shared" si="54"/>
        <v/>
      </c>
      <c r="F1083" s="18"/>
      <c r="G1083" s="18"/>
      <c r="H1083" s="18"/>
      <c r="I1083" s="37" t="str">
        <f t="shared" si="56"/>
        <v/>
      </c>
      <c r="J1083" s="37" t="str">
        <f t="shared" si="56"/>
        <v/>
      </c>
      <c r="K1083" s="37" t="str">
        <f t="shared" si="56"/>
        <v/>
      </c>
      <c r="L1083" s="37" t="str">
        <f t="shared" si="56"/>
        <v/>
      </c>
      <c r="M1083" s="90"/>
      <c r="N1083" s="95" t="str">
        <f t="shared" si="55"/>
        <v/>
      </c>
    </row>
    <row r="1084" spans="1:14">
      <c r="A1084" s="34" t="str">
        <f>IF(NOT(ISBLANK(B1084)),MAX($A$10:A1083)+1,"")</f>
        <v/>
      </c>
      <c r="B1084" s="18"/>
      <c r="C1084" s="64"/>
      <c r="D1084" s="28"/>
      <c r="E1084" s="37" t="str">
        <f t="shared" si="54"/>
        <v/>
      </c>
      <c r="F1084" s="18"/>
      <c r="G1084" s="18"/>
      <c r="H1084" s="18"/>
      <c r="I1084" s="37" t="str">
        <f t="shared" si="56"/>
        <v/>
      </c>
      <c r="J1084" s="37" t="str">
        <f t="shared" si="56"/>
        <v/>
      </c>
      <c r="K1084" s="37" t="str">
        <f t="shared" si="56"/>
        <v/>
      </c>
      <c r="L1084" s="37" t="str">
        <f t="shared" si="56"/>
        <v/>
      </c>
      <c r="M1084" s="90"/>
      <c r="N1084" s="95" t="str">
        <f t="shared" si="55"/>
        <v/>
      </c>
    </row>
    <row r="1085" spans="1:14">
      <c r="A1085" s="34" t="str">
        <f>IF(NOT(ISBLANK(B1085)),MAX($A$10:A1084)+1,"")</f>
        <v/>
      </c>
      <c r="B1085" s="18"/>
      <c r="C1085" s="64"/>
      <c r="D1085" s="28"/>
      <c r="E1085" s="37" t="str">
        <f t="shared" si="54"/>
        <v/>
      </c>
      <c r="F1085" s="18"/>
      <c r="G1085" s="18"/>
      <c r="H1085" s="18"/>
      <c r="I1085" s="37" t="str">
        <f t="shared" si="56"/>
        <v/>
      </c>
      <c r="J1085" s="37" t="str">
        <f t="shared" si="56"/>
        <v/>
      </c>
      <c r="K1085" s="37" t="str">
        <f t="shared" si="56"/>
        <v/>
      </c>
      <c r="L1085" s="37" t="str">
        <f t="shared" si="56"/>
        <v/>
      </c>
      <c r="M1085" s="90"/>
      <c r="N1085" s="95" t="str">
        <f t="shared" si="55"/>
        <v/>
      </c>
    </row>
    <row r="1086" spans="1:14">
      <c r="A1086" s="34" t="str">
        <f>IF(NOT(ISBLANK(B1086)),MAX($A$10:A1085)+1,"")</f>
        <v/>
      </c>
      <c r="B1086" s="18"/>
      <c r="C1086" s="64"/>
      <c r="D1086" s="28"/>
      <c r="E1086" s="37" t="str">
        <f t="shared" si="54"/>
        <v/>
      </c>
      <c r="F1086" s="18"/>
      <c r="G1086" s="18"/>
      <c r="H1086" s="18"/>
      <c r="I1086" s="37" t="str">
        <f t="shared" si="56"/>
        <v/>
      </c>
      <c r="J1086" s="37" t="str">
        <f t="shared" si="56"/>
        <v/>
      </c>
      <c r="K1086" s="37" t="str">
        <f t="shared" si="56"/>
        <v/>
      </c>
      <c r="L1086" s="37" t="str">
        <f t="shared" si="56"/>
        <v/>
      </c>
      <c r="M1086" s="90"/>
      <c r="N1086" s="95" t="str">
        <f t="shared" si="55"/>
        <v/>
      </c>
    </row>
    <row r="1087" spans="1:14">
      <c r="A1087" s="34" t="str">
        <f>IF(NOT(ISBLANK(B1087)),MAX($A$10:A1086)+1,"")</f>
        <v/>
      </c>
      <c r="B1087" s="18"/>
      <c r="C1087" s="64"/>
      <c r="D1087" s="28"/>
      <c r="E1087" s="37" t="str">
        <f t="shared" si="54"/>
        <v/>
      </c>
      <c r="F1087" s="18"/>
      <c r="G1087" s="18"/>
      <c r="H1087" s="18"/>
      <c r="I1087" s="37" t="str">
        <f t="shared" si="56"/>
        <v/>
      </c>
      <c r="J1087" s="37" t="str">
        <f t="shared" si="56"/>
        <v/>
      </c>
      <c r="K1087" s="37" t="str">
        <f t="shared" si="56"/>
        <v/>
      </c>
      <c r="L1087" s="37" t="str">
        <f t="shared" si="56"/>
        <v/>
      </c>
      <c r="M1087" s="90"/>
      <c r="N1087" s="95" t="str">
        <f t="shared" si="55"/>
        <v/>
      </c>
    </row>
    <row r="1088" spans="1:14">
      <c r="A1088" s="34" t="str">
        <f>IF(NOT(ISBLANK(B1088)),MAX($A$10:A1087)+1,"")</f>
        <v/>
      </c>
      <c r="B1088" s="18"/>
      <c r="C1088" s="64"/>
      <c r="D1088" s="28"/>
      <c r="E1088" s="37" t="str">
        <f t="shared" si="54"/>
        <v/>
      </c>
      <c r="F1088" s="18"/>
      <c r="G1088" s="18"/>
      <c r="H1088" s="18"/>
      <c r="I1088" s="37" t="str">
        <f t="shared" si="56"/>
        <v/>
      </c>
      <c r="J1088" s="37" t="str">
        <f t="shared" si="56"/>
        <v/>
      </c>
      <c r="K1088" s="37" t="str">
        <f t="shared" si="56"/>
        <v/>
      </c>
      <c r="L1088" s="37" t="str">
        <f t="shared" si="56"/>
        <v/>
      </c>
      <c r="M1088" s="90"/>
      <c r="N1088" s="95" t="str">
        <f t="shared" si="55"/>
        <v/>
      </c>
    </row>
    <row r="1089" spans="1:14">
      <c r="A1089" s="34" t="str">
        <f>IF(NOT(ISBLANK(B1089)),MAX($A$10:A1088)+1,"")</f>
        <v/>
      </c>
      <c r="B1089" s="18"/>
      <c r="C1089" s="64"/>
      <c r="D1089" s="28"/>
      <c r="E1089" s="37" t="str">
        <f t="shared" si="54"/>
        <v/>
      </c>
      <c r="F1089" s="18"/>
      <c r="G1089" s="18"/>
      <c r="H1089" s="18"/>
      <c r="I1089" s="37" t="str">
        <f t="shared" si="56"/>
        <v/>
      </c>
      <c r="J1089" s="37" t="str">
        <f t="shared" si="56"/>
        <v/>
      </c>
      <c r="K1089" s="37" t="str">
        <f t="shared" si="56"/>
        <v/>
      </c>
      <c r="L1089" s="37" t="str">
        <f t="shared" si="56"/>
        <v/>
      </c>
      <c r="M1089" s="90"/>
      <c r="N1089" s="95" t="str">
        <f t="shared" si="55"/>
        <v/>
      </c>
    </row>
    <row r="1090" spans="1:14">
      <c r="A1090" s="34" t="str">
        <f>IF(NOT(ISBLANK(B1090)),MAX($A$10:A1089)+1,"")</f>
        <v/>
      </c>
      <c r="B1090" s="18"/>
      <c r="C1090" s="64"/>
      <c r="D1090" s="28"/>
      <c r="E1090" s="37" t="str">
        <f t="shared" si="54"/>
        <v/>
      </c>
      <c r="F1090" s="18"/>
      <c r="G1090" s="18"/>
      <c r="H1090" s="18"/>
      <c r="I1090" s="37" t="str">
        <f t="shared" si="56"/>
        <v/>
      </c>
      <c r="J1090" s="37" t="str">
        <f t="shared" si="56"/>
        <v/>
      </c>
      <c r="K1090" s="37" t="str">
        <f t="shared" si="56"/>
        <v/>
      </c>
      <c r="L1090" s="37" t="str">
        <f t="shared" si="56"/>
        <v/>
      </c>
      <c r="M1090" s="90"/>
      <c r="N1090" s="95" t="str">
        <f t="shared" si="55"/>
        <v/>
      </c>
    </row>
    <row r="1091" spans="1:14">
      <c r="A1091" s="34" t="str">
        <f>IF(NOT(ISBLANK(B1091)),MAX($A$10:A1090)+1,"")</f>
        <v/>
      </c>
      <c r="B1091" s="18"/>
      <c r="C1091" s="64"/>
      <c r="D1091" s="28"/>
      <c r="E1091" s="37" t="str">
        <f t="shared" si="54"/>
        <v/>
      </c>
      <c r="F1091" s="18"/>
      <c r="G1091" s="18"/>
      <c r="H1091" s="18"/>
      <c r="I1091" s="37" t="str">
        <f t="shared" si="56"/>
        <v/>
      </c>
      <c r="J1091" s="37" t="str">
        <f t="shared" si="56"/>
        <v/>
      </c>
      <c r="K1091" s="37" t="str">
        <f t="shared" si="56"/>
        <v/>
      </c>
      <c r="L1091" s="37" t="str">
        <f t="shared" si="56"/>
        <v/>
      </c>
      <c r="M1091" s="90"/>
      <c r="N1091" s="95" t="str">
        <f t="shared" si="55"/>
        <v/>
      </c>
    </row>
    <row r="1092" spans="1:14">
      <c r="A1092" s="34" t="str">
        <f>IF(NOT(ISBLANK(B1092)),MAX($A$10:A1091)+1,"")</f>
        <v/>
      </c>
      <c r="B1092" s="18"/>
      <c r="C1092" s="64"/>
      <c r="D1092" s="28"/>
      <c r="E1092" s="37" t="str">
        <f t="shared" si="54"/>
        <v/>
      </c>
      <c r="F1092" s="18"/>
      <c r="G1092" s="18"/>
      <c r="H1092" s="18"/>
      <c r="I1092" s="37" t="str">
        <f t="shared" si="56"/>
        <v/>
      </c>
      <c r="J1092" s="37" t="str">
        <f t="shared" si="56"/>
        <v/>
      </c>
      <c r="K1092" s="37" t="str">
        <f t="shared" si="56"/>
        <v/>
      </c>
      <c r="L1092" s="37" t="str">
        <f t="shared" si="56"/>
        <v/>
      </c>
      <c r="M1092" s="90"/>
      <c r="N1092" s="95" t="str">
        <f t="shared" si="55"/>
        <v/>
      </c>
    </row>
    <row r="1093" spans="1:14">
      <c r="A1093" s="34" t="str">
        <f>IF(NOT(ISBLANK(B1093)),MAX($A$10:A1092)+1,"")</f>
        <v/>
      </c>
      <c r="B1093" s="18"/>
      <c r="C1093" s="64"/>
      <c r="D1093" s="28"/>
      <c r="E1093" s="37" t="str">
        <f t="shared" si="54"/>
        <v/>
      </c>
      <c r="F1093" s="18"/>
      <c r="G1093" s="18"/>
      <c r="H1093" s="18"/>
      <c r="I1093" s="37" t="str">
        <f t="shared" si="56"/>
        <v/>
      </c>
      <c r="J1093" s="37" t="str">
        <f t="shared" si="56"/>
        <v/>
      </c>
      <c r="K1093" s="37" t="str">
        <f t="shared" si="56"/>
        <v/>
      </c>
      <c r="L1093" s="37" t="str">
        <f t="shared" si="56"/>
        <v/>
      </c>
      <c r="M1093" s="90"/>
      <c r="N1093" s="95" t="str">
        <f t="shared" si="55"/>
        <v/>
      </c>
    </row>
    <row r="1094" spans="1:14">
      <c r="A1094" s="34" t="str">
        <f>IF(NOT(ISBLANK(B1094)),MAX($A$10:A1093)+1,"")</f>
        <v/>
      </c>
      <c r="B1094" s="18"/>
      <c r="C1094" s="64"/>
      <c r="D1094" s="28"/>
      <c r="E1094" s="37" t="str">
        <f t="shared" si="54"/>
        <v/>
      </c>
      <c r="F1094" s="18"/>
      <c r="G1094" s="18"/>
      <c r="H1094" s="18"/>
      <c r="I1094" s="37" t="str">
        <f t="shared" si="56"/>
        <v/>
      </c>
      <c r="J1094" s="37" t="str">
        <f t="shared" si="56"/>
        <v/>
      </c>
      <c r="K1094" s="37" t="str">
        <f t="shared" si="56"/>
        <v/>
      </c>
      <c r="L1094" s="37" t="str">
        <f t="shared" si="56"/>
        <v/>
      </c>
      <c r="M1094" s="90"/>
      <c r="N1094" s="95" t="str">
        <f t="shared" si="55"/>
        <v/>
      </c>
    </row>
    <row r="1095" spans="1:14">
      <c r="A1095" s="34" t="str">
        <f>IF(NOT(ISBLANK(B1095)),MAX($A$10:A1094)+1,"")</f>
        <v/>
      </c>
      <c r="B1095" s="18"/>
      <c r="C1095" s="64"/>
      <c r="D1095" s="28"/>
      <c r="E1095" s="37" t="str">
        <f t="shared" si="54"/>
        <v/>
      </c>
      <c r="F1095" s="18"/>
      <c r="G1095" s="18"/>
      <c r="H1095" s="18"/>
      <c r="I1095" s="37" t="str">
        <f t="shared" si="56"/>
        <v/>
      </c>
      <c r="J1095" s="37" t="str">
        <f t="shared" si="56"/>
        <v/>
      </c>
      <c r="K1095" s="37" t="str">
        <f t="shared" si="56"/>
        <v/>
      </c>
      <c r="L1095" s="37" t="str">
        <f t="shared" si="56"/>
        <v/>
      </c>
      <c r="M1095" s="90"/>
      <c r="N1095" s="95" t="str">
        <f t="shared" si="55"/>
        <v/>
      </c>
    </row>
    <row r="1096" spans="1:14">
      <c r="A1096" s="34" t="str">
        <f>IF(NOT(ISBLANK(B1096)),MAX($A$10:A1095)+1,"")</f>
        <v/>
      </c>
      <c r="B1096" s="18"/>
      <c r="C1096" s="64"/>
      <c r="D1096" s="28"/>
      <c r="E1096" s="37" t="str">
        <f t="shared" si="54"/>
        <v/>
      </c>
      <c r="F1096" s="18"/>
      <c r="G1096" s="18"/>
      <c r="H1096" s="18"/>
      <c r="I1096" s="37" t="str">
        <f t="shared" si="56"/>
        <v/>
      </c>
      <c r="J1096" s="37" t="str">
        <f t="shared" si="56"/>
        <v/>
      </c>
      <c r="K1096" s="37" t="str">
        <f t="shared" si="56"/>
        <v/>
      </c>
      <c r="L1096" s="37" t="str">
        <f t="shared" si="56"/>
        <v/>
      </c>
      <c r="M1096" s="90"/>
      <c r="N1096" s="95" t="str">
        <f t="shared" si="55"/>
        <v/>
      </c>
    </row>
    <row r="1097" spans="1:14">
      <c r="A1097" s="34" t="str">
        <f>IF(NOT(ISBLANK(B1097)),MAX($A$10:A1096)+1,"")</f>
        <v/>
      </c>
      <c r="B1097" s="18"/>
      <c r="C1097" s="64"/>
      <c r="D1097" s="28"/>
      <c r="E1097" s="37" t="str">
        <f t="shared" si="54"/>
        <v/>
      </c>
      <c r="F1097" s="18"/>
      <c r="G1097" s="18"/>
      <c r="H1097" s="18"/>
      <c r="I1097" s="37" t="str">
        <f t="shared" si="56"/>
        <v/>
      </c>
      <c r="J1097" s="37" t="str">
        <f t="shared" si="56"/>
        <v/>
      </c>
      <c r="K1097" s="37" t="str">
        <f t="shared" si="56"/>
        <v/>
      </c>
      <c r="L1097" s="37" t="str">
        <f t="shared" si="56"/>
        <v/>
      </c>
      <c r="M1097" s="90"/>
      <c r="N1097" s="95" t="str">
        <f t="shared" si="55"/>
        <v/>
      </c>
    </row>
    <row r="1098" spans="1:14">
      <c r="A1098" s="34" t="str">
        <f>IF(NOT(ISBLANK(B1098)),MAX($A$10:A1097)+1,"")</f>
        <v/>
      </c>
      <c r="B1098" s="18"/>
      <c r="C1098" s="64"/>
      <c r="D1098" s="28"/>
      <c r="E1098" s="37" t="str">
        <f t="shared" si="54"/>
        <v/>
      </c>
      <c r="F1098" s="18"/>
      <c r="G1098" s="18"/>
      <c r="H1098" s="18"/>
      <c r="I1098" s="37" t="str">
        <f t="shared" si="56"/>
        <v/>
      </c>
      <c r="J1098" s="37" t="str">
        <f t="shared" si="56"/>
        <v/>
      </c>
      <c r="K1098" s="37" t="str">
        <f t="shared" si="56"/>
        <v/>
      </c>
      <c r="L1098" s="37" t="str">
        <f t="shared" si="56"/>
        <v/>
      </c>
      <c r="M1098" s="90"/>
      <c r="N1098" s="95" t="str">
        <f t="shared" si="55"/>
        <v/>
      </c>
    </row>
    <row r="1099" spans="1:14">
      <c r="A1099" s="34" t="str">
        <f>IF(NOT(ISBLANK(B1099)),MAX($A$10:A1098)+1,"")</f>
        <v/>
      </c>
      <c r="B1099" s="18"/>
      <c r="C1099" s="64"/>
      <c r="D1099" s="28"/>
      <c r="E1099" s="37" t="str">
        <f t="shared" si="54"/>
        <v/>
      </c>
      <c r="F1099" s="18"/>
      <c r="G1099" s="18"/>
      <c r="H1099" s="18"/>
      <c r="I1099" s="37" t="str">
        <f t="shared" si="56"/>
        <v/>
      </c>
      <c r="J1099" s="37" t="str">
        <f t="shared" si="56"/>
        <v/>
      </c>
      <c r="K1099" s="37" t="str">
        <f t="shared" si="56"/>
        <v/>
      </c>
      <c r="L1099" s="37" t="str">
        <f t="shared" si="56"/>
        <v/>
      </c>
      <c r="M1099" s="90"/>
      <c r="N1099" s="95" t="str">
        <f t="shared" si="55"/>
        <v/>
      </c>
    </row>
    <row r="1100" spans="1:14">
      <c r="A1100" s="34" t="str">
        <f>IF(NOT(ISBLANK(B1100)),MAX($A$10:A1099)+1,"")</f>
        <v/>
      </c>
      <c r="B1100" s="18"/>
      <c r="C1100" s="64"/>
      <c r="D1100" s="28"/>
      <c r="E1100" s="37" t="str">
        <f t="shared" si="54"/>
        <v/>
      </c>
      <c r="F1100" s="18"/>
      <c r="G1100" s="18"/>
      <c r="H1100" s="18"/>
      <c r="I1100" s="37" t="str">
        <f t="shared" si="56"/>
        <v/>
      </c>
      <c r="J1100" s="37" t="str">
        <f t="shared" si="56"/>
        <v/>
      </c>
      <c r="K1100" s="37" t="str">
        <f t="shared" si="56"/>
        <v/>
      </c>
      <c r="L1100" s="37" t="str">
        <f t="shared" si="56"/>
        <v/>
      </c>
      <c r="M1100" s="90"/>
      <c r="N1100" s="95" t="str">
        <f t="shared" si="55"/>
        <v/>
      </c>
    </row>
    <row r="1101" spans="1:14">
      <c r="A1101" s="34" t="str">
        <f>IF(NOT(ISBLANK(B1101)),MAX($A$10:A1100)+1,"")</f>
        <v/>
      </c>
      <c r="B1101" s="18"/>
      <c r="C1101" s="64"/>
      <c r="D1101" s="28"/>
      <c r="E1101" s="37" t="str">
        <f t="shared" si="54"/>
        <v/>
      </c>
      <c r="F1101" s="18"/>
      <c r="G1101" s="18"/>
      <c r="H1101" s="18"/>
      <c r="I1101" s="37" t="str">
        <f t="shared" si="56"/>
        <v/>
      </c>
      <c r="J1101" s="37" t="str">
        <f t="shared" si="56"/>
        <v/>
      </c>
      <c r="K1101" s="37" t="str">
        <f t="shared" si="56"/>
        <v/>
      </c>
      <c r="L1101" s="37" t="str">
        <f t="shared" si="56"/>
        <v/>
      </c>
      <c r="M1101" s="90"/>
      <c r="N1101" s="95" t="str">
        <f t="shared" si="55"/>
        <v/>
      </c>
    </row>
    <row r="1102" spans="1:14">
      <c r="A1102" s="34" t="str">
        <f>IF(NOT(ISBLANK(B1102)),MAX($A$10:A1101)+1,"")</f>
        <v/>
      </c>
      <c r="B1102" s="18"/>
      <c r="C1102" s="64"/>
      <c r="D1102" s="28"/>
      <c r="E1102" s="37" t="str">
        <f t="shared" ref="E1102:E1165" si="57">IF(NOT(ISBLANK(B1102)),"Kinh","")</f>
        <v/>
      </c>
      <c r="F1102" s="18"/>
      <c r="G1102" s="18"/>
      <c r="H1102" s="18"/>
      <c r="I1102" s="37" t="str">
        <f t="shared" si="56"/>
        <v/>
      </c>
      <c r="J1102" s="37" t="str">
        <f t="shared" si="56"/>
        <v/>
      </c>
      <c r="K1102" s="37" t="str">
        <f t="shared" si="56"/>
        <v/>
      </c>
      <c r="L1102" s="37" t="str">
        <f t="shared" si="56"/>
        <v/>
      </c>
      <c r="M1102" s="90"/>
      <c r="N1102" s="95" t="str">
        <f t="shared" si="55"/>
        <v/>
      </c>
    </row>
    <row r="1103" spans="1:14">
      <c r="A1103" s="34" t="str">
        <f>IF(NOT(ISBLANK(B1103)),MAX($A$10:A1102)+1,"")</f>
        <v/>
      </c>
      <c r="B1103" s="18"/>
      <c r="C1103" s="64"/>
      <c r="D1103" s="28"/>
      <c r="E1103" s="37" t="str">
        <f t="shared" si="57"/>
        <v/>
      </c>
      <c r="F1103" s="18"/>
      <c r="G1103" s="18"/>
      <c r="H1103" s="18"/>
      <c r="I1103" s="37" t="str">
        <f t="shared" si="56"/>
        <v/>
      </c>
      <c r="J1103" s="37" t="str">
        <f t="shared" si="56"/>
        <v/>
      </c>
      <c r="K1103" s="37" t="str">
        <f t="shared" si="56"/>
        <v/>
      </c>
      <c r="L1103" s="37" t="str">
        <f t="shared" si="56"/>
        <v/>
      </c>
      <c r="M1103" s="90"/>
      <c r="N1103" s="95" t="str">
        <f t="shared" si="55"/>
        <v/>
      </c>
    </row>
    <row r="1104" spans="1:14">
      <c r="A1104" s="34" t="str">
        <f>IF(NOT(ISBLANK(B1104)),MAX($A$10:A1103)+1,"")</f>
        <v/>
      </c>
      <c r="B1104" s="18"/>
      <c r="C1104" s="64"/>
      <c r="D1104" s="28"/>
      <c r="E1104" s="37" t="str">
        <f t="shared" si="57"/>
        <v/>
      </c>
      <c r="F1104" s="18"/>
      <c r="G1104" s="18"/>
      <c r="H1104" s="18"/>
      <c r="I1104" s="37" t="str">
        <f t="shared" si="56"/>
        <v/>
      </c>
      <c r="J1104" s="37" t="str">
        <f t="shared" si="56"/>
        <v/>
      </c>
      <c r="K1104" s="37" t="str">
        <f t="shared" si="56"/>
        <v/>
      </c>
      <c r="L1104" s="37" t="str">
        <f t="shared" si="56"/>
        <v/>
      </c>
      <c r="M1104" s="90"/>
      <c r="N1104" s="95" t="str">
        <f t="shared" ref="N1104:N1167" si="58">IF(OR(AND(LEN($C1104)=4,VALUE($C1104)&gt;=2003),VALUE($C1104)&gt;DATE(2003,5,23)),"Chưa đủ 18 tuổi, kiểm tra và nhập lại cột 'Ngày tháng năm sinh'",IF(AND(LEN(TRIM(H1104))&gt;0,LEN(TRIM(M1104))=0),"Nhập thêm ngày tạm trú vào cột 'Ghi chú'",""))</f>
        <v/>
      </c>
    </row>
    <row r="1105" spans="1:14">
      <c r="A1105" s="34" t="str">
        <f>IF(NOT(ISBLANK(B1105)),MAX($A$10:A1104)+1,"")</f>
        <v/>
      </c>
      <c r="B1105" s="18"/>
      <c r="C1105" s="64"/>
      <c r="D1105" s="28"/>
      <c r="E1105" s="37" t="str">
        <f t="shared" si="57"/>
        <v/>
      </c>
      <c r="F1105" s="18"/>
      <c r="G1105" s="18"/>
      <c r="H1105" s="18"/>
      <c r="I1105" s="37" t="str">
        <f t="shared" si="56"/>
        <v/>
      </c>
      <c r="J1105" s="37" t="str">
        <f t="shared" si="56"/>
        <v/>
      </c>
      <c r="K1105" s="37" t="str">
        <f t="shared" si="56"/>
        <v/>
      </c>
      <c r="L1105" s="37" t="str">
        <f t="shared" si="56"/>
        <v/>
      </c>
      <c r="M1105" s="90"/>
      <c r="N1105" s="95" t="str">
        <f t="shared" si="58"/>
        <v/>
      </c>
    </row>
    <row r="1106" spans="1:14">
      <c r="A1106" s="34" t="str">
        <f>IF(NOT(ISBLANK(B1106)),MAX($A$10:A1105)+1,"")</f>
        <v/>
      </c>
      <c r="B1106" s="18"/>
      <c r="C1106" s="64"/>
      <c r="D1106" s="28"/>
      <c r="E1106" s="37" t="str">
        <f t="shared" si="57"/>
        <v/>
      </c>
      <c r="F1106" s="18"/>
      <c r="G1106" s="18"/>
      <c r="H1106" s="18"/>
      <c r="I1106" s="37" t="str">
        <f t="shared" si="56"/>
        <v/>
      </c>
      <c r="J1106" s="37" t="str">
        <f t="shared" si="56"/>
        <v/>
      </c>
      <c r="K1106" s="37" t="str">
        <f t="shared" si="56"/>
        <v/>
      </c>
      <c r="L1106" s="37" t="str">
        <f t="shared" si="56"/>
        <v/>
      </c>
      <c r="M1106" s="90"/>
      <c r="N1106" s="95" t="str">
        <f t="shared" si="58"/>
        <v/>
      </c>
    </row>
    <row r="1107" spans="1:14">
      <c r="A1107" s="34" t="str">
        <f>IF(NOT(ISBLANK(B1107)),MAX($A$10:A1106)+1,"")</f>
        <v/>
      </c>
      <c r="B1107" s="18"/>
      <c r="C1107" s="64"/>
      <c r="D1107" s="28"/>
      <c r="E1107" s="37" t="str">
        <f t="shared" si="57"/>
        <v/>
      </c>
      <c r="F1107" s="18"/>
      <c r="G1107" s="18"/>
      <c r="H1107" s="18"/>
      <c r="I1107" s="37" t="str">
        <f t="shared" si="56"/>
        <v/>
      </c>
      <c r="J1107" s="37" t="str">
        <f t="shared" si="56"/>
        <v/>
      </c>
      <c r="K1107" s="37" t="str">
        <f t="shared" si="56"/>
        <v/>
      </c>
      <c r="L1107" s="37" t="str">
        <f t="shared" ref="I1107:L1170" si="59">IF(NOT(ISBLANK($B1107)),"x","")</f>
        <v/>
      </c>
      <c r="M1107" s="90"/>
      <c r="N1107" s="95" t="str">
        <f t="shared" si="58"/>
        <v/>
      </c>
    </row>
    <row r="1108" spans="1:14">
      <c r="A1108" s="34" t="str">
        <f>IF(NOT(ISBLANK(B1108)),MAX($A$10:A1107)+1,"")</f>
        <v/>
      </c>
      <c r="B1108" s="18"/>
      <c r="C1108" s="64"/>
      <c r="D1108" s="28"/>
      <c r="E1108" s="37" t="str">
        <f t="shared" si="57"/>
        <v/>
      </c>
      <c r="F1108" s="18"/>
      <c r="G1108" s="18"/>
      <c r="H1108" s="18"/>
      <c r="I1108" s="37" t="str">
        <f t="shared" si="59"/>
        <v/>
      </c>
      <c r="J1108" s="37" t="str">
        <f t="shared" si="59"/>
        <v/>
      </c>
      <c r="K1108" s="37" t="str">
        <f t="shared" si="59"/>
        <v/>
      </c>
      <c r="L1108" s="37" t="str">
        <f t="shared" si="59"/>
        <v/>
      </c>
      <c r="M1108" s="90"/>
      <c r="N1108" s="95" t="str">
        <f t="shared" si="58"/>
        <v/>
      </c>
    </row>
    <row r="1109" spans="1:14">
      <c r="A1109" s="34" t="str">
        <f>IF(NOT(ISBLANK(B1109)),MAX($A$10:A1108)+1,"")</f>
        <v/>
      </c>
      <c r="B1109" s="18"/>
      <c r="C1109" s="64"/>
      <c r="D1109" s="28"/>
      <c r="E1109" s="37" t="str">
        <f t="shared" si="57"/>
        <v/>
      </c>
      <c r="F1109" s="18"/>
      <c r="G1109" s="18"/>
      <c r="H1109" s="18"/>
      <c r="I1109" s="37" t="str">
        <f t="shared" si="59"/>
        <v/>
      </c>
      <c r="J1109" s="37" t="str">
        <f t="shared" si="59"/>
        <v/>
      </c>
      <c r="K1109" s="37" t="str">
        <f t="shared" si="59"/>
        <v/>
      </c>
      <c r="L1109" s="37" t="str">
        <f t="shared" si="59"/>
        <v/>
      </c>
      <c r="M1109" s="90"/>
      <c r="N1109" s="95" t="str">
        <f t="shared" si="58"/>
        <v/>
      </c>
    </row>
    <row r="1110" spans="1:14">
      <c r="A1110" s="34" t="str">
        <f>IF(NOT(ISBLANK(B1110)),MAX($A$10:A1109)+1,"")</f>
        <v/>
      </c>
      <c r="B1110" s="18"/>
      <c r="C1110" s="64"/>
      <c r="D1110" s="28"/>
      <c r="E1110" s="37" t="str">
        <f t="shared" si="57"/>
        <v/>
      </c>
      <c r="F1110" s="18"/>
      <c r="G1110" s="18"/>
      <c r="H1110" s="18"/>
      <c r="I1110" s="37" t="str">
        <f t="shared" si="59"/>
        <v/>
      </c>
      <c r="J1110" s="37" t="str">
        <f t="shared" si="59"/>
        <v/>
      </c>
      <c r="K1110" s="37" t="str">
        <f t="shared" si="59"/>
        <v/>
      </c>
      <c r="L1110" s="37" t="str">
        <f t="shared" si="59"/>
        <v/>
      </c>
      <c r="M1110" s="90"/>
      <c r="N1110" s="95" t="str">
        <f t="shared" si="58"/>
        <v/>
      </c>
    </row>
    <row r="1111" spans="1:14">
      <c r="A1111" s="34" t="str">
        <f>IF(NOT(ISBLANK(B1111)),MAX($A$10:A1110)+1,"")</f>
        <v/>
      </c>
      <c r="B1111" s="18"/>
      <c r="C1111" s="64"/>
      <c r="D1111" s="28"/>
      <c r="E1111" s="37" t="str">
        <f t="shared" si="57"/>
        <v/>
      </c>
      <c r="F1111" s="18"/>
      <c r="G1111" s="18"/>
      <c r="H1111" s="18"/>
      <c r="I1111" s="37" t="str">
        <f t="shared" si="59"/>
        <v/>
      </c>
      <c r="J1111" s="37" t="str">
        <f t="shared" si="59"/>
        <v/>
      </c>
      <c r="K1111" s="37" t="str">
        <f t="shared" si="59"/>
        <v/>
      </c>
      <c r="L1111" s="37" t="str">
        <f t="shared" si="59"/>
        <v/>
      </c>
      <c r="M1111" s="90"/>
      <c r="N1111" s="95" t="str">
        <f t="shared" si="58"/>
        <v/>
      </c>
    </row>
    <row r="1112" spans="1:14">
      <c r="A1112" s="34" t="str">
        <f>IF(NOT(ISBLANK(B1112)),MAX($A$10:A1111)+1,"")</f>
        <v/>
      </c>
      <c r="B1112" s="18"/>
      <c r="C1112" s="64"/>
      <c r="D1112" s="28"/>
      <c r="E1112" s="37" t="str">
        <f t="shared" si="57"/>
        <v/>
      </c>
      <c r="F1112" s="18"/>
      <c r="G1112" s="18"/>
      <c r="H1112" s="18"/>
      <c r="I1112" s="37" t="str">
        <f t="shared" si="59"/>
        <v/>
      </c>
      <c r="J1112" s="37" t="str">
        <f t="shared" si="59"/>
        <v/>
      </c>
      <c r="K1112" s="37" t="str">
        <f t="shared" si="59"/>
        <v/>
      </c>
      <c r="L1112" s="37" t="str">
        <f t="shared" si="59"/>
        <v/>
      </c>
      <c r="M1112" s="90"/>
      <c r="N1112" s="95" t="str">
        <f t="shared" si="58"/>
        <v/>
      </c>
    </row>
    <row r="1113" spans="1:14">
      <c r="A1113" s="34" t="str">
        <f>IF(NOT(ISBLANK(B1113)),MAX($A$10:A1112)+1,"")</f>
        <v/>
      </c>
      <c r="B1113" s="18"/>
      <c r="C1113" s="64"/>
      <c r="D1113" s="28"/>
      <c r="E1113" s="37" t="str">
        <f t="shared" si="57"/>
        <v/>
      </c>
      <c r="F1113" s="18"/>
      <c r="G1113" s="18"/>
      <c r="H1113" s="18"/>
      <c r="I1113" s="37" t="str">
        <f t="shared" si="59"/>
        <v/>
      </c>
      <c r="J1113" s="37" t="str">
        <f t="shared" si="59"/>
        <v/>
      </c>
      <c r="K1113" s="37" t="str">
        <f t="shared" si="59"/>
        <v/>
      </c>
      <c r="L1113" s="37" t="str">
        <f t="shared" si="59"/>
        <v/>
      </c>
      <c r="M1113" s="90"/>
      <c r="N1113" s="95" t="str">
        <f t="shared" si="58"/>
        <v/>
      </c>
    </row>
    <row r="1114" spans="1:14">
      <c r="A1114" s="34" t="str">
        <f>IF(NOT(ISBLANK(B1114)),MAX($A$10:A1113)+1,"")</f>
        <v/>
      </c>
      <c r="B1114" s="18"/>
      <c r="C1114" s="64"/>
      <c r="D1114" s="28"/>
      <c r="E1114" s="37" t="str">
        <f t="shared" si="57"/>
        <v/>
      </c>
      <c r="F1114" s="18"/>
      <c r="G1114" s="18"/>
      <c r="H1114" s="18"/>
      <c r="I1114" s="37" t="str">
        <f t="shared" si="59"/>
        <v/>
      </c>
      <c r="J1114" s="37" t="str">
        <f t="shared" si="59"/>
        <v/>
      </c>
      <c r="K1114" s="37" t="str">
        <f t="shared" si="59"/>
        <v/>
      </c>
      <c r="L1114" s="37" t="str">
        <f t="shared" si="59"/>
        <v/>
      </c>
      <c r="M1114" s="90"/>
      <c r="N1114" s="95" t="str">
        <f t="shared" si="58"/>
        <v/>
      </c>
    </row>
    <row r="1115" spans="1:14">
      <c r="A1115" s="34" t="str">
        <f>IF(NOT(ISBLANK(B1115)),MAX($A$10:A1114)+1,"")</f>
        <v/>
      </c>
      <c r="B1115" s="18"/>
      <c r="C1115" s="64"/>
      <c r="D1115" s="28"/>
      <c r="E1115" s="37" t="str">
        <f t="shared" si="57"/>
        <v/>
      </c>
      <c r="F1115" s="18"/>
      <c r="G1115" s="18"/>
      <c r="H1115" s="18"/>
      <c r="I1115" s="37" t="str">
        <f t="shared" si="59"/>
        <v/>
      </c>
      <c r="J1115" s="37" t="str">
        <f t="shared" si="59"/>
        <v/>
      </c>
      <c r="K1115" s="37" t="str">
        <f t="shared" si="59"/>
        <v/>
      </c>
      <c r="L1115" s="37" t="str">
        <f t="shared" si="59"/>
        <v/>
      </c>
      <c r="M1115" s="90"/>
      <c r="N1115" s="95" t="str">
        <f t="shared" si="58"/>
        <v/>
      </c>
    </row>
    <row r="1116" spans="1:14">
      <c r="A1116" s="34" t="str">
        <f>IF(NOT(ISBLANK(B1116)),MAX($A$10:A1115)+1,"")</f>
        <v/>
      </c>
      <c r="B1116" s="18"/>
      <c r="C1116" s="64"/>
      <c r="D1116" s="28"/>
      <c r="E1116" s="37" t="str">
        <f t="shared" si="57"/>
        <v/>
      </c>
      <c r="F1116" s="18"/>
      <c r="G1116" s="18"/>
      <c r="H1116" s="18"/>
      <c r="I1116" s="37" t="str">
        <f t="shared" si="59"/>
        <v/>
      </c>
      <c r="J1116" s="37" t="str">
        <f t="shared" si="59"/>
        <v/>
      </c>
      <c r="K1116" s="37" t="str">
        <f t="shared" si="59"/>
        <v/>
      </c>
      <c r="L1116" s="37" t="str">
        <f t="shared" si="59"/>
        <v/>
      </c>
      <c r="M1116" s="90"/>
      <c r="N1116" s="95" t="str">
        <f t="shared" si="58"/>
        <v/>
      </c>
    </row>
    <row r="1117" spans="1:14">
      <c r="A1117" s="34" t="str">
        <f>IF(NOT(ISBLANK(B1117)),MAX($A$10:A1116)+1,"")</f>
        <v/>
      </c>
      <c r="B1117" s="18"/>
      <c r="C1117" s="64"/>
      <c r="D1117" s="28"/>
      <c r="E1117" s="37" t="str">
        <f t="shared" si="57"/>
        <v/>
      </c>
      <c r="F1117" s="18"/>
      <c r="G1117" s="18"/>
      <c r="H1117" s="18"/>
      <c r="I1117" s="37" t="str">
        <f t="shared" si="59"/>
        <v/>
      </c>
      <c r="J1117" s="37" t="str">
        <f t="shared" si="59"/>
        <v/>
      </c>
      <c r="K1117" s="37" t="str">
        <f t="shared" si="59"/>
        <v/>
      </c>
      <c r="L1117" s="37" t="str">
        <f t="shared" si="59"/>
        <v/>
      </c>
      <c r="M1117" s="90"/>
      <c r="N1117" s="95" t="str">
        <f t="shared" si="58"/>
        <v/>
      </c>
    </row>
    <row r="1118" spans="1:14">
      <c r="A1118" s="34" t="str">
        <f>IF(NOT(ISBLANK(B1118)),MAX($A$10:A1117)+1,"")</f>
        <v/>
      </c>
      <c r="B1118" s="18"/>
      <c r="C1118" s="64"/>
      <c r="D1118" s="28"/>
      <c r="E1118" s="37" t="str">
        <f t="shared" si="57"/>
        <v/>
      </c>
      <c r="F1118" s="18"/>
      <c r="G1118" s="18"/>
      <c r="H1118" s="18"/>
      <c r="I1118" s="37" t="str">
        <f t="shared" si="59"/>
        <v/>
      </c>
      <c r="J1118" s="37" t="str">
        <f t="shared" si="59"/>
        <v/>
      </c>
      <c r="K1118" s="37" t="str">
        <f t="shared" si="59"/>
        <v/>
      </c>
      <c r="L1118" s="37" t="str">
        <f t="shared" si="59"/>
        <v/>
      </c>
      <c r="M1118" s="90"/>
      <c r="N1118" s="95" t="str">
        <f t="shared" si="58"/>
        <v/>
      </c>
    </row>
    <row r="1119" spans="1:14">
      <c r="A1119" s="34" t="str">
        <f>IF(NOT(ISBLANK(B1119)),MAX($A$10:A1118)+1,"")</f>
        <v/>
      </c>
      <c r="B1119" s="18"/>
      <c r="C1119" s="64"/>
      <c r="D1119" s="28"/>
      <c r="E1119" s="37" t="str">
        <f t="shared" si="57"/>
        <v/>
      </c>
      <c r="F1119" s="18"/>
      <c r="G1119" s="18"/>
      <c r="H1119" s="18"/>
      <c r="I1119" s="37" t="str">
        <f t="shared" si="59"/>
        <v/>
      </c>
      <c r="J1119" s="37" t="str">
        <f t="shared" si="59"/>
        <v/>
      </c>
      <c r="K1119" s="37" t="str">
        <f t="shared" si="59"/>
        <v/>
      </c>
      <c r="L1119" s="37" t="str">
        <f t="shared" si="59"/>
        <v/>
      </c>
      <c r="M1119" s="90"/>
      <c r="N1119" s="95" t="str">
        <f t="shared" si="58"/>
        <v/>
      </c>
    </row>
    <row r="1120" spans="1:14">
      <c r="A1120" s="34" t="str">
        <f>IF(NOT(ISBLANK(B1120)),MAX($A$10:A1119)+1,"")</f>
        <v/>
      </c>
      <c r="B1120" s="18"/>
      <c r="C1120" s="64"/>
      <c r="D1120" s="28"/>
      <c r="E1120" s="37" t="str">
        <f t="shared" si="57"/>
        <v/>
      </c>
      <c r="F1120" s="18"/>
      <c r="G1120" s="18"/>
      <c r="H1120" s="18"/>
      <c r="I1120" s="37" t="str">
        <f t="shared" si="59"/>
        <v/>
      </c>
      <c r="J1120" s="37" t="str">
        <f t="shared" si="59"/>
        <v/>
      </c>
      <c r="K1120" s="37" t="str">
        <f t="shared" si="59"/>
        <v/>
      </c>
      <c r="L1120" s="37" t="str">
        <f t="shared" si="59"/>
        <v/>
      </c>
      <c r="M1120" s="90"/>
      <c r="N1120" s="95" t="str">
        <f t="shared" si="58"/>
        <v/>
      </c>
    </row>
    <row r="1121" spans="1:14">
      <c r="A1121" s="34" t="str">
        <f>IF(NOT(ISBLANK(B1121)),MAX($A$10:A1120)+1,"")</f>
        <v/>
      </c>
      <c r="B1121" s="18"/>
      <c r="C1121" s="64"/>
      <c r="D1121" s="28"/>
      <c r="E1121" s="37" t="str">
        <f t="shared" si="57"/>
        <v/>
      </c>
      <c r="F1121" s="18"/>
      <c r="G1121" s="18"/>
      <c r="H1121" s="18"/>
      <c r="I1121" s="37" t="str">
        <f t="shared" si="59"/>
        <v/>
      </c>
      <c r="J1121" s="37" t="str">
        <f t="shared" si="59"/>
        <v/>
      </c>
      <c r="K1121" s="37" t="str">
        <f t="shared" si="59"/>
        <v/>
      </c>
      <c r="L1121" s="37" t="str">
        <f t="shared" si="59"/>
        <v/>
      </c>
      <c r="M1121" s="90"/>
      <c r="N1121" s="95" t="str">
        <f t="shared" si="58"/>
        <v/>
      </c>
    </row>
    <row r="1122" spans="1:14">
      <c r="A1122" s="34" t="str">
        <f>IF(NOT(ISBLANK(B1122)),MAX($A$10:A1121)+1,"")</f>
        <v/>
      </c>
      <c r="B1122" s="18"/>
      <c r="C1122" s="64"/>
      <c r="D1122" s="28"/>
      <c r="E1122" s="37" t="str">
        <f t="shared" si="57"/>
        <v/>
      </c>
      <c r="F1122" s="18"/>
      <c r="G1122" s="18"/>
      <c r="H1122" s="18"/>
      <c r="I1122" s="37" t="str">
        <f t="shared" si="59"/>
        <v/>
      </c>
      <c r="J1122" s="37" t="str">
        <f t="shared" si="59"/>
        <v/>
      </c>
      <c r="K1122" s="37" t="str">
        <f t="shared" si="59"/>
        <v/>
      </c>
      <c r="L1122" s="37" t="str">
        <f t="shared" si="59"/>
        <v/>
      </c>
      <c r="M1122" s="90"/>
      <c r="N1122" s="95" t="str">
        <f t="shared" si="58"/>
        <v/>
      </c>
    </row>
    <row r="1123" spans="1:14">
      <c r="A1123" s="34" t="str">
        <f>IF(NOT(ISBLANK(B1123)),MAX($A$10:A1122)+1,"")</f>
        <v/>
      </c>
      <c r="B1123" s="18"/>
      <c r="C1123" s="64"/>
      <c r="D1123" s="28"/>
      <c r="E1123" s="37" t="str">
        <f t="shared" si="57"/>
        <v/>
      </c>
      <c r="F1123" s="18"/>
      <c r="G1123" s="18"/>
      <c r="H1123" s="18"/>
      <c r="I1123" s="37" t="str">
        <f t="shared" si="59"/>
        <v/>
      </c>
      <c r="J1123" s="37" t="str">
        <f t="shared" si="59"/>
        <v/>
      </c>
      <c r="K1123" s="37" t="str">
        <f t="shared" si="59"/>
        <v/>
      </c>
      <c r="L1123" s="37" t="str">
        <f t="shared" si="59"/>
        <v/>
      </c>
      <c r="M1123" s="90"/>
      <c r="N1123" s="95" t="str">
        <f t="shared" si="58"/>
        <v/>
      </c>
    </row>
    <row r="1124" spans="1:14">
      <c r="A1124" s="34" t="str">
        <f>IF(NOT(ISBLANK(B1124)),MAX($A$10:A1123)+1,"")</f>
        <v/>
      </c>
      <c r="B1124" s="18"/>
      <c r="C1124" s="64"/>
      <c r="D1124" s="28"/>
      <c r="E1124" s="37" t="str">
        <f t="shared" si="57"/>
        <v/>
      </c>
      <c r="F1124" s="18"/>
      <c r="G1124" s="18"/>
      <c r="H1124" s="18"/>
      <c r="I1124" s="37" t="str">
        <f t="shared" si="59"/>
        <v/>
      </c>
      <c r="J1124" s="37" t="str">
        <f t="shared" si="59"/>
        <v/>
      </c>
      <c r="K1124" s="37" t="str">
        <f t="shared" si="59"/>
        <v/>
      </c>
      <c r="L1124" s="37" t="str">
        <f t="shared" si="59"/>
        <v/>
      </c>
      <c r="M1124" s="90"/>
      <c r="N1124" s="95" t="str">
        <f t="shared" si="58"/>
        <v/>
      </c>
    </row>
    <row r="1125" spans="1:14">
      <c r="A1125" s="34" t="str">
        <f>IF(NOT(ISBLANK(B1125)),MAX($A$10:A1124)+1,"")</f>
        <v/>
      </c>
      <c r="B1125" s="18"/>
      <c r="C1125" s="64"/>
      <c r="D1125" s="28"/>
      <c r="E1125" s="37" t="str">
        <f t="shared" si="57"/>
        <v/>
      </c>
      <c r="F1125" s="18"/>
      <c r="G1125" s="18"/>
      <c r="H1125" s="18"/>
      <c r="I1125" s="37" t="str">
        <f t="shared" si="59"/>
        <v/>
      </c>
      <c r="J1125" s="37" t="str">
        <f t="shared" si="59"/>
        <v/>
      </c>
      <c r="K1125" s="37" t="str">
        <f t="shared" si="59"/>
        <v/>
      </c>
      <c r="L1125" s="37" t="str">
        <f t="shared" si="59"/>
        <v/>
      </c>
      <c r="M1125" s="90"/>
      <c r="N1125" s="95" t="str">
        <f t="shared" si="58"/>
        <v/>
      </c>
    </row>
    <row r="1126" spans="1:14">
      <c r="A1126" s="34" t="str">
        <f>IF(NOT(ISBLANK(B1126)),MAX($A$10:A1125)+1,"")</f>
        <v/>
      </c>
      <c r="B1126" s="18"/>
      <c r="C1126" s="64"/>
      <c r="D1126" s="28"/>
      <c r="E1126" s="37" t="str">
        <f t="shared" si="57"/>
        <v/>
      </c>
      <c r="F1126" s="18"/>
      <c r="G1126" s="18"/>
      <c r="H1126" s="18"/>
      <c r="I1126" s="37" t="str">
        <f t="shared" si="59"/>
        <v/>
      </c>
      <c r="J1126" s="37" t="str">
        <f t="shared" si="59"/>
        <v/>
      </c>
      <c r="K1126" s="37" t="str">
        <f t="shared" si="59"/>
        <v/>
      </c>
      <c r="L1126" s="37" t="str">
        <f t="shared" si="59"/>
        <v/>
      </c>
      <c r="M1126" s="90"/>
      <c r="N1126" s="95" t="str">
        <f t="shared" si="58"/>
        <v/>
      </c>
    </row>
    <row r="1127" spans="1:14">
      <c r="A1127" s="34" t="str">
        <f>IF(NOT(ISBLANK(B1127)),MAX($A$10:A1126)+1,"")</f>
        <v/>
      </c>
      <c r="B1127" s="18"/>
      <c r="C1127" s="64"/>
      <c r="D1127" s="28"/>
      <c r="E1127" s="37" t="str">
        <f t="shared" si="57"/>
        <v/>
      </c>
      <c r="F1127" s="18"/>
      <c r="G1127" s="18"/>
      <c r="H1127" s="18"/>
      <c r="I1127" s="37" t="str">
        <f t="shared" si="59"/>
        <v/>
      </c>
      <c r="J1127" s="37" t="str">
        <f t="shared" si="59"/>
        <v/>
      </c>
      <c r="K1127" s="37" t="str">
        <f t="shared" si="59"/>
        <v/>
      </c>
      <c r="L1127" s="37" t="str">
        <f t="shared" si="59"/>
        <v/>
      </c>
      <c r="M1127" s="90"/>
      <c r="N1127" s="95" t="str">
        <f t="shared" si="58"/>
        <v/>
      </c>
    </row>
    <row r="1128" spans="1:14">
      <c r="A1128" s="34" t="str">
        <f>IF(NOT(ISBLANK(B1128)),MAX($A$10:A1127)+1,"")</f>
        <v/>
      </c>
      <c r="B1128" s="18"/>
      <c r="C1128" s="64"/>
      <c r="D1128" s="28"/>
      <c r="E1128" s="37" t="str">
        <f t="shared" si="57"/>
        <v/>
      </c>
      <c r="F1128" s="18"/>
      <c r="G1128" s="18"/>
      <c r="H1128" s="18"/>
      <c r="I1128" s="37" t="str">
        <f t="shared" si="59"/>
        <v/>
      </c>
      <c r="J1128" s="37" t="str">
        <f t="shared" si="59"/>
        <v/>
      </c>
      <c r="K1128" s="37" t="str">
        <f t="shared" si="59"/>
        <v/>
      </c>
      <c r="L1128" s="37" t="str">
        <f t="shared" si="59"/>
        <v/>
      </c>
      <c r="M1128" s="90"/>
      <c r="N1128" s="95" t="str">
        <f t="shared" si="58"/>
        <v/>
      </c>
    </row>
    <row r="1129" spans="1:14">
      <c r="A1129" s="34" t="str">
        <f>IF(NOT(ISBLANK(B1129)),MAX($A$10:A1128)+1,"")</f>
        <v/>
      </c>
      <c r="B1129" s="18"/>
      <c r="C1129" s="64"/>
      <c r="D1129" s="28"/>
      <c r="E1129" s="37" t="str">
        <f t="shared" si="57"/>
        <v/>
      </c>
      <c r="F1129" s="18"/>
      <c r="G1129" s="18"/>
      <c r="H1129" s="18"/>
      <c r="I1129" s="37" t="str">
        <f t="shared" si="59"/>
        <v/>
      </c>
      <c r="J1129" s="37" t="str">
        <f t="shared" si="59"/>
        <v/>
      </c>
      <c r="K1129" s="37" t="str">
        <f t="shared" si="59"/>
        <v/>
      </c>
      <c r="L1129" s="37" t="str">
        <f t="shared" si="59"/>
        <v/>
      </c>
      <c r="M1129" s="90"/>
      <c r="N1129" s="95" t="str">
        <f t="shared" si="58"/>
        <v/>
      </c>
    </row>
    <row r="1130" spans="1:14">
      <c r="A1130" s="34" t="str">
        <f>IF(NOT(ISBLANK(B1130)),MAX($A$10:A1129)+1,"")</f>
        <v/>
      </c>
      <c r="B1130" s="18"/>
      <c r="C1130" s="64"/>
      <c r="D1130" s="28"/>
      <c r="E1130" s="37" t="str">
        <f t="shared" si="57"/>
        <v/>
      </c>
      <c r="F1130" s="18"/>
      <c r="G1130" s="18"/>
      <c r="H1130" s="18"/>
      <c r="I1130" s="37" t="str">
        <f t="shared" si="59"/>
        <v/>
      </c>
      <c r="J1130" s="37" t="str">
        <f t="shared" si="59"/>
        <v/>
      </c>
      <c r="K1130" s="37" t="str">
        <f t="shared" si="59"/>
        <v/>
      </c>
      <c r="L1130" s="37" t="str">
        <f t="shared" si="59"/>
        <v/>
      </c>
      <c r="M1130" s="90"/>
      <c r="N1130" s="95" t="str">
        <f t="shared" si="58"/>
        <v/>
      </c>
    </row>
    <row r="1131" spans="1:14">
      <c r="A1131" s="34" t="str">
        <f>IF(NOT(ISBLANK(B1131)),MAX($A$10:A1130)+1,"")</f>
        <v/>
      </c>
      <c r="B1131" s="18"/>
      <c r="C1131" s="64"/>
      <c r="D1131" s="28"/>
      <c r="E1131" s="37" t="str">
        <f t="shared" si="57"/>
        <v/>
      </c>
      <c r="F1131" s="18"/>
      <c r="G1131" s="18"/>
      <c r="H1131" s="18"/>
      <c r="I1131" s="37" t="str">
        <f t="shared" si="59"/>
        <v/>
      </c>
      <c r="J1131" s="37" t="str">
        <f t="shared" si="59"/>
        <v/>
      </c>
      <c r="K1131" s="37" t="str">
        <f t="shared" si="59"/>
        <v/>
      </c>
      <c r="L1131" s="37" t="str">
        <f t="shared" si="59"/>
        <v/>
      </c>
      <c r="M1131" s="90"/>
      <c r="N1131" s="95" t="str">
        <f t="shared" si="58"/>
        <v/>
      </c>
    </row>
    <row r="1132" spans="1:14">
      <c r="A1132" s="34" t="str">
        <f>IF(NOT(ISBLANK(B1132)),MAX($A$10:A1131)+1,"")</f>
        <v/>
      </c>
      <c r="B1132" s="18"/>
      <c r="C1132" s="64"/>
      <c r="D1132" s="28"/>
      <c r="E1132" s="37" t="str">
        <f t="shared" si="57"/>
        <v/>
      </c>
      <c r="F1132" s="18"/>
      <c r="G1132" s="18"/>
      <c r="H1132" s="18"/>
      <c r="I1132" s="37" t="str">
        <f t="shared" si="59"/>
        <v/>
      </c>
      <c r="J1132" s="37" t="str">
        <f t="shared" si="59"/>
        <v/>
      </c>
      <c r="K1132" s="37" t="str">
        <f t="shared" si="59"/>
        <v/>
      </c>
      <c r="L1132" s="37" t="str">
        <f t="shared" si="59"/>
        <v/>
      </c>
      <c r="M1132" s="90"/>
      <c r="N1132" s="95" t="str">
        <f t="shared" si="58"/>
        <v/>
      </c>
    </row>
    <row r="1133" spans="1:14">
      <c r="A1133" s="34" t="str">
        <f>IF(NOT(ISBLANK(B1133)),MAX($A$10:A1132)+1,"")</f>
        <v/>
      </c>
      <c r="B1133" s="18"/>
      <c r="C1133" s="64"/>
      <c r="D1133" s="28"/>
      <c r="E1133" s="37" t="str">
        <f t="shared" si="57"/>
        <v/>
      </c>
      <c r="F1133" s="18"/>
      <c r="G1133" s="18"/>
      <c r="H1133" s="18"/>
      <c r="I1133" s="37" t="str">
        <f t="shared" si="59"/>
        <v/>
      </c>
      <c r="J1133" s="37" t="str">
        <f t="shared" si="59"/>
        <v/>
      </c>
      <c r="K1133" s="37" t="str">
        <f t="shared" si="59"/>
        <v/>
      </c>
      <c r="L1133" s="37" t="str">
        <f t="shared" si="59"/>
        <v/>
      </c>
      <c r="M1133" s="90"/>
      <c r="N1133" s="95" t="str">
        <f t="shared" si="58"/>
        <v/>
      </c>
    </row>
    <row r="1134" spans="1:14">
      <c r="A1134" s="34" t="str">
        <f>IF(NOT(ISBLANK(B1134)),MAX($A$10:A1133)+1,"")</f>
        <v/>
      </c>
      <c r="B1134" s="18"/>
      <c r="C1134" s="64"/>
      <c r="D1134" s="28"/>
      <c r="E1134" s="37" t="str">
        <f t="shared" si="57"/>
        <v/>
      </c>
      <c r="F1134" s="18"/>
      <c r="G1134" s="18"/>
      <c r="H1134" s="18"/>
      <c r="I1134" s="37" t="str">
        <f t="shared" si="59"/>
        <v/>
      </c>
      <c r="J1134" s="37" t="str">
        <f t="shared" si="59"/>
        <v/>
      </c>
      <c r="K1134" s="37" t="str">
        <f t="shared" si="59"/>
        <v/>
      </c>
      <c r="L1134" s="37" t="str">
        <f t="shared" si="59"/>
        <v/>
      </c>
      <c r="M1134" s="90"/>
      <c r="N1134" s="95" t="str">
        <f t="shared" si="58"/>
        <v/>
      </c>
    </row>
    <row r="1135" spans="1:14">
      <c r="A1135" s="34" t="str">
        <f>IF(NOT(ISBLANK(B1135)),MAX($A$10:A1134)+1,"")</f>
        <v/>
      </c>
      <c r="B1135" s="18"/>
      <c r="C1135" s="64"/>
      <c r="D1135" s="28"/>
      <c r="E1135" s="37" t="str">
        <f t="shared" si="57"/>
        <v/>
      </c>
      <c r="F1135" s="18"/>
      <c r="G1135" s="18"/>
      <c r="H1135" s="18"/>
      <c r="I1135" s="37" t="str">
        <f t="shared" si="59"/>
        <v/>
      </c>
      <c r="J1135" s="37" t="str">
        <f t="shared" si="59"/>
        <v/>
      </c>
      <c r="K1135" s="37" t="str">
        <f t="shared" si="59"/>
        <v/>
      </c>
      <c r="L1135" s="37" t="str">
        <f t="shared" si="59"/>
        <v/>
      </c>
      <c r="M1135" s="90"/>
      <c r="N1135" s="95" t="str">
        <f t="shared" si="58"/>
        <v/>
      </c>
    </row>
    <row r="1136" spans="1:14">
      <c r="A1136" s="34" t="str">
        <f>IF(NOT(ISBLANK(B1136)),MAX($A$10:A1135)+1,"")</f>
        <v/>
      </c>
      <c r="B1136" s="18"/>
      <c r="C1136" s="64"/>
      <c r="D1136" s="28"/>
      <c r="E1136" s="37" t="str">
        <f t="shared" si="57"/>
        <v/>
      </c>
      <c r="F1136" s="18"/>
      <c r="G1136" s="18"/>
      <c r="H1136" s="18"/>
      <c r="I1136" s="37" t="str">
        <f t="shared" si="59"/>
        <v/>
      </c>
      <c r="J1136" s="37" t="str">
        <f t="shared" si="59"/>
        <v/>
      </c>
      <c r="K1136" s="37" t="str">
        <f t="shared" si="59"/>
        <v/>
      </c>
      <c r="L1136" s="37" t="str">
        <f t="shared" si="59"/>
        <v/>
      </c>
      <c r="M1136" s="90"/>
      <c r="N1136" s="95" t="str">
        <f t="shared" si="58"/>
        <v/>
      </c>
    </row>
    <row r="1137" spans="1:14">
      <c r="A1137" s="34" t="str">
        <f>IF(NOT(ISBLANK(B1137)),MAX($A$10:A1136)+1,"")</f>
        <v/>
      </c>
      <c r="B1137" s="18"/>
      <c r="C1137" s="64"/>
      <c r="D1137" s="28"/>
      <c r="E1137" s="37" t="str">
        <f t="shared" si="57"/>
        <v/>
      </c>
      <c r="F1137" s="18"/>
      <c r="G1137" s="18"/>
      <c r="H1137" s="18"/>
      <c r="I1137" s="37" t="str">
        <f t="shared" si="59"/>
        <v/>
      </c>
      <c r="J1137" s="37" t="str">
        <f t="shared" si="59"/>
        <v/>
      </c>
      <c r="K1137" s="37" t="str">
        <f t="shared" si="59"/>
        <v/>
      </c>
      <c r="L1137" s="37" t="str">
        <f t="shared" si="59"/>
        <v/>
      </c>
      <c r="M1137" s="90"/>
      <c r="N1137" s="95" t="str">
        <f t="shared" si="58"/>
        <v/>
      </c>
    </row>
    <row r="1138" spans="1:14">
      <c r="A1138" s="34" t="str">
        <f>IF(NOT(ISBLANK(B1138)),MAX($A$10:A1137)+1,"")</f>
        <v/>
      </c>
      <c r="B1138" s="18"/>
      <c r="C1138" s="64"/>
      <c r="D1138" s="28"/>
      <c r="E1138" s="37" t="str">
        <f t="shared" si="57"/>
        <v/>
      </c>
      <c r="F1138" s="18"/>
      <c r="G1138" s="18"/>
      <c r="H1138" s="18"/>
      <c r="I1138" s="37" t="str">
        <f t="shared" si="59"/>
        <v/>
      </c>
      <c r="J1138" s="37" t="str">
        <f t="shared" si="59"/>
        <v/>
      </c>
      <c r="K1138" s="37" t="str">
        <f t="shared" si="59"/>
        <v/>
      </c>
      <c r="L1138" s="37" t="str">
        <f t="shared" si="59"/>
        <v/>
      </c>
      <c r="M1138" s="90"/>
      <c r="N1138" s="95" t="str">
        <f t="shared" si="58"/>
        <v/>
      </c>
    </row>
    <row r="1139" spans="1:14">
      <c r="A1139" s="34" t="str">
        <f>IF(NOT(ISBLANK(B1139)),MAX($A$10:A1138)+1,"")</f>
        <v/>
      </c>
      <c r="B1139" s="18"/>
      <c r="C1139" s="64"/>
      <c r="D1139" s="28"/>
      <c r="E1139" s="37" t="str">
        <f t="shared" si="57"/>
        <v/>
      </c>
      <c r="F1139" s="18"/>
      <c r="G1139" s="18"/>
      <c r="H1139" s="18"/>
      <c r="I1139" s="37" t="str">
        <f t="shared" si="59"/>
        <v/>
      </c>
      <c r="J1139" s="37" t="str">
        <f t="shared" si="59"/>
        <v/>
      </c>
      <c r="K1139" s="37" t="str">
        <f t="shared" si="59"/>
        <v/>
      </c>
      <c r="L1139" s="37" t="str">
        <f t="shared" si="59"/>
        <v/>
      </c>
      <c r="M1139" s="90"/>
      <c r="N1139" s="95" t="str">
        <f t="shared" si="58"/>
        <v/>
      </c>
    </row>
    <row r="1140" spans="1:14">
      <c r="A1140" s="34" t="str">
        <f>IF(NOT(ISBLANK(B1140)),MAX($A$10:A1139)+1,"")</f>
        <v/>
      </c>
      <c r="B1140" s="18"/>
      <c r="C1140" s="64"/>
      <c r="D1140" s="28"/>
      <c r="E1140" s="37" t="str">
        <f t="shared" si="57"/>
        <v/>
      </c>
      <c r="F1140" s="18"/>
      <c r="G1140" s="18"/>
      <c r="H1140" s="18"/>
      <c r="I1140" s="37" t="str">
        <f t="shared" si="59"/>
        <v/>
      </c>
      <c r="J1140" s="37" t="str">
        <f t="shared" si="59"/>
        <v/>
      </c>
      <c r="K1140" s="37" t="str">
        <f t="shared" si="59"/>
        <v/>
      </c>
      <c r="L1140" s="37" t="str">
        <f t="shared" si="59"/>
        <v/>
      </c>
      <c r="M1140" s="90"/>
      <c r="N1140" s="95" t="str">
        <f t="shared" si="58"/>
        <v/>
      </c>
    </row>
    <row r="1141" spans="1:14">
      <c r="A1141" s="34" t="str">
        <f>IF(NOT(ISBLANK(B1141)),MAX($A$10:A1140)+1,"")</f>
        <v/>
      </c>
      <c r="B1141" s="18"/>
      <c r="C1141" s="64"/>
      <c r="D1141" s="28"/>
      <c r="E1141" s="37" t="str">
        <f t="shared" si="57"/>
        <v/>
      </c>
      <c r="F1141" s="18"/>
      <c r="G1141" s="18"/>
      <c r="H1141" s="18"/>
      <c r="I1141" s="37" t="str">
        <f t="shared" si="59"/>
        <v/>
      </c>
      <c r="J1141" s="37" t="str">
        <f t="shared" si="59"/>
        <v/>
      </c>
      <c r="K1141" s="37" t="str">
        <f t="shared" si="59"/>
        <v/>
      </c>
      <c r="L1141" s="37" t="str">
        <f t="shared" si="59"/>
        <v/>
      </c>
      <c r="M1141" s="90"/>
      <c r="N1141" s="95" t="str">
        <f t="shared" si="58"/>
        <v/>
      </c>
    </row>
    <row r="1142" spans="1:14">
      <c r="A1142" s="34" t="str">
        <f>IF(NOT(ISBLANK(B1142)),MAX($A$10:A1141)+1,"")</f>
        <v/>
      </c>
      <c r="B1142" s="18"/>
      <c r="C1142" s="64"/>
      <c r="D1142" s="28"/>
      <c r="E1142" s="37" t="str">
        <f t="shared" si="57"/>
        <v/>
      </c>
      <c r="F1142" s="18"/>
      <c r="G1142" s="18"/>
      <c r="H1142" s="18"/>
      <c r="I1142" s="37" t="str">
        <f t="shared" si="59"/>
        <v/>
      </c>
      <c r="J1142" s="37" t="str">
        <f t="shared" si="59"/>
        <v/>
      </c>
      <c r="K1142" s="37" t="str">
        <f t="shared" si="59"/>
        <v/>
      </c>
      <c r="L1142" s="37" t="str">
        <f t="shared" si="59"/>
        <v/>
      </c>
      <c r="M1142" s="90"/>
      <c r="N1142" s="95" t="str">
        <f t="shared" si="58"/>
        <v/>
      </c>
    </row>
    <row r="1143" spans="1:14">
      <c r="A1143" s="34" t="str">
        <f>IF(NOT(ISBLANK(B1143)),MAX($A$10:A1142)+1,"")</f>
        <v/>
      </c>
      <c r="B1143" s="18"/>
      <c r="C1143" s="64"/>
      <c r="D1143" s="28"/>
      <c r="E1143" s="37" t="str">
        <f t="shared" si="57"/>
        <v/>
      </c>
      <c r="F1143" s="18"/>
      <c r="G1143" s="18"/>
      <c r="H1143" s="18"/>
      <c r="I1143" s="37" t="str">
        <f t="shared" si="59"/>
        <v/>
      </c>
      <c r="J1143" s="37" t="str">
        <f t="shared" si="59"/>
        <v/>
      </c>
      <c r="K1143" s="37" t="str">
        <f t="shared" si="59"/>
        <v/>
      </c>
      <c r="L1143" s="37" t="str">
        <f t="shared" si="59"/>
        <v/>
      </c>
      <c r="M1143" s="90"/>
      <c r="N1143" s="95" t="str">
        <f t="shared" si="58"/>
        <v/>
      </c>
    </row>
    <row r="1144" spans="1:14">
      <c r="A1144" s="34" t="str">
        <f>IF(NOT(ISBLANK(B1144)),MAX($A$10:A1143)+1,"")</f>
        <v/>
      </c>
      <c r="B1144" s="18"/>
      <c r="C1144" s="64"/>
      <c r="D1144" s="28"/>
      <c r="E1144" s="37" t="str">
        <f t="shared" si="57"/>
        <v/>
      </c>
      <c r="F1144" s="18"/>
      <c r="G1144" s="18"/>
      <c r="H1144" s="18"/>
      <c r="I1144" s="37" t="str">
        <f t="shared" si="59"/>
        <v/>
      </c>
      <c r="J1144" s="37" t="str">
        <f t="shared" si="59"/>
        <v/>
      </c>
      <c r="K1144" s="37" t="str">
        <f t="shared" si="59"/>
        <v/>
      </c>
      <c r="L1144" s="37" t="str">
        <f t="shared" si="59"/>
        <v/>
      </c>
      <c r="M1144" s="90"/>
      <c r="N1144" s="95" t="str">
        <f t="shared" si="58"/>
        <v/>
      </c>
    </row>
    <row r="1145" spans="1:14">
      <c r="A1145" s="34" t="str">
        <f>IF(NOT(ISBLANK(B1145)),MAX($A$10:A1144)+1,"")</f>
        <v/>
      </c>
      <c r="B1145" s="18"/>
      <c r="C1145" s="64"/>
      <c r="D1145" s="28"/>
      <c r="E1145" s="37" t="str">
        <f t="shared" si="57"/>
        <v/>
      </c>
      <c r="F1145" s="18"/>
      <c r="G1145" s="18"/>
      <c r="H1145" s="18"/>
      <c r="I1145" s="37" t="str">
        <f t="shared" si="59"/>
        <v/>
      </c>
      <c r="J1145" s="37" t="str">
        <f t="shared" si="59"/>
        <v/>
      </c>
      <c r="K1145" s="37" t="str">
        <f t="shared" si="59"/>
        <v/>
      </c>
      <c r="L1145" s="37" t="str">
        <f t="shared" si="59"/>
        <v/>
      </c>
      <c r="M1145" s="90"/>
      <c r="N1145" s="95" t="str">
        <f t="shared" si="58"/>
        <v/>
      </c>
    </row>
    <row r="1146" spans="1:14">
      <c r="A1146" s="34" t="str">
        <f>IF(NOT(ISBLANK(B1146)),MAX($A$10:A1145)+1,"")</f>
        <v/>
      </c>
      <c r="B1146" s="18"/>
      <c r="C1146" s="64"/>
      <c r="D1146" s="28"/>
      <c r="E1146" s="37" t="str">
        <f t="shared" si="57"/>
        <v/>
      </c>
      <c r="F1146" s="18"/>
      <c r="G1146" s="18"/>
      <c r="H1146" s="18"/>
      <c r="I1146" s="37" t="str">
        <f t="shared" si="59"/>
        <v/>
      </c>
      <c r="J1146" s="37" t="str">
        <f t="shared" si="59"/>
        <v/>
      </c>
      <c r="K1146" s="37" t="str">
        <f t="shared" si="59"/>
        <v/>
      </c>
      <c r="L1146" s="37" t="str">
        <f t="shared" si="59"/>
        <v/>
      </c>
      <c r="M1146" s="90"/>
      <c r="N1146" s="95" t="str">
        <f t="shared" si="58"/>
        <v/>
      </c>
    </row>
    <row r="1147" spans="1:14">
      <c r="A1147" s="34" t="str">
        <f>IF(NOT(ISBLANK(B1147)),MAX($A$10:A1146)+1,"")</f>
        <v/>
      </c>
      <c r="B1147" s="18"/>
      <c r="C1147" s="64"/>
      <c r="D1147" s="28"/>
      <c r="E1147" s="37" t="str">
        <f t="shared" si="57"/>
        <v/>
      </c>
      <c r="F1147" s="18"/>
      <c r="G1147" s="18"/>
      <c r="H1147" s="18"/>
      <c r="I1147" s="37" t="str">
        <f t="shared" si="59"/>
        <v/>
      </c>
      <c r="J1147" s="37" t="str">
        <f t="shared" si="59"/>
        <v/>
      </c>
      <c r="K1147" s="37" t="str">
        <f t="shared" si="59"/>
        <v/>
      </c>
      <c r="L1147" s="37" t="str">
        <f t="shared" si="59"/>
        <v/>
      </c>
      <c r="M1147" s="90"/>
      <c r="N1147" s="95" t="str">
        <f t="shared" si="58"/>
        <v/>
      </c>
    </row>
    <row r="1148" spans="1:14">
      <c r="A1148" s="34" t="str">
        <f>IF(NOT(ISBLANK(B1148)),MAX($A$10:A1147)+1,"")</f>
        <v/>
      </c>
      <c r="B1148" s="18"/>
      <c r="C1148" s="64"/>
      <c r="D1148" s="28"/>
      <c r="E1148" s="37" t="str">
        <f t="shared" si="57"/>
        <v/>
      </c>
      <c r="F1148" s="18"/>
      <c r="G1148" s="18"/>
      <c r="H1148" s="18"/>
      <c r="I1148" s="37" t="str">
        <f t="shared" si="59"/>
        <v/>
      </c>
      <c r="J1148" s="37" t="str">
        <f t="shared" si="59"/>
        <v/>
      </c>
      <c r="K1148" s="37" t="str">
        <f t="shared" si="59"/>
        <v/>
      </c>
      <c r="L1148" s="37" t="str">
        <f t="shared" si="59"/>
        <v/>
      </c>
      <c r="M1148" s="90"/>
      <c r="N1148" s="95" t="str">
        <f t="shared" si="58"/>
        <v/>
      </c>
    </row>
    <row r="1149" spans="1:14">
      <c r="A1149" s="34" t="str">
        <f>IF(NOT(ISBLANK(B1149)),MAX($A$10:A1148)+1,"")</f>
        <v/>
      </c>
      <c r="B1149" s="18"/>
      <c r="C1149" s="64"/>
      <c r="D1149" s="28"/>
      <c r="E1149" s="37" t="str">
        <f t="shared" si="57"/>
        <v/>
      </c>
      <c r="F1149" s="18"/>
      <c r="G1149" s="18"/>
      <c r="H1149" s="18"/>
      <c r="I1149" s="37" t="str">
        <f t="shared" si="59"/>
        <v/>
      </c>
      <c r="J1149" s="37" t="str">
        <f t="shared" si="59"/>
        <v/>
      </c>
      <c r="K1149" s="37" t="str">
        <f t="shared" si="59"/>
        <v/>
      </c>
      <c r="L1149" s="37" t="str">
        <f t="shared" si="59"/>
        <v/>
      </c>
      <c r="M1149" s="90"/>
      <c r="N1149" s="95" t="str">
        <f t="shared" si="58"/>
        <v/>
      </c>
    </row>
    <row r="1150" spans="1:14">
      <c r="A1150" s="34" t="str">
        <f>IF(NOT(ISBLANK(B1150)),MAX($A$10:A1149)+1,"")</f>
        <v/>
      </c>
      <c r="B1150" s="18"/>
      <c r="C1150" s="64"/>
      <c r="D1150" s="28"/>
      <c r="E1150" s="37" t="str">
        <f t="shared" si="57"/>
        <v/>
      </c>
      <c r="F1150" s="18"/>
      <c r="G1150" s="18"/>
      <c r="H1150" s="18"/>
      <c r="I1150" s="37" t="str">
        <f t="shared" si="59"/>
        <v/>
      </c>
      <c r="J1150" s="37" t="str">
        <f t="shared" si="59"/>
        <v/>
      </c>
      <c r="K1150" s="37" t="str">
        <f t="shared" si="59"/>
        <v/>
      </c>
      <c r="L1150" s="37" t="str">
        <f t="shared" si="59"/>
        <v/>
      </c>
      <c r="M1150" s="90"/>
      <c r="N1150" s="95" t="str">
        <f t="shared" si="58"/>
        <v/>
      </c>
    </row>
    <row r="1151" spans="1:14">
      <c r="A1151" s="34" t="str">
        <f>IF(NOT(ISBLANK(B1151)),MAX($A$10:A1150)+1,"")</f>
        <v/>
      </c>
      <c r="B1151" s="18"/>
      <c r="C1151" s="64"/>
      <c r="D1151" s="28"/>
      <c r="E1151" s="37" t="str">
        <f t="shared" si="57"/>
        <v/>
      </c>
      <c r="F1151" s="18"/>
      <c r="G1151" s="18"/>
      <c r="H1151" s="18"/>
      <c r="I1151" s="37" t="str">
        <f t="shared" si="59"/>
        <v/>
      </c>
      <c r="J1151" s="37" t="str">
        <f t="shared" si="59"/>
        <v/>
      </c>
      <c r="K1151" s="37" t="str">
        <f t="shared" si="59"/>
        <v/>
      </c>
      <c r="L1151" s="37" t="str">
        <f t="shared" si="59"/>
        <v/>
      </c>
      <c r="M1151" s="90"/>
      <c r="N1151" s="95" t="str">
        <f t="shared" si="58"/>
        <v/>
      </c>
    </row>
    <row r="1152" spans="1:14">
      <c r="A1152" s="34" t="str">
        <f>IF(NOT(ISBLANK(B1152)),MAX($A$10:A1151)+1,"")</f>
        <v/>
      </c>
      <c r="B1152" s="18"/>
      <c r="C1152" s="64"/>
      <c r="D1152" s="28"/>
      <c r="E1152" s="37" t="str">
        <f t="shared" si="57"/>
        <v/>
      </c>
      <c r="F1152" s="18"/>
      <c r="G1152" s="18"/>
      <c r="H1152" s="18"/>
      <c r="I1152" s="37" t="str">
        <f t="shared" si="59"/>
        <v/>
      </c>
      <c r="J1152" s="37" t="str">
        <f t="shared" si="59"/>
        <v/>
      </c>
      <c r="K1152" s="37" t="str">
        <f t="shared" si="59"/>
        <v/>
      </c>
      <c r="L1152" s="37" t="str">
        <f t="shared" si="59"/>
        <v/>
      </c>
      <c r="M1152" s="90"/>
      <c r="N1152" s="95" t="str">
        <f t="shared" si="58"/>
        <v/>
      </c>
    </row>
    <row r="1153" spans="1:14">
      <c r="A1153" s="34" t="str">
        <f>IF(NOT(ISBLANK(B1153)),MAX($A$10:A1152)+1,"")</f>
        <v/>
      </c>
      <c r="B1153" s="18"/>
      <c r="C1153" s="64"/>
      <c r="D1153" s="28"/>
      <c r="E1153" s="37" t="str">
        <f t="shared" si="57"/>
        <v/>
      </c>
      <c r="F1153" s="18"/>
      <c r="G1153" s="18"/>
      <c r="H1153" s="18"/>
      <c r="I1153" s="37" t="str">
        <f t="shared" si="59"/>
        <v/>
      </c>
      <c r="J1153" s="37" t="str">
        <f t="shared" si="59"/>
        <v/>
      </c>
      <c r="K1153" s="37" t="str">
        <f t="shared" si="59"/>
        <v/>
      </c>
      <c r="L1153" s="37" t="str">
        <f t="shared" si="59"/>
        <v/>
      </c>
      <c r="M1153" s="90"/>
      <c r="N1153" s="95" t="str">
        <f t="shared" si="58"/>
        <v/>
      </c>
    </row>
    <row r="1154" spans="1:14">
      <c r="A1154" s="34" t="str">
        <f>IF(NOT(ISBLANK(B1154)),MAX($A$10:A1153)+1,"")</f>
        <v/>
      </c>
      <c r="B1154" s="18"/>
      <c r="C1154" s="64"/>
      <c r="D1154" s="28"/>
      <c r="E1154" s="37" t="str">
        <f t="shared" si="57"/>
        <v/>
      </c>
      <c r="F1154" s="18"/>
      <c r="G1154" s="18"/>
      <c r="H1154" s="18"/>
      <c r="I1154" s="37" t="str">
        <f t="shared" si="59"/>
        <v/>
      </c>
      <c r="J1154" s="37" t="str">
        <f t="shared" si="59"/>
        <v/>
      </c>
      <c r="K1154" s="37" t="str">
        <f t="shared" si="59"/>
        <v/>
      </c>
      <c r="L1154" s="37" t="str">
        <f t="shared" si="59"/>
        <v/>
      </c>
      <c r="M1154" s="90"/>
      <c r="N1154" s="95" t="str">
        <f t="shared" si="58"/>
        <v/>
      </c>
    </row>
    <row r="1155" spans="1:14">
      <c r="A1155" s="34" t="str">
        <f>IF(NOT(ISBLANK(B1155)),MAX($A$10:A1154)+1,"")</f>
        <v/>
      </c>
      <c r="B1155" s="18"/>
      <c r="C1155" s="64"/>
      <c r="D1155" s="28"/>
      <c r="E1155" s="37" t="str">
        <f t="shared" si="57"/>
        <v/>
      </c>
      <c r="F1155" s="18"/>
      <c r="G1155" s="18"/>
      <c r="H1155" s="18"/>
      <c r="I1155" s="37" t="str">
        <f t="shared" si="59"/>
        <v/>
      </c>
      <c r="J1155" s="37" t="str">
        <f t="shared" si="59"/>
        <v/>
      </c>
      <c r="K1155" s="37" t="str">
        <f t="shared" si="59"/>
        <v/>
      </c>
      <c r="L1155" s="37" t="str">
        <f t="shared" si="59"/>
        <v/>
      </c>
      <c r="M1155" s="90"/>
      <c r="N1155" s="95" t="str">
        <f t="shared" si="58"/>
        <v/>
      </c>
    </row>
    <row r="1156" spans="1:14">
      <c r="A1156" s="34" t="str">
        <f>IF(NOT(ISBLANK(B1156)),MAX($A$10:A1155)+1,"")</f>
        <v/>
      </c>
      <c r="B1156" s="18"/>
      <c r="C1156" s="64"/>
      <c r="D1156" s="28"/>
      <c r="E1156" s="37" t="str">
        <f t="shared" si="57"/>
        <v/>
      </c>
      <c r="F1156" s="18"/>
      <c r="G1156" s="18"/>
      <c r="H1156" s="18"/>
      <c r="I1156" s="37" t="str">
        <f t="shared" si="59"/>
        <v/>
      </c>
      <c r="J1156" s="37" t="str">
        <f t="shared" si="59"/>
        <v/>
      </c>
      <c r="K1156" s="37" t="str">
        <f t="shared" si="59"/>
        <v/>
      </c>
      <c r="L1156" s="37" t="str">
        <f t="shared" si="59"/>
        <v/>
      </c>
      <c r="M1156" s="90"/>
      <c r="N1156" s="95" t="str">
        <f t="shared" si="58"/>
        <v/>
      </c>
    </row>
    <row r="1157" spans="1:14">
      <c r="A1157" s="34" t="str">
        <f>IF(NOT(ISBLANK(B1157)),MAX($A$10:A1156)+1,"")</f>
        <v/>
      </c>
      <c r="B1157" s="18"/>
      <c r="C1157" s="64"/>
      <c r="D1157" s="28"/>
      <c r="E1157" s="37" t="str">
        <f t="shared" si="57"/>
        <v/>
      </c>
      <c r="F1157" s="18"/>
      <c r="G1157" s="18"/>
      <c r="H1157" s="18"/>
      <c r="I1157" s="37" t="str">
        <f t="shared" si="59"/>
        <v/>
      </c>
      <c r="J1157" s="37" t="str">
        <f t="shared" si="59"/>
        <v/>
      </c>
      <c r="K1157" s="37" t="str">
        <f t="shared" si="59"/>
        <v/>
      </c>
      <c r="L1157" s="37" t="str">
        <f t="shared" si="59"/>
        <v/>
      </c>
      <c r="M1157" s="90"/>
      <c r="N1157" s="95" t="str">
        <f t="shared" si="58"/>
        <v/>
      </c>
    </row>
    <row r="1158" spans="1:14">
      <c r="A1158" s="34" t="str">
        <f>IF(NOT(ISBLANK(B1158)),MAX($A$10:A1157)+1,"")</f>
        <v/>
      </c>
      <c r="B1158" s="18"/>
      <c r="C1158" s="64"/>
      <c r="D1158" s="28"/>
      <c r="E1158" s="37" t="str">
        <f t="shared" si="57"/>
        <v/>
      </c>
      <c r="F1158" s="18"/>
      <c r="G1158" s="18"/>
      <c r="H1158" s="18"/>
      <c r="I1158" s="37" t="str">
        <f t="shared" si="59"/>
        <v/>
      </c>
      <c r="J1158" s="37" t="str">
        <f t="shared" si="59"/>
        <v/>
      </c>
      <c r="K1158" s="37" t="str">
        <f t="shared" si="59"/>
        <v/>
      </c>
      <c r="L1158" s="37" t="str">
        <f t="shared" si="59"/>
        <v/>
      </c>
      <c r="M1158" s="90"/>
      <c r="N1158" s="95" t="str">
        <f t="shared" si="58"/>
        <v/>
      </c>
    </row>
    <row r="1159" spans="1:14">
      <c r="A1159" s="34" t="str">
        <f>IF(NOT(ISBLANK(B1159)),MAX($A$10:A1158)+1,"")</f>
        <v/>
      </c>
      <c r="B1159" s="18"/>
      <c r="C1159" s="64"/>
      <c r="D1159" s="28"/>
      <c r="E1159" s="37" t="str">
        <f t="shared" si="57"/>
        <v/>
      </c>
      <c r="F1159" s="18"/>
      <c r="G1159" s="18"/>
      <c r="H1159" s="18"/>
      <c r="I1159" s="37" t="str">
        <f t="shared" si="59"/>
        <v/>
      </c>
      <c r="J1159" s="37" t="str">
        <f t="shared" si="59"/>
        <v/>
      </c>
      <c r="K1159" s="37" t="str">
        <f t="shared" si="59"/>
        <v/>
      </c>
      <c r="L1159" s="37" t="str">
        <f t="shared" si="59"/>
        <v/>
      </c>
      <c r="M1159" s="90"/>
      <c r="N1159" s="95" t="str">
        <f t="shared" si="58"/>
        <v/>
      </c>
    </row>
    <row r="1160" spans="1:14">
      <c r="A1160" s="34" t="str">
        <f>IF(NOT(ISBLANK(B1160)),MAX($A$10:A1159)+1,"")</f>
        <v/>
      </c>
      <c r="B1160" s="18"/>
      <c r="C1160" s="64"/>
      <c r="D1160" s="28"/>
      <c r="E1160" s="37" t="str">
        <f t="shared" si="57"/>
        <v/>
      </c>
      <c r="F1160" s="18"/>
      <c r="G1160" s="18"/>
      <c r="H1160" s="18"/>
      <c r="I1160" s="37" t="str">
        <f t="shared" si="59"/>
        <v/>
      </c>
      <c r="J1160" s="37" t="str">
        <f t="shared" si="59"/>
        <v/>
      </c>
      <c r="K1160" s="37" t="str">
        <f t="shared" si="59"/>
        <v/>
      </c>
      <c r="L1160" s="37" t="str">
        <f t="shared" si="59"/>
        <v/>
      </c>
      <c r="M1160" s="90"/>
      <c r="N1160" s="95" t="str">
        <f t="shared" si="58"/>
        <v/>
      </c>
    </row>
    <row r="1161" spans="1:14">
      <c r="A1161" s="34" t="str">
        <f>IF(NOT(ISBLANK(B1161)),MAX($A$10:A1160)+1,"")</f>
        <v/>
      </c>
      <c r="B1161" s="18"/>
      <c r="C1161" s="64"/>
      <c r="D1161" s="28"/>
      <c r="E1161" s="37" t="str">
        <f t="shared" si="57"/>
        <v/>
      </c>
      <c r="F1161" s="18"/>
      <c r="G1161" s="18"/>
      <c r="H1161" s="18"/>
      <c r="I1161" s="37" t="str">
        <f t="shared" si="59"/>
        <v/>
      </c>
      <c r="J1161" s="37" t="str">
        <f t="shared" si="59"/>
        <v/>
      </c>
      <c r="K1161" s="37" t="str">
        <f t="shared" si="59"/>
        <v/>
      </c>
      <c r="L1161" s="37" t="str">
        <f t="shared" si="59"/>
        <v/>
      </c>
      <c r="M1161" s="90"/>
      <c r="N1161" s="95" t="str">
        <f t="shared" si="58"/>
        <v/>
      </c>
    </row>
    <row r="1162" spans="1:14">
      <c r="A1162" s="34" t="str">
        <f>IF(NOT(ISBLANK(B1162)),MAX($A$10:A1161)+1,"")</f>
        <v/>
      </c>
      <c r="B1162" s="18"/>
      <c r="C1162" s="64"/>
      <c r="D1162" s="28"/>
      <c r="E1162" s="37" t="str">
        <f t="shared" si="57"/>
        <v/>
      </c>
      <c r="F1162" s="18"/>
      <c r="G1162" s="18"/>
      <c r="H1162" s="18"/>
      <c r="I1162" s="37" t="str">
        <f t="shared" si="59"/>
        <v/>
      </c>
      <c r="J1162" s="37" t="str">
        <f t="shared" si="59"/>
        <v/>
      </c>
      <c r="K1162" s="37" t="str">
        <f t="shared" si="59"/>
        <v/>
      </c>
      <c r="L1162" s="37" t="str">
        <f t="shared" si="59"/>
        <v/>
      </c>
      <c r="M1162" s="90"/>
      <c r="N1162" s="95" t="str">
        <f t="shared" si="58"/>
        <v/>
      </c>
    </row>
    <row r="1163" spans="1:14">
      <c r="A1163" s="34" t="str">
        <f>IF(NOT(ISBLANK(B1163)),MAX($A$10:A1162)+1,"")</f>
        <v/>
      </c>
      <c r="B1163" s="18"/>
      <c r="C1163" s="64"/>
      <c r="D1163" s="28"/>
      <c r="E1163" s="37" t="str">
        <f t="shared" si="57"/>
        <v/>
      </c>
      <c r="F1163" s="18"/>
      <c r="G1163" s="18"/>
      <c r="H1163" s="18"/>
      <c r="I1163" s="37" t="str">
        <f t="shared" si="59"/>
        <v/>
      </c>
      <c r="J1163" s="37" t="str">
        <f t="shared" si="59"/>
        <v/>
      </c>
      <c r="K1163" s="37" t="str">
        <f t="shared" si="59"/>
        <v/>
      </c>
      <c r="L1163" s="37" t="str">
        <f t="shared" si="59"/>
        <v/>
      </c>
      <c r="M1163" s="90"/>
      <c r="N1163" s="95" t="str">
        <f t="shared" si="58"/>
        <v/>
      </c>
    </row>
    <row r="1164" spans="1:14">
      <c r="A1164" s="34" t="str">
        <f>IF(NOT(ISBLANK(B1164)),MAX($A$10:A1163)+1,"")</f>
        <v/>
      </c>
      <c r="B1164" s="18"/>
      <c r="C1164" s="64"/>
      <c r="D1164" s="28"/>
      <c r="E1164" s="37" t="str">
        <f t="shared" si="57"/>
        <v/>
      </c>
      <c r="F1164" s="18"/>
      <c r="G1164" s="18"/>
      <c r="H1164" s="18"/>
      <c r="I1164" s="37" t="str">
        <f t="shared" si="59"/>
        <v/>
      </c>
      <c r="J1164" s="37" t="str">
        <f t="shared" si="59"/>
        <v/>
      </c>
      <c r="K1164" s="37" t="str">
        <f t="shared" si="59"/>
        <v/>
      </c>
      <c r="L1164" s="37" t="str">
        <f t="shared" si="59"/>
        <v/>
      </c>
      <c r="M1164" s="90"/>
      <c r="N1164" s="95" t="str">
        <f t="shared" si="58"/>
        <v/>
      </c>
    </row>
    <row r="1165" spans="1:14">
      <c r="A1165" s="34" t="str">
        <f>IF(NOT(ISBLANK(B1165)),MAX($A$10:A1164)+1,"")</f>
        <v/>
      </c>
      <c r="B1165" s="18"/>
      <c r="C1165" s="64"/>
      <c r="D1165" s="28"/>
      <c r="E1165" s="37" t="str">
        <f t="shared" si="57"/>
        <v/>
      </c>
      <c r="F1165" s="18"/>
      <c r="G1165" s="18"/>
      <c r="H1165" s="18"/>
      <c r="I1165" s="37" t="str">
        <f t="shared" si="59"/>
        <v/>
      </c>
      <c r="J1165" s="37" t="str">
        <f t="shared" si="59"/>
        <v/>
      </c>
      <c r="K1165" s="37" t="str">
        <f t="shared" si="59"/>
        <v/>
      </c>
      <c r="L1165" s="37" t="str">
        <f t="shared" si="59"/>
        <v/>
      </c>
      <c r="M1165" s="90"/>
      <c r="N1165" s="95" t="str">
        <f t="shared" si="58"/>
        <v/>
      </c>
    </row>
    <row r="1166" spans="1:14">
      <c r="A1166" s="34" t="str">
        <f>IF(NOT(ISBLANK(B1166)),MAX($A$10:A1165)+1,"")</f>
        <v/>
      </c>
      <c r="B1166" s="18"/>
      <c r="C1166" s="64"/>
      <c r="D1166" s="28"/>
      <c r="E1166" s="37" t="str">
        <f t="shared" ref="E1166:E1229" si="60">IF(NOT(ISBLANK(B1166)),"Kinh","")</f>
        <v/>
      </c>
      <c r="F1166" s="18"/>
      <c r="G1166" s="18"/>
      <c r="H1166" s="18"/>
      <c r="I1166" s="37" t="str">
        <f t="shared" si="59"/>
        <v/>
      </c>
      <c r="J1166" s="37" t="str">
        <f t="shared" si="59"/>
        <v/>
      </c>
      <c r="K1166" s="37" t="str">
        <f t="shared" si="59"/>
        <v/>
      </c>
      <c r="L1166" s="37" t="str">
        <f t="shared" si="59"/>
        <v/>
      </c>
      <c r="M1166" s="90"/>
      <c r="N1166" s="95" t="str">
        <f t="shared" si="58"/>
        <v/>
      </c>
    </row>
    <row r="1167" spans="1:14">
      <c r="A1167" s="34" t="str">
        <f>IF(NOT(ISBLANK(B1167)),MAX($A$10:A1166)+1,"")</f>
        <v/>
      </c>
      <c r="B1167" s="18"/>
      <c r="C1167" s="64"/>
      <c r="D1167" s="28"/>
      <c r="E1167" s="37" t="str">
        <f t="shared" si="60"/>
        <v/>
      </c>
      <c r="F1167" s="18"/>
      <c r="G1167" s="18"/>
      <c r="H1167" s="18"/>
      <c r="I1167" s="37" t="str">
        <f t="shared" si="59"/>
        <v/>
      </c>
      <c r="J1167" s="37" t="str">
        <f t="shared" si="59"/>
        <v/>
      </c>
      <c r="K1167" s="37" t="str">
        <f t="shared" si="59"/>
        <v/>
      </c>
      <c r="L1167" s="37" t="str">
        <f t="shared" si="59"/>
        <v/>
      </c>
      <c r="M1167" s="90"/>
      <c r="N1167" s="95" t="str">
        <f t="shared" si="58"/>
        <v/>
      </c>
    </row>
    <row r="1168" spans="1:14">
      <c r="A1168" s="34" t="str">
        <f>IF(NOT(ISBLANK(B1168)),MAX($A$10:A1167)+1,"")</f>
        <v/>
      </c>
      <c r="B1168" s="18"/>
      <c r="C1168" s="64"/>
      <c r="D1168" s="28"/>
      <c r="E1168" s="37" t="str">
        <f t="shared" si="60"/>
        <v/>
      </c>
      <c r="F1168" s="18"/>
      <c r="G1168" s="18"/>
      <c r="H1168" s="18"/>
      <c r="I1168" s="37" t="str">
        <f t="shared" si="59"/>
        <v/>
      </c>
      <c r="J1168" s="37" t="str">
        <f t="shared" si="59"/>
        <v/>
      </c>
      <c r="K1168" s="37" t="str">
        <f t="shared" si="59"/>
        <v/>
      </c>
      <c r="L1168" s="37" t="str">
        <f t="shared" si="59"/>
        <v/>
      </c>
      <c r="M1168" s="90"/>
      <c r="N1168" s="95" t="str">
        <f t="shared" ref="N1168:N1231" si="61">IF(OR(AND(LEN($C1168)=4,VALUE($C1168)&gt;=2003),VALUE($C1168)&gt;DATE(2003,5,23)),"Chưa đủ 18 tuổi, kiểm tra và nhập lại cột 'Ngày tháng năm sinh'",IF(AND(LEN(TRIM(H1168))&gt;0,LEN(TRIM(M1168))=0),"Nhập thêm ngày tạm trú vào cột 'Ghi chú'",""))</f>
        <v/>
      </c>
    </row>
    <row r="1169" spans="1:14">
      <c r="A1169" s="34" t="str">
        <f>IF(NOT(ISBLANK(B1169)),MAX($A$10:A1168)+1,"")</f>
        <v/>
      </c>
      <c r="B1169" s="18"/>
      <c r="C1169" s="64"/>
      <c r="D1169" s="28"/>
      <c r="E1169" s="37" t="str">
        <f t="shared" si="60"/>
        <v/>
      </c>
      <c r="F1169" s="18"/>
      <c r="G1169" s="18"/>
      <c r="H1169" s="18"/>
      <c r="I1169" s="37" t="str">
        <f t="shared" si="59"/>
        <v/>
      </c>
      <c r="J1169" s="37" t="str">
        <f t="shared" si="59"/>
        <v/>
      </c>
      <c r="K1169" s="37" t="str">
        <f t="shared" si="59"/>
        <v/>
      </c>
      <c r="L1169" s="37" t="str">
        <f t="shared" si="59"/>
        <v/>
      </c>
      <c r="M1169" s="90"/>
      <c r="N1169" s="95" t="str">
        <f t="shared" si="61"/>
        <v/>
      </c>
    </row>
    <row r="1170" spans="1:14">
      <c r="A1170" s="34" t="str">
        <f>IF(NOT(ISBLANK(B1170)),MAX($A$10:A1169)+1,"")</f>
        <v/>
      </c>
      <c r="B1170" s="18"/>
      <c r="C1170" s="64"/>
      <c r="D1170" s="28"/>
      <c r="E1170" s="37" t="str">
        <f t="shared" si="60"/>
        <v/>
      </c>
      <c r="F1170" s="18"/>
      <c r="G1170" s="18"/>
      <c r="H1170" s="18"/>
      <c r="I1170" s="37" t="str">
        <f t="shared" si="59"/>
        <v/>
      </c>
      <c r="J1170" s="37" t="str">
        <f t="shared" si="59"/>
        <v/>
      </c>
      <c r="K1170" s="37" t="str">
        <f t="shared" si="59"/>
        <v/>
      </c>
      <c r="L1170" s="37" t="str">
        <f t="shared" si="59"/>
        <v/>
      </c>
      <c r="M1170" s="90"/>
      <c r="N1170" s="95" t="str">
        <f t="shared" si="61"/>
        <v/>
      </c>
    </row>
    <row r="1171" spans="1:14">
      <c r="A1171" s="34" t="str">
        <f>IF(NOT(ISBLANK(B1171)),MAX($A$10:A1170)+1,"")</f>
        <v/>
      </c>
      <c r="B1171" s="18"/>
      <c r="C1171" s="64"/>
      <c r="D1171" s="28"/>
      <c r="E1171" s="37" t="str">
        <f t="shared" si="60"/>
        <v/>
      </c>
      <c r="F1171" s="18"/>
      <c r="G1171" s="18"/>
      <c r="H1171" s="18"/>
      <c r="I1171" s="37" t="str">
        <f t="shared" ref="I1171:L1234" si="62">IF(NOT(ISBLANK($B1171)),"x","")</f>
        <v/>
      </c>
      <c r="J1171" s="37" t="str">
        <f t="shared" si="62"/>
        <v/>
      </c>
      <c r="K1171" s="37" t="str">
        <f t="shared" si="62"/>
        <v/>
      </c>
      <c r="L1171" s="37" t="str">
        <f t="shared" si="62"/>
        <v/>
      </c>
      <c r="M1171" s="90"/>
      <c r="N1171" s="95" t="str">
        <f t="shared" si="61"/>
        <v/>
      </c>
    </row>
    <row r="1172" spans="1:14">
      <c r="A1172" s="34" t="str">
        <f>IF(NOT(ISBLANK(B1172)),MAX($A$10:A1171)+1,"")</f>
        <v/>
      </c>
      <c r="B1172" s="18"/>
      <c r="C1172" s="64"/>
      <c r="D1172" s="28"/>
      <c r="E1172" s="37" t="str">
        <f t="shared" si="60"/>
        <v/>
      </c>
      <c r="F1172" s="18"/>
      <c r="G1172" s="18"/>
      <c r="H1172" s="18"/>
      <c r="I1172" s="37" t="str">
        <f t="shared" si="62"/>
        <v/>
      </c>
      <c r="J1172" s="37" t="str">
        <f t="shared" si="62"/>
        <v/>
      </c>
      <c r="K1172" s="37" t="str">
        <f t="shared" si="62"/>
        <v/>
      </c>
      <c r="L1172" s="37" t="str">
        <f t="shared" si="62"/>
        <v/>
      </c>
      <c r="M1172" s="90"/>
      <c r="N1172" s="95" t="str">
        <f t="shared" si="61"/>
        <v/>
      </c>
    </row>
    <row r="1173" spans="1:14">
      <c r="A1173" s="34" t="str">
        <f>IF(NOT(ISBLANK(B1173)),MAX($A$10:A1172)+1,"")</f>
        <v/>
      </c>
      <c r="B1173" s="18"/>
      <c r="C1173" s="64"/>
      <c r="D1173" s="28"/>
      <c r="E1173" s="37" t="str">
        <f t="shared" si="60"/>
        <v/>
      </c>
      <c r="F1173" s="18"/>
      <c r="G1173" s="18"/>
      <c r="H1173" s="18"/>
      <c r="I1173" s="37" t="str">
        <f t="shared" si="62"/>
        <v/>
      </c>
      <c r="J1173" s="37" t="str">
        <f t="shared" si="62"/>
        <v/>
      </c>
      <c r="K1173" s="37" t="str">
        <f t="shared" si="62"/>
        <v/>
      </c>
      <c r="L1173" s="37" t="str">
        <f t="shared" si="62"/>
        <v/>
      </c>
      <c r="M1173" s="90"/>
      <c r="N1173" s="95" t="str">
        <f t="shared" si="61"/>
        <v/>
      </c>
    </row>
    <row r="1174" spans="1:14">
      <c r="A1174" s="34" t="str">
        <f>IF(NOT(ISBLANK(B1174)),MAX($A$10:A1173)+1,"")</f>
        <v/>
      </c>
      <c r="B1174" s="18"/>
      <c r="C1174" s="64"/>
      <c r="D1174" s="28"/>
      <c r="E1174" s="37" t="str">
        <f t="shared" si="60"/>
        <v/>
      </c>
      <c r="F1174" s="18"/>
      <c r="G1174" s="18"/>
      <c r="H1174" s="18"/>
      <c r="I1174" s="37" t="str">
        <f t="shared" si="62"/>
        <v/>
      </c>
      <c r="J1174" s="37" t="str">
        <f t="shared" si="62"/>
        <v/>
      </c>
      <c r="K1174" s="37" t="str">
        <f t="shared" si="62"/>
        <v/>
      </c>
      <c r="L1174" s="37" t="str">
        <f t="shared" si="62"/>
        <v/>
      </c>
      <c r="M1174" s="90"/>
      <c r="N1174" s="95" t="str">
        <f t="shared" si="61"/>
        <v/>
      </c>
    </row>
    <row r="1175" spans="1:14">
      <c r="A1175" s="34" t="str">
        <f>IF(NOT(ISBLANK(B1175)),MAX($A$10:A1174)+1,"")</f>
        <v/>
      </c>
      <c r="B1175" s="18"/>
      <c r="C1175" s="64"/>
      <c r="D1175" s="28"/>
      <c r="E1175" s="37" t="str">
        <f t="shared" si="60"/>
        <v/>
      </c>
      <c r="F1175" s="18"/>
      <c r="G1175" s="18"/>
      <c r="H1175" s="18"/>
      <c r="I1175" s="37" t="str">
        <f t="shared" si="62"/>
        <v/>
      </c>
      <c r="J1175" s="37" t="str">
        <f t="shared" si="62"/>
        <v/>
      </c>
      <c r="K1175" s="37" t="str">
        <f t="shared" si="62"/>
        <v/>
      </c>
      <c r="L1175" s="37" t="str">
        <f t="shared" si="62"/>
        <v/>
      </c>
      <c r="M1175" s="90"/>
      <c r="N1175" s="95" t="str">
        <f t="shared" si="61"/>
        <v/>
      </c>
    </row>
    <row r="1176" spans="1:14">
      <c r="A1176" s="34" t="str">
        <f>IF(NOT(ISBLANK(B1176)),MAX($A$10:A1175)+1,"")</f>
        <v/>
      </c>
      <c r="B1176" s="18"/>
      <c r="C1176" s="64"/>
      <c r="D1176" s="28"/>
      <c r="E1176" s="37" t="str">
        <f t="shared" si="60"/>
        <v/>
      </c>
      <c r="F1176" s="18"/>
      <c r="G1176" s="18"/>
      <c r="H1176" s="18"/>
      <c r="I1176" s="37" t="str">
        <f t="shared" si="62"/>
        <v/>
      </c>
      <c r="J1176" s="37" t="str">
        <f t="shared" si="62"/>
        <v/>
      </c>
      <c r="K1176" s="37" t="str">
        <f t="shared" si="62"/>
        <v/>
      </c>
      <c r="L1176" s="37" t="str">
        <f t="shared" si="62"/>
        <v/>
      </c>
      <c r="M1176" s="90"/>
      <c r="N1176" s="95" t="str">
        <f t="shared" si="61"/>
        <v/>
      </c>
    </row>
    <row r="1177" spans="1:14">
      <c r="A1177" s="34" t="str">
        <f>IF(NOT(ISBLANK(B1177)),MAX($A$10:A1176)+1,"")</f>
        <v/>
      </c>
      <c r="B1177" s="18"/>
      <c r="C1177" s="64"/>
      <c r="D1177" s="28"/>
      <c r="E1177" s="37" t="str">
        <f t="shared" si="60"/>
        <v/>
      </c>
      <c r="F1177" s="18"/>
      <c r="G1177" s="18"/>
      <c r="H1177" s="18"/>
      <c r="I1177" s="37" t="str">
        <f t="shared" si="62"/>
        <v/>
      </c>
      <c r="J1177" s="37" t="str">
        <f t="shared" si="62"/>
        <v/>
      </c>
      <c r="K1177" s="37" t="str">
        <f t="shared" si="62"/>
        <v/>
      </c>
      <c r="L1177" s="37" t="str">
        <f t="shared" si="62"/>
        <v/>
      </c>
      <c r="M1177" s="90"/>
      <c r="N1177" s="95" t="str">
        <f t="shared" si="61"/>
        <v/>
      </c>
    </row>
    <row r="1178" spans="1:14">
      <c r="A1178" s="34" t="str">
        <f>IF(NOT(ISBLANK(B1178)),MAX($A$10:A1177)+1,"")</f>
        <v/>
      </c>
      <c r="B1178" s="18"/>
      <c r="C1178" s="64"/>
      <c r="D1178" s="28"/>
      <c r="E1178" s="37" t="str">
        <f t="shared" si="60"/>
        <v/>
      </c>
      <c r="F1178" s="18"/>
      <c r="G1178" s="18"/>
      <c r="H1178" s="18"/>
      <c r="I1178" s="37" t="str">
        <f t="shared" si="62"/>
        <v/>
      </c>
      <c r="J1178" s="37" t="str">
        <f t="shared" si="62"/>
        <v/>
      </c>
      <c r="K1178" s="37" t="str">
        <f t="shared" si="62"/>
        <v/>
      </c>
      <c r="L1178" s="37" t="str">
        <f t="shared" si="62"/>
        <v/>
      </c>
      <c r="M1178" s="90"/>
      <c r="N1178" s="95" t="str">
        <f t="shared" si="61"/>
        <v/>
      </c>
    </row>
    <row r="1179" spans="1:14">
      <c r="A1179" s="34" t="str">
        <f>IF(NOT(ISBLANK(B1179)),MAX($A$10:A1178)+1,"")</f>
        <v/>
      </c>
      <c r="B1179" s="18"/>
      <c r="C1179" s="64"/>
      <c r="D1179" s="28"/>
      <c r="E1179" s="37" t="str">
        <f t="shared" si="60"/>
        <v/>
      </c>
      <c r="F1179" s="18"/>
      <c r="G1179" s="18"/>
      <c r="H1179" s="18"/>
      <c r="I1179" s="37" t="str">
        <f t="shared" si="62"/>
        <v/>
      </c>
      <c r="J1179" s="37" t="str">
        <f t="shared" si="62"/>
        <v/>
      </c>
      <c r="K1179" s="37" t="str">
        <f t="shared" si="62"/>
        <v/>
      </c>
      <c r="L1179" s="37" t="str">
        <f t="shared" si="62"/>
        <v/>
      </c>
      <c r="M1179" s="90"/>
      <c r="N1179" s="95" t="str">
        <f t="shared" si="61"/>
        <v/>
      </c>
    </row>
    <row r="1180" spans="1:14">
      <c r="A1180" s="34" t="str">
        <f>IF(NOT(ISBLANK(B1180)),MAX($A$10:A1179)+1,"")</f>
        <v/>
      </c>
      <c r="B1180" s="18"/>
      <c r="C1180" s="64"/>
      <c r="D1180" s="28"/>
      <c r="E1180" s="37" t="str">
        <f t="shared" si="60"/>
        <v/>
      </c>
      <c r="F1180" s="18"/>
      <c r="G1180" s="18"/>
      <c r="H1180" s="18"/>
      <c r="I1180" s="37" t="str">
        <f t="shared" si="62"/>
        <v/>
      </c>
      <c r="J1180" s="37" t="str">
        <f t="shared" si="62"/>
        <v/>
      </c>
      <c r="K1180" s="37" t="str">
        <f t="shared" si="62"/>
        <v/>
      </c>
      <c r="L1180" s="37" t="str">
        <f t="shared" si="62"/>
        <v/>
      </c>
      <c r="M1180" s="90"/>
      <c r="N1180" s="95" t="str">
        <f t="shared" si="61"/>
        <v/>
      </c>
    </row>
    <row r="1181" spans="1:14">
      <c r="A1181" s="34" t="str">
        <f>IF(NOT(ISBLANK(B1181)),MAX($A$10:A1180)+1,"")</f>
        <v/>
      </c>
      <c r="B1181" s="18"/>
      <c r="C1181" s="64"/>
      <c r="D1181" s="28"/>
      <c r="E1181" s="37" t="str">
        <f t="shared" si="60"/>
        <v/>
      </c>
      <c r="F1181" s="18"/>
      <c r="G1181" s="18"/>
      <c r="H1181" s="18"/>
      <c r="I1181" s="37" t="str">
        <f t="shared" si="62"/>
        <v/>
      </c>
      <c r="J1181" s="37" t="str">
        <f t="shared" si="62"/>
        <v/>
      </c>
      <c r="K1181" s="37" t="str">
        <f t="shared" si="62"/>
        <v/>
      </c>
      <c r="L1181" s="37" t="str">
        <f t="shared" si="62"/>
        <v/>
      </c>
      <c r="M1181" s="90"/>
      <c r="N1181" s="95" t="str">
        <f t="shared" si="61"/>
        <v/>
      </c>
    </row>
    <row r="1182" spans="1:14">
      <c r="A1182" s="34" t="str">
        <f>IF(NOT(ISBLANK(B1182)),MAX($A$10:A1181)+1,"")</f>
        <v/>
      </c>
      <c r="B1182" s="18"/>
      <c r="C1182" s="64"/>
      <c r="D1182" s="28"/>
      <c r="E1182" s="37" t="str">
        <f t="shared" si="60"/>
        <v/>
      </c>
      <c r="F1182" s="18"/>
      <c r="G1182" s="18"/>
      <c r="H1182" s="18"/>
      <c r="I1182" s="37" t="str">
        <f t="shared" si="62"/>
        <v/>
      </c>
      <c r="J1182" s="37" t="str">
        <f t="shared" si="62"/>
        <v/>
      </c>
      <c r="K1182" s="37" t="str">
        <f t="shared" si="62"/>
        <v/>
      </c>
      <c r="L1182" s="37" t="str">
        <f t="shared" si="62"/>
        <v/>
      </c>
      <c r="M1182" s="90"/>
      <c r="N1182" s="95" t="str">
        <f t="shared" si="61"/>
        <v/>
      </c>
    </row>
    <row r="1183" spans="1:14">
      <c r="A1183" s="34" t="str">
        <f>IF(NOT(ISBLANK(B1183)),MAX($A$10:A1182)+1,"")</f>
        <v/>
      </c>
      <c r="B1183" s="18"/>
      <c r="C1183" s="64"/>
      <c r="D1183" s="28"/>
      <c r="E1183" s="37" t="str">
        <f t="shared" si="60"/>
        <v/>
      </c>
      <c r="F1183" s="18"/>
      <c r="G1183" s="18"/>
      <c r="H1183" s="18"/>
      <c r="I1183" s="37" t="str">
        <f t="shared" si="62"/>
        <v/>
      </c>
      <c r="J1183" s="37" t="str">
        <f t="shared" si="62"/>
        <v/>
      </c>
      <c r="K1183" s="37" t="str">
        <f t="shared" si="62"/>
        <v/>
      </c>
      <c r="L1183" s="37" t="str">
        <f t="shared" si="62"/>
        <v/>
      </c>
      <c r="M1183" s="90"/>
      <c r="N1183" s="95" t="str">
        <f t="shared" si="61"/>
        <v/>
      </c>
    </row>
    <row r="1184" spans="1:14">
      <c r="A1184" s="34" t="str">
        <f>IF(NOT(ISBLANK(B1184)),MAX($A$10:A1183)+1,"")</f>
        <v/>
      </c>
      <c r="B1184" s="18"/>
      <c r="C1184" s="64"/>
      <c r="D1184" s="28"/>
      <c r="E1184" s="37" t="str">
        <f t="shared" si="60"/>
        <v/>
      </c>
      <c r="F1184" s="18"/>
      <c r="G1184" s="18"/>
      <c r="H1184" s="18"/>
      <c r="I1184" s="37" t="str">
        <f t="shared" si="62"/>
        <v/>
      </c>
      <c r="J1184" s="37" t="str">
        <f t="shared" si="62"/>
        <v/>
      </c>
      <c r="K1184" s="37" t="str">
        <f t="shared" si="62"/>
        <v/>
      </c>
      <c r="L1184" s="37" t="str">
        <f t="shared" si="62"/>
        <v/>
      </c>
      <c r="M1184" s="90"/>
      <c r="N1184" s="95" t="str">
        <f t="shared" si="61"/>
        <v/>
      </c>
    </row>
    <row r="1185" spans="1:14">
      <c r="A1185" s="34" t="str">
        <f>IF(NOT(ISBLANK(B1185)),MAX($A$10:A1184)+1,"")</f>
        <v/>
      </c>
      <c r="B1185" s="18"/>
      <c r="C1185" s="64"/>
      <c r="D1185" s="28"/>
      <c r="E1185" s="37" t="str">
        <f t="shared" si="60"/>
        <v/>
      </c>
      <c r="F1185" s="18"/>
      <c r="G1185" s="18"/>
      <c r="H1185" s="18"/>
      <c r="I1185" s="37" t="str">
        <f t="shared" si="62"/>
        <v/>
      </c>
      <c r="J1185" s="37" t="str">
        <f t="shared" si="62"/>
        <v/>
      </c>
      <c r="K1185" s="37" t="str">
        <f t="shared" si="62"/>
        <v/>
      </c>
      <c r="L1185" s="37" t="str">
        <f t="shared" si="62"/>
        <v/>
      </c>
      <c r="M1185" s="90"/>
      <c r="N1185" s="95" t="str">
        <f t="shared" si="61"/>
        <v/>
      </c>
    </row>
    <row r="1186" spans="1:14">
      <c r="A1186" s="34" t="str">
        <f>IF(NOT(ISBLANK(B1186)),MAX($A$10:A1185)+1,"")</f>
        <v/>
      </c>
      <c r="B1186" s="18"/>
      <c r="C1186" s="64"/>
      <c r="D1186" s="28"/>
      <c r="E1186" s="37" t="str">
        <f t="shared" si="60"/>
        <v/>
      </c>
      <c r="F1186" s="18"/>
      <c r="G1186" s="18"/>
      <c r="H1186" s="18"/>
      <c r="I1186" s="37" t="str">
        <f t="shared" si="62"/>
        <v/>
      </c>
      <c r="J1186" s="37" t="str">
        <f t="shared" si="62"/>
        <v/>
      </c>
      <c r="K1186" s="37" t="str">
        <f t="shared" si="62"/>
        <v/>
      </c>
      <c r="L1186" s="37" t="str">
        <f t="shared" si="62"/>
        <v/>
      </c>
      <c r="M1186" s="90"/>
      <c r="N1186" s="95" t="str">
        <f t="shared" si="61"/>
        <v/>
      </c>
    </row>
    <row r="1187" spans="1:14">
      <c r="A1187" s="34" t="str">
        <f>IF(NOT(ISBLANK(B1187)),MAX($A$10:A1186)+1,"")</f>
        <v/>
      </c>
      <c r="B1187" s="18"/>
      <c r="C1187" s="64"/>
      <c r="D1187" s="28"/>
      <c r="E1187" s="37" t="str">
        <f t="shared" si="60"/>
        <v/>
      </c>
      <c r="F1187" s="18"/>
      <c r="G1187" s="18"/>
      <c r="H1187" s="18"/>
      <c r="I1187" s="37" t="str">
        <f t="shared" si="62"/>
        <v/>
      </c>
      <c r="J1187" s="37" t="str">
        <f t="shared" si="62"/>
        <v/>
      </c>
      <c r="K1187" s="37" t="str">
        <f t="shared" si="62"/>
        <v/>
      </c>
      <c r="L1187" s="37" t="str">
        <f t="shared" si="62"/>
        <v/>
      </c>
      <c r="M1187" s="90"/>
      <c r="N1187" s="95" t="str">
        <f t="shared" si="61"/>
        <v/>
      </c>
    </row>
    <row r="1188" spans="1:14">
      <c r="A1188" s="34" t="str">
        <f>IF(NOT(ISBLANK(B1188)),MAX($A$10:A1187)+1,"")</f>
        <v/>
      </c>
      <c r="B1188" s="18"/>
      <c r="C1188" s="64"/>
      <c r="D1188" s="28"/>
      <c r="E1188" s="37" t="str">
        <f t="shared" si="60"/>
        <v/>
      </c>
      <c r="F1188" s="18"/>
      <c r="G1188" s="18"/>
      <c r="H1188" s="18"/>
      <c r="I1188" s="37" t="str">
        <f t="shared" si="62"/>
        <v/>
      </c>
      <c r="J1188" s="37" t="str">
        <f t="shared" si="62"/>
        <v/>
      </c>
      <c r="K1188" s="37" t="str">
        <f t="shared" si="62"/>
        <v/>
      </c>
      <c r="L1188" s="37" t="str">
        <f t="shared" si="62"/>
        <v/>
      </c>
      <c r="M1188" s="90"/>
      <c r="N1188" s="95" t="str">
        <f t="shared" si="61"/>
        <v/>
      </c>
    </row>
    <row r="1189" spans="1:14">
      <c r="A1189" s="34" t="str">
        <f>IF(NOT(ISBLANK(B1189)),MAX($A$10:A1188)+1,"")</f>
        <v/>
      </c>
      <c r="B1189" s="18"/>
      <c r="C1189" s="64"/>
      <c r="D1189" s="28"/>
      <c r="E1189" s="37" t="str">
        <f t="shared" si="60"/>
        <v/>
      </c>
      <c r="F1189" s="18"/>
      <c r="G1189" s="18"/>
      <c r="H1189" s="18"/>
      <c r="I1189" s="37" t="str">
        <f t="shared" si="62"/>
        <v/>
      </c>
      <c r="J1189" s="37" t="str">
        <f t="shared" si="62"/>
        <v/>
      </c>
      <c r="K1189" s="37" t="str">
        <f t="shared" si="62"/>
        <v/>
      </c>
      <c r="L1189" s="37" t="str">
        <f t="shared" si="62"/>
        <v/>
      </c>
      <c r="M1189" s="90"/>
      <c r="N1189" s="95" t="str">
        <f t="shared" si="61"/>
        <v/>
      </c>
    </row>
    <row r="1190" spans="1:14">
      <c r="A1190" s="34" t="str">
        <f>IF(NOT(ISBLANK(B1190)),MAX($A$10:A1189)+1,"")</f>
        <v/>
      </c>
      <c r="B1190" s="18"/>
      <c r="C1190" s="64"/>
      <c r="D1190" s="28"/>
      <c r="E1190" s="37" t="str">
        <f t="shared" si="60"/>
        <v/>
      </c>
      <c r="F1190" s="18"/>
      <c r="G1190" s="18"/>
      <c r="H1190" s="18"/>
      <c r="I1190" s="37" t="str">
        <f t="shared" si="62"/>
        <v/>
      </c>
      <c r="J1190" s="37" t="str">
        <f t="shared" si="62"/>
        <v/>
      </c>
      <c r="K1190" s="37" t="str">
        <f t="shared" si="62"/>
        <v/>
      </c>
      <c r="L1190" s="37" t="str">
        <f t="shared" si="62"/>
        <v/>
      </c>
      <c r="M1190" s="90"/>
      <c r="N1190" s="95" t="str">
        <f t="shared" si="61"/>
        <v/>
      </c>
    </row>
    <row r="1191" spans="1:14">
      <c r="A1191" s="34" t="str">
        <f>IF(NOT(ISBLANK(B1191)),MAX($A$10:A1190)+1,"")</f>
        <v/>
      </c>
      <c r="B1191" s="18"/>
      <c r="C1191" s="64"/>
      <c r="D1191" s="28"/>
      <c r="E1191" s="37" t="str">
        <f t="shared" si="60"/>
        <v/>
      </c>
      <c r="F1191" s="18"/>
      <c r="G1191" s="18"/>
      <c r="H1191" s="18"/>
      <c r="I1191" s="37" t="str">
        <f t="shared" si="62"/>
        <v/>
      </c>
      <c r="J1191" s="37" t="str">
        <f t="shared" si="62"/>
        <v/>
      </c>
      <c r="K1191" s="37" t="str">
        <f t="shared" si="62"/>
        <v/>
      </c>
      <c r="L1191" s="37" t="str">
        <f t="shared" si="62"/>
        <v/>
      </c>
      <c r="M1191" s="90"/>
      <c r="N1191" s="95" t="str">
        <f t="shared" si="61"/>
        <v/>
      </c>
    </row>
    <row r="1192" spans="1:14">
      <c r="A1192" s="34" t="str">
        <f>IF(NOT(ISBLANK(B1192)),MAX($A$10:A1191)+1,"")</f>
        <v/>
      </c>
      <c r="B1192" s="18"/>
      <c r="C1192" s="64"/>
      <c r="D1192" s="28"/>
      <c r="E1192" s="37" t="str">
        <f t="shared" si="60"/>
        <v/>
      </c>
      <c r="F1192" s="18"/>
      <c r="G1192" s="18"/>
      <c r="H1192" s="18"/>
      <c r="I1192" s="37" t="str">
        <f t="shared" si="62"/>
        <v/>
      </c>
      <c r="J1192" s="37" t="str">
        <f t="shared" si="62"/>
        <v/>
      </c>
      <c r="K1192" s="37" t="str">
        <f t="shared" si="62"/>
        <v/>
      </c>
      <c r="L1192" s="37" t="str">
        <f t="shared" si="62"/>
        <v/>
      </c>
      <c r="M1192" s="90"/>
      <c r="N1192" s="95" t="str">
        <f t="shared" si="61"/>
        <v/>
      </c>
    </row>
    <row r="1193" spans="1:14">
      <c r="A1193" s="34" t="str">
        <f>IF(NOT(ISBLANK(B1193)),MAX($A$10:A1192)+1,"")</f>
        <v/>
      </c>
      <c r="B1193" s="18"/>
      <c r="C1193" s="64"/>
      <c r="D1193" s="28"/>
      <c r="E1193" s="37" t="str">
        <f t="shared" si="60"/>
        <v/>
      </c>
      <c r="F1193" s="18"/>
      <c r="G1193" s="18"/>
      <c r="H1193" s="18"/>
      <c r="I1193" s="37" t="str">
        <f t="shared" si="62"/>
        <v/>
      </c>
      <c r="J1193" s="37" t="str">
        <f t="shared" si="62"/>
        <v/>
      </c>
      <c r="K1193" s="37" t="str">
        <f t="shared" si="62"/>
        <v/>
      </c>
      <c r="L1193" s="37" t="str">
        <f t="shared" si="62"/>
        <v/>
      </c>
      <c r="M1193" s="90"/>
      <c r="N1193" s="95" t="str">
        <f t="shared" si="61"/>
        <v/>
      </c>
    </row>
    <row r="1194" spans="1:14">
      <c r="A1194" s="34" t="str">
        <f>IF(NOT(ISBLANK(B1194)),MAX($A$10:A1193)+1,"")</f>
        <v/>
      </c>
      <c r="B1194" s="18"/>
      <c r="C1194" s="64"/>
      <c r="D1194" s="28"/>
      <c r="E1194" s="37" t="str">
        <f t="shared" si="60"/>
        <v/>
      </c>
      <c r="F1194" s="18"/>
      <c r="G1194" s="18"/>
      <c r="H1194" s="18"/>
      <c r="I1194" s="37" t="str">
        <f t="shared" si="62"/>
        <v/>
      </c>
      <c r="J1194" s="37" t="str">
        <f t="shared" si="62"/>
        <v/>
      </c>
      <c r="K1194" s="37" t="str">
        <f t="shared" si="62"/>
        <v/>
      </c>
      <c r="L1194" s="37" t="str">
        <f t="shared" si="62"/>
        <v/>
      </c>
      <c r="M1194" s="90"/>
      <c r="N1194" s="95" t="str">
        <f t="shared" si="61"/>
        <v/>
      </c>
    </row>
    <row r="1195" spans="1:14">
      <c r="A1195" s="34" t="str">
        <f>IF(NOT(ISBLANK(B1195)),MAX($A$10:A1194)+1,"")</f>
        <v/>
      </c>
      <c r="B1195" s="18"/>
      <c r="C1195" s="64"/>
      <c r="D1195" s="28"/>
      <c r="E1195" s="37" t="str">
        <f t="shared" si="60"/>
        <v/>
      </c>
      <c r="F1195" s="18"/>
      <c r="G1195" s="18"/>
      <c r="H1195" s="18"/>
      <c r="I1195" s="37" t="str">
        <f t="shared" si="62"/>
        <v/>
      </c>
      <c r="J1195" s="37" t="str">
        <f t="shared" si="62"/>
        <v/>
      </c>
      <c r="K1195" s="37" t="str">
        <f t="shared" si="62"/>
        <v/>
      </c>
      <c r="L1195" s="37" t="str">
        <f t="shared" si="62"/>
        <v/>
      </c>
      <c r="M1195" s="90"/>
      <c r="N1195" s="95" t="str">
        <f t="shared" si="61"/>
        <v/>
      </c>
    </row>
    <row r="1196" spans="1:14">
      <c r="A1196" s="34" t="str">
        <f>IF(NOT(ISBLANK(B1196)),MAX($A$10:A1195)+1,"")</f>
        <v/>
      </c>
      <c r="B1196" s="18"/>
      <c r="C1196" s="64"/>
      <c r="D1196" s="28"/>
      <c r="E1196" s="37" t="str">
        <f t="shared" si="60"/>
        <v/>
      </c>
      <c r="F1196" s="18"/>
      <c r="G1196" s="18"/>
      <c r="H1196" s="18"/>
      <c r="I1196" s="37" t="str">
        <f t="shared" si="62"/>
        <v/>
      </c>
      <c r="J1196" s="37" t="str">
        <f t="shared" si="62"/>
        <v/>
      </c>
      <c r="K1196" s="37" t="str">
        <f t="shared" si="62"/>
        <v/>
      </c>
      <c r="L1196" s="37" t="str">
        <f t="shared" si="62"/>
        <v/>
      </c>
      <c r="M1196" s="90"/>
      <c r="N1196" s="95" t="str">
        <f t="shared" si="61"/>
        <v/>
      </c>
    </row>
    <row r="1197" spans="1:14">
      <c r="A1197" s="34" t="str">
        <f>IF(NOT(ISBLANK(B1197)),MAX($A$10:A1196)+1,"")</f>
        <v/>
      </c>
      <c r="B1197" s="18"/>
      <c r="C1197" s="64"/>
      <c r="D1197" s="28"/>
      <c r="E1197" s="37" t="str">
        <f t="shared" si="60"/>
        <v/>
      </c>
      <c r="F1197" s="18"/>
      <c r="G1197" s="18"/>
      <c r="H1197" s="18"/>
      <c r="I1197" s="37" t="str">
        <f t="shared" si="62"/>
        <v/>
      </c>
      <c r="J1197" s="37" t="str">
        <f t="shared" si="62"/>
        <v/>
      </c>
      <c r="K1197" s="37" t="str">
        <f t="shared" si="62"/>
        <v/>
      </c>
      <c r="L1197" s="37" t="str">
        <f t="shared" si="62"/>
        <v/>
      </c>
      <c r="M1197" s="90"/>
      <c r="N1197" s="95" t="str">
        <f t="shared" si="61"/>
        <v/>
      </c>
    </row>
    <row r="1198" spans="1:14">
      <c r="A1198" s="34" t="str">
        <f>IF(NOT(ISBLANK(B1198)),MAX($A$10:A1197)+1,"")</f>
        <v/>
      </c>
      <c r="B1198" s="18"/>
      <c r="C1198" s="64"/>
      <c r="D1198" s="28"/>
      <c r="E1198" s="37" t="str">
        <f t="shared" si="60"/>
        <v/>
      </c>
      <c r="F1198" s="18"/>
      <c r="G1198" s="18"/>
      <c r="H1198" s="18"/>
      <c r="I1198" s="37" t="str">
        <f t="shared" si="62"/>
        <v/>
      </c>
      <c r="J1198" s="37" t="str">
        <f t="shared" si="62"/>
        <v/>
      </c>
      <c r="K1198" s="37" t="str">
        <f t="shared" si="62"/>
        <v/>
      </c>
      <c r="L1198" s="37" t="str">
        <f t="shared" si="62"/>
        <v/>
      </c>
      <c r="M1198" s="90"/>
      <c r="N1198" s="95" t="str">
        <f t="shared" si="61"/>
        <v/>
      </c>
    </row>
    <row r="1199" spans="1:14">
      <c r="A1199" s="34" t="str">
        <f>IF(NOT(ISBLANK(B1199)),MAX($A$10:A1198)+1,"")</f>
        <v/>
      </c>
      <c r="B1199" s="18"/>
      <c r="C1199" s="64"/>
      <c r="D1199" s="28"/>
      <c r="E1199" s="37" t="str">
        <f t="shared" si="60"/>
        <v/>
      </c>
      <c r="F1199" s="18"/>
      <c r="G1199" s="18"/>
      <c r="H1199" s="18"/>
      <c r="I1199" s="37" t="str">
        <f t="shared" si="62"/>
        <v/>
      </c>
      <c r="J1199" s="37" t="str">
        <f t="shared" si="62"/>
        <v/>
      </c>
      <c r="K1199" s="37" t="str">
        <f t="shared" si="62"/>
        <v/>
      </c>
      <c r="L1199" s="37" t="str">
        <f t="shared" si="62"/>
        <v/>
      </c>
      <c r="M1199" s="90"/>
      <c r="N1199" s="95" t="str">
        <f t="shared" si="61"/>
        <v/>
      </c>
    </row>
    <row r="1200" spans="1:14">
      <c r="A1200" s="34" t="str">
        <f>IF(NOT(ISBLANK(B1200)),MAX($A$10:A1199)+1,"")</f>
        <v/>
      </c>
      <c r="B1200" s="18"/>
      <c r="C1200" s="64"/>
      <c r="D1200" s="28"/>
      <c r="E1200" s="37" t="str">
        <f t="shared" si="60"/>
        <v/>
      </c>
      <c r="F1200" s="18"/>
      <c r="G1200" s="18"/>
      <c r="H1200" s="18"/>
      <c r="I1200" s="37" t="str">
        <f t="shared" si="62"/>
        <v/>
      </c>
      <c r="J1200" s="37" t="str">
        <f t="shared" si="62"/>
        <v/>
      </c>
      <c r="K1200" s="37" t="str">
        <f t="shared" si="62"/>
        <v/>
      </c>
      <c r="L1200" s="37" t="str">
        <f t="shared" si="62"/>
        <v/>
      </c>
      <c r="M1200" s="90"/>
      <c r="N1200" s="95" t="str">
        <f t="shared" si="61"/>
        <v/>
      </c>
    </row>
    <row r="1201" spans="1:14">
      <c r="A1201" s="34" t="str">
        <f>IF(NOT(ISBLANK(B1201)),MAX($A$10:A1200)+1,"")</f>
        <v/>
      </c>
      <c r="B1201" s="18"/>
      <c r="C1201" s="64"/>
      <c r="D1201" s="28"/>
      <c r="E1201" s="37" t="str">
        <f t="shared" si="60"/>
        <v/>
      </c>
      <c r="F1201" s="18"/>
      <c r="G1201" s="18"/>
      <c r="H1201" s="18"/>
      <c r="I1201" s="37" t="str">
        <f t="shared" si="62"/>
        <v/>
      </c>
      <c r="J1201" s="37" t="str">
        <f t="shared" si="62"/>
        <v/>
      </c>
      <c r="K1201" s="37" t="str">
        <f t="shared" si="62"/>
        <v/>
      </c>
      <c r="L1201" s="37" t="str">
        <f t="shared" si="62"/>
        <v/>
      </c>
      <c r="M1201" s="90"/>
      <c r="N1201" s="95" t="str">
        <f t="shared" si="61"/>
        <v/>
      </c>
    </row>
    <row r="1202" spans="1:14">
      <c r="A1202" s="34" t="str">
        <f>IF(NOT(ISBLANK(B1202)),MAX($A$10:A1201)+1,"")</f>
        <v/>
      </c>
      <c r="B1202" s="18"/>
      <c r="C1202" s="64"/>
      <c r="D1202" s="28"/>
      <c r="E1202" s="37" t="str">
        <f t="shared" si="60"/>
        <v/>
      </c>
      <c r="F1202" s="18"/>
      <c r="G1202" s="18"/>
      <c r="H1202" s="18"/>
      <c r="I1202" s="37" t="str">
        <f t="shared" si="62"/>
        <v/>
      </c>
      <c r="J1202" s="37" t="str">
        <f t="shared" si="62"/>
        <v/>
      </c>
      <c r="K1202" s="37" t="str">
        <f t="shared" si="62"/>
        <v/>
      </c>
      <c r="L1202" s="37" t="str">
        <f t="shared" si="62"/>
        <v/>
      </c>
      <c r="M1202" s="90"/>
      <c r="N1202" s="95" t="str">
        <f t="shared" si="61"/>
        <v/>
      </c>
    </row>
    <row r="1203" spans="1:14">
      <c r="A1203" s="34" t="str">
        <f>IF(NOT(ISBLANK(B1203)),MAX($A$10:A1202)+1,"")</f>
        <v/>
      </c>
      <c r="B1203" s="18"/>
      <c r="C1203" s="64"/>
      <c r="D1203" s="28"/>
      <c r="E1203" s="37" t="str">
        <f t="shared" si="60"/>
        <v/>
      </c>
      <c r="F1203" s="18"/>
      <c r="G1203" s="18"/>
      <c r="H1203" s="18"/>
      <c r="I1203" s="37" t="str">
        <f t="shared" si="62"/>
        <v/>
      </c>
      <c r="J1203" s="37" t="str">
        <f t="shared" si="62"/>
        <v/>
      </c>
      <c r="K1203" s="37" t="str">
        <f t="shared" si="62"/>
        <v/>
      </c>
      <c r="L1203" s="37" t="str">
        <f t="shared" si="62"/>
        <v/>
      </c>
      <c r="M1203" s="90"/>
      <c r="N1203" s="95" t="str">
        <f t="shared" si="61"/>
        <v/>
      </c>
    </row>
    <row r="1204" spans="1:14">
      <c r="A1204" s="34" t="str">
        <f>IF(NOT(ISBLANK(B1204)),MAX($A$10:A1203)+1,"")</f>
        <v/>
      </c>
      <c r="B1204" s="18"/>
      <c r="C1204" s="64"/>
      <c r="D1204" s="28"/>
      <c r="E1204" s="37" t="str">
        <f t="shared" si="60"/>
        <v/>
      </c>
      <c r="F1204" s="18"/>
      <c r="G1204" s="18"/>
      <c r="H1204" s="18"/>
      <c r="I1204" s="37" t="str">
        <f t="shared" si="62"/>
        <v/>
      </c>
      <c r="J1204" s="37" t="str">
        <f t="shared" si="62"/>
        <v/>
      </c>
      <c r="K1204" s="37" t="str">
        <f t="shared" si="62"/>
        <v/>
      </c>
      <c r="L1204" s="37" t="str">
        <f t="shared" si="62"/>
        <v/>
      </c>
      <c r="M1204" s="90"/>
      <c r="N1204" s="95" t="str">
        <f t="shared" si="61"/>
        <v/>
      </c>
    </row>
    <row r="1205" spans="1:14">
      <c r="A1205" s="34" t="str">
        <f>IF(NOT(ISBLANK(B1205)),MAX($A$10:A1204)+1,"")</f>
        <v/>
      </c>
      <c r="B1205" s="18"/>
      <c r="C1205" s="64"/>
      <c r="D1205" s="28"/>
      <c r="E1205" s="37" t="str">
        <f t="shared" si="60"/>
        <v/>
      </c>
      <c r="F1205" s="18"/>
      <c r="G1205" s="18"/>
      <c r="H1205" s="18"/>
      <c r="I1205" s="37" t="str">
        <f t="shared" si="62"/>
        <v/>
      </c>
      <c r="J1205" s="37" t="str">
        <f t="shared" si="62"/>
        <v/>
      </c>
      <c r="K1205" s="37" t="str">
        <f t="shared" si="62"/>
        <v/>
      </c>
      <c r="L1205" s="37" t="str">
        <f t="shared" si="62"/>
        <v/>
      </c>
      <c r="M1205" s="90"/>
      <c r="N1205" s="95" t="str">
        <f t="shared" si="61"/>
        <v/>
      </c>
    </row>
    <row r="1206" spans="1:14">
      <c r="A1206" s="34" t="str">
        <f>IF(NOT(ISBLANK(B1206)),MAX($A$10:A1205)+1,"")</f>
        <v/>
      </c>
      <c r="B1206" s="18"/>
      <c r="C1206" s="64"/>
      <c r="D1206" s="28"/>
      <c r="E1206" s="37" t="str">
        <f t="shared" si="60"/>
        <v/>
      </c>
      <c r="F1206" s="18"/>
      <c r="G1206" s="18"/>
      <c r="H1206" s="18"/>
      <c r="I1206" s="37" t="str">
        <f t="shared" si="62"/>
        <v/>
      </c>
      <c r="J1206" s="37" t="str">
        <f t="shared" si="62"/>
        <v/>
      </c>
      <c r="K1206" s="37" t="str">
        <f t="shared" si="62"/>
        <v/>
      </c>
      <c r="L1206" s="37" t="str">
        <f t="shared" si="62"/>
        <v/>
      </c>
      <c r="M1206" s="90"/>
      <c r="N1206" s="95" t="str">
        <f t="shared" si="61"/>
        <v/>
      </c>
    </row>
    <row r="1207" spans="1:14">
      <c r="A1207" s="34" t="str">
        <f>IF(NOT(ISBLANK(B1207)),MAX($A$10:A1206)+1,"")</f>
        <v/>
      </c>
      <c r="B1207" s="18"/>
      <c r="C1207" s="64"/>
      <c r="D1207" s="28"/>
      <c r="E1207" s="37" t="str">
        <f t="shared" si="60"/>
        <v/>
      </c>
      <c r="F1207" s="18"/>
      <c r="G1207" s="18"/>
      <c r="H1207" s="18"/>
      <c r="I1207" s="37" t="str">
        <f t="shared" si="62"/>
        <v/>
      </c>
      <c r="J1207" s="37" t="str">
        <f t="shared" si="62"/>
        <v/>
      </c>
      <c r="K1207" s="37" t="str">
        <f t="shared" si="62"/>
        <v/>
      </c>
      <c r="L1207" s="37" t="str">
        <f t="shared" si="62"/>
        <v/>
      </c>
      <c r="M1207" s="90"/>
      <c r="N1207" s="95" t="str">
        <f t="shared" si="61"/>
        <v/>
      </c>
    </row>
    <row r="1208" spans="1:14">
      <c r="A1208" s="34" t="str">
        <f>IF(NOT(ISBLANK(B1208)),MAX($A$10:A1207)+1,"")</f>
        <v/>
      </c>
      <c r="B1208" s="18"/>
      <c r="C1208" s="64"/>
      <c r="D1208" s="28"/>
      <c r="E1208" s="37" t="str">
        <f t="shared" si="60"/>
        <v/>
      </c>
      <c r="F1208" s="18"/>
      <c r="G1208" s="18"/>
      <c r="H1208" s="18"/>
      <c r="I1208" s="37" t="str">
        <f t="shared" si="62"/>
        <v/>
      </c>
      <c r="J1208" s="37" t="str">
        <f t="shared" si="62"/>
        <v/>
      </c>
      <c r="K1208" s="37" t="str">
        <f t="shared" si="62"/>
        <v/>
      </c>
      <c r="L1208" s="37" t="str">
        <f t="shared" si="62"/>
        <v/>
      </c>
      <c r="M1208" s="90"/>
      <c r="N1208" s="95" t="str">
        <f t="shared" si="61"/>
        <v/>
      </c>
    </row>
    <row r="1209" spans="1:14">
      <c r="A1209" s="34" t="str">
        <f>IF(NOT(ISBLANK(B1209)),MAX($A$10:A1208)+1,"")</f>
        <v/>
      </c>
      <c r="B1209" s="18"/>
      <c r="C1209" s="64"/>
      <c r="D1209" s="28"/>
      <c r="E1209" s="37" t="str">
        <f t="shared" si="60"/>
        <v/>
      </c>
      <c r="F1209" s="18"/>
      <c r="G1209" s="18"/>
      <c r="H1209" s="18"/>
      <c r="I1209" s="37" t="str">
        <f t="shared" si="62"/>
        <v/>
      </c>
      <c r="J1209" s="37" t="str">
        <f t="shared" si="62"/>
        <v/>
      </c>
      <c r="K1209" s="37" t="str">
        <f t="shared" si="62"/>
        <v/>
      </c>
      <c r="L1209" s="37" t="str">
        <f t="shared" si="62"/>
        <v/>
      </c>
      <c r="M1209" s="90"/>
      <c r="N1209" s="95" t="str">
        <f t="shared" si="61"/>
        <v/>
      </c>
    </row>
    <row r="1210" spans="1:14">
      <c r="A1210" s="34" t="str">
        <f>IF(NOT(ISBLANK(B1210)),MAX($A$10:A1209)+1,"")</f>
        <v/>
      </c>
      <c r="B1210" s="18"/>
      <c r="C1210" s="64"/>
      <c r="D1210" s="28"/>
      <c r="E1210" s="37" t="str">
        <f t="shared" si="60"/>
        <v/>
      </c>
      <c r="F1210" s="18"/>
      <c r="G1210" s="18"/>
      <c r="H1210" s="18"/>
      <c r="I1210" s="37" t="str">
        <f t="shared" si="62"/>
        <v/>
      </c>
      <c r="J1210" s="37" t="str">
        <f t="shared" si="62"/>
        <v/>
      </c>
      <c r="K1210" s="37" t="str">
        <f t="shared" si="62"/>
        <v/>
      </c>
      <c r="L1210" s="37" t="str">
        <f t="shared" si="62"/>
        <v/>
      </c>
      <c r="M1210" s="90"/>
      <c r="N1210" s="95" t="str">
        <f t="shared" si="61"/>
        <v/>
      </c>
    </row>
    <row r="1211" spans="1:14">
      <c r="A1211" s="34" t="str">
        <f>IF(NOT(ISBLANK(B1211)),MAX($A$10:A1210)+1,"")</f>
        <v/>
      </c>
      <c r="B1211" s="18"/>
      <c r="C1211" s="64"/>
      <c r="D1211" s="28"/>
      <c r="E1211" s="37" t="str">
        <f t="shared" si="60"/>
        <v/>
      </c>
      <c r="F1211" s="18"/>
      <c r="G1211" s="18"/>
      <c r="H1211" s="18"/>
      <c r="I1211" s="37" t="str">
        <f t="shared" si="62"/>
        <v/>
      </c>
      <c r="J1211" s="37" t="str">
        <f t="shared" si="62"/>
        <v/>
      </c>
      <c r="K1211" s="37" t="str">
        <f t="shared" si="62"/>
        <v/>
      </c>
      <c r="L1211" s="37" t="str">
        <f t="shared" si="62"/>
        <v/>
      </c>
      <c r="M1211" s="90"/>
      <c r="N1211" s="95" t="str">
        <f t="shared" si="61"/>
        <v/>
      </c>
    </row>
    <row r="1212" spans="1:14">
      <c r="A1212" s="34" t="str">
        <f>IF(NOT(ISBLANK(B1212)),MAX($A$10:A1211)+1,"")</f>
        <v/>
      </c>
      <c r="B1212" s="18"/>
      <c r="C1212" s="64"/>
      <c r="D1212" s="28"/>
      <c r="E1212" s="37" t="str">
        <f t="shared" si="60"/>
        <v/>
      </c>
      <c r="F1212" s="18"/>
      <c r="G1212" s="18"/>
      <c r="H1212" s="18"/>
      <c r="I1212" s="37" t="str">
        <f t="shared" si="62"/>
        <v/>
      </c>
      <c r="J1212" s="37" t="str">
        <f t="shared" si="62"/>
        <v/>
      </c>
      <c r="K1212" s="37" t="str">
        <f t="shared" si="62"/>
        <v/>
      </c>
      <c r="L1212" s="37" t="str">
        <f t="shared" si="62"/>
        <v/>
      </c>
      <c r="M1212" s="90"/>
      <c r="N1212" s="95" t="str">
        <f t="shared" si="61"/>
        <v/>
      </c>
    </row>
    <row r="1213" spans="1:14">
      <c r="A1213" s="34" t="str">
        <f>IF(NOT(ISBLANK(B1213)),MAX($A$10:A1212)+1,"")</f>
        <v/>
      </c>
      <c r="B1213" s="18"/>
      <c r="C1213" s="64"/>
      <c r="D1213" s="28"/>
      <c r="E1213" s="37" t="str">
        <f t="shared" si="60"/>
        <v/>
      </c>
      <c r="F1213" s="18"/>
      <c r="G1213" s="18"/>
      <c r="H1213" s="18"/>
      <c r="I1213" s="37" t="str">
        <f t="shared" si="62"/>
        <v/>
      </c>
      <c r="J1213" s="37" t="str">
        <f t="shared" si="62"/>
        <v/>
      </c>
      <c r="K1213" s="37" t="str">
        <f t="shared" si="62"/>
        <v/>
      </c>
      <c r="L1213" s="37" t="str">
        <f t="shared" si="62"/>
        <v/>
      </c>
      <c r="M1213" s="90"/>
      <c r="N1213" s="95" t="str">
        <f t="shared" si="61"/>
        <v/>
      </c>
    </row>
    <row r="1214" spans="1:14">
      <c r="A1214" s="34" t="str">
        <f>IF(NOT(ISBLANK(B1214)),MAX($A$10:A1213)+1,"")</f>
        <v/>
      </c>
      <c r="B1214" s="18"/>
      <c r="C1214" s="64"/>
      <c r="D1214" s="28"/>
      <c r="E1214" s="37" t="str">
        <f t="shared" si="60"/>
        <v/>
      </c>
      <c r="F1214" s="18"/>
      <c r="G1214" s="18"/>
      <c r="H1214" s="18"/>
      <c r="I1214" s="37" t="str">
        <f t="shared" si="62"/>
        <v/>
      </c>
      <c r="J1214" s="37" t="str">
        <f t="shared" si="62"/>
        <v/>
      </c>
      <c r="K1214" s="37" t="str">
        <f t="shared" si="62"/>
        <v/>
      </c>
      <c r="L1214" s="37" t="str">
        <f t="shared" si="62"/>
        <v/>
      </c>
      <c r="M1214" s="90"/>
      <c r="N1214" s="95" t="str">
        <f t="shared" si="61"/>
        <v/>
      </c>
    </row>
    <row r="1215" spans="1:14">
      <c r="A1215" s="34" t="str">
        <f>IF(NOT(ISBLANK(B1215)),MAX($A$10:A1214)+1,"")</f>
        <v/>
      </c>
      <c r="B1215" s="18"/>
      <c r="C1215" s="64"/>
      <c r="D1215" s="28"/>
      <c r="E1215" s="37" t="str">
        <f t="shared" si="60"/>
        <v/>
      </c>
      <c r="F1215" s="18"/>
      <c r="G1215" s="18"/>
      <c r="H1215" s="18"/>
      <c r="I1215" s="37" t="str">
        <f t="shared" si="62"/>
        <v/>
      </c>
      <c r="J1215" s="37" t="str">
        <f t="shared" si="62"/>
        <v/>
      </c>
      <c r="K1215" s="37" t="str">
        <f t="shared" si="62"/>
        <v/>
      </c>
      <c r="L1215" s="37" t="str">
        <f t="shared" si="62"/>
        <v/>
      </c>
      <c r="M1215" s="90"/>
      <c r="N1215" s="95" t="str">
        <f t="shared" si="61"/>
        <v/>
      </c>
    </row>
    <row r="1216" spans="1:14">
      <c r="A1216" s="34" t="str">
        <f>IF(NOT(ISBLANK(B1216)),MAX($A$10:A1215)+1,"")</f>
        <v/>
      </c>
      <c r="B1216" s="18"/>
      <c r="C1216" s="64"/>
      <c r="D1216" s="28"/>
      <c r="E1216" s="37" t="str">
        <f t="shared" si="60"/>
        <v/>
      </c>
      <c r="F1216" s="18"/>
      <c r="G1216" s="18"/>
      <c r="H1216" s="18"/>
      <c r="I1216" s="37" t="str">
        <f t="shared" si="62"/>
        <v/>
      </c>
      <c r="J1216" s="37" t="str">
        <f t="shared" si="62"/>
        <v/>
      </c>
      <c r="K1216" s="37" t="str">
        <f t="shared" si="62"/>
        <v/>
      </c>
      <c r="L1216" s="37" t="str">
        <f t="shared" si="62"/>
        <v/>
      </c>
      <c r="M1216" s="90"/>
      <c r="N1216" s="95" t="str">
        <f t="shared" si="61"/>
        <v/>
      </c>
    </row>
    <row r="1217" spans="1:14">
      <c r="A1217" s="34" t="str">
        <f>IF(NOT(ISBLANK(B1217)),MAX($A$10:A1216)+1,"")</f>
        <v/>
      </c>
      <c r="B1217" s="18"/>
      <c r="C1217" s="64"/>
      <c r="D1217" s="28"/>
      <c r="E1217" s="37" t="str">
        <f t="shared" si="60"/>
        <v/>
      </c>
      <c r="F1217" s="18"/>
      <c r="G1217" s="18"/>
      <c r="H1217" s="18"/>
      <c r="I1217" s="37" t="str">
        <f t="shared" si="62"/>
        <v/>
      </c>
      <c r="J1217" s="37" t="str">
        <f t="shared" si="62"/>
        <v/>
      </c>
      <c r="K1217" s="37" t="str">
        <f t="shared" si="62"/>
        <v/>
      </c>
      <c r="L1217" s="37" t="str">
        <f t="shared" si="62"/>
        <v/>
      </c>
      <c r="M1217" s="90"/>
      <c r="N1217" s="95" t="str">
        <f t="shared" si="61"/>
        <v/>
      </c>
    </row>
    <row r="1218" spans="1:14">
      <c r="A1218" s="34" t="str">
        <f>IF(NOT(ISBLANK(B1218)),MAX($A$10:A1217)+1,"")</f>
        <v/>
      </c>
      <c r="B1218" s="18"/>
      <c r="C1218" s="64"/>
      <c r="D1218" s="28"/>
      <c r="E1218" s="37" t="str">
        <f t="shared" si="60"/>
        <v/>
      </c>
      <c r="F1218" s="18"/>
      <c r="G1218" s="18"/>
      <c r="H1218" s="18"/>
      <c r="I1218" s="37" t="str">
        <f t="shared" si="62"/>
        <v/>
      </c>
      <c r="J1218" s="37" t="str">
        <f t="shared" si="62"/>
        <v/>
      </c>
      <c r="K1218" s="37" t="str">
        <f t="shared" si="62"/>
        <v/>
      </c>
      <c r="L1218" s="37" t="str">
        <f t="shared" si="62"/>
        <v/>
      </c>
      <c r="M1218" s="90"/>
      <c r="N1218" s="95" t="str">
        <f t="shared" si="61"/>
        <v/>
      </c>
    </row>
    <row r="1219" spans="1:14">
      <c r="A1219" s="34" t="str">
        <f>IF(NOT(ISBLANK(B1219)),MAX($A$10:A1218)+1,"")</f>
        <v/>
      </c>
      <c r="B1219" s="18"/>
      <c r="C1219" s="64"/>
      <c r="D1219" s="28"/>
      <c r="E1219" s="37" t="str">
        <f t="shared" si="60"/>
        <v/>
      </c>
      <c r="F1219" s="18"/>
      <c r="G1219" s="18"/>
      <c r="H1219" s="18"/>
      <c r="I1219" s="37" t="str">
        <f t="shared" si="62"/>
        <v/>
      </c>
      <c r="J1219" s="37" t="str">
        <f t="shared" si="62"/>
        <v/>
      </c>
      <c r="K1219" s="37" t="str">
        <f t="shared" si="62"/>
        <v/>
      </c>
      <c r="L1219" s="37" t="str">
        <f t="shared" si="62"/>
        <v/>
      </c>
      <c r="M1219" s="90"/>
      <c r="N1219" s="95" t="str">
        <f t="shared" si="61"/>
        <v/>
      </c>
    </row>
    <row r="1220" spans="1:14">
      <c r="A1220" s="34" t="str">
        <f>IF(NOT(ISBLANK(B1220)),MAX($A$10:A1219)+1,"")</f>
        <v/>
      </c>
      <c r="B1220" s="18"/>
      <c r="C1220" s="64"/>
      <c r="D1220" s="28"/>
      <c r="E1220" s="37" t="str">
        <f t="shared" si="60"/>
        <v/>
      </c>
      <c r="F1220" s="18"/>
      <c r="G1220" s="18"/>
      <c r="H1220" s="18"/>
      <c r="I1220" s="37" t="str">
        <f t="shared" si="62"/>
        <v/>
      </c>
      <c r="J1220" s="37" t="str">
        <f t="shared" si="62"/>
        <v/>
      </c>
      <c r="K1220" s="37" t="str">
        <f t="shared" si="62"/>
        <v/>
      </c>
      <c r="L1220" s="37" t="str">
        <f t="shared" si="62"/>
        <v/>
      </c>
      <c r="M1220" s="90"/>
      <c r="N1220" s="95" t="str">
        <f t="shared" si="61"/>
        <v/>
      </c>
    </row>
    <row r="1221" spans="1:14">
      <c r="A1221" s="34" t="str">
        <f>IF(NOT(ISBLANK(B1221)),MAX($A$10:A1220)+1,"")</f>
        <v/>
      </c>
      <c r="B1221" s="18"/>
      <c r="C1221" s="64"/>
      <c r="D1221" s="28"/>
      <c r="E1221" s="37" t="str">
        <f t="shared" si="60"/>
        <v/>
      </c>
      <c r="F1221" s="18"/>
      <c r="G1221" s="18"/>
      <c r="H1221" s="18"/>
      <c r="I1221" s="37" t="str">
        <f t="shared" si="62"/>
        <v/>
      </c>
      <c r="J1221" s="37" t="str">
        <f t="shared" si="62"/>
        <v/>
      </c>
      <c r="K1221" s="37" t="str">
        <f t="shared" si="62"/>
        <v/>
      </c>
      <c r="L1221" s="37" t="str">
        <f t="shared" si="62"/>
        <v/>
      </c>
      <c r="M1221" s="90"/>
      <c r="N1221" s="95" t="str">
        <f t="shared" si="61"/>
        <v/>
      </c>
    </row>
    <row r="1222" spans="1:14">
      <c r="A1222" s="34" t="str">
        <f>IF(NOT(ISBLANK(B1222)),MAX($A$10:A1221)+1,"")</f>
        <v/>
      </c>
      <c r="B1222" s="18"/>
      <c r="C1222" s="64"/>
      <c r="D1222" s="28"/>
      <c r="E1222" s="37" t="str">
        <f t="shared" si="60"/>
        <v/>
      </c>
      <c r="F1222" s="18"/>
      <c r="G1222" s="18"/>
      <c r="H1222" s="18"/>
      <c r="I1222" s="37" t="str">
        <f t="shared" si="62"/>
        <v/>
      </c>
      <c r="J1222" s="37" t="str">
        <f t="shared" si="62"/>
        <v/>
      </c>
      <c r="K1222" s="37" t="str">
        <f t="shared" si="62"/>
        <v/>
      </c>
      <c r="L1222" s="37" t="str">
        <f t="shared" si="62"/>
        <v/>
      </c>
      <c r="M1222" s="90"/>
      <c r="N1222" s="95" t="str">
        <f t="shared" si="61"/>
        <v/>
      </c>
    </row>
    <row r="1223" spans="1:14">
      <c r="A1223" s="34" t="str">
        <f>IF(NOT(ISBLANK(B1223)),MAX($A$10:A1222)+1,"")</f>
        <v/>
      </c>
      <c r="B1223" s="18"/>
      <c r="C1223" s="64"/>
      <c r="D1223" s="28"/>
      <c r="E1223" s="37" t="str">
        <f t="shared" si="60"/>
        <v/>
      </c>
      <c r="F1223" s="18"/>
      <c r="G1223" s="18"/>
      <c r="H1223" s="18"/>
      <c r="I1223" s="37" t="str">
        <f t="shared" si="62"/>
        <v/>
      </c>
      <c r="J1223" s="37" t="str">
        <f t="shared" si="62"/>
        <v/>
      </c>
      <c r="K1223" s="37" t="str">
        <f t="shared" si="62"/>
        <v/>
      </c>
      <c r="L1223" s="37" t="str">
        <f t="shared" si="62"/>
        <v/>
      </c>
      <c r="M1223" s="90"/>
      <c r="N1223" s="95" t="str">
        <f t="shared" si="61"/>
        <v/>
      </c>
    </row>
    <row r="1224" spans="1:14">
      <c r="A1224" s="34" t="str">
        <f>IF(NOT(ISBLANK(B1224)),MAX($A$10:A1223)+1,"")</f>
        <v/>
      </c>
      <c r="B1224" s="18"/>
      <c r="C1224" s="64"/>
      <c r="D1224" s="28"/>
      <c r="E1224" s="37" t="str">
        <f t="shared" si="60"/>
        <v/>
      </c>
      <c r="F1224" s="18"/>
      <c r="G1224" s="18"/>
      <c r="H1224" s="18"/>
      <c r="I1224" s="37" t="str">
        <f t="shared" si="62"/>
        <v/>
      </c>
      <c r="J1224" s="37" t="str">
        <f t="shared" si="62"/>
        <v/>
      </c>
      <c r="K1224" s="37" t="str">
        <f t="shared" si="62"/>
        <v/>
      </c>
      <c r="L1224" s="37" t="str">
        <f t="shared" si="62"/>
        <v/>
      </c>
      <c r="M1224" s="90"/>
      <c r="N1224" s="95" t="str">
        <f t="shared" si="61"/>
        <v/>
      </c>
    </row>
    <row r="1225" spans="1:14">
      <c r="A1225" s="34" t="str">
        <f>IF(NOT(ISBLANK(B1225)),MAX($A$10:A1224)+1,"")</f>
        <v/>
      </c>
      <c r="B1225" s="18"/>
      <c r="C1225" s="64"/>
      <c r="D1225" s="28"/>
      <c r="E1225" s="37" t="str">
        <f t="shared" si="60"/>
        <v/>
      </c>
      <c r="F1225" s="18"/>
      <c r="G1225" s="18"/>
      <c r="H1225" s="18"/>
      <c r="I1225" s="37" t="str">
        <f t="shared" si="62"/>
        <v/>
      </c>
      <c r="J1225" s="37" t="str">
        <f t="shared" si="62"/>
        <v/>
      </c>
      <c r="K1225" s="37" t="str">
        <f t="shared" si="62"/>
        <v/>
      </c>
      <c r="L1225" s="37" t="str">
        <f t="shared" si="62"/>
        <v/>
      </c>
      <c r="M1225" s="90"/>
      <c r="N1225" s="95" t="str">
        <f t="shared" si="61"/>
        <v/>
      </c>
    </row>
    <row r="1226" spans="1:14">
      <c r="A1226" s="34" t="str">
        <f>IF(NOT(ISBLANK(B1226)),MAX($A$10:A1225)+1,"")</f>
        <v/>
      </c>
      <c r="B1226" s="18"/>
      <c r="C1226" s="64"/>
      <c r="D1226" s="28"/>
      <c r="E1226" s="37" t="str">
        <f t="shared" si="60"/>
        <v/>
      </c>
      <c r="F1226" s="18"/>
      <c r="G1226" s="18"/>
      <c r="H1226" s="18"/>
      <c r="I1226" s="37" t="str">
        <f t="shared" si="62"/>
        <v/>
      </c>
      <c r="J1226" s="37" t="str">
        <f t="shared" si="62"/>
        <v/>
      </c>
      <c r="K1226" s="37" t="str">
        <f t="shared" si="62"/>
        <v/>
      </c>
      <c r="L1226" s="37" t="str">
        <f t="shared" si="62"/>
        <v/>
      </c>
      <c r="M1226" s="90"/>
      <c r="N1226" s="95" t="str">
        <f t="shared" si="61"/>
        <v/>
      </c>
    </row>
    <row r="1227" spans="1:14">
      <c r="A1227" s="34" t="str">
        <f>IF(NOT(ISBLANK(B1227)),MAX($A$10:A1226)+1,"")</f>
        <v/>
      </c>
      <c r="B1227" s="18"/>
      <c r="C1227" s="64"/>
      <c r="D1227" s="28"/>
      <c r="E1227" s="37" t="str">
        <f t="shared" si="60"/>
        <v/>
      </c>
      <c r="F1227" s="18"/>
      <c r="G1227" s="18"/>
      <c r="H1227" s="18"/>
      <c r="I1227" s="37" t="str">
        <f t="shared" si="62"/>
        <v/>
      </c>
      <c r="J1227" s="37" t="str">
        <f t="shared" si="62"/>
        <v/>
      </c>
      <c r="K1227" s="37" t="str">
        <f t="shared" si="62"/>
        <v/>
      </c>
      <c r="L1227" s="37" t="str">
        <f t="shared" si="62"/>
        <v/>
      </c>
      <c r="M1227" s="90"/>
      <c r="N1227" s="95" t="str">
        <f t="shared" si="61"/>
        <v/>
      </c>
    </row>
    <row r="1228" spans="1:14">
      <c r="A1228" s="34" t="str">
        <f>IF(NOT(ISBLANK(B1228)),MAX($A$10:A1227)+1,"")</f>
        <v/>
      </c>
      <c r="B1228" s="18"/>
      <c r="C1228" s="64"/>
      <c r="D1228" s="28"/>
      <c r="E1228" s="37" t="str">
        <f t="shared" si="60"/>
        <v/>
      </c>
      <c r="F1228" s="18"/>
      <c r="G1228" s="18"/>
      <c r="H1228" s="18"/>
      <c r="I1228" s="37" t="str">
        <f t="shared" si="62"/>
        <v/>
      </c>
      <c r="J1228" s="37" t="str">
        <f t="shared" si="62"/>
        <v/>
      </c>
      <c r="K1228" s="37" t="str">
        <f t="shared" si="62"/>
        <v/>
      </c>
      <c r="L1228" s="37" t="str">
        <f t="shared" si="62"/>
        <v/>
      </c>
      <c r="M1228" s="90"/>
      <c r="N1228" s="95" t="str">
        <f t="shared" si="61"/>
        <v/>
      </c>
    </row>
    <row r="1229" spans="1:14">
      <c r="A1229" s="34" t="str">
        <f>IF(NOT(ISBLANK(B1229)),MAX($A$10:A1228)+1,"")</f>
        <v/>
      </c>
      <c r="B1229" s="18"/>
      <c r="C1229" s="64"/>
      <c r="D1229" s="28"/>
      <c r="E1229" s="37" t="str">
        <f t="shared" si="60"/>
        <v/>
      </c>
      <c r="F1229" s="18"/>
      <c r="G1229" s="18"/>
      <c r="H1229" s="18"/>
      <c r="I1229" s="37" t="str">
        <f t="shared" si="62"/>
        <v/>
      </c>
      <c r="J1229" s="37" t="str">
        <f t="shared" si="62"/>
        <v/>
      </c>
      <c r="K1229" s="37" t="str">
        <f t="shared" si="62"/>
        <v/>
      </c>
      <c r="L1229" s="37" t="str">
        <f t="shared" si="62"/>
        <v/>
      </c>
      <c r="M1229" s="90"/>
      <c r="N1229" s="95" t="str">
        <f t="shared" si="61"/>
        <v/>
      </c>
    </row>
    <row r="1230" spans="1:14">
      <c r="A1230" s="34" t="str">
        <f>IF(NOT(ISBLANK(B1230)),MAX($A$10:A1229)+1,"")</f>
        <v/>
      </c>
      <c r="B1230" s="18"/>
      <c r="C1230" s="64"/>
      <c r="D1230" s="28"/>
      <c r="E1230" s="37" t="str">
        <f t="shared" ref="E1230:E1293" si="63">IF(NOT(ISBLANK(B1230)),"Kinh","")</f>
        <v/>
      </c>
      <c r="F1230" s="18"/>
      <c r="G1230" s="18"/>
      <c r="H1230" s="18"/>
      <c r="I1230" s="37" t="str">
        <f t="shared" si="62"/>
        <v/>
      </c>
      <c r="J1230" s="37" t="str">
        <f t="shared" si="62"/>
        <v/>
      </c>
      <c r="K1230" s="37" t="str">
        <f t="shared" si="62"/>
        <v/>
      </c>
      <c r="L1230" s="37" t="str">
        <f t="shared" si="62"/>
        <v/>
      </c>
      <c r="M1230" s="90"/>
      <c r="N1230" s="95" t="str">
        <f t="shared" si="61"/>
        <v/>
      </c>
    </row>
    <row r="1231" spans="1:14">
      <c r="A1231" s="34" t="str">
        <f>IF(NOT(ISBLANK(B1231)),MAX($A$10:A1230)+1,"")</f>
        <v/>
      </c>
      <c r="B1231" s="18"/>
      <c r="C1231" s="64"/>
      <c r="D1231" s="28"/>
      <c r="E1231" s="37" t="str">
        <f t="shared" si="63"/>
        <v/>
      </c>
      <c r="F1231" s="18"/>
      <c r="G1231" s="18"/>
      <c r="H1231" s="18"/>
      <c r="I1231" s="37" t="str">
        <f t="shared" si="62"/>
        <v/>
      </c>
      <c r="J1231" s="37" t="str">
        <f t="shared" si="62"/>
        <v/>
      </c>
      <c r="K1231" s="37" t="str">
        <f t="shared" si="62"/>
        <v/>
      </c>
      <c r="L1231" s="37" t="str">
        <f t="shared" si="62"/>
        <v/>
      </c>
      <c r="M1231" s="90"/>
      <c r="N1231" s="95" t="str">
        <f t="shared" si="61"/>
        <v/>
      </c>
    </row>
    <row r="1232" spans="1:14">
      <c r="A1232" s="34" t="str">
        <f>IF(NOT(ISBLANK(B1232)),MAX($A$10:A1231)+1,"")</f>
        <v/>
      </c>
      <c r="B1232" s="18"/>
      <c r="C1232" s="64"/>
      <c r="D1232" s="28"/>
      <c r="E1232" s="37" t="str">
        <f t="shared" si="63"/>
        <v/>
      </c>
      <c r="F1232" s="18"/>
      <c r="G1232" s="18"/>
      <c r="H1232" s="18"/>
      <c r="I1232" s="37" t="str">
        <f t="shared" si="62"/>
        <v/>
      </c>
      <c r="J1232" s="37" t="str">
        <f t="shared" si="62"/>
        <v/>
      </c>
      <c r="K1232" s="37" t="str">
        <f t="shared" si="62"/>
        <v/>
      </c>
      <c r="L1232" s="37" t="str">
        <f t="shared" si="62"/>
        <v/>
      </c>
      <c r="M1232" s="90"/>
      <c r="N1232" s="95" t="str">
        <f t="shared" ref="N1232:N1295" si="64">IF(OR(AND(LEN($C1232)=4,VALUE($C1232)&gt;=2003),VALUE($C1232)&gt;DATE(2003,5,23)),"Chưa đủ 18 tuổi, kiểm tra và nhập lại cột 'Ngày tháng năm sinh'",IF(AND(LEN(TRIM(H1232))&gt;0,LEN(TRIM(M1232))=0),"Nhập thêm ngày tạm trú vào cột 'Ghi chú'",""))</f>
        <v/>
      </c>
    </row>
    <row r="1233" spans="1:14">
      <c r="A1233" s="34" t="str">
        <f>IF(NOT(ISBLANK(B1233)),MAX($A$10:A1232)+1,"")</f>
        <v/>
      </c>
      <c r="B1233" s="18"/>
      <c r="C1233" s="64"/>
      <c r="D1233" s="28"/>
      <c r="E1233" s="37" t="str">
        <f t="shared" si="63"/>
        <v/>
      </c>
      <c r="F1233" s="18"/>
      <c r="G1233" s="18"/>
      <c r="H1233" s="18"/>
      <c r="I1233" s="37" t="str">
        <f t="shared" si="62"/>
        <v/>
      </c>
      <c r="J1233" s="37" t="str">
        <f t="shared" si="62"/>
        <v/>
      </c>
      <c r="K1233" s="37" t="str">
        <f t="shared" si="62"/>
        <v/>
      </c>
      <c r="L1233" s="37" t="str">
        <f t="shared" si="62"/>
        <v/>
      </c>
      <c r="M1233" s="90"/>
      <c r="N1233" s="95" t="str">
        <f t="shared" si="64"/>
        <v/>
      </c>
    </row>
    <row r="1234" spans="1:14">
      <c r="A1234" s="34" t="str">
        <f>IF(NOT(ISBLANK(B1234)),MAX($A$10:A1233)+1,"")</f>
        <v/>
      </c>
      <c r="B1234" s="18"/>
      <c r="C1234" s="64"/>
      <c r="D1234" s="28"/>
      <c r="E1234" s="37" t="str">
        <f t="shared" si="63"/>
        <v/>
      </c>
      <c r="F1234" s="18"/>
      <c r="G1234" s="18"/>
      <c r="H1234" s="18"/>
      <c r="I1234" s="37" t="str">
        <f t="shared" si="62"/>
        <v/>
      </c>
      <c r="J1234" s="37" t="str">
        <f t="shared" si="62"/>
        <v/>
      </c>
      <c r="K1234" s="37" t="str">
        <f t="shared" si="62"/>
        <v/>
      </c>
      <c r="L1234" s="37" t="str">
        <f t="shared" ref="I1234:L1297" si="65">IF(NOT(ISBLANK($B1234)),"x","")</f>
        <v/>
      </c>
      <c r="M1234" s="90"/>
      <c r="N1234" s="95" t="str">
        <f t="shared" si="64"/>
        <v/>
      </c>
    </row>
    <row r="1235" spans="1:14">
      <c r="A1235" s="34" t="str">
        <f>IF(NOT(ISBLANK(B1235)),MAX($A$10:A1234)+1,"")</f>
        <v/>
      </c>
      <c r="B1235" s="18"/>
      <c r="C1235" s="64"/>
      <c r="D1235" s="28"/>
      <c r="E1235" s="37" t="str">
        <f t="shared" si="63"/>
        <v/>
      </c>
      <c r="F1235" s="18"/>
      <c r="G1235" s="18"/>
      <c r="H1235" s="18"/>
      <c r="I1235" s="37" t="str">
        <f t="shared" si="65"/>
        <v/>
      </c>
      <c r="J1235" s="37" t="str">
        <f t="shared" si="65"/>
        <v/>
      </c>
      <c r="K1235" s="37" t="str">
        <f t="shared" si="65"/>
        <v/>
      </c>
      <c r="L1235" s="37" t="str">
        <f t="shared" si="65"/>
        <v/>
      </c>
      <c r="M1235" s="90"/>
      <c r="N1235" s="95" t="str">
        <f t="shared" si="64"/>
        <v/>
      </c>
    </row>
    <row r="1236" spans="1:14">
      <c r="A1236" s="34" t="str">
        <f>IF(NOT(ISBLANK(B1236)),MAX($A$10:A1235)+1,"")</f>
        <v/>
      </c>
      <c r="B1236" s="18"/>
      <c r="C1236" s="64"/>
      <c r="D1236" s="28"/>
      <c r="E1236" s="37" t="str">
        <f t="shared" si="63"/>
        <v/>
      </c>
      <c r="F1236" s="18"/>
      <c r="G1236" s="18"/>
      <c r="H1236" s="18"/>
      <c r="I1236" s="37" t="str">
        <f t="shared" si="65"/>
        <v/>
      </c>
      <c r="J1236" s="37" t="str">
        <f t="shared" si="65"/>
        <v/>
      </c>
      <c r="K1236" s="37" t="str">
        <f t="shared" si="65"/>
        <v/>
      </c>
      <c r="L1236" s="37" t="str">
        <f t="shared" si="65"/>
        <v/>
      </c>
      <c r="M1236" s="90"/>
      <c r="N1236" s="95" t="str">
        <f t="shared" si="64"/>
        <v/>
      </c>
    </row>
    <row r="1237" spans="1:14">
      <c r="A1237" s="34" t="str">
        <f>IF(NOT(ISBLANK(B1237)),MAX($A$10:A1236)+1,"")</f>
        <v/>
      </c>
      <c r="B1237" s="18"/>
      <c r="C1237" s="64"/>
      <c r="D1237" s="28"/>
      <c r="E1237" s="37" t="str">
        <f t="shared" si="63"/>
        <v/>
      </c>
      <c r="F1237" s="18"/>
      <c r="G1237" s="18"/>
      <c r="H1237" s="18"/>
      <c r="I1237" s="37" t="str">
        <f t="shared" si="65"/>
        <v/>
      </c>
      <c r="J1237" s="37" t="str">
        <f t="shared" si="65"/>
        <v/>
      </c>
      <c r="K1237" s="37" t="str">
        <f t="shared" si="65"/>
        <v/>
      </c>
      <c r="L1237" s="37" t="str">
        <f t="shared" si="65"/>
        <v/>
      </c>
      <c r="M1237" s="90"/>
      <c r="N1237" s="95" t="str">
        <f t="shared" si="64"/>
        <v/>
      </c>
    </row>
    <row r="1238" spans="1:14">
      <c r="A1238" s="34" t="str">
        <f>IF(NOT(ISBLANK(B1238)),MAX($A$10:A1237)+1,"")</f>
        <v/>
      </c>
      <c r="B1238" s="18"/>
      <c r="C1238" s="64"/>
      <c r="D1238" s="28"/>
      <c r="E1238" s="37" t="str">
        <f t="shared" si="63"/>
        <v/>
      </c>
      <c r="F1238" s="18"/>
      <c r="G1238" s="18"/>
      <c r="H1238" s="18"/>
      <c r="I1238" s="37" t="str">
        <f t="shared" si="65"/>
        <v/>
      </c>
      <c r="J1238" s="37" t="str">
        <f t="shared" si="65"/>
        <v/>
      </c>
      <c r="K1238" s="37" t="str">
        <f t="shared" si="65"/>
        <v/>
      </c>
      <c r="L1238" s="37" t="str">
        <f t="shared" si="65"/>
        <v/>
      </c>
      <c r="M1238" s="90"/>
      <c r="N1238" s="95" t="str">
        <f t="shared" si="64"/>
        <v/>
      </c>
    </row>
    <row r="1239" spans="1:14">
      <c r="A1239" s="34" t="str">
        <f>IF(NOT(ISBLANK(B1239)),MAX($A$10:A1238)+1,"")</f>
        <v/>
      </c>
      <c r="B1239" s="18"/>
      <c r="C1239" s="64"/>
      <c r="D1239" s="28"/>
      <c r="E1239" s="37" t="str">
        <f t="shared" si="63"/>
        <v/>
      </c>
      <c r="F1239" s="18"/>
      <c r="G1239" s="18"/>
      <c r="H1239" s="18"/>
      <c r="I1239" s="37" t="str">
        <f t="shared" si="65"/>
        <v/>
      </c>
      <c r="J1239" s="37" t="str">
        <f t="shared" si="65"/>
        <v/>
      </c>
      <c r="K1239" s="37" t="str">
        <f t="shared" si="65"/>
        <v/>
      </c>
      <c r="L1239" s="37" t="str">
        <f t="shared" si="65"/>
        <v/>
      </c>
      <c r="M1239" s="90"/>
      <c r="N1239" s="95" t="str">
        <f t="shared" si="64"/>
        <v/>
      </c>
    </row>
    <row r="1240" spans="1:14">
      <c r="A1240" s="34" t="str">
        <f>IF(NOT(ISBLANK(B1240)),MAX($A$10:A1239)+1,"")</f>
        <v/>
      </c>
      <c r="B1240" s="18"/>
      <c r="C1240" s="64"/>
      <c r="D1240" s="28"/>
      <c r="E1240" s="37" t="str">
        <f t="shared" si="63"/>
        <v/>
      </c>
      <c r="F1240" s="18"/>
      <c r="G1240" s="18"/>
      <c r="H1240" s="18"/>
      <c r="I1240" s="37" t="str">
        <f t="shared" si="65"/>
        <v/>
      </c>
      <c r="J1240" s="37" t="str">
        <f t="shared" si="65"/>
        <v/>
      </c>
      <c r="K1240" s="37" t="str">
        <f t="shared" si="65"/>
        <v/>
      </c>
      <c r="L1240" s="37" t="str">
        <f t="shared" si="65"/>
        <v/>
      </c>
      <c r="M1240" s="90"/>
      <c r="N1240" s="95" t="str">
        <f t="shared" si="64"/>
        <v/>
      </c>
    </row>
    <row r="1241" spans="1:14">
      <c r="A1241" s="34" t="str">
        <f>IF(NOT(ISBLANK(B1241)),MAX($A$10:A1240)+1,"")</f>
        <v/>
      </c>
      <c r="B1241" s="18"/>
      <c r="C1241" s="64"/>
      <c r="D1241" s="28"/>
      <c r="E1241" s="37" t="str">
        <f t="shared" si="63"/>
        <v/>
      </c>
      <c r="F1241" s="18"/>
      <c r="G1241" s="18"/>
      <c r="H1241" s="18"/>
      <c r="I1241" s="37" t="str">
        <f t="shared" si="65"/>
        <v/>
      </c>
      <c r="J1241" s="37" t="str">
        <f t="shared" si="65"/>
        <v/>
      </c>
      <c r="K1241" s="37" t="str">
        <f t="shared" si="65"/>
        <v/>
      </c>
      <c r="L1241" s="37" t="str">
        <f t="shared" si="65"/>
        <v/>
      </c>
      <c r="M1241" s="90"/>
      <c r="N1241" s="95" t="str">
        <f t="shared" si="64"/>
        <v/>
      </c>
    </row>
    <row r="1242" spans="1:14">
      <c r="A1242" s="34" t="str">
        <f>IF(NOT(ISBLANK(B1242)),MAX($A$10:A1241)+1,"")</f>
        <v/>
      </c>
      <c r="B1242" s="18"/>
      <c r="C1242" s="64"/>
      <c r="D1242" s="28"/>
      <c r="E1242" s="37" t="str">
        <f t="shared" si="63"/>
        <v/>
      </c>
      <c r="F1242" s="18"/>
      <c r="G1242" s="18"/>
      <c r="H1242" s="18"/>
      <c r="I1242" s="37" t="str">
        <f t="shared" si="65"/>
        <v/>
      </c>
      <c r="J1242" s="37" t="str">
        <f t="shared" si="65"/>
        <v/>
      </c>
      <c r="K1242" s="37" t="str">
        <f t="shared" si="65"/>
        <v/>
      </c>
      <c r="L1242" s="37" t="str">
        <f t="shared" si="65"/>
        <v/>
      </c>
      <c r="M1242" s="90"/>
      <c r="N1242" s="95" t="str">
        <f t="shared" si="64"/>
        <v/>
      </c>
    </row>
    <row r="1243" spans="1:14">
      <c r="A1243" s="34" t="str">
        <f>IF(NOT(ISBLANK(B1243)),MAX($A$10:A1242)+1,"")</f>
        <v/>
      </c>
      <c r="B1243" s="18"/>
      <c r="C1243" s="64"/>
      <c r="D1243" s="28"/>
      <c r="E1243" s="37" t="str">
        <f t="shared" si="63"/>
        <v/>
      </c>
      <c r="F1243" s="18"/>
      <c r="G1243" s="18"/>
      <c r="H1243" s="18"/>
      <c r="I1243" s="37" t="str">
        <f t="shared" si="65"/>
        <v/>
      </c>
      <c r="J1243" s="37" t="str">
        <f t="shared" si="65"/>
        <v/>
      </c>
      <c r="K1243" s="37" t="str">
        <f t="shared" si="65"/>
        <v/>
      </c>
      <c r="L1243" s="37" t="str">
        <f t="shared" si="65"/>
        <v/>
      </c>
      <c r="M1243" s="90"/>
      <c r="N1243" s="95" t="str">
        <f t="shared" si="64"/>
        <v/>
      </c>
    </row>
    <row r="1244" spans="1:14">
      <c r="A1244" s="34" t="str">
        <f>IF(NOT(ISBLANK(B1244)),MAX($A$10:A1243)+1,"")</f>
        <v/>
      </c>
      <c r="B1244" s="18"/>
      <c r="C1244" s="64"/>
      <c r="D1244" s="28"/>
      <c r="E1244" s="37" t="str">
        <f t="shared" si="63"/>
        <v/>
      </c>
      <c r="F1244" s="18"/>
      <c r="G1244" s="18"/>
      <c r="H1244" s="18"/>
      <c r="I1244" s="37" t="str">
        <f t="shared" si="65"/>
        <v/>
      </c>
      <c r="J1244" s="37" t="str">
        <f t="shared" si="65"/>
        <v/>
      </c>
      <c r="K1244" s="37" t="str">
        <f t="shared" si="65"/>
        <v/>
      </c>
      <c r="L1244" s="37" t="str">
        <f t="shared" si="65"/>
        <v/>
      </c>
      <c r="M1244" s="90"/>
      <c r="N1244" s="95" t="str">
        <f t="shared" si="64"/>
        <v/>
      </c>
    </row>
    <row r="1245" spans="1:14">
      <c r="A1245" s="34" t="str">
        <f>IF(NOT(ISBLANK(B1245)),MAX($A$10:A1244)+1,"")</f>
        <v/>
      </c>
      <c r="B1245" s="18"/>
      <c r="C1245" s="64"/>
      <c r="D1245" s="28"/>
      <c r="E1245" s="37" t="str">
        <f t="shared" si="63"/>
        <v/>
      </c>
      <c r="F1245" s="18"/>
      <c r="G1245" s="18"/>
      <c r="H1245" s="18"/>
      <c r="I1245" s="37" t="str">
        <f t="shared" si="65"/>
        <v/>
      </c>
      <c r="J1245" s="37" t="str">
        <f t="shared" si="65"/>
        <v/>
      </c>
      <c r="K1245" s="37" t="str">
        <f t="shared" si="65"/>
        <v/>
      </c>
      <c r="L1245" s="37" t="str">
        <f t="shared" si="65"/>
        <v/>
      </c>
      <c r="M1245" s="90"/>
      <c r="N1245" s="95" t="str">
        <f t="shared" si="64"/>
        <v/>
      </c>
    </row>
    <row r="1246" spans="1:14">
      <c r="A1246" s="34" t="str">
        <f>IF(NOT(ISBLANK(B1246)),MAX($A$10:A1245)+1,"")</f>
        <v/>
      </c>
      <c r="B1246" s="18"/>
      <c r="C1246" s="64"/>
      <c r="D1246" s="28"/>
      <c r="E1246" s="37" t="str">
        <f t="shared" si="63"/>
        <v/>
      </c>
      <c r="F1246" s="18"/>
      <c r="G1246" s="18"/>
      <c r="H1246" s="18"/>
      <c r="I1246" s="37" t="str">
        <f t="shared" si="65"/>
        <v/>
      </c>
      <c r="J1246" s="37" t="str">
        <f t="shared" si="65"/>
        <v/>
      </c>
      <c r="K1246" s="37" t="str">
        <f t="shared" si="65"/>
        <v/>
      </c>
      <c r="L1246" s="37" t="str">
        <f t="shared" si="65"/>
        <v/>
      </c>
      <c r="M1246" s="90"/>
      <c r="N1246" s="95" t="str">
        <f t="shared" si="64"/>
        <v/>
      </c>
    </row>
    <row r="1247" spans="1:14">
      <c r="A1247" s="34" t="str">
        <f>IF(NOT(ISBLANK(B1247)),MAX($A$10:A1246)+1,"")</f>
        <v/>
      </c>
      <c r="B1247" s="18"/>
      <c r="C1247" s="64"/>
      <c r="D1247" s="28"/>
      <c r="E1247" s="37" t="str">
        <f t="shared" si="63"/>
        <v/>
      </c>
      <c r="F1247" s="18"/>
      <c r="G1247" s="18"/>
      <c r="H1247" s="18"/>
      <c r="I1247" s="37" t="str">
        <f t="shared" si="65"/>
        <v/>
      </c>
      <c r="J1247" s="37" t="str">
        <f t="shared" si="65"/>
        <v/>
      </c>
      <c r="K1247" s="37" t="str">
        <f t="shared" si="65"/>
        <v/>
      </c>
      <c r="L1247" s="37" t="str">
        <f t="shared" si="65"/>
        <v/>
      </c>
      <c r="M1247" s="90"/>
      <c r="N1247" s="95" t="str">
        <f t="shared" si="64"/>
        <v/>
      </c>
    </row>
    <row r="1248" spans="1:14">
      <c r="A1248" s="34" t="str">
        <f>IF(NOT(ISBLANK(B1248)),MAX($A$10:A1247)+1,"")</f>
        <v/>
      </c>
      <c r="B1248" s="18"/>
      <c r="C1248" s="64"/>
      <c r="D1248" s="28"/>
      <c r="E1248" s="37" t="str">
        <f t="shared" si="63"/>
        <v/>
      </c>
      <c r="F1248" s="18"/>
      <c r="G1248" s="18"/>
      <c r="H1248" s="18"/>
      <c r="I1248" s="37" t="str">
        <f t="shared" si="65"/>
        <v/>
      </c>
      <c r="J1248" s="37" t="str">
        <f t="shared" si="65"/>
        <v/>
      </c>
      <c r="K1248" s="37" t="str">
        <f t="shared" si="65"/>
        <v/>
      </c>
      <c r="L1248" s="37" t="str">
        <f t="shared" si="65"/>
        <v/>
      </c>
      <c r="M1248" s="90"/>
      <c r="N1248" s="95" t="str">
        <f t="shared" si="64"/>
        <v/>
      </c>
    </row>
    <row r="1249" spans="1:14">
      <c r="A1249" s="34" t="str">
        <f>IF(NOT(ISBLANK(B1249)),MAX($A$10:A1248)+1,"")</f>
        <v/>
      </c>
      <c r="B1249" s="18"/>
      <c r="C1249" s="64"/>
      <c r="D1249" s="28"/>
      <c r="E1249" s="37" t="str">
        <f t="shared" si="63"/>
        <v/>
      </c>
      <c r="F1249" s="18"/>
      <c r="G1249" s="18"/>
      <c r="H1249" s="18"/>
      <c r="I1249" s="37" t="str">
        <f t="shared" si="65"/>
        <v/>
      </c>
      <c r="J1249" s="37" t="str">
        <f t="shared" si="65"/>
        <v/>
      </c>
      <c r="K1249" s="37" t="str">
        <f t="shared" si="65"/>
        <v/>
      </c>
      <c r="L1249" s="37" t="str">
        <f t="shared" si="65"/>
        <v/>
      </c>
      <c r="M1249" s="90"/>
      <c r="N1249" s="95" t="str">
        <f t="shared" si="64"/>
        <v/>
      </c>
    </row>
    <row r="1250" spans="1:14">
      <c r="A1250" s="34" t="str">
        <f>IF(NOT(ISBLANK(B1250)),MAX($A$10:A1249)+1,"")</f>
        <v/>
      </c>
      <c r="B1250" s="18"/>
      <c r="C1250" s="64"/>
      <c r="D1250" s="28"/>
      <c r="E1250" s="37" t="str">
        <f t="shared" si="63"/>
        <v/>
      </c>
      <c r="F1250" s="18"/>
      <c r="G1250" s="18"/>
      <c r="H1250" s="18"/>
      <c r="I1250" s="37" t="str">
        <f t="shared" si="65"/>
        <v/>
      </c>
      <c r="J1250" s="37" t="str">
        <f t="shared" si="65"/>
        <v/>
      </c>
      <c r="K1250" s="37" t="str">
        <f t="shared" si="65"/>
        <v/>
      </c>
      <c r="L1250" s="37" t="str">
        <f t="shared" si="65"/>
        <v/>
      </c>
      <c r="M1250" s="90"/>
      <c r="N1250" s="95" t="str">
        <f t="shared" si="64"/>
        <v/>
      </c>
    </row>
    <row r="1251" spans="1:14">
      <c r="A1251" s="34" t="str">
        <f>IF(NOT(ISBLANK(B1251)),MAX($A$10:A1250)+1,"")</f>
        <v/>
      </c>
      <c r="B1251" s="18"/>
      <c r="C1251" s="64"/>
      <c r="D1251" s="28"/>
      <c r="E1251" s="37" t="str">
        <f t="shared" si="63"/>
        <v/>
      </c>
      <c r="F1251" s="18"/>
      <c r="G1251" s="18"/>
      <c r="H1251" s="18"/>
      <c r="I1251" s="37" t="str">
        <f t="shared" si="65"/>
        <v/>
      </c>
      <c r="J1251" s="37" t="str">
        <f t="shared" si="65"/>
        <v/>
      </c>
      <c r="K1251" s="37" t="str">
        <f t="shared" si="65"/>
        <v/>
      </c>
      <c r="L1251" s="37" t="str">
        <f t="shared" si="65"/>
        <v/>
      </c>
      <c r="M1251" s="90"/>
      <c r="N1251" s="95" t="str">
        <f t="shared" si="64"/>
        <v/>
      </c>
    </row>
    <row r="1252" spans="1:14">
      <c r="A1252" s="34" t="str">
        <f>IF(NOT(ISBLANK(B1252)),MAX($A$10:A1251)+1,"")</f>
        <v/>
      </c>
      <c r="B1252" s="18"/>
      <c r="C1252" s="64"/>
      <c r="D1252" s="28"/>
      <c r="E1252" s="37" t="str">
        <f t="shared" si="63"/>
        <v/>
      </c>
      <c r="F1252" s="18"/>
      <c r="G1252" s="18"/>
      <c r="H1252" s="18"/>
      <c r="I1252" s="37" t="str">
        <f t="shared" si="65"/>
        <v/>
      </c>
      <c r="J1252" s="37" t="str">
        <f t="shared" si="65"/>
        <v/>
      </c>
      <c r="K1252" s="37" t="str">
        <f t="shared" si="65"/>
        <v/>
      </c>
      <c r="L1252" s="37" t="str">
        <f t="shared" si="65"/>
        <v/>
      </c>
      <c r="M1252" s="90"/>
      <c r="N1252" s="95" t="str">
        <f t="shared" si="64"/>
        <v/>
      </c>
    </row>
    <row r="1253" spans="1:14">
      <c r="A1253" s="34" t="str">
        <f>IF(NOT(ISBLANK(B1253)),MAX($A$10:A1252)+1,"")</f>
        <v/>
      </c>
      <c r="B1253" s="18"/>
      <c r="C1253" s="64"/>
      <c r="D1253" s="28"/>
      <c r="E1253" s="37" t="str">
        <f t="shared" si="63"/>
        <v/>
      </c>
      <c r="F1253" s="18"/>
      <c r="G1253" s="18"/>
      <c r="H1253" s="18"/>
      <c r="I1253" s="37" t="str">
        <f t="shared" si="65"/>
        <v/>
      </c>
      <c r="J1253" s="37" t="str">
        <f t="shared" si="65"/>
        <v/>
      </c>
      <c r="K1253" s="37" t="str">
        <f t="shared" si="65"/>
        <v/>
      </c>
      <c r="L1253" s="37" t="str">
        <f t="shared" si="65"/>
        <v/>
      </c>
      <c r="M1253" s="90"/>
      <c r="N1253" s="95" t="str">
        <f t="shared" si="64"/>
        <v/>
      </c>
    </row>
    <row r="1254" spans="1:14">
      <c r="A1254" s="34" t="str">
        <f>IF(NOT(ISBLANK(B1254)),MAX($A$10:A1253)+1,"")</f>
        <v/>
      </c>
      <c r="B1254" s="18"/>
      <c r="C1254" s="64"/>
      <c r="D1254" s="28"/>
      <c r="E1254" s="37" t="str">
        <f t="shared" si="63"/>
        <v/>
      </c>
      <c r="F1254" s="18"/>
      <c r="G1254" s="18"/>
      <c r="H1254" s="18"/>
      <c r="I1254" s="37" t="str">
        <f t="shared" si="65"/>
        <v/>
      </c>
      <c r="J1254" s="37" t="str">
        <f t="shared" si="65"/>
        <v/>
      </c>
      <c r="K1254" s="37" t="str">
        <f t="shared" si="65"/>
        <v/>
      </c>
      <c r="L1254" s="37" t="str">
        <f t="shared" si="65"/>
        <v/>
      </c>
      <c r="M1254" s="90"/>
      <c r="N1254" s="95" t="str">
        <f t="shared" si="64"/>
        <v/>
      </c>
    </row>
    <row r="1255" spans="1:14">
      <c r="A1255" s="34" t="str">
        <f>IF(NOT(ISBLANK(B1255)),MAX($A$10:A1254)+1,"")</f>
        <v/>
      </c>
      <c r="B1255" s="18"/>
      <c r="C1255" s="64"/>
      <c r="D1255" s="28"/>
      <c r="E1255" s="37" t="str">
        <f t="shared" si="63"/>
        <v/>
      </c>
      <c r="F1255" s="18"/>
      <c r="G1255" s="18"/>
      <c r="H1255" s="18"/>
      <c r="I1255" s="37" t="str">
        <f t="shared" si="65"/>
        <v/>
      </c>
      <c r="J1255" s="37" t="str">
        <f t="shared" si="65"/>
        <v/>
      </c>
      <c r="K1255" s="37" t="str">
        <f t="shared" si="65"/>
        <v/>
      </c>
      <c r="L1255" s="37" t="str">
        <f t="shared" si="65"/>
        <v/>
      </c>
      <c r="M1255" s="90"/>
      <c r="N1255" s="95" t="str">
        <f t="shared" si="64"/>
        <v/>
      </c>
    </row>
    <row r="1256" spans="1:14">
      <c r="A1256" s="34" t="str">
        <f>IF(NOT(ISBLANK(B1256)),MAX($A$10:A1255)+1,"")</f>
        <v/>
      </c>
      <c r="B1256" s="18"/>
      <c r="C1256" s="64"/>
      <c r="D1256" s="28"/>
      <c r="E1256" s="37" t="str">
        <f t="shared" si="63"/>
        <v/>
      </c>
      <c r="F1256" s="18"/>
      <c r="G1256" s="18"/>
      <c r="H1256" s="18"/>
      <c r="I1256" s="37" t="str">
        <f t="shared" si="65"/>
        <v/>
      </c>
      <c r="J1256" s="37" t="str">
        <f t="shared" si="65"/>
        <v/>
      </c>
      <c r="K1256" s="37" t="str">
        <f t="shared" si="65"/>
        <v/>
      </c>
      <c r="L1256" s="37" t="str">
        <f t="shared" si="65"/>
        <v/>
      </c>
      <c r="M1256" s="90"/>
      <c r="N1256" s="95" t="str">
        <f t="shared" si="64"/>
        <v/>
      </c>
    </row>
    <row r="1257" spans="1:14">
      <c r="A1257" s="34" t="str">
        <f>IF(NOT(ISBLANK(B1257)),MAX($A$10:A1256)+1,"")</f>
        <v/>
      </c>
      <c r="B1257" s="18"/>
      <c r="C1257" s="64"/>
      <c r="D1257" s="28"/>
      <c r="E1257" s="37" t="str">
        <f t="shared" si="63"/>
        <v/>
      </c>
      <c r="F1257" s="18"/>
      <c r="G1257" s="18"/>
      <c r="H1257" s="18"/>
      <c r="I1257" s="37" t="str">
        <f t="shared" si="65"/>
        <v/>
      </c>
      <c r="J1257" s="37" t="str">
        <f t="shared" si="65"/>
        <v/>
      </c>
      <c r="K1257" s="37" t="str">
        <f t="shared" si="65"/>
        <v/>
      </c>
      <c r="L1257" s="37" t="str">
        <f t="shared" si="65"/>
        <v/>
      </c>
      <c r="M1257" s="90"/>
      <c r="N1257" s="95" t="str">
        <f t="shared" si="64"/>
        <v/>
      </c>
    </row>
    <row r="1258" spans="1:14">
      <c r="A1258" s="34" t="str">
        <f>IF(NOT(ISBLANK(B1258)),MAX($A$10:A1257)+1,"")</f>
        <v/>
      </c>
      <c r="B1258" s="18"/>
      <c r="C1258" s="64"/>
      <c r="D1258" s="28"/>
      <c r="E1258" s="37" t="str">
        <f t="shared" si="63"/>
        <v/>
      </c>
      <c r="F1258" s="18"/>
      <c r="G1258" s="18"/>
      <c r="H1258" s="18"/>
      <c r="I1258" s="37" t="str">
        <f t="shared" si="65"/>
        <v/>
      </c>
      <c r="J1258" s="37" t="str">
        <f t="shared" si="65"/>
        <v/>
      </c>
      <c r="K1258" s="37" t="str">
        <f t="shared" si="65"/>
        <v/>
      </c>
      <c r="L1258" s="37" t="str">
        <f t="shared" si="65"/>
        <v/>
      </c>
      <c r="M1258" s="90"/>
      <c r="N1258" s="95" t="str">
        <f t="shared" si="64"/>
        <v/>
      </c>
    </row>
    <row r="1259" spans="1:14">
      <c r="A1259" s="34" t="str">
        <f>IF(NOT(ISBLANK(B1259)),MAX($A$10:A1258)+1,"")</f>
        <v/>
      </c>
      <c r="B1259" s="18"/>
      <c r="C1259" s="64"/>
      <c r="D1259" s="28"/>
      <c r="E1259" s="37" t="str">
        <f t="shared" si="63"/>
        <v/>
      </c>
      <c r="F1259" s="18"/>
      <c r="G1259" s="18"/>
      <c r="H1259" s="18"/>
      <c r="I1259" s="37" t="str">
        <f t="shared" si="65"/>
        <v/>
      </c>
      <c r="J1259" s="37" t="str">
        <f t="shared" si="65"/>
        <v/>
      </c>
      <c r="K1259" s="37" t="str">
        <f t="shared" si="65"/>
        <v/>
      </c>
      <c r="L1259" s="37" t="str">
        <f t="shared" si="65"/>
        <v/>
      </c>
      <c r="M1259" s="90"/>
      <c r="N1259" s="95" t="str">
        <f t="shared" si="64"/>
        <v/>
      </c>
    </row>
    <row r="1260" spans="1:14">
      <c r="A1260" s="34" t="str">
        <f>IF(NOT(ISBLANK(B1260)),MAX($A$10:A1259)+1,"")</f>
        <v/>
      </c>
      <c r="B1260" s="18"/>
      <c r="C1260" s="64"/>
      <c r="D1260" s="28"/>
      <c r="E1260" s="37" t="str">
        <f t="shared" si="63"/>
        <v/>
      </c>
      <c r="F1260" s="18"/>
      <c r="G1260" s="18"/>
      <c r="H1260" s="18"/>
      <c r="I1260" s="37" t="str">
        <f t="shared" si="65"/>
        <v/>
      </c>
      <c r="J1260" s="37" t="str">
        <f t="shared" si="65"/>
        <v/>
      </c>
      <c r="K1260" s="37" t="str">
        <f t="shared" si="65"/>
        <v/>
      </c>
      <c r="L1260" s="37" t="str">
        <f t="shared" si="65"/>
        <v/>
      </c>
      <c r="M1260" s="90"/>
      <c r="N1260" s="95" t="str">
        <f t="shared" si="64"/>
        <v/>
      </c>
    </row>
    <row r="1261" spans="1:14">
      <c r="A1261" s="34" t="str">
        <f>IF(NOT(ISBLANK(B1261)),MAX($A$10:A1260)+1,"")</f>
        <v/>
      </c>
      <c r="B1261" s="18"/>
      <c r="C1261" s="64"/>
      <c r="D1261" s="28"/>
      <c r="E1261" s="37" t="str">
        <f t="shared" si="63"/>
        <v/>
      </c>
      <c r="F1261" s="18"/>
      <c r="G1261" s="18"/>
      <c r="H1261" s="18"/>
      <c r="I1261" s="37" t="str">
        <f t="shared" si="65"/>
        <v/>
      </c>
      <c r="J1261" s="37" t="str">
        <f t="shared" si="65"/>
        <v/>
      </c>
      <c r="K1261" s="37" t="str">
        <f t="shared" si="65"/>
        <v/>
      </c>
      <c r="L1261" s="37" t="str">
        <f t="shared" si="65"/>
        <v/>
      </c>
      <c r="M1261" s="90"/>
      <c r="N1261" s="95" t="str">
        <f t="shared" si="64"/>
        <v/>
      </c>
    </row>
    <row r="1262" spans="1:14">
      <c r="A1262" s="34" t="str">
        <f>IF(NOT(ISBLANK(B1262)),MAX($A$10:A1261)+1,"")</f>
        <v/>
      </c>
      <c r="B1262" s="18"/>
      <c r="C1262" s="64"/>
      <c r="D1262" s="28"/>
      <c r="E1262" s="37" t="str">
        <f t="shared" si="63"/>
        <v/>
      </c>
      <c r="F1262" s="18"/>
      <c r="G1262" s="18"/>
      <c r="H1262" s="18"/>
      <c r="I1262" s="37" t="str">
        <f t="shared" si="65"/>
        <v/>
      </c>
      <c r="J1262" s="37" t="str">
        <f t="shared" si="65"/>
        <v/>
      </c>
      <c r="K1262" s="37" t="str">
        <f t="shared" si="65"/>
        <v/>
      </c>
      <c r="L1262" s="37" t="str">
        <f t="shared" si="65"/>
        <v/>
      </c>
      <c r="M1262" s="90"/>
      <c r="N1262" s="95" t="str">
        <f t="shared" si="64"/>
        <v/>
      </c>
    </row>
    <row r="1263" spans="1:14">
      <c r="A1263" s="34" t="str">
        <f>IF(NOT(ISBLANK(B1263)),MAX($A$10:A1262)+1,"")</f>
        <v/>
      </c>
      <c r="B1263" s="18"/>
      <c r="C1263" s="64"/>
      <c r="D1263" s="28"/>
      <c r="E1263" s="37" t="str">
        <f t="shared" si="63"/>
        <v/>
      </c>
      <c r="F1263" s="18"/>
      <c r="G1263" s="18"/>
      <c r="H1263" s="18"/>
      <c r="I1263" s="37" t="str">
        <f t="shared" si="65"/>
        <v/>
      </c>
      <c r="J1263" s="37" t="str">
        <f t="shared" si="65"/>
        <v/>
      </c>
      <c r="K1263" s="37" t="str">
        <f t="shared" si="65"/>
        <v/>
      </c>
      <c r="L1263" s="37" t="str">
        <f t="shared" si="65"/>
        <v/>
      </c>
      <c r="M1263" s="90"/>
      <c r="N1263" s="95" t="str">
        <f t="shared" si="64"/>
        <v/>
      </c>
    </row>
    <row r="1264" spans="1:14">
      <c r="A1264" s="34" t="str">
        <f>IF(NOT(ISBLANK(B1264)),MAX($A$10:A1263)+1,"")</f>
        <v/>
      </c>
      <c r="B1264" s="18"/>
      <c r="C1264" s="64"/>
      <c r="D1264" s="28"/>
      <c r="E1264" s="37" t="str">
        <f t="shared" si="63"/>
        <v/>
      </c>
      <c r="F1264" s="18"/>
      <c r="G1264" s="18"/>
      <c r="H1264" s="18"/>
      <c r="I1264" s="37" t="str">
        <f t="shared" si="65"/>
        <v/>
      </c>
      <c r="J1264" s="37" t="str">
        <f t="shared" si="65"/>
        <v/>
      </c>
      <c r="K1264" s="37" t="str">
        <f t="shared" si="65"/>
        <v/>
      </c>
      <c r="L1264" s="37" t="str">
        <f t="shared" si="65"/>
        <v/>
      </c>
      <c r="M1264" s="90"/>
      <c r="N1264" s="95" t="str">
        <f t="shared" si="64"/>
        <v/>
      </c>
    </row>
    <row r="1265" spans="1:14">
      <c r="A1265" s="34" t="str">
        <f>IF(NOT(ISBLANK(B1265)),MAX($A$10:A1264)+1,"")</f>
        <v/>
      </c>
      <c r="B1265" s="18"/>
      <c r="C1265" s="64"/>
      <c r="D1265" s="28"/>
      <c r="E1265" s="37" t="str">
        <f t="shared" si="63"/>
        <v/>
      </c>
      <c r="F1265" s="18"/>
      <c r="G1265" s="18"/>
      <c r="H1265" s="18"/>
      <c r="I1265" s="37" t="str">
        <f t="shared" si="65"/>
        <v/>
      </c>
      <c r="J1265" s="37" t="str">
        <f t="shared" si="65"/>
        <v/>
      </c>
      <c r="K1265" s="37" t="str">
        <f t="shared" si="65"/>
        <v/>
      </c>
      <c r="L1265" s="37" t="str">
        <f t="shared" si="65"/>
        <v/>
      </c>
      <c r="M1265" s="90"/>
      <c r="N1265" s="95" t="str">
        <f t="shared" si="64"/>
        <v/>
      </c>
    </row>
    <row r="1266" spans="1:14">
      <c r="A1266" s="34" t="str">
        <f>IF(NOT(ISBLANK(B1266)),MAX($A$10:A1265)+1,"")</f>
        <v/>
      </c>
      <c r="B1266" s="18"/>
      <c r="C1266" s="64"/>
      <c r="D1266" s="28"/>
      <c r="E1266" s="37" t="str">
        <f t="shared" si="63"/>
        <v/>
      </c>
      <c r="F1266" s="18"/>
      <c r="G1266" s="18"/>
      <c r="H1266" s="18"/>
      <c r="I1266" s="37" t="str">
        <f t="shared" si="65"/>
        <v/>
      </c>
      <c r="J1266" s="37" t="str">
        <f t="shared" si="65"/>
        <v/>
      </c>
      <c r="K1266" s="37" t="str">
        <f t="shared" si="65"/>
        <v/>
      </c>
      <c r="L1266" s="37" t="str">
        <f t="shared" si="65"/>
        <v/>
      </c>
      <c r="M1266" s="90"/>
      <c r="N1266" s="95" t="str">
        <f t="shared" si="64"/>
        <v/>
      </c>
    </row>
    <row r="1267" spans="1:14">
      <c r="A1267" s="34" t="str">
        <f>IF(NOT(ISBLANK(B1267)),MAX($A$10:A1266)+1,"")</f>
        <v/>
      </c>
      <c r="B1267" s="18"/>
      <c r="C1267" s="64"/>
      <c r="D1267" s="28"/>
      <c r="E1267" s="37" t="str">
        <f t="shared" si="63"/>
        <v/>
      </c>
      <c r="F1267" s="18"/>
      <c r="G1267" s="18"/>
      <c r="H1267" s="18"/>
      <c r="I1267" s="37" t="str">
        <f t="shared" si="65"/>
        <v/>
      </c>
      <c r="J1267" s="37" t="str">
        <f t="shared" si="65"/>
        <v/>
      </c>
      <c r="K1267" s="37" t="str">
        <f t="shared" si="65"/>
        <v/>
      </c>
      <c r="L1267" s="37" t="str">
        <f t="shared" si="65"/>
        <v/>
      </c>
      <c r="M1267" s="90"/>
      <c r="N1267" s="95" t="str">
        <f t="shared" si="64"/>
        <v/>
      </c>
    </row>
    <row r="1268" spans="1:14">
      <c r="A1268" s="34" t="str">
        <f>IF(NOT(ISBLANK(B1268)),MAX($A$10:A1267)+1,"")</f>
        <v/>
      </c>
      <c r="B1268" s="18"/>
      <c r="C1268" s="64"/>
      <c r="D1268" s="28"/>
      <c r="E1268" s="37" t="str">
        <f t="shared" si="63"/>
        <v/>
      </c>
      <c r="F1268" s="18"/>
      <c r="G1268" s="18"/>
      <c r="H1268" s="18"/>
      <c r="I1268" s="37" t="str">
        <f t="shared" si="65"/>
        <v/>
      </c>
      <c r="J1268" s="37" t="str">
        <f t="shared" si="65"/>
        <v/>
      </c>
      <c r="K1268" s="37" t="str">
        <f t="shared" si="65"/>
        <v/>
      </c>
      <c r="L1268" s="37" t="str">
        <f t="shared" si="65"/>
        <v/>
      </c>
      <c r="M1268" s="90"/>
      <c r="N1268" s="95" t="str">
        <f t="shared" si="64"/>
        <v/>
      </c>
    </row>
    <row r="1269" spans="1:14">
      <c r="A1269" s="34" t="str">
        <f>IF(NOT(ISBLANK(B1269)),MAX($A$10:A1268)+1,"")</f>
        <v/>
      </c>
      <c r="B1269" s="18"/>
      <c r="C1269" s="64"/>
      <c r="D1269" s="28"/>
      <c r="E1269" s="37" t="str">
        <f t="shared" si="63"/>
        <v/>
      </c>
      <c r="F1269" s="18"/>
      <c r="G1269" s="18"/>
      <c r="H1269" s="18"/>
      <c r="I1269" s="37" t="str">
        <f t="shared" si="65"/>
        <v/>
      </c>
      <c r="J1269" s="37" t="str">
        <f t="shared" si="65"/>
        <v/>
      </c>
      <c r="K1269" s="37" t="str">
        <f t="shared" si="65"/>
        <v/>
      </c>
      <c r="L1269" s="37" t="str">
        <f t="shared" si="65"/>
        <v/>
      </c>
      <c r="M1269" s="90"/>
      <c r="N1269" s="95" t="str">
        <f t="shared" si="64"/>
        <v/>
      </c>
    </row>
    <row r="1270" spans="1:14">
      <c r="A1270" s="34" t="str">
        <f>IF(NOT(ISBLANK(B1270)),MAX($A$10:A1269)+1,"")</f>
        <v/>
      </c>
      <c r="B1270" s="18"/>
      <c r="C1270" s="64"/>
      <c r="D1270" s="28"/>
      <c r="E1270" s="37" t="str">
        <f t="shared" si="63"/>
        <v/>
      </c>
      <c r="F1270" s="18"/>
      <c r="G1270" s="18"/>
      <c r="H1270" s="18"/>
      <c r="I1270" s="37" t="str">
        <f t="shared" si="65"/>
        <v/>
      </c>
      <c r="J1270" s="37" t="str">
        <f t="shared" si="65"/>
        <v/>
      </c>
      <c r="K1270" s="37" t="str">
        <f t="shared" si="65"/>
        <v/>
      </c>
      <c r="L1270" s="37" t="str">
        <f t="shared" si="65"/>
        <v/>
      </c>
      <c r="M1270" s="90"/>
      <c r="N1270" s="95" t="str">
        <f t="shared" si="64"/>
        <v/>
      </c>
    </row>
    <row r="1271" spans="1:14">
      <c r="A1271" s="34" t="str">
        <f>IF(NOT(ISBLANK(B1271)),MAX($A$10:A1270)+1,"")</f>
        <v/>
      </c>
      <c r="B1271" s="18"/>
      <c r="C1271" s="64"/>
      <c r="D1271" s="28"/>
      <c r="E1271" s="37" t="str">
        <f t="shared" si="63"/>
        <v/>
      </c>
      <c r="F1271" s="18"/>
      <c r="G1271" s="18"/>
      <c r="H1271" s="18"/>
      <c r="I1271" s="37" t="str">
        <f t="shared" si="65"/>
        <v/>
      </c>
      <c r="J1271" s="37" t="str">
        <f t="shared" si="65"/>
        <v/>
      </c>
      <c r="K1271" s="37" t="str">
        <f t="shared" si="65"/>
        <v/>
      </c>
      <c r="L1271" s="37" t="str">
        <f t="shared" si="65"/>
        <v/>
      </c>
      <c r="M1271" s="90"/>
      <c r="N1271" s="95" t="str">
        <f t="shared" si="64"/>
        <v/>
      </c>
    </row>
    <row r="1272" spans="1:14">
      <c r="A1272" s="34" t="str">
        <f>IF(NOT(ISBLANK(B1272)),MAX($A$10:A1271)+1,"")</f>
        <v/>
      </c>
      <c r="B1272" s="18"/>
      <c r="C1272" s="64"/>
      <c r="D1272" s="28"/>
      <c r="E1272" s="37" t="str">
        <f t="shared" si="63"/>
        <v/>
      </c>
      <c r="F1272" s="18"/>
      <c r="G1272" s="18"/>
      <c r="H1272" s="18"/>
      <c r="I1272" s="37" t="str">
        <f t="shared" si="65"/>
        <v/>
      </c>
      <c r="J1272" s="37" t="str">
        <f t="shared" si="65"/>
        <v/>
      </c>
      <c r="K1272" s="37" t="str">
        <f t="shared" si="65"/>
        <v/>
      </c>
      <c r="L1272" s="37" t="str">
        <f t="shared" si="65"/>
        <v/>
      </c>
      <c r="M1272" s="90"/>
      <c r="N1272" s="95" t="str">
        <f t="shared" si="64"/>
        <v/>
      </c>
    </row>
    <row r="1273" spans="1:14">
      <c r="A1273" s="34" t="str">
        <f>IF(NOT(ISBLANK(B1273)),MAX($A$10:A1272)+1,"")</f>
        <v/>
      </c>
      <c r="B1273" s="18"/>
      <c r="C1273" s="64"/>
      <c r="D1273" s="28"/>
      <c r="E1273" s="37" t="str">
        <f t="shared" si="63"/>
        <v/>
      </c>
      <c r="F1273" s="18"/>
      <c r="G1273" s="18"/>
      <c r="H1273" s="18"/>
      <c r="I1273" s="37" t="str">
        <f t="shared" si="65"/>
        <v/>
      </c>
      <c r="J1273" s="37" t="str">
        <f t="shared" si="65"/>
        <v/>
      </c>
      <c r="K1273" s="37" t="str">
        <f t="shared" si="65"/>
        <v/>
      </c>
      <c r="L1273" s="37" t="str">
        <f t="shared" si="65"/>
        <v/>
      </c>
      <c r="M1273" s="90"/>
      <c r="N1273" s="95" t="str">
        <f t="shared" si="64"/>
        <v/>
      </c>
    </row>
    <row r="1274" spans="1:14">
      <c r="A1274" s="34" t="str">
        <f>IF(NOT(ISBLANK(B1274)),MAX($A$10:A1273)+1,"")</f>
        <v/>
      </c>
      <c r="B1274" s="18"/>
      <c r="C1274" s="64"/>
      <c r="D1274" s="28"/>
      <c r="E1274" s="37" t="str">
        <f t="shared" si="63"/>
        <v/>
      </c>
      <c r="F1274" s="18"/>
      <c r="G1274" s="18"/>
      <c r="H1274" s="18"/>
      <c r="I1274" s="37" t="str">
        <f t="shared" si="65"/>
        <v/>
      </c>
      <c r="J1274" s="37" t="str">
        <f t="shared" si="65"/>
        <v/>
      </c>
      <c r="K1274" s="37" t="str">
        <f t="shared" si="65"/>
        <v/>
      </c>
      <c r="L1274" s="37" t="str">
        <f t="shared" si="65"/>
        <v/>
      </c>
      <c r="M1274" s="90"/>
      <c r="N1274" s="95" t="str">
        <f t="shared" si="64"/>
        <v/>
      </c>
    </row>
    <row r="1275" spans="1:14">
      <c r="A1275" s="34" t="str">
        <f>IF(NOT(ISBLANK(B1275)),MAX($A$10:A1274)+1,"")</f>
        <v/>
      </c>
      <c r="B1275" s="18"/>
      <c r="C1275" s="64"/>
      <c r="D1275" s="28"/>
      <c r="E1275" s="37" t="str">
        <f t="shared" si="63"/>
        <v/>
      </c>
      <c r="F1275" s="18"/>
      <c r="G1275" s="18"/>
      <c r="H1275" s="18"/>
      <c r="I1275" s="37" t="str">
        <f t="shared" si="65"/>
        <v/>
      </c>
      <c r="J1275" s="37" t="str">
        <f t="shared" si="65"/>
        <v/>
      </c>
      <c r="K1275" s="37" t="str">
        <f t="shared" si="65"/>
        <v/>
      </c>
      <c r="L1275" s="37" t="str">
        <f t="shared" si="65"/>
        <v/>
      </c>
      <c r="M1275" s="90"/>
      <c r="N1275" s="95" t="str">
        <f t="shared" si="64"/>
        <v/>
      </c>
    </row>
    <row r="1276" spans="1:14">
      <c r="A1276" s="34" t="str">
        <f>IF(NOT(ISBLANK(B1276)),MAX($A$10:A1275)+1,"")</f>
        <v/>
      </c>
      <c r="B1276" s="18"/>
      <c r="C1276" s="64"/>
      <c r="D1276" s="28"/>
      <c r="E1276" s="37" t="str">
        <f t="shared" si="63"/>
        <v/>
      </c>
      <c r="F1276" s="18"/>
      <c r="G1276" s="18"/>
      <c r="H1276" s="18"/>
      <c r="I1276" s="37" t="str">
        <f t="shared" si="65"/>
        <v/>
      </c>
      <c r="J1276" s="37" t="str">
        <f t="shared" si="65"/>
        <v/>
      </c>
      <c r="K1276" s="37" t="str">
        <f t="shared" si="65"/>
        <v/>
      </c>
      <c r="L1276" s="37" t="str">
        <f t="shared" si="65"/>
        <v/>
      </c>
      <c r="M1276" s="90"/>
      <c r="N1276" s="95" t="str">
        <f t="shared" si="64"/>
        <v/>
      </c>
    </row>
    <row r="1277" spans="1:14">
      <c r="A1277" s="34" t="str">
        <f>IF(NOT(ISBLANK(B1277)),MAX($A$10:A1276)+1,"")</f>
        <v/>
      </c>
      <c r="B1277" s="18"/>
      <c r="C1277" s="64"/>
      <c r="D1277" s="28"/>
      <c r="E1277" s="37" t="str">
        <f t="shared" si="63"/>
        <v/>
      </c>
      <c r="F1277" s="18"/>
      <c r="G1277" s="18"/>
      <c r="H1277" s="18"/>
      <c r="I1277" s="37" t="str">
        <f t="shared" si="65"/>
        <v/>
      </c>
      <c r="J1277" s="37" t="str">
        <f t="shared" si="65"/>
        <v/>
      </c>
      <c r="K1277" s="37" t="str">
        <f t="shared" si="65"/>
        <v/>
      </c>
      <c r="L1277" s="37" t="str">
        <f t="shared" si="65"/>
        <v/>
      </c>
      <c r="M1277" s="90"/>
      <c r="N1277" s="95" t="str">
        <f t="shared" si="64"/>
        <v/>
      </c>
    </row>
    <row r="1278" spans="1:14">
      <c r="A1278" s="34" t="str">
        <f>IF(NOT(ISBLANK(B1278)),MAX($A$10:A1277)+1,"")</f>
        <v/>
      </c>
      <c r="B1278" s="18"/>
      <c r="C1278" s="64"/>
      <c r="D1278" s="28"/>
      <c r="E1278" s="37" t="str">
        <f t="shared" si="63"/>
        <v/>
      </c>
      <c r="F1278" s="18"/>
      <c r="G1278" s="18"/>
      <c r="H1278" s="18"/>
      <c r="I1278" s="37" t="str">
        <f t="shared" si="65"/>
        <v/>
      </c>
      <c r="J1278" s="37" t="str">
        <f t="shared" si="65"/>
        <v/>
      </c>
      <c r="K1278" s="37" t="str">
        <f t="shared" si="65"/>
        <v/>
      </c>
      <c r="L1278" s="37" t="str">
        <f t="shared" si="65"/>
        <v/>
      </c>
      <c r="M1278" s="90"/>
      <c r="N1278" s="95" t="str">
        <f t="shared" si="64"/>
        <v/>
      </c>
    </row>
    <row r="1279" spans="1:14">
      <c r="A1279" s="34" t="str">
        <f>IF(NOT(ISBLANK(B1279)),MAX($A$10:A1278)+1,"")</f>
        <v/>
      </c>
      <c r="B1279" s="18"/>
      <c r="C1279" s="64"/>
      <c r="D1279" s="28"/>
      <c r="E1279" s="37" t="str">
        <f t="shared" si="63"/>
        <v/>
      </c>
      <c r="F1279" s="18"/>
      <c r="G1279" s="18"/>
      <c r="H1279" s="18"/>
      <c r="I1279" s="37" t="str">
        <f t="shared" si="65"/>
        <v/>
      </c>
      <c r="J1279" s="37" t="str">
        <f t="shared" si="65"/>
        <v/>
      </c>
      <c r="K1279" s="37" t="str">
        <f t="shared" si="65"/>
        <v/>
      </c>
      <c r="L1279" s="37" t="str">
        <f t="shared" si="65"/>
        <v/>
      </c>
      <c r="M1279" s="90"/>
      <c r="N1279" s="95" t="str">
        <f t="shared" si="64"/>
        <v/>
      </c>
    </row>
    <row r="1280" spans="1:14">
      <c r="A1280" s="34" t="str">
        <f>IF(NOT(ISBLANK(B1280)),MAX($A$10:A1279)+1,"")</f>
        <v/>
      </c>
      <c r="B1280" s="18"/>
      <c r="C1280" s="64"/>
      <c r="D1280" s="28"/>
      <c r="E1280" s="37" t="str">
        <f t="shared" si="63"/>
        <v/>
      </c>
      <c r="F1280" s="18"/>
      <c r="G1280" s="18"/>
      <c r="H1280" s="18"/>
      <c r="I1280" s="37" t="str">
        <f t="shared" si="65"/>
        <v/>
      </c>
      <c r="J1280" s="37" t="str">
        <f t="shared" si="65"/>
        <v/>
      </c>
      <c r="K1280" s="37" t="str">
        <f t="shared" si="65"/>
        <v/>
      </c>
      <c r="L1280" s="37" t="str">
        <f t="shared" si="65"/>
        <v/>
      </c>
      <c r="M1280" s="90"/>
      <c r="N1280" s="95" t="str">
        <f t="shared" si="64"/>
        <v/>
      </c>
    </row>
    <row r="1281" spans="1:14">
      <c r="A1281" s="34" t="str">
        <f>IF(NOT(ISBLANK(B1281)),MAX($A$10:A1280)+1,"")</f>
        <v/>
      </c>
      <c r="B1281" s="18"/>
      <c r="C1281" s="64"/>
      <c r="D1281" s="28"/>
      <c r="E1281" s="37" t="str">
        <f t="shared" si="63"/>
        <v/>
      </c>
      <c r="F1281" s="18"/>
      <c r="G1281" s="18"/>
      <c r="H1281" s="18"/>
      <c r="I1281" s="37" t="str">
        <f t="shared" si="65"/>
        <v/>
      </c>
      <c r="J1281" s="37" t="str">
        <f t="shared" si="65"/>
        <v/>
      </c>
      <c r="K1281" s="37" t="str">
        <f t="shared" si="65"/>
        <v/>
      </c>
      <c r="L1281" s="37" t="str">
        <f t="shared" si="65"/>
        <v/>
      </c>
      <c r="M1281" s="90"/>
      <c r="N1281" s="95" t="str">
        <f t="shared" si="64"/>
        <v/>
      </c>
    </row>
    <row r="1282" spans="1:14">
      <c r="A1282" s="34" t="str">
        <f>IF(NOT(ISBLANK(B1282)),MAX($A$10:A1281)+1,"")</f>
        <v/>
      </c>
      <c r="B1282" s="18"/>
      <c r="C1282" s="64"/>
      <c r="D1282" s="28"/>
      <c r="E1282" s="37" t="str">
        <f t="shared" si="63"/>
        <v/>
      </c>
      <c r="F1282" s="18"/>
      <c r="G1282" s="18"/>
      <c r="H1282" s="18"/>
      <c r="I1282" s="37" t="str">
        <f t="shared" si="65"/>
        <v/>
      </c>
      <c r="J1282" s="37" t="str">
        <f t="shared" si="65"/>
        <v/>
      </c>
      <c r="K1282" s="37" t="str">
        <f t="shared" si="65"/>
        <v/>
      </c>
      <c r="L1282" s="37" t="str">
        <f t="shared" si="65"/>
        <v/>
      </c>
      <c r="M1282" s="90"/>
      <c r="N1282" s="95" t="str">
        <f t="shared" si="64"/>
        <v/>
      </c>
    </row>
    <row r="1283" spans="1:14">
      <c r="A1283" s="34" t="str">
        <f>IF(NOT(ISBLANK(B1283)),MAX($A$10:A1282)+1,"")</f>
        <v/>
      </c>
      <c r="B1283" s="18"/>
      <c r="C1283" s="64"/>
      <c r="D1283" s="28"/>
      <c r="E1283" s="37" t="str">
        <f t="shared" si="63"/>
        <v/>
      </c>
      <c r="F1283" s="18"/>
      <c r="G1283" s="18"/>
      <c r="H1283" s="18"/>
      <c r="I1283" s="37" t="str">
        <f t="shared" si="65"/>
        <v/>
      </c>
      <c r="J1283" s="37" t="str">
        <f t="shared" si="65"/>
        <v/>
      </c>
      <c r="K1283" s="37" t="str">
        <f t="shared" si="65"/>
        <v/>
      </c>
      <c r="L1283" s="37" t="str">
        <f t="shared" si="65"/>
        <v/>
      </c>
      <c r="M1283" s="90"/>
      <c r="N1283" s="95" t="str">
        <f t="shared" si="64"/>
        <v/>
      </c>
    </row>
    <row r="1284" spans="1:14">
      <c r="A1284" s="34" t="str">
        <f>IF(NOT(ISBLANK(B1284)),MAX($A$10:A1283)+1,"")</f>
        <v/>
      </c>
      <c r="B1284" s="18"/>
      <c r="C1284" s="64"/>
      <c r="D1284" s="28"/>
      <c r="E1284" s="37" t="str">
        <f t="shared" si="63"/>
        <v/>
      </c>
      <c r="F1284" s="18"/>
      <c r="G1284" s="18"/>
      <c r="H1284" s="18"/>
      <c r="I1284" s="37" t="str">
        <f t="shared" si="65"/>
        <v/>
      </c>
      <c r="J1284" s="37" t="str">
        <f t="shared" si="65"/>
        <v/>
      </c>
      <c r="K1284" s="37" t="str">
        <f t="shared" si="65"/>
        <v/>
      </c>
      <c r="L1284" s="37" t="str">
        <f t="shared" si="65"/>
        <v/>
      </c>
      <c r="M1284" s="90"/>
      <c r="N1284" s="95" t="str">
        <f t="shared" si="64"/>
        <v/>
      </c>
    </row>
    <row r="1285" spans="1:14">
      <c r="A1285" s="34" t="str">
        <f>IF(NOT(ISBLANK(B1285)),MAX($A$10:A1284)+1,"")</f>
        <v/>
      </c>
      <c r="B1285" s="18"/>
      <c r="C1285" s="64"/>
      <c r="D1285" s="28"/>
      <c r="E1285" s="37" t="str">
        <f t="shared" si="63"/>
        <v/>
      </c>
      <c r="F1285" s="18"/>
      <c r="G1285" s="18"/>
      <c r="H1285" s="18"/>
      <c r="I1285" s="37" t="str">
        <f t="shared" si="65"/>
        <v/>
      </c>
      <c r="J1285" s="37" t="str">
        <f t="shared" si="65"/>
        <v/>
      </c>
      <c r="K1285" s="37" t="str">
        <f t="shared" si="65"/>
        <v/>
      </c>
      <c r="L1285" s="37" t="str">
        <f t="shared" si="65"/>
        <v/>
      </c>
      <c r="M1285" s="90"/>
      <c r="N1285" s="95" t="str">
        <f t="shared" si="64"/>
        <v/>
      </c>
    </row>
    <row r="1286" spans="1:14">
      <c r="A1286" s="34" t="str">
        <f>IF(NOT(ISBLANK(B1286)),MAX($A$10:A1285)+1,"")</f>
        <v/>
      </c>
      <c r="B1286" s="18"/>
      <c r="C1286" s="64"/>
      <c r="D1286" s="28"/>
      <c r="E1286" s="37" t="str">
        <f t="shared" si="63"/>
        <v/>
      </c>
      <c r="F1286" s="18"/>
      <c r="G1286" s="18"/>
      <c r="H1286" s="18"/>
      <c r="I1286" s="37" t="str">
        <f t="shared" si="65"/>
        <v/>
      </c>
      <c r="J1286" s="37" t="str">
        <f t="shared" si="65"/>
        <v/>
      </c>
      <c r="K1286" s="37" t="str">
        <f t="shared" si="65"/>
        <v/>
      </c>
      <c r="L1286" s="37" t="str">
        <f t="shared" si="65"/>
        <v/>
      </c>
      <c r="M1286" s="90"/>
      <c r="N1286" s="95" t="str">
        <f t="shared" si="64"/>
        <v/>
      </c>
    </row>
    <row r="1287" spans="1:14">
      <c r="A1287" s="34" t="str">
        <f>IF(NOT(ISBLANK(B1287)),MAX($A$10:A1286)+1,"")</f>
        <v/>
      </c>
      <c r="B1287" s="18"/>
      <c r="C1287" s="64"/>
      <c r="D1287" s="28"/>
      <c r="E1287" s="37" t="str">
        <f t="shared" si="63"/>
        <v/>
      </c>
      <c r="F1287" s="18"/>
      <c r="G1287" s="18"/>
      <c r="H1287" s="18"/>
      <c r="I1287" s="37" t="str">
        <f t="shared" si="65"/>
        <v/>
      </c>
      <c r="J1287" s="37" t="str">
        <f t="shared" si="65"/>
        <v/>
      </c>
      <c r="K1287" s="37" t="str">
        <f t="shared" si="65"/>
        <v/>
      </c>
      <c r="L1287" s="37" t="str">
        <f t="shared" si="65"/>
        <v/>
      </c>
      <c r="M1287" s="90"/>
      <c r="N1287" s="95" t="str">
        <f t="shared" si="64"/>
        <v/>
      </c>
    </row>
    <row r="1288" spans="1:14">
      <c r="A1288" s="34" t="str">
        <f>IF(NOT(ISBLANK(B1288)),MAX($A$10:A1287)+1,"")</f>
        <v/>
      </c>
      <c r="B1288" s="18"/>
      <c r="C1288" s="64"/>
      <c r="D1288" s="28"/>
      <c r="E1288" s="37" t="str">
        <f t="shared" si="63"/>
        <v/>
      </c>
      <c r="F1288" s="18"/>
      <c r="G1288" s="18"/>
      <c r="H1288" s="18"/>
      <c r="I1288" s="37" t="str">
        <f t="shared" si="65"/>
        <v/>
      </c>
      <c r="J1288" s="37" t="str">
        <f t="shared" si="65"/>
        <v/>
      </c>
      <c r="K1288" s="37" t="str">
        <f t="shared" si="65"/>
        <v/>
      </c>
      <c r="L1288" s="37" t="str">
        <f t="shared" si="65"/>
        <v/>
      </c>
      <c r="M1288" s="90"/>
      <c r="N1288" s="95" t="str">
        <f t="shared" si="64"/>
        <v/>
      </c>
    </row>
    <row r="1289" spans="1:14">
      <c r="A1289" s="34" t="str">
        <f>IF(NOT(ISBLANK(B1289)),MAX($A$10:A1288)+1,"")</f>
        <v/>
      </c>
      <c r="B1289" s="18"/>
      <c r="C1289" s="64"/>
      <c r="D1289" s="28"/>
      <c r="E1289" s="37" t="str">
        <f t="shared" si="63"/>
        <v/>
      </c>
      <c r="F1289" s="18"/>
      <c r="G1289" s="18"/>
      <c r="H1289" s="18"/>
      <c r="I1289" s="37" t="str">
        <f t="shared" si="65"/>
        <v/>
      </c>
      <c r="J1289" s="37" t="str">
        <f t="shared" si="65"/>
        <v/>
      </c>
      <c r="K1289" s="37" t="str">
        <f t="shared" si="65"/>
        <v/>
      </c>
      <c r="L1289" s="37" t="str">
        <f t="shared" si="65"/>
        <v/>
      </c>
      <c r="M1289" s="90"/>
      <c r="N1289" s="95" t="str">
        <f t="shared" si="64"/>
        <v/>
      </c>
    </row>
    <row r="1290" spans="1:14">
      <c r="A1290" s="34" t="str">
        <f>IF(NOT(ISBLANK(B1290)),MAX($A$10:A1289)+1,"")</f>
        <v/>
      </c>
      <c r="B1290" s="18"/>
      <c r="C1290" s="64"/>
      <c r="D1290" s="28"/>
      <c r="E1290" s="37" t="str">
        <f t="shared" si="63"/>
        <v/>
      </c>
      <c r="F1290" s="18"/>
      <c r="G1290" s="18"/>
      <c r="H1290" s="18"/>
      <c r="I1290" s="37" t="str">
        <f t="shared" si="65"/>
        <v/>
      </c>
      <c r="J1290" s="37" t="str">
        <f t="shared" si="65"/>
        <v/>
      </c>
      <c r="K1290" s="37" t="str">
        <f t="shared" si="65"/>
        <v/>
      </c>
      <c r="L1290" s="37" t="str">
        <f t="shared" si="65"/>
        <v/>
      </c>
      <c r="M1290" s="90"/>
      <c r="N1290" s="95" t="str">
        <f t="shared" si="64"/>
        <v/>
      </c>
    </row>
    <row r="1291" spans="1:14">
      <c r="A1291" s="34" t="str">
        <f>IF(NOT(ISBLANK(B1291)),MAX($A$10:A1290)+1,"")</f>
        <v/>
      </c>
      <c r="B1291" s="18"/>
      <c r="C1291" s="64"/>
      <c r="D1291" s="28"/>
      <c r="E1291" s="37" t="str">
        <f t="shared" si="63"/>
        <v/>
      </c>
      <c r="F1291" s="18"/>
      <c r="G1291" s="18"/>
      <c r="H1291" s="18"/>
      <c r="I1291" s="37" t="str">
        <f t="shared" si="65"/>
        <v/>
      </c>
      <c r="J1291" s="37" t="str">
        <f t="shared" si="65"/>
        <v/>
      </c>
      <c r="K1291" s="37" t="str">
        <f t="shared" si="65"/>
        <v/>
      </c>
      <c r="L1291" s="37" t="str">
        <f t="shared" si="65"/>
        <v/>
      </c>
      <c r="M1291" s="90"/>
      <c r="N1291" s="95" t="str">
        <f t="shared" si="64"/>
        <v/>
      </c>
    </row>
    <row r="1292" spans="1:14">
      <c r="A1292" s="34" t="str">
        <f>IF(NOT(ISBLANK(B1292)),MAX($A$10:A1291)+1,"")</f>
        <v/>
      </c>
      <c r="B1292" s="18"/>
      <c r="C1292" s="64"/>
      <c r="D1292" s="28"/>
      <c r="E1292" s="37" t="str">
        <f t="shared" si="63"/>
        <v/>
      </c>
      <c r="F1292" s="18"/>
      <c r="G1292" s="18"/>
      <c r="H1292" s="18"/>
      <c r="I1292" s="37" t="str">
        <f t="shared" si="65"/>
        <v/>
      </c>
      <c r="J1292" s="37" t="str">
        <f t="shared" si="65"/>
        <v/>
      </c>
      <c r="K1292" s="37" t="str">
        <f t="shared" si="65"/>
        <v/>
      </c>
      <c r="L1292" s="37" t="str">
        <f t="shared" si="65"/>
        <v/>
      </c>
      <c r="M1292" s="90"/>
      <c r="N1292" s="95" t="str">
        <f t="shared" si="64"/>
        <v/>
      </c>
    </row>
    <row r="1293" spans="1:14">
      <c r="A1293" s="34" t="str">
        <f>IF(NOT(ISBLANK(B1293)),MAX($A$10:A1292)+1,"")</f>
        <v/>
      </c>
      <c r="B1293" s="18"/>
      <c r="C1293" s="64"/>
      <c r="D1293" s="28"/>
      <c r="E1293" s="37" t="str">
        <f t="shared" si="63"/>
        <v/>
      </c>
      <c r="F1293" s="18"/>
      <c r="G1293" s="18"/>
      <c r="H1293" s="18"/>
      <c r="I1293" s="37" t="str">
        <f t="shared" si="65"/>
        <v/>
      </c>
      <c r="J1293" s="37" t="str">
        <f t="shared" si="65"/>
        <v/>
      </c>
      <c r="K1293" s="37" t="str">
        <f t="shared" si="65"/>
        <v/>
      </c>
      <c r="L1293" s="37" t="str">
        <f t="shared" si="65"/>
        <v/>
      </c>
      <c r="M1293" s="90"/>
      <c r="N1293" s="95" t="str">
        <f t="shared" si="64"/>
        <v/>
      </c>
    </row>
    <row r="1294" spans="1:14">
      <c r="A1294" s="34" t="str">
        <f>IF(NOT(ISBLANK(B1294)),MAX($A$10:A1293)+1,"")</f>
        <v/>
      </c>
      <c r="B1294" s="18"/>
      <c r="C1294" s="64"/>
      <c r="D1294" s="28"/>
      <c r="E1294" s="37" t="str">
        <f t="shared" ref="E1294:E1357" si="66">IF(NOT(ISBLANK(B1294)),"Kinh","")</f>
        <v/>
      </c>
      <c r="F1294" s="18"/>
      <c r="G1294" s="18"/>
      <c r="H1294" s="18"/>
      <c r="I1294" s="37" t="str">
        <f t="shared" si="65"/>
        <v/>
      </c>
      <c r="J1294" s="37" t="str">
        <f t="shared" si="65"/>
        <v/>
      </c>
      <c r="K1294" s="37" t="str">
        <f t="shared" si="65"/>
        <v/>
      </c>
      <c r="L1294" s="37" t="str">
        <f t="shared" si="65"/>
        <v/>
      </c>
      <c r="M1294" s="90"/>
      <c r="N1294" s="95" t="str">
        <f t="shared" si="64"/>
        <v/>
      </c>
    </row>
    <row r="1295" spans="1:14">
      <c r="A1295" s="34" t="str">
        <f>IF(NOT(ISBLANK(B1295)),MAX($A$10:A1294)+1,"")</f>
        <v/>
      </c>
      <c r="B1295" s="18"/>
      <c r="C1295" s="64"/>
      <c r="D1295" s="28"/>
      <c r="E1295" s="37" t="str">
        <f t="shared" si="66"/>
        <v/>
      </c>
      <c r="F1295" s="18"/>
      <c r="G1295" s="18"/>
      <c r="H1295" s="18"/>
      <c r="I1295" s="37" t="str">
        <f t="shared" si="65"/>
        <v/>
      </c>
      <c r="J1295" s="37" t="str">
        <f t="shared" si="65"/>
        <v/>
      </c>
      <c r="K1295" s="37" t="str">
        <f t="shared" si="65"/>
        <v/>
      </c>
      <c r="L1295" s="37" t="str">
        <f t="shared" si="65"/>
        <v/>
      </c>
      <c r="M1295" s="90"/>
      <c r="N1295" s="95" t="str">
        <f t="shared" si="64"/>
        <v/>
      </c>
    </row>
    <row r="1296" spans="1:14">
      <c r="A1296" s="34" t="str">
        <f>IF(NOT(ISBLANK(B1296)),MAX($A$10:A1295)+1,"")</f>
        <v/>
      </c>
      <c r="B1296" s="18"/>
      <c r="C1296" s="64"/>
      <c r="D1296" s="28"/>
      <c r="E1296" s="37" t="str">
        <f t="shared" si="66"/>
        <v/>
      </c>
      <c r="F1296" s="18"/>
      <c r="G1296" s="18"/>
      <c r="H1296" s="18"/>
      <c r="I1296" s="37" t="str">
        <f t="shared" si="65"/>
        <v/>
      </c>
      <c r="J1296" s="37" t="str">
        <f t="shared" si="65"/>
        <v/>
      </c>
      <c r="K1296" s="37" t="str">
        <f t="shared" si="65"/>
        <v/>
      </c>
      <c r="L1296" s="37" t="str">
        <f t="shared" si="65"/>
        <v/>
      </c>
      <c r="M1296" s="90"/>
      <c r="N1296" s="95" t="str">
        <f t="shared" ref="N1296:N1359" si="67">IF(OR(AND(LEN($C1296)=4,VALUE($C1296)&gt;=2003),VALUE($C1296)&gt;DATE(2003,5,23)),"Chưa đủ 18 tuổi, kiểm tra và nhập lại cột 'Ngày tháng năm sinh'",IF(AND(LEN(TRIM(H1296))&gt;0,LEN(TRIM(M1296))=0),"Nhập thêm ngày tạm trú vào cột 'Ghi chú'",""))</f>
        <v/>
      </c>
    </row>
    <row r="1297" spans="1:14">
      <c r="A1297" s="34" t="str">
        <f>IF(NOT(ISBLANK(B1297)),MAX($A$10:A1296)+1,"")</f>
        <v/>
      </c>
      <c r="B1297" s="18"/>
      <c r="C1297" s="64"/>
      <c r="D1297" s="28"/>
      <c r="E1297" s="37" t="str">
        <f t="shared" si="66"/>
        <v/>
      </c>
      <c r="F1297" s="18"/>
      <c r="G1297" s="18"/>
      <c r="H1297" s="18"/>
      <c r="I1297" s="37" t="str">
        <f t="shared" si="65"/>
        <v/>
      </c>
      <c r="J1297" s="37" t="str">
        <f t="shared" si="65"/>
        <v/>
      </c>
      <c r="K1297" s="37" t="str">
        <f t="shared" si="65"/>
        <v/>
      </c>
      <c r="L1297" s="37" t="str">
        <f t="shared" si="65"/>
        <v/>
      </c>
      <c r="M1297" s="90"/>
      <c r="N1297" s="95" t="str">
        <f t="shared" si="67"/>
        <v/>
      </c>
    </row>
    <row r="1298" spans="1:14">
      <c r="A1298" s="34" t="str">
        <f>IF(NOT(ISBLANK(B1298)),MAX($A$10:A1297)+1,"")</f>
        <v/>
      </c>
      <c r="B1298" s="18"/>
      <c r="C1298" s="64"/>
      <c r="D1298" s="28"/>
      <c r="E1298" s="37" t="str">
        <f t="shared" si="66"/>
        <v/>
      </c>
      <c r="F1298" s="18"/>
      <c r="G1298" s="18"/>
      <c r="H1298" s="18"/>
      <c r="I1298" s="37" t="str">
        <f t="shared" ref="I1298:L1361" si="68">IF(NOT(ISBLANK($B1298)),"x","")</f>
        <v/>
      </c>
      <c r="J1298" s="37" t="str">
        <f t="shared" si="68"/>
        <v/>
      </c>
      <c r="K1298" s="37" t="str">
        <f t="shared" si="68"/>
        <v/>
      </c>
      <c r="L1298" s="37" t="str">
        <f t="shared" si="68"/>
        <v/>
      </c>
      <c r="M1298" s="90"/>
      <c r="N1298" s="95" t="str">
        <f t="shared" si="67"/>
        <v/>
      </c>
    </row>
    <row r="1299" spans="1:14">
      <c r="A1299" s="34" t="str">
        <f>IF(NOT(ISBLANK(B1299)),MAX($A$10:A1298)+1,"")</f>
        <v/>
      </c>
      <c r="B1299" s="18"/>
      <c r="C1299" s="64"/>
      <c r="D1299" s="28"/>
      <c r="E1299" s="37" t="str">
        <f t="shared" si="66"/>
        <v/>
      </c>
      <c r="F1299" s="18"/>
      <c r="G1299" s="18"/>
      <c r="H1299" s="18"/>
      <c r="I1299" s="37" t="str">
        <f t="shared" si="68"/>
        <v/>
      </c>
      <c r="J1299" s="37" t="str">
        <f t="shared" si="68"/>
        <v/>
      </c>
      <c r="K1299" s="37" t="str">
        <f t="shared" si="68"/>
        <v/>
      </c>
      <c r="L1299" s="37" t="str">
        <f t="shared" si="68"/>
        <v/>
      </c>
      <c r="M1299" s="90"/>
      <c r="N1299" s="95" t="str">
        <f t="shared" si="67"/>
        <v/>
      </c>
    </row>
    <row r="1300" spans="1:14">
      <c r="A1300" s="34" t="str">
        <f>IF(NOT(ISBLANK(B1300)),MAX($A$10:A1299)+1,"")</f>
        <v/>
      </c>
      <c r="B1300" s="18"/>
      <c r="C1300" s="64"/>
      <c r="D1300" s="28"/>
      <c r="E1300" s="37" t="str">
        <f t="shared" si="66"/>
        <v/>
      </c>
      <c r="F1300" s="18"/>
      <c r="G1300" s="18"/>
      <c r="H1300" s="18"/>
      <c r="I1300" s="37" t="str">
        <f t="shared" si="68"/>
        <v/>
      </c>
      <c r="J1300" s="37" t="str">
        <f t="shared" si="68"/>
        <v/>
      </c>
      <c r="K1300" s="37" t="str">
        <f t="shared" si="68"/>
        <v/>
      </c>
      <c r="L1300" s="37" t="str">
        <f t="shared" si="68"/>
        <v/>
      </c>
      <c r="M1300" s="90"/>
      <c r="N1300" s="95" t="str">
        <f t="shared" si="67"/>
        <v/>
      </c>
    </row>
    <row r="1301" spans="1:14">
      <c r="A1301" s="34" t="str">
        <f>IF(NOT(ISBLANK(B1301)),MAX($A$10:A1300)+1,"")</f>
        <v/>
      </c>
      <c r="B1301" s="18"/>
      <c r="C1301" s="64"/>
      <c r="D1301" s="28"/>
      <c r="E1301" s="37" t="str">
        <f t="shared" si="66"/>
        <v/>
      </c>
      <c r="F1301" s="18"/>
      <c r="G1301" s="18"/>
      <c r="H1301" s="18"/>
      <c r="I1301" s="37" t="str">
        <f t="shared" si="68"/>
        <v/>
      </c>
      <c r="J1301" s="37" t="str">
        <f t="shared" si="68"/>
        <v/>
      </c>
      <c r="K1301" s="37" t="str">
        <f t="shared" si="68"/>
        <v/>
      </c>
      <c r="L1301" s="37" t="str">
        <f t="shared" si="68"/>
        <v/>
      </c>
      <c r="M1301" s="90"/>
      <c r="N1301" s="95" t="str">
        <f t="shared" si="67"/>
        <v/>
      </c>
    </row>
    <row r="1302" spans="1:14">
      <c r="A1302" s="34" t="str">
        <f>IF(NOT(ISBLANK(B1302)),MAX($A$10:A1301)+1,"")</f>
        <v/>
      </c>
      <c r="B1302" s="18"/>
      <c r="C1302" s="64"/>
      <c r="D1302" s="28"/>
      <c r="E1302" s="37" t="str">
        <f t="shared" si="66"/>
        <v/>
      </c>
      <c r="F1302" s="18"/>
      <c r="G1302" s="18"/>
      <c r="H1302" s="18"/>
      <c r="I1302" s="37" t="str">
        <f t="shared" si="68"/>
        <v/>
      </c>
      <c r="J1302" s="37" t="str">
        <f t="shared" si="68"/>
        <v/>
      </c>
      <c r="K1302" s="37" t="str">
        <f t="shared" si="68"/>
        <v/>
      </c>
      <c r="L1302" s="37" t="str">
        <f t="shared" si="68"/>
        <v/>
      </c>
      <c r="M1302" s="90"/>
      <c r="N1302" s="95" t="str">
        <f t="shared" si="67"/>
        <v/>
      </c>
    </row>
    <row r="1303" spans="1:14">
      <c r="A1303" s="34" t="str">
        <f>IF(NOT(ISBLANK(B1303)),MAX($A$10:A1302)+1,"")</f>
        <v/>
      </c>
      <c r="B1303" s="18"/>
      <c r="C1303" s="64"/>
      <c r="D1303" s="28"/>
      <c r="E1303" s="37" t="str">
        <f t="shared" si="66"/>
        <v/>
      </c>
      <c r="F1303" s="18"/>
      <c r="G1303" s="18"/>
      <c r="H1303" s="18"/>
      <c r="I1303" s="37" t="str">
        <f t="shared" si="68"/>
        <v/>
      </c>
      <c r="J1303" s="37" t="str">
        <f t="shared" si="68"/>
        <v/>
      </c>
      <c r="K1303" s="37" t="str">
        <f t="shared" si="68"/>
        <v/>
      </c>
      <c r="L1303" s="37" t="str">
        <f t="shared" si="68"/>
        <v/>
      </c>
      <c r="M1303" s="90"/>
      <c r="N1303" s="95" t="str">
        <f t="shared" si="67"/>
        <v/>
      </c>
    </row>
    <row r="1304" spans="1:14">
      <c r="A1304" s="34" t="str">
        <f>IF(NOT(ISBLANK(B1304)),MAX($A$10:A1303)+1,"")</f>
        <v/>
      </c>
      <c r="B1304" s="18"/>
      <c r="C1304" s="64"/>
      <c r="D1304" s="28"/>
      <c r="E1304" s="37" t="str">
        <f t="shared" si="66"/>
        <v/>
      </c>
      <c r="F1304" s="18"/>
      <c r="G1304" s="18"/>
      <c r="H1304" s="18"/>
      <c r="I1304" s="37" t="str">
        <f t="shared" si="68"/>
        <v/>
      </c>
      <c r="J1304" s="37" t="str">
        <f t="shared" si="68"/>
        <v/>
      </c>
      <c r="K1304" s="37" t="str">
        <f t="shared" si="68"/>
        <v/>
      </c>
      <c r="L1304" s="37" t="str">
        <f t="shared" si="68"/>
        <v/>
      </c>
      <c r="M1304" s="90"/>
      <c r="N1304" s="95" t="str">
        <f t="shared" si="67"/>
        <v/>
      </c>
    </row>
    <row r="1305" spans="1:14">
      <c r="A1305" s="34" t="str">
        <f>IF(NOT(ISBLANK(B1305)),MAX($A$10:A1304)+1,"")</f>
        <v/>
      </c>
      <c r="B1305" s="18"/>
      <c r="C1305" s="64"/>
      <c r="D1305" s="28"/>
      <c r="E1305" s="37" t="str">
        <f t="shared" si="66"/>
        <v/>
      </c>
      <c r="F1305" s="18"/>
      <c r="G1305" s="18"/>
      <c r="H1305" s="18"/>
      <c r="I1305" s="37" t="str">
        <f t="shared" si="68"/>
        <v/>
      </c>
      <c r="J1305" s="37" t="str">
        <f t="shared" si="68"/>
        <v/>
      </c>
      <c r="K1305" s="37" t="str">
        <f t="shared" si="68"/>
        <v/>
      </c>
      <c r="L1305" s="37" t="str">
        <f t="shared" si="68"/>
        <v/>
      </c>
      <c r="M1305" s="90"/>
      <c r="N1305" s="95" t="str">
        <f t="shared" si="67"/>
        <v/>
      </c>
    </row>
    <row r="1306" spans="1:14">
      <c r="A1306" s="34" t="str">
        <f>IF(NOT(ISBLANK(B1306)),MAX($A$10:A1305)+1,"")</f>
        <v/>
      </c>
      <c r="B1306" s="18"/>
      <c r="C1306" s="64"/>
      <c r="D1306" s="28"/>
      <c r="E1306" s="37" t="str">
        <f t="shared" si="66"/>
        <v/>
      </c>
      <c r="F1306" s="18"/>
      <c r="G1306" s="18"/>
      <c r="H1306" s="18"/>
      <c r="I1306" s="37" t="str">
        <f t="shared" si="68"/>
        <v/>
      </c>
      <c r="J1306" s="37" t="str">
        <f t="shared" si="68"/>
        <v/>
      </c>
      <c r="K1306" s="37" t="str">
        <f t="shared" si="68"/>
        <v/>
      </c>
      <c r="L1306" s="37" t="str">
        <f t="shared" si="68"/>
        <v/>
      </c>
      <c r="M1306" s="90"/>
      <c r="N1306" s="95" t="str">
        <f t="shared" si="67"/>
        <v/>
      </c>
    </row>
    <row r="1307" spans="1:14">
      <c r="A1307" s="34" t="str">
        <f>IF(NOT(ISBLANK(B1307)),MAX($A$10:A1306)+1,"")</f>
        <v/>
      </c>
      <c r="B1307" s="18"/>
      <c r="C1307" s="64"/>
      <c r="D1307" s="28"/>
      <c r="E1307" s="37" t="str">
        <f t="shared" si="66"/>
        <v/>
      </c>
      <c r="F1307" s="18"/>
      <c r="G1307" s="18"/>
      <c r="H1307" s="18"/>
      <c r="I1307" s="37" t="str">
        <f t="shared" si="68"/>
        <v/>
      </c>
      <c r="J1307" s="37" t="str">
        <f t="shared" si="68"/>
        <v/>
      </c>
      <c r="K1307" s="37" t="str">
        <f t="shared" si="68"/>
        <v/>
      </c>
      <c r="L1307" s="37" t="str">
        <f t="shared" si="68"/>
        <v/>
      </c>
      <c r="M1307" s="90"/>
      <c r="N1307" s="95" t="str">
        <f t="shared" si="67"/>
        <v/>
      </c>
    </row>
    <row r="1308" spans="1:14">
      <c r="A1308" s="34" t="str">
        <f>IF(NOT(ISBLANK(B1308)),MAX($A$10:A1307)+1,"")</f>
        <v/>
      </c>
      <c r="B1308" s="18"/>
      <c r="C1308" s="64"/>
      <c r="D1308" s="28"/>
      <c r="E1308" s="37" t="str">
        <f t="shared" si="66"/>
        <v/>
      </c>
      <c r="F1308" s="18"/>
      <c r="G1308" s="18"/>
      <c r="H1308" s="18"/>
      <c r="I1308" s="37" t="str">
        <f t="shared" si="68"/>
        <v/>
      </c>
      <c r="J1308" s="37" t="str">
        <f t="shared" si="68"/>
        <v/>
      </c>
      <c r="K1308" s="37" t="str">
        <f t="shared" si="68"/>
        <v/>
      </c>
      <c r="L1308" s="37" t="str">
        <f t="shared" si="68"/>
        <v/>
      </c>
      <c r="M1308" s="90"/>
      <c r="N1308" s="95" t="str">
        <f t="shared" si="67"/>
        <v/>
      </c>
    </row>
    <row r="1309" spans="1:14">
      <c r="A1309" s="34" t="str">
        <f>IF(NOT(ISBLANK(B1309)),MAX($A$10:A1308)+1,"")</f>
        <v/>
      </c>
      <c r="B1309" s="18"/>
      <c r="C1309" s="64"/>
      <c r="D1309" s="28"/>
      <c r="E1309" s="37" t="str">
        <f t="shared" si="66"/>
        <v/>
      </c>
      <c r="F1309" s="18"/>
      <c r="G1309" s="18"/>
      <c r="H1309" s="18"/>
      <c r="I1309" s="37" t="str">
        <f t="shared" si="68"/>
        <v/>
      </c>
      <c r="J1309" s="37" t="str">
        <f t="shared" si="68"/>
        <v/>
      </c>
      <c r="K1309" s="37" t="str">
        <f t="shared" si="68"/>
        <v/>
      </c>
      <c r="L1309" s="37" t="str">
        <f t="shared" si="68"/>
        <v/>
      </c>
      <c r="M1309" s="90"/>
      <c r="N1309" s="95" t="str">
        <f t="shared" si="67"/>
        <v/>
      </c>
    </row>
    <row r="1310" spans="1:14">
      <c r="A1310" s="34" t="str">
        <f>IF(NOT(ISBLANK(B1310)),MAX($A$10:A1309)+1,"")</f>
        <v/>
      </c>
      <c r="B1310" s="18"/>
      <c r="C1310" s="64"/>
      <c r="D1310" s="28"/>
      <c r="E1310" s="37" t="str">
        <f t="shared" si="66"/>
        <v/>
      </c>
      <c r="F1310" s="18"/>
      <c r="G1310" s="18"/>
      <c r="H1310" s="18"/>
      <c r="I1310" s="37" t="str">
        <f t="shared" si="68"/>
        <v/>
      </c>
      <c r="J1310" s="37" t="str">
        <f t="shared" si="68"/>
        <v/>
      </c>
      <c r="K1310" s="37" t="str">
        <f t="shared" si="68"/>
        <v/>
      </c>
      <c r="L1310" s="37" t="str">
        <f t="shared" si="68"/>
        <v/>
      </c>
      <c r="M1310" s="90"/>
      <c r="N1310" s="95" t="str">
        <f t="shared" si="67"/>
        <v/>
      </c>
    </row>
    <row r="1311" spans="1:14">
      <c r="A1311" s="34" t="str">
        <f>IF(NOT(ISBLANK(B1311)),MAX($A$10:A1310)+1,"")</f>
        <v/>
      </c>
      <c r="B1311" s="18"/>
      <c r="C1311" s="64"/>
      <c r="D1311" s="28"/>
      <c r="E1311" s="37" t="str">
        <f t="shared" si="66"/>
        <v/>
      </c>
      <c r="F1311" s="18"/>
      <c r="G1311" s="18"/>
      <c r="H1311" s="18"/>
      <c r="I1311" s="37" t="str">
        <f t="shared" si="68"/>
        <v/>
      </c>
      <c r="J1311" s="37" t="str">
        <f t="shared" si="68"/>
        <v/>
      </c>
      <c r="K1311" s="37" t="str">
        <f t="shared" si="68"/>
        <v/>
      </c>
      <c r="L1311" s="37" t="str">
        <f t="shared" si="68"/>
        <v/>
      </c>
      <c r="M1311" s="90"/>
      <c r="N1311" s="95" t="str">
        <f t="shared" si="67"/>
        <v/>
      </c>
    </row>
    <row r="1312" spans="1:14">
      <c r="A1312" s="34" t="str">
        <f>IF(NOT(ISBLANK(B1312)),MAX($A$10:A1311)+1,"")</f>
        <v/>
      </c>
      <c r="B1312" s="18"/>
      <c r="C1312" s="64"/>
      <c r="D1312" s="28"/>
      <c r="E1312" s="37" t="str">
        <f t="shared" si="66"/>
        <v/>
      </c>
      <c r="F1312" s="18"/>
      <c r="G1312" s="18"/>
      <c r="H1312" s="18"/>
      <c r="I1312" s="37" t="str">
        <f t="shared" si="68"/>
        <v/>
      </c>
      <c r="J1312" s="37" t="str">
        <f t="shared" si="68"/>
        <v/>
      </c>
      <c r="K1312" s="37" t="str">
        <f t="shared" si="68"/>
        <v/>
      </c>
      <c r="L1312" s="37" t="str">
        <f t="shared" si="68"/>
        <v/>
      </c>
      <c r="M1312" s="90"/>
      <c r="N1312" s="95" t="str">
        <f t="shared" si="67"/>
        <v/>
      </c>
    </row>
    <row r="1313" spans="1:14">
      <c r="A1313" s="34" t="str">
        <f>IF(NOT(ISBLANK(B1313)),MAX($A$10:A1312)+1,"")</f>
        <v/>
      </c>
      <c r="B1313" s="18"/>
      <c r="C1313" s="64"/>
      <c r="D1313" s="28"/>
      <c r="E1313" s="37" t="str">
        <f t="shared" si="66"/>
        <v/>
      </c>
      <c r="F1313" s="18"/>
      <c r="G1313" s="18"/>
      <c r="H1313" s="18"/>
      <c r="I1313" s="37" t="str">
        <f t="shared" si="68"/>
        <v/>
      </c>
      <c r="J1313" s="37" t="str">
        <f t="shared" si="68"/>
        <v/>
      </c>
      <c r="K1313" s="37" t="str">
        <f t="shared" si="68"/>
        <v/>
      </c>
      <c r="L1313" s="37" t="str">
        <f t="shared" si="68"/>
        <v/>
      </c>
      <c r="M1313" s="90"/>
      <c r="N1313" s="95" t="str">
        <f t="shared" si="67"/>
        <v/>
      </c>
    </row>
    <row r="1314" spans="1:14">
      <c r="A1314" s="34" t="str">
        <f>IF(NOT(ISBLANK(B1314)),MAX($A$10:A1313)+1,"")</f>
        <v/>
      </c>
      <c r="B1314" s="18"/>
      <c r="C1314" s="64"/>
      <c r="D1314" s="28"/>
      <c r="E1314" s="37" t="str">
        <f t="shared" si="66"/>
        <v/>
      </c>
      <c r="F1314" s="18"/>
      <c r="G1314" s="18"/>
      <c r="H1314" s="18"/>
      <c r="I1314" s="37" t="str">
        <f t="shared" si="68"/>
        <v/>
      </c>
      <c r="J1314" s="37" t="str">
        <f t="shared" si="68"/>
        <v/>
      </c>
      <c r="K1314" s="37" t="str">
        <f t="shared" si="68"/>
        <v/>
      </c>
      <c r="L1314" s="37" t="str">
        <f t="shared" si="68"/>
        <v/>
      </c>
      <c r="M1314" s="90"/>
      <c r="N1314" s="95" t="str">
        <f t="shared" si="67"/>
        <v/>
      </c>
    </row>
    <row r="1315" spans="1:14">
      <c r="A1315" s="34" t="str">
        <f>IF(NOT(ISBLANK(B1315)),MAX($A$10:A1314)+1,"")</f>
        <v/>
      </c>
      <c r="B1315" s="18"/>
      <c r="C1315" s="64"/>
      <c r="D1315" s="28"/>
      <c r="E1315" s="37" t="str">
        <f t="shared" si="66"/>
        <v/>
      </c>
      <c r="F1315" s="18"/>
      <c r="G1315" s="18"/>
      <c r="H1315" s="18"/>
      <c r="I1315" s="37" t="str">
        <f t="shared" si="68"/>
        <v/>
      </c>
      <c r="J1315" s="37" t="str">
        <f t="shared" si="68"/>
        <v/>
      </c>
      <c r="K1315" s="37" t="str">
        <f t="shared" si="68"/>
        <v/>
      </c>
      <c r="L1315" s="37" t="str">
        <f t="shared" si="68"/>
        <v/>
      </c>
      <c r="M1315" s="90"/>
      <c r="N1315" s="95" t="str">
        <f t="shared" si="67"/>
        <v/>
      </c>
    </row>
    <row r="1316" spans="1:14">
      <c r="A1316" s="34" t="str">
        <f>IF(NOT(ISBLANK(B1316)),MAX($A$10:A1315)+1,"")</f>
        <v/>
      </c>
      <c r="B1316" s="18"/>
      <c r="C1316" s="64"/>
      <c r="D1316" s="28"/>
      <c r="E1316" s="37" t="str">
        <f t="shared" si="66"/>
        <v/>
      </c>
      <c r="F1316" s="18"/>
      <c r="G1316" s="18"/>
      <c r="H1316" s="18"/>
      <c r="I1316" s="37" t="str">
        <f t="shared" si="68"/>
        <v/>
      </c>
      <c r="J1316" s="37" t="str">
        <f t="shared" si="68"/>
        <v/>
      </c>
      <c r="K1316" s="37" t="str">
        <f t="shared" si="68"/>
        <v/>
      </c>
      <c r="L1316" s="37" t="str">
        <f t="shared" si="68"/>
        <v/>
      </c>
      <c r="M1316" s="90"/>
      <c r="N1316" s="95" t="str">
        <f t="shared" si="67"/>
        <v/>
      </c>
    </row>
    <row r="1317" spans="1:14">
      <c r="A1317" s="34" t="str">
        <f>IF(NOT(ISBLANK(B1317)),MAX($A$10:A1316)+1,"")</f>
        <v/>
      </c>
      <c r="B1317" s="18"/>
      <c r="C1317" s="64"/>
      <c r="D1317" s="28"/>
      <c r="E1317" s="37" t="str">
        <f t="shared" si="66"/>
        <v/>
      </c>
      <c r="F1317" s="18"/>
      <c r="G1317" s="18"/>
      <c r="H1317" s="18"/>
      <c r="I1317" s="37" t="str">
        <f t="shared" si="68"/>
        <v/>
      </c>
      <c r="J1317" s="37" t="str">
        <f t="shared" si="68"/>
        <v/>
      </c>
      <c r="K1317" s="37" t="str">
        <f t="shared" si="68"/>
        <v/>
      </c>
      <c r="L1317" s="37" t="str">
        <f t="shared" si="68"/>
        <v/>
      </c>
      <c r="M1317" s="90"/>
      <c r="N1317" s="95" t="str">
        <f t="shared" si="67"/>
        <v/>
      </c>
    </row>
    <row r="1318" spans="1:14">
      <c r="A1318" s="34" t="str">
        <f>IF(NOT(ISBLANK(B1318)),MAX($A$10:A1317)+1,"")</f>
        <v/>
      </c>
      <c r="B1318" s="18"/>
      <c r="C1318" s="64"/>
      <c r="D1318" s="28"/>
      <c r="E1318" s="37" t="str">
        <f t="shared" si="66"/>
        <v/>
      </c>
      <c r="F1318" s="18"/>
      <c r="G1318" s="18"/>
      <c r="H1318" s="18"/>
      <c r="I1318" s="37" t="str">
        <f t="shared" si="68"/>
        <v/>
      </c>
      <c r="J1318" s="37" t="str">
        <f t="shared" si="68"/>
        <v/>
      </c>
      <c r="K1318" s="37" t="str">
        <f t="shared" si="68"/>
        <v/>
      </c>
      <c r="L1318" s="37" t="str">
        <f t="shared" si="68"/>
        <v/>
      </c>
      <c r="M1318" s="90"/>
      <c r="N1318" s="95" t="str">
        <f t="shared" si="67"/>
        <v/>
      </c>
    </row>
    <row r="1319" spans="1:14">
      <c r="A1319" s="34" t="str">
        <f>IF(NOT(ISBLANK(B1319)),MAX($A$10:A1318)+1,"")</f>
        <v/>
      </c>
      <c r="B1319" s="18"/>
      <c r="C1319" s="64"/>
      <c r="D1319" s="28"/>
      <c r="E1319" s="37" t="str">
        <f t="shared" si="66"/>
        <v/>
      </c>
      <c r="F1319" s="18"/>
      <c r="G1319" s="18"/>
      <c r="H1319" s="18"/>
      <c r="I1319" s="37" t="str">
        <f t="shared" si="68"/>
        <v/>
      </c>
      <c r="J1319" s="37" t="str">
        <f t="shared" si="68"/>
        <v/>
      </c>
      <c r="K1319" s="37" t="str">
        <f t="shared" si="68"/>
        <v/>
      </c>
      <c r="L1319" s="37" t="str">
        <f t="shared" si="68"/>
        <v/>
      </c>
      <c r="M1319" s="90"/>
      <c r="N1319" s="95" t="str">
        <f t="shared" si="67"/>
        <v/>
      </c>
    </row>
    <row r="1320" spans="1:14">
      <c r="A1320" s="34" t="str">
        <f>IF(NOT(ISBLANK(B1320)),MAX($A$10:A1319)+1,"")</f>
        <v/>
      </c>
      <c r="B1320" s="18"/>
      <c r="C1320" s="64"/>
      <c r="D1320" s="28"/>
      <c r="E1320" s="37" t="str">
        <f t="shared" si="66"/>
        <v/>
      </c>
      <c r="F1320" s="18"/>
      <c r="G1320" s="18"/>
      <c r="H1320" s="18"/>
      <c r="I1320" s="37" t="str">
        <f t="shared" si="68"/>
        <v/>
      </c>
      <c r="J1320" s="37" t="str">
        <f t="shared" si="68"/>
        <v/>
      </c>
      <c r="K1320" s="37" t="str">
        <f t="shared" si="68"/>
        <v/>
      </c>
      <c r="L1320" s="37" t="str">
        <f t="shared" si="68"/>
        <v/>
      </c>
      <c r="M1320" s="90"/>
      <c r="N1320" s="95" t="str">
        <f t="shared" si="67"/>
        <v/>
      </c>
    </row>
    <row r="1321" spans="1:14">
      <c r="A1321" s="34" t="str">
        <f>IF(NOT(ISBLANK(B1321)),MAX($A$10:A1320)+1,"")</f>
        <v/>
      </c>
      <c r="B1321" s="18"/>
      <c r="C1321" s="64"/>
      <c r="D1321" s="28"/>
      <c r="E1321" s="37" t="str">
        <f t="shared" si="66"/>
        <v/>
      </c>
      <c r="F1321" s="18"/>
      <c r="G1321" s="18"/>
      <c r="H1321" s="18"/>
      <c r="I1321" s="37" t="str">
        <f t="shared" si="68"/>
        <v/>
      </c>
      <c r="J1321" s="37" t="str">
        <f t="shared" si="68"/>
        <v/>
      </c>
      <c r="K1321" s="37" t="str">
        <f t="shared" si="68"/>
        <v/>
      </c>
      <c r="L1321" s="37" t="str">
        <f t="shared" si="68"/>
        <v/>
      </c>
      <c r="M1321" s="90"/>
      <c r="N1321" s="95" t="str">
        <f t="shared" si="67"/>
        <v/>
      </c>
    </row>
    <row r="1322" spans="1:14">
      <c r="A1322" s="34" t="str">
        <f>IF(NOT(ISBLANK(B1322)),MAX($A$10:A1321)+1,"")</f>
        <v/>
      </c>
      <c r="B1322" s="18"/>
      <c r="C1322" s="64"/>
      <c r="D1322" s="28"/>
      <c r="E1322" s="37" t="str">
        <f t="shared" si="66"/>
        <v/>
      </c>
      <c r="F1322" s="18"/>
      <c r="G1322" s="18"/>
      <c r="H1322" s="18"/>
      <c r="I1322" s="37" t="str">
        <f t="shared" si="68"/>
        <v/>
      </c>
      <c r="J1322" s="37" t="str">
        <f t="shared" si="68"/>
        <v/>
      </c>
      <c r="K1322" s="37" t="str">
        <f t="shared" si="68"/>
        <v/>
      </c>
      <c r="L1322" s="37" t="str">
        <f t="shared" si="68"/>
        <v/>
      </c>
      <c r="M1322" s="90"/>
      <c r="N1322" s="95" t="str">
        <f t="shared" si="67"/>
        <v/>
      </c>
    </row>
    <row r="1323" spans="1:14">
      <c r="A1323" s="34" t="str">
        <f>IF(NOT(ISBLANK(B1323)),MAX($A$10:A1322)+1,"")</f>
        <v/>
      </c>
      <c r="B1323" s="18"/>
      <c r="C1323" s="64"/>
      <c r="D1323" s="28"/>
      <c r="E1323" s="37" t="str">
        <f t="shared" si="66"/>
        <v/>
      </c>
      <c r="F1323" s="18"/>
      <c r="G1323" s="18"/>
      <c r="H1323" s="18"/>
      <c r="I1323" s="37" t="str">
        <f t="shared" si="68"/>
        <v/>
      </c>
      <c r="J1323" s="37" t="str">
        <f t="shared" si="68"/>
        <v/>
      </c>
      <c r="K1323" s="37" t="str">
        <f t="shared" si="68"/>
        <v/>
      </c>
      <c r="L1323" s="37" t="str">
        <f t="shared" si="68"/>
        <v/>
      </c>
      <c r="M1323" s="90"/>
      <c r="N1323" s="95" t="str">
        <f t="shared" si="67"/>
        <v/>
      </c>
    </row>
    <row r="1324" spans="1:14">
      <c r="A1324" s="34" t="str">
        <f>IF(NOT(ISBLANK(B1324)),MAX($A$10:A1323)+1,"")</f>
        <v/>
      </c>
      <c r="B1324" s="18"/>
      <c r="C1324" s="64"/>
      <c r="D1324" s="28"/>
      <c r="E1324" s="37" t="str">
        <f t="shared" si="66"/>
        <v/>
      </c>
      <c r="F1324" s="18"/>
      <c r="G1324" s="18"/>
      <c r="H1324" s="18"/>
      <c r="I1324" s="37" t="str">
        <f t="shared" si="68"/>
        <v/>
      </c>
      <c r="J1324" s="37" t="str">
        <f t="shared" si="68"/>
        <v/>
      </c>
      <c r="K1324" s="37" t="str">
        <f t="shared" si="68"/>
        <v/>
      </c>
      <c r="L1324" s="37" t="str">
        <f t="shared" si="68"/>
        <v/>
      </c>
      <c r="M1324" s="90"/>
      <c r="N1324" s="95" t="str">
        <f t="shared" si="67"/>
        <v/>
      </c>
    </row>
    <row r="1325" spans="1:14">
      <c r="A1325" s="34" t="str">
        <f>IF(NOT(ISBLANK(B1325)),MAX($A$10:A1324)+1,"")</f>
        <v/>
      </c>
      <c r="B1325" s="18"/>
      <c r="C1325" s="64"/>
      <c r="D1325" s="28"/>
      <c r="E1325" s="37" t="str">
        <f t="shared" si="66"/>
        <v/>
      </c>
      <c r="F1325" s="18"/>
      <c r="G1325" s="18"/>
      <c r="H1325" s="18"/>
      <c r="I1325" s="37" t="str">
        <f t="shared" si="68"/>
        <v/>
      </c>
      <c r="J1325" s="37" t="str">
        <f t="shared" si="68"/>
        <v/>
      </c>
      <c r="K1325" s="37" t="str">
        <f t="shared" si="68"/>
        <v/>
      </c>
      <c r="L1325" s="37" t="str">
        <f t="shared" si="68"/>
        <v/>
      </c>
      <c r="M1325" s="90"/>
      <c r="N1325" s="95" t="str">
        <f t="shared" si="67"/>
        <v/>
      </c>
    </row>
    <row r="1326" spans="1:14">
      <c r="A1326" s="34" t="str">
        <f>IF(NOT(ISBLANK(B1326)),MAX($A$10:A1325)+1,"")</f>
        <v/>
      </c>
      <c r="B1326" s="18"/>
      <c r="C1326" s="64"/>
      <c r="D1326" s="28"/>
      <c r="E1326" s="37" t="str">
        <f t="shared" si="66"/>
        <v/>
      </c>
      <c r="F1326" s="18"/>
      <c r="G1326" s="18"/>
      <c r="H1326" s="18"/>
      <c r="I1326" s="37" t="str">
        <f t="shared" si="68"/>
        <v/>
      </c>
      <c r="J1326" s="37" t="str">
        <f t="shared" si="68"/>
        <v/>
      </c>
      <c r="K1326" s="37" t="str">
        <f t="shared" si="68"/>
        <v/>
      </c>
      <c r="L1326" s="37" t="str">
        <f t="shared" si="68"/>
        <v/>
      </c>
      <c r="M1326" s="90"/>
      <c r="N1326" s="95" t="str">
        <f t="shared" si="67"/>
        <v/>
      </c>
    </row>
    <row r="1327" spans="1:14">
      <c r="A1327" s="34" t="str">
        <f>IF(NOT(ISBLANK(B1327)),MAX($A$10:A1326)+1,"")</f>
        <v/>
      </c>
      <c r="B1327" s="18"/>
      <c r="C1327" s="64"/>
      <c r="D1327" s="28"/>
      <c r="E1327" s="37" t="str">
        <f t="shared" si="66"/>
        <v/>
      </c>
      <c r="F1327" s="18"/>
      <c r="G1327" s="18"/>
      <c r="H1327" s="18"/>
      <c r="I1327" s="37" t="str">
        <f t="shared" si="68"/>
        <v/>
      </c>
      <c r="J1327" s="37" t="str">
        <f t="shared" si="68"/>
        <v/>
      </c>
      <c r="K1327" s="37" t="str">
        <f t="shared" si="68"/>
        <v/>
      </c>
      <c r="L1327" s="37" t="str">
        <f t="shared" si="68"/>
        <v/>
      </c>
      <c r="M1327" s="90"/>
      <c r="N1327" s="95" t="str">
        <f t="shared" si="67"/>
        <v/>
      </c>
    </row>
    <row r="1328" spans="1:14">
      <c r="A1328" s="34" t="str">
        <f>IF(NOT(ISBLANK(B1328)),MAX($A$10:A1327)+1,"")</f>
        <v/>
      </c>
      <c r="B1328" s="18"/>
      <c r="C1328" s="64"/>
      <c r="D1328" s="28"/>
      <c r="E1328" s="37" t="str">
        <f t="shared" si="66"/>
        <v/>
      </c>
      <c r="F1328" s="18"/>
      <c r="G1328" s="18"/>
      <c r="H1328" s="18"/>
      <c r="I1328" s="37" t="str">
        <f t="shared" si="68"/>
        <v/>
      </c>
      <c r="J1328" s="37" t="str">
        <f t="shared" si="68"/>
        <v/>
      </c>
      <c r="K1328" s="37" t="str">
        <f t="shared" si="68"/>
        <v/>
      </c>
      <c r="L1328" s="37" t="str">
        <f t="shared" si="68"/>
        <v/>
      </c>
      <c r="M1328" s="90"/>
      <c r="N1328" s="95" t="str">
        <f t="shared" si="67"/>
        <v/>
      </c>
    </row>
    <row r="1329" spans="1:14">
      <c r="A1329" s="34" t="str">
        <f>IF(NOT(ISBLANK(B1329)),MAX($A$10:A1328)+1,"")</f>
        <v/>
      </c>
      <c r="B1329" s="18"/>
      <c r="C1329" s="64"/>
      <c r="D1329" s="28"/>
      <c r="E1329" s="37" t="str">
        <f t="shared" si="66"/>
        <v/>
      </c>
      <c r="F1329" s="18"/>
      <c r="G1329" s="18"/>
      <c r="H1329" s="18"/>
      <c r="I1329" s="37" t="str">
        <f t="shared" si="68"/>
        <v/>
      </c>
      <c r="J1329" s="37" t="str">
        <f t="shared" si="68"/>
        <v/>
      </c>
      <c r="K1329" s="37" t="str">
        <f t="shared" si="68"/>
        <v/>
      </c>
      <c r="L1329" s="37" t="str">
        <f t="shared" si="68"/>
        <v/>
      </c>
      <c r="M1329" s="90"/>
      <c r="N1329" s="95" t="str">
        <f t="shared" si="67"/>
        <v/>
      </c>
    </row>
    <row r="1330" spans="1:14">
      <c r="A1330" s="34" t="str">
        <f>IF(NOT(ISBLANK(B1330)),MAX($A$10:A1329)+1,"")</f>
        <v/>
      </c>
      <c r="B1330" s="18"/>
      <c r="C1330" s="64"/>
      <c r="D1330" s="28"/>
      <c r="E1330" s="37" t="str">
        <f t="shared" si="66"/>
        <v/>
      </c>
      <c r="F1330" s="18"/>
      <c r="G1330" s="18"/>
      <c r="H1330" s="18"/>
      <c r="I1330" s="37" t="str">
        <f t="shared" si="68"/>
        <v/>
      </c>
      <c r="J1330" s="37" t="str">
        <f t="shared" si="68"/>
        <v/>
      </c>
      <c r="K1330" s="37" t="str">
        <f t="shared" si="68"/>
        <v/>
      </c>
      <c r="L1330" s="37" t="str">
        <f t="shared" si="68"/>
        <v/>
      </c>
      <c r="M1330" s="90"/>
      <c r="N1330" s="95" t="str">
        <f t="shared" si="67"/>
        <v/>
      </c>
    </row>
    <row r="1331" spans="1:14">
      <c r="A1331" s="34" t="str">
        <f>IF(NOT(ISBLANK(B1331)),MAX($A$10:A1330)+1,"")</f>
        <v/>
      </c>
      <c r="B1331" s="18"/>
      <c r="C1331" s="64"/>
      <c r="D1331" s="28"/>
      <c r="E1331" s="37" t="str">
        <f t="shared" si="66"/>
        <v/>
      </c>
      <c r="F1331" s="18"/>
      <c r="G1331" s="18"/>
      <c r="H1331" s="18"/>
      <c r="I1331" s="37" t="str">
        <f t="shared" si="68"/>
        <v/>
      </c>
      <c r="J1331" s="37" t="str">
        <f t="shared" si="68"/>
        <v/>
      </c>
      <c r="K1331" s="37" t="str">
        <f t="shared" si="68"/>
        <v/>
      </c>
      <c r="L1331" s="37" t="str">
        <f t="shared" si="68"/>
        <v/>
      </c>
      <c r="M1331" s="90"/>
      <c r="N1331" s="95" t="str">
        <f t="shared" si="67"/>
        <v/>
      </c>
    </row>
    <row r="1332" spans="1:14">
      <c r="A1332" s="34" t="str">
        <f>IF(NOT(ISBLANK(B1332)),MAX($A$10:A1331)+1,"")</f>
        <v/>
      </c>
      <c r="B1332" s="18"/>
      <c r="C1332" s="64"/>
      <c r="D1332" s="28"/>
      <c r="E1332" s="37" t="str">
        <f t="shared" si="66"/>
        <v/>
      </c>
      <c r="F1332" s="18"/>
      <c r="G1332" s="18"/>
      <c r="H1332" s="18"/>
      <c r="I1332" s="37" t="str">
        <f t="shared" si="68"/>
        <v/>
      </c>
      <c r="J1332" s="37" t="str">
        <f t="shared" si="68"/>
        <v/>
      </c>
      <c r="K1332" s="37" t="str">
        <f t="shared" si="68"/>
        <v/>
      </c>
      <c r="L1332" s="37" t="str">
        <f t="shared" si="68"/>
        <v/>
      </c>
      <c r="M1332" s="90"/>
      <c r="N1332" s="95" t="str">
        <f t="shared" si="67"/>
        <v/>
      </c>
    </row>
    <row r="1333" spans="1:14">
      <c r="A1333" s="34" t="str">
        <f>IF(NOT(ISBLANK(B1333)),MAX($A$10:A1332)+1,"")</f>
        <v/>
      </c>
      <c r="B1333" s="18"/>
      <c r="C1333" s="64"/>
      <c r="D1333" s="28"/>
      <c r="E1333" s="37" t="str">
        <f t="shared" si="66"/>
        <v/>
      </c>
      <c r="F1333" s="18"/>
      <c r="G1333" s="18"/>
      <c r="H1333" s="18"/>
      <c r="I1333" s="37" t="str">
        <f t="shared" si="68"/>
        <v/>
      </c>
      <c r="J1333" s="37" t="str">
        <f t="shared" si="68"/>
        <v/>
      </c>
      <c r="K1333" s="37" t="str">
        <f t="shared" si="68"/>
        <v/>
      </c>
      <c r="L1333" s="37" t="str">
        <f t="shared" si="68"/>
        <v/>
      </c>
      <c r="M1333" s="90"/>
      <c r="N1333" s="95" t="str">
        <f t="shared" si="67"/>
        <v/>
      </c>
    </row>
    <row r="1334" spans="1:14">
      <c r="A1334" s="34" t="str">
        <f>IF(NOT(ISBLANK(B1334)),MAX($A$10:A1333)+1,"")</f>
        <v/>
      </c>
      <c r="B1334" s="18"/>
      <c r="C1334" s="64"/>
      <c r="D1334" s="28"/>
      <c r="E1334" s="37" t="str">
        <f t="shared" si="66"/>
        <v/>
      </c>
      <c r="F1334" s="18"/>
      <c r="G1334" s="18"/>
      <c r="H1334" s="18"/>
      <c r="I1334" s="37" t="str">
        <f t="shared" si="68"/>
        <v/>
      </c>
      <c r="J1334" s="37" t="str">
        <f t="shared" si="68"/>
        <v/>
      </c>
      <c r="K1334" s="37" t="str">
        <f t="shared" si="68"/>
        <v/>
      </c>
      <c r="L1334" s="37" t="str">
        <f t="shared" si="68"/>
        <v/>
      </c>
      <c r="M1334" s="90"/>
      <c r="N1334" s="95" t="str">
        <f t="shared" si="67"/>
        <v/>
      </c>
    </row>
    <row r="1335" spans="1:14">
      <c r="A1335" s="34" t="str">
        <f>IF(NOT(ISBLANK(B1335)),MAX($A$10:A1334)+1,"")</f>
        <v/>
      </c>
      <c r="B1335" s="18"/>
      <c r="C1335" s="64"/>
      <c r="D1335" s="28"/>
      <c r="E1335" s="37" t="str">
        <f t="shared" si="66"/>
        <v/>
      </c>
      <c r="F1335" s="18"/>
      <c r="G1335" s="18"/>
      <c r="H1335" s="18"/>
      <c r="I1335" s="37" t="str">
        <f t="shared" si="68"/>
        <v/>
      </c>
      <c r="J1335" s="37" t="str">
        <f t="shared" si="68"/>
        <v/>
      </c>
      <c r="K1335" s="37" t="str">
        <f t="shared" si="68"/>
        <v/>
      </c>
      <c r="L1335" s="37" t="str">
        <f t="shared" si="68"/>
        <v/>
      </c>
      <c r="M1335" s="90"/>
      <c r="N1335" s="95" t="str">
        <f t="shared" si="67"/>
        <v/>
      </c>
    </row>
    <row r="1336" spans="1:14">
      <c r="A1336" s="34" t="str">
        <f>IF(NOT(ISBLANK(B1336)),MAX($A$10:A1335)+1,"")</f>
        <v/>
      </c>
      <c r="B1336" s="18"/>
      <c r="C1336" s="64"/>
      <c r="D1336" s="28"/>
      <c r="E1336" s="37" t="str">
        <f t="shared" si="66"/>
        <v/>
      </c>
      <c r="F1336" s="18"/>
      <c r="G1336" s="18"/>
      <c r="H1336" s="18"/>
      <c r="I1336" s="37" t="str">
        <f t="shared" si="68"/>
        <v/>
      </c>
      <c r="J1336" s="37" t="str">
        <f t="shared" si="68"/>
        <v/>
      </c>
      <c r="K1336" s="37" t="str">
        <f t="shared" si="68"/>
        <v/>
      </c>
      <c r="L1336" s="37" t="str">
        <f t="shared" si="68"/>
        <v/>
      </c>
      <c r="M1336" s="90"/>
      <c r="N1336" s="95" t="str">
        <f t="shared" si="67"/>
        <v/>
      </c>
    </row>
    <row r="1337" spans="1:14">
      <c r="A1337" s="34" t="str">
        <f>IF(NOT(ISBLANK(B1337)),MAX($A$10:A1336)+1,"")</f>
        <v/>
      </c>
      <c r="B1337" s="18"/>
      <c r="C1337" s="64"/>
      <c r="D1337" s="28"/>
      <c r="E1337" s="37" t="str">
        <f t="shared" si="66"/>
        <v/>
      </c>
      <c r="F1337" s="18"/>
      <c r="G1337" s="18"/>
      <c r="H1337" s="18"/>
      <c r="I1337" s="37" t="str">
        <f t="shared" si="68"/>
        <v/>
      </c>
      <c r="J1337" s="37" t="str">
        <f t="shared" si="68"/>
        <v/>
      </c>
      <c r="K1337" s="37" t="str">
        <f t="shared" si="68"/>
        <v/>
      </c>
      <c r="L1337" s="37" t="str">
        <f t="shared" si="68"/>
        <v/>
      </c>
      <c r="M1337" s="90"/>
      <c r="N1337" s="95" t="str">
        <f t="shared" si="67"/>
        <v/>
      </c>
    </row>
    <row r="1338" spans="1:14">
      <c r="A1338" s="34" t="str">
        <f>IF(NOT(ISBLANK(B1338)),MAX($A$10:A1337)+1,"")</f>
        <v/>
      </c>
      <c r="B1338" s="18"/>
      <c r="C1338" s="64"/>
      <c r="D1338" s="28"/>
      <c r="E1338" s="37" t="str">
        <f t="shared" si="66"/>
        <v/>
      </c>
      <c r="F1338" s="18"/>
      <c r="G1338" s="18"/>
      <c r="H1338" s="18"/>
      <c r="I1338" s="37" t="str">
        <f t="shared" si="68"/>
        <v/>
      </c>
      <c r="J1338" s="37" t="str">
        <f t="shared" si="68"/>
        <v/>
      </c>
      <c r="K1338" s="37" t="str">
        <f t="shared" si="68"/>
        <v/>
      </c>
      <c r="L1338" s="37" t="str">
        <f t="shared" si="68"/>
        <v/>
      </c>
      <c r="M1338" s="90"/>
      <c r="N1338" s="95" t="str">
        <f t="shared" si="67"/>
        <v/>
      </c>
    </row>
    <row r="1339" spans="1:14">
      <c r="A1339" s="34" t="str">
        <f>IF(NOT(ISBLANK(B1339)),MAX($A$10:A1338)+1,"")</f>
        <v/>
      </c>
      <c r="B1339" s="18"/>
      <c r="C1339" s="64"/>
      <c r="D1339" s="28"/>
      <c r="E1339" s="37" t="str">
        <f t="shared" si="66"/>
        <v/>
      </c>
      <c r="F1339" s="18"/>
      <c r="G1339" s="18"/>
      <c r="H1339" s="18"/>
      <c r="I1339" s="37" t="str">
        <f t="shared" si="68"/>
        <v/>
      </c>
      <c r="J1339" s="37" t="str">
        <f t="shared" si="68"/>
        <v/>
      </c>
      <c r="K1339" s="37" t="str">
        <f t="shared" si="68"/>
        <v/>
      </c>
      <c r="L1339" s="37" t="str">
        <f t="shared" si="68"/>
        <v/>
      </c>
      <c r="M1339" s="90"/>
      <c r="N1339" s="95" t="str">
        <f t="shared" si="67"/>
        <v/>
      </c>
    </row>
    <row r="1340" spans="1:14">
      <c r="A1340" s="34" t="str">
        <f>IF(NOT(ISBLANK(B1340)),MAX($A$10:A1339)+1,"")</f>
        <v/>
      </c>
      <c r="B1340" s="18"/>
      <c r="C1340" s="64"/>
      <c r="D1340" s="28"/>
      <c r="E1340" s="37" t="str">
        <f t="shared" si="66"/>
        <v/>
      </c>
      <c r="F1340" s="18"/>
      <c r="G1340" s="18"/>
      <c r="H1340" s="18"/>
      <c r="I1340" s="37" t="str">
        <f t="shared" si="68"/>
        <v/>
      </c>
      <c r="J1340" s="37" t="str">
        <f t="shared" si="68"/>
        <v/>
      </c>
      <c r="K1340" s="37" t="str">
        <f t="shared" si="68"/>
        <v/>
      </c>
      <c r="L1340" s="37" t="str">
        <f t="shared" si="68"/>
        <v/>
      </c>
      <c r="M1340" s="90"/>
      <c r="N1340" s="95" t="str">
        <f t="shared" si="67"/>
        <v/>
      </c>
    </row>
    <row r="1341" spans="1:14">
      <c r="A1341" s="34" t="str">
        <f>IF(NOT(ISBLANK(B1341)),MAX($A$10:A1340)+1,"")</f>
        <v/>
      </c>
      <c r="B1341" s="18"/>
      <c r="C1341" s="64"/>
      <c r="D1341" s="28"/>
      <c r="E1341" s="37" t="str">
        <f t="shared" si="66"/>
        <v/>
      </c>
      <c r="F1341" s="18"/>
      <c r="G1341" s="18"/>
      <c r="H1341" s="18"/>
      <c r="I1341" s="37" t="str">
        <f t="shared" si="68"/>
        <v/>
      </c>
      <c r="J1341" s="37" t="str">
        <f t="shared" si="68"/>
        <v/>
      </c>
      <c r="K1341" s="37" t="str">
        <f t="shared" si="68"/>
        <v/>
      </c>
      <c r="L1341" s="37" t="str">
        <f t="shared" si="68"/>
        <v/>
      </c>
      <c r="M1341" s="90"/>
      <c r="N1341" s="95" t="str">
        <f t="shared" si="67"/>
        <v/>
      </c>
    </row>
    <row r="1342" spans="1:14">
      <c r="A1342" s="34" t="str">
        <f>IF(NOT(ISBLANK(B1342)),MAX($A$10:A1341)+1,"")</f>
        <v/>
      </c>
      <c r="B1342" s="18"/>
      <c r="C1342" s="64"/>
      <c r="D1342" s="28"/>
      <c r="E1342" s="37" t="str">
        <f t="shared" si="66"/>
        <v/>
      </c>
      <c r="F1342" s="18"/>
      <c r="G1342" s="18"/>
      <c r="H1342" s="18"/>
      <c r="I1342" s="37" t="str">
        <f t="shared" si="68"/>
        <v/>
      </c>
      <c r="J1342" s="37" t="str">
        <f t="shared" si="68"/>
        <v/>
      </c>
      <c r="K1342" s="37" t="str">
        <f t="shared" si="68"/>
        <v/>
      </c>
      <c r="L1342" s="37" t="str">
        <f t="shared" si="68"/>
        <v/>
      </c>
      <c r="M1342" s="90"/>
      <c r="N1342" s="95" t="str">
        <f t="shared" si="67"/>
        <v/>
      </c>
    </row>
    <row r="1343" spans="1:14">
      <c r="A1343" s="34" t="str">
        <f>IF(NOT(ISBLANK(B1343)),MAX($A$10:A1342)+1,"")</f>
        <v/>
      </c>
      <c r="B1343" s="18"/>
      <c r="C1343" s="64"/>
      <c r="D1343" s="28"/>
      <c r="E1343" s="37" t="str">
        <f t="shared" si="66"/>
        <v/>
      </c>
      <c r="F1343" s="18"/>
      <c r="G1343" s="18"/>
      <c r="H1343" s="18"/>
      <c r="I1343" s="37" t="str">
        <f t="shared" si="68"/>
        <v/>
      </c>
      <c r="J1343" s="37" t="str">
        <f t="shared" si="68"/>
        <v/>
      </c>
      <c r="K1343" s="37" t="str">
        <f t="shared" si="68"/>
        <v/>
      </c>
      <c r="L1343" s="37" t="str">
        <f t="shared" si="68"/>
        <v/>
      </c>
      <c r="M1343" s="90"/>
      <c r="N1343" s="95" t="str">
        <f t="shared" si="67"/>
        <v/>
      </c>
    </row>
    <row r="1344" spans="1:14">
      <c r="A1344" s="34" t="str">
        <f>IF(NOT(ISBLANK(B1344)),MAX($A$10:A1343)+1,"")</f>
        <v/>
      </c>
      <c r="B1344" s="18"/>
      <c r="C1344" s="64"/>
      <c r="D1344" s="28"/>
      <c r="E1344" s="37" t="str">
        <f t="shared" si="66"/>
        <v/>
      </c>
      <c r="F1344" s="18"/>
      <c r="G1344" s="18"/>
      <c r="H1344" s="18"/>
      <c r="I1344" s="37" t="str">
        <f t="shared" si="68"/>
        <v/>
      </c>
      <c r="J1344" s="37" t="str">
        <f t="shared" si="68"/>
        <v/>
      </c>
      <c r="K1344" s="37" t="str">
        <f t="shared" si="68"/>
        <v/>
      </c>
      <c r="L1344" s="37" t="str">
        <f t="shared" si="68"/>
        <v/>
      </c>
      <c r="M1344" s="90"/>
      <c r="N1344" s="95" t="str">
        <f t="shared" si="67"/>
        <v/>
      </c>
    </row>
    <row r="1345" spans="1:14">
      <c r="A1345" s="34" t="str">
        <f>IF(NOT(ISBLANK(B1345)),MAX($A$10:A1344)+1,"")</f>
        <v/>
      </c>
      <c r="B1345" s="18"/>
      <c r="C1345" s="64"/>
      <c r="D1345" s="28"/>
      <c r="E1345" s="37" t="str">
        <f t="shared" si="66"/>
        <v/>
      </c>
      <c r="F1345" s="18"/>
      <c r="G1345" s="18"/>
      <c r="H1345" s="18"/>
      <c r="I1345" s="37" t="str">
        <f t="shared" si="68"/>
        <v/>
      </c>
      <c r="J1345" s="37" t="str">
        <f t="shared" si="68"/>
        <v/>
      </c>
      <c r="K1345" s="37" t="str">
        <f t="shared" si="68"/>
        <v/>
      </c>
      <c r="L1345" s="37" t="str">
        <f t="shared" si="68"/>
        <v/>
      </c>
      <c r="M1345" s="90"/>
      <c r="N1345" s="95" t="str">
        <f t="shared" si="67"/>
        <v/>
      </c>
    </row>
    <row r="1346" spans="1:14">
      <c r="A1346" s="34" t="str">
        <f>IF(NOT(ISBLANK(B1346)),MAX($A$10:A1345)+1,"")</f>
        <v/>
      </c>
      <c r="B1346" s="18"/>
      <c r="C1346" s="64"/>
      <c r="D1346" s="28"/>
      <c r="E1346" s="37" t="str">
        <f t="shared" si="66"/>
        <v/>
      </c>
      <c r="F1346" s="18"/>
      <c r="G1346" s="18"/>
      <c r="H1346" s="18"/>
      <c r="I1346" s="37" t="str">
        <f t="shared" si="68"/>
        <v/>
      </c>
      <c r="J1346" s="37" t="str">
        <f t="shared" si="68"/>
        <v/>
      </c>
      <c r="K1346" s="37" t="str">
        <f t="shared" si="68"/>
        <v/>
      </c>
      <c r="L1346" s="37" t="str">
        <f t="shared" si="68"/>
        <v/>
      </c>
      <c r="M1346" s="90"/>
      <c r="N1346" s="95" t="str">
        <f t="shared" si="67"/>
        <v/>
      </c>
    </row>
    <row r="1347" spans="1:14">
      <c r="A1347" s="34" t="str">
        <f>IF(NOT(ISBLANK(B1347)),MAX($A$10:A1346)+1,"")</f>
        <v/>
      </c>
      <c r="B1347" s="18"/>
      <c r="C1347" s="64"/>
      <c r="D1347" s="28"/>
      <c r="E1347" s="37" t="str">
        <f t="shared" si="66"/>
        <v/>
      </c>
      <c r="F1347" s="18"/>
      <c r="G1347" s="18"/>
      <c r="H1347" s="18"/>
      <c r="I1347" s="37" t="str">
        <f t="shared" si="68"/>
        <v/>
      </c>
      <c r="J1347" s="37" t="str">
        <f t="shared" si="68"/>
        <v/>
      </c>
      <c r="K1347" s="37" t="str">
        <f t="shared" si="68"/>
        <v/>
      </c>
      <c r="L1347" s="37" t="str">
        <f t="shared" si="68"/>
        <v/>
      </c>
      <c r="M1347" s="90"/>
      <c r="N1347" s="95" t="str">
        <f t="shared" si="67"/>
        <v/>
      </c>
    </row>
    <row r="1348" spans="1:14">
      <c r="A1348" s="34" t="str">
        <f>IF(NOT(ISBLANK(B1348)),MAX($A$10:A1347)+1,"")</f>
        <v/>
      </c>
      <c r="B1348" s="18"/>
      <c r="C1348" s="64"/>
      <c r="D1348" s="28"/>
      <c r="E1348" s="37" t="str">
        <f t="shared" si="66"/>
        <v/>
      </c>
      <c r="F1348" s="18"/>
      <c r="G1348" s="18"/>
      <c r="H1348" s="18"/>
      <c r="I1348" s="37" t="str">
        <f t="shared" si="68"/>
        <v/>
      </c>
      <c r="J1348" s="37" t="str">
        <f t="shared" si="68"/>
        <v/>
      </c>
      <c r="K1348" s="37" t="str">
        <f t="shared" si="68"/>
        <v/>
      </c>
      <c r="L1348" s="37" t="str">
        <f t="shared" si="68"/>
        <v/>
      </c>
      <c r="M1348" s="90"/>
      <c r="N1348" s="95" t="str">
        <f t="shared" si="67"/>
        <v/>
      </c>
    </row>
    <row r="1349" spans="1:14">
      <c r="A1349" s="34" t="str">
        <f>IF(NOT(ISBLANK(B1349)),MAX($A$10:A1348)+1,"")</f>
        <v/>
      </c>
      <c r="B1349" s="18"/>
      <c r="C1349" s="64"/>
      <c r="D1349" s="28"/>
      <c r="E1349" s="37" t="str">
        <f t="shared" si="66"/>
        <v/>
      </c>
      <c r="F1349" s="18"/>
      <c r="G1349" s="18"/>
      <c r="H1349" s="18"/>
      <c r="I1349" s="37" t="str">
        <f t="shared" si="68"/>
        <v/>
      </c>
      <c r="J1349" s="37" t="str">
        <f t="shared" si="68"/>
        <v/>
      </c>
      <c r="K1349" s="37" t="str">
        <f t="shared" si="68"/>
        <v/>
      </c>
      <c r="L1349" s="37" t="str">
        <f t="shared" si="68"/>
        <v/>
      </c>
      <c r="M1349" s="90"/>
      <c r="N1349" s="95" t="str">
        <f t="shared" si="67"/>
        <v/>
      </c>
    </row>
    <row r="1350" spans="1:14">
      <c r="A1350" s="34" t="str">
        <f>IF(NOT(ISBLANK(B1350)),MAX($A$10:A1349)+1,"")</f>
        <v/>
      </c>
      <c r="B1350" s="18"/>
      <c r="C1350" s="64"/>
      <c r="D1350" s="28"/>
      <c r="E1350" s="37" t="str">
        <f t="shared" si="66"/>
        <v/>
      </c>
      <c r="F1350" s="18"/>
      <c r="G1350" s="18"/>
      <c r="H1350" s="18"/>
      <c r="I1350" s="37" t="str">
        <f t="shared" si="68"/>
        <v/>
      </c>
      <c r="J1350" s="37" t="str">
        <f t="shared" si="68"/>
        <v/>
      </c>
      <c r="K1350" s="37" t="str">
        <f t="shared" si="68"/>
        <v/>
      </c>
      <c r="L1350" s="37" t="str">
        <f t="shared" si="68"/>
        <v/>
      </c>
      <c r="M1350" s="90"/>
      <c r="N1350" s="95" t="str">
        <f t="shared" si="67"/>
        <v/>
      </c>
    </row>
    <row r="1351" spans="1:14">
      <c r="A1351" s="34" t="str">
        <f>IF(NOT(ISBLANK(B1351)),MAX($A$10:A1350)+1,"")</f>
        <v/>
      </c>
      <c r="B1351" s="18"/>
      <c r="C1351" s="64"/>
      <c r="D1351" s="28"/>
      <c r="E1351" s="37" t="str">
        <f t="shared" si="66"/>
        <v/>
      </c>
      <c r="F1351" s="18"/>
      <c r="G1351" s="18"/>
      <c r="H1351" s="18"/>
      <c r="I1351" s="37" t="str">
        <f t="shared" si="68"/>
        <v/>
      </c>
      <c r="J1351" s="37" t="str">
        <f t="shared" si="68"/>
        <v/>
      </c>
      <c r="K1351" s="37" t="str">
        <f t="shared" si="68"/>
        <v/>
      </c>
      <c r="L1351" s="37" t="str">
        <f t="shared" si="68"/>
        <v/>
      </c>
      <c r="M1351" s="90"/>
      <c r="N1351" s="95" t="str">
        <f t="shared" si="67"/>
        <v/>
      </c>
    </row>
    <row r="1352" spans="1:14">
      <c r="A1352" s="34" t="str">
        <f>IF(NOT(ISBLANK(B1352)),MAX($A$10:A1351)+1,"")</f>
        <v/>
      </c>
      <c r="B1352" s="18"/>
      <c r="C1352" s="64"/>
      <c r="D1352" s="28"/>
      <c r="E1352" s="37" t="str">
        <f t="shared" si="66"/>
        <v/>
      </c>
      <c r="F1352" s="18"/>
      <c r="G1352" s="18"/>
      <c r="H1352" s="18"/>
      <c r="I1352" s="37" t="str">
        <f t="shared" si="68"/>
        <v/>
      </c>
      <c r="J1352" s="37" t="str">
        <f t="shared" si="68"/>
        <v/>
      </c>
      <c r="K1352" s="37" t="str">
        <f t="shared" si="68"/>
        <v/>
      </c>
      <c r="L1352" s="37" t="str">
        <f t="shared" si="68"/>
        <v/>
      </c>
      <c r="M1352" s="90"/>
      <c r="N1352" s="95" t="str">
        <f t="shared" si="67"/>
        <v/>
      </c>
    </row>
    <row r="1353" spans="1:14">
      <c r="A1353" s="34" t="str">
        <f>IF(NOT(ISBLANK(B1353)),MAX($A$10:A1352)+1,"")</f>
        <v/>
      </c>
      <c r="B1353" s="18"/>
      <c r="C1353" s="64"/>
      <c r="D1353" s="28"/>
      <c r="E1353" s="37" t="str">
        <f t="shared" si="66"/>
        <v/>
      </c>
      <c r="F1353" s="18"/>
      <c r="G1353" s="18"/>
      <c r="H1353" s="18"/>
      <c r="I1353" s="37" t="str">
        <f t="shared" si="68"/>
        <v/>
      </c>
      <c r="J1353" s="37" t="str">
        <f t="shared" si="68"/>
        <v/>
      </c>
      <c r="K1353" s="37" t="str">
        <f t="shared" si="68"/>
        <v/>
      </c>
      <c r="L1353" s="37" t="str">
        <f t="shared" si="68"/>
        <v/>
      </c>
      <c r="M1353" s="90"/>
      <c r="N1353" s="95" t="str">
        <f t="shared" si="67"/>
        <v/>
      </c>
    </row>
    <row r="1354" spans="1:14">
      <c r="A1354" s="34" t="str">
        <f>IF(NOT(ISBLANK(B1354)),MAX($A$10:A1353)+1,"")</f>
        <v/>
      </c>
      <c r="B1354" s="18"/>
      <c r="C1354" s="64"/>
      <c r="D1354" s="28"/>
      <c r="E1354" s="37" t="str">
        <f t="shared" si="66"/>
        <v/>
      </c>
      <c r="F1354" s="18"/>
      <c r="G1354" s="18"/>
      <c r="H1354" s="18"/>
      <c r="I1354" s="37" t="str">
        <f t="shared" si="68"/>
        <v/>
      </c>
      <c r="J1354" s="37" t="str">
        <f t="shared" si="68"/>
        <v/>
      </c>
      <c r="K1354" s="37" t="str">
        <f t="shared" si="68"/>
        <v/>
      </c>
      <c r="L1354" s="37" t="str">
        <f t="shared" si="68"/>
        <v/>
      </c>
      <c r="M1354" s="90"/>
      <c r="N1354" s="95" t="str">
        <f t="shared" si="67"/>
        <v/>
      </c>
    </row>
    <row r="1355" spans="1:14">
      <c r="A1355" s="34" t="str">
        <f>IF(NOT(ISBLANK(B1355)),MAX($A$10:A1354)+1,"")</f>
        <v/>
      </c>
      <c r="B1355" s="18"/>
      <c r="C1355" s="64"/>
      <c r="D1355" s="28"/>
      <c r="E1355" s="37" t="str">
        <f t="shared" si="66"/>
        <v/>
      </c>
      <c r="F1355" s="18"/>
      <c r="G1355" s="18"/>
      <c r="H1355" s="18"/>
      <c r="I1355" s="37" t="str">
        <f t="shared" si="68"/>
        <v/>
      </c>
      <c r="J1355" s="37" t="str">
        <f t="shared" si="68"/>
        <v/>
      </c>
      <c r="K1355" s="37" t="str">
        <f t="shared" si="68"/>
        <v/>
      </c>
      <c r="L1355" s="37" t="str">
        <f t="shared" si="68"/>
        <v/>
      </c>
      <c r="M1355" s="90"/>
      <c r="N1355" s="95" t="str">
        <f t="shared" si="67"/>
        <v/>
      </c>
    </row>
    <row r="1356" spans="1:14">
      <c r="A1356" s="34" t="str">
        <f>IF(NOT(ISBLANK(B1356)),MAX($A$10:A1355)+1,"")</f>
        <v/>
      </c>
      <c r="B1356" s="18"/>
      <c r="C1356" s="64"/>
      <c r="D1356" s="28"/>
      <c r="E1356" s="37" t="str">
        <f t="shared" si="66"/>
        <v/>
      </c>
      <c r="F1356" s="18"/>
      <c r="G1356" s="18"/>
      <c r="H1356" s="18"/>
      <c r="I1356" s="37" t="str">
        <f t="shared" si="68"/>
        <v/>
      </c>
      <c r="J1356" s="37" t="str">
        <f t="shared" si="68"/>
        <v/>
      </c>
      <c r="K1356" s="37" t="str">
        <f t="shared" si="68"/>
        <v/>
      </c>
      <c r="L1356" s="37" t="str">
        <f t="shared" si="68"/>
        <v/>
      </c>
      <c r="M1356" s="90"/>
      <c r="N1356" s="95" t="str">
        <f t="shared" si="67"/>
        <v/>
      </c>
    </row>
    <row r="1357" spans="1:14">
      <c r="A1357" s="34" t="str">
        <f>IF(NOT(ISBLANK(B1357)),MAX($A$10:A1356)+1,"")</f>
        <v/>
      </c>
      <c r="B1357" s="18"/>
      <c r="C1357" s="64"/>
      <c r="D1357" s="28"/>
      <c r="E1357" s="37" t="str">
        <f t="shared" si="66"/>
        <v/>
      </c>
      <c r="F1357" s="18"/>
      <c r="G1357" s="18"/>
      <c r="H1357" s="18"/>
      <c r="I1357" s="37" t="str">
        <f t="shared" si="68"/>
        <v/>
      </c>
      <c r="J1357" s="37" t="str">
        <f t="shared" si="68"/>
        <v/>
      </c>
      <c r="K1357" s="37" t="str">
        <f t="shared" si="68"/>
        <v/>
      </c>
      <c r="L1357" s="37" t="str">
        <f t="shared" si="68"/>
        <v/>
      </c>
      <c r="M1357" s="90"/>
      <c r="N1357" s="95" t="str">
        <f t="shared" si="67"/>
        <v/>
      </c>
    </row>
    <row r="1358" spans="1:14">
      <c r="A1358" s="34" t="str">
        <f>IF(NOT(ISBLANK(B1358)),MAX($A$10:A1357)+1,"")</f>
        <v/>
      </c>
      <c r="B1358" s="18"/>
      <c r="C1358" s="64"/>
      <c r="D1358" s="28"/>
      <c r="E1358" s="37" t="str">
        <f t="shared" ref="E1358:E1421" si="69">IF(NOT(ISBLANK(B1358)),"Kinh","")</f>
        <v/>
      </c>
      <c r="F1358" s="18"/>
      <c r="G1358" s="18"/>
      <c r="H1358" s="18"/>
      <c r="I1358" s="37" t="str">
        <f t="shared" si="68"/>
        <v/>
      </c>
      <c r="J1358" s="37" t="str">
        <f t="shared" si="68"/>
        <v/>
      </c>
      <c r="K1358" s="37" t="str">
        <f t="shared" si="68"/>
        <v/>
      </c>
      <c r="L1358" s="37" t="str">
        <f t="shared" si="68"/>
        <v/>
      </c>
      <c r="M1358" s="90"/>
      <c r="N1358" s="95" t="str">
        <f t="shared" si="67"/>
        <v/>
      </c>
    </row>
    <row r="1359" spans="1:14">
      <c r="A1359" s="34" t="str">
        <f>IF(NOT(ISBLANK(B1359)),MAX($A$10:A1358)+1,"")</f>
        <v/>
      </c>
      <c r="B1359" s="18"/>
      <c r="C1359" s="64"/>
      <c r="D1359" s="28"/>
      <c r="E1359" s="37" t="str">
        <f t="shared" si="69"/>
        <v/>
      </c>
      <c r="F1359" s="18"/>
      <c r="G1359" s="18"/>
      <c r="H1359" s="18"/>
      <c r="I1359" s="37" t="str">
        <f t="shared" si="68"/>
        <v/>
      </c>
      <c r="J1359" s="37" t="str">
        <f t="shared" si="68"/>
        <v/>
      </c>
      <c r="K1359" s="37" t="str">
        <f t="shared" si="68"/>
        <v/>
      </c>
      <c r="L1359" s="37" t="str">
        <f t="shared" si="68"/>
        <v/>
      </c>
      <c r="M1359" s="90"/>
      <c r="N1359" s="95" t="str">
        <f t="shared" si="67"/>
        <v/>
      </c>
    </row>
    <row r="1360" spans="1:14">
      <c r="A1360" s="34" t="str">
        <f>IF(NOT(ISBLANK(B1360)),MAX($A$10:A1359)+1,"")</f>
        <v/>
      </c>
      <c r="B1360" s="18"/>
      <c r="C1360" s="64"/>
      <c r="D1360" s="28"/>
      <c r="E1360" s="37" t="str">
        <f t="shared" si="69"/>
        <v/>
      </c>
      <c r="F1360" s="18"/>
      <c r="G1360" s="18"/>
      <c r="H1360" s="18"/>
      <c r="I1360" s="37" t="str">
        <f t="shared" si="68"/>
        <v/>
      </c>
      <c r="J1360" s="37" t="str">
        <f t="shared" si="68"/>
        <v/>
      </c>
      <c r="K1360" s="37" t="str">
        <f t="shared" si="68"/>
        <v/>
      </c>
      <c r="L1360" s="37" t="str">
        <f t="shared" si="68"/>
        <v/>
      </c>
      <c r="M1360" s="90"/>
      <c r="N1360" s="95" t="str">
        <f t="shared" ref="N1360:N1423" si="70">IF(OR(AND(LEN($C1360)=4,VALUE($C1360)&gt;=2003),VALUE($C1360)&gt;DATE(2003,5,23)),"Chưa đủ 18 tuổi, kiểm tra và nhập lại cột 'Ngày tháng năm sinh'",IF(AND(LEN(TRIM(H1360))&gt;0,LEN(TRIM(M1360))=0),"Nhập thêm ngày tạm trú vào cột 'Ghi chú'",""))</f>
        <v/>
      </c>
    </row>
    <row r="1361" spans="1:14">
      <c r="A1361" s="34" t="str">
        <f>IF(NOT(ISBLANK(B1361)),MAX($A$10:A1360)+1,"")</f>
        <v/>
      </c>
      <c r="B1361" s="18"/>
      <c r="C1361" s="64"/>
      <c r="D1361" s="28"/>
      <c r="E1361" s="37" t="str">
        <f t="shared" si="69"/>
        <v/>
      </c>
      <c r="F1361" s="18"/>
      <c r="G1361" s="18"/>
      <c r="H1361" s="18"/>
      <c r="I1361" s="37" t="str">
        <f t="shared" si="68"/>
        <v/>
      </c>
      <c r="J1361" s="37" t="str">
        <f t="shared" si="68"/>
        <v/>
      </c>
      <c r="K1361" s="37" t="str">
        <f t="shared" si="68"/>
        <v/>
      </c>
      <c r="L1361" s="37" t="str">
        <f t="shared" ref="I1361:L1424" si="71">IF(NOT(ISBLANK($B1361)),"x","")</f>
        <v/>
      </c>
      <c r="M1361" s="90"/>
      <c r="N1361" s="95" t="str">
        <f t="shared" si="70"/>
        <v/>
      </c>
    </row>
    <row r="1362" spans="1:14">
      <c r="A1362" s="34" t="str">
        <f>IF(NOT(ISBLANK(B1362)),MAX($A$10:A1361)+1,"")</f>
        <v/>
      </c>
      <c r="B1362" s="18"/>
      <c r="C1362" s="64"/>
      <c r="D1362" s="28"/>
      <c r="E1362" s="37" t="str">
        <f t="shared" si="69"/>
        <v/>
      </c>
      <c r="F1362" s="18"/>
      <c r="G1362" s="18"/>
      <c r="H1362" s="18"/>
      <c r="I1362" s="37" t="str">
        <f t="shared" si="71"/>
        <v/>
      </c>
      <c r="J1362" s="37" t="str">
        <f t="shared" si="71"/>
        <v/>
      </c>
      <c r="K1362" s="37" t="str">
        <f t="shared" si="71"/>
        <v/>
      </c>
      <c r="L1362" s="37" t="str">
        <f t="shared" si="71"/>
        <v/>
      </c>
      <c r="M1362" s="90"/>
      <c r="N1362" s="95" t="str">
        <f t="shared" si="70"/>
        <v/>
      </c>
    </row>
    <row r="1363" spans="1:14">
      <c r="A1363" s="34" t="str">
        <f>IF(NOT(ISBLANK(B1363)),MAX($A$10:A1362)+1,"")</f>
        <v/>
      </c>
      <c r="B1363" s="18"/>
      <c r="C1363" s="64"/>
      <c r="D1363" s="28"/>
      <c r="E1363" s="37" t="str">
        <f t="shared" si="69"/>
        <v/>
      </c>
      <c r="F1363" s="18"/>
      <c r="G1363" s="18"/>
      <c r="H1363" s="18"/>
      <c r="I1363" s="37" t="str">
        <f t="shared" si="71"/>
        <v/>
      </c>
      <c r="J1363" s="37" t="str">
        <f t="shared" si="71"/>
        <v/>
      </c>
      <c r="K1363" s="37" t="str">
        <f t="shared" si="71"/>
        <v/>
      </c>
      <c r="L1363" s="37" t="str">
        <f t="shared" si="71"/>
        <v/>
      </c>
      <c r="M1363" s="90"/>
      <c r="N1363" s="95" t="str">
        <f t="shared" si="70"/>
        <v/>
      </c>
    </row>
    <row r="1364" spans="1:14">
      <c r="A1364" s="34" t="str">
        <f>IF(NOT(ISBLANK(B1364)),MAX($A$10:A1363)+1,"")</f>
        <v/>
      </c>
      <c r="B1364" s="18"/>
      <c r="C1364" s="64"/>
      <c r="D1364" s="28"/>
      <c r="E1364" s="37" t="str">
        <f t="shared" si="69"/>
        <v/>
      </c>
      <c r="F1364" s="18"/>
      <c r="G1364" s="18"/>
      <c r="H1364" s="18"/>
      <c r="I1364" s="37" t="str">
        <f t="shared" si="71"/>
        <v/>
      </c>
      <c r="J1364" s="37" t="str">
        <f t="shared" si="71"/>
        <v/>
      </c>
      <c r="K1364" s="37" t="str">
        <f t="shared" si="71"/>
        <v/>
      </c>
      <c r="L1364" s="37" t="str">
        <f t="shared" si="71"/>
        <v/>
      </c>
      <c r="M1364" s="90"/>
      <c r="N1364" s="95" t="str">
        <f t="shared" si="70"/>
        <v/>
      </c>
    </row>
    <row r="1365" spans="1:14">
      <c r="A1365" s="34" t="str">
        <f>IF(NOT(ISBLANK(B1365)),MAX($A$10:A1364)+1,"")</f>
        <v/>
      </c>
      <c r="B1365" s="18"/>
      <c r="C1365" s="64"/>
      <c r="D1365" s="28"/>
      <c r="E1365" s="37" t="str">
        <f t="shared" si="69"/>
        <v/>
      </c>
      <c r="F1365" s="18"/>
      <c r="G1365" s="18"/>
      <c r="H1365" s="18"/>
      <c r="I1365" s="37" t="str">
        <f t="shared" si="71"/>
        <v/>
      </c>
      <c r="J1365" s="37" t="str">
        <f t="shared" si="71"/>
        <v/>
      </c>
      <c r="K1365" s="37" t="str">
        <f t="shared" si="71"/>
        <v/>
      </c>
      <c r="L1365" s="37" t="str">
        <f t="shared" si="71"/>
        <v/>
      </c>
      <c r="M1365" s="90"/>
      <c r="N1365" s="95" t="str">
        <f t="shared" si="70"/>
        <v/>
      </c>
    </row>
    <row r="1366" spans="1:14">
      <c r="A1366" s="34" t="str">
        <f>IF(NOT(ISBLANK(B1366)),MAX($A$10:A1365)+1,"")</f>
        <v/>
      </c>
      <c r="B1366" s="18"/>
      <c r="C1366" s="64"/>
      <c r="D1366" s="28"/>
      <c r="E1366" s="37" t="str">
        <f t="shared" si="69"/>
        <v/>
      </c>
      <c r="F1366" s="18"/>
      <c r="G1366" s="18"/>
      <c r="H1366" s="18"/>
      <c r="I1366" s="37" t="str">
        <f t="shared" si="71"/>
        <v/>
      </c>
      <c r="J1366" s="37" t="str">
        <f t="shared" si="71"/>
        <v/>
      </c>
      <c r="K1366" s="37" t="str">
        <f t="shared" si="71"/>
        <v/>
      </c>
      <c r="L1366" s="37" t="str">
        <f t="shared" si="71"/>
        <v/>
      </c>
      <c r="M1366" s="90"/>
      <c r="N1366" s="95" t="str">
        <f t="shared" si="70"/>
        <v/>
      </c>
    </row>
    <row r="1367" spans="1:14">
      <c r="A1367" s="34" t="str">
        <f>IF(NOT(ISBLANK(B1367)),MAX($A$10:A1366)+1,"")</f>
        <v/>
      </c>
      <c r="B1367" s="18"/>
      <c r="C1367" s="64"/>
      <c r="D1367" s="28"/>
      <c r="E1367" s="37" t="str">
        <f t="shared" si="69"/>
        <v/>
      </c>
      <c r="F1367" s="18"/>
      <c r="G1367" s="18"/>
      <c r="H1367" s="18"/>
      <c r="I1367" s="37" t="str">
        <f t="shared" si="71"/>
        <v/>
      </c>
      <c r="J1367" s="37" t="str">
        <f t="shared" si="71"/>
        <v/>
      </c>
      <c r="K1367" s="37" t="str">
        <f t="shared" si="71"/>
        <v/>
      </c>
      <c r="L1367" s="37" t="str">
        <f t="shared" si="71"/>
        <v/>
      </c>
      <c r="M1367" s="90"/>
      <c r="N1367" s="95" t="str">
        <f t="shared" si="70"/>
        <v/>
      </c>
    </row>
    <row r="1368" spans="1:14">
      <c r="A1368" s="34" t="str">
        <f>IF(NOT(ISBLANK(B1368)),MAX($A$10:A1367)+1,"")</f>
        <v/>
      </c>
      <c r="B1368" s="18"/>
      <c r="C1368" s="64"/>
      <c r="D1368" s="28"/>
      <c r="E1368" s="37" t="str">
        <f t="shared" si="69"/>
        <v/>
      </c>
      <c r="F1368" s="18"/>
      <c r="G1368" s="18"/>
      <c r="H1368" s="18"/>
      <c r="I1368" s="37" t="str">
        <f t="shared" si="71"/>
        <v/>
      </c>
      <c r="J1368" s="37" t="str">
        <f t="shared" si="71"/>
        <v/>
      </c>
      <c r="K1368" s="37" t="str">
        <f t="shared" si="71"/>
        <v/>
      </c>
      <c r="L1368" s="37" t="str">
        <f t="shared" si="71"/>
        <v/>
      </c>
      <c r="M1368" s="90"/>
      <c r="N1368" s="95" t="str">
        <f t="shared" si="70"/>
        <v/>
      </c>
    </row>
    <row r="1369" spans="1:14">
      <c r="A1369" s="34" t="str">
        <f>IF(NOT(ISBLANK(B1369)),MAX($A$10:A1368)+1,"")</f>
        <v/>
      </c>
      <c r="B1369" s="18"/>
      <c r="C1369" s="64"/>
      <c r="D1369" s="28"/>
      <c r="E1369" s="37" t="str">
        <f t="shared" si="69"/>
        <v/>
      </c>
      <c r="F1369" s="18"/>
      <c r="G1369" s="18"/>
      <c r="H1369" s="18"/>
      <c r="I1369" s="37" t="str">
        <f t="shared" si="71"/>
        <v/>
      </c>
      <c r="J1369" s="37" t="str">
        <f t="shared" si="71"/>
        <v/>
      </c>
      <c r="K1369" s="37" t="str">
        <f t="shared" si="71"/>
        <v/>
      </c>
      <c r="L1369" s="37" t="str">
        <f t="shared" si="71"/>
        <v/>
      </c>
      <c r="M1369" s="90"/>
      <c r="N1369" s="95" t="str">
        <f t="shared" si="70"/>
        <v/>
      </c>
    </row>
    <row r="1370" spans="1:14">
      <c r="A1370" s="34" t="str">
        <f>IF(NOT(ISBLANK(B1370)),MAX($A$10:A1369)+1,"")</f>
        <v/>
      </c>
      <c r="B1370" s="18"/>
      <c r="C1370" s="64"/>
      <c r="D1370" s="28"/>
      <c r="E1370" s="37" t="str">
        <f t="shared" si="69"/>
        <v/>
      </c>
      <c r="F1370" s="18"/>
      <c r="G1370" s="18"/>
      <c r="H1370" s="18"/>
      <c r="I1370" s="37" t="str">
        <f t="shared" si="71"/>
        <v/>
      </c>
      <c r="J1370" s="37" t="str">
        <f t="shared" si="71"/>
        <v/>
      </c>
      <c r="K1370" s="37" t="str">
        <f t="shared" si="71"/>
        <v/>
      </c>
      <c r="L1370" s="37" t="str">
        <f t="shared" si="71"/>
        <v/>
      </c>
      <c r="M1370" s="90"/>
      <c r="N1370" s="95" t="str">
        <f t="shared" si="70"/>
        <v/>
      </c>
    </row>
    <row r="1371" spans="1:14">
      <c r="A1371" s="34" t="str">
        <f>IF(NOT(ISBLANK(B1371)),MAX($A$10:A1370)+1,"")</f>
        <v/>
      </c>
      <c r="B1371" s="18"/>
      <c r="C1371" s="64"/>
      <c r="D1371" s="28"/>
      <c r="E1371" s="37" t="str">
        <f t="shared" si="69"/>
        <v/>
      </c>
      <c r="F1371" s="18"/>
      <c r="G1371" s="18"/>
      <c r="H1371" s="18"/>
      <c r="I1371" s="37" t="str">
        <f t="shared" si="71"/>
        <v/>
      </c>
      <c r="J1371" s="37" t="str">
        <f t="shared" si="71"/>
        <v/>
      </c>
      <c r="K1371" s="37" t="str">
        <f t="shared" si="71"/>
        <v/>
      </c>
      <c r="L1371" s="37" t="str">
        <f t="shared" si="71"/>
        <v/>
      </c>
      <c r="M1371" s="90"/>
      <c r="N1371" s="95" t="str">
        <f t="shared" si="70"/>
        <v/>
      </c>
    </row>
    <row r="1372" spans="1:14">
      <c r="A1372" s="34" t="str">
        <f>IF(NOT(ISBLANK(B1372)),MAX($A$10:A1371)+1,"")</f>
        <v/>
      </c>
      <c r="B1372" s="18"/>
      <c r="C1372" s="64"/>
      <c r="D1372" s="28"/>
      <c r="E1372" s="37" t="str">
        <f t="shared" si="69"/>
        <v/>
      </c>
      <c r="F1372" s="18"/>
      <c r="G1372" s="18"/>
      <c r="H1372" s="18"/>
      <c r="I1372" s="37" t="str">
        <f t="shared" si="71"/>
        <v/>
      </c>
      <c r="J1372" s="37" t="str">
        <f t="shared" si="71"/>
        <v/>
      </c>
      <c r="K1372" s="37" t="str">
        <f t="shared" si="71"/>
        <v/>
      </c>
      <c r="L1372" s="37" t="str">
        <f t="shared" si="71"/>
        <v/>
      </c>
      <c r="M1372" s="90"/>
      <c r="N1372" s="95" t="str">
        <f t="shared" si="70"/>
        <v/>
      </c>
    </row>
    <row r="1373" spans="1:14">
      <c r="A1373" s="34" t="str">
        <f>IF(NOT(ISBLANK(B1373)),MAX($A$10:A1372)+1,"")</f>
        <v/>
      </c>
      <c r="B1373" s="18"/>
      <c r="C1373" s="64"/>
      <c r="D1373" s="28"/>
      <c r="E1373" s="37" t="str">
        <f t="shared" si="69"/>
        <v/>
      </c>
      <c r="F1373" s="18"/>
      <c r="G1373" s="18"/>
      <c r="H1373" s="18"/>
      <c r="I1373" s="37" t="str">
        <f t="shared" si="71"/>
        <v/>
      </c>
      <c r="J1373" s="37" t="str">
        <f t="shared" si="71"/>
        <v/>
      </c>
      <c r="K1373" s="37" t="str">
        <f t="shared" si="71"/>
        <v/>
      </c>
      <c r="L1373" s="37" t="str">
        <f t="shared" si="71"/>
        <v/>
      </c>
      <c r="M1373" s="90"/>
      <c r="N1373" s="95" t="str">
        <f t="shared" si="70"/>
        <v/>
      </c>
    </row>
    <row r="1374" spans="1:14">
      <c r="A1374" s="34" t="str">
        <f>IF(NOT(ISBLANK(B1374)),MAX($A$10:A1373)+1,"")</f>
        <v/>
      </c>
      <c r="B1374" s="18"/>
      <c r="C1374" s="64"/>
      <c r="D1374" s="28"/>
      <c r="E1374" s="37" t="str">
        <f t="shared" si="69"/>
        <v/>
      </c>
      <c r="F1374" s="18"/>
      <c r="G1374" s="18"/>
      <c r="H1374" s="18"/>
      <c r="I1374" s="37" t="str">
        <f t="shared" si="71"/>
        <v/>
      </c>
      <c r="J1374" s="37" t="str">
        <f t="shared" si="71"/>
        <v/>
      </c>
      <c r="K1374" s="37" t="str">
        <f t="shared" si="71"/>
        <v/>
      </c>
      <c r="L1374" s="37" t="str">
        <f t="shared" si="71"/>
        <v/>
      </c>
      <c r="M1374" s="90"/>
      <c r="N1374" s="95" t="str">
        <f t="shared" si="70"/>
        <v/>
      </c>
    </row>
    <row r="1375" spans="1:14">
      <c r="A1375" s="34" t="str">
        <f>IF(NOT(ISBLANK(B1375)),MAX($A$10:A1374)+1,"")</f>
        <v/>
      </c>
      <c r="B1375" s="18"/>
      <c r="C1375" s="64"/>
      <c r="D1375" s="28"/>
      <c r="E1375" s="37" t="str">
        <f t="shared" si="69"/>
        <v/>
      </c>
      <c r="F1375" s="18"/>
      <c r="G1375" s="18"/>
      <c r="H1375" s="18"/>
      <c r="I1375" s="37" t="str">
        <f t="shared" si="71"/>
        <v/>
      </c>
      <c r="J1375" s="37" t="str">
        <f t="shared" si="71"/>
        <v/>
      </c>
      <c r="K1375" s="37" t="str">
        <f t="shared" si="71"/>
        <v/>
      </c>
      <c r="L1375" s="37" t="str">
        <f t="shared" si="71"/>
        <v/>
      </c>
      <c r="M1375" s="90"/>
      <c r="N1375" s="95" t="str">
        <f t="shared" si="70"/>
        <v/>
      </c>
    </row>
    <row r="1376" spans="1:14">
      <c r="A1376" s="34" t="str">
        <f>IF(NOT(ISBLANK(B1376)),MAX($A$10:A1375)+1,"")</f>
        <v/>
      </c>
      <c r="B1376" s="18"/>
      <c r="C1376" s="64"/>
      <c r="D1376" s="28"/>
      <c r="E1376" s="37" t="str">
        <f t="shared" si="69"/>
        <v/>
      </c>
      <c r="F1376" s="18"/>
      <c r="G1376" s="18"/>
      <c r="H1376" s="18"/>
      <c r="I1376" s="37" t="str">
        <f t="shared" si="71"/>
        <v/>
      </c>
      <c r="J1376" s="37" t="str">
        <f t="shared" si="71"/>
        <v/>
      </c>
      <c r="K1376" s="37" t="str">
        <f t="shared" si="71"/>
        <v/>
      </c>
      <c r="L1376" s="37" t="str">
        <f t="shared" si="71"/>
        <v/>
      </c>
      <c r="M1376" s="90"/>
      <c r="N1376" s="95" t="str">
        <f t="shared" si="70"/>
        <v/>
      </c>
    </row>
    <row r="1377" spans="1:14">
      <c r="A1377" s="34" t="str">
        <f>IF(NOT(ISBLANK(B1377)),MAX($A$10:A1376)+1,"")</f>
        <v/>
      </c>
      <c r="B1377" s="18"/>
      <c r="C1377" s="64"/>
      <c r="D1377" s="28"/>
      <c r="E1377" s="37" t="str">
        <f t="shared" si="69"/>
        <v/>
      </c>
      <c r="F1377" s="18"/>
      <c r="G1377" s="18"/>
      <c r="H1377" s="18"/>
      <c r="I1377" s="37" t="str">
        <f t="shared" si="71"/>
        <v/>
      </c>
      <c r="J1377" s="37" t="str">
        <f t="shared" si="71"/>
        <v/>
      </c>
      <c r="K1377" s="37" t="str">
        <f t="shared" si="71"/>
        <v/>
      </c>
      <c r="L1377" s="37" t="str">
        <f t="shared" si="71"/>
        <v/>
      </c>
      <c r="M1377" s="90"/>
      <c r="N1377" s="95" t="str">
        <f t="shared" si="70"/>
        <v/>
      </c>
    </row>
    <row r="1378" spans="1:14">
      <c r="A1378" s="34" t="str">
        <f>IF(NOT(ISBLANK(B1378)),MAX($A$10:A1377)+1,"")</f>
        <v/>
      </c>
      <c r="B1378" s="18"/>
      <c r="C1378" s="64"/>
      <c r="D1378" s="28"/>
      <c r="E1378" s="37" t="str">
        <f t="shared" si="69"/>
        <v/>
      </c>
      <c r="F1378" s="18"/>
      <c r="G1378" s="18"/>
      <c r="H1378" s="18"/>
      <c r="I1378" s="37" t="str">
        <f t="shared" si="71"/>
        <v/>
      </c>
      <c r="J1378" s="37" t="str">
        <f t="shared" si="71"/>
        <v/>
      </c>
      <c r="K1378" s="37" t="str">
        <f t="shared" si="71"/>
        <v/>
      </c>
      <c r="L1378" s="37" t="str">
        <f t="shared" si="71"/>
        <v/>
      </c>
      <c r="M1378" s="90"/>
      <c r="N1378" s="95" t="str">
        <f t="shared" si="70"/>
        <v/>
      </c>
    </row>
    <row r="1379" spans="1:14">
      <c r="A1379" s="34" t="str">
        <f>IF(NOT(ISBLANK(B1379)),MAX($A$10:A1378)+1,"")</f>
        <v/>
      </c>
      <c r="B1379" s="18"/>
      <c r="C1379" s="64"/>
      <c r="D1379" s="28"/>
      <c r="E1379" s="37" t="str">
        <f t="shared" si="69"/>
        <v/>
      </c>
      <c r="F1379" s="18"/>
      <c r="G1379" s="18"/>
      <c r="H1379" s="18"/>
      <c r="I1379" s="37" t="str">
        <f t="shared" si="71"/>
        <v/>
      </c>
      <c r="J1379" s="37" t="str">
        <f t="shared" si="71"/>
        <v/>
      </c>
      <c r="K1379" s="37" t="str">
        <f t="shared" si="71"/>
        <v/>
      </c>
      <c r="L1379" s="37" t="str">
        <f t="shared" si="71"/>
        <v/>
      </c>
      <c r="M1379" s="90"/>
      <c r="N1379" s="95" t="str">
        <f t="shared" si="70"/>
        <v/>
      </c>
    </row>
    <row r="1380" spans="1:14">
      <c r="A1380" s="34" t="str">
        <f>IF(NOT(ISBLANK(B1380)),MAX($A$10:A1379)+1,"")</f>
        <v/>
      </c>
      <c r="B1380" s="18"/>
      <c r="C1380" s="64"/>
      <c r="D1380" s="28"/>
      <c r="E1380" s="37" t="str">
        <f t="shared" si="69"/>
        <v/>
      </c>
      <c r="F1380" s="18"/>
      <c r="G1380" s="18"/>
      <c r="H1380" s="18"/>
      <c r="I1380" s="37" t="str">
        <f t="shared" si="71"/>
        <v/>
      </c>
      <c r="J1380" s="37" t="str">
        <f t="shared" si="71"/>
        <v/>
      </c>
      <c r="K1380" s="37" t="str">
        <f t="shared" si="71"/>
        <v/>
      </c>
      <c r="L1380" s="37" t="str">
        <f t="shared" si="71"/>
        <v/>
      </c>
      <c r="M1380" s="90"/>
      <c r="N1380" s="95" t="str">
        <f t="shared" si="70"/>
        <v/>
      </c>
    </row>
    <row r="1381" spans="1:14">
      <c r="A1381" s="34" t="str">
        <f>IF(NOT(ISBLANK(B1381)),MAX($A$10:A1380)+1,"")</f>
        <v/>
      </c>
      <c r="B1381" s="18"/>
      <c r="C1381" s="64"/>
      <c r="D1381" s="28"/>
      <c r="E1381" s="37" t="str">
        <f t="shared" si="69"/>
        <v/>
      </c>
      <c r="F1381" s="18"/>
      <c r="G1381" s="18"/>
      <c r="H1381" s="18"/>
      <c r="I1381" s="37" t="str">
        <f t="shared" si="71"/>
        <v/>
      </c>
      <c r="J1381" s="37" t="str">
        <f t="shared" si="71"/>
        <v/>
      </c>
      <c r="K1381" s="37" t="str">
        <f t="shared" si="71"/>
        <v/>
      </c>
      <c r="L1381" s="37" t="str">
        <f t="shared" si="71"/>
        <v/>
      </c>
      <c r="M1381" s="90"/>
      <c r="N1381" s="95" t="str">
        <f t="shared" si="70"/>
        <v/>
      </c>
    </row>
    <row r="1382" spans="1:14">
      <c r="A1382" s="34" t="str">
        <f>IF(NOT(ISBLANK(B1382)),MAX($A$10:A1381)+1,"")</f>
        <v/>
      </c>
      <c r="B1382" s="18"/>
      <c r="C1382" s="64"/>
      <c r="D1382" s="28"/>
      <c r="E1382" s="37" t="str">
        <f t="shared" si="69"/>
        <v/>
      </c>
      <c r="F1382" s="18"/>
      <c r="G1382" s="18"/>
      <c r="H1382" s="18"/>
      <c r="I1382" s="37" t="str">
        <f t="shared" si="71"/>
        <v/>
      </c>
      <c r="J1382" s="37" t="str">
        <f t="shared" si="71"/>
        <v/>
      </c>
      <c r="K1382" s="37" t="str">
        <f t="shared" si="71"/>
        <v/>
      </c>
      <c r="L1382" s="37" t="str">
        <f t="shared" si="71"/>
        <v/>
      </c>
      <c r="M1382" s="90"/>
      <c r="N1382" s="95" t="str">
        <f t="shared" si="70"/>
        <v/>
      </c>
    </row>
    <row r="1383" spans="1:14">
      <c r="A1383" s="34" t="str">
        <f>IF(NOT(ISBLANK(B1383)),MAX($A$10:A1382)+1,"")</f>
        <v/>
      </c>
      <c r="B1383" s="18"/>
      <c r="C1383" s="64"/>
      <c r="D1383" s="28"/>
      <c r="E1383" s="37" t="str">
        <f t="shared" si="69"/>
        <v/>
      </c>
      <c r="F1383" s="18"/>
      <c r="G1383" s="18"/>
      <c r="H1383" s="18"/>
      <c r="I1383" s="37" t="str">
        <f t="shared" si="71"/>
        <v/>
      </c>
      <c r="J1383" s="37" t="str">
        <f t="shared" si="71"/>
        <v/>
      </c>
      <c r="K1383" s="37" t="str">
        <f t="shared" si="71"/>
        <v/>
      </c>
      <c r="L1383" s="37" t="str">
        <f t="shared" si="71"/>
        <v/>
      </c>
      <c r="M1383" s="90"/>
      <c r="N1383" s="95" t="str">
        <f t="shared" si="70"/>
        <v/>
      </c>
    </row>
    <row r="1384" spans="1:14">
      <c r="A1384" s="34" t="str">
        <f>IF(NOT(ISBLANK(B1384)),MAX($A$10:A1383)+1,"")</f>
        <v/>
      </c>
      <c r="B1384" s="18"/>
      <c r="C1384" s="64"/>
      <c r="D1384" s="28"/>
      <c r="E1384" s="37" t="str">
        <f t="shared" si="69"/>
        <v/>
      </c>
      <c r="F1384" s="18"/>
      <c r="G1384" s="18"/>
      <c r="H1384" s="18"/>
      <c r="I1384" s="37" t="str">
        <f t="shared" si="71"/>
        <v/>
      </c>
      <c r="J1384" s="37" t="str">
        <f t="shared" si="71"/>
        <v/>
      </c>
      <c r="K1384" s="37" t="str">
        <f t="shared" si="71"/>
        <v/>
      </c>
      <c r="L1384" s="37" t="str">
        <f t="shared" si="71"/>
        <v/>
      </c>
      <c r="M1384" s="90"/>
      <c r="N1384" s="95" t="str">
        <f t="shared" si="70"/>
        <v/>
      </c>
    </row>
    <row r="1385" spans="1:14">
      <c r="A1385" s="34" t="str">
        <f>IF(NOT(ISBLANK(B1385)),MAX($A$10:A1384)+1,"")</f>
        <v/>
      </c>
      <c r="B1385" s="18"/>
      <c r="C1385" s="64"/>
      <c r="D1385" s="28"/>
      <c r="E1385" s="37" t="str">
        <f t="shared" si="69"/>
        <v/>
      </c>
      <c r="F1385" s="18"/>
      <c r="G1385" s="18"/>
      <c r="H1385" s="18"/>
      <c r="I1385" s="37" t="str">
        <f t="shared" si="71"/>
        <v/>
      </c>
      <c r="J1385" s="37" t="str">
        <f t="shared" si="71"/>
        <v/>
      </c>
      <c r="K1385" s="37" t="str">
        <f t="shared" si="71"/>
        <v/>
      </c>
      <c r="L1385" s="37" t="str">
        <f t="shared" si="71"/>
        <v/>
      </c>
      <c r="M1385" s="90"/>
      <c r="N1385" s="95" t="str">
        <f t="shared" si="70"/>
        <v/>
      </c>
    </row>
    <row r="1386" spans="1:14">
      <c r="A1386" s="34" t="str">
        <f>IF(NOT(ISBLANK(B1386)),MAX($A$10:A1385)+1,"")</f>
        <v/>
      </c>
      <c r="B1386" s="18"/>
      <c r="C1386" s="64"/>
      <c r="D1386" s="28"/>
      <c r="E1386" s="37" t="str">
        <f t="shared" si="69"/>
        <v/>
      </c>
      <c r="F1386" s="18"/>
      <c r="G1386" s="18"/>
      <c r="H1386" s="18"/>
      <c r="I1386" s="37" t="str">
        <f t="shared" si="71"/>
        <v/>
      </c>
      <c r="J1386" s="37" t="str">
        <f t="shared" si="71"/>
        <v/>
      </c>
      <c r="K1386" s="37" t="str">
        <f t="shared" si="71"/>
        <v/>
      </c>
      <c r="L1386" s="37" t="str">
        <f t="shared" si="71"/>
        <v/>
      </c>
      <c r="M1386" s="90"/>
      <c r="N1386" s="95" t="str">
        <f t="shared" si="70"/>
        <v/>
      </c>
    </row>
    <row r="1387" spans="1:14">
      <c r="A1387" s="34" t="str">
        <f>IF(NOT(ISBLANK(B1387)),MAX($A$10:A1386)+1,"")</f>
        <v/>
      </c>
      <c r="B1387" s="18"/>
      <c r="C1387" s="64"/>
      <c r="D1387" s="28"/>
      <c r="E1387" s="37" t="str">
        <f t="shared" si="69"/>
        <v/>
      </c>
      <c r="F1387" s="18"/>
      <c r="G1387" s="18"/>
      <c r="H1387" s="18"/>
      <c r="I1387" s="37" t="str">
        <f t="shared" si="71"/>
        <v/>
      </c>
      <c r="J1387" s="37" t="str">
        <f t="shared" si="71"/>
        <v/>
      </c>
      <c r="K1387" s="37" t="str">
        <f t="shared" si="71"/>
        <v/>
      </c>
      <c r="L1387" s="37" t="str">
        <f t="shared" si="71"/>
        <v/>
      </c>
      <c r="M1387" s="90"/>
      <c r="N1387" s="95" t="str">
        <f t="shared" si="70"/>
        <v/>
      </c>
    </row>
    <row r="1388" spans="1:14">
      <c r="A1388" s="34" t="str">
        <f>IF(NOT(ISBLANK(B1388)),MAX($A$10:A1387)+1,"")</f>
        <v/>
      </c>
      <c r="B1388" s="18"/>
      <c r="C1388" s="64"/>
      <c r="D1388" s="28"/>
      <c r="E1388" s="37" t="str">
        <f t="shared" si="69"/>
        <v/>
      </c>
      <c r="F1388" s="18"/>
      <c r="G1388" s="18"/>
      <c r="H1388" s="18"/>
      <c r="I1388" s="37" t="str">
        <f t="shared" si="71"/>
        <v/>
      </c>
      <c r="J1388" s="37" t="str">
        <f t="shared" si="71"/>
        <v/>
      </c>
      <c r="K1388" s="37" t="str">
        <f t="shared" si="71"/>
        <v/>
      </c>
      <c r="L1388" s="37" t="str">
        <f t="shared" si="71"/>
        <v/>
      </c>
      <c r="M1388" s="90"/>
      <c r="N1388" s="95" t="str">
        <f t="shared" si="70"/>
        <v/>
      </c>
    </row>
    <row r="1389" spans="1:14">
      <c r="A1389" s="34" t="str">
        <f>IF(NOT(ISBLANK(B1389)),MAX($A$10:A1388)+1,"")</f>
        <v/>
      </c>
      <c r="B1389" s="18"/>
      <c r="C1389" s="64"/>
      <c r="D1389" s="28"/>
      <c r="E1389" s="37" t="str">
        <f t="shared" si="69"/>
        <v/>
      </c>
      <c r="F1389" s="18"/>
      <c r="G1389" s="18"/>
      <c r="H1389" s="18"/>
      <c r="I1389" s="37" t="str">
        <f t="shared" si="71"/>
        <v/>
      </c>
      <c r="J1389" s="37" t="str">
        <f t="shared" si="71"/>
        <v/>
      </c>
      <c r="K1389" s="37" t="str">
        <f t="shared" si="71"/>
        <v/>
      </c>
      <c r="L1389" s="37" t="str">
        <f t="shared" si="71"/>
        <v/>
      </c>
      <c r="M1389" s="90"/>
      <c r="N1389" s="95" t="str">
        <f t="shared" si="70"/>
        <v/>
      </c>
    </row>
    <row r="1390" spans="1:14">
      <c r="A1390" s="34" t="str">
        <f>IF(NOT(ISBLANK(B1390)),MAX($A$10:A1389)+1,"")</f>
        <v/>
      </c>
      <c r="B1390" s="18"/>
      <c r="C1390" s="64"/>
      <c r="D1390" s="28"/>
      <c r="E1390" s="37" t="str">
        <f t="shared" si="69"/>
        <v/>
      </c>
      <c r="F1390" s="18"/>
      <c r="G1390" s="18"/>
      <c r="H1390" s="18"/>
      <c r="I1390" s="37" t="str">
        <f t="shared" si="71"/>
        <v/>
      </c>
      <c r="J1390" s="37" t="str">
        <f t="shared" si="71"/>
        <v/>
      </c>
      <c r="K1390" s="37" t="str">
        <f t="shared" si="71"/>
        <v/>
      </c>
      <c r="L1390" s="37" t="str">
        <f t="shared" si="71"/>
        <v/>
      </c>
      <c r="M1390" s="90"/>
      <c r="N1390" s="95" t="str">
        <f t="shared" si="70"/>
        <v/>
      </c>
    </row>
    <row r="1391" spans="1:14">
      <c r="A1391" s="34" t="str">
        <f>IF(NOT(ISBLANK(B1391)),MAX($A$10:A1390)+1,"")</f>
        <v/>
      </c>
      <c r="B1391" s="18"/>
      <c r="C1391" s="64"/>
      <c r="D1391" s="28"/>
      <c r="E1391" s="37" t="str">
        <f t="shared" si="69"/>
        <v/>
      </c>
      <c r="F1391" s="18"/>
      <c r="G1391" s="18"/>
      <c r="H1391" s="18"/>
      <c r="I1391" s="37" t="str">
        <f t="shared" si="71"/>
        <v/>
      </c>
      <c r="J1391" s="37" t="str">
        <f t="shared" si="71"/>
        <v/>
      </c>
      <c r="K1391" s="37" t="str">
        <f t="shared" si="71"/>
        <v/>
      </c>
      <c r="L1391" s="37" t="str">
        <f t="shared" si="71"/>
        <v/>
      </c>
      <c r="M1391" s="90"/>
      <c r="N1391" s="95" t="str">
        <f t="shared" si="70"/>
        <v/>
      </c>
    </row>
    <row r="1392" spans="1:14">
      <c r="A1392" s="34" t="str">
        <f>IF(NOT(ISBLANK(B1392)),MAX($A$10:A1391)+1,"")</f>
        <v/>
      </c>
      <c r="B1392" s="18"/>
      <c r="C1392" s="64"/>
      <c r="D1392" s="28"/>
      <c r="E1392" s="37" t="str">
        <f t="shared" si="69"/>
        <v/>
      </c>
      <c r="F1392" s="18"/>
      <c r="G1392" s="18"/>
      <c r="H1392" s="18"/>
      <c r="I1392" s="37" t="str">
        <f t="shared" si="71"/>
        <v/>
      </c>
      <c r="J1392" s="37" t="str">
        <f t="shared" si="71"/>
        <v/>
      </c>
      <c r="K1392" s="37" t="str">
        <f t="shared" si="71"/>
        <v/>
      </c>
      <c r="L1392" s="37" t="str">
        <f t="shared" si="71"/>
        <v/>
      </c>
      <c r="M1392" s="90"/>
      <c r="N1392" s="95" t="str">
        <f t="shared" si="70"/>
        <v/>
      </c>
    </row>
    <row r="1393" spans="1:14">
      <c r="A1393" s="34" t="str">
        <f>IF(NOT(ISBLANK(B1393)),MAX($A$10:A1392)+1,"")</f>
        <v/>
      </c>
      <c r="B1393" s="18"/>
      <c r="C1393" s="64"/>
      <c r="D1393" s="28"/>
      <c r="E1393" s="37" t="str">
        <f t="shared" si="69"/>
        <v/>
      </c>
      <c r="F1393" s="18"/>
      <c r="G1393" s="18"/>
      <c r="H1393" s="18"/>
      <c r="I1393" s="37" t="str">
        <f t="shared" si="71"/>
        <v/>
      </c>
      <c r="J1393" s="37" t="str">
        <f t="shared" si="71"/>
        <v/>
      </c>
      <c r="K1393" s="37" t="str">
        <f t="shared" si="71"/>
        <v/>
      </c>
      <c r="L1393" s="37" t="str">
        <f t="shared" si="71"/>
        <v/>
      </c>
      <c r="M1393" s="90"/>
      <c r="N1393" s="95" t="str">
        <f t="shared" si="70"/>
        <v/>
      </c>
    </row>
    <row r="1394" spans="1:14">
      <c r="A1394" s="34" t="str">
        <f>IF(NOT(ISBLANK(B1394)),MAX($A$10:A1393)+1,"")</f>
        <v/>
      </c>
      <c r="B1394" s="18"/>
      <c r="C1394" s="64"/>
      <c r="D1394" s="28"/>
      <c r="E1394" s="37" t="str">
        <f t="shared" si="69"/>
        <v/>
      </c>
      <c r="F1394" s="18"/>
      <c r="G1394" s="18"/>
      <c r="H1394" s="18"/>
      <c r="I1394" s="37" t="str">
        <f t="shared" si="71"/>
        <v/>
      </c>
      <c r="J1394" s="37" t="str">
        <f t="shared" si="71"/>
        <v/>
      </c>
      <c r="K1394" s="37" t="str">
        <f t="shared" si="71"/>
        <v/>
      </c>
      <c r="L1394" s="37" t="str">
        <f t="shared" si="71"/>
        <v/>
      </c>
      <c r="M1394" s="90"/>
      <c r="N1394" s="95" t="str">
        <f t="shared" si="70"/>
        <v/>
      </c>
    </row>
    <row r="1395" spans="1:14">
      <c r="A1395" s="34" t="str">
        <f>IF(NOT(ISBLANK(B1395)),MAX($A$10:A1394)+1,"")</f>
        <v/>
      </c>
      <c r="B1395" s="18"/>
      <c r="C1395" s="64"/>
      <c r="D1395" s="28"/>
      <c r="E1395" s="37" t="str">
        <f t="shared" si="69"/>
        <v/>
      </c>
      <c r="F1395" s="18"/>
      <c r="G1395" s="18"/>
      <c r="H1395" s="18"/>
      <c r="I1395" s="37" t="str">
        <f t="shared" si="71"/>
        <v/>
      </c>
      <c r="J1395" s="37" t="str">
        <f t="shared" si="71"/>
        <v/>
      </c>
      <c r="K1395" s="37" t="str">
        <f t="shared" si="71"/>
        <v/>
      </c>
      <c r="L1395" s="37" t="str">
        <f t="shared" si="71"/>
        <v/>
      </c>
      <c r="M1395" s="90"/>
      <c r="N1395" s="95" t="str">
        <f t="shared" si="70"/>
        <v/>
      </c>
    </row>
    <row r="1396" spans="1:14">
      <c r="A1396" s="34" t="str">
        <f>IF(NOT(ISBLANK(B1396)),MAX($A$10:A1395)+1,"")</f>
        <v/>
      </c>
      <c r="B1396" s="18"/>
      <c r="C1396" s="64"/>
      <c r="D1396" s="28"/>
      <c r="E1396" s="37" t="str">
        <f t="shared" si="69"/>
        <v/>
      </c>
      <c r="F1396" s="18"/>
      <c r="G1396" s="18"/>
      <c r="H1396" s="18"/>
      <c r="I1396" s="37" t="str">
        <f t="shared" si="71"/>
        <v/>
      </c>
      <c r="J1396" s="37" t="str">
        <f t="shared" si="71"/>
        <v/>
      </c>
      <c r="K1396" s="37" t="str">
        <f t="shared" si="71"/>
        <v/>
      </c>
      <c r="L1396" s="37" t="str">
        <f t="shared" si="71"/>
        <v/>
      </c>
      <c r="M1396" s="90"/>
      <c r="N1396" s="95" t="str">
        <f t="shared" si="70"/>
        <v/>
      </c>
    </row>
    <row r="1397" spans="1:14">
      <c r="A1397" s="34" t="str">
        <f>IF(NOT(ISBLANK(B1397)),MAX($A$10:A1396)+1,"")</f>
        <v/>
      </c>
      <c r="B1397" s="18"/>
      <c r="C1397" s="64"/>
      <c r="D1397" s="28"/>
      <c r="E1397" s="37" t="str">
        <f t="shared" si="69"/>
        <v/>
      </c>
      <c r="F1397" s="18"/>
      <c r="G1397" s="18"/>
      <c r="H1397" s="18"/>
      <c r="I1397" s="37" t="str">
        <f t="shared" si="71"/>
        <v/>
      </c>
      <c r="J1397" s="37" t="str">
        <f t="shared" si="71"/>
        <v/>
      </c>
      <c r="K1397" s="37" t="str">
        <f t="shared" si="71"/>
        <v/>
      </c>
      <c r="L1397" s="37" t="str">
        <f t="shared" si="71"/>
        <v/>
      </c>
      <c r="M1397" s="90"/>
      <c r="N1397" s="95" t="str">
        <f t="shared" si="70"/>
        <v/>
      </c>
    </row>
    <row r="1398" spans="1:14">
      <c r="A1398" s="34" t="str">
        <f>IF(NOT(ISBLANK(B1398)),MAX($A$10:A1397)+1,"")</f>
        <v/>
      </c>
      <c r="B1398" s="18"/>
      <c r="C1398" s="64"/>
      <c r="D1398" s="28"/>
      <c r="E1398" s="37" t="str">
        <f t="shared" si="69"/>
        <v/>
      </c>
      <c r="F1398" s="18"/>
      <c r="G1398" s="18"/>
      <c r="H1398" s="18"/>
      <c r="I1398" s="37" t="str">
        <f t="shared" si="71"/>
        <v/>
      </c>
      <c r="J1398" s="37" t="str">
        <f t="shared" si="71"/>
        <v/>
      </c>
      <c r="K1398" s="37" t="str">
        <f t="shared" si="71"/>
        <v/>
      </c>
      <c r="L1398" s="37" t="str">
        <f t="shared" si="71"/>
        <v/>
      </c>
      <c r="M1398" s="90"/>
      <c r="N1398" s="95" t="str">
        <f t="shared" si="70"/>
        <v/>
      </c>
    </row>
    <row r="1399" spans="1:14">
      <c r="A1399" s="34" t="str">
        <f>IF(NOT(ISBLANK(B1399)),MAX($A$10:A1398)+1,"")</f>
        <v/>
      </c>
      <c r="B1399" s="18"/>
      <c r="C1399" s="64"/>
      <c r="D1399" s="28"/>
      <c r="E1399" s="37" t="str">
        <f t="shared" si="69"/>
        <v/>
      </c>
      <c r="F1399" s="18"/>
      <c r="G1399" s="18"/>
      <c r="H1399" s="18"/>
      <c r="I1399" s="37" t="str">
        <f t="shared" si="71"/>
        <v/>
      </c>
      <c r="J1399" s="37" t="str">
        <f t="shared" si="71"/>
        <v/>
      </c>
      <c r="K1399" s="37" t="str">
        <f t="shared" si="71"/>
        <v/>
      </c>
      <c r="L1399" s="37" t="str">
        <f t="shared" si="71"/>
        <v/>
      </c>
      <c r="M1399" s="90"/>
      <c r="N1399" s="95" t="str">
        <f t="shared" si="70"/>
        <v/>
      </c>
    </row>
    <row r="1400" spans="1:14">
      <c r="A1400" s="34" t="str">
        <f>IF(NOT(ISBLANK(B1400)),MAX($A$10:A1399)+1,"")</f>
        <v/>
      </c>
      <c r="B1400" s="18"/>
      <c r="C1400" s="64"/>
      <c r="D1400" s="28"/>
      <c r="E1400" s="37" t="str">
        <f t="shared" si="69"/>
        <v/>
      </c>
      <c r="F1400" s="18"/>
      <c r="G1400" s="18"/>
      <c r="H1400" s="18"/>
      <c r="I1400" s="37" t="str">
        <f t="shared" si="71"/>
        <v/>
      </c>
      <c r="J1400" s="37" t="str">
        <f t="shared" si="71"/>
        <v/>
      </c>
      <c r="K1400" s="37" t="str">
        <f t="shared" si="71"/>
        <v/>
      </c>
      <c r="L1400" s="37" t="str">
        <f t="shared" si="71"/>
        <v/>
      </c>
      <c r="M1400" s="90"/>
      <c r="N1400" s="95" t="str">
        <f t="shared" si="70"/>
        <v/>
      </c>
    </row>
    <row r="1401" spans="1:14">
      <c r="A1401" s="34" t="str">
        <f>IF(NOT(ISBLANK(B1401)),MAX($A$10:A1400)+1,"")</f>
        <v/>
      </c>
      <c r="B1401" s="18"/>
      <c r="C1401" s="64"/>
      <c r="D1401" s="28"/>
      <c r="E1401" s="37" t="str">
        <f t="shared" si="69"/>
        <v/>
      </c>
      <c r="F1401" s="18"/>
      <c r="G1401" s="18"/>
      <c r="H1401" s="18"/>
      <c r="I1401" s="37" t="str">
        <f t="shared" si="71"/>
        <v/>
      </c>
      <c r="J1401" s="37" t="str">
        <f t="shared" si="71"/>
        <v/>
      </c>
      <c r="K1401" s="37" t="str">
        <f t="shared" si="71"/>
        <v/>
      </c>
      <c r="L1401" s="37" t="str">
        <f t="shared" si="71"/>
        <v/>
      </c>
      <c r="M1401" s="90"/>
      <c r="N1401" s="95" t="str">
        <f t="shared" si="70"/>
        <v/>
      </c>
    </row>
    <row r="1402" spans="1:14">
      <c r="A1402" s="34" t="str">
        <f>IF(NOT(ISBLANK(B1402)),MAX($A$10:A1401)+1,"")</f>
        <v/>
      </c>
      <c r="B1402" s="18"/>
      <c r="C1402" s="64"/>
      <c r="D1402" s="28"/>
      <c r="E1402" s="37" t="str">
        <f t="shared" si="69"/>
        <v/>
      </c>
      <c r="F1402" s="18"/>
      <c r="G1402" s="18"/>
      <c r="H1402" s="18"/>
      <c r="I1402" s="37" t="str">
        <f t="shared" si="71"/>
        <v/>
      </c>
      <c r="J1402" s="37" t="str">
        <f t="shared" si="71"/>
        <v/>
      </c>
      <c r="K1402" s="37" t="str">
        <f t="shared" si="71"/>
        <v/>
      </c>
      <c r="L1402" s="37" t="str">
        <f t="shared" si="71"/>
        <v/>
      </c>
      <c r="M1402" s="90"/>
      <c r="N1402" s="95" t="str">
        <f t="shared" si="70"/>
        <v/>
      </c>
    </row>
    <row r="1403" spans="1:14">
      <c r="A1403" s="34" t="str">
        <f>IF(NOT(ISBLANK(B1403)),MAX($A$10:A1402)+1,"")</f>
        <v/>
      </c>
      <c r="B1403" s="18"/>
      <c r="C1403" s="64"/>
      <c r="D1403" s="28"/>
      <c r="E1403" s="37" t="str">
        <f t="shared" si="69"/>
        <v/>
      </c>
      <c r="F1403" s="18"/>
      <c r="G1403" s="18"/>
      <c r="H1403" s="18"/>
      <c r="I1403" s="37" t="str">
        <f t="shared" si="71"/>
        <v/>
      </c>
      <c r="J1403" s="37" t="str">
        <f t="shared" si="71"/>
        <v/>
      </c>
      <c r="K1403" s="37" t="str">
        <f t="shared" si="71"/>
        <v/>
      </c>
      <c r="L1403" s="37" t="str">
        <f t="shared" si="71"/>
        <v/>
      </c>
      <c r="M1403" s="90"/>
      <c r="N1403" s="95" t="str">
        <f t="shared" si="70"/>
        <v/>
      </c>
    </row>
    <row r="1404" spans="1:14">
      <c r="A1404" s="34" t="str">
        <f>IF(NOT(ISBLANK(B1404)),MAX($A$10:A1403)+1,"")</f>
        <v/>
      </c>
      <c r="B1404" s="18"/>
      <c r="C1404" s="64"/>
      <c r="D1404" s="28"/>
      <c r="E1404" s="37" t="str">
        <f t="shared" si="69"/>
        <v/>
      </c>
      <c r="F1404" s="18"/>
      <c r="G1404" s="18"/>
      <c r="H1404" s="18"/>
      <c r="I1404" s="37" t="str">
        <f t="shared" si="71"/>
        <v/>
      </c>
      <c r="J1404" s="37" t="str">
        <f t="shared" si="71"/>
        <v/>
      </c>
      <c r="K1404" s="37" t="str">
        <f t="shared" si="71"/>
        <v/>
      </c>
      <c r="L1404" s="37" t="str">
        <f t="shared" si="71"/>
        <v/>
      </c>
      <c r="M1404" s="90"/>
      <c r="N1404" s="95" t="str">
        <f t="shared" si="70"/>
        <v/>
      </c>
    </row>
    <row r="1405" spans="1:14">
      <c r="A1405" s="34" t="str">
        <f>IF(NOT(ISBLANK(B1405)),MAX($A$10:A1404)+1,"")</f>
        <v/>
      </c>
      <c r="B1405" s="18"/>
      <c r="C1405" s="64"/>
      <c r="D1405" s="28"/>
      <c r="E1405" s="37" t="str">
        <f t="shared" si="69"/>
        <v/>
      </c>
      <c r="F1405" s="18"/>
      <c r="G1405" s="18"/>
      <c r="H1405" s="18"/>
      <c r="I1405" s="37" t="str">
        <f t="shared" si="71"/>
        <v/>
      </c>
      <c r="J1405" s="37" t="str">
        <f t="shared" si="71"/>
        <v/>
      </c>
      <c r="K1405" s="37" t="str">
        <f t="shared" si="71"/>
        <v/>
      </c>
      <c r="L1405" s="37" t="str">
        <f t="shared" si="71"/>
        <v/>
      </c>
      <c r="M1405" s="90"/>
      <c r="N1405" s="95" t="str">
        <f t="shared" si="70"/>
        <v/>
      </c>
    </row>
    <row r="1406" spans="1:14">
      <c r="A1406" s="34" t="str">
        <f>IF(NOT(ISBLANK(B1406)),MAX($A$10:A1405)+1,"")</f>
        <v/>
      </c>
      <c r="B1406" s="18"/>
      <c r="C1406" s="64"/>
      <c r="D1406" s="28"/>
      <c r="E1406" s="37" t="str">
        <f t="shared" si="69"/>
        <v/>
      </c>
      <c r="F1406" s="18"/>
      <c r="G1406" s="18"/>
      <c r="H1406" s="18"/>
      <c r="I1406" s="37" t="str">
        <f t="shared" si="71"/>
        <v/>
      </c>
      <c r="J1406" s="37" t="str">
        <f t="shared" si="71"/>
        <v/>
      </c>
      <c r="K1406" s="37" t="str">
        <f t="shared" si="71"/>
        <v/>
      </c>
      <c r="L1406" s="37" t="str">
        <f t="shared" si="71"/>
        <v/>
      </c>
      <c r="M1406" s="90"/>
      <c r="N1406" s="95" t="str">
        <f t="shared" si="70"/>
        <v/>
      </c>
    </row>
    <row r="1407" spans="1:14">
      <c r="A1407" s="34" t="str">
        <f>IF(NOT(ISBLANK(B1407)),MAX($A$10:A1406)+1,"")</f>
        <v/>
      </c>
      <c r="B1407" s="18"/>
      <c r="C1407" s="64"/>
      <c r="D1407" s="28"/>
      <c r="E1407" s="37" t="str">
        <f t="shared" si="69"/>
        <v/>
      </c>
      <c r="F1407" s="18"/>
      <c r="G1407" s="18"/>
      <c r="H1407" s="18"/>
      <c r="I1407" s="37" t="str">
        <f t="shared" si="71"/>
        <v/>
      </c>
      <c r="J1407" s="37" t="str">
        <f t="shared" si="71"/>
        <v/>
      </c>
      <c r="K1407" s="37" t="str">
        <f t="shared" si="71"/>
        <v/>
      </c>
      <c r="L1407" s="37" t="str">
        <f t="shared" si="71"/>
        <v/>
      </c>
      <c r="M1407" s="90"/>
      <c r="N1407" s="95" t="str">
        <f t="shared" si="70"/>
        <v/>
      </c>
    </row>
    <row r="1408" spans="1:14">
      <c r="A1408" s="34" t="str">
        <f>IF(NOT(ISBLANK(B1408)),MAX($A$10:A1407)+1,"")</f>
        <v/>
      </c>
      <c r="B1408" s="18"/>
      <c r="C1408" s="64"/>
      <c r="D1408" s="28"/>
      <c r="E1408" s="37" t="str">
        <f t="shared" si="69"/>
        <v/>
      </c>
      <c r="F1408" s="18"/>
      <c r="G1408" s="18"/>
      <c r="H1408" s="18"/>
      <c r="I1408" s="37" t="str">
        <f t="shared" si="71"/>
        <v/>
      </c>
      <c r="J1408" s="37" t="str">
        <f t="shared" si="71"/>
        <v/>
      </c>
      <c r="K1408" s="37" t="str">
        <f t="shared" si="71"/>
        <v/>
      </c>
      <c r="L1408" s="37" t="str">
        <f t="shared" si="71"/>
        <v/>
      </c>
      <c r="M1408" s="90"/>
      <c r="N1408" s="95" t="str">
        <f t="shared" si="70"/>
        <v/>
      </c>
    </row>
    <row r="1409" spans="1:14">
      <c r="A1409" s="34" t="str">
        <f>IF(NOT(ISBLANK(B1409)),MAX($A$10:A1408)+1,"")</f>
        <v/>
      </c>
      <c r="B1409" s="18"/>
      <c r="C1409" s="64"/>
      <c r="D1409" s="28"/>
      <c r="E1409" s="37" t="str">
        <f t="shared" si="69"/>
        <v/>
      </c>
      <c r="F1409" s="18"/>
      <c r="G1409" s="18"/>
      <c r="H1409" s="18"/>
      <c r="I1409" s="37" t="str">
        <f t="shared" si="71"/>
        <v/>
      </c>
      <c r="J1409" s="37" t="str">
        <f t="shared" si="71"/>
        <v/>
      </c>
      <c r="K1409" s="37" t="str">
        <f t="shared" si="71"/>
        <v/>
      </c>
      <c r="L1409" s="37" t="str">
        <f t="shared" si="71"/>
        <v/>
      </c>
      <c r="M1409" s="90"/>
      <c r="N1409" s="95" t="str">
        <f t="shared" si="70"/>
        <v/>
      </c>
    </row>
    <row r="1410" spans="1:14">
      <c r="A1410" s="34" t="str">
        <f>IF(NOT(ISBLANK(B1410)),MAX($A$10:A1409)+1,"")</f>
        <v/>
      </c>
      <c r="B1410" s="18"/>
      <c r="C1410" s="64"/>
      <c r="D1410" s="28"/>
      <c r="E1410" s="37" t="str">
        <f t="shared" si="69"/>
        <v/>
      </c>
      <c r="F1410" s="18"/>
      <c r="G1410" s="18"/>
      <c r="H1410" s="18"/>
      <c r="I1410" s="37" t="str">
        <f t="shared" si="71"/>
        <v/>
      </c>
      <c r="J1410" s="37" t="str">
        <f t="shared" si="71"/>
        <v/>
      </c>
      <c r="K1410" s="37" t="str">
        <f t="shared" si="71"/>
        <v/>
      </c>
      <c r="L1410" s="37" t="str">
        <f t="shared" si="71"/>
        <v/>
      </c>
      <c r="M1410" s="90"/>
      <c r="N1410" s="95" t="str">
        <f t="shared" si="70"/>
        <v/>
      </c>
    </row>
    <row r="1411" spans="1:14">
      <c r="A1411" s="34" t="str">
        <f>IF(NOT(ISBLANK(B1411)),MAX($A$10:A1410)+1,"")</f>
        <v/>
      </c>
      <c r="B1411" s="18"/>
      <c r="C1411" s="64"/>
      <c r="D1411" s="28"/>
      <c r="E1411" s="37" t="str">
        <f t="shared" si="69"/>
        <v/>
      </c>
      <c r="F1411" s="18"/>
      <c r="G1411" s="18"/>
      <c r="H1411" s="18"/>
      <c r="I1411" s="37" t="str">
        <f t="shared" si="71"/>
        <v/>
      </c>
      <c r="J1411" s="37" t="str">
        <f t="shared" si="71"/>
        <v/>
      </c>
      <c r="K1411" s="37" t="str">
        <f t="shared" si="71"/>
        <v/>
      </c>
      <c r="L1411" s="37" t="str">
        <f t="shared" si="71"/>
        <v/>
      </c>
      <c r="M1411" s="90"/>
      <c r="N1411" s="95" t="str">
        <f t="shared" si="70"/>
        <v/>
      </c>
    </row>
    <row r="1412" spans="1:14">
      <c r="A1412" s="34" t="str">
        <f>IF(NOT(ISBLANK(B1412)),MAX($A$10:A1411)+1,"")</f>
        <v/>
      </c>
      <c r="B1412" s="18"/>
      <c r="C1412" s="64"/>
      <c r="D1412" s="28"/>
      <c r="E1412" s="37" t="str">
        <f t="shared" si="69"/>
        <v/>
      </c>
      <c r="F1412" s="18"/>
      <c r="G1412" s="18"/>
      <c r="H1412" s="18"/>
      <c r="I1412" s="37" t="str">
        <f t="shared" si="71"/>
        <v/>
      </c>
      <c r="J1412" s="37" t="str">
        <f t="shared" si="71"/>
        <v/>
      </c>
      <c r="K1412" s="37" t="str">
        <f t="shared" si="71"/>
        <v/>
      </c>
      <c r="L1412" s="37" t="str">
        <f t="shared" si="71"/>
        <v/>
      </c>
      <c r="M1412" s="90"/>
      <c r="N1412" s="95" t="str">
        <f t="shared" si="70"/>
        <v/>
      </c>
    </row>
    <row r="1413" spans="1:14">
      <c r="A1413" s="34" t="str">
        <f>IF(NOT(ISBLANK(B1413)),MAX($A$10:A1412)+1,"")</f>
        <v/>
      </c>
      <c r="B1413" s="18"/>
      <c r="C1413" s="64"/>
      <c r="D1413" s="28"/>
      <c r="E1413" s="37" t="str">
        <f t="shared" si="69"/>
        <v/>
      </c>
      <c r="F1413" s="18"/>
      <c r="G1413" s="18"/>
      <c r="H1413" s="18"/>
      <c r="I1413" s="37" t="str">
        <f t="shared" si="71"/>
        <v/>
      </c>
      <c r="J1413" s="37" t="str">
        <f t="shared" si="71"/>
        <v/>
      </c>
      <c r="K1413" s="37" t="str">
        <f t="shared" si="71"/>
        <v/>
      </c>
      <c r="L1413" s="37" t="str">
        <f t="shared" si="71"/>
        <v/>
      </c>
      <c r="M1413" s="90"/>
      <c r="N1413" s="95" t="str">
        <f t="shared" si="70"/>
        <v/>
      </c>
    </row>
    <row r="1414" spans="1:14">
      <c r="A1414" s="34" t="str">
        <f>IF(NOT(ISBLANK(B1414)),MAX($A$10:A1413)+1,"")</f>
        <v/>
      </c>
      <c r="B1414" s="18"/>
      <c r="C1414" s="64"/>
      <c r="D1414" s="28"/>
      <c r="E1414" s="37" t="str">
        <f t="shared" si="69"/>
        <v/>
      </c>
      <c r="F1414" s="18"/>
      <c r="G1414" s="18"/>
      <c r="H1414" s="18"/>
      <c r="I1414" s="37" t="str">
        <f t="shared" si="71"/>
        <v/>
      </c>
      <c r="J1414" s="37" t="str">
        <f t="shared" si="71"/>
        <v/>
      </c>
      <c r="K1414" s="37" t="str">
        <f t="shared" si="71"/>
        <v/>
      </c>
      <c r="L1414" s="37" t="str">
        <f t="shared" si="71"/>
        <v/>
      </c>
      <c r="M1414" s="90"/>
      <c r="N1414" s="95" t="str">
        <f t="shared" si="70"/>
        <v/>
      </c>
    </row>
    <row r="1415" spans="1:14">
      <c r="A1415" s="34" t="str">
        <f>IF(NOT(ISBLANK(B1415)),MAX($A$10:A1414)+1,"")</f>
        <v/>
      </c>
      <c r="B1415" s="18"/>
      <c r="C1415" s="64"/>
      <c r="D1415" s="28"/>
      <c r="E1415" s="37" t="str">
        <f t="shared" si="69"/>
        <v/>
      </c>
      <c r="F1415" s="18"/>
      <c r="G1415" s="18"/>
      <c r="H1415" s="18"/>
      <c r="I1415" s="37" t="str">
        <f t="shared" si="71"/>
        <v/>
      </c>
      <c r="J1415" s="37" t="str">
        <f t="shared" si="71"/>
        <v/>
      </c>
      <c r="K1415" s="37" t="str">
        <f t="shared" si="71"/>
        <v/>
      </c>
      <c r="L1415" s="37" t="str">
        <f t="shared" si="71"/>
        <v/>
      </c>
      <c r="M1415" s="90"/>
      <c r="N1415" s="95" t="str">
        <f t="shared" si="70"/>
        <v/>
      </c>
    </row>
    <row r="1416" spans="1:14">
      <c r="A1416" s="34" t="str">
        <f>IF(NOT(ISBLANK(B1416)),MAX($A$10:A1415)+1,"")</f>
        <v/>
      </c>
      <c r="B1416" s="18"/>
      <c r="C1416" s="64"/>
      <c r="D1416" s="28"/>
      <c r="E1416" s="37" t="str">
        <f t="shared" si="69"/>
        <v/>
      </c>
      <c r="F1416" s="18"/>
      <c r="G1416" s="18"/>
      <c r="H1416" s="18"/>
      <c r="I1416" s="37" t="str">
        <f t="shared" si="71"/>
        <v/>
      </c>
      <c r="J1416" s="37" t="str">
        <f t="shared" si="71"/>
        <v/>
      </c>
      <c r="K1416" s="37" t="str">
        <f t="shared" si="71"/>
        <v/>
      </c>
      <c r="L1416" s="37" t="str">
        <f t="shared" si="71"/>
        <v/>
      </c>
      <c r="M1416" s="90"/>
      <c r="N1416" s="95" t="str">
        <f t="shared" si="70"/>
        <v/>
      </c>
    </row>
    <row r="1417" spans="1:14">
      <c r="A1417" s="34" t="str">
        <f>IF(NOT(ISBLANK(B1417)),MAX($A$10:A1416)+1,"")</f>
        <v/>
      </c>
      <c r="B1417" s="18"/>
      <c r="C1417" s="64"/>
      <c r="D1417" s="28"/>
      <c r="E1417" s="37" t="str">
        <f t="shared" si="69"/>
        <v/>
      </c>
      <c r="F1417" s="18"/>
      <c r="G1417" s="18"/>
      <c r="H1417" s="18"/>
      <c r="I1417" s="37" t="str">
        <f t="shared" si="71"/>
        <v/>
      </c>
      <c r="J1417" s="37" t="str">
        <f t="shared" si="71"/>
        <v/>
      </c>
      <c r="K1417" s="37" t="str">
        <f t="shared" si="71"/>
        <v/>
      </c>
      <c r="L1417" s="37" t="str">
        <f t="shared" si="71"/>
        <v/>
      </c>
      <c r="M1417" s="90"/>
      <c r="N1417" s="95" t="str">
        <f t="shared" si="70"/>
        <v/>
      </c>
    </row>
    <row r="1418" spans="1:14">
      <c r="A1418" s="34" t="str">
        <f>IF(NOT(ISBLANK(B1418)),MAX($A$10:A1417)+1,"")</f>
        <v/>
      </c>
      <c r="B1418" s="18"/>
      <c r="C1418" s="64"/>
      <c r="D1418" s="28"/>
      <c r="E1418" s="37" t="str">
        <f t="shared" si="69"/>
        <v/>
      </c>
      <c r="F1418" s="18"/>
      <c r="G1418" s="18"/>
      <c r="H1418" s="18"/>
      <c r="I1418" s="37" t="str">
        <f t="shared" si="71"/>
        <v/>
      </c>
      <c r="J1418" s="37" t="str">
        <f t="shared" si="71"/>
        <v/>
      </c>
      <c r="K1418" s="37" t="str">
        <f t="shared" si="71"/>
        <v/>
      </c>
      <c r="L1418" s="37" t="str">
        <f t="shared" si="71"/>
        <v/>
      </c>
      <c r="M1418" s="90"/>
      <c r="N1418" s="95" t="str">
        <f t="shared" si="70"/>
        <v/>
      </c>
    </row>
    <row r="1419" spans="1:14">
      <c r="A1419" s="34" t="str">
        <f>IF(NOT(ISBLANK(B1419)),MAX($A$10:A1418)+1,"")</f>
        <v/>
      </c>
      <c r="B1419" s="18"/>
      <c r="C1419" s="64"/>
      <c r="D1419" s="28"/>
      <c r="E1419" s="37" t="str">
        <f t="shared" si="69"/>
        <v/>
      </c>
      <c r="F1419" s="18"/>
      <c r="G1419" s="18"/>
      <c r="H1419" s="18"/>
      <c r="I1419" s="37" t="str">
        <f t="shared" si="71"/>
        <v/>
      </c>
      <c r="J1419" s="37" t="str">
        <f t="shared" si="71"/>
        <v/>
      </c>
      <c r="K1419" s="37" t="str">
        <f t="shared" si="71"/>
        <v/>
      </c>
      <c r="L1419" s="37" t="str">
        <f t="shared" si="71"/>
        <v/>
      </c>
      <c r="M1419" s="90"/>
      <c r="N1419" s="95" t="str">
        <f t="shared" si="70"/>
        <v/>
      </c>
    </row>
    <row r="1420" spans="1:14">
      <c r="A1420" s="34" t="str">
        <f>IF(NOT(ISBLANK(B1420)),MAX($A$10:A1419)+1,"")</f>
        <v/>
      </c>
      <c r="B1420" s="18"/>
      <c r="C1420" s="64"/>
      <c r="D1420" s="28"/>
      <c r="E1420" s="37" t="str">
        <f t="shared" si="69"/>
        <v/>
      </c>
      <c r="F1420" s="18"/>
      <c r="G1420" s="18"/>
      <c r="H1420" s="18"/>
      <c r="I1420" s="37" t="str">
        <f t="shared" si="71"/>
        <v/>
      </c>
      <c r="J1420" s="37" t="str">
        <f t="shared" si="71"/>
        <v/>
      </c>
      <c r="K1420" s="37" t="str">
        <f t="shared" si="71"/>
        <v/>
      </c>
      <c r="L1420" s="37" t="str">
        <f t="shared" si="71"/>
        <v/>
      </c>
      <c r="M1420" s="90"/>
      <c r="N1420" s="95" t="str">
        <f t="shared" si="70"/>
        <v/>
      </c>
    </row>
    <row r="1421" spans="1:14">
      <c r="A1421" s="34" t="str">
        <f>IF(NOT(ISBLANK(B1421)),MAX($A$10:A1420)+1,"")</f>
        <v/>
      </c>
      <c r="B1421" s="18"/>
      <c r="C1421" s="64"/>
      <c r="D1421" s="28"/>
      <c r="E1421" s="37" t="str">
        <f t="shared" si="69"/>
        <v/>
      </c>
      <c r="F1421" s="18"/>
      <c r="G1421" s="18"/>
      <c r="H1421" s="18"/>
      <c r="I1421" s="37" t="str">
        <f t="shared" si="71"/>
        <v/>
      </c>
      <c r="J1421" s="37" t="str">
        <f t="shared" si="71"/>
        <v/>
      </c>
      <c r="K1421" s="37" t="str">
        <f t="shared" si="71"/>
        <v/>
      </c>
      <c r="L1421" s="37" t="str">
        <f t="shared" si="71"/>
        <v/>
      </c>
      <c r="M1421" s="90"/>
      <c r="N1421" s="95" t="str">
        <f t="shared" si="70"/>
        <v/>
      </c>
    </row>
    <row r="1422" spans="1:14">
      <c r="A1422" s="34" t="str">
        <f>IF(NOT(ISBLANK(B1422)),MAX($A$10:A1421)+1,"")</f>
        <v/>
      </c>
      <c r="B1422" s="18"/>
      <c r="C1422" s="64"/>
      <c r="D1422" s="28"/>
      <c r="E1422" s="37" t="str">
        <f t="shared" ref="E1422:E1485" si="72">IF(NOT(ISBLANK(B1422)),"Kinh","")</f>
        <v/>
      </c>
      <c r="F1422" s="18"/>
      <c r="G1422" s="18"/>
      <c r="H1422" s="18"/>
      <c r="I1422" s="37" t="str">
        <f t="shared" si="71"/>
        <v/>
      </c>
      <c r="J1422" s="37" t="str">
        <f t="shared" si="71"/>
        <v/>
      </c>
      <c r="K1422" s="37" t="str">
        <f t="shared" si="71"/>
        <v/>
      </c>
      <c r="L1422" s="37" t="str">
        <f t="shared" si="71"/>
        <v/>
      </c>
      <c r="M1422" s="90"/>
      <c r="N1422" s="95" t="str">
        <f t="shared" si="70"/>
        <v/>
      </c>
    </row>
    <row r="1423" spans="1:14">
      <c r="A1423" s="34" t="str">
        <f>IF(NOT(ISBLANK(B1423)),MAX($A$10:A1422)+1,"")</f>
        <v/>
      </c>
      <c r="B1423" s="18"/>
      <c r="C1423" s="64"/>
      <c r="D1423" s="28"/>
      <c r="E1423" s="37" t="str">
        <f t="shared" si="72"/>
        <v/>
      </c>
      <c r="F1423" s="18"/>
      <c r="G1423" s="18"/>
      <c r="H1423" s="18"/>
      <c r="I1423" s="37" t="str">
        <f t="shared" si="71"/>
        <v/>
      </c>
      <c r="J1423" s="37" t="str">
        <f t="shared" si="71"/>
        <v/>
      </c>
      <c r="K1423" s="37" t="str">
        <f t="shared" si="71"/>
        <v/>
      </c>
      <c r="L1423" s="37" t="str">
        <f t="shared" si="71"/>
        <v/>
      </c>
      <c r="M1423" s="90"/>
      <c r="N1423" s="95" t="str">
        <f t="shared" si="70"/>
        <v/>
      </c>
    </row>
    <row r="1424" spans="1:14">
      <c r="A1424" s="34" t="str">
        <f>IF(NOT(ISBLANK(B1424)),MAX($A$10:A1423)+1,"")</f>
        <v/>
      </c>
      <c r="B1424" s="18"/>
      <c r="C1424" s="64"/>
      <c r="D1424" s="28"/>
      <c r="E1424" s="37" t="str">
        <f t="shared" si="72"/>
        <v/>
      </c>
      <c r="F1424" s="18"/>
      <c r="G1424" s="18"/>
      <c r="H1424" s="18"/>
      <c r="I1424" s="37" t="str">
        <f t="shared" si="71"/>
        <v/>
      </c>
      <c r="J1424" s="37" t="str">
        <f t="shared" si="71"/>
        <v/>
      </c>
      <c r="K1424" s="37" t="str">
        <f t="shared" si="71"/>
        <v/>
      </c>
      <c r="L1424" s="37" t="str">
        <f t="shared" si="71"/>
        <v/>
      </c>
      <c r="M1424" s="90"/>
      <c r="N1424" s="95" t="str">
        <f t="shared" ref="N1424:N1487" si="73">IF(OR(AND(LEN($C1424)=4,VALUE($C1424)&gt;=2003),VALUE($C1424)&gt;DATE(2003,5,23)),"Chưa đủ 18 tuổi, kiểm tra và nhập lại cột 'Ngày tháng năm sinh'",IF(AND(LEN(TRIM(H1424))&gt;0,LEN(TRIM(M1424))=0),"Nhập thêm ngày tạm trú vào cột 'Ghi chú'",""))</f>
        <v/>
      </c>
    </row>
    <row r="1425" spans="1:14">
      <c r="A1425" s="34" t="str">
        <f>IF(NOT(ISBLANK(B1425)),MAX($A$10:A1424)+1,"")</f>
        <v/>
      </c>
      <c r="B1425" s="18"/>
      <c r="C1425" s="64"/>
      <c r="D1425" s="28"/>
      <c r="E1425" s="37" t="str">
        <f t="shared" si="72"/>
        <v/>
      </c>
      <c r="F1425" s="18"/>
      <c r="G1425" s="18"/>
      <c r="H1425" s="18"/>
      <c r="I1425" s="37" t="str">
        <f t="shared" ref="I1425:L1488" si="74">IF(NOT(ISBLANK($B1425)),"x","")</f>
        <v/>
      </c>
      <c r="J1425" s="37" t="str">
        <f t="shared" si="74"/>
        <v/>
      </c>
      <c r="K1425" s="37" t="str">
        <f t="shared" si="74"/>
        <v/>
      </c>
      <c r="L1425" s="37" t="str">
        <f t="shared" si="74"/>
        <v/>
      </c>
      <c r="M1425" s="90"/>
      <c r="N1425" s="95" t="str">
        <f t="shared" si="73"/>
        <v/>
      </c>
    </row>
    <row r="1426" spans="1:14">
      <c r="A1426" s="34" t="str">
        <f>IF(NOT(ISBLANK(B1426)),MAX($A$10:A1425)+1,"")</f>
        <v/>
      </c>
      <c r="B1426" s="18"/>
      <c r="C1426" s="64"/>
      <c r="D1426" s="28"/>
      <c r="E1426" s="37" t="str">
        <f t="shared" si="72"/>
        <v/>
      </c>
      <c r="F1426" s="18"/>
      <c r="G1426" s="18"/>
      <c r="H1426" s="18"/>
      <c r="I1426" s="37" t="str">
        <f t="shared" si="74"/>
        <v/>
      </c>
      <c r="J1426" s="37" t="str">
        <f t="shared" si="74"/>
        <v/>
      </c>
      <c r="K1426" s="37" t="str">
        <f t="shared" si="74"/>
        <v/>
      </c>
      <c r="L1426" s="37" t="str">
        <f t="shared" si="74"/>
        <v/>
      </c>
      <c r="M1426" s="90"/>
      <c r="N1426" s="95" t="str">
        <f t="shared" si="73"/>
        <v/>
      </c>
    </row>
    <row r="1427" spans="1:14">
      <c r="A1427" s="34" t="str">
        <f>IF(NOT(ISBLANK(B1427)),MAX($A$10:A1426)+1,"")</f>
        <v/>
      </c>
      <c r="B1427" s="18"/>
      <c r="C1427" s="64"/>
      <c r="D1427" s="28"/>
      <c r="E1427" s="37" t="str">
        <f t="shared" si="72"/>
        <v/>
      </c>
      <c r="F1427" s="18"/>
      <c r="G1427" s="18"/>
      <c r="H1427" s="18"/>
      <c r="I1427" s="37" t="str">
        <f t="shared" si="74"/>
        <v/>
      </c>
      <c r="J1427" s="37" t="str">
        <f t="shared" si="74"/>
        <v/>
      </c>
      <c r="K1427" s="37" t="str">
        <f t="shared" si="74"/>
        <v/>
      </c>
      <c r="L1427" s="37" t="str">
        <f t="shared" si="74"/>
        <v/>
      </c>
      <c r="M1427" s="90"/>
      <c r="N1427" s="95" t="str">
        <f t="shared" si="73"/>
        <v/>
      </c>
    </row>
    <row r="1428" spans="1:14">
      <c r="A1428" s="34" t="str">
        <f>IF(NOT(ISBLANK(B1428)),MAX($A$10:A1427)+1,"")</f>
        <v/>
      </c>
      <c r="B1428" s="18"/>
      <c r="C1428" s="64"/>
      <c r="D1428" s="28"/>
      <c r="E1428" s="37" t="str">
        <f t="shared" si="72"/>
        <v/>
      </c>
      <c r="F1428" s="18"/>
      <c r="G1428" s="18"/>
      <c r="H1428" s="18"/>
      <c r="I1428" s="37" t="str">
        <f t="shared" si="74"/>
        <v/>
      </c>
      <c r="J1428" s="37" t="str">
        <f t="shared" si="74"/>
        <v/>
      </c>
      <c r="K1428" s="37" t="str">
        <f t="shared" si="74"/>
        <v/>
      </c>
      <c r="L1428" s="37" t="str">
        <f t="shared" si="74"/>
        <v/>
      </c>
      <c r="M1428" s="90"/>
      <c r="N1428" s="95" t="str">
        <f t="shared" si="73"/>
        <v/>
      </c>
    </row>
    <row r="1429" spans="1:14">
      <c r="A1429" s="34" t="str">
        <f>IF(NOT(ISBLANK(B1429)),MAX($A$10:A1428)+1,"")</f>
        <v/>
      </c>
      <c r="B1429" s="18"/>
      <c r="C1429" s="64"/>
      <c r="D1429" s="28"/>
      <c r="E1429" s="37" t="str">
        <f t="shared" si="72"/>
        <v/>
      </c>
      <c r="F1429" s="18"/>
      <c r="G1429" s="18"/>
      <c r="H1429" s="18"/>
      <c r="I1429" s="37" t="str">
        <f t="shared" si="74"/>
        <v/>
      </c>
      <c r="J1429" s="37" t="str">
        <f t="shared" si="74"/>
        <v/>
      </c>
      <c r="K1429" s="37" t="str">
        <f t="shared" si="74"/>
        <v/>
      </c>
      <c r="L1429" s="37" t="str">
        <f t="shared" si="74"/>
        <v/>
      </c>
      <c r="M1429" s="90"/>
      <c r="N1429" s="95" t="str">
        <f t="shared" si="73"/>
        <v/>
      </c>
    </row>
    <row r="1430" spans="1:14">
      <c r="A1430" s="34" t="str">
        <f>IF(NOT(ISBLANK(B1430)),MAX($A$10:A1429)+1,"")</f>
        <v/>
      </c>
      <c r="B1430" s="18"/>
      <c r="C1430" s="64"/>
      <c r="D1430" s="28"/>
      <c r="E1430" s="37" t="str">
        <f t="shared" si="72"/>
        <v/>
      </c>
      <c r="F1430" s="18"/>
      <c r="G1430" s="18"/>
      <c r="H1430" s="18"/>
      <c r="I1430" s="37" t="str">
        <f t="shared" si="74"/>
        <v/>
      </c>
      <c r="J1430" s="37" t="str">
        <f t="shared" si="74"/>
        <v/>
      </c>
      <c r="K1430" s="37" t="str">
        <f t="shared" si="74"/>
        <v/>
      </c>
      <c r="L1430" s="37" t="str">
        <f t="shared" si="74"/>
        <v/>
      </c>
      <c r="M1430" s="90"/>
      <c r="N1430" s="95" t="str">
        <f t="shared" si="73"/>
        <v/>
      </c>
    </row>
    <row r="1431" spans="1:14">
      <c r="A1431" s="34" t="str">
        <f>IF(NOT(ISBLANK(B1431)),MAX($A$10:A1430)+1,"")</f>
        <v/>
      </c>
      <c r="B1431" s="18"/>
      <c r="C1431" s="64"/>
      <c r="D1431" s="28"/>
      <c r="E1431" s="37" t="str">
        <f t="shared" si="72"/>
        <v/>
      </c>
      <c r="F1431" s="18"/>
      <c r="G1431" s="18"/>
      <c r="H1431" s="18"/>
      <c r="I1431" s="37" t="str">
        <f t="shared" si="74"/>
        <v/>
      </c>
      <c r="J1431" s="37" t="str">
        <f t="shared" si="74"/>
        <v/>
      </c>
      <c r="K1431" s="37" t="str">
        <f t="shared" si="74"/>
        <v/>
      </c>
      <c r="L1431" s="37" t="str">
        <f t="shared" si="74"/>
        <v/>
      </c>
      <c r="M1431" s="90"/>
      <c r="N1431" s="95" t="str">
        <f t="shared" si="73"/>
        <v/>
      </c>
    </row>
    <row r="1432" spans="1:14">
      <c r="A1432" s="34" t="str">
        <f>IF(NOT(ISBLANK(B1432)),MAX($A$10:A1431)+1,"")</f>
        <v/>
      </c>
      <c r="B1432" s="18"/>
      <c r="C1432" s="64"/>
      <c r="D1432" s="28"/>
      <c r="E1432" s="37" t="str">
        <f t="shared" si="72"/>
        <v/>
      </c>
      <c r="F1432" s="18"/>
      <c r="G1432" s="18"/>
      <c r="H1432" s="18"/>
      <c r="I1432" s="37" t="str">
        <f t="shared" si="74"/>
        <v/>
      </c>
      <c r="J1432" s="37" t="str">
        <f t="shared" si="74"/>
        <v/>
      </c>
      <c r="K1432" s="37" t="str">
        <f t="shared" si="74"/>
        <v/>
      </c>
      <c r="L1432" s="37" t="str">
        <f t="shared" si="74"/>
        <v/>
      </c>
      <c r="M1432" s="90"/>
      <c r="N1432" s="95" t="str">
        <f t="shared" si="73"/>
        <v/>
      </c>
    </row>
    <row r="1433" spans="1:14">
      <c r="A1433" s="34" t="str">
        <f>IF(NOT(ISBLANK(B1433)),MAX($A$10:A1432)+1,"")</f>
        <v/>
      </c>
      <c r="B1433" s="18"/>
      <c r="C1433" s="64"/>
      <c r="D1433" s="28"/>
      <c r="E1433" s="37" t="str">
        <f t="shared" si="72"/>
        <v/>
      </c>
      <c r="F1433" s="18"/>
      <c r="G1433" s="18"/>
      <c r="H1433" s="18"/>
      <c r="I1433" s="37" t="str">
        <f t="shared" si="74"/>
        <v/>
      </c>
      <c r="J1433" s="37" t="str">
        <f t="shared" si="74"/>
        <v/>
      </c>
      <c r="K1433" s="37" t="str">
        <f t="shared" si="74"/>
        <v/>
      </c>
      <c r="L1433" s="37" t="str">
        <f t="shared" si="74"/>
        <v/>
      </c>
      <c r="M1433" s="90"/>
      <c r="N1433" s="95" t="str">
        <f t="shared" si="73"/>
        <v/>
      </c>
    </row>
    <row r="1434" spans="1:14">
      <c r="A1434" s="34" t="str">
        <f>IF(NOT(ISBLANK(B1434)),MAX($A$10:A1433)+1,"")</f>
        <v/>
      </c>
      <c r="B1434" s="18"/>
      <c r="C1434" s="64"/>
      <c r="D1434" s="28"/>
      <c r="E1434" s="37" t="str">
        <f t="shared" si="72"/>
        <v/>
      </c>
      <c r="F1434" s="18"/>
      <c r="G1434" s="18"/>
      <c r="H1434" s="18"/>
      <c r="I1434" s="37" t="str">
        <f t="shared" si="74"/>
        <v/>
      </c>
      <c r="J1434" s="37" t="str">
        <f t="shared" si="74"/>
        <v/>
      </c>
      <c r="K1434" s="37" t="str">
        <f t="shared" si="74"/>
        <v/>
      </c>
      <c r="L1434" s="37" t="str">
        <f t="shared" si="74"/>
        <v/>
      </c>
      <c r="M1434" s="90"/>
      <c r="N1434" s="95" t="str">
        <f t="shared" si="73"/>
        <v/>
      </c>
    </row>
    <row r="1435" spans="1:14">
      <c r="A1435" s="34" t="str">
        <f>IF(NOT(ISBLANK(B1435)),MAX($A$10:A1434)+1,"")</f>
        <v/>
      </c>
      <c r="B1435" s="18"/>
      <c r="C1435" s="64"/>
      <c r="D1435" s="28"/>
      <c r="E1435" s="37" t="str">
        <f t="shared" si="72"/>
        <v/>
      </c>
      <c r="F1435" s="18"/>
      <c r="G1435" s="18"/>
      <c r="H1435" s="18"/>
      <c r="I1435" s="37" t="str">
        <f t="shared" si="74"/>
        <v/>
      </c>
      <c r="J1435" s="37" t="str">
        <f t="shared" si="74"/>
        <v/>
      </c>
      <c r="K1435" s="37" t="str">
        <f t="shared" si="74"/>
        <v/>
      </c>
      <c r="L1435" s="37" t="str">
        <f t="shared" si="74"/>
        <v/>
      </c>
      <c r="M1435" s="90"/>
      <c r="N1435" s="95" t="str">
        <f t="shared" si="73"/>
        <v/>
      </c>
    </row>
    <row r="1436" spans="1:14">
      <c r="A1436" s="34" t="str">
        <f>IF(NOT(ISBLANK(B1436)),MAX($A$10:A1435)+1,"")</f>
        <v/>
      </c>
      <c r="B1436" s="18"/>
      <c r="C1436" s="64"/>
      <c r="D1436" s="28"/>
      <c r="E1436" s="37" t="str">
        <f t="shared" si="72"/>
        <v/>
      </c>
      <c r="F1436" s="18"/>
      <c r="G1436" s="18"/>
      <c r="H1436" s="18"/>
      <c r="I1436" s="37" t="str">
        <f t="shared" si="74"/>
        <v/>
      </c>
      <c r="J1436" s="37" t="str">
        <f t="shared" si="74"/>
        <v/>
      </c>
      <c r="K1436" s="37" t="str">
        <f t="shared" si="74"/>
        <v/>
      </c>
      <c r="L1436" s="37" t="str">
        <f t="shared" si="74"/>
        <v/>
      </c>
      <c r="M1436" s="90"/>
      <c r="N1436" s="95" t="str">
        <f t="shared" si="73"/>
        <v/>
      </c>
    </row>
    <row r="1437" spans="1:14">
      <c r="A1437" s="34" t="str">
        <f>IF(NOT(ISBLANK(B1437)),MAX($A$10:A1436)+1,"")</f>
        <v/>
      </c>
      <c r="B1437" s="18"/>
      <c r="C1437" s="64"/>
      <c r="D1437" s="28"/>
      <c r="E1437" s="37" t="str">
        <f t="shared" si="72"/>
        <v/>
      </c>
      <c r="F1437" s="18"/>
      <c r="G1437" s="18"/>
      <c r="H1437" s="18"/>
      <c r="I1437" s="37" t="str">
        <f t="shared" si="74"/>
        <v/>
      </c>
      <c r="J1437" s="37" t="str">
        <f t="shared" si="74"/>
        <v/>
      </c>
      <c r="K1437" s="37" t="str">
        <f t="shared" si="74"/>
        <v/>
      </c>
      <c r="L1437" s="37" t="str">
        <f t="shared" si="74"/>
        <v/>
      </c>
      <c r="M1437" s="90"/>
      <c r="N1437" s="95" t="str">
        <f t="shared" si="73"/>
        <v/>
      </c>
    </row>
    <row r="1438" spans="1:14">
      <c r="A1438" s="34" t="str">
        <f>IF(NOT(ISBLANK(B1438)),MAX($A$10:A1437)+1,"")</f>
        <v/>
      </c>
      <c r="B1438" s="18"/>
      <c r="C1438" s="64"/>
      <c r="D1438" s="28"/>
      <c r="E1438" s="37" t="str">
        <f t="shared" si="72"/>
        <v/>
      </c>
      <c r="F1438" s="18"/>
      <c r="G1438" s="18"/>
      <c r="H1438" s="18"/>
      <c r="I1438" s="37" t="str">
        <f t="shared" si="74"/>
        <v/>
      </c>
      <c r="J1438" s="37" t="str">
        <f t="shared" si="74"/>
        <v/>
      </c>
      <c r="K1438" s="37" t="str">
        <f t="shared" si="74"/>
        <v/>
      </c>
      <c r="L1438" s="37" t="str">
        <f t="shared" si="74"/>
        <v/>
      </c>
      <c r="M1438" s="90"/>
      <c r="N1438" s="95" t="str">
        <f t="shared" si="73"/>
        <v/>
      </c>
    </row>
    <row r="1439" spans="1:14">
      <c r="A1439" s="34" t="str">
        <f>IF(NOT(ISBLANK(B1439)),MAX($A$10:A1438)+1,"")</f>
        <v/>
      </c>
      <c r="B1439" s="18"/>
      <c r="C1439" s="64"/>
      <c r="D1439" s="28"/>
      <c r="E1439" s="37" t="str">
        <f t="shared" si="72"/>
        <v/>
      </c>
      <c r="F1439" s="18"/>
      <c r="G1439" s="18"/>
      <c r="H1439" s="18"/>
      <c r="I1439" s="37" t="str">
        <f t="shared" si="74"/>
        <v/>
      </c>
      <c r="J1439" s="37" t="str">
        <f t="shared" si="74"/>
        <v/>
      </c>
      <c r="K1439" s="37" t="str">
        <f t="shared" si="74"/>
        <v/>
      </c>
      <c r="L1439" s="37" t="str">
        <f t="shared" si="74"/>
        <v/>
      </c>
      <c r="M1439" s="90"/>
      <c r="N1439" s="95" t="str">
        <f t="shared" si="73"/>
        <v/>
      </c>
    </row>
    <row r="1440" spans="1:14">
      <c r="A1440" s="34" t="str">
        <f>IF(NOT(ISBLANK(B1440)),MAX($A$10:A1439)+1,"")</f>
        <v/>
      </c>
      <c r="B1440" s="18"/>
      <c r="C1440" s="64"/>
      <c r="D1440" s="28"/>
      <c r="E1440" s="37" t="str">
        <f t="shared" si="72"/>
        <v/>
      </c>
      <c r="F1440" s="18"/>
      <c r="G1440" s="18"/>
      <c r="H1440" s="18"/>
      <c r="I1440" s="37" t="str">
        <f t="shared" si="74"/>
        <v/>
      </c>
      <c r="J1440" s="37" t="str">
        <f t="shared" si="74"/>
        <v/>
      </c>
      <c r="K1440" s="37" t="str">
        <f t="shared" si="74"/>
        <v/>
      </c>
      <c r="L1440" s="37" t="str">
        <f t="shared" si="74"/>
        <v/>
      </c>
      <c r="M1440" s="90"/>
      <c r="N1440" s="95" t="str">
        <f t="shared" si="73"/>
        <v/>
      </c>
    </row>
    <row r="1441" spans="1:14">
      <c r="A1441" s="34" t="str">
        <f>IF(NOT(ISBLANK(B1441)),MAX($A$10:A1440)+1,"")</f>
        <v/>
      </c>
      <c r="B1441" s="18"/>
      <c r="C1441" s="64"/>
      <c r="D1441" s="28"/>
      <c r="E1441" s="37" t="str">
        <f t="shared" si="72"/>
        <v/>
      </c>
      <c r="F1441" s="18"/>
      <c r="G1441" s="18"/>
      <c r="H1441" s="18"/>
      <c r="I1441" s="37" t="str">
        <f t="shared" si="74"/>
        <v/>
      </c>
      <c r="J1441" s="37" t="str">
        <f t="shared" si="74"/>
        <v/>
      </c>
      <c r="K1441" s="37" t="str">
        <f t="shared" si="74"/>
        <v/>
      </c>
      <c r="L1441" s="37" t="str">
        <f t="shared" si="74"/>
        <v/>
      </c>
      <c r="M1441" s="90"/>
      <c r="N1441" s="95" t="str">
        <f t="shared" si="73"/>
        <v/>
      </c>
    </row>
    <row r="1442" spans="1:14">
      <c r="A1442" s="34" t="str">
        <f>IF(NOT(ISBLANK(B1442)),MAX($A$10:A1441)+1,"")</f>
        <v/>
      </c>
      <c r="B1442" s="18"/>
      <c r="C1442" s="64"/>
      <c r="D1442" s="28"/>
      <c r="E1442" s="37" t="str">
        <f t="shared" si="72"/>
        <v/>
      </c>
      <c r="F1442" s="18"/>
      <c r="G1442" s="18"/>
      <c r="H1442" s="18"/>
      <c r="I1442" s="37" t="str">
        <f t="shared" si="74"/>
        <v/>
      </c>
      <c r="J1442" s="37" t="str">
        <f t="shared" si="74"/>
        <v/>
      </c>
      <c r="K1442" s="37" t="str">
        <f t="shared" si="74"/>
        <v/>
      </c>
      <c r="L1442" s="37" t="str">
        <f t="shared" si="74"/>
        <v/>
      </c>
      <c r="M1442" s="90"/>
      <c r="N1442" s="95" t="str">
        <f t="shared" si="73"/>
        <v/>
      </c>
    </row>
    <row r="1443" spans="1:14">
      <c r="A1443" s="34" t="str">
        <f>IF(NOT(ISBLANK(B1443)),MAX($A$10:A1442)+1,"")</f>
        <v/>
      </c>
      <c r="B1443" s="18"/>
      <c r="C1443" s="64"/>
      <c r="D1443" s="28"/>
      <c r="E1443" s="37" t="str">
        <f t="shared" si="72"/>
        <v/>
      </c>
      <c r="F1443" s="18"/>
      <c r="G1443" s="18"/>
      <c r="H1443" s="18"/>
      <c r="I1443" s="37" t="str">
        <f t="shared" si="74"/>
        <v/>
      </c>
      <c r="J1443" s="37" t="str">
        <f t="shared" si="74"/>
        <v/>
      </c>
      <c r="K1443" s="37" t="str">
        <f t="shared" si="74"/>
        <v/>
      </c>
      <c r="L1443" s="37" t="str">
        <f t="shared" si="74"/>
        <v/>
      </c>
      <c r="M1443" s="90"/>
      <c r="N1443" s="95" t="str">
        <f t="shared" si="73"/>
        <v/>
      </c>
    </row>
    <row r="1444" spans="1:14">
      <c r="A1444" s="34" t="str">
        <f>IF(NOT(ISBLANK(B1444)),MAX($A$10:A1443)+1,"")</f>
        <v/>
      </c>
      <c r="B1444" s="18"/>
      <c r="C1444" s="64"/>
      <c r="D1444" s="28"/>
      <c r="E1444" s="37" t="str">
        <f t="shared" si="72"/>
        <v/>
      </c>
      <c r="F1444" s="18"/>
      <c r="G1444" s="18"/>
      <c r="H1444" s="18"/>
      <c r="I1444" s="37" t="str">
        <f t="shared" si="74"/>
        <v/>
      </c>
      <c r="J1444" s="37" t="str">
        <f t="shared" si="74"/>
        <v/>
      </c>
      <c r="K1444" s="37" t="str">
        <f t="shared" si="74"/>
        <v/>
      </c>
      <c r="L1444" s="37" t="str">
        <f t="shared" si="74"/>
        <v/>
      </c>
      <c r="M1444" s="90"/>
      <c r="N1444" s="95" t="str">
        <f t="shared" si="73"/>
        <v/>
      </c>
    </row>
    <row r="1445" spans="1:14">
      <c r="A1445" s="34" t="str">
        <f>IF(NOT(ISBLANK(B1445)),MAX($A$10:A1444)+1,"")</f>
        <v/>
      </c>
      <c r="B1445" s="18"/>
      <c r="C1445" s="64"/>
      <c r="D1445" s="28"/>
      <c r="E1445" s="37" t="str">
        <f t="shared" si="72"/>
        <v/>
      </c>
      <c r="F1445" s="18"/>
      <c r="G1445" s="18"/>
      <c r="H1445" s="18"/>
      <c r="I1445" s="37" t="str">
        <f t="shared" si="74"/>
        <v/>
      </c>
      <c r="J1445" s="37" t="str">
        <f t="shared" si="74"/>
        <v/>
      </c>
      <c r="K1445" s="37" t="str">
        <f t="shared" si="74"/>
        <v/>
      </c>
      <c r="L1445" s="37" t="str">
        <f t="shared" si="74"/>
        <v/>
      </c>
      <c r="M1445" s="90"/>
      <c r="N1445" s="95" t="str">
        <f t="shared" si="73"/>
        <v/>
      </c>
    </row>
    <row r="1446" spans="1:14">
      <c r="A1446" s="34" t="str">
        <f>IF(NOT(ISBLANK(B1446)),MAX($A$10:A1445)+1,"")</f>
        <v/>
      </c>
      <c r="B1446" s="18"/>
      <c r="C1446" s="64"/>
      <c r="D1446" s="28"/>
      <c r="E1446" s="37" t="str">
        <f t="shared" si="72"/>
        <v/>
      </c>
      <c r="F1446" s="18"/>
      <c r="G1446" s="18"/>
      <c r="H1446" s="18"/>
      <c r="I1446" s="37" t="str">
        <f t="shared" si="74"/>
        <v/>
      </c>
      <c r="J1446" s="37" t="str">
        <f t="shared" si="74"/>
        <v/>
      </c>
      <c r="K1446" s="37" t="str">
        <f t="shared" si="74"/>
        <v/>
      </c>
      <c r="L1446" s="37" t="str">
        <f t="shared" si="74"/>
        <v/>
      </c>
      <c r="M1446" s="90"/>
      <c r="N1446" s="95" t="str">
        <f t="shared" si="73"/>
        <v/>
      </c>
    </row>
    <row r="1447" spans="1:14">
      <c r="A1447" s="34" t="str">
        <f>IF(NOT(ISBLANK(B1447)),MAX($A$10:A1446)+1,"")</f>
        <v/>
      </c>
      <c r="B1447" s="18"/>
      <c r="C1447" s="64"/>
      <c r="D1447" s="28"/>
      <c r="E1447" s="37" t="str">
        <f t="shared" si="72"/>
        <v/>
      </c>
      <c r="F1447" s="18"/>
      <c r="G1447" s="18"/>
      <c r="H1447" s="18"/>
      <c r="I1447" s="37" t="str">
        <f t="shared" si="74"/>
        <v/>
      </c>
      <c r="J1447" s="37" t="str">
        <f t="shared" si="74"/>
        <v/>
      </c>
      <c r="K1447" s="37" t="str">
        <f t="shared" si="74"/>
        <v/>
      </c>
      <c r="L1447" s="37" t="str">
        <f t="shared" si="74"/>
        <v/>
      </c>
      <c r="M1447" s="90"/>
      <c r="N1447" s="95" t="str">
        <f t="shared" si="73"/>
        <v/>
      </c>
    </row>
    <row r="1448" spans="1:14">
      <c r="A1448" s="34" t="str">
        <f>IF(NOT(ISBLANK(B1448)),MAX($A$10:A1447)+1,"")</f>
        <v/>
      </c>
      <c r="B1448" s="18"/>
      <c r="C1448" s="64"/>
      <c r="D1448" s="28"/>
      <c r="E1448" s="37" t="str">
        <f t="shared" si="72"/>
        <v/>
      </c>
      <c r="F1448" s="18"/>
      <c r="G1448" s="18"/>
      <c r="H1448" s="18"/>
      <c r="I1448" s="37" t="str">
        <f t="shared" si="74"/>
        <v/>
      </c>
      <c r="J1448" s="37" t="str">
        <f t="shared" si="74"/>
        <v/>
      </c>
      <c r="K1448" s="37" t="str">
        <f t="shared" si="74"/>
        <v/>
      </c>
      <c r="L1448" s="37" t="str">
        <f t="shared" si="74"/>
        <v/>
      </c>
      <c r="M1448" s="90"/>
      <c r="N1448" s="95" t="str">
        <f t="shared" si="73"/>
        <v/>
      </c>
    </row>
    <row r="1449" spans="1:14">
      <c r="A1449" s="34" t="str">
        <f>IF(NOT(ISBLANK(B1449)),MAX($A$10:A1448)+1,"")</f>
        <v/>
      </c>
      <c r="B1449" s="18"/>
      <c r="C1449" s="64"/>
      <c r="D1449" s="28"/>
      <c r="E1449" s="37" t="str">
        <f t="shared" si="72"/>
        <v/>
      </c>
      <c r="F1449" s="18"/>
      <c r="G1449" s="18"/>
      <c r="H1449" s="18"/>
      <c r="I1449" s="37" t="str">
        <f t="shared" si="74"/>
        <v/>
      </c>
      <c r="J1449" s="37" t="str">
        <f t="shared" si="74"/>
        <v/>
      </c>
      <c r="K1449" s="37" t="str">
        <f t="shared" si="74"/>
        <v/>
      </c>
      <c r="L1449" s="37" t="str">
        <f t="shared" si="74"/>
        <v/>
      </c>
      <c r="M1449" s="90"/>
      <c r="N1449" s="95" t="str">
        <f t="shared" si="73"/>
        <v/>
      </c>
    </row>
    <row r="1450" spans="1:14">
      <c r="A1450" s="34" t="str">
        <f>IF(NOT(ISBLANK(B1450)),MAX($A$10:A1449)+1,"")</f>
        <v/>
      </c>
      <c r="B1450" s="18"/>
      <c r="C1450" s="64"/>
      <c r="D1450" s="28"/>
      <c r="E1450" s="37" t="str">
        <f t="shared" si="72"/>
        <v/>
      </c>
      <c r="F1450" s="18"/>
      <c r="G1450" s="18"/>
      <c r="H1450" s="18"/>
      <c r="I1450" s="37" t="str">
        <f t="shared" si="74"/>
        <v/>
      </c>
      <c r="J1450" s="37" t="str">
        <f t="shared" si="74"/>
        <v/>
      </c>
      <c r="K1450" s="37" t="str">
        <f t="shared" si="74"/>
        <v/>
      </c>
      <c r="L1450" s="37" t="str">
        <f t="shared" si="74"/>
        <v/>
      </c>
      <c r="M1450" s="90"/>
      <c r="N1450" s="95" t="str">
        <f t="shared" si="73"/>
        <v/>
      </c>
    </row>
    <row r="1451" spans="1:14">
      <c r="A1451" s="34" t="str">
        <f>IF(NOT(ISBLANK(B1451)),MAX($A$10:A1450)+1,"")</f>
        <v/>
      </c>
      <c r="B1451" s="18"/>
      <c r="C1451" s="64"/>
      <c r="D1451" s="28"/>
      <c r="E1451" s="37" t="str">
        <f t="shared" si="72"/>
        <v/>
      </c>
      <c r="F1451" s="18"/>
      <c r="G1451" s="18"/>
      <c r="H1451" s="18"/>
      <c r="I1451" s="37" t="str">
        <f t="shared" si="74"/>
        <v/>
      </c>
      <c r="J1451" s="37" t="str">
        <f t="shared" si="74"/>
        <v/>
      </c>
      <c r="K1451" s="37" t="str">
        <f t="shared" si="74"/>
        <v/>
      </c>
      <c r="L1451" s="37" t="str">
        <f t="shared" si="74"/>
        <v/>
      </c>
      <c r="M1451" s="90"/>
      <c r="N1451" s="95" t="str">
        <f t="shared" si="73"/>
        <v/>
      </c>
    </row>
    <row r="1452" spans="1:14">
      <c r="A1452" s="34" t="str">
        <f>IF(NOT(ISBLANK(B1452)),MAX($A$10:A1451)+1,"")</f>
        <v/>
      </c>
      <c r="B1452" s="18"/>
      <c r="C1452" s="64"/>
      <c r="D1452" s="28"/>
      <c r="E1452" s="37" t="str">
        <f t="shared" si="72"/>
        <v/>
      </c>
      <c r="F1452" s="18"/>
      <c r="G1452" s="18"/>
      <c r="H1452" s="18"/>
      <c r="I1452" s="37" t="str">
        <f t="shared" si="74"/>
        <v/>
      </c>
      <c r="J1452" s="37" t="str">
        <f t="shared" si="74"/>
        <v/>
      </c>
      <c r="K1452" s="37" t="str">
        <f t="shared" si="74"/>
        <v/>
      </c>
      <c r="L1452" s="37" t="str">
        <f t="shared" si="74"/>
        <v/>
      </c>
      <c r="M1452" s="90"/>
      <c r="N1452" s="95" t="str">
        <f t="shared" si="73"/>
        <v/>
      </c>
    </row>
    <row r="1453" spans="1:14">
      <c r="A1453" s="34" t="str">
        <f>IF(NOT(ISBLANK(B1453)),MAX($A$10:A1452)+1,"")</f>
        <v/>
      </c>
      <c r="B1453" s="18"/>
      <c r="C1453" s="64"/>
      <c r="D1453" s="28"/>
      <c r="E1453" s="37" t="str">
        <f t="shared" si="72"/>
        <v/>
      </c>
      <c r="F1453" s="18"/>
      <c r="G1453" s="18"/>
      <c r="H1453" s="18"/>
      <c r="I1453" s="37" t="str">
        <f t="shared" si="74"/>
        <v/>
      </c>
      <c r="J1453" s="37" t="str">
        <f t="shared" si="74"/>
        <v/>
      </c>
      <c r="K1453" s="37" t="str">
        <f t="shared" si="74"/>
        <v/>
      </c>
      <c r="L1453" s="37" t="str">
        <f t="shared" si="74"/>
        <v/>
      </c>
      <c r="M1453" s="90"/>
      <c r="N1453" s="95" t="str">
        <f t="shared" si="73"/>
        <v/>
      </c>
    </row>
    <row r="1454" spans="1:14">
      <c r="A1454" s="34" t="str">
        <f>IF(NOT(ISBLANK(B1454)),MAX($A$10:A1453)+1,"")</f>
        <v/>
      </c>
      <c r="B1454" s="18"/>
      <c r="C1454" s="64"/>
      <c r="D1454" s="28"/>
      <c r="E1454" s="37" t="str">
        <f t="shared" si="72"/>
        <v/>
      </c>
      <c r="F1454" s="18"/>
      <c r="G1454" s="18"/>
      <c r="H1454" s="18"/>
      <c r="I1454" s="37" t="str">
        <f t="shared" si="74"/>
        <v/>
      </c>
      <c r="J1454" s="37" t="str">
        <f t="shared" si="74"/>
        <v/>
      </c>
      <c r="K1454" s="37" t="str">
        <f t="shared" si="74"/>
        <v/>
      </c>
      <c r="L1454" s="37" t="str">
        <f t="shared" si="74"/>
        <v/>
      </c>
      <c r="M1454" s="90"/>
      <c r="N1454" s="95" t="str">
        <f t="shared" si="73"/>
        <v/>
      </c>
    </row>
    <row r="1455" spans="1:14">
      <c r="A1455" s="34" t="str">
        <f>IF(NOT(ISBLANK(B1455)),MAX($A$10:A1454)+1,"")</f>
        <v/>
      </c>
      <c r="B1455" s="18"/>
      <c r="C1455" s="64"/>
      <c r="D1455" s="28"/>
      <c r="E1455" s="37" t="str">
        <f t="shared" si="72"/>
        <v/>
      </c>
      <c r="F1455" s="18"/>
      <c r="G1455" s="18"/>
      <c r="H1455" s="18"/>
      <c r="I1455" s="37" t="str">
        <f t="shared" si="74"/>
        <v/>
      </c>
      <c r="J1455" s="37" t="str">
        <f t="shared" si="74"/>
        <v/>
      </c>
      <c r="K1455" s="37" t="str">
        <f t="shared" si="74"/>
        <v/>
      </c>
      <c r="L1455" s="37" t="str">
        <f t="shared" si="74"/>
        <v/>
      </c>
      <c r="M1455" s="90"/>
      <c r="N1455" s="95" t="str">
        <f t="shared" si="73"/>
        <v/>
      </c>
    </row>
    <row r="1456" spans="1:14">
      <c r="A1456" s="34" t="str">
        <f>IF(NOT(ISBLANK(B1456)),MAX($A$10:A1455)+1,"")</f>
        <v/>
      </c>
      <c r="B1456" s="18"/>
      <c r="C1456" s="64"/>
      <c r="D1456" s="28"/>
      <c r="E1456" s="37" t="str">
        <f t="shared" si="72"/>
        <v/>
      </c>
      <c r="F1456" s="18"/>
      <c r="G1456" s="18"/>
      <c r="H1456" s="18"/>
      <c r="I1456" s="37" t="str">
        <f t="shared" si="74"/>
        <v/>
      </c>
      <c r="J1456" s="37" t="str">
        <f t="shared" si="74"/>
        <v/>
      </c>
      <c r="K1456" s="37" t="str">
        <f t="shared" si="74"/>
        <v/>
      </c>
      <c r="L1456" s="37" t="str">
        <f t="shared" si="74"/>
        <v/>
      </c>
      <c r="M1456" s="90"/>
      <c r="N1456" s="95" t="str">
        <f t="shared" si="73"/>
        <v/>
      </c>
    </row>
    <row r="1457" spans="1:14">
      <c r="A1457" s="34" t="str">
        <f>IF(NOT(ISBLANK(B1457)),MAX($A$10:A1456)+1,"")</f>
        <v/>
      </c>
      <c r="B1457" s="18"/>
      <c r="C1457" s="64"/>
      <c r="D1457" s="28"/>
      <c r="E1457" s="37" t="str">
        <f t="shared" si="72"/>
        <v/>
      </c>
      <c r="F1457" s="18"/>
      <c r="G1457" s="18"/>
      <c r="H1457" s="18"/>
      <c r="I1457" s="37" t="str">
        <f t="shared" si="74"/>
        <v/>
      </c>
      <c r="J1457" s="37" t="str">
        <f t="shared" si="74"/>
        <v/>
      </c>
      <c r="K1457" s="37" t="str">
        <f t="shared" si="74"/>
        <v/>
      </c>
      <c r="L1457" s="37" t="str">
        <f t="shared" si="74"/>
        <v/>
      </c>
      <c r="M1457" s="90"/>
      <c r="N1457" s="95" t="str">
        <f t="shared" si="73"/>
        <v/>
      </c>
    </row>
    <row r="1458" spans="1:14">
      <c r="A1458" s="34" t="str">
        <f>IF(NOT(ISBLANK(B1458)),MAX($A$10:A1457)+1,"")</f>
        <v/>
      </c>
      <c r="B1458" s="18"/>
      <c r="C1458" s="64"/>
      <c r="D1458" s="28"/>
      <c r="E1458" s="37" t="str">
        <f t="shared" si="72"/>
        <v/>
      </c>
      <c r="F1458" s="18"/>
      <c r="G1458" s="18"/>
      <c r="H1458" s="18"/>
      <c r="I1458" s="37" t="str">
        <f t="shared" si="74"/>
        <v/>
      </c>
      <c r="J1458" s="37" t="str">
        <f t="shared" si="74"/>
        <v/>
      </c>
      <c r="K1458" s="37" t="str">
        <f t="shared" si="74"/>
        <v/>
      </c>
      <c r="L1458" s="37" t="str">
        <f t="shared" si="74"/>
        <v/>
      </c>
      <c r="M1458" s="90"/>
      <c r="N1458" s="95" t="str">
        <f t="shared" si="73"/>
        <v/>
      </c>
    </row>
    <row r="1459" spans="1:14">
      <c r="A1459" s="34" t="str">
        <f>IF(NOT(ISBLANK(B1459)),MAX($A$10:A1458)+1,"")</f>
        <v/>
      </c>
      <c r="B1459" s="18"/>
      <c r="C1459" s="64"/>
      <c r="D1459" s="28"/>
      <c r="E1459" s="37" t="str">
        <f t="shared" si="72"/>
        <v/>
      </c>
      <c r="F1459" s="18"/>
      <c r="G1459" s="18"/>
      <c r="H1459" s="18"/>
      <c r="I1459" s="37" t="str">
        <f t="shared" si="74"/>
        <v/>
      </c>
      <c r="J1459" s="37" t="str">
        <f t="shared" si="74"/>
        <v/>
      </c>
      <c r="K1459" s="37" t="str">
        <f t="shared" si="74"/>
        <v/>
      </c>
      <c r="L1459" s="37" t="str">
        <f t="shared" si="74"/>
        <v/>
      </c>
      <c r="M1459" s="90"/>
      <c r="N1459" s="95" t="str">
        <f t="shared" si="73"/>
        <v/>
      </c>
    </row>
    <row r="1460" spans="1:14">
      <c r="A1460" s="34" t="str">
        <f>IF(NOT(ISBLANK(B1460)),MAX($A$10:A1459)+1,"")</f>
        <v/>
      </c>
      <c r="B1460" s="18"/>
      <c r="C1460" s="64"/>
      <c r="D1460" s="28"/>
      <c r="E1460" s="37" t="str">
        <f t="shared" si="72"/>
        <v/>
      </c>
      <c r="F1460" s="18"/>
      <c r="G1460" s="18"/>
      <c r="H1460" s="18"/>
      <c r="I1460" s="37" t="str">
        <f t="shared" si="74"/>
        <v/>
      </c>
      <c r="J1460" s="37" t="str">
        <f t="shared" si="74"/>
        <v/>
      </c>
      <c r="K1460" s="37" t="str">
        <f t="shared" si="74"/>
        <v/>
      </c>
      <c r="L1460" s="37" t="str">
        <f t="shared" si="74"/>
        <v/>
      </c>
      <c r="M1460" s="90"/>
      <c r="N1460" s="95" t="str">
        <f t="shared" si="73"/>
        <v/>
      </c>
    </row>
    <row r="1461" spans="1:14">
      <c r="A1461" s="34" t="str">
        <f>IF(NOT(ISBLANK(B1461)),MAX($A$10:A1460)+1,"")</f>
        <v/>
      </c>
      <c r="B1461" s="18"/>
      <c r="C1461" s="64"/>
      <c r="D1461" s="28"/>
      <c r="E1461" s="37" t="str">
        <f t="shared" si="72"/>
        <v/>
      </c>
      <c r="F1461" s="18"/>
      <c r="G1461" s="18"/>
      <c r="H1461" s="18"/>
      <c r="I1461" s="37" t="str">
        <f t="shared" si="74"/>
        <v/>
      </c>
      <c r="J1461" s="37" t="str">
        <f t="shared" si="74"/>
        <v/>
      </c>
      <c r="K1461" s="37" t="str">
        <f t="shared" si="74"/>
        <v/>
      </c>
      <c r="L1461" s="37" t="str">
        <f t="shared" si="74"/>
        <v/>
      </c>
      <c r="M1461" s="90"/>
      <c r="N1461" s="95" t="str">
        <f t="shared" si="73"/>
        <v/>
      </c>
    </row>
    <row r="1462" spans="1:14">
      <c r="A1462" s="34" t="str">
        <f>IF(NOT(ISBLANK(B1462)),MAX($A$10:A1461)+1,"")</f>
        <v/>
      </c>
      <c r="B1462" s="18"/>
      <c r="C1462" s="64"/>
      <c r="D1462" s="28"/>
      <c r="E1462" s="37" t="str">
        <f t="shared" si="72"/>
        <v/>
      </c>
      <c r="F1462" s="18"/>
      <c r="G1462" s="18"/>
      <c r="H1462" s="18"/>
      <c r="I1462" s="37" t="str">
        <f t="shared" si="74"/>
        <v/>
      </c>
      <c r="J1462" s="37" t="str">
        <f t="shared" si="74"/>
        <v/>
      </c>
      <c r="K1462" s="37" t="str">
        <f t="shared" si="74"/>
        <v/>
      </c>
      <c r="L1462" s="37" t="str">
        <f t="shared" si="74"/>
        <v/>
      </c>
      <c r="M1462" s="90"/>
      <c r="N1462" s="95" t="str">
        <f t="shared" si="73"/>
        <v/>
      </c>
    </row>
    <row r="1463" spans="1:14">
      <c r="A1463" s="34" t="str">
        <f>IF(NOT(ISBLANK(B1463)),MAX($A$10:A1462)+1,"")</f>
        <v/>
      </c>
      <c r="B1463" s="18"/>
      <c r="C1463" s="64"/>
      <c r="D1463" s="28"/>
      <c r="E1463" s="37" t="str">
        <f t="shared" si="72"/>
        <v/>
      </c>
      <c r="F1463" s="18"/>
      <c r="G1463" s="18"/>
      <c r="H1463" s="18"/>
      <c r="I1463" s="37" t="str">
        <f t="shared" si="74"/>
        <v/>
      </c>
      <c r="J1463" s="37" t="str">
        <f t="shared" si="74"/>
        <v/>
      </c>
      <c r="K1463" s="37" t="str">
        <f t="shared" si="74"/>
        <v/>
      </c>
      <c r="L1463" s="37" t="str">
        <f t="shared" si="74"/>
        <v/>
      </c>
      <c r="M1463" s="90"/>
      <c r="N1463" s="95" t="str">
        <f t="shared" si="73"/>
        <v/>
      </c>
    </row>
    <row r="1464" spans="1:14">
      <c r="A1464" s="34" t="str">
        <f>IF(NOT(ISBLANK(B1464)),MAX($A$10:A1463)+1,"")</f>
        <v/>
      </c>
      <c r="B1464" s="18"/>
      <c r="C1464" s="64"/>
      <c r="D1464" s="28"/>
      <c r="E1464" s="37" t="str">
        <f t="shared" si="72"/>
        <v/>
      </c>
      <c r="F1464" s="18"/>
      <c r="G1464" s="18"/>
      <c r="H1464" s="18"/>
      <c r="I1464" s="37" t="str">
        <f t="shared" si="74"/>
        <v/>
      </c>
      <c r="J1464" s="37" t="str">
        <f t="shared" si="74"/>
        <v/>
      </c>
      <c r="K1464" s="37" t="str">
        <f t="shared" si="74"/>
        <v/>
      </c>
      <c r="L1464" s="37" t="str">
        <f t="shared" si="74"/>
        <v/>
      </c>
      <c r="M1464" s="90"/>
      <c r="N1464" s="95" t="str">
        <f t="shared" si="73"/>
        <v/>
      </c>
    </row>
    <row r="1465" spans="1:14">
      <c r="A1465" s="34" t="str">
        <f>IF(NOT(ISBLANK(B1465)),MAX($A$10:A1464)+1,"")</f>
        <v/>
      </c>
      <c r="B1465" s="18"/>
      <c r="C1465" s="64"/>
      <c r="D1465" s="28"/>
      <c r="E1465" s="37" t="str">
        <f t="shared" si="72"/>
        <v/>
      </c>
      <c r="F1465" s="18"/>
      <c r="G1465" s="18"/>
      <c r="H1465" s="18"/>
      <c r="I1465" s="37" t="str">
        <f t="shared" si="74"/>
        <v/>
      </c>
      <c r="J1465" s="37" t="str">
        <f t="shared" si="74"/>
        <v/>
      </c>
      <c r="K1465" s="37" t="str">
        <f t="shared" si="74"/>
        <v/>
      </c>
      <c r="L1465" s="37" t="str">
        <f t="shared" si="74"/>
        <v/>
      </c>
      <c r="M1465" s="90"/>
      <c r="N1465" s="95" t="str">
        <f t="shared" si="73"/>
        <v/>
      </c>
    </row>
    <row r="1466" spans="1:14">
      <c r="A1466" s="34" t="str">
        <f>IF(NOT(ISBLANK(B1466)),MAX($A$10:A1465)+1,"")</f>
        <v/>
      </c>
      <c r="B1466" s="18"/>
      <c r="C1466" s="64"/>
      <c r="D1466" s="28"/>
      <c r="E1466" s="37" t="str">
        <f t="shared" si="72"/>
        <v/>
      </c>
      <c r="F1466" s="18"/>
      <c r="G1466" s="18"/>
      <c r="H1466" s="18"/>
      <c r="I1466" s="37" t="str">
        <f t="shared" si="74"/>
        <v/>
      </c>
      <c r="J1466" s="37" t="str">
        <f t="shared" si="74"/>
        <v/>
      </c>
      <c r="K1466" s="37" t="str">
        <f t="shared" si="74"/>
        <v/>
      </c>
      <c r="L1466" s="37" t="str">
        <f t="shared" si="74"/>
        <v/>
      </c>
      <c r="M1466" s="90"/>
      <c r="N1466" s="95" t="str">
        <f t="shared" si="73"/>
        <v/>
      </c>
    </row>
    <row r="1467" spans="1:14">
      <c r="A1467" s="34" t="str">
        <f>IF(NOT(ISBLANK(B1467)),MAX($A$10:A1466)+1,"")</f>
        <v/>
      </c>
      <c r="B1467" s="18"/>
      <c r="C1467" s="64"/>
      <c r="D1467" s="28"/>
      <c r="E1467" s="37" t="str">
        <f t="shared" si="72"/>
        <v/>
      </c>
      <c r="F1467" s="18"/>
      <c r="G1467" s="18"/>
      <c r="H1467" s="18"/>
      <c r="I1467" s="37" t="str">
        <f t="shared" si="74"/>
        <v/>
      </c>
      <c r="J1467" s="37" t="str">
        <f t="shared" si="74"/>
        <v/>
      </c>
      <c r="K1467" s="37" t="str">
        <f t="shared" si="74"/>
        <v/>
      </c>
      <c r="L1467" s="37" t="str">
        <f t="shared" si="74"/>
        <v/>
      </c>
      <c r="M1467" s="90"/>
      <c r="N1467" s="95" t="str">
        <f t="shared" si="73"/>
        <v/>
      </c>
    </row>
    <row r="1468" spans="1:14">
      <c r="A1468" s="34" t="str">
        <f>IF(NOT(ISBLANK(B1468)),MAX($A$10:A1467)+1,"")</f>
        <v/>
      </c>
      <c r="B1468" s="18"/>
      <c r="C1468" s="64"/>
      <c r="D1468" s="28"/>
      <c r="E1468" s="37" t="str">
        <f t="shared" si="72"/>
        <v/>
      </c>
      <c r="F1468" s="18"/>
      <c r="G1468" s="18"/>
      <c r="H1468" s="18"/>
      <c r="I1468" s="37" t="str">
        <f t="shared" si="74"/>
        <v/>
      </c>
      <c r="J1468" s="37" t="str">
        <f t="shared" si="74"/>
        <v/>
      </c>
      <c r="K1468" s="37" t="str">
        <f t="shared" si="74"/>
        <v/>
      </c>
      <c r="L1468" s="37" t="str">
        <f t="shared" si="74"/>
        <v/>
      </c>
      <c r="M1468" s="90"/>
      <c r="N1468" s="95" t="str">
        <f t="shared" si="73"/>
        <v/>
      </c>
    </row>
    <row r="1469" spans="1:14">
      <c r="A1469" s="34" t="str">
        <f>IF(NOT(ISBLANK(B1469)),MAX($A$10:A1468)+1,"")</f>
        <v/>
      </c>
      <c r="B1469" s="18"/>
      <c r="C1469" s="64"/>
      <c r="D1469" s="28"/>
      <c r="E1469" s="37" t="str">
        <f t="shared" si="72"/>
        <v/>
      </c>
      <c r="F1469" s="18"/>
      <c r="G1469" s="18"/>
      <c r="H1469" s="18"/>
      <c r="I1469" s="37" t="str">
        <f t="shared" si="74"/>
        <v/>
      </c>
      <c r="J1469" s="37" t="str">
        <f t="shared" si="74"/>
        <v/>
      </c>
      <c r="K1469" s="37" t="str">
        <f t="shared" si="74"/>
        <v/>
      </c>
      <c r="L1469" s="37" t="str">
        <f t="shared" si="74"/>
        <v/>
      </c>
      <c r="M1469" s="90"/>
      <c r="N1469" s="95" t="str">
        <f t="shared" si="73"/>
        <v/>
      </c>
    </row>
    <row r="1470" spans="1:14">
      <c r="A1470" s="34" t="str">
        <f>IF(NOT(ISBLANK(B1470)),MAX($A$10:A1469)+1,"")</f>
        <v/>
      </c>
      <c r="B1470" s="18"/>
      <c r="C1470" s="64"/>
      <c r="D1470" s="28"/>
      <c r="E1470" s="37" t="str">
        <f t="shared" si="72"/>
        <v/>
      </c>
      <c r="F1470" s="18"/>
      <c r="G1470" s="18"/>
      <c r="H1470" s="18"/>
      <c r="I1470" s="37" t="str">
        <f t="shared" si="74"/>
        <v/>
      </c>
      <c r="J1470" s="37" t="str">
        <f t="shared" si="74"/>
        <v/>
      </c>
      <c r="K1470" s="37" t="str">
        <f t="shared" si="74"/>
        <v/>
      </c>
      <c r="L1470" s="37" t="str">
        <f t="shared" si="74"/>
        <v/>
      </c>
      <c r="M1470" s="90"/>
      <c r="N1470" s="95" t="str">
        <f t="shared" si="73"/>
        <v/>
      </c>
    </row>
    <row r="1471" spans="1:14">
      <c r="A1471" s="34" t="str">
        <f>IF(NOT(ISBLANK(B1471)),MAX($A$10:A1470)+1,"")</f>
        <v/>
      </c>
      <c r="B1471" s="18"/>
      <c r="C1471" s="64"/>
      <c r="D1471" s="28"/>
      <c r="E1471" s="37" t="str">
        <f t="shared" si="72"/>
        <v/>
      </c>
      <c r="F1471" s="18"/>
      <c r="G1471" s="18"/>
      <c r="H1471" s="18"/>
      <c r="I1471" s="37" t="str">
        <f t="shared" si="74"/>
        <v/>
      </c>
      <c r="J1471" s="37" t="str">
        <f t="shared" si="74"/>
        <v/>
      </c>
      <c r="K1471" s="37" t="str">
        <f t="shared" si="74"/>
        <v/>
      </c>
      <c r="L1471" s="37" t="str">
        <f t="shared" si="74"/>
        <v/>
      </c>
      <c r="M1471" s="90"/>
      <c r="N1471" s="95" t="str">
        <f t="shared" si="73"/>
        <v/>
      </c>
    </row>
    <row r="1472" spans="1:14">
      <c r="A1472" s="34" t="str">
        <f>IF(NOT(ISBLANK(B1472)),MAX($A$10:A1471)+1,"")</f>
        <v/>
      </c>
      <c r="B1472" s="18"/>
      <c r="C1472" s="64"/>
      <c r="D1472" s="28"/>
      <c r="E1472" s="37" t="str">
        <f t="shared" si="72"/>
        <v/>
      </c>
      <c r="F1472" s="18"/>
      <c r="G1472" s="18"/>
      <c r="H1472" s="18"/>
      <c r="I1472" s="37" t="str">
        <f t="shared" si="74"/>
        <v/>
      </c>
      <c r="J1472" s="37" t="str">
        <f t="shared" si="74"/>
        <v/>
      </c>
      <c r="K1472" s="37" t="str">
        <f t="shared" si="74"/>
        <v/>
      </c>
      <c r="L1472" s="37" t="str">
        <f t="shared" si="74"/>
        <v/>
      </c>
      <c r="M1472" s="90"/>
      <c r="N1472" s="95" t="str">
        <f t="shared" si="73"/>
        <v/>
      </c>
    </row>
    <row r="1473" spans="1:14">
      <c r="A1473" s="34" t="str">
        <f>IF(NOT(ISBLANK(B1473)),MAX($A$10:A1472)+1,"")</f>
        <v/>
      </c>
      <c r="B1473" s="18"/>
      <c r="C1473" s="64"/>
      <c r="D1473" s="28"/>
      <c r="E1473" s="37" t="str">
        <f t="shared" si="72"/>
        <v/>
      </c>
      <c r="F1473" s="18"/>
      <c r="G1473" s="18"/>
      <c r="H1473" s="18"/>
      <c r="I1473" s="37" t="str">
        <f t="shared" si="74"/>
        <v/>
      </c>
      <c r="J1473" s="37" t="str">
        <f t="shared" si="74"/>
        <v/>
      </c>
      <c r="K1473" s="37" t="str">
        <f t="shared" si="74"/>
        <v/>
      </c>
      <c r="L1473" s="37" t="str">
        <f t="shared" si="74"/>
        <v/>
      </c>
      <c r="M1473" s="90"/>
      <c r="N1473" s="95" t="str">
        <f t="shared" si="73"/>
        <v/>
      </c>
    </row>
    <row r="1474" spans="1:14">
      <c r="A1474" s="34" t="str">
        <f>IF(NOT(ISBLANK(B1474)),MAX($A$10:A1473)+1,"")</f>
        <v/>
      </c>
      <c r="B1474" s="18"/>
      <c r="C1474" s="64"/>
      <c r="D1474" s="28"/>
      <c r="E1474" s="37" t="str">
        <f t="shared" si="72"/>
        <v/>
      </c>
      <c r="F1474" s="18"/>
      <c r="G1474" s="18"/>
      <c r="H1474" s="18"/>
      <c r="I1474" s="37" t="str">
        <f t="shared" si="74"/>
        <v/>
      </c>
      <c r="J1474" s="37" t="str">
        <f t="shared" si="74"/>
        <v/>
      </c>
      <c r="K1474" s="37" t="str">
        <f t="shared" si="74"/>
        <v/>
      </c>
      <c r="L1474" s="37" t="str">
        <f t="shared" si="74"/>
        <v/>
      </c>
      <c r="M1474" s="90"/>
      <c r="N1474" s="95" t="str">
        <f t="shared" si="73"/>
        <v/>
      </c>
    </row>
    <row r="1475" spans="1:14">
      <c r="A1475" s="34" t="str">
        <f>IF(NOT(ISBLANK(B1475)),MAX($A$10:A1474)+1,"")</f>
        <v/>
      </c>
      <c r="B1475" s="18"/>
      <c r="C1475" s="64"/>
      <c r="D1475" s="28"/>
      <c r="E1475" s="37" t="str">
        <f t="shared" si="72"/>
        <v/>
      </c>
      <c r="F1475" s="18"/>
      <c r="G1475" s="18"/>
      <c r="H1475" s="18"/>
      <c r="I1475" s="37" t="str">
        <f t="shared" si="74"/>
        <v/>
      </c>
      <c r="J1475" s="37" t="str">
        <f t="shared" si="74"/>
        <v/>
      </c>
      <c r="K1475" s="37" t="str">
        <f t="shared" si="74"/>
        <v/>
      </c>
      <c r="L1475" s="37" t="str">
        <f t="shared" si="74"/>
        <v/>
      </c>
      <c r="M1475" s="90"/>
      <c r="N1475" s="95" t="str">
        <f t="shared" si="73"/>
        <v/>
      </c>
    </row>
    <row r="1476" spans="1:14">
      <c r="A1476" s="34" t="str">
        <f>IF(NOT(ISBLANK(B1476)),MAX($A$10:A1475)+1,"")</f>
        <v/>
      </c>
      <c r="B1476" s="18"/>
      <c r="C1476" s="64"/>
      <c r="D1476" s="28"/>
      <c r="E1476" s="37" t="str">
        <f t="shared" si="72"/>
        <v/>
      </c>
      <c r="F1476" s="18"/>
      <c r="G1476" s="18"/>
      <c r="H1476" s="18"/>
      <c r="I1476" s="37" t="str">
        <f t="shared" si="74"/>
        <v/>
      </c>
      <c r="J1476" s="37" t="str">
        <f t="shared" si="74"/>
        <v/>
      </c>
      <c r="K1476" s="37" t="str">
        <f t="shared" si="74"/>
        <v/>
      </c>
      <c r="L1476" s="37" t="str">
        <f t="shared" si="74"/>
        <v/>
      </c>
      <c r="M1476" s="90"/>
      <c r="N1476" s="95" t="str">
        <f t="shared" si="73"/>
        <v/>
      </c>
    </row>
    <row r="1477" spans="1:14">
      <c r="A1477" s="34" t="str">
        <f>IF(NOT(ISBLANK(B1477)),MAX($A$10:A1476)+1,"")</f>
        <v/>
      </c>
      <c r="B1477" s="18"/>
      <c r="C1477" s="64"/>
      <c r="D1477" s="28"/>
      <c r="E1477" s="37" t="str">
        <f t="shared" si="72"/>
        <v/>
      </c>
      <c r="F1477" s="18"/>
      <c r="G1477" s="18"/>
      <c r="H1477" s="18"/>
      <c r="I1477" s="37" t="str">
        <f t="shared" si="74"/>
        <v/>
      </c>
      <c r="J1477" s="37" t="str">
        <f t="shared" si="74"/>
        <v/>
      </c>
      <c r="K1477" s="37" t="str">
        <f t="shared" si="74"/>
        <v/>
      </c>
      <c r="L1477" s="37" t="str">
        <f t="shared" si="74"/>
        <v/>
      </c>
      <c r="M1477" s="90"/>
      <c r="N1477" s="95" t="str">
        <f t="shared" si="73"/>
        <v/>
      </c>
    </row>
    <row r="1478" spans="1:14">
      <c r="A1478" s="34" t="str">
        <f>IF(NOT(ISBLANK(B1478)),MAX($A$10:A1477)+1,"")</f>
        <v/>
      </c>
      <c r="B1478" s="18"/>
      <c r="C1478" s="64"/>
      <c r="D1478" s="28"/>
      <c r="E1478" s="37" t="str">
        <f t="shared" si="72"/>
        <v/>
      </c>
      <c r="F1478" s="18"/>
      <c r="G1478" s="18"/>
      <c r="H1478" s="18"/>
      <c r="I1478" s="37" t="str">
        <f t="shared" si="74"/>
        <v/>
      </c>
      <c r="J1478" s="37" t="str">
        <f t="shared" si="74"/>
        <v/>
      </c>
      <c r="K1478" s="37" t="str">
        <f t="shared" si="74"/>
        <v/>
      </c>
      <c r="L1478" s="37" t="str">
        <f t="shared" si="74"/>
        <v/>
      </c>
      <c r="M1478" s="90"/>
      <c r="N1478" s="95" t="str">
        <f t="shared" si="73"/>
        <v/>
      </c>
    </row>
    <row r="1479" spans="1:14">
      <c r="A1479" s="34" t="str">
        <f>IF(NOT(ISBLANK(B1479)),MAX($A$10:A1478)+1,"")</f>
        <v/>
      </c>
      <c r="B1479" s="18"/>
      <c r="C1479" s="64"/>
      <c r="D1479" s="28"/>
      <c r="E1479" s="37" t="str">
        <f t="shared" si="72"/>
        <v/>
      </c>
      <c r="F1479" s="18"/>
      <c r="G1479" s="18"/>
      <c r="H1479" s="18"/>
      <c r="I1479" s="37" t="str">
        <f t="shared" si="74"/>
        <v/>
      </c>
      <c r="J1479" s="37" t="str">
        <f t="shared" si="74"/>
        <v/>
      </c>
      <c r="K1479" s="37" t="str">
        <f t="shared" si="74"/>
        <v/>
      </c>
      <c r="L1479" s="37" t="str">
        <f t="shared" si="74"/>
        <v/>
      </c>
      <c r="M1479" s="90"/>
      <c r="N1479" s="95" t="str">
        <f t="shared" si="73"/>
        <v/>
      </c>
    </row>
    <row r="1480" spans="1:14">
      <c r="A1480" s="34" t="str">
        <f>IF(NOT(ISBLANK(B1480)),MAX($A$10:A1479)+1,"")</f>
        <v/>
      </c>
      <c r="B1480" s="18"/>
      <c r="C1480" s="64"/>
      <c r="D1480" s="28"/>
      <c r="E1480" s="37" t="str">
        <f t="shared" si="72"/>
        <v/>
      </c>
      <c r="F1480" s="18"/>
      <c r="G1480" s="18"/>
      <c r="H1480" s="18"/>
      <c r="I1480" s="37" t="str">
        <f t="shared" si="74"/>
        <v/>
      </c>
      <c r="J1480" s="37" t="str">
        <f t="shared" si="74"/>
        <v/>
      </c>
      <c r="K1480" s="37" t="str">
        <f t="shared" si="74"/>
        <v/>
      </c>
      <c r="L1480" s="37" t="str">
        <f t="shared" si="74"/>
        <v/>
      </c>
      <c r="M1480" s="90"/>
      <c r="N1480" s="95" t="str">
        <f t="shared" si="73"/>
        <v/>
      </c>
    </row>
    <row r="1481" spans="1:14">
      <c r="A1481" s="34" t="str">
        <f>IF(NOT(ISBLANK(B1481)),MAX($A$10:A1480)+1,"")</f>
        <v/>
      </c>
      <c r="B1481" s="18"/>
      <c r="C1481" s="64"/>
      <c r="D1481" s="28"/>
      <c r="E1481" s="37" t="str">
        <f t="shared" si="72"/>
        <v/>
      </c>
      <c r="F1481" s="18"/>
      <c r="G1481" s="18"/>
      <c r="H1481" s="18"/>
      <c r="I1481" s="37" t="str">
        <f t="shared" si="74"/>
        <v/>
      </c>
      <c r="J1481" s="37" t="str">
        <f t="shared" si="74"/>
        <v/>
      </c>
      <c r="K1481" s="37" t="str">
        <f t="shared" si="74"/>
        <v/>
      </c>
      <c r="L1481" s="37" t="str">
        <f t="shared" si="74"/>
        <v/>
      </c>
      <c r="M1481" s="90"/>
      <c r="N1481" s="95" t="str">
        <f t="shared" si="73"/>
        <v/>
      </c>
    </row>
    <row r="1482" spans="1:14">
      <c r="A1482" s="34" t="str">
        <f>IF(NOT(ISBLANK(B1482)),MAX($A$10:A1481)+1,"")</f>
        <v/>
      </c>
      <c r="B1482" s="18"/>
      <c r="C1482" s="64"/>
      <c r="D1482" s="28"/>
      <c r="E1482" s="37" t="str">
        <f t="shared" si="72"/>
        <v/>
      </c>
      <c r="F1482" s="18"/>
      <c r="G1482" s="18"/>
      <c r="H1482" s="18"/>
      <c r="I1482" s="37" t="str">
        <f t="shared" si="74"/>
        <v/>
      </c>
      <c r="J1482" s="37" t="str">
        <f t="shared" si="74"/>
        <v/>
      </c>
      <c r="K1482" s="37" t="str">
        <f t="shared" si="74"/>
        <v/>
      </c>
      <c r="L1482" s="37" t="str">
        <f t="shared" si="74"/>
        <v/>
      </c>
      <c r="M1482" s="90"/>
      <c r="N1482" s="95" t="str">
        <f t="shared" si="73"/>
        <v/>
      </c>
    </row>
    <row r="1483" spans="1:14">
      <c r="A1483" s="34" t="str">
        <f>IF(NOT(ISBLANK(B1483)),MAX($A$10:A1482)+1,"")</f>
        <v/>
      </c>
      <c r="B1483" s="18"/>
      <c r="C1483" s="64"/>
      <c r="D1483" s="28"/>
      <c r="E1483" s="37" t="str">
        <f t="shared" si="72"/>
        <v/>
      </c>
      <c r="F1483" s="18"/>
      <c r="G1483" s="18"/>
      <c r="H1483" s="18"/>
      <c r="I1483" s="37" t="str">
        <f t="shared" si="74"/>
        <v/>
      </c>
      <c r="J1483" s="37" t="str">
        <f t="shared" si="74"/>
        <v/>
      </c>
      <c r="K1483" s="37" t="str">
        <f t="shared" si="74"/>
        <v/>
      </c>
      <c r="L1483" s="37" t="str">
        <f t="shared" si="74"/>
        <v/>
      </c>
      <c r="M1483" s="90"/>
      <c r="N1483" s="95" t="str">
        <f t="shared" si="73"/>
        <v/>
      </c>
    </row>
    <row r="1484" spans="1:14">
      <c r="A1484" s="34" t="str">
        <f>IF(NOT(ISBLANK(B1484)),MAX($A$10:A1483)+1,"")</f>
        <v/>
      </c>
      <c r="B1484" s="18"/>
      <c r="C1484" s="64"/>
      <c r="D1484" s="28"/>
      <c r="E1484" s="37" t="str">
        <f t="shared" si="72"/>
        <v/>
      </c>
      <c r="F1484" s="18"/>
      <c r="G1484" s="18"/>
      <c r="H1484" s="18"/>
      <c r="I1484" s="37" t="str">
        <f t="shared" si="74"/>
        <v/>
      </c>
      <c r="J1484" s="37" t="str">
        <f t="shared" si="74"/>
        <v/>
      </c>
      <c r="K1484" s="37" t="str">
        <f t="shared" si="74"/>
        <v/>
      </c>
      <c r="L1484" s="37" t="str">
        <f t="shared" si="74"/>
        <v/>
      </c>
      <c r="M1484" s="90"/>
      <c r="N1484" s="95" t="str">
        <f t="shared" si="73"/>
        <v/>
      </c>
    </row>
    <row r="1485" spans="1:14">
      <c r="A1485" s="34" t="str">
        <f>IF(NOT(ISBLANK(B1485)),MAX($A$10:A1484)+1,"")</f>
        <v/>
      </c>
      <c r="B1485" s="18"/>
      <c r="C1485" s="64"/>
      <c r="D1485" s="28"/>
      <c r="E1485" s="37" t="str">
        <f t="shared" si="72"/>
        <v/>
      </c>
      <c r="F1485" s="18"/>
      <c r="G1485" s="18"/>
      <c r="H1485" s="18"/>
      <c r="I1485" s="37" t="str">
        <f t="shared" si="74"/>
        <v/>
      </c>
      <c r="J1485" s="37" t="str">
        <f t="shared" si="74"/>
        <v/>
      </c>
      <c r="K1485" s="37" t="str">
        <f t="shared" si="74"/>
        <v/>
      </c>
      <c r="L1485" s="37" t="str">
        <f t="shared" si="74"/>
        <v/>
      </c>
      <c r="M1485" s="90"/>
      <c r="N1485" s="95" t="str">
        <f t="shared" si="73"/>
        <v/>
      </c>
    </row>
    <row r="1486" spans="1:14">
      <c r="A1486" s="34" t="str">
        <f>IF(NOT(ISBLANK(B1486)),MAX($A$10:A1485)+1,"")</f>
        <v/>
      </c>
      <c r="B1486" s="18"/>
      <c r="C1486" s="64"/>
      <c r="D1486" s="28"/>
      <c r="E1486" s="37" t="str">
        <f t="shared" ref="E1486:E1549" si="75">IF(NOT(ISBLANK(B1486)),"Kinh","")</f>
        <v/>
      </c>
      <c r="F1486" s="18"/>
      <c r="G1486" s="18"/>
      <c r="H1486" s="18"/>
      <c r="I1486" s="37" t="str">
        <f t="shared" si="74"/>
        <v/>
      </c>
      <c r="J1486" s="37" t="str">
        <f t="shared" si="74"/>
        <v/>
      </c>
      <c r="K1486" s="37" t="str">
        <f t="shared" si="74"/>
        <v/>
      </c>
      <c r="L1486" s="37" t="str">
        <f t="shared" si="74"/>
        <v/>
      </c>
      <c r="M1486" s="90"/>
      <c r="N1486" s="95" t="str">
        <f t="shared" si="73"/>
        <v/>
      </c>
    </row>
    <row r="1487" spans="1:14">
      <c r="A1487" s="34" t="str">
        <f>IF(NOT(ISBLANK(B1487)),MAX($A$10:A1486)+1,"")</f>
        <v/>
      </c>
      <c r="B1487" s="18"/>
      <c r="C1487" s="64"/>
      <c r="D1487" s="28"/>
      <c r="E1487" s="37" t="str">
        <f t="shared" si="75"/>
        <v/>
      </c>
      <c r="F1487" s="18"/>
      <c r="G1487" s="18"/>
      <c r="H1487" s="18"/>
      <c r="I1487" s="37" t="str">
        <f t="shared" si="74"/>
        <v/>
      </c>
      <c r="J1487" s="37" t="str">
        <f t="shared" si="74"/>
        <v/>
      </c>
      <c r="K1487" s="37" t="str">
        <f t="shared" si="74"/>
        <v/>
      </c>
      <c r="L1487" s="37" t="str">
        <f t="shared" si="74"/>
        <v/>
      </c>
      <c r="M1487" s="90"/>
      <c r="N1487" s="95" t="str">
        <f t="shared" si="73"/>
        <v/>
      </c>
    </row>
    <row r="1488" spans="1:14">
      <c r="A1488" s="34" t="str">
        <f>IF(NOT(ISBLANK(B1488)),MAX($A$10:A1487)+1,"")</f>
        <v/>
      </c>
      <c r="B1488" s="18"/>
      <c r="C1488" s="64"/>
      <c r="D1488" s="28"/>
      <c r="E1488" s="37" t="str">
        <f t="shared" si="75"/>
        <v/>
      </c>
      <c r="F1488" s="18"/>
      <c r="G1488" s="18"/>
      <c r="H1488" s="18"/>
      <c r="I1488" s="37" t="str">
        <f t="shared" si="74"/>
        <v/>
      </c>
      <c r="J1488" s="37" t="str">
        <f t="shared" si="74"/>
        <v/>
      </c>
      <c r="K1488" s="37" t="str">
        <f t="shared" si="74"/>
        <v/>
      </c>
      <c r="L1488" s="37" t="str">
        <f t="shared" ref="I1488:L1551" si="76">IF(NOT(ISBLANK($B1488)),"x","")</f>
        <v/>
      </c>
      <c r="M1488" s="90"/>
      <c r="N1488" s="95" t="str">
        <f t="shared" ref="N1488:N1551" si="77">IF(OR(AND(LEN($C1488)=4,VALUE($C1488)&gt;=2003),VALUE($C1488)&gt;DATE(2003,5,23)),"Chưa đủ 18 tuổi, kiểm tra và nhập lại cột 'Ngày tháng năm sinh'",IF(AND(LEN(TRIM(H1488))&gt;0,LEN(TRIM(M1488))=0),"Nhập thêm ngày tạm trú vào cột 'Ghi chú'",""))</f>
        <v/>
      </c>
    </row>
    <row r="1489" spans="1:14">
      <c r="A1489" s="34" t="str">
        <f>IF(NOT(ISBLANK(B1489)),MAX($A$10:A1488)+1,"")</f>
        <v/>
      </c>
      <c r="B1489" s="18"/>
      <c r="C1489" s="64"/>
      <c r="D1489" s="28"/>
      <c r="E1489" s="37" t="str">
        <f t="shared" si="75"/>
        <v/>
      </c>
      <c r="F1489" s="18"/>
      <c r="G1489" s="18"/>
      <c r="H1489" s="18"/>
      <c r="I1489" s="37" t="str">
        <f t="shared" si="76"/>
        <v/>
      </c>
      <c r="J1489" s="37" t="str">
        <f t="shared" si="76"/>
        <v/>
      </c>
      <c r="K1489" s="37" t="str">
        <f t="shared" si="76"/>
        <v/>
      </c>
      <c r="L1489" s="37" t="str">
        <f t="shared" si="76"/>
        <v/>
      </c>
      <c r="M1489" s="90"/>
      <c r="N1489" s="95" t="str">
        <f t="shared" si="77"/>
        <v/>
      </c>
    </row>
    <row r="1490" spans="1:14">
      <c r="A1490" s="34" t="str">
        <f>IF(NOT(ISBLANK(B1490)),MAX($A$10:A1489)+1,"")</f>
        <v/>
      </c>
      <c r="B1490" s="18"/>
      <c r="C1490" s="64"/>
      <c r="D1490" s="28"/>
      <c r="E1490" s="37" t="str">
        <f t="shared" si="75"/>
        <v/>
      </c>
      <c r="F1490" s="18"/>
      <c r="G1490" s="18"/>
      <c r="H1490" s="18"/>
      <c r="I1490" s="37" t="str">
        <f t="shared" si="76"/>
        <v/>
      </c>
      <c r="J1490" s="37" t="str">
        <f t="shared" si="76"/>
        <v/>
      </c>
      <c r="K1490" s="37" t="str">
        <f t="shared" si="76"/>
        <v/>
      </c>
      <c r="L1490" s="37" t="str">
        <f t="shared" si="76"/>
        <v/>
      </c>
      <c r="M1490" s="90"/>
      <c r="N1490" s="95" t="str">
        <f t="shared" si="77"/>
        <v/>
      </c>
    </row>
    <row r="1491" spans="1:14">
      <c r="A1491" s="34" t="str">
        <f>IF(NOT(ISBLANK(B1491)),MAX($A$10:A1490)+1,"")</f>
        <v/>
      </c>
      <c r="B1491" s="18"/>
      <c r="C1491" s="64"/>
      <c r="D1491" s="28"/>
      <c r="E1491" s="37" t="str">
        <f t="shared" si="75"/>
        <v/>
      </c>
      <c r="F1491" s="18"/>
      <c r="G1491" s="18"/>
      <c r="H1491" s="18"/>
      <c r="I1491" s="37" t="str">
        <f t="shared" si="76"/>
        <v/>
      </c>
      <c r="J1491" s="37" t="str">
        <f t="shared" si="76"/>
        <v/>
      </c>
      <c r="K1491" s="37" t="str">
        <f t="shared" si="76"/>
        <v/>
      </c>
      <c r="L1491" s="37" t="str">
        <f t="shared" si="76"/>
        <v/>
      </c>
      <c r="M1491" s="90"/>
      <c r="N1491" s="95" t="str">
        <f t="shared" si="77"/>
        <v/>
      </c>
    </row>
    <row r="1492" spans="1:14">
      <c r="A1492" s="34" t="str">
        <f>IF(NOT(ISBLANK(B1492)),MAX($A$10:A1491)+1,"")</f>
        <v/>
      </c>
      <c r="B1492" s="18"/>
      <c r="C1492" s="64"/>
      <c r="D1492" s="28"/>
      <c r="E1492" s="37" t="str">
        <f t="shared" si="75"/>
        <v/>
      </c>
      <c r="F1492" s="18"/>
      <c r="G1492" s="18"/>
      <c r="H1492" s="18"/>
      <c r="I1492" s="37" t="str">
        <f t="shared" si="76"/>
        <v/>
      </c>
      <c r="J1492" s="37" t="str">
        <f t="shared" si="76"/>
        <v/>
      </c>
      <c r="K1492" s="37" t="str">
        <f t="shared" si="76"/>
        <v/>
      </c>
      <c r="L1492" s="37" t="str">
        <f t="shared" si="76"/>
        <v/>
      </c>
      <c r="M1492" s="90"/>
      <c r="N1492" s="95" t="str">
        <f t="shared" si="77"/>
        <v/>
      </c>
    </row>
    <row r="1493" spans="1:14">
      <c r="A1493" s="34" t="str">
        <f>IF(NOT(ISBLANK(B1493)),MAX($A$10:A1492)+1,"")</f>
        <v/>
      </c>
      <c r="B1493" s="18"/>
      <c r="C1493" s="64"/>
      <c r="D1493" s="28"/>
      <c r="E1493" s="37" t="str">
        <f t="shared" si="75"/>
        <v/>
      </c>
      <c r="F1493" s="18"/>
      <c r="G1493" s="18"/>
      <c r="H1493" s="18"/>
      <c r="I1493" s="37" t="str">
        <f t="shared" si="76"/>
        <v/>
      </c>
      <c r="J1493" s="37" t="str">
        <f t="shared" si="76"/>
        <v/>
      </c>
      <c r="K1493" s="37" t="str">
        <f t="shared" si="76"/>
        <v/>
      </c>
      <c r="L1493" s="37" t="str">
        <f t="shared" si="76"/>
        <v/>
      </c>
      <c r="M1493" s="90"/>
      <c r="N1493" s="95" t="str">
        <f t="shared" si="77"/>
        <v/>
      </c>
    </row>
    <row r="1494" spans="1:14">
      <c r="A1494" s="34" t="str">
        <f>IF(NOT(ISBLANK(B1494)),MAX($A$10:A1493)+1,"")</f>
        <v/>
      </c>
      <c r="B1494" s="18"/>
      <c r="C1494" s="64"/>
      <c r="D1494" s="28"/>
      <c r="E1494" s="37" t="str">
        <f t="shared" si="75"/>
        <v/>
      </c>
      <c r="F1494" s="18"/>
      <c r="G1494" s="18"/>
      <c r="H1494" s="18"/>
      <c r="I1494" s="37" t="str">
        <f t="shared" si="76"/>
        <v/>
      </c>
      <c r="J1494" s="37" t="str">
        <f t="shared" si="76"/>
        <v/>
      </c>
      <c r="K1494" s="37" t="str">
        <f t="shared" si="76"/>
        <v/>
      </c>
      <c r="L1494" s="37" t="str">
        <f t="shared" si="76"/>
        <v/>
      </c>
      <c r="M1494" s="90"/>
      <c r="N1494" s="95" t="str">
        <f t="shared" si="77"/>
        <v/>
      </c>
    </row>
    <row r="1495" spans="1:14">
      <c r="A1495" s="34" t="str">
        <f>IF(NOT(ISBLANK(B1495)),MAX($A$10:A1494)+1,"")</f>
        <v/>
      </c>
      <c r="B1495" s="18"/>
      <c r="C1495" s="64"/>
      <c r="D1495" s="28"/>
      <c r="E1495" s="37" t="str">
        <f t="shared" si="75"/>
        <v/>
      </c>
      <c r="F1495" s="18"/>
      <c r="G1495" s="18"/>
      <c r="H1495" s="18"/>
      <c r="I1495" s="37" t="str">
        <f t="shared" si="76"/>
        <v/>
      </c>
      <c r="J1495" s="37" t="str">
        <f t="shared" si="76"/>
        <v/>
      </c>
      <c r="K1495" s="37" t="str">
        <f t="shared" si="76"/>
        <v/>
      </c>
      <c r="L1495" s="37" t="str">
        <f t="shared" si="76"/>
        <v/>
      </c>
      <c r="M1495" s="90"/>
      <c r="N1495" s="95" t="str">
        <f t="shared" si="77"/>
        <v/>
      </c>
    </row>
    <row r="1496" spans="1:14">
      <c r="A1496" s="34" t="str">
        <f>IF(NOT(ISBLANK(B1496)),MAX($A$10:A1495)+1,"")</f>
        <v/>
      </c>
      <c r="B1496" s="18"/>
      <c r="C1496" s="64"/>
      <c r="D1496" s="28"/>
      <c r="E1496" s="37" t="str">
        <f t="shared" si="75"/>
        <v/>
      </c>
      <c r="F1496" s="18"/>
      <c r="G1496" s="18"/>
      <c r="H1496" s="18"/>
      <c r="I1496" s="37" t="str">
        <f t="shared" si="76"/>
        <v/>
      </c>
      <c r="J1496" s="37" t="str">
        <f t="shared" si="76"/>
        <v/>
      </c>
      <c r="K1496" s="37" t="str">
        <f t="shared" si="76"/>
        <v/>
      </c>
      <c r="L1496" s="37" t="str">
        <f t="shared" si="76"/>
        <v/>
      </c>
      <c r="M1496" s="90"/>
      <c r="N1496" s="95" t="str">
        <f t="shared" si="77"/>
        <v/>
      </c>
    </row>
    <row r="1497" spans="1:14">
      <c r="A1497" s="34" t="str">
        <f>IF(NOT(ISBLANK(B1497)),MAX($A$10:A1496)+1,"")</f>
        <v/>
      </c>
      <c r="B1497" s="18"/>
      <c r="C1497" s="64"/>
      <c r="D1497" s="28"/>
      <c r="E1497" s="37" t="str">
        <f t="shared" si="75"/>
        <v/>
      </c>
      <c r="F1497" s="18"/>
      <c r="G1497" s="18"/>
      <c r="H1497" s="18"/>
      <c r="I1497" s="37" t="str">
        <f t="shared" si="76"/>
        <v/>
      </c>
      <c r="J1497" s="37" t="str">
        <f t="shared" si="76"/>
        <v/>
      </c>
      <c r="K1497" s="37" t="str">
        <f t="shared" si="76"/>
        <v/>
      </c>
      <c r="L1497" s="37" t="str">
        <f t="shared" si="76"/>
        <v/>
      </c>
      <c r="M1497" s="90"/>
      <c r="N1497" s="95" t="str">
        <f t="shared" si="77"/>
        <v/>
      </c>
    </row>
    <row r="1498" spans="1:14">
      <c r="A1498" s="34" t="str">
        <f>IF(NOT(ISBLANK(B1498)),MAX($A$10:A1497)+1,"")</f>
        <v/>
      </c>
      <c r="B1498" s="18"/>
      <c r="C1498" s="64"/>
      <c r="D1498" s="28"/>
      <c r="E1498" s="37" t="str">
        <f t="shared" si="75"/>
        <v/>
      </c>
      <c r="F1498" s="18"/>
      <c r="G1498" s="18"/>
      <c r="H1498" s="18"/>
      <c r="I1498" s="37" t="str">
        <f t="shared" si="76"/>
        <v/>
      </c>
      <c r="J1498" s="37" t="str">
        <f t="shared" si="76"/>
        <v/>
      </c>
      <c r="K1498" s="37" t="str">
        <f t="shared" si="76"/>
        <v/>
      </c>
      <c r="L1498" s="37" t="str">
        <f t="shared" si="76"/>
        <v/>
      </c>
      <c r="M1498" s="90"/>
      <c r="N1498" s="95" t="str">
        <f t="shared" si="77"/>
        <v/>
      </c>
    </row>
    <row r="1499" spans="1:14">
      <c r="A1499" s="34" t="str">
        <f>IF(NOT(ISBLANK(B1499)),MAX($A$10:A1498)+1,"")</f>
        <v/>
      </c>
      <c r="B1499" s="18"/>
      <c r="C1499" s="64"/>
      <c r="D1499" s="28"/>
      <c r="E1499" s="37" t="str">
        <f t="shared" si="75"/>
        <v/>
      </c>
      <c r="F1499" s="18"/>
      <c r="G1499" s="18"/>
      <c r="H1499" s="18"/>
      <c r="I1499" s="37" t="str">
        <f t="shared" si="76"/>
        <v/>
      </c>
      <c r="J1499" s="37" t="str">
        <f t="shared" si="76"/>
        <v/>
      </c>
      <c r="K1499" s="37" t="str">
        <f t="shared" si="76"/>
        <v/>
      </c>
      <c r="L1499" s="37" t="str">
        <f t="shared" si="76"/>
        <v/>
      </c>
      <c r="M1499" s="90"/>
      <c r="N1499" s="95" t="str">
        <f t="shared" si="77"/>
        <v/>
      </c>
    </row>
    <row r="1500" spans="1:14">
      <c r="A1500" s="34" t="str">
        <f>IF(NOT(ISBLANK(B1500)),MAX($A$10:A1499)+1,"")</f>
        <v/>
      </c>
      <c r="B1500" s="18"/>
      <c r="C1500" s="64"/>
      <c r="D1500" s="28"/>
      <c r="E1500" s="37" t="str">
        <f t="shared" si="75"/>
        <v/>
      </c>
      <c r="F1500" s="18"/>
      <c r="G1500" s="18"/>
      <c r="H1500" s="18"/>
      <c r="I1500" s="37" t="str">
        <f t="shared" si="76"/>
        <v/>
      </c>
      <c r="J1500" s="37" t="str">
        <f t="shared" si="76"/>
        <v/>
      </c>
      <c r="K1500" s="37" t="str">
        <f t="shared" si="76"/>
        <v/>
      </c>
      <c r="L1500" s="37" t="str">
        <f t="shared" si="76"/>
        <v/>
      </c>
      <c r="M1500" s="90"/>
      <c r="N1500" s="95" t="str">
        <f t="shared" si="77"/>
        <v/>
      </c>
    </row>
    <row r="1501" spans="1:14">
      <c r="A1501" s="34" t="str">
        <f>IF(NOT(ISBLANK(B1501)),MAX($A$10:A1500)+1,"")</f>
        <v/>
      </c>
      <c r="B1501" s="18"/>
      <c r="C1501" s="64"/>
      <c r="D1501" s="28"/>
      <c r="E1501" s="37" t="str">
        <f t="shared" si="75"/>
        <v/>
      </c>
      <c r="F1501" s="18"/>
      <c r="G1501" s="18"/>
      <c r="H1501" s="18"/>
      <c r="I1501" s="37" t="str">
        <f t="shared" si="76"/>
        <v/>
      </c>
      <c r="J1501" s="37" t="str">
        <f t="shared" si="76"/>
        <v/>
      </c>
      <c r="K1501" s="37" t="str">
        <f t="shared" si="76"/>
        <v/>
      </c>
      <c r="L1501" s="37" t="str">
        <f t="shared" si="76"/>
        <v/>
      </c>
      <c r="M1501" s="90"/>
      <c r="N1501" s="95" t="str">
        <f t="shared" si="77"/>
        <v/>
      </c>
    </row>
    <row r="1502" spans="1:14">
      <c r="A1502" s="34" t="str">
        <f>IF(NOT(ISBLANK(B1502)),MAX($A$10:A1501)+1,"")</f>
        <v/>
      </c>
      <c r="B1502" s="18"/>
      <c r="C1502" s="64"/>
      <c r="D1502" s="28"/>
      <c r="E1502" s="37" t="str">
        <f t="shared" si="75"/>
        <v/>
      </c>
      <c r="F1502" s="18"/>
      <c r="G1502" s="18"/>
      <c r="H1502" s="18"/>
      <c r="I1502" s="37" t="str">
        <f t="shared" si="76"/>
        <v/>
      </c>
      <c r="J1502" s="37" t="str">
        <f t="shared" si="76"/>
        <v/>
      </c>
      <c r="K1502" s="37" t="str">
        <f t="shared" si="76"/>
        <v/>
      </c>
      <c r="L1502" s="37" t="str">
        <f t="shared" si="76"/>
        <v/>
      </c>
      <c r="M1502" s="90"/>
      <c r="N1502" s="95" t="str">
        <f t="shared" si="77"/>
        <v/>
      </c>
    </row>
    <row r="1503" spans="1:14">
      <c r="A1503" s="34" t="str">
        <f>IF(NOT(ISBLANK(B1503)),MAX($A$10:A1502)+1,"")</f>
        <v/>
      </c>
      <c r="B1503" s="18"/>
      <c r="C1503" s="64"/>
      <c r="D1503" s="28"/>
      <c r="E1503" s="37" t="str">
        <f t="shared" si="75"/>
        <v/>
      </c>
      <c r="F1503" s="18"/>
      <c r="G1503" s="18"/>
      <c r="H1503" s="18"/>
      <c r="I1503" s="37" t="str">
        <f t="shared" si="76"/>
        <v/>
      </c>
      <c r="J1503" s="37" t="str">
        <f t="shared" si="76"/>
        <v/>
      </c>
      <c r="K1503" s="37" t="str">
        <f t="shared" si="76"/>
        <v/>
      </c>
      <c r="L1503" s="37" t="str">
        <f t="shared" si="76"/>
        <v/>
      </c>
      <c r="M1503" s="90"/>
      <c r="N1503" s="95" t="str">
        <f t="shared" si="77"/>
        <v/>
      </c>
    </row>
    <row r="1504" spans="1:14">
      <c r="A1504" s="34" t="str">
        <f>IF(NOT(ISBLANK(B1504)),MAX($A$10:A1503)+1,"")</f>
        <v/>
      </c>
      <c r="B1504" s="18"/>
      <c r="C1504" s="64"/>
      <c r="D1504" s="28"/>
      <c r="E1504" s="37" t="str">
        <f t="shared" si="75"/>
        <v/>
      </c>
      <c r="F1504" s="18"/>
      <c r="G1504" s="18"/>
      <c r="H1504" s="18"/>
      <c r="I1504" s="37" t="str">
        <f t="shared" si="76"/>
        <v/>
      </c>
      <c r="J1504" s="37" t="str">
        <f t="shared" si="76"/>
        <v/>
      </c>
      <c r="K1504" s="37" t="str">
        <f t="shared" si="76"/>
        <v/>
      </c>
      <c r="L1504" s="37" t="str">
        <f t="shared" si="76"/>
        <v/>
      </c>
      <c r="M1504" s="90"/>
      <c r="N1504" s="95" t="str">
        <f t="shared" si="77"/>
        <v/>
      </c>
    </row>
    <row r="1505" spans="1:14">
      <c r="A1505" s="34" t="str">
        <f>IF(NOT(ISBLANK(B1505)),MAX($A$10:A1504)+1,"")</f>
        <v/>
      </c>
      <c r="B1505" s="18"/>
      <c r="C1505" s="64"/>
      <c r="D1505" s="28"/>
      <c r="E1505" s="37" t="str">
        <f t="shared" si="75"/>
        <v/>
      </c>
      <c r="F1505" s="18"/>
      <c r="G1505" s="18"/>
      <c r="H1505" s="18"/>
      <c r="I1505" s="37" t="str">
        <f t="shared" si="76"/>
        <v/>
      </c>
      <c r="J1505" s="37" t="str">
        <f t="shared" si="76"/>
        <v/>
      </c>
      <c r="K1505" s="37" t="str">
        <f t="shared" si="76"/>
        <v/>
      </c>
      <c r="L1505" s="37" t="str">
        <f t="shared" si="76"/>
        <v/>
      </c>
      <c r="M1505" s="90"/>
      <c r="N1505" s="95" t="str">
        <f t="shared" si="77"/>
        <v/>
      </c>
    </row>
    <row r="1506" spans="1:14">
      <c r="A1506" s="34" t="str">
        <f>IF(NOT(ISBLANK(B1506)),MAX($A$10:A1505)+1,"")</f>
        <v/>
      </c>
      <c r="B1506" s="18"/>
      <c r="C1506" s="64"/>
      <c r="D1506" s="28"/>
      <c r="E1506" s="37" t="str">
        <f t="shared" si="75"/>
        <v/>
      </c>
      <c r="F1506" s="18"/>
      <c r="G1506" s="18"/>
      <c r="H1506" s="18"/>
      <c r="I1506" s="37" t="str">
        <f t="shared" si="76"/>
        <v/>
      </c>
      <c r="J1506" s="37" t="str">
        <f t="shared" si="76"/>
        <v/>
      </c>
      <c r="K1506" s="37" t="str">
        <f t="shared" si="76"/>
        <v/>
      </c>
      <c r="L1506" s="37" t="str">
        <f t="shared" si="76"/>
        <v/>
      </c>
      <c r="M1506" s="90"/>
      <c r="N1506" s="95" t="str">
        <f t="shared" si="77"/>
        <v/>
      </c>
    </row>
    <row r="1507" spans="1:14">
      <c r="A1507" s="34" t="str">
        <f>IF(NOT(ISBLANK(B1507)),MAX($A$10:A1506)+1,"")</f>
        <v/>
      </c>
      <c r="B1507" s="18"/>
      <c r="C1507" s="64"/>
      <c r="D1507" s="28"/>
      <c r="E1507" s="37" t="str">
        <f t="shared" si="75"/>
        <v/>
      </c>
      <c r="F1507" s="18"/>
      <c r="G1507" s="18"/>
      <c r="H1507" s="18"/>
      <c r="I1507" s="37" t="str">
        <f t="shared" si="76"/>
        <v/>
      </c>
      <c r="J1507" s="37" t="str">
        <f t="shared" si="76"/>
        <v/>
      </c>
      <c r="K1507" s="37" t="str">
        <f t="shared" si="76"/>
        <v/>
      </c>
      <c r="L1507" s="37" t="str">
        <f t="shared" si="76"/>
        <v/>
      </c>
      <c r="M1507" s="90"/>
      <c r="N1507" s="95" t="str">
        <f t="shared" si="77"/>
        <v/>
      </c>
    </row>
    <row r="1508" spans="1:14">
      <c r="A1508" s="34" t="str">
        <f>IF(NOT(ISBLANK(B1508)),MAX($A$10:A1507)+1,"")</f>
        <v/>
      </c>
      <c r="B1508" s="18"/>
      <c r="C1508" s="64"/>
      <c r="D1508" s="28"/>
      <c r="E1508" s="37" t="str">
        <f t="shared" si="75"/>
        <v/>
      </c>
      <c r="F1508" s="18"/>
      <c r="G1508" s="18"/>
      <c r="H1508" s="18"/>
      <c r="I1508" s="37" t="str">
        <f t="shared" si="76"/>
        <v/>
      </c>
      <c r="J1508" s="37" t="str">
        <f t="shared" si="76"/>
        <v/>
      </c>
      <c r="K1508" s="37" t="str">
        <f t="shared" si="76"/>
        <v/>
      </c>
      <c r="L1508" s="37" t="str">
        <f t="shared" si="76"/>
        <v/>
      </c>
      <c r="M1508" s="90"/>
      <c r="N1508" s="95" t="str">
        <f t="shared" si="77"/>
        <v/>
      </c>
    </row>
    <row r="1509" spans="1:14">
      <c r="A1509" s="34" t="str">
        <f>IF(NOT(ISBLANK(B1509)),MAX($A$10:A1508)+1,"")</f>
        <v/>
      </c>
      <c r="B1509" s="18"/>
      <c r="C1509" s="64"/>
      <c r="D1509" s="28"/>
      <c r="E1509" s="37" t="str">
        <f t="shared" si="75"/>
        <v/>
      </c>
      <c r="F1509" s="18"/>
      <c r="G1509" s="18"/>
      <c r="H1509" s="18"/>
      <c r="I1509" s="37" t="str">
        <f t="shared" si="76"/>
        <v/>
      </c>
      <c r="J1509" s="37" t="str">
        <f t="shared" si="76"/>
        <v/>
      </c>
      <c r="K1509" s="37" t="str">
        <f t="shared" si="76"/>
        <v/>
      </c>
      <c r="L1509" s="37" t="str">
        <f t="shared" si="76"/>
        <v/>
      </c>
      <c r="M1509" s="90"/>
      <c r="N1509" s="95" t="str">
        <f t="shared" si="77"/>
        <v/>
      </c>
    </row>
    <row r="1510" spans="1:14">
      <c r="A1510" s="34" t="str">
        <f>IF(NOT(ISBLANK(B1510)),MAX($A$10:A1509)+1,"")</f>
        <v/>
      </c>
      <c r="B1510" s="18"/>
      <c r="C1510" s="64"/>
      <c r="D1510" s="28"/>
      <c r="E1510" s="37" t="str">
        <f t="shared" si="75"/>
        <v/>
      </c>
      <c r="F1510" s="18"/>
      <c r="G1510" s="18"/>
      <c r="H1510" s="18"/>
      <c r="I1510" s="37" t="str">
        <f t="shared" si="76"/>
        <v/>
      </c>
      <c r="J1510" s="37" t="str">
        <f t="shared" si="76"/>
        <v/>
      </c>
      <c r="K1510" s="37" t="str">
        <f t="shared" si="76"/>
        <v/>
      </c>
      <c r="L1510" s="37" t="str">
        <f t="shared" si="76"/>
        <v/>
      </c>
      <c r="M1510" s="90"/>
      <c r="N1510" s="95" t="str">
        <f t="shared" si="77"/>
        <v/>
      </c>
    </row>
    <row r="1511" spans="1:14">
      <c r="A1511" s="34" t="str">
        <f>IF(NOT(ISBLANK(B1511)),MAX($A$10:A1510)+1,"")</f>
        <v/>
      </c>
      <c r="B1511" s="18"/>
      <c r="C1511" s="64"/>
      <c r="D1511" s="28"/>
      <c r="E1511" s="37" t="str">
        <f t="shared" si="75"/>
        <v/>
      </c>
      <c r="F1511" s="18"/>
      <c r="G1511" s="18"/>
      <c r="H1511" s="18"/>
      <c r="I1511" s="37" t="str">
        <f t="shared" si="76"/>
        <v/>
      </c>
      <c r="J1511" s="37" t="str">
        <f t="shared" si="76"/>
        <v/>
      </c>
      <c r="K1511" s="37" t="str">
        <f t="shared" si="76"/>
        <v/>
      </c>
      <c r="L1511" s="37" t="str">
        <f t="shared" si="76"/>
        <v/>
      </c>
      <c r="M1511" s="90"/>
      <c r="N1511" s="95" t="str">
        <f t="shared" si="77"/>
        <v/>
      </c>
    </row>
    <row r="1512" spans="1:14">
      <c r="A1512" s="34" t="str">
        <f>IF(NOT(ISBLANK(B1512)),MAX($A$10:A1511)+1,"")</f>
        <v/>
      </c>
      <c r="B1512" s="18"/>
      <c r="C1512" s="64"/>
      <c r="D1512" s="28"/>
      <c r="E1512" s="37" t="str">
        <f t="shared" si="75"/>
        <v/>
      </c>
      <c r="F1512" s="18"/>
      <c r="G1512" s="18"/>
      <c r="H1512" s="18"/>
      <c r="I1512" s="37" t="str">
        <f t="shared" si="76"/>
        <v/>
      </c>
      <c r="J1512" s="37" t="str">
        <f t="shared" si="76"/>
        <v/>
      </c>
      <c r="K1512" s="37" t="str">
        <f t="shared" si="76"/>
        <v/>
      </c>
      <c r="L1512" s="37" t="str">
        <f t="shared" si="76"/>
        <v/>
      </c>
      <c r="M1512" s="90"/>
      <c r="N1512" s="95" t="str">
        <f t="shared" si="77"/>
        <v/>
      </c>
    </row>
    <row r="1513" spans="1:14">
      <c r="A1513" s="34" t="str">
        <f>IF(NOT(ISBLANK(B1513)),MAX($A$10:A1512)+1,"")</f>
        <v/>
      </c>
      <c r="B1513" s="18"/>
      <c r="C1513" s="64"/>
      <c r="D1513" s="28"/>
      <c r="E1513" s="37" t="str">
        <f t="shared" si="75"/>
        <v/>
      </c>
      <c r="F1513" s="18"/>
      <c r="G1513" s="18"/>
      <c r="H1513" s="18"/>
      <c r="I1513" s="37" t="str">
        <f t="shared" si="76"/>
        <v/>
      </c>
      <c r="J1513" s="37" t="str">
        <f t="shared" si="76"/>
        <v/>
      </c>
      <c r="K1513" s="37" t="str">
        <f t="shared" si="76"/>
        <v/>
      </c>
      <c r="L1513" s="37" t="str">
        <f t="shared" si="76"/>
        <v/>
      </c>
      <c r="M1513" s="90"/>
      <c r="N1513" s="95" t="str">
        <f t="shared" si="77"/>
        <v/>
      </c>
    </row>
    <row r="1514" spans="1:14">
      <c r="A1514" s="34" t="str">
        <f>IF(NOT(ISBLANK(B1514)),MAX($A$10:A1513)+1,"")</f>
        <v/>
      </c>
      <c r="B1514" s="18"/>
      <c r="C1514" s="64"/>
      <c r="D1514" s="28"/>
      <c r="E1514" s="37" t="str">
        <f t="shared" si="75"/>
        <v/>
      </c>
      <c r="F1514" s="18"/>
      <c r="G1514" s="18"/>
      <c r="H1514" s="18"/>
      <c r="I1514" s="37" t="str">
        <f t="shared" si="76"/>
        <v/>
      </c>
      <c r="J1514" s="37" t="str">
        <f t="shared" si="76"/>
        <v/>
      </c>
      <c r="K1514" s="37" t="str">
        <f t="shared" si="76"/>
        <v/>
      </c>
      <c r="L1514" s="37" t="str">
        <f t="shared" si="76"/>
        <v/>
      </c>
      <c r="M1514" s="90"/>
      <c r="N1514" s="95" t="str">
        <f t="shared" si="77"/>
        <v/>
      </c>
    </row>
    <row r="1515" spans="1:14">
      <c r="A1515" s="34" t="str">
        <f>IF(NOT(ISBLANK(B1515)),MAX($A$10:A1514)+1,"")</f>
        <v/>
      </c>
      <c r="B1515" s="18"/>
      <c r="C1515" s="64"/>
      <c r="D1515" s="28"/>
      <c r="E1515" s="37" t="str">
        <f t="shared" si="75"/>
        <v/>
      </c>
      <c r="F1515" s="18"/>
      <c r="G1515" s="18"/>
      <c r="H1515" s="18"/>
      <c r="I1515" s="37" t="str">
        <f t="shared" si="76"/>
        <v/>
      </c>
      <c r="J1515" s="37" t="str">
        <f t="shared" si="76"/>
        <v/>
      </c>
      <c r="K1515" s="37" t="str">
        <f t="shared" si="76"/>
        <v/>
      </c>
      <c r="L1515" s="37" t="str">
        <f t="shared" si="76"/>
        <v/>
      </c>
      <c r="M1515" s="90"/>
      <c r="N1515" s="95" t="str">
        <f t="shared" si="77"/>
        <v/>
      </c>
    </row>
    <row r="1516" spans="1:14">
      <c r="A1516" s="34" t="str">
        <f>IF(NOT(ISBLANK(B1516)),MAX($A$10:A1515)+1,"")</f>
        <v/>
      </c>
      <c r="B1516" s="18"/>
      <c r="C1516" s="64"/>
      <c r="D1516" s="28"/>
      <c r="E1516" s="37" t="str">
        <f t="shared" si="75"/>
        <v/>
      </c>
      <c r="F1516" s="18"/>
      <c r="G1516" s="18"/>
      <c r="H1516" s="18"/>
      <c r="I1516" s="37" t="str">
        <f t="shared" si="76"/>
        <v/>
      </c>
      <c r="J1516" s="37" t="str">
        <f t="shared" si="76"/>
        <v/>
      </c>
      <c r="K1516" s="37" t="str">
        <f t="shared" si="76"/>
        <v/>
      </c>
      <c r="L1516" s="37" t="str">
        <f t="shared" si="76"/>
        <v/>
      </c>
      <c r="M1516" s="90"/>
      <c r="N1516" s="95" t="str">
        <f t="shared" si="77"/>
        <v/>
      </c>
    </row>
    <row r="1517" spans="1:14">
      <c r="A1517" s="34" t="str">
        <f>IF(NOT(ISBLANK(B1517)),MAX($A$10:A1516)+1,"")</f>
        <v/>
      </c>
      <c r="B1517" s="18"/>
      <c r="C1517" s="64"/>
      <c r="D1517" s="28"/>
      <c r="E1517" s="37" t="str">
        <f t="shared" si="75"/>
        <v/>
      </c>
      <c r="F1517" s="18"/>
      <c r="G1517" s="18"/>
      <c r="H1517" s="18"/>
      <c r="I1517" s="37" t="str">
        <f t="shared" si="76"/>
        <v/>
      </c>
      <c r="J1517" s="37" t="str">
        <f t="shared" si="76"/>
        <v/>
      </c>
      <c r="K1517" s="37" t="str">
        <f t="shared" si="76"/>
        <v/>
      </c>
      <c r="L1517" s="37" t="str">
        <f t="shared" si="76"/>
        <v/>
      </c>
      <c r="M1517" s="90"/>
      <c r="N1517" s="95" t="str">
        <f t="shared" si="77"/>
        <v/>
      </c>
    </row>
    <row r="1518" spans="1:14">
      <c r="A1518" s="34" t="str">
        <f>IF(NOT(ISBLANK(B1518)),MAX($A$10:A1517)+1,"")</f>
        <v/>
      </c>
      <c r="B1518" s="18"/>
      <c r="C1518" s="64"/>
      <c r="D1518" s="28"/>
      <c r="E1518" s="37" t="str">
        <f t="shared" si="75"/>
        <v/>
      </c>
      <c r="F1518" s="18"/>
      <c r="G1518" s="18"/>
      <c r="H1518" s="18"/>
      <c r="I1518" s="37" t="str">
        <f t="shared" si="76"/>
        <v/>
      </c>
      <c r="J1518" s="37" t="str">
        <f t="shared" si="76"/>
        <v/>
      </c>
      <c r="K1518" s="37" t="str">
        <f t="shared" si="76"/>
        <v/>
      </c>
      <c r="L1518" s="37" t="str">
        <f t="shared" si="76"/>
        <v/>
      </c>
      <c r="M1518" s="90"/>
      <c r="N1518" s="95" t="str">
        <f t="shared" si="77"/>
        <v/>
      </c>
    </row>
    <row r="1519" spans="1:14">
      <c r="A1519" s="34" t="str">
        <f>IF(NOT(ISBLANK(B1519)),MAX($A$10:A1518)+1,"")</f>
        <v/>
      </c>
      <c r="B1519" s="18"/>
      <c r="C1519" s="64"/>
      <c r="D1519" s="28"/>
      <c r="E1519" s="37" t="str">
        <f t="shared" si="75"/>
        <v/>
      </c>
      <c r="F1519" s="18"/>
      <c r="G1519" s="18"/>
      <c r="H1519" s="18"/>
      <c r="I1519" s="37" t="str">
        <f t="shared" si="76"/>
        <v/>
      </c>
      <c r="J1519" s="37" t="str">
        <f t="shared" si="76"/>
        <v/>
      </c>
      <c r="K1519" s="37" t="str">
        <f t="shared" si="76"/>
        <v/>
      </c>
      <c r="L1519" s="37" t="str">
        <f t="shared" si="76"/>
        <v/>
      </c>
      <c r="M1519" s="90"/>
      <c r="N1519" s="95" t="str">
        <f t="shared" si="77"/>
        <v/>
      </c>
    </row>
    <row r="1520" spans="1:14">
      <c r="A1520" s="34" t="str">
        <f>IF(NOT(ISBLANK(B1520)),MAX($A$10:A1519)+1,"")</f>
        <v/>
      </c>
      <c r="B1520" s="18"/>
      <c r="C1520" s="64"/>
      <c r="D1520" s="28"/>
      <c r="E1520" s="37" t="str">
        <f t="shared" si="75"/>
        <v/>
      </c>
      <c r="F1520" s="18"/>
      <c r="G1520" s="18"/>
      <c r="H1520" s="18"/>
      <c r="I1520" s="37" t="str">
        <f t="shared" si="76"/>
        <v/>
      </c>
      <c r="J1520" s="37" t="str">
        <f t="shared" si="76"/>
        <v/>
      </c>
      <c r="K1520" s="37" t="str">
        <f t="shared" si="76"/>
        <v/>
      </c>
      <c r="L1520" s="37" t="str">
        <f t="shared" si="76"/>
        <v/>
      </c>
      <c r="M1520" s="90"/>
      <c r="N1520" s="95" t="str">
        <f t="shared" si="77"/>
        <v/>
      </c>
    </row>
    <row r="1521" spans="1:14">
      <c r="A1521" s="34" t="str">
        <f>IF(NOT(ISBLANK(B1521)),MAX($A$10:A1520)+1,"")</f>
        <v/>
      </c>
      <c r="B1521" s="18"/>
      <c r="C1521" s="64"/>
      <c r="D1521" s="28"/>
      <c r="E1521" s="37" t="str">
        <f t="shared" si="75"/>
        <v/>
      </c>
      <c r="F1521" s="18"/>
      <c r="G1521" s="18"/>
      <c r="H1521" s="18"/>
      <c r="I1521" s="37" t="str">
        <f t="shared" si="76"/>
        <v/>
      </c>
      <c r="J1521" s="37" t="str">
        <f t="shared" si="76"/>
        <v/>
      </c>
      <c r="K1521" s="37" t="str">
        <f t="shared" si="76"/>
        <v/>
      </c>
      <c r="L1521" s="37" t="str">
        <f t="shared" si="76"/>
        <v/>
      </c>
      <c r="M1521" s="90"/>
      <c r="N1521" s="95" t="str">
        <f t="shared" si="77"/>
        <v/>
      </c>
    </row>
    <row r="1522" spans="1:14">
      <c r="A1522" s="34" t="str">
        <f>IF(NOT(ISBLANK(B1522)),MAX($A$10:A1521)+1,"")</f>
        <v/>
      </c>
      <c r="B1522" s="18"/>
      <c r="C1522" s="64"/>
      <c r="D1522" s="28"/>
      <c r="E1522" s="37" t="str">
        <f t="shared" si="75"/>
        <v/>
      </c>
      <c r="F1522" s="18"/>
      <c r="G1522" s="18"/>
      <c r="H1522" s="18"/>
      <c r="I1522" s="37" t="str">
        <f t="shared" si="76"/>
        <v/>
      </c>
      <c r="J1522" s="37" t="str">
        <f t="shared" si="76"/>
        <v/>
      </c>
      <c r="K1522" s="37" t="str">
        <f t="shared" si="76"/>
        <v/>
      </c>
      <c r="L1522" s="37" t="str">
        <f t="shared" si="76"/>
        <v/>
      </c>
      <c r="M1522" s="90"/>
      <c r="N1522" s="95" t="str">
        <f t="shared" si="77"/>
        <v/>
      </c>
    </row>
    <row r="1523" spans="1:14">
      <c r="A1523" s="34" t="str">
        <f>IF(NOT(ISBLANK(B1523)),MAX($A$10:A1522)+1,"")</f>
        <v/>
      </c>
      <c r="B1523" s="18"/>
      <c r="C1523" s="64"/>
      <c r="D1523" s="28"/>
      <c r="E1523" s="37" t="str">
        <f t="shared" si="75"/>
        <v/>
      </c>
      <c r="F1523" s="18"/>
      <c r="G1523" s="18"/>
      <c r="H1523" s="18"/>
      <c r="I1523" s="37" t="str">
        <f t="shared" si="76"/>
        <v/>
      </c>
      <c r="J1523" s="37" t="str">
        <f t="shared" si="76"/>
        <v/>
      </c>
      <c r="K1523" s="37" t="str">
        <f t="shared" si="76"/>
        <v/>
      </c>
      <c r="L1523" s="37" t="str">
        <f t="shared" si="76"/>
        <v/>
      </c>
      <c r="M1523" s="90"/>
      <c r="N1523" s="95" t="str">
        <f t="shared" si="77"/>
        <v/>
      </c>
    </row>
    <row r="1524" spans="1:14">
      <c r="A1524" s="34" t="str">
        <f>IF(NOT(ISBLANK(B1524)),MAX($A$10:A1523)+1,"")</f>
        <v/>
      </c>
      <c r="B1524" s="18"/>
      <c r="C1524" s="64"/>
      <c r="D1524" s="28"/>
      <c r="E1524" s="37" t="str">
        <f t="shared" si="75"/>
        <v/>
      </c>
      <c r="F1524" s="18"/>
      <c r="G1524" s="18"/>
      <c r="H1524" s="18"/>
      <c r="I1524" s="37" t="str">
        <f t="shared" si="76"/>
        <v/>
      </c>
      <c r="J1524" s="37" t="str">
        <f t="shared" si="76"/>
        <v/>
      </c>
      <c r="K1524" s="37" t="str">
        <f t="shared" si="76"/>
        <v/>
      </c>
      <c r="L1524" s="37" t="str">
        <f t="shared" si="76"/>
        <v/>
      </c>
      <c r="M1524" s="90"/>
      <c r="N1524" s="95" t="str">
        <f t="shared" si="77"/>
        <v/>
      </c>
    </row>
    <row r="1525" spans="1:14">
      <c r="A1525" s="34" t="str">
        <f>IF(NOT(ISBLANK(B1525)),MAX($A$10:A1524)+1,"")</f>
        <v/>
      </c>
      <c r="B1525" s="18"/>
      <c r="C1525" s="64"/>
      <c r="D1525" s="28"/>
      <c r="E1525" s="37" t="str">
        <f t="shared" si="75"/>
        <v/>
      </c>
      <c r="F1525" s="18"/>
      <c r="G1525" s="18"/>
      <c r="H1525" s="18"/>
      <c r="I1525" s="37" t="str">
        <f t="shared" si="76"/>
        <v/>
      </c>
      <c r="J1525" s="37" t="str">
        <f t="shared" si="76"/>
        <v/>
      </c>
      <c r="K1525" s="37" t="str">
        <f t="shared" si="76"/>
        <v/>
      </c>
      <c r="L1525" s="37" t="str">
        <f t="shared" si="76"/>
        <v/>
      </c>
      <c r="M1525" s="90"/>
      <c r="N1525" s="95" t="str">
        <f t="shared" si="77"/>
        <v/>
      </c>
    </row>
    <row r="1526" spans="1:14">
      <c r="A1526" s="34" t="str">
        <f>IF(NOT(ISBLANK(B1526)),MAX($A$10:A1525)+1,"")</f>
        <v/>
      </c>
      <c r="B1526" s="18"/>
      <c r="C1526" s="64"/>
      <c r="D1526" s="28"/>
      <c r="E1526" s="37" t="str">
        <f t="shared" si="75"/>
        <v/>
      </c>
      <c r="F1526" s="18"/>
      <c r="G1526" s="18"/>
      <c r="H1526" s="18"/>
      <c r="I1526" s="37" t="str">
        <f t="shared" si="76"/>
        <v/>
      </c>
      <c r="J1526" s="37" t="str">
        <f t="shared" si="76"/>
        <v/>
      </c>
      <c r="K1526" s="37" t="str">
        <f t="shared" si="76"/>
        <v/>
      </c>
      <c r="L1526" s="37" t="str">
        <f t="shared" si="76"/>
        <v/>
      </c>
      <c r="M1526" s="90"/>
      <c r="N1526" s="95" t="str">
        <f t="shared" si="77"/>
        <v/>
      </c>
    </row>
    <row r="1527" spans="1:14">
      <c r="A1527" s="34" t="str">
        <f>IF(NOT(ISBLANK(B1527)),MAX($A$10:A1526)+1,"")</f>
        <v/>
      </c>
      <c r="B1527" s="18"/>
      <c r="C1527" s="64"/>
      <c r="D1527" s="28"/>
      <c r="E1527" s="37" t="str">
        <f t="shared" si="75"/>
        <v/>
      </c>
      <c r="F1527" s="18"/>
      <c r="G1527" s="18"/>
      <c r="H1527" s="18"/>
      <c r="I1527" s="37" t="str">
        <f t="shared" si="76"/>
        <v/>
      </c>
      <c r="J1527" s="37" t="str">
        <f t="shared" si="76"/>
        <v/>
      </c>
      <c r="K1527" s="37" t="str">
        <f t="shared" si="76"/>
        <v/>
      </c>
      <c r="L1527" s="37" t="str">
        <f t="shared" si="76"/>
        <v/>
      </c>
      <c r="M1527" s="90"/>
      <c r="N1527" s="95" t="str">
        <f t="shared" si="77"/>
        <v/>
      </c>
    </row>
    <row r="1528" spans="1:14">
      <c r="A1528" s="34" t="str">
        <f>IF(NOT(ISBLANK(B1528)),MAX($A$10:A1527)+1,"")</f>
        <v/>
      </c>
      <c r="B1528" s="18"/>
      <c r="C1528" s="64"/>
      <c r="D1528" s="28"/>
      <c r="E1528" s="37" t="str">
        <f t="shared" si="75"/>
        <v/>
      </c>
      <c r="F1528" s="18"/>
      <c r="G1528" s="18"/>
      <c r="H1528" s="18"/>
      <c r="I1528" s="37" t="str">
        <f t="shared" si="76"/>
        <v/>
      </c>
      <c r="J1528" s="37" t="str">
        <f t="shared" si="76"/>
        <v/>
      </c>
      <c r="K1528" s="37" t="str">
        <f t="shared" si="76"/>
        <v/>
      </c>
      <c r="L1528" s="37" t="str">
        <f t="shared" si="76"/>
        <v/>
      </c>
      <c r="M1528" s="90"/>
      <c r="N1528" s="95" t="str">
        <f t="shared" si="77"/>
        <v/>
      </c>
    </row>
    <row r="1529" spans="1:14">
      <c r="A1529" s="34" t="str">
        <f>IF(NOT(ISBLANK(B1529)),MAX($A$10:A1528)+1,"")</f>
        <v/>
      </c>
      <c r="B1529" s="18"/>
      <c r="C1529" s="64"/>
      <c r="D1529" s="28"/>
      <c r="E1529" s="37" t="str">
        <f t="shared" si="75"/>
        <v/>
      </c>
      <c r="F1529" s="18"/>
      <c r="G1529" s="18"/>
      <c r="H1529" s="18"/>
      <c r="I1529" s="37" t="str">
        <f t="shared" si="76"/>
        <v/>
      </c>
      <c r="J1529" s="37" t="str">
        <f t="shared" si="76"/>
        <v/>
      </c>
      <c r="K1529" s="37" t="str">
        <f t="shared" si="76"/>
        <v/>
      </c>
      <c r="L1529" s="37" t="str">
        <f t="shared" si="76"/>
        <v/>
      </c>
      <c r="M1529" s="90"/>
      <c r="N1529" s="95" t="str">
        <f t="shared" si="77"/>
        <v/>
      </c>
    </row>
    <row r="1530" spans="1:14">
      <c r="A1530" s="34" t="str">
        <f>IF(NOT(ISBLANK(B1530)),MAX($A$10:A1529)+1,"")</f>
        <v/>
      </c>
      <c r="B1530" s="18"/>
      <c r="C1530" s="64"/>
      <c r="D1530" s="28"/>
      <c r="E1530" s="37" t="str">
        <f t="shared" si="75"/>
        <v/>
      </c>
      <c r="F1530" s="18"/>
      <c r="G1530" s="18"/>
      <c r="H1530" s="18"/>
      <c r="I1530" s="37" t="str">
        <f t="shared" si="76"/>
        <v/>
      </c>
      <c r="J1530" s="37" t="str">
        <f t="shared" si="76"/>
        <v/>
      </c>
      <c r="K1530" s="37" t="str">
        <f t="shared" si="76"/>
        <v/>
      </c>
      <c r="L1530" s="37" t="str">
        <f t="shared" si="76"/>
        <v/>
      </c>
      <c r="M1530" s="90"/>
      <c r="N1530" s="95" t="str">
        <f t="shared" si="77"/>
        <v/>
      </c>
    </row>
    <row r="1531" spans="1:14">
      <c r="A1531" s="34" t="str">
        <f>IF(NOT(ISBLANK(B1531)),MAX($A$10:A1530)+1,"")</f>
        <v/>
      </c>
      <c r="B1531" s="18"/>
      <c r="C1531" s="64"/>
      <c r="D1531" s="28"/>
      <c r="E1531" s="37" t="str">
        <f t="shared" si="75"/>
        <v/>
      </c>
      <c r="F1531" s="18"/>
      <c r="G1531" s="18"/>
      <c r="H1531" s="18"/>
      <c r="I1531" s="37" t="str">
        <f t="shared" si="76"/>
        <v/>
      </c>
      <c r="J1531" s="37" t="str">
        <f t="shared" si="76"/>
        <v/>
      </c>
      <c r="K1531" s="37" t="str">
        <f t="shared" si="76"/>
        <v/>
      </c>
      <c r="L1531" s="37" t="str">
        <f t="shared" si="76"/>
        <v/>
      </c>
      <c r="M1531" s="90"/>
      <c r="N1531" s="95" t="str">
        <f t="shared" si="77"/>
        <v/>
      </c>
    </row>
    <row r="1532" spans="1:14">
      <c r="A1532" s="34" t="str">
        <f>IF(NOT(ISBLANK(B1532)),MAX($A$10:A1531)+1,"")</f>
        <v/>
      </c>
      <c r="B1532" s="18"/>
      <c r="C1532" s="64"/>
      <c r="D1532" s="28"/>
      <c r="E1532" s="37" t="str">
        <f t="shared" si="75"/>
        <v/>
      </c>
      <c r="F1532" s="18"/>
      <c r="G1532" s="18"/>
      <c r="H1532" s="18"/>
      <c r="I1532" s="37" t="str">
        <f t="shared" si="76"/>
        <v/>
      </c>
      <c r="J1532" s="37" t="str">
        <f t="shared" si="76"/>
        <v/>
      </c>
      <c r="K1532" s="37" t="str">
        <f t="shared" si="76"/>
        <v/>
      </c>
      <c r="L1532" s="37" t="str">
        <f t="shared" si="76"/>
        <v/>
      </c>
      <c r="M1532" s="90"/>
      <c r="N1532" s="95" t="str">
        <f t="shared" si="77"/>
        <v/>
      </c>
    </row>
    <row r="1533" spans="1:14">
      <c r="A1533" s="34" t="str">
        <f>IF(NOT(ISBLANK(B1533)),MAX($A$10:A1532)+1,"")</f>
        <v/>
      </c>
      <c r="B1533" s="18"/>
      <c r="C1533" s="64"/>
      <c r="D1533" s="28"/>
      <c r="E1533" s="37" t="str">
        <f t="shared" si="75"/>
        <v/>
      </c>
      <c r="F1533" s="18"/>
      <c r="G1533" s="18"/>
      <c r="H1533" s="18"/>
      <c r="I1533" s="37" t="str">
        <f t="shared" si="76"/>
        <v/>
      </c>
      <c r="J1533" s="37" t="str">
        <f t="shared" si="76"/>
        <v/>
      </c>
      <c r="K1533" s="37" t="str">
        <f t="shared" si="76"/>
        <v/>
      </c>
      <c r="L1533" s="37" t="str">
        <f t="shared" si="76"/>
        <v/>
      </c>
      <c r="M1533" s="90"/>
      <c r="N1533" s="95" t="str">
        <f t="shared" si="77"/>
        <v/>
      </c>
    </row>
    <row r="1534" spans="1:14">
      <c r="A1534" s="34" t="str">
        <f>IF(NOT(ISBLANK(B1534)),MAX($A$10:A1533)+1,"")</f>
        <v/>
      </c>
      <c r="B1534" s="18"/>
      <c r="C1534" s="64"/>
      <c r="D1534" s="28"/>
      <c r="E1534" s="37" t="str">
        <f t="shared" si="75"/>
        <v/>
      </c>
      <c r="F1534" s="18"/>
      <c r="G1534" s="18"/>
      <c r="H1534" s="18"/>
      <c r="I1534" s="37" t="str">
        <f t="shared" si="76"/>
        <v/>
      </c>
      <c r="J1534" s="37" t="str">
        <f t="shared" si="76"/>
        <v/>
      </c>
      <c r="K1534" s="37" t="str">
        <f t="shared" si="76"/>
        <v/>
      </c>
      <c r="L1534" s="37" t="str">
        <f t="shared" si="76"/>
        <v/>
      </c>
      <c r="M1534" s="90"/>
      <c r="N1534" s="95" t="str">
        <f t="shared" si="77"/>
        <v/>
      </c>
    </row>
    <row r="1535" spans="1:14">
      <c r="A1535" s="34" t="str">
        <f>IF(NOT(ISBLANK(B1535)),MAX($A$10:A1534)+1,"")</f>
        <v/>
      </c>
      <c r="B1535" s="18"/>
      <c r="C1535" s="64"/>
      <c r="D1535" s="28"/>
      <c r="E1535" s="37" t="str">
        <f t="shared" si="75"/>
        <v/>
      </c>
      <c r="F1535" s="18"/>
      <c r="G1535" s="18"/>
      <c r="H1535" s="18"/>
      <c r="I1535" s="37" t="str">
        <f t="shared" si="76"/>
        <v/>
      </c>
      <c r="J1535" s="37" t="str">
        <f t="shared" si="76"/>
        <v/>
      </c>
      <c r="K1535" s="37" t="str">
        <f t="shared" si="76"/>
        <v/>
      </c>
      <c r="L1535" s="37" t="str">
        <f t="shared" si="76"/>
        <v/>
      </c>
      <c r="M1535" s="90"/>
      <c r="N1535" s="95" t="str">
        <f t="shared" si="77"/>
        <v/>
      </c>
    </row>
    <row r="1536" spans="1:14">
      <c r="A1536" s="34" t="str">
        <f>IF(NOT(ISBLANK(B1536)),MAX($A$10:A1535)+1,"")</f>
        <v/>
      </c>
      <c r="B1536" s="18"/>
      <c r="C1536" s="64"/>
      <c r="D1536" s="28"/>
      <c r="E1536" s="37" t="str">
        <f t="shared" si="75"/>
        <v/>
      </c>
      <c r="F1536" s="18"/>
      <c r="G1536" s="18"/>
      <c r="H1536" s="18"/>
      <c r="I1536" s="37" t="str">
        <f t="shared" si="76"/>
        <v/>
      </c>
      <c r="J1536" s="37" t="str">
        <f t="shared" si="76"/>
        <v/>
      </c>
      <c r="K1536" s="37" t="str">
        <f t="shared" si="76"/>
        <v/>
      </c>
      <c r="L1536" s="37" t="str">
        <f t="shared" si="76"/>
        <v/>
      </c>
      <c r="M1536" s="90"/>
      <c r="N1536" s="95" t="str">
        <f t="shared" si="77"/>
        <v/>
      </c>
    </row>
    <row r="1537" spans="1:14">
      <c r="A1537" s="34" t="str">
        <f>IF(NOT(ISBLANK(B1537)),MAX($A$10:A1536)+1,"")</f>
        <v/>
      </c>
      <c r="B1537" s="18"/>
      <c r="C1537" s="64"/>
      <c r="D1537" s="28"/>
      <c r="E1537" s="37" t="str">
        <f t="shared" si="75"/>
        <v/>
      </c>
      <c r="F1537" s="18"/>
      <c r="G1537" s="18"/>
      <c r="H1537" s="18"/>
      <c r="I1537" s="37" t="str">
        <f t="shared" si="76"/>
        <v/>
      </c>
      <c r="J1537" s="37" t="str">
        <f t="shared" si="76"/>
        <v/>
      </c>
      <c r="K1537" s="37" t="str">
        <f t="shared" si="76"/>
        <v/>
      </c>
      <c r="L1537" s="37" t="str">
        <f t="shared" si="76"/>
        <v/>
      </c>
      <c r="M1537" s="90"/>
      <c r="N1537" s="95" t="str">
        <f t="shared" si="77"/>
        <v/>
      </c>
    </row>
    <row r="1538" spans="1:14">
      <c r="A1538" s="34" t="str">
        <f>IF(NOT(ISBLANK(B1538)),MAX($A$10:A1537)+1,"")</f>
        <v/>
      </c>
      <c r="B1538" s="18"/>
      <c r="C1538" s="64"/>
      <c r="D1538" s="28"/>
      <c r="E1538" s="37" t="str">
        <f t="shared" si="75"/>
        <v/>
      </c>
      <c r="F1538" s="18"/>
      <c r="G1538" s="18"/>
      <c r="H1538" s="18"/>
      <c r="I1538" s="37" t="str">
        <f t="shared" si="76"/>
        <v/>
      </c>
      <c r="J1538" s="37" t="str">
        <f t="shared" si="76"/>
        <v/>
      </c>
      <c r="K1538" s="37" t="str">
        <f t="shared" si="76"/>
        <v/>
      </c>
      <c r="L1538" s="37" t="str">
        <f t="shared" si="76"/>
        <v/>
      </c>
      <c r="M1538" s="90"/>
      <c r="N1538" s="95" t="str">
        <f t="shared" si="77"/>
        <v/>
      </c>
    </row>
    <row r="1539" spans="1:14">
      <c r="A1539" s="34" t="str">
        <f>IF(NOT(ISBLANK(B1539)),MAX($A$10:A1538)+1,"")</f>
        <v/>
      </c>
      <c r="B1539" s="18"/>
      <c r="C1539" s="64"/>
      <c r="D1539" s="28"/>
      <c r="E1539" s="37" t="str">
        <f t="shared" si="75"/>
        <v/>
      </c>
      <c r="F1539" s="18"/>
      <c r="G1539" s="18"/>
      <c r="H1539" s="18"/>
      <c r="I1539" s="37" t="str">
        <f t="shared" si="76"/>
        <v/>
      </c>
      <c r="J1539" s="37" t="str">
        <f t="shared" si="76"/>
        <v/>
      </c>
      <c r="K1539" s="37" t="str">
        <f t="shared" si="76"/>
        <v/>
      </c>
      <c r="L1539" s="37" t="str">
        <f t="shared" si="76"/>
        <v/>
      </c>
      <c r="M1539" s="90"/>
      <c r="N1539" s="95" t="str">
        <f t="shared" si="77"/>
        <v/>
      </c>
    </row>
    <row r="1540" spans="1:14">
      <c r="A1540" s="34" t="str">
        <f>IF(NOT(ISBLANK(B1540)),MAX($A$10:A1539)+1,"")</f>
        <v/>
      </c>
      <c r="B1540" s="18"/>
      <c r="C1540" s="64"/>
      <c r="D1540" s="28"/>
      <c r="E1540" s="37" t="str">
        <f t="shared" si="75"/>
        <v/>
      </c>
      <c r="F1540" s="18"/>
      <c r="G1540" s="18"/>
      <c r="H1540" s="18"/>
      <c r="I1540" s="37" t="str">
        <f t="shared" si="76"/>
        <v/>
      </c>
      <c r="J1540" s="37" t="str">
        <f t="shared" si="76"/>
        <v/>
      </c>
      <c r="K1540" s="37" t="str">
        <f t="shared" si="76"/>
        <v/>
      </c>
      <c r="L1540" s="37" t="str">
        <f t="shared" si="76"/>
        <v/>
      </c>
      <c r="M1540" s="90"/>
      <c r="N1540" s="95" t="str">
        <f t="shared" si="77"/>
        <v/>
      </c>
    </row>
    <row r="1541" spans="1:14">
      <c r="A1541" s="34" t="str">
        <f>IF(NOT(ISBLANK(B1541)),MAX($A$10:A1540)+1,"")</f>
        <v/>
      </c>
      <c r="B1541" s="18"/>
      <c r="C1541" s="64"/>
      <c r="D1541" s="28"/>
      <c r="E1541" s="37" t="str">
        <f t="shared" si="75"/>
        <v/>
      </c>
      <c r="F1541" s="18"/>
      <c r="G1541" s="18"/>
      <c r="H1541" s="18"/>
      <c r="I1541" s="37" t="str">
        <f t="shared" si="76"/>
        <v/>
      </c>
      <c r="J1541" s="37" t="str">
        <f t="shared" si="76"/>
        <v/>
      </c>
      <c r="K1541" s="37" t="str">
        <f t="shared" si="76"/>
        <v/>
      </c>
      <c r="L1541" s="37" t="str">
        <f t="shared" si="76"/>
        <v/>
      </c>
      <c r="M1541" s="90"/>
      <c r="N1541" s="95" t="str">
        <f t="shared" si="77"/>
        <v/>
      </c>
    </row>
    <row r="1542" spans="1:14">
      <c r="A1542" s="34" t="str">
        <f>IF(NOT(ISBLANK(B1542)),MAX($A$10:A1541)+1,"")</f>
        <v/>
      </c>
      <c r="B1542" s="18"/>
      <c r="C1542" s="64"/>
      <c r="D1542" s="28"/>
      <c r="E1542" s="37" t="str">
        <f t="shared" si="75"/>
        <v/>
      </c>
      <c r="F1542" s="18"/>
      <c r="G1542" s="18"/>
      <c r="H1542" s="18"/>
      <c r="I1542" s="37" t="str">
        <f t="shared" si="76"/>
        <v/>
      </c>
      <c r="J1542" s="37" t="str">
        <f t="shared" si="76"/>
        <v/>
      </c>
      <c r="K1542" s="37" t="str">
        <f t="shared" si="76"/>
        <v/>
      </c>
      <c r="L1542" s="37" t="str">
        <f t="shared" si="76"/>
        <v/>
      </c>
      <c r="M1542" s="90"/>
      <c r="N1542" s="95" t="str">
        <f t="shared" si="77"/>
        <v/>
      </c>
    </row>
    <row r="1543" spans="1:14">
      <c r="A1543" s="34" t="str">
        <f>IF(NOT(ISBLANK(B1543)),MAX($A$10:A1542)+1,"")</f>
        <v/>
      </c>
      <c r="B1543" s="18"/>
      <c r="C1543" s="64"/>
      <c r="D1543" s="28"/>
      <c r="E1543" s="37" t="str">
        <f t="shared" si="75"/>
        <v/>
      </c>
      <c r="F1543" s="18"/>
      <c r="G1543" s="18"/>
      <c r="H1543" s="18"/>
      <c r="I1543" s="37" t="str">
        <f t="shared" si="76"/>
        <v/>
      </c>
      <c r="J1543" s="37" t="str">
        <f t="shared" si="76"/>
        <v/>
      </c>
      <c r="K1543" s="37" t="str">
        <f t="shared" si="76"/>
        <v/>
      </c>
      <c r="L1543" s="37" t="str">
        <f t="shared" si="76"/>
        <v/>
      </c>
      <c r="M1543" s="90"/>
      <c r="N1543" s="95" t="str">
        <f t="shared" si="77"/>
        <v/>
      </c>
    </row>
    <row r="1544" spans="1:14">
      <c r="A1544" s="34" t="str">
        <f>IF(NOT(ISBLANK(B1544)),MAX($A$10:A1543)+1,"")</f>
        <v/>
      </c>
      <c r="B1544" s="18"/>
      <c r="C1544" s="64"/>
      <c r="D1544" s="28"/>
      <c r="E1544" s="37" t="str">
        <f t="shared" si="75"/>
        <v/>
      </c>
      <c r="F1544" s="18"/>
      <c r="G1544" s="18"/>
      <c r="H1544" s="18"/>
      <c r="I1544" s="37" t="str">
        <f t="shared" si="76"/>
        <v/>
      </c>
      <c r="J1544" s="37" t="str">
        <f t="shared" si="76"/>
        <v/>
      </c>
      <c r="K1544" s="37" t="str">
        <f t="shared" si="76"/>
        <v/>
      </c>
      <c r="L1544" s="37" t="str">
        <f t="shared" si="76"/>
        <v/>
      </c>
      <c r="M1544" s="90"/>
      <c r="N1544" s="95" t="str">
        <f t="shared" si="77"/>
        <v/>
      </c>
    </row>
    <row r="1545" spans="1:14">
      <c r="A1545" s="34" t="str">
        <f>IF(NOT(ISBLANK(B1545)),MAX($A$10:A1544)+1,"")</f>
        <v/>
      </c>
      <c r="B1545" s="18"/>
      <c r="C1545" s="64"/>
      <c r="D1545" s="28"/>
      <c r="E1545" s="37" t="str">
        <f t="shared" si="75"/>
        <v/>
      </c>
      <c r="F1545" s="18"/>
      <c r="G1545" s="18"/>
      <c r="H1545" s="18"/>
      <c r="I1545" s="37" t="str">
        <f t="shared" si="76"/>
        <v/>
      </c>
      <c r="J1545" s="37" t="str">
        <f t="shared" si="76"/>
        <v/>
      </c>
      <c r="K1545" s="37" t="str">
        <f t="shared" si="76"/>
        <v/>
      </c>
      <c r="L1545" s="37" t="str">
        <f t="shared" si="76"/>
        <v/>
      </c>
      <c r="M1545" s="90"/>
      <c r="N1545" s="95" t="str">
        <f t="shared" si="77"/>
        <v/>
      </c>
    </row>
    <row r="1546" spans="1:14">
      <c r="A1546" s="34" t="str">
        <f>IF(NOT(ISBLANK(B1546)),MAX($A$10:A1545)+1,"")</f>
        <v/>
      </c>
      <c r="B1546" s="18"/>
      <c r="C1546" s="64"/>
      <c r="D1546" s="28"/>
      <c r="E1546" s="37" t="str">
        <f t="shared" si="75"/>
        <v/>
      </c>
      <c r="F1546" s="18"/>
      <c r="G1546" s="18"/>
      <c r="H1546" s="18"/>
      <c r="I1546" s="37" t="str">
        <f t="shared" si="76"/>
        <v/>
      </c>
      <c r="J1546" s="37" t="str">
        <f t="shared" si="76"/>
        <v/>
      </c>
      <c r="K1546" s="37" t="str">
        <f t="shared" si="76"/>
        <v/>
      </c>
      <c r="L1546" s="37" t="str">
        <f t="shared" si="76"/>
        <v/>
      </c>
      <c r="M1546" s="90"/>
      <c r="N1546" s="95" t="str">
        <f t="shared" si="77"/>
        <v/>
      </c>
    </row>
    <row r="1547" spans="1:14">
      <c r="A1547" s="34" t="str">
        <f>IF(NOT(ISBLANK(B1547)),MAX($A$10:A1546)+1,"")</f>
        <v/>
      </c>
      <c r="B1547" s="18"/>
      <c r="C1547" s="64"/>
      <c r="D1547" s="28"/>
      <c r="E1547" s="37" t="str">
        <f t="shared" si="75"/>
        <v/>
      </c>
      <c r="F1547" s="18"/>
      <c r="G1547" s="18"/>
      <c r="H1547" s="18"/>
      <c r="I1547" s="37" t="str">
        <f t="shared" si="76"/>
        <v/>
      </c>
      <c r="J1547" s="37" t="str">
        <f t="shared" si="76"/>
        <v/>
      </c>
      <c r="K1547" s="37" t="str">
        <f t="shared" si="76"/>
        <v/>
      </c>
      <c r="L1547" s="37" t="str">
        <f t="shared" si="76"/>
        <v/>
      </c>
      <c r="M1547" s="90"/>
      <c r="N1547" s="95" t="str">
        <f t="shared" si="77"/>
        <v/>
      </c>
    </row>
    <row r="1548" spans="1:14">
      <c r="A1548" s="34" t="str">
        <f>IF(NOT(ISBLANK(B1548)),MAX($A$10:A1547)+1,"")</f>
        <v/>
      </c>
      <c r="B1548" s="18"/>
      <c r="C1548" s="64"/>
      <c r="D1548" s="28"/>
      <c r="E1548" s="37" t="str">
        <f t="shared" si="75"/>
        <v/>
      </c>
      <c r="F1548" s="18"/>
      <c r="G1548" s="18"/>
      <c r="H1548" s="18"/>
      <c r="I1548" s="37" t="str">
        <f t="shared" si="76"/>
        <v/>
      </c>
      <c r="J1548" s="37" t="str">
        <f t="shared" si="76"/>
        <v/>
      </c>
      <c r="K1548" s="37" t="str">
        <f t="shared" si="76"/>
        <v/>
      </c>
      <c r="L1548" s="37" t="str">
        <f t="shared" si="76"/>
        <v/>
      </c>
      <c r="M1548" s="90"/>
      <c r="N1548" s="95" t="str">
        <f t="shared" si="77"/>
        <v/>
      </c>
    </row>
    <row r="1549" spans="1:14">
      <c r="A1549" s="34" t="str">
        <f>IF(NOT(ISBLANK(B1549)),MAX($A$10:A1548)+1,"")</f>
        <v/>
      </c>
      <c r="B1549" s="18"/>
      <c r="C1549" s="64"/>
      <c r="D1549" s="28"/>
      <c r="E1549" s="37" t="str">
        <f t="shared" si="75"/>
        <v/>
      </c>
      <c r="F1549" s="18"/>
      <c r="G1549" s="18"/>
      <c r="H1549" s="18"/>
      <c r="I1549" s="37" t="str">
        <f t="shared" si="76"/>
        <v/>
      </c>
      <c r="J1549" s="37" t="str">
        <f t="shared" si="76"/>
        <v/>
      </c>
      <c r="K1549" s="37" t="str">
        <f t="shared" si="76"/>
        <v/>
      </c>
      <c r="L1549" s="37" t="str">
        <f t="shared" si="76"/>
        <v/>
      </c>
      <c r="M1549" s="90"/>
      <c r="N1549" s="95" t="str">
        <f t="shared" si="77"/>
        <v/>
      </c>
    </row>
    <row r="1550" spans="1:14">
      <c r="A1550" s="34" t="str">
        <f>IF(NOT(ISBLANK(B1550)),MAX($A$10:A1549)+1,"")</f>
        <v/>
      </c>
      <c r="B1550" s="18"/>
      <c r="C1550" s="64"/>
      <c r="D1550" s="28"/>
      <c r="E1550" s="37" t="str">
        <f t="shared" ref="E1550:E1613" si="78">IF(NOT(ISBLANK(B1550)),"Kinh","")</f>
        <v/>
      </c>
      <c r="F1550" s="18"/>
      <c r="G1550" s="18"/>
      <c r="H1550" s="18"/>
      <c r="I1550" s="37" t="str">
        <f t="shared" si="76"/>
        <v/>
      </c>
      <c r="J1550" s="37" t="str">
        <f t="shared" si="76"/>
        <v/>
      </c>
      <c r="K1550" s="37" t="str">
        <f t="shared" si="76"/>
        <v/>
      </c>
      <c r="L1550" s="37" t="str">
        <f t="shared" si="76"/>
        <v/>
      </c>
      <c r="M1550" s="90"/>
      <c r="N1550" s="95" t="str">
        <f t="shared" si="77"/>
        <v/>
      </c>
    </row>
    <row r="1551" spans="1:14">
      <c r="A1551" s="34" t="str">
        <f>IF(NOT(ISBLANK(B1551)),MAX($A$10:A1550)+1,"")</f>
        <v/>
      </c>
      <c r="B1551" s="18"/>
      <c r="C1551" s="64"/>
      <c r="D1551" s="28"/>
      <c r="E1551" s="37" t="str">
        <f t="shared" si="78"/>
        <v/>
      </c>
      <c r="F1551" s="18"/>
      <c r="G1551" s="18"/>
      <c r="H1551" s="18"/>
      <c r="I1551" s="37" t="str">
        <f t="shared" si="76"/>
        <v/>
      </c>
      <c r="J1551" s="37" t="str">
        <f t="shared" si="76"/>
        <v/>
      </c>
      <c r="K1551" s="37" t="str">
        <f t="shared" si="76"/>
        <v/>
      </c>
      <c r="L1551" s="37" t="str">
        <f t="shared" si="76"/>
        <v/>
      </c>
      <c r="M1551" s="90"/>
      <c r="N1551" s="95" t="str">
        <f t="shared" si="77"/>
        <v/>
      </c>
    </row>
    <row r="1552" spans="1:14">
      <c r="A1552" s="34" t="str">
        <f>IF(NOT(ISBLANK(B1552)),MAX($A$10:A1551)+1,"")</f>
        <v/>
      </c>
      <c r="B1552" s="18"/>
      <c r="C1552" s="64"/>
      <c r="D1552" s="28"/>
      <c r="E1552" s="37" t="str">
        <f t="shared" si="78"/>
        <v/>
      </c>
      <c r="F1552" s="18"/>
      <c r="G1552" s="18"/>
      <c r="H1552" s="18"/>
      <c r="I1552" s="37" t="str">
        <f t="shared" ref="I1552:L1615" si="79">IF(NOT(ISBLANK($B1552)),"x","")</f>
        <v/>
      </c>
      <c r="J1552" s="37" t="str">
        <f t="shared" si="79"/>
        <v/>
      </c>
      <c r="K1552" s="37" t="str">
        <f t="shared" si="79"/>
        <v/>
      </c>
      <c r="L1552" s="37" t="str">
        <f t="shared" si="79"/>
        <v/>
      </c>
      <c r="M1552" s="90"/>
      <c r="N1552" s="95" t="str">
        <f t="shared" ref="N1552:N1615" si="80">IF(OR(AND(LEN($C1552)=4,VALUE($C1552)&gt;=2003),VALUE($C1552)&gt;DATE(2003,5,23)),"Chưa đủ 18 tuổi, kiểm tra và nhập lại cột 'Ngày tháng năm sinh'",IF(AND(LEN(TRIM(H1552))&gt;0,LEN(TRIM(M1552))=0),"Nhập thêm ngày tạm trú vào cột 'Ghi chú'",""))</f>
        <v/>
      </c>
    </row>
    <row r="1553" spans="1:14">
      <c r="A1553" s="34" t="str">
        <f>IF(NOT(ISBLANK(B1553)),MAX($A$10:A1552)+1,"")</f>
        <v/>
      </c>
      <c r="B1553" s="18"/>
      <c r="C1553" s="64"/>
      <c r="D1553" s="28"/>
      <c r="E1553" s="37" t="str">
        <f t="shared" si="78"/>
        <v/>
      </c>
      <c r="F1553" s="18"/>
      <c r="G1553" s="18"/>
      <c r="H1553" s="18"/>
      <c r="I1553" s="37" t="str">
        <f t="shared" si="79"/>
        <v/>
      </c>
      <c r="J1553" s="37" t="str">
        <f t="shared" si="79"/>
        <v/>
      </c>
      <c r="K1553" s="37" t="str">
        <f t="shared" si="79"/>
        <v/>
      </c>
      <c r="L1553" s="37" t="str">
        <f t="shared" si="79"/>
        <v/>
      </c>
      <c r="M1553" s="90"/>
      <c r="N1553" s="95" t="str">
        <f t="shared" si="80"/>
        <v/>
      </c>
    </row>
    <row r="1554" spans="1:14">
      <c r="A1554" s="34" t="str">
        <f>IF(NOT(ISBLANK(B1554)),MAX($A$10:A1553)+1,"")</f>
        <v/>
      </c>
      <c r="B1554" s="18"/>
      <c r="C1554" s="64"/>
      <c r="D1554" s="28"/>
      <c r="E1554" s="37" t="str">
        <f t="shared" si="78"/>
        <v/>
      </c>
      <c r="F1554" s="18"/>
      <c r="G1554" s="18"/>
      <c r="H1554" s="18"/>
      <c r="I1554" s="37" t="str">
        <f t="shared" si="79"/>
        <v/>
      </c>
      <c r="J1554" s="37" t="str">
        <f t="shared" si="79"/>
        <v/>
      </c>
      <c r="K1554" s="37" t="str">
        <f t="shared" si="79"/>
        <v/>
      </c>
      <c r="L1554" s="37" t="str">
        <f t="shared" si="79"/>
        <v/>
      </c>
      <c r="M1554" s="90"/>
      <c r="N1554" s="95" t="str">
        <f t="shared" si="80"/>
        <v/>
      </c>
    </row>
    <row r="1555" spans="1:14">
      <c r="A1555" s="34" t="str">
        <f>IF(NOT(ISBLANK(B1555)),MAX($A$10:A1554)+1,"")</f>
        <v/>
      </c>
      <c r="B1555" s="18"/>
      <c r="C1555" s="64"/>
      <c r="D1555" s="28"/>
      <c r="E1555" s="37" t="str">
        <f t="shared" si="78"/>
        <v/>
      </c>
      <c r="F1555" s="18"/>
      <c r="G1555" s="18"/>
      <c r="H1555" s="18"/>
      <c r="I1555" s="37" t="str">
        <f t="shared" si="79"/>
        <v/>
      </c>
      <c r="J1555" s="37" t="str">
        <f t="shared" si="79"/>
        <v/>
      </c>
      <c r="K1555" s="37" t="str">
        <f t="shared" si="79"/>
        <v/>
      </c>
      <c r="L1555" s="37" t="str">
        <f t="shared" si="79"/>
        <v/>
      </c>
      <c r="M1555" s="90"/>
      <c r="N1555" s="95" t="str">
        <f t="shared" si="80"/>
        <v/>
      </c>
    </row>
    <row r="1556" spans="1:14">
      <c r="A1556" s="34" t="str">
        <f>IF(NOT(ISBLANK(B1556)),MAX($A$10:A1555)+1,"")</f>
        <v/>
      </c>
      <c r="B1556" s="18"/>
      <c r="C1556" s="64"/>
      <c r="D1556" s="28"/>
      <c r="E1556" s="37" t="str">
        <f t="shared" si="78"/>
        <v/>
      </c>
      <c r="F1556" s="18"/>
      <c r="G1556" s="18"/>
      <c r="H1556" s="18"/>
      <c r="I1556" s="37" t="str">
        <f t="shared" si="79"/>
        <v/>
      </c>
      <c r="J1556" s="37" t="str">
        <f t="shared" si="79"/>
        <v/>
      </c>
      <c r="K1556" s="37" t="str">
        <f t="shared" si="79"/>
        <v/>
      </c>
      <c r="L1556" s="37" t="str">
        <f t="shared" si="79"/>
        <v/>
      </c>
      <c r="M1556" s="90"/>
      <c r="N1556" s="95" t="str">
        <f t="shared" si="80"/>
        <v/>
      </c>
    </row>
    <row r="1557" spans="1:14">
      <c r="A1557" s="34" t="str">
        <f>IF(NOT(ISBLANK(B1557)),MAX($A$10:A1556)+1,"")</f>
        <v/>
      </c>
      <c r="B1557" s="18"/>
      <c r="C1557" s="64"/>
      <c r="D1557" s="28"/>
      <c r="E1557" s="37" t="str">
        <f t="shared" si="78"/>
        <v/>
      </c>
      <c r="F1557" s="18"/>
      <c r="G1557" s="18"/>
      <c r="H1557" s="18"/>
      <c r="I1557" s="37" t="str">
        <f t="shared" si="79"/>
        <v/>
      </c>
      <c r="J1557" s="37" t="str">
        <f t="shared" si="79"/>
        <v/>
      </c>
      <c r="K1557" s="37" t="str">
        <f t="shared" si="79"/>
        <v/>
      </c>
      <c r="L1557" s="37" t="str">
        <f t="shared" si="79"/>
        <v/>
      </c>
      <c r="M1557" s="90"/>
      <c r="N1557" s="95" t="str">
        <f t="shared" si="80"/>
        <v/>
      </c>
    </row>
    <row r="1558" spans="1:14">
      <c r="A1558" s="34" t="str">
        <f>IF(NOT(ISBLANK(B1558)),MAX($A$10:A1557)+1,"")</f>
        <v/>
      </c>
      <c r="B1558" s="18"/>
      <c r="C1558" s="64"/>
      <c r="D1558" s="28"/>
      <c r="E1558" s="37" t="str">
        <f t="shared" si="78"/>
        <v/>
      </c>
      <c r="F1558" s="18"/>
      <c r="G1558" s="18"/>
      <c r="H1558" s="18"/>
      <c r="I1558" s="37" t="str">
        <f t="shared" si="79"/>
        <v/>
      </c>
      <c r="J1558" s="37" t="str">
        <f t="shared" si="79"/>
        <v/>
      </c>
      <c r="K1558" s="37" t="str">
        <f t="shared" si="79"/>
        <v/>
      </c>
      <c r="L1558" s="37" t="str">
        <f t="shared" si="79"/>
        <v/>
      </c>
      <c r="M1558" s="90"/>
      <c r="N1558" s="95" t="str">
        <f t="shared" si="80"/>
        <v/>
      </c>
    </row>
    <row r="1559" spans="1:14">
      <c r="A1559" s="34" t="str">
        <f>IF(NOT(ISBLANK(B1559)),MAX($A$10:A1558)+1,"")</f>
        <v/>
      </c>
      <c r="B1559" s="18"/>
      <c r="C1559" s="64"/>
      <c r="D1559" s="28"/>
      <c r="E1559" s="37" t="str">
        <f t="shared" si="78"/>
        <v/>
      </c>
      <c r="F1559" s="18"/>
      <c r="G1559" s="18"/>
      <c r="H1559" s="18"/>
      <c r="I1559" s="37" t="str">
        <f t="shared" si="79"/>
        <v/>
      </c>
      <c r="J1559" s="37" t="str">
        <f t="shared" si="79"/>
        <v/>
      </c>
      <c r="K1559" s="37" t="str">
        <f t="shared" si="79"/>
        <v/>
      </c>
      <c r="L1559" s="37" t="str">
        <f t="shared" si="79"/>
        <v/>
      </c>
      <c r="M1559" s="90"/>
      <c r="N1559" s="95" t="str">
        <f t="shared" si="80"/>
        <v/>
      </c>
    </row>
    <row r="1560" spans="1:14">
      <c r="A1560" s="34" t="str">
        <f>IF(NOT(ISBLANK(B1560)),MAX($A$10:A1559)+1,"")</f>
        <v/>
      </c>
      <c r="B1560" s="18"/>
      <c r="C1560" s="64"/>
      <c r="D1560" s="28"/>
      <c r="E1560" s="37" t="str">
        <f t="shared" si="78"/>
        <v/>
      </c>
      <c r="F1560" s="18"/>
      <c r="G1560" s="18"/>
      <c r="H1560" s="18"/>
      <c r="I1560" s="37" t="str">
        <f t="shared" si="79"/>
        <v/>
      </c>
      <c r="J1560" s="37" t="str">
        <f t="shared" si="79"/>
        <v/>
      </c>
      <c r="K1560" s="37" t="str">
        <f t="shared" si="79"/>
        <v/>
      </c>
      <c r="L1560" s="37" t="str">
        <f t="shared" si="79"/>
        <v/>
      </c>
      <c r="M1560" s="90"/>
      <c r="N1560" s="95" t="str">
        <f t="shared" si="80"/>
        <v/>
      </c>
    </row>
    <row r="1561" spans="1:14">
      <c r="A1561" s="34" t="str">
        <f>IF(NOT(ISBLANK(B1561)),MAX($A$10:A1560)+1,"")</f>
        <v/>
      </c>
      <c r="B1561" s="18"/>
      <c r="C1561" s="64"/>
      <c r="D1561" s="28"/>
      <c r="E1561" s="37" t="str">
        <f t="shared" si="78"/>
        <v/>
      </c>
      <c r="F1561" s="18"/>
      <c r="G1561" s="18"/>
      <c r="H1561" s="18"/>
      <c r="I1561" s="37" t="str">
        <f t="shared" si="79"/>
        <v/>
      </c>
      <c r="J1561" s="37" t="str">
        <f t="shared" si="79"/>
        <v/>
      </c>
      <c r="K1561" s="37" t="str">
        <f t="shared" si="79"/>
        <v/>
      </c>
      <c r="L1561" s="37" t="str">
        <f t="shared" si="79"/>
        <v/>
      </c>
      <c r="M1561" s="90"/>
      <c r="N1561" s="95" t="str">
        <f t="shared" si="80"/>
        <v/>
      </c>
    </row>
    <row r="1562" spans="1:14">
      <c r="A1562" s="34" t="str">
        <f>IF(NOT(ISBLANK(B1562)),MAX($A$10:A1561)+1,"")</f>
        <v/>
      </c>
      <c r="B1562" s="18"/>
      <c r="C1562" s="64"/>
      <c r="D1562" s="28"/>
      <c r="E1562" s="37" t="str">
        <f t="shared" si="78"/>
        <v/>
      </c>
      <c r="F1562" s="18"/>
      <c r="G1562" s="18"/>
      <c r="H1562" s="18"/>
      <c r="I1562" s="37" t="str">
        <f t="shared" si="79"/>
        <v/>
      </c>
      <c r="J1562" s="37" t="str">
        <f t="shared" si="79"/>
        <v/>
      </c>
      <c r="K1562" s="37" t="str">
        <f t="shared" si="79"/>
        <v/>
      </c>
      <c r="L1562" s="37" t="str">
        <f t="shared" si="79"/>
        <v/>
      </c>
      <c r="M1562" s="90"/>
      <c r="N1562" s="95" t="str">
        <f t="shared" si="80"/>
        <v/>
      </c>
    </row>
    <row r="1563" spans="1:14">
      <c r="A1563" s="34" t="str">
        <f>IF(NOT(ISBLANK(B1563)),MAX($A$10:A1562)+1,"")</f>
        <v/>
      </c>
      <c r="B1563" s="18"/>
      <c r="C1563" s="64"/>
      <c r="D1563" s="28"/>
      <c r="E1563" s="37" t="str">
        <f t="shared" si="78"/>
        <v/>
      </c>
      <c r="F1563" s="18"/>
      <c r="G1563" s="18"/>
      <c r="H1563" s="18"/>
      <c r="I1563" s="37" t="str">
        <f t="shared" si="79"/>
        <v/>
      </c>
      <c r="J1563" s="37" t="str">
        <f t="shared" si="79"/>
        <v/>
      </c>
      <c r="K1563" s="37" t="str">
        <f t="shared" si="79"/>
        <v/>
      </c>
      <c r="L1563" s="37" t="str">
        <f t="shared" si="79"/>
        <v/>
      </c>
      <c r="M1563" s="90"/>
      <c r="N1563" s="95" t="str">
        <f t="shared" si="80"/>
        <v/>
      </c>
    </row>
    <row r="1564" spans="1:14">
      <c r="A1564" s="34" t="str">
        <f>IF(NOT(ISBLANK(B1564)),MAX($A$10:A1563)+1,"")</f>
        <v/>
      </c>
      <c r="B1564" s="18"/>
      <c r="C1564" s="64"/>
      <c r="D1564" s="28"/>
      <c r="E1564" s="37" t="str">
        <f t="shared" si="78"/>
        <v/>
      </c>
      <c r="F1564" s="18"/>
      <c r="G1564" s="18"/>
      <c r="H1564" s="18"/>
      <c r="I1564" s="37" t="str">
        <f t="shared" si="79"/>
        <v/>
      </c>
      <c r="J1564" s="37" t="str">
        <f t="shared" si="79"/>
        <v/>
      </c>
      <c r="K1564" s="37" t="str">
        <f t="shared" si="79"/>
        <v/>
      </c>
      <c r="L1564" s="37" t="str">
        <f t="shared" si="79"/>
        <v/>
      </c>
      <c r="M1564" s="90"/>
      <c r="N1564" s="95" t="str">
        <f t="shared" si="80"/>
        <v/>
      </c>
    </row>
    <row r="1565" spans="1:14">
      <c r="A1565" s="34" t="str">
        <f>IF(NOT(ISBLANK(B1565)),MAX($A$10:A1564)+1,"")</f>
        <v/>
      </c>
      <c r="B1565" s="18"/>
      <c r="C1565" s="64"/>
      <c r="D1565" s="28"/>
      <c r="E1565" s="37" t="str">
        <f t="shared" si="78"/>
        <v/>
      </c>
      <c r="F1565" s="18"/>
      <c r="G1565" s="18"/>
      <c r="H1565" s="18"/>
      <c r="I1565" s="37" t="str">
        <f t="shared" si="79"/>
        <v/>
      </c>
      <c r="J1565" s="37" t="str">
        <f t="shared" si="79"/>
        <v/>
      </c>
      <c r="K1565" s="37" t="str">
        <f t="shared" si="79"/>
        <v/>
      </c>
      <c r="L1565" s="37" t="str">
        <f t="shared" si="79"/>
        <v/>
      </c>
      <c r="M1565" s="90"/>
      <c r="N1565" s="95" t="str">
        <f t="shared" si="80"/>
        <v/>
      </c>
    </row>
    <row r="1566" spans="1:14">
      <c r="A1566" s="34" t="str">
        <f>IF(NOT(ISBLANK(B1566)),MAX($A$10:A1565)+1,"")</f>
        <v/>
      </c>
      <c r="B1566" s="18"/>
      <c r="C1566" s="64"/>
      <c r="D1566" s="28"/>
      <c r="E1566" s="37" t="str">
        <f t="shared" si="78"/>
        <v/>
      </c>
      <c r="F1566" s="18"/>
      <c r="G1566" s="18"/>
      <c r="H1566" s="18"/>
      <c r="I1566" s="37" t="str">
        <f t="shared" si="79"/>
        <v/>
      </c>
      <c r="J1566" s="37" t="str">
        <f t="shared" si="79"/>
        <v/>
      </c>
      <c r="K1566" s="37" t="str">
        <f t="shared" si="79"/>
        <v/>
      </c>
      <c r="L1566" s="37" t="str">
        <f t="shared" si="79"/>
        <v/>
      </c>
      <c r="M1566" s="90"/>
      <c r="N1566" s="95" t="str">
        <f t="shared" si="80"/>
        <v/>
      </c>
    </row>
    <row r="1567" spans="1:14">
      <c r="A1567" s="34" t="str">
        <f>IF(NOT(ISBLANK(B1567)),MAX($A$10:A1566)+1,"")</f>
        <v/>
      </c>
      <c r="B1567" s="18"/>
      <c r="C1567" s="64"/>
      <c r="D1567" s="28"/>
      <c r="E1567" s="37" t="str">
        <f t="shared" si="78"/>
        <v/>
      </c>
      <c r="F1567" s="18"/>
      <c r="G1567" s="18"/>
      <c r="H1567" s="18"/>
      <c r="I1567" s="37" t="str">
        <f t="shared" si="79"/>
        <v/>
      </c>
      <c r="J1567" s="37" t="str">
        <f t="shared" si="79"/>
        <v/>
      </c>
      <c r="K1567" s="37" t="str">
        <f t="shared" si="79"/>
        <v/>
      </c>
      <c r="L1567" s="37" t="str">
        <f t="shared" si="79"/>
        <v/>
      </c>
      <c r="M1567" s="90"/>
      <c r="N1567" s="95" t="str">
        <f t="shared" si="80"/>
        <v/>
      </c>
    </row>
    <row r="1568" spans="1:14">
      <c r="A1568" s="34" t="str">
        <f>IF(NOT(ISBLANK(B1568)),MAX($A$10:A1567)+1,"")</f>
        <v/>
      </c>
      <c r="B1568" s="18"/>
      <c r="C1568" s="64"/>
      <c r="D1568" s="28"/>
      <c r="E1568" s="37" t="str">
        <f t="shared" si="78"/>
        <v/>
      </c>
      <c r="F1568" s="18"/>
      <c r="G1568" s="18"/>
      <c r="H1568" s="18"/>
      <c r="I1568" s="37" t="str">
        <f t="shared" si="79"/>
        <v/>
      </c>
      <c r="J1568" s="37" t="str">
        <f t="shared" si="79"/>
        <v/>
      </c>
      <c r="K1568" s="37" t="str">
        <f t="shared" si="79"/>
        <v/>
      </c>
      <c r="L1568" s="37" t="str">
        <f t="shared" si="79"/>
        <v/>
      </c>
      <c r="M1568" s="90"/>
      <c r="N1568" s="95" t="str">
        <f t="shared" si="80"/>
        <v/>
      </c>
    </row>
    <row r="1569" spans="1:14">
      <c r="A1569" s="34" t="str">
        <f>IF(NOT(ISBLANK(B1569)),MAX($A$10:A1568)+1,"")</f>
        <v/>
      </c>
      <c r="B1569" s="18"/>
      <c r="C1569" s="64"/>
      <c r="D1569" s="28"/>
      <c r="E1569" s="37" t="str">
        <f t="shared" si="78"/>
        <v/>
      </c>
      <c r="F1569" s="18"/>
      <c r="G1569" s="18"/>
      <c r="H1569" s="18"/>
      <c r="I1569" s="37" t="str">
        <f t="shared" si="79"/>
        <v/>
      </c>
      <c r="J1569" s="37" t="str">
        <f t="shared" si="79"/>
        <v/>
      </c>
      <c r="K1569" s="37" t="str">
        <f t="shared" si="79"/>
        <v/>
      </c>
      <c r="L1569" s="37" t="str">
        <f t="shared" si="79"/>
        <v/>
      </c>
      <c r="M1569" s="90"/>
      <c r="N1569" s="95" t="str">
        <f t="shared" si="80"/>
        <v/>
      </c>
    </row>
    <row r="1570" spans="1:14">
      <c r="A1570" s="34" t="str">
        <f>IF(NOT(ISBLANK(B1570)),MAX($A$10:A1569)+1,"")</f>
        <v/>
      </c>
      <c r="B1570" s="18"/>
      <c r="C1570" s="64"/>
      <c r="D1570" s="28"/>
      <c r="E1570" s="37" t="str">
        <f t="shared" si="78"/>
        <v/>
      </c>
      <c r="F1570" s="18"/>
      <c r="G1570" s="18"/>
      <c r="H1570" s="18"/>
      <c r="I1570" s="37" t="str">
        <f t="shared" si="79"/>
        <v/>
      </c>
      <c r="J1570" s="37" t="str">
        <f t="shared" si="79"/>
        <v/>
      </c>
      <c r="K1570" s="37" t="str">
        <f t="shared" si="79"/>
        <v/>
      </c>
      <c r="L1570" s="37" t="str">
        <f t="shared" si="79"/>
        <v/>
      </c>
      <c r="M1570" s="90"/>
      <c r="N1570" s="95" t="str">
        <f t="shared" si="80"/>
        <v/>
      </c>
    </row>
    <row r="1571" spans="1:14">
      <c r="A1571" s="34" t="str">
        <f>IF(NOT(ISBLANK(B1571)),MAX($A$10:A1570)+1,"")</f>
        <v/>
      </c>
      <c r="B1571" s="18"/>
      <c r="C1571" s="64"/>
      <c r="D1571" s="28"/>
      <c r="E1571" s="37" t="str">
        <f t="shared" si="78"/>
        <v/>
      </c>
      <c r="F1571" s="18"/>
      <c r="G1571" s="18"/>
      <c r="H1571" s="18"/>
      <c r="I1571" s="37" t="str">
        <f t="shared" si="79"/>
        <v/>
      </c>
      <c r="J1571" s="37" t="str">
        <f t="shared" si="79"/>
        <v/>
      </c>
      <c r="K1571" s="37" t="str">
        <f t="shared" si="79"/>
        <v/>
      </c>
      <c r="L1571" s="37" t="str">
        <f t="shared" si="79"/>
        <v/>
      </c>
      <c r="M1571" s="90"/>
      <c r="N1571" s="95" t="str">
        <f t="shared" si="80"/>
        <v/>
      </c>
    </row>
    <row r="1572" spans="1:14">
      <c r="A1572" s="34" t="str">
        <f>IF(NOT(ISBLANK(B1572)),MAX($A$10:A1571)+1,"")</f>
        <v/>
      </c>
      <c r="B1572" s="18"/>
      <c r="C1572" s="64"/>
      <c r="D1572" s="28"/>
      <c r="E1572" s="37" t="str">
        <f t="shared" si="78"/>
        <v/>
      </c>
      <c r="F1572" s="18"/>
      <c r="G1572" s="18"/>
      <c r="H1572" s="18"/>
      <c r="I1572" s="37" t="str">
        <f t="shared" si="79"/>
        <v/>
      </c>
      <c r="J1572" s="37" t="str">
        <f t="shared" si="79"/>
        <v/>
      </c>
      <c r="K1572" s="37" t="str">
        <f t="shared" si="79"/>
        <v/>
      </c>
      <c r="L1572" s="37" t="str">
        <f t="shared" si="79"/>
        <v/>
      </c>
      <c r="M1572" s="90"/>
      <c r="N1572" s="95" t="str">
        <f t="shared" si="80"/>
        <v/>
      </c>
    </row>
    <row r="1573" spans="1:14">
      <c r="A1573" s="34" t="str">
        <f>IF(NOT(ISBLANK(B1573)),MAX($A$10:A1572)+1,"")</f>
        <v/>
      </c>
      <c r="B1573" s="18"/>
      <c r="C1573" s="64"/>
      <c r="D1573" s="28"/>
      <c r="E1573" s="37" t="str">
        <f t="shared" si="78"/>
        <v/>
      </c>
      <c r="F1573" s="18"/>
      <c r="G1573" s="18"/>
      <c r="H1573" s="18"/>
      <c r="I1573" s="37" t="str">
        <f t="shared" si="79"/>
        <v/>
      </c>
      <c r="J1573" s="37" t="str">
        <f t="shared" si="79"/>
        <v/>
      </c>
      <c r="K1573" s="37" t="str">
        <f t="shared" si="79"/>
        <v/>
      </c>
      <c r="L1573" s="37" t="str">
        <f t="shared" si="79"/>
        <v/>
      </c>
      <c r="M1573" s="90"/>
      <c r="N1573" s="95" t="str">
        <f t="shared" si="80"/>
        <v/>
      </c>
    </row>
    <row r="1574" spans="1:14">
      <c r="A1574" s="34" t="str">
        <f>IF(NOT(ISBLANK(B1574)),MAX($A$10:A1573)+1,"")</f>
        <v/>
      </c>
      <c r="B1574" s="18"/>
      <c r="C1574" s="64"/>
      <c r="D1574" s="28"/>
      <c r="E1574" s="37" t="str">
        <f t="shared" si="78"/>
        <v/>
      </c>
      <c r="F1574" s="18"/>
      <c r="G1574" s="18"/>
      <c r="H1574" s="18"/>
      <c r="I1574" s="37" t="str">
        <f t="shared" si="79"/>
        <v/>
      </c>
      <c r="J1574" s="37" t="str">
        <f t="shared" si="79"/>
        <v/>
      </c>
      <c r="K1574" s="37" t="str">
        <f t="shared" si="79"/>
        <v/>
      </c>
      <c r="L1574" s="37" t="str">
        <f t="shared" si="79"/>
        <v/>
      </c>
      <c r="M1574" s="90"/>
      <c r="N1574" s="95" t="str">
        <f t="shared" si="80"/>
        <v/>
      </c>
    </row>
    <row r="1575" spans="1:14">
      <c r="A1575" s="34" t="str">
        <f>IF(NOT(ISBLANK(B1575)),MAX($A$10:A1574)+1,"")</f>
        <v/>
      </c>
      <c r="B1575" s="18"/>
      <c r="C1575" s="64"/>
      <c r="D1575" s="28"/>
      <c r="E1575" s="37" t="str">
        <f t="shared" si="78"/>
        <v/>
      </c>
      <c r="F1575" s="18"/>
      <c r="G1575" s="18"/>
      <c r="H1575" s="18"/>
      <c r="I1575" s="37" t="str">
        <f t="shared" si="79"/>
        <v/>
      </c>
      <c r="J1575" s="37" t="str">
        <f t="shared" si="79"/>
        <v/>
      </c>
      <c r="K1575" s="37" t="str">
        <f t="shared" si="79"/>
        <v/>
      </c>
      <c r="L1575" s="37" t="str">
        <f t="shared" si="79"/>
        <v/>
      </c>
      <c r="M1575" s="90"/>
      <c r="N1575" s="95" t="str">
        <f t="shared" si="80"/>
        <v/>
      </c>
    </row>
    <row r="1576" spans="1:14">
      <c r="A1576" s="34" t="str">
        <f>IF(NOT(ISBLANK(B1576)),MAX($A$10:A1575)+1,"")</f>
        <v/>
      </c>
      <c r="B1576" s="18"/>
      <c r="C1576" s="64"/>
      <c r="D1576" s="28"/>
      <c r="E1576" s="37" t="str">
        <f t="shared" si="78"/>
        <v/>
      </c>
      <c r="F1576" s="18"/>
      <c r="G1576" s="18"/>
      <c r="H1576" s="18"/>
      <c r="I1576" s="37" t="str">
        <f t="shared" si="79"/>
        <v/>
      </c>
      <c r="J1576" s="37" t="str">
        <f t="shared" si="79"/>
        <v/>
      </c>
      <c r="K1576" s="37" t="str">
        <f t="shared" si="79"/>
        <v/>
      </c>
      <c r="L1576" s="37" t="str">
        <f t="shared" si="79"/>
        <v/>
      </c>
      <c r="M1576" s="90"/>
      <c r="N1576" s="95" t="str">
        <f t="shared" si="80"/>
        <v/>
      </c>
    </row>
    <row r="1577" spans="1:14">
      <c r="A1577" s="34" t="str">
        <f>IF(NOT(ISBLANK(B1577)),MAX($A$10:A1576)+1,"")</f>
        <v/>
      </c>
      <c r="B1577" s="18"/>
      <c r="C1577" s="64"/>
      <c r="D1577" s="28"/>
      <c r="E1577" s="37" t="str">
        <f t="shared" si="78"/>
        <v/>
      </c>
      <c r="F1577" s="18"/>
      <c r="G1577" s="18"/>
      <c r="H1577" s="18"/>
      <c r="I1577" s="37" t="str">
        <f t="shared" si="79"/>
        <v/>
      </c>
      <c r="J1577" s="37" t="str">
        <f t="shared" si="79"/>
        <v/>
      </c>
      <c r="K1577" s="37" t="str">
        <f t="shared" si="79"/>
        <v/>
      </c>
      <c r="L1577" s="37" t="str">
        <f t="shared" si="79"/>
        <v/>
      </c>
      <c r="M1577" s="90"/>
      <c r="N1577" s="95" t="str">
        <f t="shared" si="80"/>
        <v/>
      </c>
    </row>
    <row r="1578" spans="1:14">
      <c r="A1578" s="34" t="str">
        <f>IF(NOT(ISBLANK(B1578)),MAX($A$10:A1577)+1,"")</f>
        <v/>
      </c>
      <c r="B1578" s="18"/>
      <c r="C1578" s="64"/>
      <c r="D1578" s="28"/>
      <c r="E1578" s="37" t="str">
        <f t="shared" si="78"/>
        <v/>
      </c>
      <c r="F1578" s="18"/>
      <c r="G1578" s="18"/>
      <c r="H1578" s="18"/>
      <c r="I1578" s="37" t="str">
        <f t="shared" si="79"/>
        <v/>
      </c>
      <c r="J1578" s="37" t="str">
        <f t="shared" si="79"/>
        <v/>
      </c>
      <c r="K1578" s="37" t="str">
        <f t="shared" si="79"/>
        <v/>
      </c>
      <c r="L1578" s="37" t="str">
        <f t="shared" si="79"/>
        <v/>
      </c>
      <c r="M1578" s="90"/>
      <c r="N1578" s="95" t="str">
        <f t="shared" si="80"/>
        <v/>
      </c>
    </row>
    <row r="1579" spans="1:14">
      <c r="A1579" s="34" t="str">
        <f>IF(NOT(ISBLANK(B1579)),MAX($A$10:A1578)+1,"")</f>
        <v/>
      </c>
      <c r="B1579" s="18"/>
      <c r="C1579" s="64"/>
      <c r="D1579" s="28"/>
      <c r="E1579" s="37" t="str">
        <f t="shared" si="78"/>
        <v/>
      </c>
      <c r="F1579" s="18"/>
      <c r="G1579" s="18"/>
      <c r="H1579" s="18"/>
      <c r="I1579" s="37" t="str">
        <f t="shared" si="79"/>
        <v/>
      </c>
      <c r="J1579" s="37" t="str">
        <f t="shared" si="79"/>
        <v/>
      </c>
      <c r="K1579" s="37" t="str">
        <f t="shared" si="79"/>
        <v/>
      </c>
      <c r="L1579" s="37" t="str">
        <f t="shared" si="79"/>
        <v/>
      </c>
      <c r="M1579" s="90"/>
      <c r="N1579" s="95" t="str">
        <f t="shared" si="80"/>
        <v/>
      </c>
    </row>
    <row r="1580" spans="1:14">
      <c r="A1580" s="34" t="str">
        <f>IF(NOT(ISBLANK(B1580)),MAX($A$10:A1579)+1,"")</f>
        <v/>
      </c>
      <c r="B1580" s="18"/>
      <c r="C1580" s="64"/>
      <c r="D1580" s="28"/>
      <c r="E1580" s="37" t="str">
        <f t="shared" si="78"/>
        <v/>
      </c>
      <c r="F1580" s="18"/>
      <c r="G1580" s="18"/>
      <c r="H1580" s="18"/>
      <c r="I1580" s="37" t="str">
        <f t="shared" si="79"/>
        <v/>
      </c>
      <c r="J1580" s="37" t="str">
        <f t="shared" si="79"/>
        <v/>
      </c>
      <c r="K1580" s="37" t="str">
        <f t="shared" si="79"/>
        <v/>
      </c>
      <c r="L1580" s="37" t="str">
        <f t="shared" si="79"/>
        <v/>
      </c>
      <c r="M1580" s="90"/>
      <c r="N1580" s="95" t="str">
        <f t="shared" si="80"/>
        <v/>
      </c>
    </row>
    <row r="1581" spans="1:14">
      <c r="A1581" s="34" t="str">
        <f>IF(NOT(ISBLANK(B1581)),MAX($A$10:A1580)+1,"")</f>
        <v/>
      </c>
      <c r="B1581" s="18"/>
      <c r="C1581" s="64"/>
      <c r="D1581" s="28"/>
      <c r="E1581" s="37" t="str">
        <f t="shared" si="78"/>
        <v/>
      </c>
      <c r="F1581" s="18"/>
      <c r="G1581" s="18"/>
      <c r="H1581" s="18"/>
      <c r="I1581" s="37" t="str">
        <f t="shared" si="79"/>
        <v/>
      </c>
      <c r="J1581" s="37" t="str">
        <f t="shared" si="79"/>
        <v/>
      </c>
      <c r="K1581" s="37" t="str">
        <f t="shared" si="79"/>
        <v/>
      </c>
      <c r="L1581" s="37" t="str">
        <f t="shared" si="79"/>
        <v/>
      </c>
      <c r="M1581" s="90"/>
      <c r="N1581" s="95" t="str">
        <f t="shared" si="80"/>
        <v/>
      </c>
    </row>
    <row r="1582" spans="1:14">
      <c r="A1582" s="34" t="str">
        <f>IF(NOT(ISBLANK(B1582)),MAX($A$10:A1581)+1,"")</f>
        <v/>
      </c>
      <c r="B1582" s="18"/>
      <c r="C1582" s="64"/>
      <c r="D1582" s="28"/>
      <c r="E1582" s="37" t="str">
        <f t="shared" si="78"/>
        <v/>
      </c>
      <c r="F1582" s="18"/>
      <c r="G1582" s="18"/>
      <c r="H1582" s="18"/>
      <c r="I1582" s="37" t="str">
        <f t="shared" si="79"/>
        <v/>
      </c>
      <c r="J1582" s="37" t="str">
        <f t="shared" si="79"/>
        <v/>
      </c>
      <c r="K1582" s="37" t="str">
        <f t="shared" si="79"/>
        <v/>
      </c>
      <c r="L1582" s="37" t="str">
        <f t="shared" si="79"/>
        <v/>
      </c>
      <c r="M1582" s="90"/>
      <c r="N1582" s="95" t="str">
        <f t="shared" si="80"/>
        <v/>
      </c>
    </row>
    <row r="1583" spans="1:14">
      <c r="A1583" s="34" t="str">
        <f>IF(NOT(ISBLANK(B1583)),MAX($A$10:A1582)+1,"")</f>
        <v/>
      </c>
      <c r="B1583" s="18"/>
      <c r="C1583" s="64"/>
      <c r="D1583" s="28"/>
      <c r="E1583" s="37" t="str">
        <f t="shared" si="78"/>
        <v/>
      </c>
      <c r="F1583" s="18"/>
      <c r="G1583" s="18"/>
      <c r="H1583" s="18"/>
      <c r="I1583" s="37" t="str">
        <f t="shared" si="79"/>
        <v/>
      </c>
      <c r="J1583" s="37" t="str">
        <f t="shared" si="79"/>
        <v/>
      </c>
      <c r="K1583" s="37" t="str">
        <f t="shared" si="79"/>
        <v/>
      </c>
      <c r="L1583" s="37" t="str">
        <f t="shared" si="79"/>
        <v/>
      </c>
      <c r="M1583" s="90"/>
      <c r="N1583" s="95" t="str">
        <f t="shared" si="80"/>
        <v/>
      </c>
    </row>
    <row r="1584" spans="1:14">
      <c r="A1584" s="34" t="str">
        <f>IF(NOT(ISBLANK(B1584)),MAX($A$10:A1583)+1,"")</f>
        <v/>
      </c>
      <c r="B1584" s="18"/>
      <c r="C1584" s="64"/>
      <c r="D1584" s="28"/>
      <c r="E1584" s="37" t="str">
        <f t="shared" si="78"/>
        <v/>
      </c>
      <c r="F1584" s="18"/>
      <c r="G1584" s="18"/>
      <c r="H1584" s="18"/>
      <c r="I1584" s="37" t="str">
        <f t="shared" si="79"/>
        <v/>
      </c>
      <c r="J1584" s="37" t="str">
        <f t="shared" si="79"/>
        <v/>
      </c>
      <c r="K1584" s="37" t="str">
        <f t="shared" si="79"/>
        <v/>
      </c>
      <c r="L1584" s="37" t="str">
        <f t="shared" si="79"/>
        <v/>
      </c>
      <c r="M1584" s="90"/>
      <c r="N1584" s="95" t="str">
        <f t="shared" si="80"/>
        <v/>
      </c>
    </row>
    <row r="1585" spans="1:14">
      <c r="A1585" s="34" t="str">
        <f>IF(NOT(ISBLANK(B1585)),MAX($A$10:A1584)+1,"")</f>
        <v/>
      </c>
      <c r="B1585" s="18"/>
      <c r="C1585" s="64"/>
      <c r="D1585" s="28"/>
      <c r="E1585" s="37" t="str">
        <f t="shared" si="78"/>
        <v/>
      </c>
      <c r="F1585" s="18"/>
      <c r="G1585" s="18"/>
      <c r="H1585" s="18"/>
      <c r="I1585" s="37" t="str">
        <f t="shared" si="79"/>
        <v/>
      </c>
      <c r="J1585" s="37" t="str">
        <f t="shared" si="79"/>
        <v/>
      </c>
      <c r="K1585" s="37" t="str">
        <f t="shared" si="79"/>
        <v/>
      </c>
      <c r="L1585" s="37" t="str">
        <f t="shared" si="79"/>
        <v/>
      </c>
      <c r="M1585" s="90"/>
      <c r="N1585" s="95" t="str">
        <f t="shared" si="80"/>
        <v/>
      </c>
    </row>
    <row r="1586" spans="1:14">
      <c r="A1586" s="34" t="str">
        <f>IF(NOT(ISBLANK(B1586)),MAX($A$10:A1585)+1,"")</f>
        <v/>
      </c>
      <c r="B1586" s="18"/>
      <c r="C1586" s="64"/>
      <c r="D1586" s="28"/>
      <c r="E1586" s="37" t="str">
        <f t="shared" si="78"/>
        <v/>
      </c>
      <c r="F1586" s="18"/>
      <c r="G1586" s="18"/>
      <c r="H1586" s="18"/>
      <c r="I1586" s="37" t="str">
        <f t="shared" si="79"/>
        <v/>
      </c>
      <c r="J1586" s="37" t="str">
        <f t="shared" si="79"/>
        <v/>
      </c>
      <c r="K1586" s="37" t="str">
        <f t="shared" si="79"/>
        <v/>
      </c>
      <c r="L1586" s="37" t="str">
        <f t="shared" si="79"/>
        <v/>
      </c>
      <c r="M1586" s="90"/>
      <c r="N1586" s="95" t="str">
        <f t="shared" si="80"/>
        <v/>
      </c>
    </row>
    <row r="1587" spans="1:14">
      <c r="A1587" s="34" t="str">
        <f>IF(NOT(ISBLANK(B1587)),MAX($A$10:A1586)+1,"")</f>
        <v/>
      </c>
      <c r="B1587" s="18"/>
      <c r="C1587" s="64"/>
      <c r="D1587" s="28"/>
      <c r="E1587" s="37" t="str">
        <f t="shared" si="78"/>
        <v/>
      </c>
      <c r="F1587" s="18"/>
      <c r="G1587" s="18"/>
      <c r="H1587" s="18"/>
      <c r="I1587" s="37" t="str">
        <f t="shared" si="79"/>
        <v/>
      </c>
      <c r="J1587" s="37" t="str">
        <f t="shared" si="79"/>
        <v/>
      </c>
      <c r="K1587" s="37" t="str">
        <f t="shared" si="79"/>
        <v/>
      </c>
      <c r="L1587" s="37" t="str">
        <f t="shared" si="79"/>
        <v/>
      </c>
      <c r="M1587" s="90"/>
      <c r="N1587" s="95" t="str">
        <f t="shared" si="80"/>
        <v/>
      </c>
    </row>
    <row r="1588" spans="1:14">
      <c r="A1588" s="34" t="str">
        <f>IF(NOT(ISBLANK(B1588)),MAX($A$10:A1587)+1,"")</f>
        <v/>
      </c>
      <c r="B1588" s="18"/>
      <c r="C1588" s="64"/>
      <c r="D1588" s="28"/>
      <c r="E1588" s="37" t="str">
        <f t="shared" si="78"/>
        <v/>
      </c>
      <c r="F1588" s="18"/>
      <c r="G1588" s="18"/>
      <c r="H1588" s="18"/>
      <c r="I1588" s="37" t="str">
        <f t="shared" si="79"/>
        <v/>
      </c>
      <c r="J1588" s="37" t="str">
        <f t="shared" si="79"/>
        <v/>
      </c>
      <c r="K1588" s="37" t="str">
        <f t="shared" si="79"/>
        <v/>
      </c>
      <c r="L1588" s="37" t="str">
        <f t="shared" si="79"/>
        <v/>
      </c>
      <c r="M1588" s="90"/>
      <c r="N1588" s="95" t="str">
        <f t="shared" si="80"/>
        <v/>
      </c>
    </row>
    <row r="1589" spans="1:14">
      <c r="A1589" s="34" t="str">
        <f>IF(NOT(ISBLANK(B1589)),MAX($A$10:A1588)+1,"")</f>
        <v/>
      </c>
      <c r="B1589" s="18"/>
      <c r="C1589" s="64"/>
      <c r="D1589" s="28"/>
      <c r="E1589" s="37" t="str">
        <f t="shared" si="78"/>
        <v/>
      </c>
      <c r="F1589" s="18"/>
      <c r="G1589" s="18"/>
      <c r="H1589" s="18"/>
      <c r="I1589" s="37" t="str">
        <f t="shared" si="79"/>
        <v/>
      </c>
      <c r="J1589" s="37" t="str">
        <f t="shared" si="79"/>
        <v/>
      </c>
      <c r="K1589" s="37" t="str">
        <f t="shared" si="79"/>
        <v/>
      </c>
      <c r="L1589" s="37" t="str">
        <f t="shared" si="79"/>
        <v/>
      </c>
      <c r="M1589" s="90"/>
      <c r="N1589" s="95" t="str">
        <f t="shared" si="80"/>
        <v/>
      </c>
    </row>
    <row r="1590" spans="1:14">
      <c r="A1590" s="34" t="str">
        <f>IF(NOT(ISBLANK(B1590)),MAX($A$10:A1589)+1,"")</f>
        <v/>
      </c>
      <c r="B1590" s="18"/>
      <c r="C1590" s="64"/>
      <c r="D1590" s="28"/>
      <c r="E1590" s="37" t="str">
        <f t="shared" si="78"/>
        <v/>
      </c>
      <c r="F1590" s="18"/>
      <c r="G1590" s="18"/>
      <c r="H1590" s="18"/>
      <c r="I1590" s="37" t="str">
        <f t="shared" si="79"/>
        <v/>
      </c>
      <c r="J1590" s="37" t="str">
        <f t="shared" si="79"/>
        <v/>
      </c>
      <c r="K1590" s="37" t="str">
        <f t="shared" si="79"/>
        <v/>
      </c>
      <c r="L1590" s="37" t="str">
        <f t="shared" si="79"/>
        <v/>
      </c>
      <c r="M1590" s="90"/>
      <c r="N1590" s="95" t="str">
        <f t="shared" si="80"/>
        <v/>
      </c>
    </row>
    <row r="1591" spans="1:14">
      <c r="A1591" s="34" t="str">
        <f>IF(NOT(ISBLANK(B1591)),MAX($A$10:A1590)+1,"")</f>
        <v/>
      </c>
      <c r="B1591" s="18"/>
      <c r="C1591" s="64"/>
      <c r="D1591" s="28"/>
      <c r="E1591" s="37" t="str">
        <f t="shared" si="78"/>
        <v/>
      </c>
      <c r="F1591" s="18"/>
      <c r="G1591" s="18"/>
      <c r="H1591" s="18"/>
      <c r="I1591" s="37" t="str">
        <f t="shared" si="79"/>
        <v/>
      </c>
      <c r="J1591" s="37" t="str">
        <f t="shared" si="79"/>
        <v/>
      </c>
      <c r="K1591" s="37" t="str">
        <f t="shared" si="79"/>
        <v/>
      </c>
      <c r="L1591" s="37" t="str">
        <f t="shared" si="79"/>
        <v/>
      </c>
      <c r="M1591" s="90"/>
      <c r="N1591" s="95" t="str">
        <f t="shared" si="80"/>
        <v/>
      </c>
    </row>
    <row r="1592" spans="1:14">
      <c r="A1592" s="34" t="str">
        <f>IF(NOT(ISBLANK(B1592)),MAX($A$10:A1591)+1,"")</f>
        <v/>
      </c>
      <c r="B1592" s="18"/>
      <c r="C1592" s="64"/>
      <c r="D1592" s="28"/>
      <c r="E1592" s="37" t="str">
        <f t="shared" si="78"/>
        <v/>
      </c>
      <c r="F1592" s="18"/>
      <c r="G1592" s="18"/>
      <c r="H1592" s="18"/>
      <c r="I1592" s="37" t="str">
        <f t="shared" si="79"/>
        <v/>
      </c>
      <c r="J1592" s="37" t="str">
        <f t="shared" si="79"/>
        <v/>
      </c>
      <c r="K1592" s="37" t="str">
        <f t="shared" si="79"/>
        <v/>
      </c>
      <c r="L1592" s="37" t="str">
        <f t="shared" si="79"/>
        <v/>
      </c>
      <c r="M1592" s="90"/>
      <c r="N1592" s="95" t="str">
        <f t="shared" si="80"/>
        <v/>
      </c>
    </row>
    <row r="1593" spans="1:14">
      <c r="A1593" s="34" t="str">
        <f>IF(NOT(ISBLANK(B1593)),MAX($A$10:A1592)+1,"")</f>
        <v/>
      </c>
      <c r="B1593" s="18"/>
      <c r="C1593" s="64"/>
      <c r="D1593" s="28"/>
      <c r="E1593" s="37" t="str">
        <f t="shared" si="78"/>
        <v/>
      </c>
      <c r="F1593" s="18"/>
      <c r="G1593" s="18"/>
      <c r="H1593" s="18"/>
      <c r="I1593" s="37" t="str">
        <f t="shared" si="79"/>
        <v/>
      </c>
      <c r="J1593" s="37" t="str">
        <f t="shared" si="79"/>
        <v/>
      </c>
      <c r="K1593" s="37" t="str">
        <f t="shared" si="79"/>
        <v/>
      </c>
      <c r="L1593" s="37" t="str">
        <f t="shared" si="79"/>
        <v/>
      </c>
      <c r="M1593" s="90"/>
      <c r="N1593" s="95" t="str">
        <f t="shared" si="80"/>
        <v/>
      </c>
    </row>
    <row r="1594" spans="1:14">
      <c r="A1594" s="34" t="str">
        <f>IF(NOT(ISBLANK(B1594)),MAX($A$10:A1593)+1,"")</f>
        <v/>
      </c>
      <c r="B1594" s="18"/>
      <c r="C1594" s="64"/>
      <c r="D1594" s="28"/>
      <c r="E1594" s="37" t="str">
        <f t="shared" si="78"/>
        <v/>
      </c>
      <c r="F1594" s="18"/>
      <c r="G1594" s="18"/>
      <c r="H1594" s="18"/>
      <c r="I1594" s="37" t="str">
        <f t="shared" si="79"/>
        <v/>
      </c>
      <c r="J1594" s="37" t="str">
        <f t="shared" si="79"/>
        <v/>
      </c>
      <c r="K1594" s="37" t="str">
        <f t="shared" si="79"/>
        <v/>
      </c>
      <c r="L1594" s="37" t="str">
        <f t="shared" si="79"/>
        <v/>
      </c>
      <c r="M1594" s="90"/>
      <c r="N1594" s="95" t="str">
        <f t="shared" si="80"/>
        <v/>
      </c>
    </row>
    <row r="1595" spans="1:14">
      <c r="A1595" s="34" t="str">
        <f>IF(NOT(ISBLANK(B1595)),MAX($A$10:A1594)+1,"")</f>
        <v/>
      </c>
      <c r="B1595" s="18"/>
      <c r="C1595" s="64"/>
      <c r="D1595" s="28"/>
      <c r="E1595" s="37" t="str">
        <f t="shared" si="78"/>
        <v/>
      </c>
      <c r="F1595" s="18"/>
      <c r="G1595" s="18"/>
      <c r="H1595" s="18"/>
      <c r="I1595" s="37" t="str">
        <f t="shared" si="79"/>
        <v/>
      </c>
      <c r="J1595" s="37" t="str">
        <f t="shared" si="79"/>
        <v/>
      </c>
      <c r="K1595" s="37" t="str">
        <f t="shared" si="79"/>
        <v/>
      </c>
      <c r="L1595" s="37" t="str">
        <f t="shared" si="79"/>
        <v/>
      </c>
      <c r="M1595" s="90"/>
      <c r="N1595" s="95" t="str">
        <f t="shared" si="80"/>
        <v/>
      </c>
    </row>
    <row r="1596" spans="1:14">
      <c r="A1596" s="34" t="str">
        <f>IF(NOT(ISBLANK(B1596)),MAX($A$10:A1595)+1,"")</f>
        <v/>
      </c>
      <c r="B1596" s="18"/>
      <c r="C1596" s="64"/>
      <c r="D1596" s="28"/>
      <c r="E1596" s="37" t="str">
        <f t="shared" si="78"/>
        <v/>
      </c>
      <c r="F1596" s="18"/>
      <c r="G1596" s="18"/>
      <c r="H1596" s="18"/>
      <c r="I1596" s="37" t="str">
        <f t="shared" si="79"/>
        <v/>
      </c>
      <c r="J1596" s="37" t="str">
        <f t="shared" si="79"/>
        <v/>
      </c>
      <c r="K1596" s="37" t="str">
        <f t="shared" si="79"/>
        <v/>
      </c>
      <c r="L1596" s="37" t="str">
        <f t="shared" si="79"/>
        <v/>
      </c>
      <c r="M1596" s="90"/>
      <c r="N1596" s="95" t="str">
        <f t="shared" si="80"/>
        <v/>
      </c>
    </row>
    <row r="1597" spans="1:14">
      <c r="A1597" s="34" t="str">
        <f>IF(NOT(ISBLANK(B1597)),MAX($A$10:A1596)+1,"")</f>
        <v/>
      </c>
      <c r="B1597" s="18"/>
      <c r="C1597" s="64"/>
      <c r="D1597" s="28"/>
      <c r="E1597" s="37" t="str">
        <f t="shared" si="78"/>
        <v/>
      </c>
      <c r="F1597" s="18"/>
      <c r="G1597" s="18"/>
      <c r="H1597" s="18"/>
      <c r="I1597" s="37" t="str">
        <f t="shared" si="79"/>
        <v/>
      </c>
      <c r="J1597" s="37" t="str">
        <f t="shared" si="79"/>
        <v/>
      </c>
      <c r="K1597" s="37" t="str">
        <f t="shared" si="79"/>
        <v/>
      </c>
      <c r="L1597" s="37" t="str">
        <f t="shared" si="79"/>
        <v/>
      </c>
      <c r="M1597" s="90"/>
      <c r="N1597" s="95" t="str">
        <f t="shared" si="80"/>
        <v/>
      </c>
    </row>
    <row r="1598" spans="1:14">
      <c r="A1598" s="34" t="str">
        <f>IF(NOT(ISBLANK(B1598)),MAX($A$10:A1597)+1,"")</f>
        <v/>
      </c>
      <c r="B1598" s="18"/>
      <c r="C1598" s="64"/>
      <c r="D1598" s="28"/>
      <c r="E1598" s="37" t="str">
        <f t="shared" si="78"/>
        <v/>
      </c>
      <c r="F1598" s="18"/>
      <c r="G1598" s="18"/>
      <c r="H1598" s="18"/>
      <c r="I1598" s="37" t="str">
        <f t="shared" si="79"/>
        <v/>
      </c>
      <c r="J1598" s="37" t="str">
        <f t="shared" si="79"/>
        <v/>
      </c>
      <c r="K1598" s="37" t="str">
        <f t="shared" si="79"/>
        <v/>
      </c>
      <c r="L1598" s="37" t="str">
        <f t="shared" si="79"/>
        <v/>
      </c>
      <c r="M1598" s="90"/>
      <c r="N1598" s="95" t="str">
        <f t="shared" si="80"/>
        <v/>
      </c>
    </row>
    <row r="1599" spans="1:14">
      <c r="A1599" s="34" t="str">
        <f>IF(NOT(ISBLANK(B1599)),MAX($A$10:A1598)+1,"")</f>
        <v/>
      </c>
      <c r="B1599" s="18"/>
      <c r="C1599" s="64"/>
      <c r="D1599" s="28"/>
      <c r="E1599" s="37" t="str">
        <f t="shared" si="78"/>
        <v/>
      </c>
      <c r="F1599" s="18"/>
      <c r="G1599" s="18"/>
      <c r="H1599" s="18"/>
      <c r="I1599" s="37" t="str">
        <f t="shared" si="79"/>
        <v/>
      </c>
      <c r="J1599" s="37" t="str">
        <f t="shared" si="79"/>
        <v/>
      </c>
      <c r="K1599" s="37" t="str">
        <f t="shared" si="79"/>
        <v/>
      </c>
      <c r="L1599" s="37" t="str">
        <f t="shared" si="79"/>
        <v/>
      </c>
      <c r="M1599" s="90"/>
      <c r="N1599" s="95" t="str">
        <f t="shared" si="80"/>
        <v/>
      </c>
    </row>
    <row r="1600" spans="1:14">
      <c r="A1600" s="34" t="str">
        <f>IF(NOT(ISBLANK(B1600)),MAX($A$10:A1599)+1,"")</f>
        <v/>
      </c>
      <c r="B1600" s="18"/>
      <c r="C1600" s="64"/>
      <c r="D1600" s="28"/>
      <c r="E1600" s="37" t="str">
        <f t="shared" si="78"/>
        <v/>
      </c>
      <c r="F1600" s="18"/>
      <c r="G1600" s="18"/>
      <c r="H1600" s="18"/>
      <c r="I1600" s="37" t="str">
        <f t="shared" si="79"/>
        <v/>
      </c>
      <c r="J1600" s="37" t="str">
        <f t="shared" si="79"/>
        <v/>
      </c>
      <c r="K1600" s="37" t="str">
        <f t="shared" si="79"/>
        <v/>
      </c>
      <c r="L1600" s="37" t="str">
        <f t="shared" si="79"/>
        <v/>
      </c>
      <c r="M1600" s="90"/>
      <c r="N1600" s="95" t="str">
        <f t="shared" si="80"/>
        <v/>
      </c>
    </row>
    <row r="1601" spans="1:14">
      <c r="A1601" s="34" t="str">
        <f>IF(NOT(ISBLANK(B1601)),MAX($A$10:A1600)+1,"")</f>
        <v/>
      </c>
      <c r="B1601" s="18"/>
      <c r="C1601" s="64"/>
      <c r="D1601" s="28"/>
      <c r="E1601" s="37" t="str">
        <f t="shared" si="78"/>
        <v/>
      </c>
      <c r="F1601" s="18"/>
      <c r="G1601" s="18"/>
      <c r="H1601" s="18"/>
      <c r="I1601" s="37" t="str">
        <f t="shared" si="79"/>
        <v/>
      </c>
      <c r="J1601" s="37" t="str">
        <f t="shared" si="79"/>
        <v/>
      </c>
      <c r="K1601" s="37" t="str">
        <f t="shared" si="79"/>
        <v/>
      </c>
      <c r="L1601" s="37" t="str">
        <f t="shared" si="79"/>
        <v/>
      </c>
      <c r="M1601" s="90"/>
      <c r="N1601" s="95" t="str">
        <f t="shared" si="80"/>
        <v/>
      </c>
    </row>
    <row r="1602" spans="1:14">
      <c r="A1602" s="34" t="str">
        <f>IF(NOT(ISBLANK(B1602)),MAX($A$10:A1601)+1,"")</f>
        <v/>
      </c>
      <c r="B1602" s="18"/>
      <c r="C1602" s="64"/>
      <c r="D1602" s="28"/>
      <c r="E1602" s="37" t="str">
        <f t="shared" si="78"/>
        <v/>
      </c>
      <c r="F1602" s="18"/>
      <c r="G1602" s="18"/>
      <c r="H1602" s="18"/>
      <c r="I1602" s="37" t="str">
        <f t="shared" si="79"/>
        <v/>
      </c>
      <c r="J1602" s="37" t="str">
        <f t="shared" si="79"/>
        <v/>
      </c>
      <c r="K1602" s="37" t="str">
        <f t="shared" si="79"/>
        <v/>
      </c>
      <c r="L1602" s="37" t="str">
        <f t="shared" si="79"/>
        <v/>
      </c>
      <c r="M1602" s="90"/>
      <c r="N1602" s="95" t="str">
        <f t="shared" si="80"/>
        <v/>
      </c>
    </row>
    <row r="1603" spans="1:14">
      <c r="A1603" s="34" t="str">
        <f>IF(NOT(ISBLANK(B1603)),MAX($A$10:A1602)+1,"")</f>
        <v/>
      </c>
      <c r="B1603" s="18"/>
      <c r="C1603" s="64"/>
      <c r="D1603" s="28"/>
      <c r="E1603" s="37" t="str">
        <f t="shared" si="78"/>
        <v/>
      </c>
      <c r="F1603" s="18"/>
      <c r="G1603" s="18"/>
      <c r="H1603" s="18"/>
      <c r="I1603" s="37" t="str">
        <f t="shared" si="79"/>
        <v/>
      </c>
      <c r="J1603" s="37" t="str">
        <f t="shared" si="79"/>
        <v/>
      </c>
      <c r="K1603" s="37" t="str">
        <f t="shared" si="79"/>
        <v/>
      </c>
      <c r="L1603" s="37" t="str">
        <f t="shared" si="79"/>
        <v/>
      </c>
      <c r="M1603" s="90"/>
      <c r="N1603" s="95" t="str">
        <f t="shared" si="80"/>
        <v/>
      </c>
    </row>
    <row r="1604" spans="1:14">
      <c r="A1604" s="34" t="str">
        <f>IF(NOT(ISBLANK(B1604)),MAX($A$10:A1603)+1,"")</f>
        <v/>
      </c>
      <c r="B1604" s="18"/>
      <c r="C1604" s="64"/>
      <c r="D1604" s="28"/>
      <c r="E1604" s="37" t="str">
        <f t="shared" si="78"/>
        <v/>
      </c>
      <c r="F1604" s="18"/>
      <c r="G1604" s="18"/>
      <c r="H1604" s="18"/>
      <c r="I1604" s="37" t="str">
        <f t="shared" si="79"/>
        <v/>
      </c>
      <c r="J1604" s="37" t="str">
        <f t="shared" si="79"/>
        <v/>
      </c>
      <c r="K1604" s="37" t="str">
        <f t="shared" si="79"/>
        <v/>
      </c>
      <c r="L1604" s="37" t="str">
        <f t="shared" si="79"/>
        <v/>
      </c>
      <c r="M1604" s="90"/>
      <c r="N1604" s="95" t="str">
        <f t="shared" si="80"/>
        <v/>
      </c>
    </row>
    <row r="1605" spans="1:14">
      <c r="A1605" s="34" t="str">
        <f>IF(NOT(ISBLANK(B1605)),MAX($A$10:A1604)+1,"")</f>
        <v/>
      </c>
      <c r="B1605" s="18"/>
      <c r="C1605" s="64"/>
      <c r="D1605" s="28"/>
      <c r="E1605" s="37" t="str">
        <f t="shared" si="78"/>
        <v/>
      </c>
      <c r="F1605" s="18"/>
      <c r="G1605" s="18"/>
      <c r="H1605" s="18"/>
      <c r="I1605" s="37" t="str">
        <f t="shared" si="79"/>
        <v/>
      </c>
      <c r="J1605" s="37" t="str">
        <f t="shared" si="79"/>
        <v/>
      </c>
      <c r="K1605" s="37" t="str">
        <f t="shared" si="79"/>
        <v/>
      </c>
      <c r="L1605" s="37" t="str">
        <f t="shared" si="79"/>
        <v/>
      </c>
      <c r="M1605" s="90"/>
      <c r="N1605" s="95" t="str">
        <f t="shared" si="80"/>
        <v/>
      </c>
    </row>
    <row r="1606" spans="1:14">
      <c r="A1606" s="34" t="str">
        <f>IF(NOT(ISBLANK(B1606)),MAX($A$10:A1605)+1,"")</f>
        <v/>
      </c>
      <c r="B1606" s="18"/>
      <c r="C1606" s="64"/>
      <c r="D1606" s="28"/>
      <c r="E1606" s="37" t="str">
        <f t="shared" si="78"/>
        <v/>
      </c>
      <c r="F1606" s="18"/>
      <c r="G1606" s="18"/>
      <c r="H1606" s="18"/>
      <c r="I1606" s="37" t="str">
        <f t="shared" si="79"/>
        <v/>
      </c>
      <c r="J1606" s="37" t="str">
        <f t="shared" si="79"/>
        <v/>
      </c>
      <c r="K1606" s="37" t="str">
        <f t="shared" si="79"/>
        <v/>
      </c>
      <c r="L1606" s="37" t="str">
        <f t="shared" si="79"/>
        <v/>
      </c>
      <c r="M1606" s="90"/>
      <c r="N1606" s="95" t="str">
        <f t="shared" si="80"/>
        <v/>
      </c>
    </row>
    <row r="1607" spans="1:14">
      <c r="A1607" s="34" t="str">
        <f>IF(NOT(ISBLANK(B1607)),MAX($A$10:A1606)+1,"")</f>
        <v/>
      </c>
      <c r="B1607" s="18"/>
      <c r="C1607" s="64"/>
      <c r="D1607" s="28"/>
      <c r="E1607" s="37" t="str">
        <f t="shared" si="78"/>
        <v/>
      </c>
      <c r="F1607" s="18"/>
      <c r="G1607" s="18"/>
      <c r="H1607" s="18"/>
      <c r="I1607" s="37" t="str">
        <f t="shared" si="79"/>
        <v/>
      </c>
      <c r="J1607" s="37" t="str">
        <f t="shared" si="79"/>
        <v/>
      </c>
      <c r="K1607" s="37" t="str">
        <f t="shared" si="79"/>
        <v/>
      </c>
      <c r="L1607" s="37" t="str">
        <f t="shared" si="79"/>
        <v/>
      </c>
      <c r="M1607" s="90"/>
      <c r="N1607" s="95" t="str">
        <f t="shared" si="80"/>
        <v/>
      </c>
    </row>
    <row r="1608" spans="1:14">
      <c r="A1608" s="34" t="str">
        <f>IF(NOT(ISBLANK(B1608)),MAX($A$10:A1607)+1,"")</f>
        <v/>
      </c>
      <c r="B1608" s="18"/>
      <c r="C1608" s="64"/>
      <c r="D1608" s="28"/>
      <c r="E1608" s="37" t="str">
        <f t="shared" si="78"/>
        <v/>
      </c>
      <c r="F1608" s="18"/>
      <c r="G1608" s="18"/>
      <c r="H1608" s="18"/>
      <c r="I1608" s="37" t="str">
        <f t="shared" si="79"/>
        <v/>
      </c>
      <c r="J1608" s="37" t="str">
        <f t="shared" si="79"/>
        <v/>
      </c>
      <c r="K1608" s="37" t="str">
        <f t="shared" si="79"/>
        <v/>
      </c>
      <c r="L1608" s="37" t="str">
        <f t="shared" si="79"/>
        <v/>
      </c>
      <c r="M1608" s="90"/>
      <c r="N1608" s="95" t="str">
        <f t="shared" si="80"/>
        <v/>
      </c>
    </row>
    <row r="1609" spans="1:14">
      <c r="A1609" s="34" t="str">
        <f>IF(NOT(ISBLANK(B1609)),MAX($A$10:A1608)+1,"")</f>
        <v/>
      </c>
      <c r="B1609" s="18"/>
      <c r="C1609" s="64"/>
      <c r="D1609" s="28"/>
      <c r="E1609" s="37" t="str">
        <f t="shared" si="78"/>
        <v/>
      </c>
      <c r="F1609" s="18"/>
      <c r="G1609" s="18"/>
      <c r="H1609" s="18"/>
      <c r="I1609" s="37" t="str">
        <f t="shared" si="79"/>
        <v/>
      </c>
      <c r="J1609" s="37" t="str">
        <f t="shared" si="79"/>
        <v/>
      </c>
      <c r="K1609" s="37" t="str">
        <f t="shared" si="79"/>
        <v/>
      </c>
      <c r="L1609" s="37" t="str">
        <f t="shared" si="79"/>
        <v/>
      </c>
      <c r="M1609" s="90"/>
      <c r="N1609" s="95" t="str">
        <f t="shared" si="80"/>
        <v/>
      </c>
    </row>
    <row r="1610" spans="1:14">
      <c r="A1610" s="34" t="str">
        <f>IF(NOT(ISBLANK(B1610)),MAX($A$10:A1609)+1,"")</f>
        <v/>
      </c>
      <c r="B1610" s="18"/>
      <c r="C1610" s="64"/>
      <c r="D1610" s="28"/>
      <c r="E1610" s="37" t="str">
        <f t="shared" si="78"/>
        <v/>
      </c>
      <c r="F1610" s="18"/>
      <c r="G1610" s="18"/>
      <c r="H1610" s="18"/>
      <c r="I1610" s="37" t="str">
        <f t="shared" si="79"/>
        <v/>
      </c>
      <c r="J1610" s="37" t="str">
        <f t="shared" si="79"/>
        <v/>
      </c>
      <c r="K1610" s="37" t="str">
        <f t="shared" si="79"/>
        <v/>
      </c>
      <c r="L1610" s="37" t="str">
        <f t="shared" si="79"/>
        <v/>
      </c>
      <c r="M1610" s="90"/>
      <c r="N1610" s="95" t="str">
        <f t="shared" si="80"/>
        <v/>
      </c>
    </row>
    <row r="1611" spans="1:14">
      <c r="A1611" s="34" t="str">
        <f>IF(NOT(ISBLANK(B1611)),MAX($A$10:A1610)+1,"")</f>
        <v/>
      </c>
      <c r="B1611" s="18"/>
      <c r="C1611" s="64"/>
      <c r="D1611" s="28"/>
      <c r="E1611" s="37" t="str">
        <f t="shared" si="78"/>
        <v/>
      </c>
      <c r="F1611" s="18"/>
      <c r="G1611" s="18"/>
      <c r="H1611" s="18"/>
      <c r="I1611" s="37" t="str">
        <f t="shared" si="79"/>
        <v/>
      </c>
      <c r="J1611" s="37" t="str">
        <f t="shared" si="79"/>
        <v/>
      </c>
      <c r="K1611" s="37" t="str">
        <f t="shared" si="79"/>
        <v/>
      </c>
      <c r="L1611" s="37" t="str">
        <f t="shared" si="79"/>
        <v/>
      </c>
      <c r="M1611" s="90"/>
      <c r="N1611" s="95" t="str">
        <f t="shared" si="80"/>
        <v/>
      </c>
    </row>
    <row r="1612" spans="1:14">
      <c r="A1612" s="34" t="str">
        <f>IF(NOT(ISBLANK(B1612)),MAX($A$10:A1611)+1,"")</f>
        <v/>
      </c>
      <c r="B1612" s="18"/>
      <c r="C1612" s="64"/>
      <c r="D1612" s="28"/>
      <c r="E1612" s="37" t="str">
        <f t="shared" si="78"/>
        <v/>
      </c>
      <c r="F1612" s="18"/>
      <c r="G1612" s="18"/>
      <c r="H1612" s="18"/>
      <c r="I1612" s="37" t="str">
        <f t="shared" si="79"/>
        <v/>
      </c>
      <c r="J1612" s="37" t="str">
        <f t="shared" si="79"/>
        <v/>
      </c>
      <c r="K1612" s="37" t="str">
        <f t="shared" si="79"/>
        <v/>
      </c>
      <c r="L1612" s="37" t="str">
        <f t="shared" si="79"/>
        <v/>
      </c>
      <c r="M1612" s="90"/>
      <c r="N1612" s="95" t="str">
        <f t="shared" si="80"/>
        <v/>
      </c>
    </row>
    <row r="1613" spans="1:14">
      <c r="A1613" s="34" t="str">
        <f>IF(NOT(ISBLANK(B1613)),MAX($A$10:A1612)+1,"")</f>
        <v/>
      </c>
      <c r="B1613" s="18"/>
      <c r="C1613" s="64"/>
      <c r="D1613" s="28"/>
      <c r="E1613" s="37" t="str">
        <f t="shared" si="78"/>
        <v/>
      </c>
      <c r="F1613" s="18"/>
      <c r="G1613" s="18"/>
      <c r="H1613" s="18"/>
      <c r="I1613" s="37" t="str">
        <f t="shared" si="79"/>
        <v/>
      </c>
      <c r="J1613" s="37" t="str">
        <f t="shared" si="79"/>
        <v/>
      </c>
      <c r="K1613" s="37" t="str">
        <f t="shared" si="79"/>
        <v/>
      </c>
      <c r="L1613" s="37" t="str">
        <f t="shared" si="79"/>
        <v/>
      </c>
      <c r="M1613" s="90"/>
      <c r="N1613" s="95" t="str">
        <f t="shared" si="80"/>
        <v/>
      </c>
    </row>
    <row r="1614" spans="1:14">
      <c r="A1614" s="34" t="str">
        <f>IF(NOT(ISBLANK(B1614)),MAX($A$10:A1613)+1,"")</f>
        <v/>
      </c>
      <c r="B1614" s="18"/>
      <c r="C1614" s="64"/>
      <c r="D1614" s="28"/>
      <c r="E1614" s="37" t="str">
        <f t="shared" ref="E1614:E1677" si="81">IF(NOT(ISBLANK(B1614)),"Kinh","")</f>
        <v/>
      </c>
      <c r="F1614" s="18"/>
      <c r="G1614" s="18"/>
      <c r="H1614" s="18"/>
      <c r="I1614" s="37" t="str">
        <f t="shared" si="79"/>
        <v/>
      </c>
      <c r="J1614" s="37" t="str">
        <f t="shared" si="79"/>
        <v/>
      </c>
      <c r="K1614" s="37" t="str">
        <f t="shared" si="79"/>
        <v/>
      </c>
      <c r="L1614" s="37" t="str">
        <f t="shared" si="79"/>
        <v/>
      </c>
      <c r="M1614" s="90"/>
      <c r="N1614" s="95" t="str">
        <f t="shared" si="80"/>
        <v/>
      </c>
    </row>
    <row r="1615" spans="1:14">
      <c r="A1615" s="34" t="str">
        <f>IF(NOT(ISBLANK(B1615)),MAX($A$10:A1614)+1,"")</f>
        <v/>
      </c>
      <c r="B1615" s="18"/>
      <c r="C1615" s="64"/>
      <c r="D1615" s="28"/>
      <c r="E1615" s="37" t="str">
        <f t="shared" si="81"/>
        <v/>
      </c>
      <c r="F1615" s="18"/>
      <c r="G1615" s="18"/>
      <c r="H1615" s="18"/>
      <c r="I1615" s="37" t="str">
        <f t="shared" si="79"/>
        <v/>
      </c>
      <c r="J1615" s="37" t="str">
        <f t="shared" si="79"/>
        <v/>
      </c>
      <c r="K1615" s="37" t="str">
        <f t="shared" si="79"/>
        <v/>
      </c>
      <c r="L1615" s="37" t="str">
        <f t="shared" ref="I1615:L1678" si="82">IF(NOT(ISBLANK($B1615)),"x","")</f>
        <v/>
      </c>
      <c r="M1615" s="90"/>
      <c r="N1615" s="95" t="str">
        <f t="shared" si="80"/>
        <v/>
      </c>
    </row>
    <row r="1616" spans="1:14">
      <c r="A1616" s="34" t="str">
        <f>IF(NOT(ISBLANK(B1616)),MAX($A$10:A1615)+1,"")</f>
        <v/>
      </c>
      <c r="B1616" s="18"/>
      <c r="C1616" s="64"/>
      <c r="D1616" s="28"/>
      <c r="E1616" s="37" t="str">
        <f t="shared" si="81"/>
        <v/>
      </c>
      <c r="F1616" s="18"/>
      <c r="G1616" s="18"/>
      <c r="H1616" s="18"/>
      <c r="I1616" s="37" t="str">
        <f t="shared" si="82"/>
        <v/>
      </c>
      <c r="J1616" s="37" t="str">
        <f t="shared" si="82"/>
        <v/>
      </c>
      <c r="K1616" s="37" t="str">
        <f t="shared" si="82"/>
        <v/>
      </c>
      <c r="L1616" s="37" t="str">
        <f t="shared" si="82"/>
        <v/>
      </c>
      <c r="M1616" s="90"/>
      <c r="N1616" s="95" t="str">
        <f t="shared" ref="N1616:N1679" si="83">IF(OR(AND(LEN($C1616)=4,VALUE($C1616)&gt;=2003),VALUE($C1616)&gt;DATE(2003,5,23)),"Chưa đủ 18 tuổi, kiểm tra và nhập lại cột 'Ngày tháng năm sinh'",IF(AND(LEN(TRIM(H1616))&gt;0,LEN(TRIM(M1616))=0),"Nhập thêm ngày tạm trú vào cột 'Ghi chú'",""))</f>
        <v/>
      </c>
    </row>
    <row r="1617" spans="1:14">
      <c r="A1617" s="34" t="str">
        <f>IF(NOT(ISBLANK(B1617)),MAX($A$10:A1616)+1,"")</f>
        <v/>
      </c>
      <c r="B1617" s="18"/>
      <c r="C1617" s="64"/>
      <c r="D1617" s="28"/>
      <c r="E1617" s="37" t="str">
        <f t="shared" si="81"/>
        <v/>
      </c>
      <c r="F1617" s="18"/>
      <c r="G1617" s="18"/>
      <c r="H1617" s="18"/>
      <c r="I1617" s="37" t="str">
        <f t="shared" si="82"/>
        <v/>
      </c>
      <c r="J1617" s="37" t="str">
        <f t="shared" si="82"/>
        <v/>
      </c>
      <c r="K1617" s="37" t="str">
        <f t="shared" si="82"/>
        <v/>
      </c>
      <c r="L1617" s="37" t="str">
        <f t="shared" si="82"/>
        <v/>
      </c>
      <c r="M1617" s="90"/>
      <c r="N1617" s="95" t="str">
        <f t="shared" si="83"/>
        <v/>
      </c>
    </row>
    <row r="1618" spans="1:14">
      <c r="A1618" s="34" t="str">
        <f>IF(NOT(ISBLANK(B1618)),MAX($A$10:A1617)+1,"")</f>
        <v/>
      </c>
      <c r="B1618" s="18"/>
      <c r="C1618" s="64"/>
      <c r="D1618" s="28"/>
      <c r="E1618" s="37" t="str">
        <f t="shared" si="81"/>
        <v/>
      </c>
      <c r="F1618" s="18"/>
      <c r="G1618" s="18"/>
      <c r="H1618" s="18"/>
      <c r="I1618" s="37" t="str">
        <f t="shared" si="82"/>
        <v/>
      </c>
      <c r="J1618" s="37" t="str">
        <f t="shared" si="82"/>
        <v/>
      </c>
      <c r="K1618" s="37" t="str">
        <f t="shared" si="82"/>
        <v/>
      </c>
      <c r="L1618" s="37" t="str">
        <f t="shared" si="82"/>
        <v/>
      </c>
      <c r="M1618" s="90"/>
      <c r="N1618" s="95" t="str">
        <f t="shared" si="83"/>
        <v/>
      </c>
    </row>
    <row r="1619" spans="1:14">
      <c r="A1619" s="34" t="str">
        <f>IF(NOT(ISBLANK(B1619)),MAX($A$10:A1618)+1,"")</f>
        <v/>
      </c>
      <c r="B1619" s="18"/>
      <c r="C1619" s="64"/>
      <c r="D1619" s="28"/>
      <c r="E1619" s="37" t="str">
        <f t="shared" si="81"/>
        <v/>
      </c>
      <c r="F1619" s="18"/>
      <c r="G1619" s="18"/>
      <c r="H1619" s="18"/>
      <c r="I1619" s="37" t="str">
        <f t="shared" si="82"/>
        <v/>
      </c>
      <c r="J1619" s="37" t="str">
        <f t="shared" si="82"/>
        <v/>
      </c>
      <c r="K1619" s="37" t="str">
        <f t="shared" si="82"/>
        <v/>
      </c>
      <c r="L1619" s="37" t="str">
        <f t="shared" si="82"/>
        <v/>
      </c>
      <c r="M1619" s="90"/>
      <c r="N1619" s="95" t="str">
        <f t="shared" si="83"/>
        <v/>
      </c>
    </row>
    <row r="1620" spans="1:14">
      <c r="A1620" s="34" t="str">
        <f>IF(NOT(ISBLANK(B1620)),MAX($A$10:A1619)+1,"")</f>
        <v/>
      </c>
      <c r="B1620" s="18"/>
      <c r="C1620" s="64"/>
      <c r="D1620" s="28"/>
      <c r="E1620" s="37" t="str">
        <f t="shared" si="81"/>
        <v/>
      </c>
      <c r="F1620" s="18"/>
      <c r="G1620" s="18"/>
      <c r="H1620" s="18"/>
      <c r="I1620" s="37" t="str">
        <f t="shared" si="82"/>
        <v/>
      </c>
      <c r="J1620" s="37" t="str">
        <f t="shared" si="82"/>
        <v/>
      </c>
      <c r="K1620" s="37" t="str">
        <f t="shared" si="82"/>
        <v/>
      </c>
      <c r="L1620" s="37" t="str">
        <f t="shared" si="82"/>
        <v/>
      </c>
      <c r="M1620" s="90"/>
      <c r="N1620" s="95" t="str">
        <f t="shared" si="83"/>
        <v/>
      </c>
    </row>
    <row r="1621" spans="1:14">
      <c r="A1621" s="34" t="str">
        <f>IF(NOT(ISBLANK(B1621)),MAX($A$10:A1620)+1,"")</f>
        <v/>
      </c>
      <c r="B1621" s="18"/>
      <c r="C1621" s="64"/>
      <c r="D1621" s="28"/>
      <c r="E1621" s="37" t="str">
        <f t="shared" si="81"/>
        <v/>
      </c>
      <c r="F1621" s="18"/>
      <c r="G1621" s="18"/>
      <c r="H1621" s="18"/>
      <c r="I1621" s="37" t="str">
        <f t="shared" si="82"/>
        <v/>
      </c>
      <c r="J1621" s="37" t="str">
        <f t="shared" si="82"/>
        <v/>
      </c>
      <c r="K1621" s="37" t="str">
        <f t="shared" si="82"/>
        <v/>
      </c>
      <c r="L1621" s="37" t="str">
        <f t="shared" si="82"/>
        <v/>
      </c>
      <c r="M1621" s="90"/>
      <c r="N1621" s="95" t="str">
        <f t="shared" si="83"/>
        <v/>
      </c>
    </row>
    <row r="1622" spans="1:14">
      <c r="A1622" s="34" t="str">
        <f>IF(NOT(ISBLANK(B1622)),MAX($A$10:A1621)+1,"")</f>
        <v/>
      </c>
      <c r="B1622" s="18"/>
      <c r="C1622" s="64"/>
      <c r="D1622" s="28"/>
      <c r="E1622" s="37" t="str">
        <f t="shared" si="81"/>
        <v/>
      </c>
      <c r="F1622" s="18"/>
      <c r="G1622" s="18"/>
      <c r="H1622" s="18"/>
      <c r="I1622" s="37" t="str">
        <f t="shared" si="82"/>
        <v/>
      </c>
      <c r="J1622" s="37" t="str">
        <f t="shared" si="82"/>
        <v/>
      </c>
      <c r="K1622" s="37" t="str">
        <f t="shared" si="82"/>
        <v/>
      </c>
      <c r="L1622" s="37" t="str">
        <f t="shared" si="82"/>
        <v/>
      </c>
      <c r="M1622" s="90"/>
      <c r="N1622" s="95" t="str">
        <f t="shared" si="83"/>
        <v/>
      </c>
    </row>
    <row r="1623" spans="1:14">
      <c r="A1623" s="34" t="str">
        <f>IF(NOT(ISBLANK(B1623)),MAX($A$10:A1622)+1,"")</f>
        <v/>
      </c>
      <c r="B1623" s="18"/>
      <c r="C1623" s="64"/>
      <c r="D1623" s="28"/>
      <c r="E1623" s="37" t="str">
        <f t="shared" si="81"/>
        <v/>
      </c>
      <c r="F1623" s="18"/>
      <c r="G1623" s="18"/>
      <c r="H1623" s="18"/>
      <c r="I1623" s="37" t="str">
        <f t="shared" si="82"/>
        <v/>
      </c>
      <c r="J1623" s="37" t="str">
        <f t="shared" si="82"/>
        <v/>
      </c>
      <c r="K1623" s="37" t="str">
        <f t="shared" si="82"/>
        <v/>
      </c>
      <c r="L1623" s="37" t="str">
        <f t="shared" si="82"/>
        <v/>
      </c>
      <c r="M1623" s="90"/>
      <c r="N1623" s="95" t="str">
        <f t="shared" si="83"/>
        <v/>
      </c>
    </row>
    <row r="1624" spans="1:14">
      <c r="A1624" s="34" t="str">
        <f>IF(NOT(ISBLANK(B1624)),MAX($A$10:A1623)+1,"")</f>
        <v/>
      </c>
      <c r="B1624" s="18"/>
      <c r="C1624" s="64"/>
      <c r="D1624" s="28"/>
      <c r="E1624" s="37" t="str">
        <f t="shared" si="81"/>
        <v/>
      </c>
      <c r="F1624" s="18"/>
      <c r="G1624" s="18"/>
      <c r="H1624" s="18"/>
      <c r="I1624" s="37" t="str">
        <f t="shared" si="82"/>
        <v/>
      </c>
      <c r="J1624" s="37" t="str">
        <f t="shared" si="82"/>
        <v/>
      </c>
      <c r="K1624" s="37" t="str">
        <f t="shared" si="82"/>
        <v/>
      </c>
      <c r="L1624" s="37" t="str">
        <f t="shared" si="82"/>
        <v/>
      </c>
      <c r="M1624" s="90"/>
      <c r="N1624" s="95" t="str">
        <f t="shared" si="83"/>
        <v/>
      </c>
    </row>
    <row r="1625" spans="1:14">
      <c r="A1625" s="34" t="str">
        <f>IF(NOT(ISBLANK(B1625)),MAX($A$10:A1624)+1,"")</f>
        <v/>
      </c>
      <c r="B1625" s="18"/>
      <c r="C1625" s="64"/>
      <c r="D1625" s="28"/>
      <c r="E1625" s="37" t="str">
        <f t="shared" si="81"/>
        <v/>
      </c>
      <c r="F1625" s="18"/>
      <c r="G1625" s="18"/>
      <c r="H1625" s="18"/>
      <c r="I1625" s="37" t="str">
        <f t="shared" si="82"/>
        <v/>
      </c>
      <c r="J1625" s="37" t="str">
        <f t="shared" si="82"/>
        <v/>
      </c>
      <c r="K1625" s="37" t="str">
        <f t="shared" si="82"/>
        <v/>
      </c>
      <c r="L1625" s="37" t="str">
        <f t="shared" si="82"/>
        <v/>
      </c>
      <c r="M1625" s="90"/>
      <c r="N1625" s="95" t="str">
        <f t="shared" si="83"/>
        <v/>
      </c>
    </row>
    <row r="1626" spans="1:14">
      <c r="A1626" s="34" t="str">
        <f>IF(NOT(ISBLANK(B1626)),MAX($A$10:A1625)+1,"")</f>
        <v/>
      </c>
      <c r="B1626" s="18"/>
      <c r="C1626" s="64"/>
      <c r="D1626" s="28"/>
      <c r="E1626" s="37" t="str">
        <f t="shared" si="81"/>
        <v/>
      </c>
      <c r="F1626" s="18"/>
      <c r="G1626" s="18"/>
      <c r="H1626" s="18"/>
      <c r="I1626" s="37" t="str">
        <f t="shared" si="82"/>
        <v/>
      </c>
      <c r="J1626" s="37" t="str">
        <f t="shared" si="82"/>
        <v/>
      </c>
      <c r="K1626" s="37" t="str">
        <f t="shared" si="82"/>
        <v/>
      </c>
      <c r="L1626" s="37" t="str">
        <f t="shared" si="82"/>
        <v/>
      </c>
      <c r="M1626" s="90"/>
      <c r="N1626" s="95" t="str">
        <f t="shared" si="83"/>
        <v/>
      </c>
    </row>
    <row r="1627" spans="1:14">
      <c r="A1627" s="34" t="str">
        <f>IF(NOT(ISBLANK(B1627)),MAX($A$10:A1626)+1,"")</f>
        <v/>
      </c>
      <c r="B1627" s="18"/>
      <c r="C1627" s="64"/>
      <c r="D1627" s="28"/>
      <c r="E1627" s="37" t="str">
        <f t="shared" si="81"/>
        <v/>
      </c>
      <c r="F1627" s="18"/>
      <c r="G1627" s="18"/>
      <c r="H1627" s="18"/>
      <c r="I1627" s="37" t="str">
        <f t="shared" si="82"/>
        <v/>
      </c>
      <c r="J1627" s="37" t="str">
        <f t="shared" si="82"/>
        <v/>
      </c>
      <c r="K1627" s="37" t="str">
        <f t="shared" si="82"/>
        <v/>
      </c>
      <c r="L1627" s="37" t="str">
        <f t="shared" si="82"/>
        <v/>
      </c>
      <c r="M1627" s="90"/>
      <c r="N1627" s="95" t="str">
        <f t="shared" si="83"/>
        <v/>
      </c>
    </row>
    <row r="1628" spans="1:14">
      <c r="A1628" s="34" t="str">
        <f>IF(NOT(ISBLANK(B1628)),MAX($A$10:A1627)+1,"")</f>
        <v/>
      </c>
      <c r="B1628" s="18"/>
      <c r="C1628" s="64"/>
      <c r="D1628" s="28"/>
      <c r="E1628" s="37" t="str">
        <f t="shared" si="81"/>
        <v/>
      </c>
      <c r="F1628" s="18"/>
      <c r="G1628" s="18"/>
      <c r="H1628" s="18"/>
      <c r="I1628" s="37" t="str">
        <f t="shared" si="82"/>
        <v/>
      </c>
      <c r="J1628" s="37" t="str">
        <f t="shared" si="82"/>
        <v/>
      </c>
      <c r="K1628" s="37" t="str">
        <f t="shared" si="82"/>
        <v/>
      </c>
      <c r="L1628" s="37" t="str">
        <f t="shared" si="82"/>
        <v/>
      </c>
      <c r="M1628" s="90"/>
      <c r="N1628" s="95" t="str">
        <f t="shared" si="83"/>
        <v/>
      </c>
    </row>
    <row r="1629" spans="1:14">
      <c r="A1629" s="34" t="str">
        <f>IF(NOT(ISBLANK(B1629)),MAX($A$10:A1628)+1,"")</f>
        <v/>
      </c>
      <c r="B1629" s="18"/>
      <c r="C1629" s="64"/>
      <c r="D1629" s="28"/>
      <c r="E1629" s="37" t="str">
        <f t="shared" si="81"/>
        <v/>
      </c>
      <c r="F1629" s="18"/>
      <c r="G1629" s="18"/>
      <c r="H1629" s="18"/>
      <c r="I1629" s="37" t="str">
        <f t="shared" si="82"/>
        <v/>
      </c>
      <c r="J1629" s="37" t="str">
        <f t="shared" si="82"/>
        <v/>
      </c>
      <c r="K1629" s="37" t="str">
        <f t="shared" si="82"/>
        <v/>
      </c>
      <c r="L1629" s="37" t="str">
        <f t="shared" si="82"/>
        <v/>
      </c>
      <c r="M1629" s="90"/>
      <c r="N1629" s="95" t="str">
        <f t="shared" si="83"/>
        <v/>
      </c>
    </row>
    <row r="1630" spans="1:14">
      <c r="A1630" s="34" t="str">
        <f>IF(NOT(ISBLANK(B1630)),MAX($A$10:A1629)+1,"")</f>
        <v/>
      </c>
      <c r="B1630" s="18"/>
      <c r="C1630" s="64"/>
      <c r="D1630" s="28"/>
      <c r="E1630" s="37" t="str">
        <f t="shared" si="81"/>
        <v/>
      </c>
      <c r="F1630" s="18"/>
      <c r="G1630" s="18"/>
      <c r="H1630" s="18"/>
      <c r="I1630" s="37" t="str">
        <f t="shared" si="82"/>
        <v/>
      </c>
      <c r="J1630" s="37" t="str">
        <f t="shared" si="82"/>
        <v/>
      </c>
      <c r="K1630" s="37" t="str">
        <f t="shared" si="82"/>
        <v/>
      </c>
      <c r="L1630" s="37" t="str">
        <f t="shared" si="82"/>
        <v/>
      </c>
      <c r="M1630" s="90"/>
      <c r="N1630" s="95" t="str">
        <f t="shared" si="83"/>
        <v/>
      </c>
    </row>
    <row r="1631" spans="1:14">
      <c r="A1631" s="34" t="str">
        <f>IF(NOT(ISBLANK(B1631)),MAX($A$10:A1630)+1,"")</f>
        <v/>
      </c>
      <c r="B1631" s="18"/>
      <c r="C1631" s="64"/>
      <c r="D1631" s="28"/>
      <c r="E1631" s="37" t="str">
        <f t="shared" si="81"/>
        <v/>
      </c>
      <c r="F1631" s="18"/>
      <c r="G1631" s="18"/>
      <c r="H1631" s="18"/>
      <c r="I1631" s="37" t="str">
        <f t="shared" si="82"/>
        <v/>
      </c>
      <c r="J1631" s="37" t="str">
        <f t="shared" si="82"/>
        <v/>
      </c>
      <c r="K1631" s="37" t="str">
        <f t="shared" si="82"/>
        <v/>
      </c>
      <c r="L1631" s="37" t="str">
        <f t="shared" si="82"/>
        <v/>
      </c>
      <c r="M1631" s="90"/>
      <c r="N1631" s="95" t="str">
        <f t="shared" si="83"/>
        <v/>
      </c>
    </row>
    <row r="1632" spans="1:14">
      <c r="A1632" s="34" t="str">
        <f>IF(NOT(ISBLANK(B1632)),MAX($A$10:A1631)+1,"")</f>
        <v/>
      </c>
      <c r="B1632" s="18"/>
      <c r="C1632" s="64"/>
      <c r="D1632" s="28"/>
      <c r="E1632" s="37" t="str">
        <f t="shared" si="81"/>
        <v/>
      </c>
      <c r="F1632" s="18"/>
      <c r="G1632" s="18"/>
      <c r="H1632" s="18"/>
      <c r="I1632" s="37" t="str">
        <f t="shared" si="82"/>
        <v/>
      </c>
      <c r="J1632" s="37" t="str">
        <f t="shared" si="82"/>
        <v/>
      </c>
      <c r="K1632" s="37" t="str">
        <f t="shared" si="82"/>
        <v/>
      </c>
      <c r="L1632" s="37" t="str">
        <f t="shared" si="82"/>
        <v/>
      </c>
      <c r="M1632" s="90"/>
      <c r="N1632" s="95" t="str">
        <f t="shared" si="83"/>
        <v/>
      </c>
    </row>
    <row r="1633" spans="1:14">
      <c r="A1633" s="34" t="str">
        <f>IF(NOT(ISBLANK(B1633)),MAX($A$10:A1632)+1,"")</f>
        <v/>
      </c>
      <c r="B1633" s="18"/>
      <c r="C1633" s="64"/>
      <c r="D1633" s="28"/>
      <c r="E1633" s="37" t="str">
        <f t="shared" si="81"/>
        <v/>
      </c>
      <c r="F1633" s="18"/>
      <c r="G1633" s="18"/>
      <c r="H1633" s="18"/>
      <c r="I1633" s="37" t="str">
        <f t="shared" si="82"/>
        <v/>
      </c>
      <c r="J1633" s="37" t="str">
        <f t="shared" si="82"/>
        <v/>
      </c>
      <c r="K1633" s="37" t="str">
        <f t="shared" si="82"/>
        <v/>
      </c>
      <c r="L1633" s="37" t="str">
        <f t="shared" si="82"/>
        <v/>
      </c>
      <c r="M1633" s="90"/>
      <c r="N1633" s="95" t="str">
        <f t="shared" si="83"/>
        <v/>
      </c>
    </row>
    <row r="1634" spans="1:14">
      <c r="A1634" s="34" t="str">
        <f>IF(NOT(ISBLANK(B1634)),MAX($A$10:A1633)+1,"")</f>
        <v/>
      </c>
      <c r="B1634" s="18"/>
      <c r="C1634" s="64"/>
      <c r="D1634" s="28"/>
      <c r="E1634" s="37" t="str">
        <f t="shared" si="81"/>
        <v/>
      </c>
      <c r="F1634" s="18"/>
      <c r="G1634" s="18"/>
      <c r="H1634" s="18"/>
      <c r="I1634" s="37" t="str">
        <f t="shared" si="82"/>
        <v/>
      </c>
      <c r="J1634" s="37" t="str">
        <f t="shared" si="82"/>
        <v/>
      </c>
      <c r="K1634" s="37" t="str">
        <f t="shared" si="82"/>
        <v/>
      </c>
      <c r="L1634" s="37" t="str">
        <f t="shared" si="82"/>
        <v/>
      </c>
      <c r="M1634" s="90"/>
      <c r="N1634" s="95" t="str">
        <f t="shared" si="83"/>
        <v/>
      </c>
    </row>
    <row r="1635" spans="1:14">
      <c r="A1635" s="34" t="str">
        <f>IF(NOT(ISBLANK(B1635)),MAX($A$10:A1634)+1,"")</f>
        <v/>
      </c>
      <c r="B1635" s="18"/>
      <c r="C1635" s="64"/>
      <c r="D1635" s="28"/>
      <c r="E1635" s="37" t="str">
        <f t="shared" si="81"/>
        <v/>
      </c>
      <c r="F1635" s="18"/>
      <c r="G1635" s="18"/>
      <c r="H1635" s="18"/>
      <c r="I1635" s="37" t="str">
        <f t="shared" si="82"/>
        <v/>
      </c>
      <c r="J1635" s="37" t="str">
        <f t="shared" si="82"/>
        <v/>
      </c>
      <c r="K1635" s="37" t="str">
        <f t="shared" si="82"/>
        <v/>
      </c>
      <c r="L1635" s="37" t="str">
        <f t="shared" si="82"/>
        <v/>
      </c>
      <c r="M1635" s="90"/>
      <c r="N1635" s="95" t="str">
        <f t="shared" si="83"/>
        <v/>
      </c>
    </row>
    <row r="1636" spans="1:14">
      <c r="A1636" s="34" t="str">
        <f>IF(NOT(ISBLANK(B1636)),MAX($A$10:A1635)+1,"")</f>
        <v/>
      </c>
      <c r="B1636" s="18"/>
      <c r="C1636" s="64"/>
      <c r="D1636" s="28"/>
      <c r="E1636" s="37" t="str">
        <f t="shared" si="81"/>
        <v/>
      </c>
      <c r="F1636" s="18"/>
      <c r="G1636" s="18"/>
      <c r="H1636" s="18"/>
      <c r="I1636" s="37" t="str">
        <f t="shared" si="82"/>
        <v/>
      </c>
      <c r="J1636" s="37" t="str">
        <f t="shared" si="82"/>
        <v/>
      </c>
      <c r="K1636" s="37" t="str">
        <f t="shared" si="82"/>
        <v/>
      </c>
      <c r="L1636" s="37" t="str">
        <f t="shared" si="82"/>
        <v/>
      </c>
      <c r="M1636" s="90"/>
      <c r="N1636" s="95" t="str">
        <f t="shared" si="83"/>
        <v/>
      </c>
    </row>
    <row r="1637" spans="1:14">
      <c r="A1637" s="34" t="str">
        <f>IF(NOT(ISBLANK(B1637)),MAX($A$10:A1636)+1,"")</f>
        <v/>
      </c>
      <c r="B1637" s="18"/>
      <c r="C1637" s="64"/>
      <c r="D1637" s="28"/>
      <c r="E1637" s="37" t="str">
        <f t="shared" si="81"/>
        <v/>
      </c>
      <c r="F1637" s="18"/>
      <c r="G1637" s="18"/>
      <c r="H1637" s="18"/>
      <c r="I1637" s="37" t="str">
        <f t="shared" si="82"/>
        <v/>
      </c>
      <c r="J1637" s="37" t="str">
        <f t="shared" si="82"/>
        <v/>
      </c>
      <c r="K1637" s="37" t="str">
        <f t="shared" si="82"/>
        <v/>
      </c>
      <c r="L1637" s="37" t="str">
        <f t="shared" si="82"/>
        <v/>
      </c>
      <c r="M1637" s="90"/>
      <c r="N1637" s="95" t="str">
        <f t="shared" si="83"/>
        <v/>
      </c>
    </row>
    <row r="1638" spans="1:14">
      <c r="A1638" s="34" t="str">
        <f>IF(NOT(ISBLANK(B1638)),MAX($A$10:A1637)+1,"")</f>
        <v/>
      </c>
      <c r="B1638" s="18"/>
      <c r="C1638" s="64"/>
      <c r="D1638" s="28"/>
      <c r="E1638" s="37" t="str">
        <f t="shared" si="81"/>
        <v/>
      </c>
      <c r="F1638" s="18"/>
      <c r="G1638" s="18"/>
      <c r="H1638" s="18"/>
      <c r="I1638" s="37" t="str">
        <f t="shared" si="82"/>
        <v/>
      </c>
      <c r="J1638" s="37" t="str">
        <f t="shared" si="82"/>
        <v/>
      </c>
      <c r="K1638" s="37" t="str">
        <f t="shared" si="82"/>
        <v/>
      </c>
      <c r="L1638" s="37" t="str">
        <f t="shared" si="82"/>
        <v/>
      </c>
      <c r="M1638" s="90"/>
      <c r="N1638" s="95" t="str">
        <f t="shared" si="83"/>
        <v/>
      </c>
    </row>
    <row r="1639" spans="1:14">
      <c r="A1639" s="34" t="str">
        <f>IF(NOT(ISBLANK(B1639)),MAX($A$10:A1638)+1,"")</f>
        <v/>
      </c>
      <c r="B1639" s="18"/>
      <c r="C1639" s="64"/>
      <c r="D1639" s="28"/>
      <c r="E1639" s="37" t="str">
        <f t="shared" si="81"/>
        <v/>
      </c>
      <c r="F1639" s="18"/>
      <c r="G1639" s="18"/>
      <c r="H1639" s="18"/>
      <c r="I1639" s="37" t="str">
        <f t="shared" si="82"/>
        <v/>
      </c>
      <c r="J1639" s="37" t="str">
        <f t="shared" si="82"/>
        <v/>
      </c>
      <c r="K1639" s="37" t="str">
        <f t="shared" si="82"/>
        <v/>
      </c>
      <c r="L1639" s="37" t="str">
        <f t="shared" si="82"/>
        <v/>
      </c>
      <c r="M1639" s="90"/>
      <c r="N1639" s="95" t="str">
        <f t="shared" si="83"/>
        <v/>
      </c>
    </row>
    <row r="1640" spans="1:14">
      <c r="A1640" s="34" t="str">
        <f>IF(NOT(ISBLANK(B1640)),MAX($A$10:A1639)+1,"")</f>
        <v/>
      </c>
      <c r="B1640" s="18"/>
      <c r="C1640" s="64"/>
      <c r="D1640" s="28"/>
      <c r="E1640" s="37" t="str">
        <f t="shared" si="81"/>
        <v/>
      </c>
      <c r="F1640" s="18"/>
      <c r="G1640" s="18"/>
      <c r="H1640" s="18"/>
      <c r="I1640" s="37" t="str">
        <f t="shared" si="82"/>
        <v/>
      </c>
      <c r="J1640" s="37" t="str">
        <f t="shared" si="82"/>
        <v/>
      </c>
      <c r="K1640" s="37" t="str">
        <f t="shared" si="82"/>
        <v/>
      </c>
      <c r="L1640" s="37" t="str">
        <f t="shared" si="82"/>
        <v/>
      </c>
      <c r="M1640" s="90"/>
      <c r="N1640" s="95" t="str">
        <f t="shared" si="83"/>
        <v/>
      </c>
    </row>
    <row r="1641" spans="1:14">
      <c r="A1641" s="34" t="str">
        <f>IF(NOT(ISBLANK(B1641)),MAX($A$10:A1640)+1,"")</f>
        <v/>
      </c>
      <c r="B1641" s="18"/>
      <c r="C1641" s="64"/>
      <c r="D1641" s="28"/>
      <c r="E1641" s="37" t="str">
        <f t="shared" si="81"/>
        <v/>
      </c>
      <c r="F1641" s="18"/>
      <c r="G1641" s="18"/>
      <c r="H1641" s="18"/>
      <c r="I1641" s="37" t="str">
        <f t="shared" si="82"/>
        <v/>
      </c>
      <c r="J1641" s="37" t="str">
        <f t="shared" si="82"/>
        <v/>
      </c>
      <c r="K1641" s="37" t="str">
        <f t="shared" si="82"/>
        <v/>
      </c>
      <c r="L1641" s="37" t="str">
        <f t="shared" si="82"/>
        <v/>
      </c>
      <c r="M1641" s="90"/>
      <c r="N1641" s="95" t="str">
        <f t="shared" si="83"/>
        <v/>
      </c>
    </row>
    <row r="1642" spans="1:14">
      <c r="A1642" s="34" t="str">
        <f>IF(NOT(ISBLANK(B1642)),MAX($A$10:A1641)+1,"")</f>
        <v/>
      </c>
      <c r="B1642" s="18"/>
      <c r="C1642" s="64"/>
      <c r="D1642" s="28"/>
      <c r="E1642" s="37" t="str">
        <f t="shared" si="81"/>
        <v/>
      </c>
      <c r="F1642" s="18"/>
      <c r="G1642" s="18"/>
      <c r="H1642" s="18"/>
      <c r="I1642" s="37" t="str">
        <f t="shared" si="82"/>
        <v/>
      </c>
      <c r="J1642" s="37" t="str">
        <f t="shared" si="82"/>
        <v/>
      </c>
      <c r="K1642" s="37" t="str">
        <f t="shared" si="82"/>
        <v/>
      </c>
      <c r="L1642" s="37" t="str">
        <f t="shared" si="82"/>
        <v/>
      </c>
      <c r="M1642" s="90"/>
      <c r="N1642" s="95" t="str">
        <f t="shared" si="83"/>
        <v/>
      </c>
    </row>
    <row r="1643" spans="1:14">
      <c r="A1643" s="34" t="str">
        <f>IF(NOT(ISBLANK(B1643)),MAX($A$10:A1642)+1,"")</f>
        <v/>
      </c>
      <c r="B1643" s="18"/>
      <c r="C1643" s="64"/>
      <c r="D1643" s="28"/>
      <c r="E1643" s="37" t="str">
        <f t="shared" si="81"/>
        <v/>
      </c>
      <c r="F1643" s="18"/>
      <c r="G1643" s="18"/>
      <c r="H1643" s="18"/>
      <c r="I1643" s="37" t="str">
        <f t="shared" si="82"/>
        <v/>
      </c>
      <c r="J1643" s="37" t="str">
        <f t="shared" si="82"/>
        <v/>
      </c>
      <c r="K1643" s="37" t="str">
        <f t="shared" si="82"/>
        <v/>
      </c>
      <c r="L1643" s="37" t="str">
        <f t="shared" si="82"/>
        <v/>
      </c>
      <c r="M1643" s="90"/>
      <c r="N1643" s="95" t="str">
        <f t="shared" si="83"/>
        <v/>
      </c>
    </row>
    <row r="1644" spans="1:14">
      <c r="A1644" s="34" t="str">
        <f>IF(NOT(ISBLANK(B1644)),MAX($A$10:A1643)+1,"")</f>
        <v/>
      </c>
      <c r="B1644" s="18"/>
      <c r="C1644" s="64"/>
      <c r="D1644" s="28"/>
      <c r="E1644" s="37" t="str">
        <f t="shared" si="81"/>
        <v/>
      </c>
      <c r="F1644" s="18"/>
      <c r="G1644" s="18"/>
      <c r="H1644" s="18"/>
      <c r="I1644" s="37" t="str">
        <f t="shared" si="82"/>
        <v/>
      </c>
      <c r="J1644" s="37" t="str">
        <f t="shared" si="82"/>
        <v/>
      </c>
      <c r="K1644" s="37" t="str">
        <f t="shared" si="82"/>
        <v/>
      </c>
      <c r="L1644" s="37" t="str">
        <f t="shared" si="82"/>
        <v/>
      </c>
      <c r="M1644" s="90"/>
      <c r="N1644" s="95" t="str">
        <f t="shared" si="83"/>
        <v/>
      </c>
    </row>
    <row r="1645" spans="1:14">
      <c r="A1645" s="34" t="str">
        <f>IF(NOT(ISBLANK(B1645)),MAX($A$10:A1644)+1,"")</f>
        <v/>
      </c>
      <c r="B1645" s="18"/>
      <c r="C1645" s="64"/>
      <c r="D1645" s="28"/>
      <c r="E1645" s="37" t="str">
        <f t="shared" si="81"/>
        <v/>
      </c>
      <c r="F1645" s="18"/>
      <c r="G1645" s="18"/>
      <c r="H1645" s="18"/>
      <c r="I1645" s="37" t="str">
        <f t="shared" si="82"/>
        <v/>
      </c>
      <c r="J1645" s="37" t="str">
        <f t="shared" si="82"/>
        <v/>
      </c>
      <c r="K1645" s="37" t="str">
        <f t="shared" si="82"/>
        <v/>
      </c>
      <c r="L1645" s="37" t="str">
        <f t="shared" si="82"/>
        <v/>
      </c>
      <c r="M1645" s="90"/>
      <c r="N1645" s="95" t="str">
        <f t="shared" si="83"/>
        <v/>
      </c>
    </row>
    <row r="1646" spans="1:14">
      <c r="A1646" s="34" t="str">
        <f>IF(NOT(ISBLANK(B1646)),MAX($A$10:A1645)+1,"")</f>
        <v/>
      </c>
      <c r="B1646" s="18"/>
      <c r="C1646" s="64"/>
      <c r="D1646" s="28"/>
      <c r="E1646" s="37" t="str">
        <f t="shared" si="81"/>
        <v/>
      </c>
      <c r="F1646" s="18"/>
      <c r="G1646" s="18"/>
      <c r="H1646" s="18"/>
      <c r="I1646" s="37" t="str">
        <f t="shared" si="82"/>
        <v/>
      </c>
      <c r="J1646" s="37" t="str">
        <f t="shared" si="82"/>
        <v/>
      </c>
      <c r="K1646" s="37" t="str">
        <f t="shared" si="82"/>
        <v/>
      </c>
      <c r="L1646" s="37" t="str">
        <f t="shared" si="82"/>
        <v/>
      </c>
      <c r="M1646" s="90"/>
      <c r="N1646" s="95" t="str">
        <f t="shared" si="83"/>
        <v/>
      </c>
    </row>
    <row r="1647" spans="1:14">
      <c r="A1647" s="34" t="str">
        <f>IF(NOT(ISBLANK(B1647)),MAX($A$10:A1646)+1,"")</f>
        <v/>
      </c>
      <c r="B1647" s="18"/>
      <c r="C1647" s="64"/>
      <c r="D1647" s="28"/>
      <c r="E1647" s="37" t="str">
        <f t="shared" si="81"/>
        <v/>
      </c>
      <c r="F1647" s="18"/>
      <c r="G1647" s="18"/>
      <c r="H1647" s="18"/>
      <c r="I1647" s="37" t="str">
        <f t="shared" si="82"/>
        <v/>
      </c>
      <c r="J1647" s="37" t="str">
        <f t="shared" si="82"/>
        <v/>
      </c>
      <c r="K1647" s="37" t="str">
        <f t="shared" si="82"/>
        <v/>
      </c>
      <c r="L1647" s="37" t="str">
        <f t="shared" si="82"/>
        <v/>
      </c>
      <c r="M1647" s="90"/>
      <c r="N1647" s="95" t="str">
        <f t="shared" si="83"/>
        <v/>
      </c>
    </row>
    <row r="1648" spans="1:14">
      <c r="A1648" s="34" t="str">
        <f>IF(NOT(ISBLANK(B1648)),MAX($A$10:A1647)+1,"")</f>
        <v/>
      </c>
      <c r="B1648" s="18"/>
      <c r="C1648" s="64"/>
      <c r="D1648" s="28"/>
      <c r="E1648" s="37" t="str">
        <f t="shared" si="81"/>
        <v/>
      </c>
      <c r="F1648" s="18"/>
      <c r="G1648" s="18"/>
      <c r="H1648" s="18"/>
      <c r="I1648" s="37" t="str">
        <f t="shared" si="82"/>
        <v/>
      </c>
      <c r="J1648" s="37" t="str">
        <f t="shared" si="82"/>
        <v/>
      </c>
      <c r="K1648" s="37" t="str">
        <f t="shared" si="82"/>
        <v/>
      </c>
      <c r="L1648" s="37" t="str">
        <f t="shared" si="82"/>
        <v/>
      </c>
      <c r="M1648" s="90"/>
      <c r="N1648" s="95" t="str">
        <f t="shared" si="83"/>
        <v/>
      </c>
    </row>
    <row r="1649" spans="1:14">
      <c r="A1649" s="34" t="str">
        <f>IF(NOT(ISBLANK(B1649)),MAX($A$10:A1648)+1,"")</f>
        <v/>
      </c>
      <c r="B1649" s="18"/>
      <c r="C1649" s="64"/>
      <c r="D1649" s="28"/>
      <c r="E1649" s="37" t="str">
        <f t="shared" si="81"/>
        <v/>
      </c>
      <c r="F1649" s="18"/>
      <c r="G1649" s="18"/>
      <c r="H1649" s="18"/>
      <c r="I1649" s="37" t="str">
        <f t="shared" si="82"/>
        <v/>
      </c>
      <c r="J1649" s="37" t="str">
        <f t="shared" si="82"/>
        <v/>
      </c>
      <c r="K1649" s="37" t="str">
        <f t="shared" si="82"/>
        <v/>
      </c>
      <c r="L1649" s="37" t="str">
        <f t="shared" si="82"/>
        <v/>
      </c>
      <c r="M1649" s="90"/>
      <c r="N1649" s="95" t="str">
        <f t="shared" si="83"/>
        <v/>
      </c>
    </row>
    <row r="1650" spans="1:14">
      <c r="A1650" s="34" t="str">
        <f>IF(NOT(ISBLANK(B1650)),MAX($A$10:A1649)+1,"")</f>
        <v/>
      </c>
      <c r="B1650" s="18"/>
      <c r="C1650" s="64"/>
      <c r="D1650" s="28"/>
      <c r="E1650" s="37" t="str">
        <f t="shared" si="81"/>
        <v/>
      </c>
      <c r="F1650" s="18"/>
      <c r="G1650" s="18"/>
      <c r="H1650" s="18"/>
      <c r="I1650" s="37" t="str">
        <f t="shared" si="82"/>
        <v/>
      </c>
      <c r="J1650" s="37" t="str">
        <f t="shared" si="82"/>
        <v/>
      </c>
      <c r="K1650" s="37" t="str">
        <f t="shared" si="82"/>
        <v/>
      </c>
      <c r="L1650" s="37" t="str">
        <f t="shared" si="82"/>
        <v/>
      </c>
      <c r="M1650" s="90"/>
      <c r="N1650" s="95" t="str">
        <f t="shared" si="83"/>
        <v/>
      </c>
    </row>
    <row r="1651" spans="1:14">
      <c r="A1651" s="34" t="str">
        <f>IF(NOT(ISBLANK(B1651)),MAX($A$10:A1650)+1,"")</f>
        <v/>
      </c>
      <c r="B1651" s="18"/>
      <c r="C1651" s="64"/>
      <c r="D1651" s="28"/>
      <c r="E1651" s="37" t="str">
        <f t="shared" si="81"/>
        <v/>
      </c>
      <c r="F1651" s="18"/>
      <c r="G1651" s="18"/>
      <c r="H1651" s="18"/>
      <c r="I1651" s="37" t="str">
        <f t="shared" si="82"/>
        <v/>
      </c>
      <c r="J1651" s="37" t="str">
        <f t="shared" si="82"/>
        <v/>
      </c>
      <c r="K1651" s="37" t="str">
        <f t="shared" si="82"/>
        <v/>
      </c>
      <c r="L1651" s="37" t="str">
        <f t="shared" si="82"/>
        <v/>
      </c>
      <c r="M1651" s="90"/>
      <c r="N1651" s="95" t="str">
        <f t="shared" si="83"/>
        <v/>
      </c>
    </row>
    <row r="1652" spans="1:14">
      <c r="A1652" s="34" t="str">
        <f>IF(NOT(ISBLANK(B1652)),MAX($A$10:A1651)+1,"")</f>
        <v/>
      </c>
      <c r="B1652" s="18"/>
      <c r="C1652" s="64"/>
      <c r="D1652" s="28"/>
      <c r="E1652" s="37" t="str">
        <f t="shared" si="81"/>
        <v/>
      </c>
      <c r="F1652" s="18"/>
      <c r="G1652" s="18"/>
      <c r="H1652" s="18"/>
      <c r="I1652" s="37" t="str">
        <f t="shared" si="82"/>
        <v/>
      </c>
      <c r="J1652" s="37" t="str">
        <f t="shared" si="82"/>
        <v/>
      </c>
      <c r="K1652" s="37" t="str">
        <f t="shared" si="82"/>
        <v/>
      </c>
      <c r="L1652" s="37" t="str">
        <f t="shared" si="82"/>
        <v/>
      </c>
      <c r="M1652" s="90"/>
      <c r="N1652" s="95" t="str">
        <f t="shared" si="83"/>
        <v/>
      </c>
    </row>
    <row r="1653" spans="1:14">
      <c r="A1653" s="34" t="str">
        <f>IF(NOT(ISBLANK(B1653)),MAX($A$10:A1652)+1,"")</f>
        <v/>
      </c>
      <c r="B1653" s="18"/>
      <c r="C1653" s="64"/>
      <c r="D1653" s="28"/>
      <c r="E1653" s="37" t="str">
        <f t="shared" si="81"/>
        <v/>
      </c>
      <c r="F1653" s="18"/>
      <c r="G1653" s="18"/>
      <c r="H1653" s="18"/>
      <c r="I1653" s="37" t="str">
        <f t="shared" si="82"/>
        <v/>
      </c>
      <c r="J1653" s="37" t="str">
        <f t="shared" si="82"/>
        <v/>
      </c>
      <c r="K1653" s="37" t="str">
        <f t="shared" si="82"/>
        <v/>
      </c>
      <c r="L1653" s="37" t="str">
        <f t="shared" si="82"/>
        <v/>
      </c>
      <c r="M1653" s="90"/>
      <c r="N1653" s="95" t="str">
        <f t="shared" si="83"/>
        <v/>
      </c>
    </row>
    <row r="1654" spans="1:14">
      <c r="A1654" s="34" t="str">
        <f>IF(NOT(ISBLANK(B1654)),MAX($A$10:A1653)+1,"")</f>
        <v/>
      </c>
      <c r="B1654" s="18"/>
      <c r="C1654" s="64"/>
      <c r="D1654" s="28"/>
      <c r="E1654" s="37" t="str">
        <f t="shared" si="81"/>
        <v/>
      </c>
      <c r="F1654" s="18"/>
      <c r="G1654" s="18"/>
      <c r="H1654" s="18"/>
      <c r="I1654" s="37" t="str">
        <f t="shared" si="82"/>
        <v/>
      </c>
      <c r="J1654" s="37" t="str">
        <f t="shared" si="82"/>
        <v/>
      </c>
      <c r="K1654" s="37" t="str">
        <f t="shared" si="82"/>
        <v/>
      </c>
      <c r="L1654" s="37" t="str">
        <f t="shared" si="82"/>
        <v/>
      </c>
      <c r="M1654" s="90"/>
      <c r="N1654" s="95" t="str">
        <f t="shared" si="83"/>
        <v/>
      </c>
    </row>
    <row r="1655" spans="1:14">
      <c r="A1655" s="34" t="str">
        <f>IF(NOT(ISBLANK(B1655)),MAX($A$10:A1654)+1,"")</f>
        <v/>
      </c>
      <c r="B1655" s="18"/>
      <c r="C1655" s="64"/>
      <c r="D1655" s="28"/>
      <c r="E1655" s="37" t="str">
        <f t="shared" si="81"/>
        <v/>
      </c>
      <c r="F1655" s="18"/>
      <c r="G1655" s="18"/>
      <c r="H1655" s="18"/>
      <c r="I1655" s="37" t="str">
        <f t="shared" si="82"/>
        <v/>
      </c>
      <c r="J1655" s="37" t="str">
        <f t="shared" si="82"/>
        <v/>
      </c>
      <c r="K1655" s="37" t="str">
        <f t="shared" si="82"/>
        <v/>
      </c>
      <c r="L1655" s="37" t="str">
        <f t="shared" si="82"/>
        <v/>
      </c>
      <c r="M1655" s="90"/>
      <c r="N1655" s="95" t="str">
        <f t="shared" si="83"/>
        <v/>
      </c>
    </row>
    <row r="1656" spans="1:14">
      <c r="A1656" s="34" t="str">
        <f>IF(NOT(ISBLANK(B1656)),MAX($A$10:A1655)+1,"")</f>
        <v/>
      </c>
      <c r="B1656" s="18"/>
      <c r="C1656" s="64"/>
      <c r="D1656" s="28"/>
      <c r="E1656" s="37" t="str">
        <f t="shared" si="81"/>
        <v/>
      </c>
      <c r="F1656" s="18"/>
      <c r="G1656" s="18"/>
      <c r="H1656" s="18"/>
      <c r="I1656" s="37" t="str">
        <f t="shared" si="82"/>
        <v/>
      </c>
      <c r="J1656" s="37" t="str">
        <f t="shared" si="82"/>
        <v/>
      </c>
      <c r="K1656" s="37" t="str">
        <f t="shared" si="82"/>
        <v/>
      </c>
      <c r="L1656" s="37" t="str">
        <f t="shared" si="82"/>
        <v/>
      </c>
      <c r="M1656" s="90"/>
      <c r="N1656" s="95" t="str">
        <f t="shared" si="83"/>
        <v/>
      </c>
    </row>
    <row r="1657" spans="1:14">
      <c r="A1657" s="34" t="str">
        <f>IF(NOT(ISBLANK(B1657)),MAX($A$10:A1656)+1,"")</f>
        <v/>
      </c>
      <c r="B1657" s="18"/>
      <c r="C1657" s="64"/>
      <c r="D1657" s="28"/>
      <c r="E1657" s="37" t="str">
        <f t="shared" si="81"/>
        <v/>
      </c>
      <c r="F1657" s="18"/>
      <c r="G1657" s="18"/>
      <c r="H1657" s="18"/>
      <c r="I1657" s="37" t="str">
        <f t="shared" si="82"/>
        <v/>
      </c>
      <c r="J1657" s="37" t="str">
        <f t="shared" si="82"/>
        <v/>
      </c>
      <c r="K1657" s="37" t="str">
        <f t="shared" si="82"/>
        <v/>
      </c>
      <c r="L1657" s="37" t="str">
        <f t="shared" si="82"/>
        <v/>
      </c>
      <c r="M1657" s="90"/>
      <c r="N1657" s="95" t="str">
        <f t="shared" si="83"/>
        <v/>
      </c>
    </row>
    <row r="1658" spans="1:14">
      <c r="A1658" s="34" t="str">
        <f>IF(NOT(ISBLANK(B1658)),MAX($A$10:A1657)+1,"")</f>
        <v/>
      </c>
      <c r="B1658" s="18"/>
      <c r="C1658" s="64"/>
      <c r="D1658" s="28"/>
      <c r="E1658" s="37" t="str">
        <f t="shared" si="81"/>
        <v/>
      </c>
      <c r="F1658" s="18"/>
      <c r="G1658" s="18"/>
      <c r="H1658" s="18"/>
      <c r="I1658" s="37" t="str">
        <f t="shared" si="82"/>
        <v/>
      </c>
      <c r="J1658" s="37" t="str">
        <f t="shared" si="82"/>
        <v/>
      </c>
      <c r="K1658" s="37" t="str">
        <f t="shared" si="82"/>
        <v/>
      </c>
      <c r="L1658" s="37" t="str">
        <f t="shared" si="82"/>
        <v/>
      </c>
      <c r="M1658" s="90"/>
      <c r="N1658" s="95" t="str">
        <f t="shared" si="83"/>
        <v/>
      </c>
    </row>
    <row r="1659" spans="1:14">
      <c r="A1659" s="34" t="str">
        <f>IF(NOT(ISBLANK(B1659)),MAX($A$10:A1658)+1,"")</f>
        <v/>
      </c>
      <c r="B1659" s="18"/>
      <c r="C1659" s="64"/>
      <c r="D1659" s="28"/>
      <c r="E1659" s="37" t="str">
        <f t="shared" si="81"/>
        <v/>
      </c>
      <c r="F1659" s="18"/>
      <c r="G1659" s="18"/>
      <c r="H1659" s="18"/>
      <c r="I1659" s="37" t="str">
        <f t="shared" si="82"/>
        <v/>
      </c>
      <c r="J1659" s="37" t="str">
        <f t="shared" si="82"/>
        <v/>
      </c>
      <c r="K1659" s="37" t="str">
        <f t="shared" si="82"/>
        <v/>
      </c>
      <c r="L1659" s="37" t="str">
        <f t="shared" si="82"/>
        <v/>
      </c>
      <c r="M1659" s="90"/>
      <c r="N1659" s="95" t="str">
        <f t="shared" si="83"/>
        <v/>
      </c>
    </row>
    <row r="1660" spans="1:14">
      <c r="A1660" s="34" t="str">
        <f>IF(NOT(ISBLANK(B1660)),MAX($A$10:A1659)+1,"")</f>
        <v/>
      </c>
      <c r="B1660" s="18"/>
      <c r="C1660" s="64"/>
      <c r="D1660" s="28"/>
      <c r="E1660" s="37" t="str">
        <f t="shared" si="81"/>
        <v/>
      </c>
      <c r="F1660" s="18"/>
      <c r="G1660" s="18"/>
      <c r="H1660" s="18"/>
      <c r="I1660" s="37" t="str">
        <f t="shared" si="82"/>
        <v/>
      </c>
      <c r="J1660" s="37" t="str">
        <f t="shared" si="82"/>
        <v/>
      </c>
      <c r="K1660" s="37" t="str">
        <f t="shared" si="82"/>
        <v/>
      </c>
      <c r="L1660" s="37" t="str">
        <f t="shared" si="82"/>
        <v/>
      </c>
      <c r="M1660" s="90"/>
      <c r="N1660" s="95" t="str">
        <f t="shared" si="83"/>
        <v/>
      </c>
    </row>
    <row r="1661" spans="1:14">
      <c r="A1661" s="34" t="str">
        <f>IF(NOT(ISBLANK(B1661)),MAX($A$10:A1660)+1,"")</f>
        <v/>
      </c>
      <c r="B1661" s="18"/>
      <c r="C1661" s="64"/>
      <c r="D1661" s="28"/>
      <c r="E1661" s="37" t="str">
        <f t="shared" si="81"/>
        <v/>
      </c>
      <c r="F1661" s="18"/>
      <c r="G1661" s="18"/>
      <c r="H1661" s="18"/>
      <c r="I1661" s="37" t="str">
        <f t="shared" si="82"/>
        <v/>
      </c>
      <c r="J1661" s="37" t="str">
        <f t="shared" si="82"/>
        <v/>
      </c>
      <c r="K1661" s="37" t="str">
        <f t="shared" si="82"/>
        <v/>
      </c>
      <c r="L1661" s="37" t="str">
        <f t="shared" si="82"/>
        <v/>
      </c>
      <c r="M1661" s="90"/>
      <c r="N1661" s="95" t="str">
        <f t="shared" si="83"/>
        <v/>
      </c>
    </row>
    <row r="1662" spans="1:14">
      <c r="A1662" s="34" t="str">
        <f>IF(NOT(ISBLANK(B1662)),MAX($A$10:A1661)+1,"")</f>
        <v/>
      </c>
      <c r="B1662" s="18"/>
      <c r="C1662" s="64"/>
      <c r="D1662" s="28"/>
      <c r="E1662" s="37" t="str">
        <f t="shared" si="81"/>
        <v/>
      </c>
      <c r="F1662" s="18"/>
      <c r="G1662" s="18"/>
      <c r="H1662" s="18"/>
      <c r="I1662" s="37" t="str">
        <f t="shared" si="82"/>
        <v/>
      </c>
      <c r="J1662" s="37" t="str">
        <f t="shared" si="82"/>
        <v/>
      </c>
      <c r="K1662" s="37" t="str">
        <f t="shared" si="82"/>
        <v/>
      </c>
      <c r="L1662" s="37" t="str">
        <f t="shared" si="82"/>
        <v/>
      </c>
      <c r="M1662" s="90"/>
      <c r="N1662" s="95" t="str">
        <f t="shared" si="83"/>
        <v/>
      </c>
    </row>
    <row r="1663" spans="1:14">
      <c r="A1663" s="34" t="str">
        <f>IF(NOT(ISBLANK(B1663)),MAX($A$10:A1662)+1,"")</f>
        <v/>
      </c>
      <c r="B1663" s="18"/>
      <c r="C1663" s="64"/>
      <c r="D1663" s="28"/>
      <c r="E1663" s="37" t="str">
        <f t="shared" si="81"/>
        <v/>
      </c>
      <c r="F1663" s="18"/>
      <c r="G1663" s="18"/>
      <c r="H1663" s="18"/>
      <c r="I1663" s="37" t="str">
        <f t="shared" si="82"/>
        <v/>
      </c>
      <c r="J1663" s="37" t="str">
        <f t="shared" si="82"/>
        <v/>
      </c>
      <c r="K1663" s="37" t="str">
        <f t="shared" si="82"/>
        <v/>
      </c>
      <c r="L1663" s="37" t="str">
        <f t="shared" si="82"/>
        <v/>
      </c>
      <c r="M1663" s="90"/>
      <c r="N1663" s="95" t="str">
        <f t="shared" si="83"/>
        <v/>
      </c>
    </row>
    <row r="1664" spans="1:14">
      <c r="A1664" s="34" t="str">
        <f>IF(NOT(ISBLANK(B1664)),MAX($A$10:A1663)+1,"")</f>
        <v/>
      </c>
      <c r="B1664" s="18"/>
      <c r="C1664" s="64"/>
      <c r="D1664" s="28"/>
      <c r="E1664" s="37" t="str">
        <f t="shared" si="81"/>
        <v/>
      </c>
      <c r="F1664" s="18"/>
      <c r="G1664" s="18"/>
      <c r="H1664" s="18"/>
      <c r="I1664" s="37" t="str">
        <f t="shared" si="82"/>
        <v/>
      </c>
      <c r="J1664" s="37" t="str">
        <f t="shared" si="82"/>
        <v/>
      </c>
      <c r="K1664" s="37" t="str">
        <f t="shared" si="82"/>
        <v/>
      </c>
      <c r="L1664" s="37" t="str">
        <f t="shared" si="82"/>
        <v/>
      </c>
      <c r="M1664" s="90"/>
      <c r="N1664" s="95" t="str">
        <f t="shared" si="83"/>
        <v/>
      </c>
    </row>
    <row r="1665" spans="1:14">
      <c r="A1665" s="34" t="str">
        <f>IF(NOT(ISBLANK(B1665)),MAX($A$10:A1664)+1,"")</f>
        <v/>
      </c>
      <c r="B1665" s="18"/>
      <c r="C1665" s="64"/>
      <c r="D1665" s="28"/>
      <c r="E1665" s="37" t="str">
        <f t="shared" si="81"/>
        <v/>
      </c>
      <c r="F1665" s="18"/>
      <c r="G1665" s="18"/>
      <c r="H1665" s="18"/>
      <c r="I1665" s="37" t="str">
        <f t="shared" si="82"/>
        <v/>
      </c>
      <c r="J1665" s="37" t="str">
        <f t="shared" si="82"/>
        <v/>
      </c>
      <c r="K1665" s="37" t="str">
        <f t="shared" si="82"/>
        <v/>
      </c>
      <c r="L1665" s="37" t="str">
        <f t="shared" si="82"/>
        <v/>
      </c>
      <c r="M1665" s="90"/>
      <c r="N1665" s="95" t="str">
        <f t="shared" si="83"/>
        <v/>
      </c>
    </row>
    <row r="1666" spans="1:14">
      <c r="A1666" s="34" t="str">
        <f>IF(NOT(ISBLANK(B1666)),MAX($A$10:A1665)+1,"")</f>
        <v/>
      </c>
      <c r="B1666" s="18"/>
      <c r="C1666" s="64"/>
      <c r="D1666" s="28"/>
      <c r="E1666" s="37" t="str">
        <f t="shared" si="81"/>
        <v/>
      </c>
      <c r="F1666" s="18"/>
      <c r="G1666" s="18"/>
      <c r="H1666" s="18"/>
      <c r="I1666" s="37" t="str">
        <f t="shared" si="82"/>
        <v/>
      </c>
      <c r="J1666" s="37" t="str">
        <f t="shared" si="82"/>
        <v/>
      </c>
      <c r="K1666" s="37" t="str">
        <f t="shared" si="82"/>
        <v/>
      </c>
      <c r="L1666" s="37" t="str">
        <f t="shared" si="82"/>
        <v/>
      </c>
      <c r="M1666" s="90"/>
      <c r="N1666" s="95" t="str">
        <f t="shared" si="83"/>
        <v/>
      </c>
    </row>
    <row r="1667" spans="1:14">
      <c r="A1667" s="34" t="str">
        <f>IF(NOT(ISBLANK(B1667)),MAX($A$10:A1666)+1,"")</f>
        <v/>
      </c>
      <c r="B1667" s="18"/>
      <c r="C1667" s="64"/>
      <c r="D1667" s="28"/>
      <c r="E1667" s="37" t="str">
        <f t="shared" si="81"/>
        <v/>
      </c>
      <c r="F1667" s="18"/>
      <c r="G1667" s="18"/>
      <c r="H1667" s="18"/>
      <c r="I1667" s="37" t="str">
        <f t="shared" si="82"/>
        <v/>
      </c>
      <c r="J1667" s="37" t="str">
        <f t="shared" si="82"/>
        <v/>
      </c>
      <c r="K1667" s="37" t="str">
        <f t="shared" si="82"/>
        <v/>
      </c>
      <c r="L1667" s="37" t="str">
        <f t="shared" si="82"/>
        <v/>
      </c>
      <c r="M1667" s="90"/>
      <c r="N1667" s="95" t="str">
        <f t="shared" si="83"/>
        <v/>
      </c>
    </row>
    <row r="1668" spans="1:14">
      <c r="A1668" s="34" t="str">
        <f>IF(NOT(ISBLANK(B1668)),MAX($A$10:A1667)+1,"")</f>
        <v/>
      </c>
      <c r="B1668" s="18"/>
      <c r="C1668" s="64"/>
      <c r="D1668" s="28"/>
      <c r="E1668" s="37" t="str">
        <f t="shared" si="81"/>
        <v/>
      </c>
      <c r="F1668" s="18"/>
      <c r="G1668" s="18"/>
      <c r="H1668" s="18"/>
      <c r="I1668" s="37" t="str">
        <f t="shared" si="82"/>
        <v/>
      </c>
      <c r="J1668" s="37" t="str">
        <f t="shared" si="82"/>
        <v/>
      </c>
      <c r="K1668" s="37" t="str">
        <f t="shared" si="82"/>
        <v/>
      </c>
      <c r="L1668" s="37" t="str">
        <f t="shared" si="82"/>
        <v/>
      </c>
      <c r="M1668" s="90"/>
      <c r="N1668" s="95" t="str">
        <f t="shared" si="83"/>
        <v/>
      </c>
    </row>
    <row r="1669" spans="1:14">
      <c r="A1669" s="34" t="str">
        <f>IF(NOT(ISBLANK(B1669)),MAX($A$10:A1668)+1,"")</f>
        <v/>
      </c>
      <c r="B1669" s="18"/>
      <c r="C1669" s="64"/>
      <c r="D1669" s="28"/>
      <c r="E1669" s="37" t="str">
        <f t="shared" si="81"/>
        <v/>
      </c>
      <c r="F1669" s="18"/>
      <c r="G1669" s="18"/>
      <c r="H1669" s="18"/>
      <c r="I1669" s="37" t="str">
        <f t="shared" si="82"/>
        <v/>
      </c>
      <c r="J1669" s="37" t="str">
        <f t="shared" si="82"/>
        <v/>
      </c>
      <c r="K1669" s="37" t="str">
        <f t="shared" si="82"/>
        <v/>
      </c>
      <c r="L1669" s="37" t="str">
        <f t="shared" si="82"/>
        <v/>
      </c>
      <c r="M1669" s="90"/>
      <c r="N1669" s="95" t="str">
        <f t="shared" si="83"/>
        <v/>
      </c>
    </row>
    <row r="1670" spans="1:14">
      <c r="A1670" s="34" t="str">
        <f>IF(NOT(ISBLANK(B1670)),MAX($A$10:A1669)+1,"")</f>
        <v/>
      </c>
      <c r="B1670" s="18"/>
      <c r="C1670" s="64"/>
      <c r="D1670" s="28"/>
      <c r="E1670" s="37" t="str">
        <f t="shared" si="81"/>
        <v/>
      </c>
      <c r="F1670" s="18"/>
      <c r="G1670" s="18"/>
      <c r="H1670" s="18"/>
      <c r="I1670" s="37" t="str">
        <f t="shared" si="82"/>
        <v/>
      </c>
      <c r="J1670" s="37" t="str">
        <f t="shared" si="82"/>
        <v/>
      </c>
      <c r="K1670" s="37" t="str">
        <f t="shared" si="82"/>
        <v/>
      </c>
      <c r="L1670" s="37" t="str">
        <f t="shared" si="82"/>
        <v/>
      </c>
      <c r="M1670" s="90"/>
      <c r="N1670" s="95" t="str">
        <f t="shared" si="83"/>
        <v/>
      </c>
    </row>
    <row r="1671" spans="1:14">
      <c r="A1671" s="34" t="str">
        <f>IF(NOT(ISBLANK(B1671)),MAX($A$10:A1670)+1,"")</f>
        <v/>
      </c>
      <c r="B1671" s="18"/>
      <c r="C1671" s="64"/>
      <c r="D1671" s="28"/>
      <c r="E1671" s="37" t="str">
        <f t="shared" si="81"/>
        <v/>
      </c>
      <c r="F1671" s="18"/>
      <c r="G1671" s="18"/>
      <c r="H1671" s="18"/>
      <c r="I1671" s="37" t="str">
        <f t="shared" si="82"/>
        <v/>
      </c>
      <c r="J1671" s="37" t="str">
        <f t="shared" si="82"/>
        <v/>
      </c>
      <c r="K1671" s="37" t="str">
        <f t="shared" si="82"/>
        <v/>
      </c>
      <c r="L1671" s="37" t="str">
        <f t="shared" si="82"/>
        <v/>
      </c>
      <c r="M1671" s="90"/>
      <c r="N1671" s="95" t="str">
        <f t="shared" si="83"/>
        <v/>
      </c>
    </row>
    <row r="1672" spans="1:14">
      <c r="A1672" s="34" t="str">
        <f>IF(NOT(ISBLANK(B1672)),MAX($A$10:A1671)+1,"")</f>
        <v/>
      </c>
      <c r="B1672" s="18"/>
      <c r="C1672" s="64"/>
      <c r="D1672" s="28"/>
      <c r="E1672" s="37" t="str">
        <f t="shared" si="81"/>
        <v/>
      </c>
      <c r="F1672" s="18"/>
      <c r="G1672" s="18"/>
      <c r="H1672" s="18"/>
      <c r="I1672" s="37" t="str">
        <f t="shared" si="82"/>
        <v/>
      </c>
      <c r="J1672" s="37" t="str">
        <f t="shared" si="82"/>
        <v/>
      </c>
      <c r="K1672" s="37" t="str">
        <f t="shared" si="82"/>
        <v/>
      </c>
      <c r="L1672" s="37" t="str">
        <f t="shared" si="82"/>
        <v/>
      </c>
      <c r="M1672" s="90"/>
      <c r="N1672" s="95" t="str">
        <f t="shared" si="83"/>
        <v/>
      </c>
    </row>
    <row r="1673" spans="1:14">
      <c r="A1673" s="34" t="str">
        <f>IF(NOT(ISBLANK(B1673)),MAX($A$10:A1672)+1,"")</f>
        <v/>
      </c>
      <c r="B1673" s="18"/>
      <c r="C1673" s="64"/>
      <c r="D1673" s="28"/>
      <c r="E1673" s="37" t="str">
        <f t="shared" si="81"/>
        <v/>
      </c>
      <c r="F1673" s="18"/>
      <c r="G1673" s="18"/>
      <c r="H1673" s="18"/>
      <c r="I1673" s="37" t="str">
        <f t="shared" si="82"/>
        <v/>
      </c>
      <c r="J1673" s="37" t="str">
        <f t="shared" si="82"/>
        <v/>
      </c>
      <c r="K1673" s="37" t="str">
        <f t="shared" si="82"/>
        <v/>
      </c>
      <c r="L1673" s="37" t="str">
        <f t="shared" si="82"/>
        <v/>
      </c>
      <c r="M1673" s="90"/>
      <c r="N1673" s="95" t="str">
        <f t="shared" si="83"/>
        <v/>
      </c>
    </row>
    <row r="1674" spans="1:14">
      <c r="A1674" s="34" t="str">
        <f>IF(NOT(ISBLANK(B1674)),MAX($A$10:A1673)+1,"")</f>
        <v/>
      </c>
      <c r="B1674" s="18"/>
      <c r="C1674" s="64"/>
      <c r="D1674" s="28"/>
      <c r="E1674" s="37" t="str">
        <f t="shared" si="81"/>
        <v/>
      </c>
      <c r="F1674" s="18"/>
      <c r="G1674" s="18"/>
      <c r="H1674" s="18"/>
      <c r="I1674" s="37" t="str">
        <f t="shared" si="82"/>
        <v/>
      </c>
      <c r="J1674" s="37" t="str">
        <f t="shared" si="82"/>
        <v/>
      </c>
      <c r="K1674" s="37" t="str">
        <f t="shared" si="82"/>
        <v/>
      </c>
      <c r="L1674" s="37" t="str">
        <f t="shared" si="82"/>
        <v/>
      </c>
      <c r="M1674" s="90"/>
      <c r="N1674" s="95" t="str">
        <f t="shared" si="83"/>
        <v/>
      </c>
    </row>
    <row r="1675" spans="1:14">
      <c r="A1675" s="34" t="str">
        <f>IF(NOT(ISBLANK(B1675)),MAX($A$10:A1674)+1,"")</f>
        <v/>
      </c>
      <c r="B1675" s="18"/>
      <c r="C1675" s="64"/>
      <c r="D1675" s="28"/>
      <c r="E1675" s="37" t="str">
        <f t="shared" si="81"/>
        <v/>
      </c>
      <c r="F1675" s="18"/>
      <c r="G1675" s="18"/>
      <c r="H1675" s="18"/>
      <c r="I1675" s="37" t="str">
        <f t="shared" si="82"/>
        <v/>
      </c>
      <c r="J1675" s="37" t="str">
        <f t="shared" si="82"/>
        <v/>
      </c>
      <c r="K1675" s="37" t="str">
        <f t="shared" si="82"/>
        <v/>
      </c>
      <c r="L1675" s="37" t="str">
        <f t="shared" si="82"/>
        <v/>
      </c>
      <c r="M1675" s="90"/>
      <c r="N1675" s="95" t="str">
        <f t="shared" si="83"/>
        <v/>
      </c>
    </row>
    <row r="1676" spans="1:14">
      <c r="A1676" s="34" t="str">
        <f>IF(NOT(ISBLANK(B1676)),MAX($A$10:A1675)+1,"")</f>
        <v/>
      </c>
      <c r="B1676" s="18"/>
      <c r="C1676" s="64"/>
      <c r="D1676" s="28"/>
      <c r="E1676" s="37" t="str">
        <f t="shared" si="81"/>
        <v/>
      </c>
      <c r="F1676" s="18"/>
      <c r="G1676" s="18"/>
      <c r="H1676" s="18"/>
      <c r="I1676" s="37" t="str">
        <f t="shared" si="82"/>
        <v/>
      </c>
      <c r="J1676" s="37" t="str">
        <f t="shared" si="82"/>
        <v/>
      </c>
      <c r="K1676" s="37" t="str">
        <f t="shared" si="82"/>
        <v/>
      </c>
      <c r="L1676" s="37" t="str">
        <f t="shared" si="82"/>
        <v/>
      </c>
      <c r="M1676" s="90"/>
      <c r="N1676" s="95" t="str">
        <f t="shared" si="83"/>
        <v/>
      </c>
    </row>
    <row r="1677" spans="1:14">
      <c r="A1677" s="34" t="str">
        <f>IF(NOT(ISBLANK(B1677)),MAX($A$10:A1676)+1,"")</f>
        <v/>
      </c>
      <c r="B1677" s="18"/>
      <c r="C1677" s="64"/>
      <c r="D1677" s="28"/>
      <c r="E1677" s="37" t="str">
        <f t="shared" si="81"/>
        <v/>
      </c>
      <c r="F1677" s="18"/>
      <c r="G1677" s="18"/>
      <c r="H1677" s="18"/>
      <c r="I1677" s="37" t="str">
        <f t="shared" si="82"/>
        <v/>
      </c>
      <c r="J1677" s="37" t="str">
        <f t="shared" si="82"/>
        <v/>
      </c>
      <c r="K1677" s="37" t="str">
        <f t="shared" si="82"/>
        <v/>
      </c>
      <c r="L1677" s="37" t="str">
        <f t="shared" si="82"/>
        <v/>
      </c>
      <c r="M1677" s="90"/>
      <c r="N1677" s="95" t="str">
        <f t="shared" si="83"/>
        <v/>
      </c>
    </row>
    <row r="1678" spans="1:14">
      <c r="A1678" s="34" t="str">
        <f>IF(NOT(ISBLANK(B1678)),MAX($A$10:A1677)+1,"")</f>
        <v/>
      </c>
      <c r="B1678" s="18"/>
      <c r="C1678" s="64"/>
      <c r="D1678" s="28"/>
      <c r="E1678" s="37" t="str">
        <f t="shared" ref="E1678:E1741" si="84">IF(NOT(ISBLANK(B1678)),"Kinh","")</f>
        <v/>
      </c>
      <c r="F1678" s="18"/>
      <c r="G1678" s="18"/>
      <c r="H1678" s="18"/>
      <c r="I1678" s="37" t="str">
        <f t="shared" si="82"/>
        <v/>
      </c>
      <c r="J1678" s="37" t="str">
        <f t="shared" si="82"/>
        <v/>
      </c>
      <c r="K1678" s="37" t="str">
        <f t="shared" si="82"/>
        <v/>
      </c>
      <c r="L1678" s="37" t="str">
        <f t="shared" si="82"/>
        <v/>
      </c>
      <c r="M1678" s="90"/>
      <c r="N1678" s="95" t="str">
        <f t="shared" si="83"/>
        <v/>
      </c>
    </row>
    <row r="1679" spans="1:14">
      <c r="A1679" s="34" t="str">
        <f>IF(NOT(ISBLANK(B1679)),MAX($A$10:A1678)+1,"")</f>
        <v/>
      </c>
      <c r="B1679" s="18"/>
      <c r="C1679" s="64"/>
      <c r="D1679" s="28"/>
      <c r="E1679" s="37" t="str">
        <f t="shared" si="84"/>
        <v/>
      </c>
      <c r="F1679" s="18"/>
      <c r="G1679" s="18"/>
      <c r="H1679" s="18"/>
      <c r="I1679" s="37" t="str">
        <f t="shared" ref="I1679:L1742" si="85">IF(NOT(ISBLANK($B1679)),"x","")</f>
        <v/>
      </c>
      <c r="J1679" s="37" t="str">
        <f t="shared" si="85"/>
        <v/>
      </c>
      <c r="K1679" s="37" t="str">
        <f t="shared" si="85"/>
        <v/>
      </c>
      <c r="L1679" s="37" t="str">
        <f t="shared" si="85"/>
        <v/>
      </c>
      <c r="M1679" s="90"/>
      <c r="N1679" s="95" t="str">
        <f t="shared" si="83"/>
        <v/>
      </c>
    </row>
    <row r="1680" spans="1:14">
      <c r="A1680" s="34" t="str">
        <f>IF(NOT(ISBLANK(B1680)),MAX($A$10:A1679)+1,"")</f>
        <v/>
      </c>
      <c r="B1680" s="18"/>
      <c r="C1680" s="64"/>
      <c r="D1680" s="28"/>
      <c r="E1680" s="37" t="str">
        <f t="shared" si="84"/>
        <v/>
      </c>
      <c r="F1680" s="18"/>
      <c r="G1680" s="18"/>
      <c r="H1680" s="18"/>
      <c r="I1680" s="37" t="str">
        <f t="shared" si="85"/>
        <v/>
      </c>
      <c r="J1680" s="37" t="str">
        <f t="shared" si="85"/>
        <v/>
      </c>
      <c r="K1680" s="37" t="str">
        <f t="shared" si="85"/>
        <v/>
      </c>
      <c r="L1680" s="37" t="str">
        <f t="shared" si="85"/>
        <v/>
      </c>
      <c r="M1680" s="90"/>
      <c r="N1680" s="95" t="str">
        <f t="shared" ref="N1680:N1743" si="86">IF(OR(AND(LEN($C1680)=4,VALUE($C1680)&gt;=2003),VALUE($C1680)&gt;DATE(2003,5,23)),"Chưa đủ 18 tuổi, kiểm tra và nhập lại cột 'Ngày tháng năm sinh'",IF(AND(LEN(TRIM(H1680))&gt;0,LEN(TRIM(M1680))=0),"Nhập thêm ngày tạm trú vào cột 'Ghi chú'",""))</f>
        <v/>
      </c>
    </row>
    <row r="1681" spans="1:14">
      <c r="A1681" s="34" t="str">
        <f>IF(NOT(ISBLANK(B1681)),MAX($A$10:A1680)+1,"")</f>
        <v/>
      </c>
      <c r="B1681" s="18"/>
      <c r="C1681" s="64"/>
      <c r="D1681" s="28"/>
      <c r="E1681" s="37" t="str">
        <f t="shared" si="84"/>
        <v/>
      </c>
      <c r="F1681" s="18"/>
      <c r="G1681" s="18"/>
      <c r="H1681" s="18"/>
      <c r="I1681" s="37" t="str">
        <f t="shared" si="85"/>
        <v/>
      </c>
      <c r="J1681" s="37" t="str">
        <f t="shared" si="85"/>
        <v/>
      </c>
      <c r="K1681" s="37" t="str">
        <f t="shared" si="85"/>
        <v/>
      </c>
      <c r="L1681" s="37" t="str">
        <f t="shared" si="85"/>
        <v/>
      </c>
      <c r="M1681" s="90"/>
      <c r="N1681" s="95" t="str">
        <f t="shared" si="86"/>
        <v/>
      </c>
    </row>
    <row r="1682" spans="1:14">
      <c r="A1682" s="34" t="str">
        <f>IF(NOT(ISBLANK(B1682)),MAX($A$10:A1681)+1,"")</f>
        <v/>
      </c>
      <c r="B1682" s="18"/>
      <c r="C1682" s="64"/>
      <c r="D1682" s="28"/>
      <c r="E1682" s="37" t="str">
        <f t="shared" si="84"/>
        <v/>
      </c>
      <c r="F1682" s="18"/>
      <c r="G1682" s="18"/>
      <c r="H1682" s="18"/>
      <c r="I1682" s="37" t="str">
        <f t="shared" si="85"/>
        <v/>
      </c>
      <c r="J1682" s="37" t="str">
        <f t="shared" si="85"/>
        <v/>
      </c>
      <c r="K1682" s="37" t="str">
        <f t="shared" si="85"/>
        <v/>
      </c>
      <c r="L1682" s="37" t="str">
        <f t="shared" si="85"/>
        <v/>
      </c>
      <c r="M1682" s="90"/>
      <c r="N1682" s="95" t="str">
        <f t="shared" si="86"/>
        <v/>
      </c>
    </row>
    <row r="1683" spans="1:14">
      <c r="A1683" s="34" t="str">
        <f>IF(NOT(ISBLANK(B1683)),MAX($A$10:A1682)+1,"")</f>
        <v/>
      </c>
      <c r="B1683" s="18"/>
      <c r="C1683" s="64"/>
      <c r="D1683" s="28"/>
      <c r="E1683" s="37" t="str">
        <f t="shared" si="84"/>
        <v/>
      </c>
      <c r="F1683" s="18"/>
      <c r="G1683" s="18"/>
      <c r="H1683" s="18"/>
      <c r="I1683" s="37" t="str">
        <f t="shared" si="85"/>
        <v/>
      </c>
      <c r="J1683" s="37" t="str">
        <f t="shared" si="85"/>
        <v/>
      </c>
      <c r="K1683" s="37" t="str">
        <f t="shared" si="85"/>
        <v/>
      </c>
      <c r="L1683" s="37" t="str">
        <f t="shared" si="85"/>
        <v/>
      </c>
      <c r="M1683" s="90"/>
      <c r="N1683" s="95" t="str">
        <f t="shared" si="86"/>
        <v/>
      </c>
    </row>
    <row r="1684" spans="1:14">
      <c r="A1684" s="34" t="str">
        <f>IF(NOT(ISBLANK(B1684)),MAX($A$10:A1683)+1,"")</f>
        <v/>
      </c>
      <c r="B1684" s="18"/>
      <c r="C1684" s="64"/>
      <c r="D1684" s="28"/>
      <c r="E1684" s="37" t="str">
        <f t="shared" si="84"/>
        <v/>
      </c>
      <c r="F1684" s="18"/>
      <c r="G1684" s="18"/>
      <c r="H1684" s="18"/>
      <c r="I1684" s="37" t="str">
        <f t="shared" si="85"/>
        <v/>
      </c>
      <c r="J1684" s="37" t="str">
        <f t="shared" si="85"/>
        <v/>
      </c>
      <c r="K1684" s="37" t="str">
        <f t="shared" si="85"/>
        <v/>
      </c>
      <c r="L1684" s="37" t="str">
        <f t="shared" si="85"/>
        <v/>
      </c>
      <c r="M1684" s="90"/>
      <c r="N1684" s="95" t="str">
        <f t="shared" si="86"/>
        <v/>
      </c>
    </row>
    <row r="1685" spans="1:14">
      <c r="A1685" s="34" t="str">
        <f>IF(NOT(ISBLANK(B1685)),MAX($A$10:A1684)+1,"")</f>
        <v/>
      </c>
      <c r="B1685" s="18"/>
      <c r="C1685" s="64"/>
      <c r="D1685" s="28"/>
      <c r="E1685" s="37" t="str">
        <f t="shared" si="84"/>
        <v/>
      </c>
      <c r="F1685" s="18"/>
      <c r="G1685" s="18"/>
      <c r="H1685" s="18"/>
      <c r="I1685" s="37" t="str">
        <f t="shared" si="85"/>
        <v/>
      </c>
      <c r="J1685" s="37" t="str">
        <f t="shared" si="85"/>
        <v/>
      </c>
      <c r="K1685" s="37" t="str">
        <f t="shared" si="85"/>
        <v/>
      </c>
      <c r="L1685" s="37" t="str">
        <f t="shared" si="85"/>
        <v/>
      </c>
      <c r="M1685" s="90"/>
      <c r="N1685" s="95" t="str">
        <f t="shared" si="86"/>
        <v/>
      </c>
    </row>
    <row r="1686" spans="1:14">
      <c r="A1686" s="34" t="str">
        <f>IF(NOT(ISBLANK(B1686)),MAX($A$10:A1685)+1,"")</f>
        <v/>
      </c>
      <c r="B1686" s="18"/>
      <c r="C1686" s="64"/>
      <c r="D1686" s="28"/>
      <c r="E1686" s="37" t="str">
        <f t="shared" si="84"/>
        <v/>
      </c>
      <c r="F1686" s="18"/>
      <c r="G1686" s="18"/>
      <c r="H1686" s="18"/>
      <c r="I1686" s="37" t="str">
        <f t="shared" si="85"/>
        <v/>
      </c>
      <c r="J1686" s="37" t="str">
        <f t="shared" si="85"/>
        <v/>
      </c>
      <c r="K1686" s="37" t="str">
        <f t="shared" si="85"/>
        <v/>
      </c>
      <c r="L1686" s="37" t="str">
        <f t="shared" si="85"/>
        <v/>
      </c>
      <c r="M1686" s="90"/>
      <c r="N1686" s="95" t="str">
        <f t="shared" si="86"/>
        <v/>
      </c>
    </row>
    <row r="1687" spans="1:14">
      <c r="A1687" s="34" t="str">
        <f>IF(NOT(ISBLANK(B1687)),MAX($A$10:A1686)+1,"")</f>
        <v/>
      </c>
      <c r="B1687" s="18"/>
      <c r="C1687" s="64"/>
      <c r="D1687" s="28"/>
      <c r="E1687" s="37" t="str">
        <f t="shared" si="84"/>
        <v/>
      </c>
      <c r="F1687" s="18"/>
      <c r="G1687" s="18"/>
      <c r="H1687" s="18"/>
      <c r="I1687" s="37" t="str">
        <f t="shared" si="85"/>
        <v/>
      </c>
      <c r="J1687" s="37" t="str">
        <f t="shared" si="85"/>
        <v/>
      </c>
      <c r="K1687" s="37" t="str">
        <f t="shared" si="85"/>
        <v/>
      </c>
      <c r="L1687" s="37" t="str">
        <f t="shared" si="85"/>
        <v/>
      </c>
      <c r="M1687" s="90"/>
      <c r="N1687" s="95" t="str">
        <f t="shared" si="86"/>
        <v/>
      </c>
    </row>
    <row r="1688" spans="1:14">
      <c r="A1688" s="34" t="str">
        <f>IF(NOT(ISBLANK(B1688)),MAX($A$10:A1687)+1,"")</f>
        <v/>
      </c>
      <c r="B1688" s="18"/>
      <c r="C1688" s="64"/>
      <c r="D1688" s="28"/>
      <c r="E1688" s="37" t="str">
        <f t="shared" si="84"/>
        <v/>
      </c>
      <c r="F1688" s="18"/>
      <c r="G1688" s="18"/>
      <c r="H1688" s="18"/>
      <c r="I1688" s="37" t="str">
        <f t="shared" si="85"/>
        <v/>
      </c>
      <c r="J1688" s="37" t="str">
        <f t="shared" si="85"/>
        <v/>
      </c>
      <c r="K1688" s="37" t="str">
        <f t="shared" si="85"/>
        <v/>
      </c>
      <c r="L1688" s="37" t="str">
        <f t="shared" si="85"/>
        <v/>
      </c>
      <c r="M1688" s="90"/>
      <c r="N1688" s="95" t="str">
        <f t="shared" si="86"/>
        <v/>
      </c>
    </row>
    <row r="1689" spans="1:14">
      <c r="A1689" s="34" t="str">
        <f>IF(NOT(ISBLANK(B1689)),MAX($A$10:A1688)+1,"")</f>
        <v/>
      </c>
      <c r="B1689" s="18"/>
      <c r="C1689" s="64"/>
      <c r="D1689" s="28"/>
      <c r="E1689" s="37" t="str">
        <f t="shared" si="84"/>
        <v/>
      </c>
      <c r="F1689" s="18"/>
      <c r="G1689" s="18"/>
      <c r="H1689" s="18"/>
      <c r="I1689" s="37" t="str">
        <f t="shared" si="85"/>
        <v/>
      </c>
      <c r="J1689" s="37" t="str">
        <f t="shared" si="85"/>
        <v/>
      </c>
      <c r="K1689" s="37" t="str">
        <f t="shared" si="85"/>
        <v/>
      </c>
      <c r="L1689" s="37" t="str">
        <f t="shared" si="85"/>
        <v/>
      </c>
      <c r="M1689" s="90"/>
      <c r="N1689" s="95" t="str">
        <f t="shared" si="86"/>
        <v/>
      </c>
    </row>
    <row r="1690" spans="1:14">
      <c r="A1690" s="34" t="str">
        <f>IF(NOT(ISBLANK(B1690)),MAX($A$10:A1689)+1,"")</f>
        <v/>
      </c>
      <c r="B1690" s="18"/>
      <c r="C1690" s="64"/>
      <c r="D1690" s="28"/>
      <c r="E1690" s="37" t="str">
        <f t="shared" si="84"/>
        <v/>
      </c>
      <c r="F1690" s="18"/>
      <c r="G1690" s="18"/>
      <c r="H1690" s="18"/>
      <c r="I1690" s="37" t="str">
        <f t="shared" si="85"/>
        <v/>
      </c>
      <c r="J1690" s="37" t="str">
        <f t="shared" si="85"/>
        <v/>
      </c>
      <c r="K1690" s="37" t="str">
        <f t="shared" si="85"/>
        <v/>
      </c>
      <c r="L1690" s="37" t="str">
        <f t="shared" si="85"/>
        <v/>
      </c>
      <c r="M1690" s="90"/>
      <c r="N1690" s="95" t="str">
        <f t="shared" si="86"/>
        <v/>
      </c>
    </row>
    <row r="1691" spans="1:14">
      <c r="A1691" s="34" t="str">
        <f>IF(NOT(ISBLANK(B1691)),MAX($A$10:A1690)+1,"")</f>
        <v/>
      </c>
      <c r="B1691" s="18"/>
      <c r="C1691" s="64"/>
      <c r="D1691" s="28"/>
      <c r="E1691" s="37" t="str">
        <f t="shared" si="84"/>
        <v/>
      </c>
      <c r="F1691" s="18"/>
      <c r="G1691" s="18"/>
      <c r="H1691" s="18"/>
      <c r="I1691" s="37" t="str">
        <f t="shared" si="85"/>
        <v/>
      </c>
      <c r="J1691" s="37" t="str">
        <f t="shared" si="85"/>
        <v/>
      </c>
      <c r="K1691" s="37" t="str">
        <f t="shared" si="85"/>
        <v/>
      </c>
      <c r="L1691" s="37" t="str">
        <f t="shared" si="85"/>
        <v/>
      </c>
      <c r="M1691" s="90"/>
      <c r="N1691" s="95" t="str">
        <f t="shared" si="86"/>
        <v/>
      </c>
    </row>
    <row r="1692" spans="1:14">
      <c r="A1692" s="34" t="str">
        <f>IF(NOT(ISBLANK(B1692)),MAX($A$10:A1691)+1,"")</f>
        <v/>
      </c>
      <c r="B1692" s="18"/>
      <c r="C1692" s="64"/>
      <c r="D1692" s="28"/>
      <c r="E1692" s="37" t="str">
        <f t="shared" si="84"/>
        <v/>
      </c>
      <c r="F1692" s="18"/>
      <c r="G1692" s="18"/>
      <c r="H1692" s="18"/>
      <c r="I1692" s="37" t="str">
        <f t="shared" si="85"/>
        <v/>
      </c>
      <c r="J1692" s="37" t="str">
        <f t="shared" si="85"/>
        <v/>
      </c>
      <c r="K1692" s="37" t="str">
        <f t="shared" si="85"/>
        <v/>
      </c>
      <c r="L1692" s="37" t="str">
        <f t="shared" si="85"/>
        <v/>
      </c>
      <c r="M1692" s="90"/>
      <c r="N1692" s="95" t="str">
        <f t="shared" si="86"/>
        <v/>
      </c>
    </row>
    <row r="1693" spans="1:14">
      <c r="A1693" s="34" t="str">
        <f>IF(NOT(ISBLANK(B1693)),MAX($A$10:A1692)+1,"")</f>
        <v/>
      </c>
      <c r="B1693" s="18"/>
      <c r="C1693" s="64"/>
      <c r="D1693" s="28"/>
      <c r="E1693" s="37" t="str">
        <f t="shared" si="84"/>
        <v/>
      </c>
      <c r="F1693" s="18"/>
      <c r="G1693" s="18"/>
      <c r="H1693" s="18"/>
      <c r="I1693" s="37" t="str">
        <f t="shared" si="85"/>
        <v/>
      </c>
      <c r="J1693" s="37" t="str">
        <f t="shared" si="85"/>
        <v/>
      </c>
      <c r="K1693" s="37" t="str">
        <f t="shared" si="85"/>
        <v/>
      </c>
      <c r="L1693" s="37" t="str">
        <f t="shared" si="85"/>
        <v/>
      </c>
      <c r="M1693" s="90"/>
      <c r="N1693" s="95" t="str">
        <f t="shared" si="86"/>
        <v/>
      </c>
    </row>
    <row r="1694" spans="1:14">
      <c r="A1694" s="34" t="str">
        <f>IF(NOT(ISBLANK(B1694)),MAX($A$10:A1693)+1,"")</f>
        <v/>
      </c>
      <c r="B1694" s="18"/>
      <c r="C1694" s="64"/>
      <c r="D1694" s="28"/>
      <c r="E1694" s="37" t="str">
        <f t="shared" si="84"/>
        <v/>
      </c>
      <c r="F1694" s="18"/>
      <c r="G1694" s="18"/>
      <c r="H1694" s="18"/>
      <c r="I1694" s="37" t="str">
        <f t="shared" si="85"/>
        <v/>
      </c>
      <c r="J1694" s="37" t="str">
        <f t="shared" si="85"/>
        <v/>
      </c>
      <c r="K1694" s="37" t="str">
        <f t="shared" si="85"/>
        <v/>
      </c>
      <c r="L1694" s="37" t="str">
        <f t="shared" si="85"/>
        <v/>
      </c>
      <c r="M1694" s="90"/>
      <c r="N1694" s="95" t="str">
        <f t="shared" si="86"/>
        <v/>
      </c>
    </row>
    <row r="1695" spans="1:14">
      <c r="A1695" s="34" t="str">
        <f>IF(NOT(ISBLANK(B1695)),MAX($A$10:A1694)+1,"")</f>
        <v/>
      </c>
      <c r="B1695" s="18"/>
      <c r="C1695" s="64"/>
      <c r="D1695" s="28"/>
      <c r="E1695" s="37" t="str">
        <f t="shared" si="84"/>
        <v/>
      </c>
      <c r="F1695" s="18"/>
      <c r="G1695" s="18"/>
      <c r="H1695" s="18"/>
      <c r="I1695" s="37" t="str">
        <f t="shared" si="85"/>
        <v/>
      </c>
      <c r="J1695" s="37" t="str">
        <f t="shared" si="85"/>
        <v/>
      </c>
      <c r="K1695" s="37" t="str">
        <f t="shared" si="85"/>
        <v/>
      </c>
      <c r="L1695" s="37" t="str">
        <f t="shared" si="85"/>
        <v/>
      </c>
      <c r="M1695" s="90"/>
      <c r="N1695" s="95" t="str">
        <f t="shared" si="86"/>
        <v/>
      </c>
    </row>
    <row r="1696" spans="1:14">
      <c r="A1696" s="34" t="str">
        <f>IF(NOT(ISBLANK(B1696)),MAX($A$10:A1695)+1,"")</f>
        <v/>
      </c>
      <c r="B1696" s="18"/>
      <c r="C1696" s="64"/>
      <c r="D1696" s="28"/>
      <c r="E1696" s="37" t="str">
        <f t="shared" si="84"/>
        <v/>
      </c>
      <c r="F1696" s="18"/>
      <c r="G1696" s="18"/>
      <c r="H1696" s="18"/>
      <c r="I1696" s="37" t="str">
        <f t="shared" si="85"/>
        <v/>
      </c>
      <c r="J1696" s="37" t="str">
        <f t="shared" si="85"/>
        <v/>
      </c>
      <c r="K1696" s="37" t="str">
        <f t="shared" si="85"/>
        <v/>
      </c>
      <c r="L1696" s="37" t="str">
        <f t="shared" si="85"/>
        <v/>
      </c>
      <c r="M1696" s="90"/>
      <c r="N1696" s="95" t="str">
        <f t="shared" si="86"/>
        <v/>
      </c>
    </row>
    <row r="1697" spans="1:14">
      <c r="A1697" s="34" t="str">
        <f>IF(NOT(ISBLANK(B1697)),MAX($A$10:A1696)+1,"")</f>
        <v/>
      </c>
      <c r="B1697" s="18"/>
      <c r="C1697" s="64"/>
      <c r="D1697" s="28"/>
      <c r="E1697" s="37" t="str">
        <f t="shared" si="84"/>
        <v/>
      </c>
      <c r="F1697" s="18"/>
      <c r="G1697" s="18"/>
      <c r="H1697" s="18"/>
      <c r="I1697" s="37" t="str">
        <f t="shared" si="85"/>
        <v/>
      </c>
      <c r="J1697" s="37" t="str">
        <f t="shared" si="85"/>
        <v/>
      </c>
      <c r="K1697" s="37" t="str">
        <f t="shared" si="85"/>
        <v/>
      </c>
      <c r="L1697" s="37" t="str">
        <f t="shared" si="85"/>
        <v/>
      </c>
      <c r="M1697" s="90"/>
      <c r="N1697" s="95" t="str">
        <f t="shared" si="86"/>
        <v/>
      </c>
    </row>
    <row r="1698" spans="1:14">
      <c r="A1698" s="34" t="str">
        <f>IF(NOT(ISBLANK(B1698)),MAX($A$10:A1697)+1,"")</f>
        <v/>
      </c>
      <c r="B1698" s="18"/>
      <c r="C1698" s="64"/>
      <c r="D1698" s="28"/>
      <c r="E1698" s="37" t="str">
        <f t="shared" si="84"/>
        <v/>
      </c>
      <c r="F1698" s="18"/>
      <c r="G1698" s="18"/>
      <c r="H1698" s="18"/>
      <c r="I1698" s="37" t="str">
        <f t="shared" si="85"/>
        <v/>
      </c>
      <c r="J1698" s="37" t="str">
        <f t="shared" si="85"/>
        <v/>
      </c>
      <c r="K1698" s="37" t="str">
        <f t="shared" si="85"/>
        <v/>
      </c>
      <c r="L1698" s="37" t="str">
        <f t="shared" si="85"/>
        <v/>
      </c>
      <c r="M1698" s="90"/>
      <c r="N1698" s="95" t="str">
        <f t="shared" si="86"/>
        <v/>
      </c>
    </row>
    <row r="1699" spans="1:14">
      <c r="A1699" s="34" t="str">
        <f>IF(NOT(ISBLANK(B1699)),MAX($A$10:A1698)+1,"")</f>
        <v/>
      </c>
      <c r="B1699" s="18"/>
      <c r="C1699" s="64"/>
      <c r="D1699" s="28"/>
      <c r="E1699" s="37" t="str">
        <f t="shared" si="84"/>
        <v/>
      </c>
      <c r="F1699" s="18"/>
      <c r="G1699" s="18"/>
      <c r="H1699" s="18"/>
      <c r="I1699" s="37" t="str">
        <f t="shared" si="85"/>
        <v/>
      </c>
      <c r="J1699" s="37" t="str">
        <f t="shared" si="85"/>
        <v/>
      </c>
      <c r="K1699" s="37" t="str">
        <f t="shared" si="85"/>
        <v/>
      </c>
      <c r="L1699" s="37" t="str">
        <f t="shared" si="85"/>
        <v/>
      </c>
      <c r="M1699" s="90"/>
      <c r="N1699" s="95" t="str">
        <f t="shared" si="86"/>
        <v/>
      </c>
    </row>
    <row r="1700" spans="1:14">
      <c r="A1700" s="34" t="str">
        <f>IF(NOT(ISBLANK(B1700)),MAX($A$10:A1699)+1,"")</f>
        <v/>
      </c>
      <c r="B1700" s="18"/>
      <c r="C1700" s="64"/>
      <c r="D1700" s="28"/>
      <c r="E1700" s="37" t="str">
        <f t="shared" si="84"/>
        <v/>
      </c>
      <c r="F1700" s="18"/>
      <c r="G1700" s="18"/>
      <c r="H1700" s="18"/>
      <c r="I1700" s="37" t="str">
        <f t="shared" si="85"/>
        <v/>
      </c>
      <c r="J1700" s="37" t="str">
        <f t="shared" si="85"/>
        <v/>
      </c>
      <c r="K1700" s="37" t="str">
        <f t="shared" si="85"/>
        <v/>
      </c>
      <c r="L1700" s="37" t="str">
        <f t="shared" si="85"/>
        <v/>
      </c>
      <c r="M1700" s="90"/>
      <c r="N1700" s="95" t="str">
        <f t="shared" si="86"/>
        <v/>
      </c>
    </row>
    <row r="1701" spans="1:14">
      <c r="A1701" s="34" t="str">
        <f>IF(NOT(ISBLANK(B1701)),MAX($A$10:A1700)+1,"")</f>
        <v/>
      </c>
      <c r="B1701" s="18"/>
      <c r="C1701" s="64"/>
      <c r="D1701" s="28"/>
      <c r="E1701" s="37" t="str">
        <f t="shared" si="84"/>
        <v/>
      </c>
      <c r="F1701" s="18"/>
      <c r="G1701" s="18"/>
      <c r="H1701" s="18"/>
      <c r="I1701" s="37" t="str">
        <f t="shared" si="85"/>
        <v/>
      </c>
      <c r="J1701" s="37" t="str">
        <f t="shared" si="85"/>
        <v/>
      </c>
      <c r="K1701" s="37" t="str">
        <f t="shared" si="85"/>
        <v/>
      </c>
      <c r="L1701" s="37" t="str">
        <f t="shared" si="85"/>
        <v/>
      </c>
      <c r="M1701" s="90"/>
      <c r="N1701" s="95" t="str">
        <f t="shared" si="86"/>
        <v/>
      </c>
    </row>
    <row r="1702" spans="1:14">
      <c r="A1702" s="34" t="str">
        <f>IF(NOT(ISBLANK(B1702)),MAX($A$10:A1701)+1,"")</f>
        <v/>
      </c>
      <c r="B1702" s="18"/>
      <c r="C1702" s="64"/>
      <c r="D1702" s="28"/>
      <c r="E1702" s="37" t="str">
        <f t="shared" si="84"/>
        <v/>
      </c>
      <c r="F1702" s="18"/>
      <c r="G1702" s="18"/>
      <c r="H1702" s="18"/>
      <c r="I1702" s="37" t="str">
        <f t="shared" si="85"/>
        <v/>
      </c>
      <c r="J1702" s="37" t="str">
        <f t="shared" si="85"/>
        <v/>
      </c>
      <c r="K1702" s="37" t="str">
        <f t="shared" si="85"/>
        <v/>
      </c>
      <c r="L1702" s="37" t="str">
        <f t="shared" si="85"/>
        <v/>
      </c>
      <c r="M1702" s="90"/>
      <c r="N1702" s="95" t="str">
        <f t="shared" si="86"/>
        <v/>
      </c>
    </row>
    <row r="1703" spans="1:14">
      <c r="A1703" s="34" t="str">
        <f>IF(NOT(ISBLANK(B1703)),MAX($A$10:A1702)+1,"")</f>
        <v/>
      </c>
      <c r="B1703" s="18"/>
      <c r="C1703" s="64"/>
      <c r="D1703" s="28"/>
      <c r="E1703" s="37" t="str">
        <f t="shared" si="84"/>
        <v/>
      </c>
      <c r="F1703" s="18"/>
      <c r="G1703" s="18"/>
      <c r="H1703" s="18"/>
      <c r="I1703" s="37" t="str">
        <f t="shared" si="85"/>
        <v/>
      </c>
      <c r="J1703" s="37" t="str">
        <f t="shared" si="85"/>
        <v/>
      </c>
      <c r="K1703" s="37" t="str">
        <f t="shared" si="85"/>
        <v/>
      </c>
      <c r="L1703" s="37" t="str">
        <f t="shared" si="85"/>
        <v/>
      </c>
      <c r="M1703" s="90"/>
      <c r="N1703" s="95" t="str">
        <f t="shared" si="86"/>
        <v/>
      </c>
    </row>
    <row r="1704" spans="1:14">
      <c r="A1704" s="34" t="str">
        <f>IF(NOT(ISBLANK(B1704)),MAX($A$10:A1703)+1,"")</f>
        <v/>
      </c>
      <c r="B1704" s="18"/>
      <c r="C1704" s="64"/>
      <c r="D1704" s="28"/>
      <c r="E1704" s="37" t="str">
        <f t="shared" si="84"/>
        <v/>
      </c>
      <c r="F1704" s="18"/>
      <c r="G1704" s="18"/>
      <c r="H1704" s="18"/>
      <c r="I1704" s="37" t="str">
        <f t="shared" si="85"/>
        <v/>
      </c>
      <c r="J1704" s="37" t="str">
        <f t="shared" si="85"/>
        <v/>
      </c>
      <c r="K1704" s="37" t="str">
        <f t="shared" si="85"/>
        <v/>
      </c>
      <c r="L1704" s="37" t="str">
        <f t="shared" si="85"/>
        <v/>
      </c>
      <c r="M1704" s="90"/>
      <c r="N1704" s="95" t="str">
        <f t="shared" si="86"/>
        <v/>
      </c>
    </row>
    <row r="1705" spans="1:14">
      <c r="A1705" s="34" t="str">
        <f>IF(NOT(ISBLANK(B1705)),MAX($A$10:A1704)+1,"")</f>
        <v/>
      </c>
      <c r="B1705" s="18"/>
      <c r="C1705" s="64"/>
      <c r="D1705" s="28"/>
      <c r="E1705" s="37" t="str">
        <f t="shared" si="84"/>
        <v/>
      </c>
      <c r="F1705" s="18"/>
      <c r="G1705" s="18"/>
      <c r="H1705" s="18"/>
      <c r="I1705" s="37" t="str">
        <f t="shared" si="85"/>
        <v/>
      </c>
      <c r="J1705" s="37" t="str">
        <f t="shared" si="85"/>
        <v/>
      </c>
      <c r="K1705" s="37" t="str">
        <f t="shared" si="85"/>
        <v/>
      </c>
      <c r="L1705" s="37" t="str">
        <f t="shared" si="85"/>
        <v/>
      </c>
      <c r="M1705" s="90"/>
      <c r="N1705" s="95" t="str">
        <f t="shared" si="86"/>
        <v/>
      </c>
    </row>
    <row r="1706" spans="1:14">
      <c r="A1706" s="34" t="str">
        <f>IF(NOT(ISBLANK(B1706)),MAX($A$10:A1705)+1,"")</f>
        <v/>
      </c>
      <c r="B1706" s="18"/>
      <c r="C1706" s="64"/>
      <c r="D1706" s="28"/>
      <c r="E1706" s="37" t="str">
        <f t="shared" si="84"/>
        <v/>
      </c>
      <c r="F1706" s="18"/>
      <c r="G1706" s="18"/>
      <c r="H1706" s="18"/>
      <c r="I1706" s="37" t="str">
        <f t="shared" si="85"/>
        <v/>
      </c>
      <c r="J1706" s="37" t="str">
        <f t="shared" si="85"/>
        <v/>
      </c>
      <c r="K1706" s="37" t="str">
        <f t="shared" si="85"/>
        <v/>
      </c>
      <c r="L1706" s="37" t="str">
        <f t="shared" si="85"/>
        <v/>
      </c>
      <c r="M1706" s="90"/>
      <c r="N1706" s="95" t="str">
        <f t="shared" si="86"/>
        <v/>
      </c>
    </row>
    <row r="1707" spans="1:14">
      <c r="A1707" s="34" t="str">
        <f>IF(NOT(ISBLANK(B1707)),MAX($A$10:A1706)+1,"")</f>
        <v/>
      </c>
      <c r="B1707" s="18"/>
      <c r="C1707" s="64"/>
      <c r="D1707" s="28"/>
      <c r="E1707" s="37" t="str">
        <f t="shared" si="84"/>
        <v/>
      </c>
      <c r="F1707" s="18"/>
      <c r="G1707" s="18"/>
      <c r="H1707" s="18"/>
      <c r="I1707" s="37" t="str">
        <f t="shared" si="85"/>
        <v/>
      </c>
      <c r="J1707" s="37" t="str">
        <f t="shared" si="85"/>
        <v/>
      </c>
      <c r="K1707" s="37" t="str">
        <f t="shared" si="85"/>
        <v/>
      </c>
      <c r="L1707" s="37" t="str">
        <f t="shared" si="85"/>
        <v/>
      </c>
      <c r="M1707" s="90"/>
      <c r="N1707" s="95" t="str">
        <f t="shared" si="86"/>
        <v/>
      </c>
    </row>
    <row r="1708" spans="1:14">
      <c r="A1708" s="34" t="str">
        <f>IF(NOT(ISBLANK(B1708)),MAX($A$10:A1707)+1,"")</f>
        <v/>
      </c>
      <c r="B1708" s="18"/>
      <c r="C1708" s="64"/>
      <c r="D1708" s="28"/>
      <c r="E1708" s="37" t="str">
        <f t="shared" si="84"/>
        <v/>
      </c>
      <c r="F1708" s="18"/>
      <c r="G1708" s="18"/>
      <c r="H1708" s="18"/>
      <c r="I1708" s="37" t="str">
        <f t="shared" si="85"/>
        <v/>
      </c>
      <c r="J1708" s="37" t="str">
        <f t="shared" si="85"/>
        <v/>
      </c>
      <c r="K1708" s="37" t="str">
        <f t="shared" si="85"/>
        <v/>
      </c>
      <c r="L1708" s="37" t="str">
        <f t="shared" si="85"/>
        <v/>
      </c>
      <c r="M1708" s="90"/>
      <c r="N1708" s="95" t="str">
        <f t="shared" si="86"/>
        <v/>
      </c>
    </row>
    <row r="1709" spans="1:14">
      <c r="A1709" s="34" t="str">
        <f>IF(NOT(ISBLANK(B1709)),MAX($A$10:A1708)+1,"")</f>
        <v/>
      </c>
      <c r="B1709" s="18"/>
      <c r="C1709" s="64"/>
      <c r="D1709" s="28"/>
      <c r="E1709" s="37" t="str">
        <f t="shared" si="84"/>
        <v/>
      </c>
      <c r="F1709" s="18"/>
      <c r="G1709" s="18"/>
      <c r="H1709" s="18"/>
      <c r="I1709" s="37" t="str">
        <f t="shared" si="85"/>
        <v/>
      </c>
      <c r="J1709" s="37" t="str">
        <f t="shared" si="85"/>
        <v/>
      </c>
      <c r="K1709" s="37" t="str">
        <f t="shared" si="85"/>
        <v/>
      </c>
      <c r="L1709" s="37" t="str">
        <f t="shared" si="85"/>
        <v/>
      </c>
      <c r="M1709" s="90"/>
      <c r="N1709" s="95" t="str">
        <f t="shared" si="86"/>
        <v/>
      </c>
    </row>
    <row r="1710" spans="1:14">
      <c r="A1710" s="34" t="str">
        <f>IF(NOT(ISBLANK(B1710)),MAX($A$10:A1709)+1,"")</f>
        <v/>
      </c>
      <c r="B1710" s="18"/>
      <c r="C1710" s="64"/>
      <c r="D1710" s="28"/>
      <c r="E1710" s="37" t="str">
        <f t="shared" si="84"/>
        <v/>
      </c>
      <c r="F1710" s="18"/>
      <c r="G1710" s="18"/>
      <c r="H1710" s="18"/>
      <c r="I1710" s="37" t="str">
        <f t="shared" si="85"/>
        <v/>
      </c>
      <c r="J1710" s="37" t="str">
        <f t="shared" si="85"/>
        <v/>
      </c>
      <c r="K1710" s="37" t="str">
        <f t="shared" si="85"/>
        <v/>
      </c>
      <c r="L1710" s="37" t="str">
        <f t="shared" si="85"/>
        <v/>
      </c>
      <c r="M1710" s="90"/>
      <c r="N1710" s="95" t="str">
        <f t="shared" si="86"/>
        <v/>
      </c>
    </row>
    <row r="1711" spans="1:14">
      <c r="A1711" s="34" t="str">
        <f>IF(NOT(ISBLANK(B1711)),MAX($A$10:A1710)+1,"")</f>
        <v/>
      </c>
      <c r="B1711" s="18"/>
      <c r="C1711" s="64"/>
      <c r="D1711" s="28"/>
      <c r="E1711" s="37" t="str">
        <f t="shared" si="84"/>
        <v/>
      </c>
      <c r="F1711" s="18"/>
      <c r="G1711" s="18"/>
      <c r="H1711" s="18"/>
      <c r="I1711" s="37" t="str">
        <f t="shared" si="85"/>
        <v/>
      </c>
      <c r="J1711" s="37" t="str">
        <f t="shared" si="85"/>
        <v/>
      </c>
      <c r="K1711" s="37" t="str">
        <f t="shared" si="85"/>
        <v/>
      </c>
      <c r="L1711" s="37" t="str">
        <f t="shared" si="85"/>
        <v/>
      </c>
      <c r="M1711" s="90"/>
      <c r="N1711" s="95" t="str">
        <f t="shared" si="86"/>
        <v/>
      </c>
    </row>
    <row r="1712" spans="1:14">
      <c r="A1712" s="34" t="str">
        <f>IF(NOT(ISBLANK(B1712)),MAX($A$10:A1711)+1,"")</f>
        <v/>
      </c>
      <c r="B1712" s="18"/>
      <c r="C1712" s="64"/>
      <c r="D1712" s="28"/>
      <c r="E1712" s="37" t="str">
        <f t="shared" si="84"/>
        <v/>
      </c>
      <c r="F1712" s="18"/>
      <c r="G1712" s="18"/>
      <c r="H1712" s="18"/>
      <c r="I1712" s="37" t="str">
        <f t="shared" si="85"/>
        <v/>
      </c>
      <c r="J1712" s="37" t="str">
        <f t="shared" si="85"/>
        <v/>
      </c>
      <c r="K1712" s="37" t="str">
        <f t="shared" si="85"/>
        <v/>
      </c>
      <c r="L1712" s="37" t="str">
        <f t="shared" si="85"/>
        <v/>
      </c>
      <c r="M1712" s="90"/>
      <c r="N1712" s="95" t="str">
        <f t="shared" si="86"/>
        <v/>
      </c>
    </row>
    <row r="1713" spans="1:14">
      <c r="A1713" s="34" t="str">
        <f>IF(NOT(ISBLANK(B1713)),MAX($A$10:A1712)+1,"")</f>
        <v/>
      </c>
      <c r="B1713" s="18"/>
      <c r="C1713" s="64"/>
      <c r="D1713" s="28"/>
      <c r="E1713" s="37" t="str">
        <f t="shared" si="84"/>
        <v/>
      </c>
      <c r="F1713" s="18"/>
      <c r="G1713" s="18"/>
      <c r="H1713" s="18"/>
      <c r="I1713" s="37" t="str">
        <f t="shared" si="85"/>
        <v/>
      </c>
      <c r="J1713" s="37" t="str">
        <f t="shared" si="85"/>
        <v/>
      </c>
      <c r="K1713" s="37" t="str">
        <f t="shared" si="85"/>
        <v/>
      </c>
      <c r="L1713" s="37" t="str">
        <f t="shared" si="85"/>
        <v/>
      </c>
      <c r="M1713" s="90"/>
      <c r="N1713" s="95" t="str">
        <f t="shared" si="86"/>
        <v/>
      </c>
    </row>
    <row r="1714" spans="1:14">
      <c r="A1714" s="34" t="str">
        <f>IF(NOT(ISBLANK(B1714)),MAX($A$10:A1713)+1,"")</f>
        <v/>
      </c>
      <c r="B1714" s="18"/>
      <c r="C1714" s="64"/>
      <c r="D1714" s="28"/>
      <c r="E1714" s="37" t="str">
        <f t="shared" si="84"/>
        <v/>
      </c>
      <c r="F1714" s="18"/>
      <c r="G1714" s="18"/>
      <c r="H1714" s="18"/>
      <c r="I1714" s="37" t="str">
        <f t="shared" si="85"/>
        <v/>
      </c>
      <c r="J1714" s="37" t="str">
        <f t="shared" si="85"/>
        <v/>
      </c>
      <c r="K1714" s="37" t="str">
        <f t="shared" si="85"/>
        <v/>
      </c>
      <c r="L1714" s="37" t="str">
        <f t="shared" si="85"/>
        <v/>
      </c>
      <c r="M1714" s="90"/>
      <c r="N1714" s="95" t="str">
        <f t="shared" si="86"/>
        <v/>
      </c>
    </row>
    <row r="1715" spans="1:14">
      <c r="A1715" s="34" t="str">
        <f>IF(NOT(ISBLANK(B1715)),MAX($A$10:A1714)+1,"")</f>
        <v/>
      </c>
      <c r="B1715" s="18"/>
      <c r="C1715" s="64"/>
      <c r="D1715" s="28"/>
      <c r="E1715" s="37" t="str">
        <f t="shared" si="84"/>
        <v/>
      </c>
      <c r="F1715" s="18"/>
      <c r="G1715" s="18"/>
      <c r="H1715" s="18"/>
      <c r="I1715" s="37" t="str">
        <f t="shared" si="85"/>
        <v/>
      </c>
      <c r="J1715" s="37" t="str">
        <f t="shared" si="85"/>
        <v/>
      </c>
      <c r="K1715" s="37" t="str">
        <f t="shared" si="85"/>
        <v/>
      </c>
      <c r="L1715" s="37" t="str">
        <f t="shared" si="85"/>
        <v/>
      </c>
      <c r="M1715" s="90"/>
      <c r="N1715" s="95" t="str">
        <f t="shared" si="86"/>
        <v/>
      </c>
    </row>
    <row r="1716" spans="1:14">
      <c r="A1716" s="34" t="str">
        <f>IF(NOT(ISBLANK(B1716)),MAX($A$10:A1715)+1,"")</f>
        <v/>
      </c>
      <c r="B1716" s="18"/>
      <c r="C1716" s="64"/>
      <c r="D1716" s="28"/>
      <c r="E1716" s="37" t="str">
        <f t="shared" si="84"/>
        <v/>
      </c>
      <c r="F1716" s="18"/>
      <c r="G1716" s="18"/>
      <c r="H1716" s="18"/>
      <c r="I1716" s="37" t="str">
        <f t="shared" si="85"/>
        <v/>
      </c>
      <c r="J1716" s="37" t="str">
        <f t="shared" si="85"/>
        <v/>
      </c>
      <c r="K1716" s="37" t="str">
        <f t="shared" si="85"/>
        <v/>
      </c>
      <c r="L1716" s="37" t="str">
        <f t="shared" si="85"/>
        <v/>
      </c>
      <c r="M1716" s="90"/>
      <c r="N1716" s="95" t="str">
        <f t="shared" si="86"/>
        <v/>
      </c>
    </row>
    <row r="1717" spans="1:14">
      <c r="A1717" s="34" t="str">
        <f>IF(NOT(ISBLANK(B1717)),MAX($A$10:A1716)+1,"")</f>
        <v/>
      </c>
      <c r="B1717" s="18"/>
      <c r="C1717" s="64"/>
      <c r="D1717" s="28"/>
      <c r="E1717" s="37" t="str">
        <f t="shared" si="84"/>
        <v/>
      </c>
      <c r="F1717" s="18"/>
      <c r="G1717" s="18"/>
      <c r="H1717" s="18"/>
      <c r="I1717" s="37" t="str">
        <f t="shared" si="85"/>
        <v/>
      </c>
      <c r="J1717" s="37" t="str">
        <f t="shared" si="85"/>
        <v/>
      </c>
      <c r="K1717" s="37" t="str">
        <f t="shared" si="85"/>
        <v/>
      </c>
      <c r="L1717" s="37" t="str">
        <f t="shared" si="85"/>
        <v/>
      </c>
      <c r="M1717" s="90"/>
      <c r="N1717" s="95" t="str">
        <f t="shared" si="86"/>
        <v/>
      </c>
    </row>
    <row r="1718" spans="1:14">
      <c r="A1718" s="34" t="str">
        <f>IF(NOT(ISBLANK(B1718)),MAX($A$10:A1717)+1,"")</f>
        <v/>
      </c>
      <c r="B1718" s="18"/>
      <c r="C1718" s="64"/>
      <c r="D1718" s="28"/>
      <c r="E1718" s="37" t="str">
        <f t="shared" si="84"/>
        <v/>
      </c>
      <c r="F1718" s="18"/>
      <c r="G1718" s="18"/>
      <c r="H1718" s="18"/>
      <c r="I1718" s="37" t="str">
        <f t="shared" si="85"/>
        <v/>
      </c>
      <c r="J1718" s="37" t="str">
        <f t="shared" si="85"/>
        <v/>
      </c>
      <c r="K1718" s="37" t="str">
        <f t="shared" si="85"/>
        <v/>
      </c>
      <c r="L1718" s="37" t="str">
        <f t="shared" si="85"/>
        <v/>
      </c>
      <c r="M1718" s="90"/>
      <c r="N1718" s="95" t="str">
        <f t="shared" si="86"/>
        <v/>
      </c>
    </row>
    <row r="1719" spans="1:14">
      <c r="A1719" s="34" t="str">
        <f>IF(NOT(ISBLANK(B1719)),MAX($A$10:A1718)+1,"")</f>
        <v/>
      </c>
      <c r="B1719" s="18"/>
      <c r="C1719" s="64"/>
      <c r="D1719" s="28"/>
      <c r="E1719" s="37" t="str">
        <f t="shared" si="84"/>
        <v/>
      </c>
      <c r="F1719" s="18"/>
      <c r="G1719" s="18"/>
      <c r="H1719" s="18"/>
      <c r="I1719" s="37" t="str">
        <f t="shared" si="85"/>
        <v/>
      </c>
      <c r="J1719" s="37" t="str">
        <f t="shared" si="85"/>
        <v/>
      </c>
      <c r="K1719" s="37" t="str">
        <f t="shared" si="85"/>
        <v/>
      </c>
      <c r="L1719" s="37" t="str">
        <f t="shared" si="85"/>
        <v/>
      </c>
      <c r="M1719" s="90"/>
      <c r="N1719" s="95" t="str">
        <f t="shared" si="86"/>
        <v/>
      </c>
    </row>
    <row r="1720" spans="1:14">
      <c r="A1720" s="34" t="str">
        <f>IF(NOT(ISBLANK(B1720)),MAX($A$10:A1719)+1,"")</f>
        <v/>
      </c>
      <c r="B1720" s="18"/>
      <c r="C1720" s="64"/>
      <c r="D1720" s="28"/>
      <c r="E1720" s="37" t="str">
        <f t="shared" si="84"/>
        <v/>
      </c>
      <c r="F1720" s="18"/>
      <c r="G1720" s="18"/>
      <c r="H1720" s="18"/>
      <c r="I1720" s="37" t="str">
        <f t="shared" si="85"/>
        <v/>
      </c>
      <c r="J1720" s="37" t="str">
        <f t="shared" si="85"/>
        <v/>
      </c>
      <c r="K1720" s="37" t="str">
        <f t="shared" si="85"/>
        <v/>
      </c>
      <c r="L1720" s="37" t="str">
        <f t="shared" si="85"/>
        <v/>
      </c>
      <c r="M1720" s="90"/>
      <c r="N1720" s="95" t="str">
        <f t="shared" si="86"/>
        <v/>
      </c>
    </row>
    <row r="1721" spans="1:14">
      <c r="A1721" s="34" t="str">
        <f>IF(NOT(ISBLANK(B1721)),MAX($A$10:A1720)+1,"")</f>
        <v/>
      </c>
      <c r="B1721" s="18"/>
      <c r="C1721" s="64"/>
      <c r="D1721" s="28"/>
      <c r="E1721" s="37" t="str">
        <f t="shared" si="84"/>
        <v/>
      </c>
      <c r="F1721" s="18"/>
      <c r="G1721" s="18"/>
      <c r="H1721" s="18"/>
      <c r="I1721" s="37" t="str">
        <f t="shared" si="85"/>
        <v/>
      </c>
      <c r="J1721" s="37" t="str">
        <f t="shared" si="85"/>
        <v/>
      </c>
      <c r="K1721" s="37" t="str">
        <f t="shared" si="85"/>
        <v/>
      </c>
      <c r="L1721" s="37" t="str">
        <f t="shared" si="85"/>
        <v/>
      </c>
      <c r="M1721" s="90"/>
      <c r="N1721" s="95" t="str">
        <f t="shared" si="86"/>
        <v/>
      </c>
    </row>
    <row r="1722" spans="1:14">
      <c r="A1722" s="34" t="str">
        <f>IF(NOT(ISBLANK(B1722)),MAX($A$10:A1721)+1,"")</f>
        <v/>
      </c>
      <c r="B1722" s="18"/>
      <c r="C1722" s="64"/>
      <c r="D1722" s="28"/>
      <c r="E1722" s="37" t="str">
        <f t="shared" si="84"/>
        <v/>
      </c>
      <c r="F1722" s="18"/>
      <c r="G1722" s="18"/>
      <c r="H1722" s="18"/>
      <c r="I1722" s="37" t="str">
        <f t="shared" si="85"/>
        <v/>
      </c>
      <c r="J1722" s="37" t="str">
        <f t="shared" si="85"/>
        <v/>
      </c>
      <c r="K1722" s="37" t="str">
        <f t="shared" si="85"/>
        <v/>
      </c>
      <c r="L1722" s="37" t="str">
        <f t="shared" si="85"/>
        <v/>
      </c>
      <c r="M1722" s="90"/>
      <c r="N1722" s="95" t="str">
        <f t="shared" si="86"/>
        <v/>
      </c>
    </row>
    <row r="1723" spans="1:14">
      <c r="A1723" s="34" t="str">
        <f>IF(NOT(ISBLANK(B1723)),MAX($A$10:A1722)+1,"")</f>
        <v/>
      </c>
      <c r="B1723" s="18"/>
      <c r="C1723" s="64"/>
      <c r="D1723" s="28"/>
      <c r="E1723" s="37" t="str">
        <f t="shared" si="84"/>
        <v/>
      </c>
      <c r="F1723" s="18"/>
      <c r="G1723" s="18"/>
      <c r="H1723" s="18"/>
      <c r="I1723" s="37" t="str">
        <f t="shared" si="85"/>
        <v/>
      </c>
      <c r="J1723" s="37" t="str">
        <f t="shared" si="85"/>
        <v/>
      </c>
      <c r="K1723" s="37" t="str">
        <f t="shared" si="85"/>
        <v/>
      </c>
      <c r="L1723" s="37" t="str">
        <f t="shared" si="85"/>
        <v/>
      </c>
      <c r="M1723" s="90"/>
      <c r="N1723" s="95" t="str">
        <f t="shared" si="86"/>
        <v/>
      </c>
    </row>
    <row r="1724" spans="1:14">
      <c r="A1724" s="34" t="str">
        <f>IF(NOT(ISBLANK(B1724)),MAX($A$10:A1723)+1,"")</f>
        <v/>
      </c>
      <c r="B1724" s="18"/>
      <c r="C1724" s="64"/>
      <c r="D1724" s="28"/>
      <c r="E1724" s="37" t="str">
        <f t="shared" si="84"/>
        <v/>
      </c>
      <c r="F1724" s="18"/>
      <c r="G1724" s="18"/>
      <c r="H1724" s="18"/>
      <c r="I1724" s="37" t="str">
        <f t="shared" si="85"/>
        <v/>
      </c>
      <c r="J1724" s="37" t="str">
        <f t="shared" si="85"/>
        <v/>
      </c>
      <c r="K1724" s="37" t="str">
        <f t="shared" si="85"/>
        <v/>
      </c>
      <c r="L1724" s="37" t="str">
        <f t="shared" si="85"/>
        <v/>
      </c>
      <c r="M1724" s="90"/>
      <c r="N1724" s="95" t="str">
        <f t="shared" si="86"/>
        <v/>
      </c>
    </row>
    <row r="1725" spans="1:14">
      <c r="A1725" s="34" t="str">
        <f>IF(NOT(ISBLANK(B1725)),MAX($A$10:A1724)+1,"")</f>
        <v/>
      </c>
      <c r="B1725" s="18"/>
      <c r="C1725" s="64"/>
      <c r="D1725" s="28"/>
      <c r="E1725" s="37" t="str">
        <f t="shared" si="84"/>
        <v/>
      </c>
      <c r="F1725" s="18"/>
      <c r="G1725" s="18"/>
      <c r="H1725" s="18"/>
      <c r="I1725" s="37" t="str">
        <f t="shared" si="85"/>
        <v/>
      </c>
      <c r="J1725" s="37" t="str">
        <f t="shared" si="85"/>
        <v/>
      </c>
      <c r="K1725" s="37" t="str">
        <f t="shared" si="85"/>
        <v/>
      </c>
      <c r="L1725" s="37" t="str">
        <f t="shared" si="85"/>
        <v/>
      </c>
      <c r="M1725" s="90"/>
      <c r="N1725" s="95" t="str">
        <f t="shared" si="86"/>
        <v/>
      </c>
    </row>
    <row r="1726" spans="1:14">
      <c r="A1726" s="34" t="str">
        <f>IF(NOT(ISBLANK(B1726)),MAX($A$10:A1725)+1,"")</f>
        <v/>
      </c>
      <c r="B1726" s="18"/>
      <c r="C1726" s="64"/>
      <c r="D1726" s="28"/>
      <c r="E1726" s="37" t="str">
        <f t="shared" si="84"/>
        <v/>
      </c>
      <c r="F1726" s="18"/>
      <c r="G1726" s="18"/>
      <c r="H1726" s="18"/>
      <c r="I1726" s="37" t="str">
        <f t="shared" si="85"/>
        <v/>
      </c>
      <c r="J1726" s="37" t="str">
        <f t="shared" si="85"/>
        <v/>
      </c>
      <c r="K1726" s="37" t="str">
        <f t="shared" si="85"/>
        <v/>
      </c>
      <c r="L1726" s="37" t="str">
        <f t="shared" si="85"/>
        <v/>
      </c>
      <c r="M1726" s="90"/>
      <c r="N1726" s="95" t="str">
        <f t="shared" si="86"/>
        <v/>
      </c>
    </row>
    <row r="1727" spans="1:14">
      <c r="A1727" s="34" t="str">
        <f>IF(NOT(ISBLANK(B1727)),MAX($A$10:A1726)+1,"")</f>
        <v/>
      </c>
      <c r="B1727" s="18"/>
      <c r="C1727" s="64"/>
      <c r="D1727" s="28"/>
      <c r="E1727" s="37" t="str">
        <f t="shared" si="84"/>
        <v/>
      </c>
      <c r="F1727" s="18"/>
      <c r="G1727" s="18"/>
      <c r="H1727" s="18"/>
      <c r="I1727" s="37" t="str">
        <f t="shared" si="85"/>
        <v/>
      </c>
      <c r="J1727" s="37" t="str">
        <f t="shared" si="85"/>
        <v/>
      </c>
      <c r="K1727" s="37" t="str">
        <f t="shared" si="85"/>
        <v/>
      </c>
      <c r="L1727" s="37" t="str">
        <f t="shared" si="85"/>
        <v/>
      </c>
      <c r="M1727" s="90"/>
      <c r="N1727" s="95" t="str">
        <f t="shared" si="86"/>
        <v/>
      </c>
    </row>
    <row r="1728" spans="1:14">
      <c r="A1728" s="34" t="str">
        <f>IF(NOT(ISBLANK(B1728)),MAX($A$10:A1727)+1,"")</f>
        <v/>
      </c>
      <c r="B1728" s="18"/>
      <c r="C1728" s="64"/>
      <c r="D1728" s="28"/>
      <c r="E1728" s="37" t="str">
        <f t="shared" si="84"/>
        <v/>
      </c>
      <c r="F1728" s="18"/>
      <c r="G1728" s="18"/>
      <c r="H1728" s="18"/>
      <c r="I1728" s="37" t="str">
        <f t="shared" si="85"/>
        <v/>
      </c>
      <c r="J1728" s="37" t="str">
        <f t="shared" si="85"/>
        <v/>
      </c>
      <c r="K1728" s="37" t="str">
        <f t="shared" si="85"/>
        <v/>
      </c>
      <c r="L1728" s="37" t="str">
        <f t="shared" si="85"/>
        <v/>
      </c>
      <c r="M1728" s="90"/>
      <c r="N1728" s="95" t="str">
        <f t="shared" si="86"/>
        <v/>
      </c>
    </row>
    <row r="1729" spans="1:14">
      <c r="A1729" s="34" t="str">
        <f>IF(NOT(ISBLANK(B1729)),MAX($A$10:A1728)+1,"")</f>
        <v/>
      </c>
      <c r="B1729" s="18"/>
      <c r="C1729" s="64"/>
      <c r="D1729" s="28"/>
      <c r="E1729" s="37" t="str">
        <f t="shared" si="84"/>
        <v/>
      </c>
      <c r="F1729" s="18"/>
      <c r="G1729" s="18"/>
      <c r="H1729" s="18"/>
      <c r="I1729" s="37" t="str">
        <f t="shared" si="85"/>
        <v/>
      </c>
      <c r="J1729" s="37" t="str">
        <f t="shared" si="85"/>
        <v/>
      </c>
      <c r="K1729" s="37" t="str">
        <f t="shared" si="85"/>
        <v/>
      </c>
      <c r="L1729" s="37" t="str">
        <f t="shared" si="85"/>
        <v/>
      </c>
      <c r="M1729" s="90"/>
      <c r="N1729" s="95" t="str">
        <f t="shared" si="86"/>
        <v/>
      </c>
    </row>
    <row r="1730" spans="1:14">
      <c r="A1730" s="34" t="str">
        <f>IF(NOT(ISBLANK(B1730)),MAX($A$10:A1729)+1,"")</f>
        <v/>
      </c>
      <c r="B1730" s="18"/>
      <c r="C1730" s="64"/>
      <c r="D1730" s="28"/>
      <c r="E1730" s="37" t="str">
        <f t="shared" si="84"/>
        <v/>
      </c>
      <c r="F1730" s="18"/>
      <c r="G1730" s="18"/>
      <c r="H1730" s="18"/>
      <c r="I1730" s="37" t="str">
        <f t="shared" si="85"/>
        <v/>
      </c>
      <c r="J1730" s="37" t="str">
        <f t="shared" si="85"/>
        <v/>
      </c>
      <c r="K1730" s="37" t="str">
        <f t="shared" si="85"/>
        <v/>
      </c>
      <c r="L1730" s="37" t="str">
        <f t="shared" si="85"/>
        <v/>
      </c>
      <c r="M1730" s="90"/>
      <c r="N1730" s="95" t="str">
        <f t="shared" si="86"/>
        <v/>
      </c>
    </row>
    <row r="1731" spans="1:14">
      <c r="A1731" s="34" t="str">
        <f>IF(NOT(ISBLANK(B1731)),MAX($A$10:A1730)+1,"")</f>
        <v/>
      </c>
      <c r="B1731" s="18"/>
      <c r="C1731" s="64"/>
      <c r="D1731" s="28"/>
      <c r="E1731" s="37" t="str">
        <f t="shared" si="84"/>
        <v/>
      </c>
      <c r="F1731" s="18"/>
      <c r="G1731" s="18"/>
      <c r="H1731" s="18"/>
      <c r="I1731" s="37" t="str">
        <f t="shared" si="85"/>
        <v/>
      </c>
      <c r="J1731" s="37" t="str">
        <f t="shared" si="85"/>
        <v/>
      </c>
      <c r="K1731" s="37" t="str">
        <f t="shared" si="85"/>
        <v/>
      </c>
      <c r="L1731" s="37" t="str">
        <f t="shared" si="85"/>
        <v/>
      </c>
      <c r="M1731" s="90"/>
      <c r="N1731" s="95" t="str">
        <f t="shared" si="86"/>
        <v/>
      </c>
    </row>
    <row r="1732" spans="1:14">
      <c r="A1732" s="34" t="str">
        <f>IF(NOT(ISBLANK(B1732)),MAX($A$10:A1731)+1,"")</f>
        <v/>
      </c>
      <c r="B1732" s="18"/>
      <c r="C1732" s="64"/>
      <c r="D1732" s="28"/>
      <c r="E1732" s="37" t="str">
        <f t="shared" si="84"/>
        <v/>
      </c>
      <c r="F1732" s="18"/>
      <c r="G1732" s="18"/>
      <c r="H1732" s="18"/>
      <c r="I1732" s="37" t="str">
        <f t="shared" si="85"/>
        <v/>
      </c>
      <c r="J1732" s="37" t="str">
        <f t="shared" si="85"/>
        <v/>
      </c>
      <c r="K1732" s="37" t="str">
        <f t="shared" si="85"/>
        <v/>
      </c>
      <c r="L1732" s="37" t="str">
        <f t="shared" si="85"/>
        <v/>
      </c>
      <c r="M1732" s="90"/>
      <c r="N1732" s="95" t="str">
        <f t="shared" si="86"/>
        <v/>
      </c>
    </row>
    <row r="1733" spans="1:14">
      <c r="A1733" s="34" t="str">
        <f>IF(NOT(ISBLANK(B1733)),MAX($A$10:A1732)+1,"")</f>
        <v/>
      </c>
      <c r="B1733" s="18"/>
      <c r="C1733" s="64"/>
      <c r="D1733" s="28"/>
      <c r="E1733" s="37" t="str">
        <f t="shared" si="84"/>
        <v/>
      </c>
      <c r="F1733" s="18"/>
      <c r="G1733" s="18"/>
      <c r="H1733" s="18"/>
      <c r="I1733" s="37" t="str">
        <f t="shared" si="85"/>
        <v/>
      </c>
      <c r="J1733" s="37" t="str">
        <f t="shared" si="85"/>
        <v/>
      </c>
      <c r="K1733" s="37" t="str">
        <f t="shared" si="85"/>
        <v/>
      </c>
      <c r="L1733" s="37" t="str">
        <f t="shared" si="85"/>
        <v/>
      </c>
      <c r="M1733" s="90"/>
      <c r="N1733" s="95" t="str">
        <f t="shared" si="86"/>
        <v/>
      </c>
    </row>
    <row r="1734" spans="1:14">
      <c r="A1734" s="34" t="str">
        <f>IF(NOT(ISBLANK(B1734)),MAX($A$10:A1733)+1,"")</f>
        <v/>
      </c>
      <c r="B1734" s="18"/>
      <c r="C1734" s="64"/>
      <c r="D1734" s="28"/>
      <c r="E1734" s="37" t="str">
        <f t="shared" si="84"/>
        <v/>
      </c>
      <c r="F1734" s="18"/>
      <c r="G1734" s="18"/>
      <c r="H1734" s="18"/>
      <c r="I1734" s="37" t="str">
        <f t="shared" si="85"/>
        <v/>
      </c>
      <c r="J1734" s="37" t="str">
        <f t="shared" si="85"/>
        <v/>
      </c>
      <c r="K1734" s="37" t="str">
        <f t="shared" si="85"/>
        <v/>
      </c>
      <c r="L1734" s="37" t="str">
        <f t="shared" si="85"/>
        <v/>
      </c>
      <c r="M1734" s="90"/>
      <c r="N1734" s="95" t="str">
        <f t="shared" si="86"/>
        <v/>
      </c>
    </row>
    <row r="1735" spans="1:14">
      <c r="A1735" s="34" t="str">
        <f>IF(NOT(ISBLANK(B1735)),MAX($A$10:A1734)+1,"")</f>
        <v/>
      </c>
      <c r="B1735" s="18"/>
      <c r="C1735" s="64"/>
      <c r="D1735" s="28"/>
      <c r="E1735" s="37" t="str">
        <f t="shared" si="84"/>
        <v/>
      </c>
      <c r="F1735" s="18"/>
      <c r="G1735" s="18"/>
      <c r="H1735" s="18"/>
      <c r="I1735" s="37" t="str">
        <f t="shared" si="85"/>
        <v/>
      </c>
      <c r="J1735" s="37" t="str">
        <f t="shared" si="85"/>
        <v/>
      </c>
      <c r="K1735" s="37" t="str">
        <f t="shared" si="85"/>
        <v/>
      </c>
      <c r="L1735" s="37" t="str">
        <f t="shared" si="85"/>
        <v/>
      </c>
      <c r="M1735" s="90"/>
      <c r="N1735" s="95" t="str">
        <f t="shared" si="86"/>
        <v/>
      </c>
    </row>
    <row r="1736" spans="1:14">
      <c r="A1736" s="34" t="str">
        <f>IF(NOT(ISBLANK(B1736)),MAX($A$10:A1735)+1,"")</f>
        <v/>
      </c>
      <c r="B1736" s="18"/>
      <c r="C1736" s="64"/>
      <c r="D1736" s="28"/>
      <c r="E1736" s="37" t="str">
        <f t="shared" si="84"/>
        <v/>
      </c>
      <c r="F1736" s="18"/>
      <c r="G1736" s="18"/>
      <c r="H1736" s="18"/>
      <c r="I1736" s="37" t="str">
        <f t="shared" si="85"/>
        <v/>
      </c>
      <c r="J1736" s="37" t="str">
        <f t="shared" si="85"/>
        <v/>
      </c>
      <c r="K1736" s="37" t="str">
        <f t="shared" si="85"/>
        <v/>
      </c>
      <c r="L1736" s="37" t="str">
        <f t="shared" si="85"/>
        <v/>
      </c>
      <c r="M1736" s="90"/>
      <c r="N1736" s="95" t="str">
        <f t="shared" si="86"/>
        <v/>
      </c>
    </row>
    <row r="1737" spans="1:14">
      <c r="A1737" s="34" t="str">
        <f>IF(NOT(ISBLANK(B1737)),MAX($A$10:A1736)+1,"")</f>
        <v/>
      </c>
      <c r="B1737" s="18"/>
      <c r="C1737" s="64"/>
      <c r="D1737" s="28"/>
      <c r="E1737" s="37" t="str">
        <f t="shared" si="84"/>
        <v/>
      </c>
      <c r="F1737" s="18"/>
      <c r="G1737" s="18"/>
      <c r="H1737" s="18"/>
      <c r="I1737" s="37" t="str">
        <f t="shared" si="85"/>
        <v/>
      </c>
      <c r="J1737" s="37" t="str">
        <f t="shared" si="85"/>
        <v/>
      </c>
      <c r="K1737" s="37" t="str">
        <f t="shared" si="85"/>
        <v/>
      </c>
      <c r="L1737" s="37" t="str">
        <f t="shared" si="85"/>
        <v/>
      </c>
      <c r="M1737" s="90"/>
      <c r="N1737" s="95" t="str">
        <f t="shared" si="86"/>
        <v/>
      </c>
    </row>
    <row r="1738" spans="1:14">
      <c r="A1738" s="34" t="str">
        <f>IF(NOT(ISBLANK(B1738)),MAX($A$10:A1737)+1,"")</f>
        <v/>
      </c>
      <c r="B1738" s="18"/>
      <c r="C1738" s="64"/>
      <c r="D1738" s="28"/>
      <c r="E1738" s="37" t="str">
        <f t="shared" si="84"/>
        <v/>
      </c>
      <c r="F1738" s="18"/>
      <c r="G1738" s="18"/>
      <c r="H1738" s="18"/>
      <c r="I1738" s="37" t="str">
        <f t="shared" si="85"/>
        <v/>
      </c>
      <c r="J1738" s="37" t="str">
        <f t="shared" si="85"/>
        <v/>
      </c>
      <c r="K1738" s="37" t="str">
        <f t="shared" si="85"/>
        <v/>
      </c>
      <c r="L1738" s="37" t="str">
        <f t="shared" si="85"/>
        <v/>
      </c>
      <c r="M1738" s="90"/>
      <c r="N1738" s="95" t="str">
        <f t="shared" si="86"/>
        <v/>
      </c>
    </row>
    <row r="1739" spans="1:14">
      <c r="A1739" s="34" t="str">
        <f>IF(NOT(ISBLANK(B1739)),MAX($A$10:A1738)+1,"")</f>
        <v/>
      </c>
      <c r="B1739" s="18"/>
      <c r="C1739" s="64"/>
      <c r="D1739" s="28"/>
      <c r="E1739" s="37" t="str">
        <f t="shared" si="84"/>
        <v/>
      </c>
      <c r="F1739" s="18"/>
      <c r="G1739" s="18"/>
      <c r="H1739" s="18"/>
      <c r="I1739" s="37" t="str">
        <f t="shared" si="85"/>
        <v/>
      </c>
      <c r="J1739" s="37" t="str">
        <f t="shared" si="85"/>
        <v/>
      </c>
      <c r="K1739" s="37" t="str">
        <f t="shared" si="85"/>
        <v/>
      </c>
      <c r="L1739" s="37" t="str">
        <f t="shared" si="85"/>
        <v/>
      </c>
      <c r="M1739" s="90"/>
      <c r="N1739" s="95" t="str">
        <f t="shared" si="86"/>
        <v/>
      </c>
    </row>
    <row r="1740" spans="1:14">
      <c r="A1740" s="34" t="str">
        <f>IF(NOT(ISBLANK(B1740)),MAX($A$10:A1739)+1,"")</f>
        <v/>
      </c>
      <c r="B1740" s="18"/>
      <c r="C1740" s="64"/>
      <c r="D1740" s="28"/>
      <c r="E1740" s="37" t="str">
        <f t="shared" si="84"/>
        <v/>
      </c>
      <c r="F1740" s="18"/>
      <c r="G1740" s="18"/>
      <c r="H1740" s="18"/>
      <c r="I1740" s="37" t="str">
        <f t="shared" si="85"/>
        <v/>
      </c>
      <c r="J1740" s="37" t="str">
        <f t="shared" si="85"/>
        <v/>
      </c>
      <c r="K1740" s="37" t="str">
        <f t="shared" si="85"/>
        <v/>
      </c>
      <c r="L1740" s="37" t="str">
        <f t="shared" si="85"/>
        <v/>
      </c>
      <c r="M1740" s="90"/>
      <c r="N1740" s="95" t="str">
        <f t="shared" si="86"/>
        <v/>
      </c>
    </row>
    <row r="1741" spans="1:14">
      <c r="A1741" s="34" t="str">
        <f>IF(NOT(ISBLANK(B1741)),MAX($A$10:A1740)+1,"")</f>
        <v/>
      </c>
      <c r="B1741" s="18"/>
      <c r="C1741" s="64"/>
      <c r="D1741" s="28"/>
      <c r="E1741" s="37" t="str">
        <f t="shared" si="84"/>
        <v/>
      </c>
      <c r="F1741" s="18"/>
      <c r="G1741" s="18"/>
      <c r="H1741" s="18"/>
      <c r="I1741" s="37" t="str">
        <f t="shared" si="85"/>
        <v/>
      </c>
      <c r="J1741" s="37" t="str">
        <f t="shared" si="85"/>
        <v/>
      </c>
      <c r="K1741" s="37" t="str">
        <f t="shared" si="85"/>
        <v/>
      </c>
      <c r="L1741" s="37" t="str">
        <f t="shared" si="85"/>
        <v/>
      </c>
      <c r="M1741" s="90"/>
      <c r="N1741" s="95" t="str">
        <f t="shared" si="86"/>
        <v/>
      </c>
    </row>
    <row r="1742" spans="1:14">
      <c r="A1742" s="34" t="str">
        <f>IF(NOT(ISBLANK(B1742)),MAX($A$10:A1741)+1,"")</f>
        <v/>
      </c>
      <c r="B1742" s="18"/>
      <c r="C1742" s="64"/>
      <c r="D1742" s="28"/>
      <c r="E1742" s="37" t="str">
        <f t="shared" ref="E1742:E1805" si="87">IF(NOT(ISBLANK(B1742)),"Kinh","")</f>
        <v/>
      </c>
      <c r="F1742" s="18"/>
      <c r="G1742" s="18"/>
      <c r="H1742" s="18"/>
      <c r="I1742" s="37" t="str">
        <f t="shared" si="85"/>
        <v/>
      </c>
      <c r="J1742" s="37" t="str">
        <f t="shared" si="85"/>
        <v/>
      </c>
      <c r="K1742" s="37" t="str">
        <f t="shared" si="85"/>
        <v/>
      </c>
      <c r="L1742" s="37" t="str">
        <f t="shared" ref="I1742:L1805" si="88">IF(NOT(ISBLANK($B1742)),"x","")</f>
        <v/>
      </c>
      <c r="M1742" s="90"/>
      <c r="N1742" s="95" t="str">
        <f t="shared" si="86"/>
        <v/>
      </c>
    </row>
    <row r="1743" spans="1:14">
      <c r="A1743" s="34" t="str">
        <f>IF(NOT(ISBLANK(B1743)),MAX($A$10:A1742)+1,"")</f>
        <v/>
      </c>
      <c r="B1743" s="18"/>
      <c r="C1743" s="64"/>
      <c r="D1743" s="28"/>
      <c r="E1743" s="37" t="str">
        <f t="shared" si="87"/>
        <v/>
      </c>
      <c r="F1743" s="18"/>
      <c r="G1743" s="18"/>
      <c r="H1743" s="18"/>
      <c r="I1743" s="37" t="str">
        <f t="shared" si="88"/>
        <v/>
      </c>
      <c r="J1743" s="37" t="str">
        <f t="shared" si="88"/>
        <v/>
      </c>
      <c r="K1743" s="37" t="str">
        <f t="shared" si="88"/>
        <v/>
      </c>
      <c r="L1743" s="37" t="str">
        <f t="shared" si="88"/>
        <v/>
      </c>
      <c r="M1743" s="90"/>
      <c r="N1743" s="95" t="str">
        <f t="shared" si="86"/>
        <v/>
      </c>
    </row>
    <row r="1744" spans="1:14">
      <c r="A1744" s="34" t="str">
        <f>IF(NOT(ISBLANK(B1744)),MAX($A$10:A1743)+1,"")</f>
        <v/>
      </c>
      <c r="B1744" s="18"/>
      <c r="C1744" s="64"/>
      <c r="D1744" s="28"/>
      <c r="E1744" s="37" t="str">
        <f t="shared" si="87"/>
        <v/>
      </c>
      <c r="F1744" s="18"/>
      <c r="G1744" s="18"/>
      <c r="H1744" s="18"/>
      <c r="I1744" s="37" t="str">
        <f t="shared" si="88"/>
        <v/>
      </c>
      <c r="J1744" s="37" t="str">
        <f t="shared" si="88"/>
        <v/>
      </c>
      <c r="K1744" s="37" t="str">
        <f t="shared" si="88"/>
        <v/>
      </c>
      <c r="L1744" s="37" t="str">
        <f t="shared" si="88"/>
        <v/>
      </c>
      <c r="M1744" s="90"/>
      <c r="N1744" s="95" t="str">
        <f t="shared" ref="N1744:N1807" si="89">IF(OR(AND(LEN($C1744)=4,VALUE($C1744)&gt;=2003),VALUE($C1744)&gt;DATE(2003,5,23)),"Chưa đủ 18 tuổi, kiểm tra và nhập lại cột 'Ngày tháng năm sinh'",IF(AND(LEN(TRIM(H1744))&gt;0,LEN(TRIM(M1744))=0),"Nhập thêm ngày tạm trú vào cột 'Ghi chú'",""))</f>
        <v/>
      </c>
    </row>
    <row r="1745" spans="1:14">
      <c r="A1745" s="34" t="str">
        <f>IF(NOT(ISBLANK(B1745)),MAX($A$10:A1744)+1,"")</f>
        <v/>
      </c>
      <c r="B1745" s="18"/>
      <c r="C1745" s="64"/>
      <c r="D1745" s="28"/>
      <c r="E1745" s="37" t="str">
        <f t="shared" si="87"/>
        <v/>
      </c>
      <c r="F1745" s="18"/>
      <c r="G1745" s="18"/>
      <c r="H1745" s="18"/>
      <c r="I1745" s="37" t="str">
        <f t="shared" si="88"/>
        <v/>
      </c>
      <c r="J1745" s="37" t="str">
        <f t="shared" si="88"/>
        <v/>
      </c>
      <c r="K1745" s="37" t="str">
        <f t="shared" si="88"/>
        <v/>
      </c>
      <c r="L1745" s="37" t="str">
        <f t="shared" si="88"/>
        <v/>
      </c>
      <c r="M1745" s="90"/>
      <c r="N1745" s="95" t="str">
        <f t="shared" si="89"/>
        <v/>
      </c>
    </row>
    <row r="1746" spans="1:14">
      <c r="A1746" s="34" t="str">
        <f>IF(NOT(ISBLANK(B1746)),MAX($A$10:A1745)+1,"")</f>
        <v/>
      </c>
      <c r="B1746" s="18"/>
      <c r="C1746" s="64"/>
      <c r="D1746" s="28"/>
      <c r="E1746" s="37" t="str">
        <f t="shared" si="87"/>
        <v/>
      </c>
      <c r="F1746" s="18"/>
      <c r="G1746" s="18"/>
      <c r="H1746" s="18"/>
      <c r="I1746" s="37" t="str">
        <f t="shared" si="88"/>
        <v/>
      </c>
      <c r="J1746" s="37" t="str">
        <f t="shared" si="88"/>
        <v/>
      </c>
      <c r="K1746" s="37" t="str">
        <f t="shared" si="88"/>
        <v/>
      </c>
      <c r="L1746" s="37" t="str">
        <f t="shared" si="88"/>
        <v/>
      </c>
      <c r="M1746" s="90"/>
      <c r="N1746" s="95" t="str">
        <f t="shared" si="89"/>
        <v/>
      </c>
    </row>
    <row r="1747" spans="1:14">
      <c r="A1747" s="34" t="str">
        <f>IF(NOT(ISBLANK(B1747)),MAX($A$10:A1746)+1,"")</f>
        <v/>
      </c>
      <c r="B1747" s="18"/>
      <c r="C1747" s="64"/>
      <c r="D1747" s="28"/>
      <c r="E1747" s="37" t="str">
        <f t="shared" si="87"/>
        <v/>
      </c>
      <c r="F1747" s="18"/>
      <c r="G1747" s="18"/>
      <c r="H1747" s="18"/>
      <c r="I1747" s="37" t="str">
        <f t="shared" si="88"/>
        <v/>
      </c>
      <c r="J1747" s="37" t="str">
        <f t="shared" si="88"/>
        <v/>
      </c>
      <c r="K1747" s="37" t="str">
        <f t="shared" si="88"/>
        <v/>
      </c>
      <c r="L1747" s="37" t="str">
        <f t="shared" si="88"/>
        <v/>
      </c>
      <c r="M1747" s="90"/>
      <c r="N1747" s="95" t="str">
        <f t="shared" si="89"/>
        <v/>
      </c>
    </row>
    <row r="1748" spans="1:14">
      <c r="A1748" s="34" t="str">
        <f>IF(NOT(ISBLANK(B1748)),MAX($A$10:A1747)+1,"")</f>
        <v/>
      </c>
      <c r="B1748" s="18"/>
      <c r="C1748" s="64"/>
      <c r="D1748" s="28"/>
      <c r="E1748" s="37" t="str">
        <f t="shared" si="87"/>
        <v/>
      </c>
      <c r="F1748" s="18"/>
      <c r="G1748" s="18"/>
      <c r="H1748" s="18"/>
      <c r="I1748" s="37" t="str">
        <f t="shared" si="88"/>
        <v/>
      </c>
      <c r="J1748" s="37" t="str">
        <f t="shared" si="88"/>
        <v/>
      </c>
      <c r="K1748" s="37" t="str">
        <f t="shared" si="88"/>
        <v/>
      </c>
      <c r="L1748" s="37" t="str">
        <f t="shared" si="88"/>
        <v/>
      </c>
      <c r="M1748" s="90"/>
      <c r="N1748" s="95" t="str">
        <f t="shared" si="89"/>
        <v/>
      </c>
    </row>
    <row r="1749" spans="1:14">
      <c r="A1749" s="34" t="str">
        <f>IF(NOT(ISBLANK(B1749)),MAX($A$10:A1748)+1,"")</f>
        <v/>
      </c>
      <c r="B1749" s="18"/>
      <c r="C1749" s="64"/>
      <c r="D1749" s="28"/>
      <c r="E1749" s="37" t="str">
        <f t="shared" si="87"/>
        <v/>
      </c>
      <c r="F1749" s="18"/>
      <c r="G1749" s="18"/>
      <c r="H1749" s="18"/>
      <c r="I1749" s="37" t="str">
        <f t="shared" si="88"/>
        <v/>
      </c>
      <c r="J1749" s="37" t="str">
        <f t="shared" si="88"/>
        <v/>
      </c>
      <c r="K1749" s="37" t="str">
        <f t="shared" si="88"/>
        <v/>
      </c>
      <c r="L1749" s="37" t="str">
        <f t="shared" si="88"/>
        <v/>
      </c>
      <c r="M1749" s="90"/>
      <c r="N1749" s="95" t="str">
        <f t="shared" si="89"/>
        <v/>
      </c>
    </row>
    <row r="1750" spans="1:14">
      <c r="A1750" s="34" t="str">
        <f>IF(NOT(ISBLANK(B1750)),MAX($A$10:A1749)+1,"")</f>
        <v/>
      </c>
      <c r="B1750" s="18"/>
      <c r="C1750" s="64"/>
      <c r="D1750" s="28"/>
      <c r="E1750" s="37" t="str">
        <f t="shared" si="87"/>
        <v/>
      </c>
      <c r="F1750" s="18"/>
      <c r="G1750" s="18"/>
      <c r="H1750" s="18"/>
      <c r="I1750" s="37" t="str">
        <f t="shared" si="88"/>
        <v/>
      </c>
      <c r="J1750" s="37" t="str">
        <f t="shared" si="88"/>
        <v/>
      </c>
      <c r="K1750" s="37" t="str">
        <f t="shared" si="88"/>
        <v/>
      </c>
      <c r="L1750" s="37" t="str">
        <f t="shared" si="88"/>
        <v/>
      </c>
      <c r="M1750" s="90"/>
      <c r="N1750" s="95" t="str">
        <f t="shared" si="89"/>
        <v/>
      </c>
    </row>
    <row r="1751" spans="1:14">
      <c r="A1751" s="34" t="str">
        <f>IF(NOT(ISBLANK(B1751)),MAX($A$10:A1750)+1,"")</f>
        <v/>
      </c>
      <c r="B1751" s="18"/>
      <c r="C1751" s="64"/>
      <c r="D1751" s="28"/>
      <c r="E1751" s="37" t="str">
        <f t="shared" si="87"/>
        <v/>
      </c>
      <c r="F1751" s="18"/>
      <c r="G1751" s="18"/>
      <c r="H1751" s="18"/>
      <c r="I1751" s="37" t="str">
        <f t="shared" si="88"/>
        <v/>
      </c>
      <c r="J1751" s="37" t="str">
        <f t="shared" si="88"/>
        <v/>
      </c>
      <c r="K1751" s="37" t="str">
        <f t="shared" si="88"/>
        <v/>
      </c>
      <c r="L1751" s="37" t="str">
        <f t="shared" si="88"/>
        <v/>
      </c>
      <c r="M1751" s="90"/>
      <c r="N1751" s="95" t="str">
        <f t="shared" si="89"/>
        <v/>
      </c>
    </row>
    <row r="1752" spans="1:14">
      <c r="A1752" s="34" t="str">
        <f>IF(NOT(ISBLANK(B1752)),MAX($A$10:A1751)+1,"")</f>
        <v/>
      </c>
      <c r="B1752" s="18"/>
      <c r="C1752" s="64"/>
      <c r="D1752" s="28"/>
      <c r="E1752" s="37" t="str">
        <f t="shared" si="87"/>
        <v/>
      </c>
      <c r="F1752" s="18"/>
      <c r="G1752" s="18"/>
      <c r="H1752" s="18"/>
      <c r="I1752" s="37" t="str">
        <f t="shared" si="88"/>
        <v/>
      </c>
      <c r="J1752" s="37" t="str">
        <f t="shared" si="88"/>
        <v/>
      </c>
      <c r="K1752" s="37" t="str">
        <f t="shared" si="88"/>
        <v/>
      </c>
      <c r="L1752" s="37" t="str">
        <f t="shared" si="88"/>
        <v/>
      </c>
      <c r="M1752" s="90"/>
      <c r="N1752" s="95" t="str">
        <f t="shared" si="89"/>
        <v/>
      </c>
    </row>
    <row r="1753" spans="1:14">
      <c r="A1753" s="34" t="str">
        <f>IF(NOT(ISBLANK(B1753)),MAX($A$10:A1752)+1,"")</f>
        <v/>
      </c>
      <c r="B1753" s="18"/>
      <c r="C1753" s="64"/>
      <c r="D1753" s="28"/>
      <c r="E1753" s="37" t="str">
        <f t="shared" si="87"/>
        <v/>
      </c>
      <c r="F1753" s="18"/>
      <c r="G1753" s="18"/>
      <c r="H1753" s="18"/>
      <c r="I1753" s="37" t="str">
        <f t="shared" si="88"/>
        <v/>
      </c>
      <c r="J1753" s="37" t="str">
        <f t="shared" si="88"/>
        <v/>
      </c>
      <c r="K1753" s="37" t="str">
        <f t="shared" si="88"/>
        <v/>
      </c>
      <c r="L1753" s="37" t="str">
        <f t="shared" si="88"/>
        <v/>
      </c>
      <c r="M1753" s="90"/>
      <c r="N1753" s="95" t="str">
        <f t="shared" si="89"/>
        <v/>
      </c>
    </row>
    <row r="1754" spans="1:14">
      <c r="A1754" s="34" t="str">
        <f>IF(NOT(ISBLANK(B1754)),MAX($A$10:A1753)+1,"")</f>
        <v/>
      </c>
      <c r="B1754" s="18"/>
      <c r="C1754" s="64"/>
      <c r="D1754" s="28"/>
      <c r="E1754" s="37" t="str">
        <f t="shared" si="87"/>
        <v/>
      </c>
      <c r="F1754" s="18"/>
      <c r="G1754" s="18"/>
      <c r="H1754" s="18"/>
      <c r="I1754" s="37" t="str">
        <f t="shared" si="88"/>
        <v/>
      </c>
      <c r="J1754" s="37" t="str">
        <f t="shared" si="88"/>
        <v/>
      </c>
      <c r="K1754" s="37" t="str">
        <f t="shared" si="88"/>
        <v/>
      </c>
      <c r="L1754" s="37" t="str">
        <f t="shared" si="88"/>
        <v/>
      </c>
      <c r="M1754" s="90"/>
      <c r="N1754" s="95" t="str">
        <f t="shared" si="89"/>
        <v/>
      </c>
    </row>
    <row r="1755" spans="1:14">
      <c r="A1755" s="34" t="str">
        <f>IF(NOT(ISBLANK(B1755)),MAX($A$10:A1754)+1,"")</f>
        <v/>
      </c>
      <c r="B1755" s="18"/>
      <c r="C1755" s="64"/>
      <c r="D1755" s="28"/>
      <c r="E1755" s="37" t="str">
        <f t="shared" si="87"/>
        <v/>
      </c>
      <c r="F1755" s="18"/>
      <c r="G1755" s="18"/>
      <c r="H1755" s="18"/>
      <c r="I1755" s="37" t="str">
        <f t="shared" si="88"/>
        <v/>
      </c>
      <c r="J1755" s="37" t="str">
        <f t="shared" si="88"/>
        <v/>
      </c>
      <c r="K1755" s="37" t="str">
        <f t="shared" si="88"/>
        <v/>
      </c>
      <c r="L1755" s="37" t="str">
        <f t="shared" si="88"/>
        <v/>
      </c>
      <c r="M1755" s="90"/>
      <c r="N1755" s="95" t="str">
        <f t="shared" si="89"/>
        <v/>
      </c>
    </row>
    <row r="1756" spans="1:14">
      <c r="A1756" s="34" t="str">
        <f>IF(NOT(ISBLANK(B1756)),MAX($A$10:A1755)+1,"")</f>
        <v/>
      </c>
      <c r="B1756" s="18"/>
      <c r="C1756" s="64"/>
      <c r="D1756" s="28"/>
      <c r="E1756" s="37" t="str">
        <f t="shared" si="87"/>
        <v/>
      </c>
      <c r="F1756" s="18"/>
      <c r="G1756" s="18"/>
      <c r="H1756" s="18"/>
      <c r="I1756" s="37" t="str">
        <f t="shared" si="88"/>
        <v/>
      </c>
      <c r="J1756" s="37" t="str">
        <f t="shared" si="88"/>
        <v/>
      </c>
      <c r="K1756" s="37" t="str">
        <f t="shared" si="88"/>
        <v/>
      </c>
      <c r="L1756" s="37" t="str">
        <f t="shared" si="88"/>
        <v/>
      </c>
      <c r="M1756" s="90"/>
      <c r="N1756" s="95" t="str">
        <f t="shared" si="89"/>
        <v/>
      </c>
    </row>
    <row r="1757" spans="1:14">
      <c r="A1757" s="34" t="str">
        <f>IF(NOT(ISBLANK(B1757)),MAX($A$10:A1756)+1,"")</f>
        <v/>
      </c>
      <c r="B1757" s="18"/>
      <c r="C1757" s="64"/>
      <c r="D1757" s="28"/>
      <c r="E1757" s="37" t="str">
        <f t="shared" si="87"/>
        <v/>
      </c>
      <c r="F1757" s="18"/>
      <c r="G1757" s="18"/>
      <c r="H1757" s="18"/>
      <c r="I1757" s="37" t="str">
        <f t="shared" si="88"/>
        <v/>
      </c>
      <c r="J1757" s="37" t="str">
        <f t="shared" si="88"/>
        <v/>
      </c>
      <c r="K1757" s="37" t="str">
        <f t="shared" si="88"/>
        <v/>
      </c>
      <c r="L1757" s="37" t="str">
        <f t="shared" si="88"/>
        <v/>
      </c>
      <c r="M1757" s="90"/>
      <c r="N1757" s="95" t="str">
        <f t="shared" si="89"/>
        <v/>
      </c>
    </row>
    <row r="1758" spans="1:14">
      <c r="A1758" s="34" t="str">
        <f>IF(NOT(ISBLANK(B1758)),MAX($A$10:A1757)+1,"")</f>
        <v/>
      </c>
      <c r="B1758" s="18"/>
      <c r="C1758" s="64"/>
      <c r="D1758" s="28"/>
      <c r="E1758" s="37" t="str">
        <f t="shared" si="87"/>
        <v/>
      </c>
      <c r="F1758" s="18"/>
      <c r="G1758" s="18"/>
      <c r="H1758" s="18"/>
      <c r="I1758" s="37" t="str">
        <f t="shared" si="88"/>
        <v/>
      </c>
      <c r="J1758" s="37" t="str">
        <f t="shared" si="88"/>
        <v/>
      </c>
      <c r="K1758" s="37" t="str">
        <f t="shared" si="88"/>
        <v/>
      </c>
      <c r="L1758" s="37" t="str">
        <f t="shared" si="88"/>
        <v/>
      </c>
      <c r="M1758" s="90"/>
      <c r="N1758" s="95" t="str">
        <f t="shared" si="89"/>
        <v/>
      </c>
    </row>
    <row r="1759" spans="1:14">
      <c r="A1759" s="34" t="str">
        <f>IF(NOT(ISBLANK(B1759)),MAX($A$10:A1758)+1,"")</f>
        <v/>
      </c>
      <c r="B1759" s="18"/>
      <c r="C1759" s="64"/>
      <c r="D1759" s="28"/>
      <c r="E1759" s="37" t="str">
        <f t="shared" si="87"/>
        <v/>
      </c>
      <c r="F1759" s="18"/>
      <c r="G1759" s="18"/>
      <c r="H1759" s="18"/>
      <c r="I1759" s="37" t="str">
        <f t="shared" si="88"/>
        <v/>
      </c>
      <c r="J1759" s="37" t="str">
        <f t="shared" si="88"/>
        <v/>
      </c>
      <c r="K1759" s="37" t="str">
        <f t="shared" si="88"/>
        <v/>
      </c>
      <c r="L1759" s="37" t="str">
        <f t="shared" si="88"/>
        <v/>
      </c>
      <c r="M1759" s="90"/>
      <c r="N1759" s="95" t="str">
        <f t="shared" si="89"/>
        <v/>
      </c>
    </row>
    <row r="1760" spans="1:14">
      <c r="A1760" s="34" t="str">
        <f>IF(NOT(ISBLANK(B1760)),MAX($A$10:A1759)+1,"")</f>
        <v/>
      </c>
      <c r="B1760" s="18"/>
      <c r="C1760" s="64"/>
      <c r="D1760" s="28"/>
      <c r="E1760" s="37" t="str">
        <f t="shared" si="87"/>
        <v/>
      </c>
      <c r="F1760" s="18"/>
      <c r="G1760" s="18"/>
      <c r="H1760" s="18"/>
      <c r="I1760" s="37" t="str">
        <f t="shared" si="88"/>
        <v/>
      </c>
      <c r="J1760" s="37" t="str">
        <f t="shared" si="88"/>
        <v/>
      </c>
      <c r="K1760" s="37" t="str">
        <f t="shared" si="88"/>
        <v/>
      </c>
      <c r="L1760" s="37" t="str">
        <f t="shared" si="88"/>
        <v/>
      </c>
      <c r="M1760" s="90"/>
      <c r="N1760" s="95" t="str">
        <f t="shared" si="89"/>
        <v/>
      </c>
    </row>
    <row r="1761" spans="1:14">
      <c r="A1761" s="34" t="str">
        <f>IF(NOT(ISBLANK(B1761)),MAX($A$10:A1760)+1,"")</f>
        <v/>
      </c>
      <c r="B1761" s="18"/>
      <c r="C1761" s="64"/>
      <c r="D1761" s="28"/>
      <c r="E1761" s="37" t="str">
        <f t="shared" si="87"/>
        <v/>
      </c>
      <c r="F1761" s="18"/>
      <c r="G1761" s="18"/>
      <c r="H1761" s="18"/>
      <c r="I1761" s="37" t="str">
        <f t="shared" si="88"/>
        <v/>
      </c>
      <c r="J1761" s="37" t="str">
        <f t="shared" si="88"/>
        <v/>
      </c>
      <c r="K1761" s="37" t="str">
        <f t="shared" si="88"/>
        <v/>
      </c>
      <c r="L1761" s="37" t="str">
        <f t="shared" si="88"/>
        <v/>
      </c>
      <c r="M1761" s="90"/>
      <c r="N1761" s="95" t="str">
        <f t="shared" si="89"/>
        <v/>
      </c>
    </row>
    <row r="1762" spans="1:14">
      <c r="A1762" s="34" t="str">
        <f>IF(NOT(ISBLANK(B1762)),MAX($A$10:A1761)+1,"")</f>
        <v/>
      </c>
      <c r="B1762" s="18"/>
      <c r="C1762" s="64"/>
      <c r="D1762" s="28"/>
      <c r="E1762" s="37" t="str">
        <f t="shared" si="87"/>
        <v/>
      </c>
      <c r="F1762" s="18"/>
      <c r="G1762" s="18"/>
      <c r="H1762" s="18"/>
      <c r="I1762" s="37" t="str">
        <f t="shared" si="88"/>
        <v/>
      </c>
      <c r="J1762" s="37" t="str">
        <f t="shared" si="88"/>
        <v/>
      </c>
      <c r="K1762" s="37" t="str">
        <f t="shared" si="88"/>
        <v/>
      </c>
      <c r="L1762" s="37" t="str">
        <f t="shared" si="88"/>
        <v/>
      </c>
      <c r="M1762" s="90"/>
      <c r="N1762" s="95" t="str">
        <f t="shared" si="89"/>
        <v/>
      </c>
    </row>
    <row r="1763" spans="1:14">
      <c r="A1763" s="34" t="str">
        <f>IF(NOT(ISBLANK(B1763)),MAX($A$10:A1762)+1,"")</f>
        <v/>
      </c>
      <c r="B1763" s="18"/>
      <c r="C1763" s="64"/>
      <c r="D1763" s="28"/>
      <c r="E1763" s="37" t="str">
        <f t="shared" si="87"/>
        <v/>
      </c>
      <c r="F1763" s="18"/>
      <c r="G1763" s="18"/>
      <c r="H1763" s="18"/>
      <c r="I1763" s="37" t="str">
        <f t="shared" si="88"/>
        <v/>
      </c>
      <c r="J1763" s="37" t="str">
        <f t="shared" si="88"/>
        <v/>
      </c>
      <c r="K1763" s="37" t="str">
        <f t="shared" si="88"/>
        <v/>
      </c>
      <c r="L1763" s="37" t="str">
        <f t="shared" si="88"/>
        <v/>
      </c>
      <c r="M1763" s="90"/>
      <c r="N1763" s="95" t="str">
        <f t="shared" si="89"/>
        <v/>
      </c>
    </row>
    <row r="1764" spans="1:14">
      <c r="A1764" s="34" t="str">
        <f>IF(NOT(ISBLANK(B1764)),MAX($A$10:A1763)+1,"")</f>
        <v/>
      </c>
      <c r="B1764" s="18"/>
      <c r="C1764" s="64"/>
      <c r="D1764" s="28"/>
      <c r="E1764" s="37" t="str">
        <f t="shared" si="87"/>
        <v/>
      </c>
      <c r="F1764" s="18"/>
      <c r="G1764" s="18"/>
      <c r="H1764" s="18"/>
      <c r="I1764" s="37" t="str">
        <f t="shared" si="88"/>
        <v/>
      </c>
      <c r="J1764" s="37" t="str">
        <f t="shared" si="88"/>
        <v/>
      </c>
      <c r="K1764" s="37" t="str">
        <f t="shared" si="88"/>
        <v/>
      </c>
      <c r="L1764" s="37" t="str">
        <f t="shared" si="88"/>
        <v/>
      </c>
      <c r="M1764" s="90"/>
      <c r="N1764" s="95" t="str">
        <f t="shared" si="89"/>
        <v/>
      </c>
    </row>
    <row r="1765" spans="1:14">
      <c r="A1765" s="34" t="str">
        <f>IF(NOT(ISBLANK(B1765)),MAX($A$10:A1764)+1,"")</f>
        <v/>
      </c>
      <c r="B1765" s="18"/>
      <c r="C1765" s="64"/>
      <c r="D1765" s="28"/>
      <c r="E1765" s="37" t="str">
        <f t="shared" si="87"/>
        <v/>
      </c>
      <c r="F1765" s="18"/>
      <c r="G1765" s="18"/>
      <c r="H1765" s="18"/>
      <c r="I1765" s="37" t="str">
        <f t="shared" si="88"/>
        <v/>
      </c>
      <c r="J1765" s="37" t="str">
        <f t="shared" si="88"/>
        <v/>
      </c>
      <c r="K1765" s="37" t="str">
        <f t="shared" si="88"/>
        <v/>
      </c>
      <c r="L1765" s="37" t="str">
        <f t="shared" si="88"/>
        <v/>
      </c>
      <c r="M1765" s="90"/>
      <c r="N1765" s="95" t="str">
        <f t="shared" si="89"/>
        <v/>
      </c>
    </row>
    <row r="1766" spans="1:14">
      <c r="A1766" s="34" t="str">
        <f>IF(NOT(ISBLANK(B1766)),MAX($A$10:A1765)+1,"")</f>
        <v/>
      </c>
      <c r="B1766" s="18"/>
      <c r="C1766" s="64"/>
      <c r="D1766" s="28"/>
      <c r="E1766" s="37" t="str">
        <f t="shared" si="87"/>
        <v/>
      </c>
      <c r="F1766" s="18"/>
      <c r="G1766" s="18"/>
      <c r="H1766" s="18"/>
      <c r="I1766" s="37" t="str">
        <f t="shared" si="88"/>
        <v/>
      </c>
      <c r="J1766" s="37" t="str">
        <f t="shared" si="88"/>
        <v/>
      </c>
      <c r="K1766" s="37" t="str">
        <f t="shared" si="88"/>
        <v/>
      </c>
      <c r="L1766" s="37" t="str">
        <f t="shared" si="88"/>
        <v/>
      </c>
      <c r="M1766" s="90"/>
      <c r="N1766" s="95" t="str">
        <f t="shared" si="89"/>
        <v/>
      </c>
    </row>
    <row r="1767" spans="1:14">
      <c r="A1767" s="34" t="str">
        <f>IF(NOT(ISBLANK(B1767)),MAX($A$10:A1766)+1,"")</f>
        <v/>
      </c>
      <c r="B1767" s="18"/>
      <c r="C1767" s="64"/>
      <c r="D1767" s="28"/>
      <c r="E1767" s="37" t="str">
        <f t="shared" si="87"/>
        <v/>
      </c>
      <c r="F1767" s="18"/>
      <c r="G1767" s="18"/>
      <c r="H1767" s="18"/>
      <c r="I1767" s="37" t="str">
        <f t="shared" si="88"/>
        <v/>
      </c>
      <c r="J1767" s="37" t="str">
        <f t="shared" si="88"/>
        <v/>
      </c>
      <c r="K1767" s="37" t="str">
        <f t="shared" si="88"/>
        <v/>
      </c>
      <c r="L1767" s="37" t="str">
        <f t="shared" si="88"/>
        <v/>
      </c>
      <c r="M1767" s="90"/>
      <c r="N1767" s="95" t="str">
        <f t="shared" si="89"/>
        <v/>
      </c>
    </row>
    <row r="1768" spans="1:14">
      <c r="A1768" s="34" t="str">
        <f>IF(NOT(ISBLANK(B1768)),MAX($A$10:A1767)+1,"")</f>
        <v/>
      </c>
      <c r="B1768" s="18"/>
      <c r="C1768" s="64"/>
      <c r="D1768" s="28"/>
      <c r="E1768" s="37" t="str">
        <f t="shared" si="87"/>
        <v/>
      </c>
      <c r="F1768" s="18"/>
      <c r="G1768" s="18"/>
      <c r="H1768" s="18"/>
      <c r="I1768" s="37" t="str">
        <f t="shared" si="88"/>
        <v/>
      </c>
      <c r="J1768" s="37" t="str">
        <f t="shared" si="88"/>
        <v/>
      </c>
      <c r="K1768" s="37" t="str">
        <f t="shared" si="88"/>
        <v/>
      </c>
      <c r="L1768" s="37" t="str">
        <f t="shared" si="88"/>
        <v/>
      </c>
      <c r="M1768" s="90"/>
      <c r="N1768" s="95" t="str">
        <f t="shared" si="89"/>
        <v/>
      </c>
    </row>
    <row r="1769" spans="1:14">
      <c r="A1769" s="34" t="str">
        <f>IF(NOT(ISBLANK(B1769)),MAX($A$10:A1768)+1,"")</f>
        <v/>
      </c>
      <c r="B1769" s="18"/>
      <c r="C1769" s="64"/>
      <c r="D1769" s="28"/>
      <c r="E1769" s="37" t="str">
        <f t="shared" si="87"/>
        <v/>
      </c>
      <c r="F1769" s="18"/>
      <c r="G1769" s="18"/>
      <c r="H1769" s="18"/>
      <c r="I1769" s="37" t="str">
        <f t="shared" si="88"/>
        <v/>
      </c>
      <c r="J1769" s="37" t="str">
        <f t="shared" si="88"/>
        <v/>
      </c>
      <c r="K1769" s="37" t="str">
        <f t="shared" si="88"/>
        <v/>
      </c>
      <c r="L1769" s="37" t="str">
        <f t="shared" si="88"/>
        <v/>
      </c>
      <c r="M1769" s="90"/>
      <c r="N1769" s="95" t="str">
        <f t="shared" si="89"/>
        <v/>
      </c>
    </row>
    <row r="1770" spans="1:14">
      <c r="A1770" s="34" t="str">
        <f>IF(NOT(ISBLANK(B1770)),MAX($A$10:A1769)+1,"")</f>
        <v/>
      </c>
      <c r="B1770" s="18"/>
      <c r="C1770" s="64"/>
      <c r="D1770" s="28"/>
      <c r="E1770" s="37" t="str">
        <f t="shared" si="87"/>
        <v/>
      </c>
      <c r="F1770" s="18"/>
      <c r="G1770" s="18"/>
      <c r="H1770" s="18"/>
      <c r="I1770" s="37" t="str">
        <f t="shared" si="88"/>
        <v/>
      </c>
      <c r="J1770" s="37" t="str">
        <f t="shared" si="88"/>
        <v/>
      </c>
      <c r="K1770" s="37" t="str">
        <f t="shared" si="88"/>
        <v/>
      </c>
      <c r="L1770" s="37" t="str">
        <f t="shared" si="88"/>
        <v/>
      </c>
      <c r="M1770" s="90"/>
      <c r="N1770" s="95" t="str">
        <f t="shared" si="89"/>
        <v/>
      </c>
    </row>
    <row r="1771" spans="1:14">
      <c r="A1771" s="34" t="str">
        <f>IF(NOT(ISBLANK(B1771)),MAX($A$10:A1770)+1,"")</f>
        <v/>
      </c>
      <c r="B1771" s="18"/>
      <c r="C1771" s="64"/>
      <c r="D1771" s="28"/>
      <c r="E1771" s="37" t="str">
        <f t="shared" si="87"/>
        <v/>
      </c>
      <c r="F1771" s="18"/>
      <c r="G1771" s="18"/>
      <c r="H1771" s="18"/>
      <c r="I1771" s="37" t="str">
        <f t="shared" si="88"/>
        <v/>
      </c>
      <c r="J1771" s="37" t="str">
        <f t="shared" si="88"/>
        <v/>
      </c>
      <c r="K1771" s="37" t="str">
        <f t="shared" si="88"/>
        <v/>
      </c>
      <c r="L1771" s="37" t="str">
        <f t="shared" si="88"/>
        <v/>
      </c>
      <c r="M1771" s="90"/>
      <c r="N1771" s="95" t="str">
        <f t="shared" si="89"/>
        <v/>
      </c>
    </row>
    <row r="1772" spans="1:14">
      <c r="A1772" s="34" t="str">
        <f>IF(NOT(ISBLANK(B1772)),MAX($A$10:A1771)+1,"")</f>
        <v/>
      </c>
      <c r="B1772" s="18"/>
      <c r="C1772" s="64"/>
      <c r="D1772" s="28"/>
      <c r="E1772" s="37" t="str">
        <f t="shared" si="87"/>
        <v/>
      </c>
      <c r="F1772" s="18"/>
      <c r="G1772" s="18"/>
      <c r="H1772" s="18"/>
      <c r="I1772" s="37" t="str">
        <f t="shared" si="88"/>
        <v/>
      </c>
      <c r="J1772" s="37" t="str">
        <f t="shared" si="88"/>
        <v/>
      </c>
      <c r="K1772" s="37" t="str">
        <f t="shared" si="88"/>
        <v/>
      </c>
      <c r="L1772" s="37" t="str">
        <f t="shared" si="88"/>
        <v/>
      </c>
      <c r="M1772" s="90"/>
      <c r="N1772" s="95" t="str">
        <f t="shared" si="89"/>
        <v/>
      </c>
    </row>
    <row r="1773" spans="1:14">
      <c r="A1773" s="34" t="str">
        <f>IF(NOT(ISBLANK(B1773)),MAX($A$10:A1772)+1,"")</f>
        <v/>
      </c>
      <c r="B1773" s="18"/>
      <c r="C1773" s="64"/>
      <c r="D1773" s="28"/>
      <c r="E1773" s="37" t="str">
        <f t="shared" si="87"/>
        <v/>
      </c>
      <c r="F1773" s="18"/>
      <c r="G1773" s="18"/>
      <c r="H1773" s="18"/>
      <c r="I1773" s="37" t="str">
        <f t="shared" si="88"/>
        <v/>
      </c>
      <c r="J1773" s="37" t="str">
        <f t="shared" si="88"/>
        <v/>
      </c>
      <c r="K1773" s="37" t="str">
        <f t="shared" si="88"/>
        <v/>
      </c>
      <c r="L1773" s="37" t="str">
        <f t="shared" si="88"/>
        <v/>
      </c>
      <c r="M1773" s="90"/>
      <c r="N1773" s="95" t="str">
        <f t="shared" si="89"/>
        <v/>
      </c>
    </row>
    <row r="1774" spans="1:14">
      <c r="A1774" s="34" t="str">
        <f>IF(NOT(ISBLANK(B1774)),MAX($A$10:A1773)+1,"")</f>
        <v/>
      </c>
      <c r="B1774" s="18"/>
      <c r="C1774" s="64"/>
      <c r="D1774" s="28"/>
      <c r="E1774" s="37" t="str">
        <f t="shared" si="87"/>
        <v/>
      </c>
      <c r="F1774" s="18"/>
      <c r="G1774" s="18"/>
      <c r="H1774" s="18"/>
      <c r="I1774" s="37" t="str">
        <f t="shared" si="88"/>
        <v/>
      </c>
      <c r="J1774" s="37" t="str">
        <f t="shared" si="88"/>
        <v/>
      </c>
      <c r="K1774" s="37" t="str">
        <f t="shared" si="88"/>
        <v/>
      </c>
      <c r="L1774" s="37" t="str">
        <f t="shared" si="88"/>
        <v/>
      </c>
      <c r="M1774" s="90"/>
      <c r="N1774" s="95" t="str">
        <f t="shared" si="89"/>
        <v/>
      </c>
    </row>
    <row r="1775" spans="1:14">
      <c r="A1775" s="34" t="str">
        <f>IF(NOT(ISBLANK(B1775)),MAX($A$10:A1774)+1,"")</f>
        <v/>
      </c>
      <c r="B1775" s="18"/>
      <c r="C1775" s="64"/>
      <c r="D1775" s="28"/>
      <c r="E1775" s="37" t="str">
        <f t="shared" si="87"/>
        <v/>
      </c>
      <c r="F1775" s="18"/>
      <c r="G1775" s="18"/>
      <c r="H1775" s="18"/>
      <c r="I1775" s="37" t="str">
        <f t="shared" si="88"/>
        <v/>
      </c>
      <c r="J1775" s="37" t="str">
        <f t="shared" si="88"/>
        <v/>
      </c>
      <c r="K1775" s="37" t="str">
        <f t="shared" si="88"/>
        <v/>
      </c>
      <c r="L1775" s="37" t="str">
        <f t="shared" si="88"/>
        <v/>
      </c>
      <c r="M1775" s="90"/>
      <c r="N1775" s="95" t="str">
        <f t="shared" si="89"/>
        <v/>
      </c>
    </row>
    <row r="1776" spans="1:14">
      <c r="A1776" s="34" t="str">
        <f>IF(NOT(ISBLANK(B1776)),MAX($A$10:A1775)+1,"")</f>
        <v/>
      </c>
      <c r="B1776" s="18"/>
      <c r="C1776" s="64"/>
      <c r="D1776" s="28"/>
      <c r="E1776" s="37" t="str">
        <f t="shared" si="87"/>
        <v/>
      </c>
      <c r="F1776" s="18"/>
      <c r="G1776" s="18"/>
      <c r="H1776" s="18"/>
      <c r="I1776" s="37" t="str">
        <f t="shared" si="88"/>
        <v/>
      </c>
      <c r="J1776" s="37" t="str">
        <f t="shared" si="88"/>
        <v/>
      </c>
      <c r="K1776" s="37" t="str">
        <f t="shared" si="88"/>
        <v/>
      </c>
      <c r="L1776" s="37" t="str">
        <f t="shared" si="88"/>
        <v/>
      </c>
      <c r="M1776" s="90"/>
      <c r="N1776" s="95" t="str">
        <f t="shared" si="89"/>
        <v/>
      </c>
    </row>
    <row r="1777" spans="1:14">
      <c r="A1777" s="34" t="str">
        <f>IF(NOT(ISBLANK(B1777)),MAX($A$10:A1776)+1,"")</f>
        <v/>
      </c>
      <c r="B1777" s="18"/>
      <c r="C1777" s="64"/>
      <c r="D1777" s="28"/>
      <c r="E1777" s="37" t="str">
        <f t="shared" si="87"/>
        <v/>
      </c>
      <c r="F1777" s="18"/>
      <c r="G1777" s="18"/>
      <c r="H1777" s="18"/>
      <c r="I1777" s="37" t="str">
        <f t="shared" si="88"/>
        <v/>
      </c>
      <c r="J1777" s="37" t="str">
        <f t="shared" si="88"/>
        <v/>
      </c>
      <c r="K1777" s="37" t="str">
        <f t="shared" si="88"/>
        <v/>
      </c>
      <c r="L1777" s="37" t="str">
        <f t="shared" si="88"/>
        <v/>
      </c>
      <c r="M1777" s="90"/>
      <c r="N1777" s="95" t="str">
        <f t="shared" si="89"/>
        <v/>
      </c>
    </row>
    <row r="1778" spans="1:14">
      <c r="A1778" s="34" t="str">
        <f>IF(NOT(ISBLANK(B1778)),MAX($A$10:A1777)+1,"")</f>
        <v/>
      </c>
      <c r="B1778" s="18"/>
      <c r="C1778" s="64"/>
      <c r="D1778" s="28"/>
      <c r="E1778" s="37" t="str">
        <f t="shared" si="87"/>
        <v/>
      </c>
      <c r="F1778" s="18"/>
      <c r="G1778" s="18"/>
      <c r="H1778" s="18"/>
      <c r="I1778" s="37" t="str">
        <f t="shared" si="88"/>
        <v/>
      </c>
      <c r="J1778" s="37" t="str">
        <f t="shared" si="88"/>
        <v/>
      </c>
      <c r="K1778" s="37" t="str">
        <f t="shared" si="88"/>
        <v/>
      </c>
      <c r="L1778" s="37" t="str">
        <f t="shared" si="88"/>
        <v/>
      </c>
      <c r="M1778" s="90"/>
      <c r="N1778" s="95" t="str">
        <f t="shared" si="89"/>
        <v/>
      </c>
    </row>
    <row r="1779" spans="1:14">
      <c r="A1779" s="34" t="str">
        <f>IF(NOT(ISBLANK(B1779)),MAX($A$10:A1778)+1,"")</f>
        <v/>
      </c>
      <c r="B1779" s="18"/>
      <c r="C1779" s="64"/>
      <c r="D1779" s="28"/>
      <c r="E1779" s="37" t="str">
        <f t="shared" si="87"/>
        <v/>
      </c>
      <c r="F1779" s="18"/>
      <c r="G1779" s="18"/>
      <c r="H1779" s="18"/>
      <c r="I1779" s="37" t="str">
        <f t="shared" si="88"/>
        <v/>
      </c>
      <c r="J1779" s="37" t="str">
        <f t="shared" si="88"/>
        <v/>
      </c>
      <c r="K1779" s="37" t="str">
        <f t="shared" si="88"/>
        <v/>
      </c>
      <c r="L1779" s="37" t="str">
        <f t="shared" si="88"/>
        <v/>
      </c>
      <c r="M1779" s="90"/>
      <c r="N1779" s="95" t="str">
        <f t="shared" si="89"/>
        <v/>
      </c>
    </row>
    <row r="1780" spans="1:14">
      <c r="A1780" s="34" t="str">
        <f>IF(NOT(ISBLANK(B1780)),MAX($A$10:A1779)+1,"")</f>
        <v/>
      </c>
      <c r="B1780" s="18"/>
      <c r="C1780" s="64"/>
      <c r="D1780" s="28"/>
      <c r="E1780" s="37" t="str">
        <f t="shared" si="87"/>
        <v/>
      </c>
      <c r="F1780" s="18"/>
      <c r="G1780" s="18"/>
      <c r="H1780" s="18"/>
      <c r="I1780" s="37" t="str">
        <f t="shared" si="88"/>
        <v/>
      </c>
      <c r="J1780" s="37" t="str">
        <f t="shared" si="88"/>
        <v/>
      </c>
      <c r="K1780" s="37" t="str">
        <f t="shared" si="88"/>
        <v/>
      </c>
      <c r="L1780" s="37" t="str">
        <f t="shared" si="88"/>
        <v/>
      </c>
      <c r="M1780" s="90"/>
      <c r="N1780" s="95" t="str">
        <f t="shared" si="89"/>
        <v/>
      </c>
    </row>
    <row r="1781" spans="1:14">
      <c r="A1781" s="34" t="str">
        <f>IF(NOT(ISBLANK(B1781)),MAX($A$10:A1780)+1,"")</f>
        <v/>
      </c>
      <c r="B1781" s="18"/>
      <c r="C1781" s="64"/>
      <c r="D1781" s="28"/>
      <c r="E1781" s="37" t="str">
        <f t="shared" si="87"/>
        <v/>
      </c>
      <c r="F1781" s="18"/>
      <c r="G1781" s="18"/>
      <c r="H1781" s="18"/>
      <c r="I1781" s="37" t="str">
        <f t="shared" si="88"/>
        <v/>
      </c>
      <c r="J1781" s="37" t="str">
        <f t="shared" si="88"/>
        <v/>
      </c>
      <c r="K1781" s="37" t="str">
        <f t="shared" si="88"/>
        <v/>
      </c>
      <c r="L1781" s="37" t="str">
        <f t="shared" si="88"/>
        <v/>
      </c>
      <c r="M1781" s="90"/>
      <c r="N1781" s="95" t="str">
        <f t="shared" si="89"/>
        <v/>
      </c>
    </row>
    <row r="1782" spans="1:14">
      <c r="A1782" s="34" t="str">
        <f>IF(NOT(ISBLANK(B1782)),MAX($A$10:A1781)+1,"")</f>
        <v/>
      </c>
      <c r="B1782" s="18"/>
      <c r="C1782" s="64"/>
      <c r="D1782" s="28"/>
      <c r="E1782" s="37" t="str">
        <f t="shared" si="87"/>
        <v/>
      </c>
      <c r="F1782" s="18"/>
      <c r="G1782" s="18"/>
      <c r="H1782" s="18"/>
      <c r="I1782" s="37" t="str">
        <f t="shared" si="88"/>
        <v/>
      </c>
      <c r="J1782" s="37" t="str">
        <f t="shared" si="88"/>
        <v/>
      </c>
      <c r="K1782" s="37" t="str">
        <f t="shared" si="88"/>
        <v/>
      </c>
      <c r="L1782" s="37" t="str">
        <f t="shared" si="88"/>
        <v/>
      </c>
      <c r="M1782" s="90"/>
      <c r="N1782" s="95" t="str">
        <f t="shared" si="89"/>
        <v/>
      </c>
    </row>
    <row r="1783" spans="1:14">
      <c r="A1783" s="34" t="str">
        <f>IF(NOT(ISBLANK(B1783)),MAX($A$10:A1782)+1,"")</f>
        <v/>
      </c>
      <c r="B1783" s="18"/>
      <c r="C1783" s="64"/>
      <c r="D1783" s="28"/>
      <c r="E1783" s="37" t="str">
        <f t="shared" si="87"/>
        <v/>
      </c>
      <c r="F1783" s="18"/>
      <c r="G1783" s="18"/>
      <c r="H1783" s="18"/>
      <c r="I1783" s="37" t="str">
        <f t="shared" si="88"/>
        <v/>
      </c>
      <c r="J1783" s="37" t="str">
        <f t="shared" si="88"/>
        <v/>
      </c>
      <c r="K1783" s="37" t="str">
        <f t="shared" si="88"/>
        <v/>
      </c>
      <c r="L1783" s="37" t="str">
        <f t="shared" si="88"/>
        <v/>
      </c>
      <c r="M1783" s="90"/>
      <c r="N1783" s="95" t="str">
        <f t="shared" si="89"/>
        <v/>
      </c>
    </row>
    <row r="1784" spans="1:14">
      <c r="A1784" s="34" t="str">
        <f>IF(NOT(ISBLANK(B1784)),MAX($A$10:A1783)+1,"")</f>
        <v/>
      </c>
      <c r="B1784" s="18"/>
      <c r="C1784" s="64"/>
      <c r="D1784" s="28"/>
      <c r="E1784" s="37" t="str">
        <f t="shared" si="87"/>
        <v/>
      </c>
      <c r="F1784" s="18"/>
      <c r="G1784" s="18"/>
      <c r="H1784" s="18"/>
      <c r="I1784" s="37" t="str">
        <f t="shared" si="88"/>
        <v/>
      </c>
      <c r="J1784" s="37" t="str">
        <f t="shared" si="88"/>
        <v/>
      </c>
      <c r="K1784" s="37" t="str">
        <f t="shared" si="88"/>
        <v/>
      </c>
      <c r="L1784" s="37" t="str">
        <f t="shared" si="88"/>
        <v/>
      </c>
      <c r="M1784" s="90"/>
      <c r="N1784" s="95" t="str">
        <f t="shared" si="89"/>
        <v/>
      </c>
    </row>
    <row r="1785" spans="1:14">
      <c r="A1785" s="34" t="str">
        <f>IF(NOT(ISBLANK(B1785)),MAX($A$10:A1784)+1,"")</f>
        <v/>
      </c>
      <c r="B1785" s="18"/>
      <c r="C1785" s="64"/>
      <c r="D1785" s="28"/>
      <c r="E1785" s="37" t="str">
        <f t="shared" si="87"/>
        <v/>
      </c>
      <c r="F1785" s="18"/>
      <c r="G1785" s="18"/>
      <c r="H1785" s="18"/>
      <c r="I1785" s="37" t="str">
        <f t="shared" si="88"/>
        <v/>
      </c>
      <c r="J1785" s="37" t="str">
        <f t="shared" si="88"/>
        <v/>
      </c>
      <c r="K1785" s="37" t="str">
        <f t="shared" si="88"/>
        <v/>
      </c>
      <c r="L1785" s="37" t="str">
        <f t="shared" si="88"/>
        <v/>
      </c>
      <c r="M1785" s="90"/>
      <c r="N1785" s="95" t="str">
        <f t="shared" si="89"/>
        <v/>
      </c>
    </row>
    <row r="1786" spans="1:14">
      <c r="A1786" s="34" t="str">
        <f>IF(NOT(ISBLANK(B1786)),MAX($A$10:A1785)+1,"")</f>
        <v/>
      </c>
      <c r="B1786" s="18"/>
      <c r="C1786" s="64"/>
      <c r="D1786" s="28"/>
      <c r="E1786" s="37" t="str">
        <f t="shared" si="87"/>
        <v/>
      </c>
      <c r="F1786" s="18"/>
      <c r="G1786" s="18"/>
      <c r="H1786" s="18"/>
      <c r="I1786" s="37" t="str">
        <f t="shared" si="88"/>
        <v/>
      </c>
      <c r="J1786" s="37" t="str">
        <f t="shared" si="88"/>
        <v/>
      </c>
      <c r="K1786" s="37" t="str">
        <f t="shared" si="88"/>
        <v/>
      </c>
      <c r="L1786" s="37" t="str">
        <f t="shared" si="88"/>
        <v/>
      </c>
      <c r="M1786" s="90"/>
      <c r="N1786" s="95" t="str">
        <f t="shared" si="89"/>
        <v/>
      </c>
    </row>
    <row r="1787" spans="1:14">
      <c r="A1787" s="34" t="str">
        <f>IF(NOT(ISBLANK(B1787)),MAX($A$10:A1786)+1,"")</f>
        <v/>
      </c>
      <c r="B1787" s="18"/>
      <c r="C1787" s="64"/>
      <c r="D1787" s="28"/>
      <c r="E1787" s="37" t="str">
        <f t="shared" si="87"/>
        <v/>
      </c>
      <c r="F1787" s="18"/>
      <c r="G1787" s="18"/>
      <c r="H1787" s="18"/>
      <c r="I1787" s="37" t="str">
        <f t="shared" si="88"/>
        <v/>
      </c>
      <c r="J1787" s="37" t="str">
        <f t="shared" si="88"/>
        <v/>
      </c>
      <c r="K1787" s="37" t="str">
        <f t="shared" si="88"/>
        <v/>
      </c>
      <c r="L1787" s="37" t="str">
        <f t="shared" si="88"/>
        <v/>
      </c>
      <c r="M1787" s="90"/>
      <c r="N1787" s="95" t="str">
        <f t="shared" si="89"/>
        <v/>
      </c>
    </row>
    <row r="1788" spans="1:14">
      <c r="A1788" s="34" t="str">
        <f>IF(NOT(ISBLANK(B1788)),MAX($A$10:A1787)+1,"")</f>
        <v/>
      </c>
      <c r="B1788" s="18"/>
      <c r="C1788" s="64"/>
      <c r="D1788" s="28"/>
      <c r="E1788" s="37" t="str">
        <f t="shared" si="87"/>
        <v/>
      </c>
      <c r="F1788" s="18"/>
      <c r="G1788" s="18"/>
      <c r="H1788" s="18"/>
      <c r="I1788" s="37" t="str">
        <f t="shared" si="88"/>
        <v/>
      </c>
      <c r="J1788" s="37" t="str">
        <f t="shared" si="88"/>
        <v/>
      </c>
      <c r="K1788" s="37" t="str">
        <f t="shared" si="88"/>
        <v/>
      </c>
      <c r="L1788" s="37" t="str">
        <f t="shared" si="88"/>
        <v/>
      </c>
      <c r="M1788" s="90"/>
      <c r="N1788" s="95" t="str">
        <f t="shared" si="89"/>
        <v/>
      </c>
    </row>
    <row r="1789" spans="1:14">
      <c r="A1789" s="34" t="str">
        <f>IF(NOT(ISBLANK(B1789)),MAX($A$10:A1788)+1,"")</f>
        <v/>
      </c>
      <c r="B1789" s="18"/>
      <c r="C1789" s="64"/>
      <c r="D1789" s="28"/>
      <c r="E1789" s="37" t="str">
        <f t="shared" si="87"/>
        <v/>
      </c>
      <c r="F1789" s="18"/>
      <c r="G1789" s="18"/>
      <c r="H1789" s="18"/>
      <c r="I1789" s="37" t="str">
        <f t="shared" si="88"/>
        <v/>
      </c>
      <c r="J1789" s="37" t="str">
        <f t="shared" si="88"/>
        <v/>
      </c>
      <c r="K1789" s="37" t="str">
        <f t="shared" si="88"/>
        <v/>
      </c>
      <c r="L1789" s="37" t="str">
        <f t="shared" si="88"/>
        <v/>
      </c>
      <c r="M1789" s="90"/>
      <c r="N1789" s="95" t="str">
        <f t="shared" si="89"/>
        <v/>
      </c>
    </row>
    <row r="1790" spans="1:14">
      <c r="A1790" s="34" t="str">
        <f>IF(NOT(ISBLANK(B1790)),MAX($A$10:A1789)+1,"")</f>
        <v/>
      </c>
      <c r="B1790" s="18"/>
      <c r="C1790" s="64"/>
      <c r="D1790" s="28"/>
      <c r="E1790" s="37" t="str">
        <f t="shared" si="87"/>
        <v/>
      </c>
      <c r="F1790" s="18"/>
      <c r="G1790" s="18"/>
      <c r="H1790" s="18"/>
      <c r="I1790" s="37" t="str">
        <f t="shared" si="88"/>
        <v/>
      </c>
      <c r="J1790" s="37" t="str">
        <f t="shared" si="88"/>
        <v/>
      </c>
      <c r="K1790" s="37" t="str">
        <f t="shared" si="88"/>
        <v/>
      </c>
      <c r="L1790" s="37" t="str">
        <f t="shared" si="88"/>
        <v/>
      </c>
      <c r="M1790" s="90"/>
      <c r="N1790" s="95" t="str">
        <f t="shared" si="89"/>
        <v/>
      </c>
    </row>
    <row r="1791" spans="1:14">
      <c r="A1791" s="34" t="str">
        <f>IF(NOT(ISBLANK(B1791)),MAX($A$10:A1790)+1,"")</f>
        <v/>
      </c>
      <c r="B1791" s="18"/>
      <c r="C1791" s="64"/>
      <c r="D1791" s="28"/>
      <c r="E1791" s="37" t="str">
        <f t="shared" si="87"/>
        <v/>
      </c>
      <c r="F1791" s="18"/>
      <c r="G1791" s="18"/>
      <c r="H1791" s="18"/>
      <c r="I1791" s="37" t="str">
        <f t="shared" si="88"/>
        <v/>
      </c>
      <c r="J1791" s="37" t="str">
        <f t="shared" si="88"/>
        <v/>
      </c>
      <c r="K1791" s="37" t="str">
        <f t="shared" si="88"/>
        <v/>
      </c>
      <c r="L1791" s="37" t="str">
        <f t="shared" si="88"/>
        <v/>
      </c>
      <c r="M1791" s="90"/>
      <c r="N1791" s="95" t="str">
        <f t="shared" si="89"/>
        <v/>
      </c>
    </row>
    <row r="1792" spans="1:14">
      <c r="A1792" s="34" t="str">
        <f>IF(NOT(ISBLANK(B1792)),MAX($A$10:A1791)+1,"")</f>
        <v/>
      </c>
      <c r="B1792" s="18"/>
      <c r="C1792" s="64"/>
      <c r="D1792" s="28"/>
      <c r="E1792" s="37" t="str">
        <f t="shared" si="87"/>
        <v/>
      </c>
      <c r="F1792" s="18"/>
      <c r="G1792" s="18"/>
      <c r="H1792" s="18"/>
      <c r="I1792" s="37" t="str">
        <f t="shared" si="88"/>
        <v/>
      </c>
      <c r="J1792" s="37" t="str">
        <f t="shared" si="88"/>
        <v/>
      </c>
      <c r="K1792" s="37" t="str">
        <f t="shared" si="88"/>
        <v/>
      </c>
      <c r="L1792" s="37" t="str">
        <f t="shared" si="88"/>
        <v/>
      </c>
      <c r="M1792" s="90"/>
      <c r="N1792" s="95" t="str">
        <f t="shared" si="89"/>
        <v/>
      </c>
    </row>
    <row r="1793" spans="1:14">
      <c r="A1793" s="34" t="str">
        <f>IF(NOT(ISBLANK(B1793)),MAX($A$10:A1792)+1,"")</f>
        <v/>
      </c>
      <c r="B1793" s="18"/>
      <c r="C1793" s="64"/>
      <c r="D1793" s="28"/>
      <c r="E1793" s="37" t="str">
        <f t="shared" si="87"/>
        <v/>
      </c>
      <c r="F1793" s="18"/>
      <c r="G1793" s="18"/>
      <c r="H1793" s="18"/>
      <c r="I1793" s="37" t="str">
        <f t="shared" si="88"/>
        <v/>
      </c>
      <c r="J1793" s="37" t="str">
        <f t="shared" si="88"/>
        <v/>
      </c>
      <c r="K1793" s="37" t="str">
        <f t="shared" si="88"/>
        <v/>
      </c>
      <c r="L1793" s="37" t="str">
        <f t="shared" si="88"/>
        <v/>
      </c>
      <c r="M1793" s="90"/>
      <c r="N1793" s="95" t="str">
        <f t="shared" si="89"/>
        <v/>
      </c>
    </row>
    <row r="1794" spans="1:14">
      <c r="A1794" s="34" t="str">
        <f>IF(NOT(ISBLANK(B1794)),MAX($A$10:A1793)+1,"")</f>
        <v/>
      </c>
      <c r="B1794" s="18"/>
      <c r="C1794" s="64"/>
      <c r="D1794" s="28"/>
      <c r="E1794" s="37" t="str">
        <f t="shared" si="87"/>
        <v/>
      </c>
      <c r="F1794" s="18"/>
      <c r="G1794" s="18"/>
      <c r="H1794" s="18"/>
      <c r="I1794" s="37" t="str">
        <f t="shared" si="88"/>
        <v/>
      </c>
      <c r="J1794" s="37" t="str">
        <f t="shared" si="88"/>
        <v/>
      </c>
      <c r="K1794" s="37" t="str">
        <f t="shared" si="88"/>
        <v/>
      </c>
      <c r="L1794" s="37" t="str">
        <f t="shared" si="88"/>
        <v/>
      </c>
      <c r="M1794" s="90"/>
      <c r="N1794" s="95" t="str">
        <f t="shared" si="89"/>
        <v/>
      </c>
    </row>
    <row r="1795" spans="1:14">
      <c r="A1795" s="34" t="str">
        <f>IF(NOT(ISBLANK(B1795)),MAX($A$10:A1794)+1,"")</f>
        <v/>
      </c>
      <c r="B1795" s="18"/>
      <c r="C1795" s="64"/>
      <c r="D1795" s="28"/>
      <c r="E1795" s="37" t="str">
        <f t="shared" si="87"/>
        <v/>
      </c>
      <c r="F1795" s="18"/>
      <c r="G1795" s="18"/>
      <c r="H1795" s="18"/>
      <c r="I1795" s="37" t="str">
        <f t="shared" si="88"/>
        <v/>
      </c>
      <c r="J1795" s="37" t="str">
        <f t="shared" si="88"/>
        <v/>
      </c>
      <c r="K1795" s="37" t="str">
        <f t="shared" si="88"/>
        <v/>
      </c>
      <c r="L1795" s="37" t="str">
        <f t="shared" si="88"/>
        <v/>
      </c>
      <c r="M1795" s="90"/>
      <c r="N1795" s="95" t="str">
        <f t="shared" si="89"/>
        <v/>
      </c>
    </row>
    <row r="1796" spans="1:14">
      <c r="A1796" s="34" t="str">
        <f>IF(NOT(ISBLANK(B1796)),MAX($A$10:A1795)+1,"")</f>
        <v/>
      </c>
      <c r="B1796" s="18"/>
      <c r="C1796" s="64"/>
      <c r="D1796" s="28"/>
      <c r="E1796" s="37" t="str">
        <f t="shared" si="87"/>
        <v/>
      </c>
      <c r="F1796" s="18"/>
      <c r="G1796" s="18"/>
      <c r="H1796" s="18"/>
      <c r="I1796" s="37" t="str">
        <f t="shared" si="88"/>
        <v/>
      </c>
      <c r="J1796" s="37" t="str">
        <f t="shared" si="88"/>
        <v/>
      </c>
      <c r="K1796" s="37" t="str">
        <f t="shared" si="88"/>
        <v/>
      </c>
      <c r="L1796" s="37" t="str">
        <f t="shared" si="88"/>
        <v/>
      </c>
      <c r="M1796" s="90"/>
      <c r="N1796" s="95" t="str">
        <f t="shared" si="89"/>
        <v/>
      </c>
    </row>
    <row r="1797" spans="1:14">
      <c r="A1797" s="34" t="str">
        <f>IF(NOT(ISBLANK(B1797)),MAX($A$10:A1796)+1,"")</f>
        <v/>
      </c>
      <c r="B1797" s="18"/>
      <c r="C1797" s="64"/>
      <c r="D1797" s="28"/>
      <c r="E1797" s="37" t="str">
        <f t="shared" si="87"/>
        <v/>
      </c>
      <c r="F1797" s="18"/>
      <c r="G1797" s="18"/>
      <c r="H1797" s="18"/>
      <c r="I1797" s="37" t="str">
        <f t="shared" si="88"/>
        <v/>
      </c>
      <c r="J1797" s="37" t="str">
        <f t="shared" si="88"/>
        <v/>
      </c>
      <c r="K1797" s="37" t="str">
        <f t="shared" si="88"/>
        <v/>
      </c>
      <c r="L1797" s="37" t="str">
        <f t="shared" si="88"/>
        <v/>
      </c>
      <c r="M1797" s="90"/>
      <c r="N1797" s="95" t="str">
        <f t="shared" si="89"/>
        <v/>
      </c>
    </row>
    <row r="1798" spans="1:14">
      <c r="A1798" s="34" t="str">
        <f>IF(NOT(ISBLANK(B1798)),MAX($A$10:A1797)+1,"")</f>
        <v/>
      </c>
      <c r="B1798" s="18"/>
      <c r="C1798" s="64"/>
      <c r="D1798" s="28"/>
      <c r="E1798" s="37" t="str">
        <f t="shared" si="87"/>
        <v/>
      </c>
      <c r="F1798" s="18"/>
      <c r="G1798" s="18"/>
      <c r="H1798" s="18"/>
      <c r="I1798" s="37" t="str">
        <f t="shared" si="88"/>
        <v/>
      </c>
      <c r="J1798" s="37" t="str">
        <f t="shared" si="88"/>
        <v/>
      </c>
      <c r="K1798" s="37" t="str">
        <f t="shared" si="88"/>
        <v/>
      </c>
      <c r="L1798" s="37" t="str">
        <f t="shared" si="88"/>
        <v/>
      </c>
      <c r="M1798" s="90"/>
      <c r="N1798" s="95" t="str">
        <f t="shared" si="89"/>
        <v/>
      </c>
    </row>
    <row r="1799" spans="1:14">
      <c r="A1799" s="34" t="str">
        <f>IF(NOT(ISBLANK(B1799)),MAX($A$10:A1798)+1,"")</f>
        <v/>
      </c>
      <c r="B1799" s="18"/>
      <c r="C1799" s="64"/>
      <c r="D1799" s="28"/>
      <c r="E1799" s="37" t="str">
        <f t="shared" si="87"/>
        <v/>
      </c>
      <c r="F1799" s="18"/>
      <c r="G1799" s="18"/>
      <c r="H1799" s="18"/>
      <c r="I1799" s="37" t="str">
        <f t="shared" si="88"/>
        <v/>
      </c>
      <c r="J1799" s="37" t="str">
        <f t="shared" si="88"/>
        <v/>
      </c>
      <c r="K1799" s="37" t="str">
        <f t="shared" si="88"/>
        <v/>
      </c>
      <c r="L1799" s="37" t="str">
        <f t="shared" si="88"/>
        <v/>
      </c>
      <c r="M1799" s="90"/>
      <c r="N1799" s="95" t="str">
        <f t="shared" si="89"/>
        <v/>
      </c>
    </row>
    <row r="1800" spans="1:14">
      <c r="A1800" s="34" t="str">
        <f>IF(NOT(ISBLANK(B1800)),MAX($A$10:A1799)+1,"")</f>
        <v/>
      </c>
      <c r="B1800" s="18"/>
      <c r="C1800" s="64"/>
      <c r="D1800" s="28"/>
      <c r="E1800" s="37" t="str">
        <f t="shared" si="87"/>
        <v/>
      </c>
      <c r="F1800" s="18"/>
      <c r="G1800" s="18"/>
      <c r="H1800" s="18"/>
      <c r="I1800" s="37" t="str">
        <f t="shared" si="88"/>
        <v/>
      </c>
      <c r="J1800" s="37" t="str">
        <f t="shared" si="88"/>
        <v/>
      </c>
      <c r="K1800" s="37" t="str">
        <f t="shared" si="88"/>
        <v/>
      </c>
      <c r="L1800" s="37" t="str">
        <f t="shared" si="88"/>
        <v/>
      </c>
      <c r="M1800" s="90"/>
      <c r="N1800" s="95" t="str">
        <f t="shared" si="89"/>
        <v/>
      </c>
    </row>
    <row r="1801" spans="1:14">
      <c r="A1801" s="34" t="str">
        <f>IF(NOT(ISBLANK(B1801)),MAX($A$10:A1800)+1,"")</f>
        <v/>
      </c>
      <c r="B1801" s="18"/>
      <c r="C1801" s="64"/>
      <c r="D1801" s="28"/>
      <c r="E1801" s="37" t="str">
        <f t="shared" si="87"/>
        <v/>
      </c>
      <c r="F1801" s="18"/>
      <c r="G1801" s="18"/>
      <c r="H1801" s="18"/>
      <c r="I1801" s="37" t="str">
        <f t="shared" si="88"/>
        <v/>
      </c>
      <c r="J1801" s="37" t="str">
        <f t="shared" si="88"/>
        <v/>
      </c>
      <c r="K1801" s="37" t="str">
        <f t="shared" si="88"/>
        <v/>
      </c>
      <c r="L1801" s="37" t="str">
        <f t="shared" si="88"/>
        <v/>
      </c>
      <c r="M1801" s="90"/>
      <c r="N1801" s="95" t="str">
        <f t="shared" si="89"/>
        <v/>
      </c>
    </row>
    <row r="1802" spans="1:14">
      <c r="A1802" s="34" t="str">
        <f>IF(NOT(ISBLANK(B1802)),MAX($A$10:A1801)+1,"")</f>
        <v/>
      </c>
      <c r="B1802" s="18"/>
      <c r="C1802" s="64"/>
      <c r="D1802" s="28"/>
      <c r="E1802" s="37" t="str">
        <f t="shared" si="87"/>
        <v/>
      </c>
      <c r="F1802" s="18"/>
      <c r="G1802" s="18"/>
      <c r="H1802" s="18"/>
      <c r="I1802" s="37" t="str">
        <f t="shared" si="88"/>
        <v/>
      </c>
      <c r="J1802" s="37" t="str">
        <f t="shared" si="88"/>
        <v/>
      </c>
      <c r="K1802" s="37" t="str">
        <f t="shared" si="88"/>
        <v/>
      </c>
      <c r="L1802" s="37" t="str">
        <f t="shared" si="88"/>
        <v/>
      </c>
      <c r="M1802" s="90"/>
      <c r="N1802" s="95" t="str">
        <f t="shared" si="89"/>
        <v/>
      </c>
    </row>
    <row r="1803" spans="1:14">
      <c r="A1803" s="34" t="str">
        <f>IF(NOT(ISBLANK(B1803)),MAX($A$10:A1802)+1,"")</f>
        <v/>
      </c>
      <c r="B1803" s="18"/>
      <c r="C1803" s="64"/>
      <c r="D1803" s="28"/>
      <c r="E1803" s="37" t="str">
        <f t="shared" si="87"/>
        <v/>
      </c>
      <c r="F1803" s="18"/>
      <c r="G1803" s="18"/>
      <c r="H1803" s="18"/>
      <c r="I1803" s="37" t="str">
        <f t="shared" si="88"/>
        <v/>
      </c>
      <c r="J1803" s="37" t="str">
        <f t="shared" si="88"/>
        <v/>
      </c>
      <c r="K1803" s="37" t="str">
        <f t="shared" si="88"/>
        <v/>
      </c>
      <c r="L1803" s="37" t="str">
        <f t="shared" si="88"/>
        <v/>
      </c>
      <c r="M1803" s="90"/>
      <c r="N1803" s="95" t="str">
        <f t="shared" si="89"/>
        <v/>
      </c>
    </row>
    <row r="1804" spans="1:14">
      <c r="A1804" s="34" t="str">
        <f>IF(NOT(ISBLANK(B1804)),MAX($A$10:A1803)+1,"")</f>
        <v/>
      </c>
      <c r="B1804" s="18"/>
      <c r="C1804" s="64"/>
      <c r="D1804" s="28"/>
      <c r="E1804" s="37" t="str">
        <f t="shared" si="87"/>
        <v/>
      </c>
      <c r="F1804" s="18"/>
      <c r="G1804" s="18"/>
      <c r="H1804" s="18"/>
      <c r="I1804" s="37" t="str">
        <f t="shared" si="88"/>
        <v/>
      </c>
      <c r="J1804" s="37" t="str">
        <f t="shared" si="88"/>
        <v/>
      </c>
      <c r="K1804" s="37" t="str">
        <f t="shared" si="88"/>
        <v/>
      </c>
      <c r="L1804" s="37" t="str">
        <f t="shared" si="88"/>
        <v/>
      </c>
      <c r="M1804" s="90"/>
      <c r="N1804" s="95" t="str">
        <f t="shared" si="89"/>
        <v/>
      </c>
    </row>
    <row r="1805" spans="1:14">
      <c r="A1805" s="34" t="str">
        <f>IF(NOT(ISBLANK(B1805)),MAX($A$10:A1804)+1,"")</f>
        <v/>
      </c>
      <c r="B1805" s="18"/>
      <c r="C1805" s="64"/>
      <c r="D1805" s="28"/>
      <c r="E1805" s="37" t="str">
        <f t="shared" si="87"/>
        <v/>
      </c>
      <c r="F1805" s="18"/>
      <c r="G1805" s="18"/>
      <c r="H1805" s="18"/>
      <c r="I1805" s="37" t="str">
        <f t="shared" si="88"/>
        <v/>
      </c>
      <c r="J1805" s="37" t="str">
        <f t="shared" si="88"/>
        <v/>
      </c>
      <c r="K1805" s="37" t="str">
        <f t="shared" si="88"/>
        <v/>
      </c>
      <c r="L1805" s="37" t="str">
        <f t="shared" si="88"/>
        <v/>
      </c>
      <c r="M1805" s="90"/>
      <c r="N1805" s="95" t="str">
        <f t="shared" si="89"/>
        <v/>
      </c>
    </row>
    <row r="1806" spans="1:14">
      <c r="A1806" s="34" t="str">
        <f>IF(NOT(ISBLANK(B1806)),MAX($A$10:A1805)+1,"")</f>
        <v/>
      </c>
      <c r="B1806" s="18"/>
      <c r="C1806" s="64"/>
      <c r="D1806" s="28"/>
      <c r="E1806" s="37" t="str">
        <f t="shared" ref="E1806:E1869" si="90">IF(NOT(ISBLANK(B1806)),"Kinh","")</f>
        <v/>
      </c>
      <c r="F1806" s="18"/>
      <c r="G1806" s="18"/>
      <c r="H1806" s="18"/>
      <c r="I1806" s="37" t="str">
        <f t="shared" ref="I1806:L1869" si="91">IF(NOT(ISBLANK($B1806)),"x","")</f>
        <v/>
      </c>
      <c r="J1806" s="37" t="str">
        <f t="shared" si="91"/>
        <v/>
      </c>
      <c r="K1806" s="37" t="str">
        <f t="shared" si="91"/>
        <v/>
      </c>
      <c r="L1806" s="37" t="str">
        <f t="shared" si="91"/>
        <v/>
      </c>
      <c r="M1806" s="90"/>
      <c r="N1806" s="95" t="str">
        <f t="shared" si="89"/>
        <v/>
      </c>
    </row>
    <row r="1807" spans="1:14">
      <c r="A1807" s="34" t="str">
        <f>IF(NOT(ISBLANK(B1807)),MAX($A$10:A1806)+1,"")</f>
        <v/>
      </c>
      <c r="B1807" s="18"/>
      <c r="C1807" s="64"/>
      <c r="D1807" s="28"/>
      <c r="E1807" s="37" t="str">
        <f t="shared" si="90"/>
        <v/>
      </c>
      <c r="F1807" s="18"/>
      <c r="G1807" s="18"/>
      <c r="H1807" s="18"/>
      <c r="I1807" s="37" t="str">
        <f t="shared" si="91"/>
        <v/>
      </c>
      <c r="J1807" s="37" t="str">
        <f t="shared" si="91"/>
        <v/>
      </c>
      <c r="K1807" s="37" t="str">
        <f t="shared" si="91"/>
        <v/>
      </c>
      <c r="L1807" s="37" t="str">
        <f t="shared" si="91"/>
        <v/>
      </c>
      <c r="M1807" s="90"/>
      <c r="N1807" s="95" t="str">
        <f t="shared" si="89"/>
        <v/>
      </c>
    </row>
    <row r="1808" spans="1:14">
      <c r="A1808" s="34" t="str">
        <f>IF(NOT(ISBLANK(B1808)),MAX($A$10:A1807)+1,"")</f>
        <v/>
      </c>
      <c r="B1808" s="18"/>
      <c r="C1808" s="64"/>
      <c r="D1808" s="28"/>
      <c r="E1808" s="37" t="str">
        <f t="shared" si="90"/>
        <v/>
      </c>
      <c r="F1808" s="18"/>
      <c r="G1808" s="18"/>
      <c r="H1808" s="18"/>
      <c r="I1808" s="37" t="str">
        <f t="shared" si="91"/>
        <v/>
      </c>
      <c r="J1808" s="37" t="str">
        <f t="shared" si="91"/>
        <v/>
      </c>
      <c r="K1808" s="37" t="str">
        <f t="shared" si="91"/>
        <v/>
      </c>
      <c r="L1808" s="37" t="str">
        <f t="shared" si="91"/>
        <v/>
      </c>
      <c r="M1808" s="90"/>
      <c r="N1808" s="95" t="str">
        <f t="shared" ref="N1808:N1871" si="92">IF(OR(AND(LEN($C1808)=4,VALUE($C1808)&gt;=2003),VALUE($C1808)&gt;DATE(2003,5,23)),"Chưa đủ 18 tuổi, kiểm tra và nhập lại cột 'Ngày tháng năm sinh'",IF(AND(LEN(TRIM(H1808))&gt;0,LEN(TRIM(M1808))=0),"Nhập thêm ngày tạm trú vào cột 'Ghi chú'",""))</f>
        <v/>
      </c>
    </row>
    <row r="1809" spans="1:14">
      <c r="A1809" s="34" t="str">
        <f>IF(NOT(ISBLANK(B1809)),MAX($A$10:A1808)+1,"")</f>
        <v/>
      </c>
      <c r="B1809" s="18"/>
      <c r="C1809" s="64"/>
      <c r="D1809" s="28"/>
      <c r="E1809" s="37" t="str">
        <f t="shared" si="90"/>
        <v/>
      </c>
      <c r="F1809" s="18"/>
      <c r="G1809" s="18"/>
      <c r="H1809" s="18"/>
      <c r="I1809" s="37" t="str">
        <f t="shared" si="91"/>
        <v/>
      </c>
      <c r="J1809" s="37" t="str">
        <f t="shared" si="91"/>
        <v/>
      </c>
      <c r="K1809" s="37" t="str">
        <f t="shared" si="91"/>
        <v/>
      </c>
      <c r="L1809" s="37" t="str">
        <f t="shared" si="91"/>
        <v/>
      </c>
      <c r="M1809" s="90"/>
      <c r="N1809" s="95" t="str">
        <f t="shared" si="92"/>
        <v/>
      </c>
    </row>
    <row r="1810" spans="1:14">
      <c r="A1810" s="34" t="str">
        <f>IF(NOT(ISBLANK(B1810)),MAX($A$10:A1809)+1,"")</f>
        <v/>
      </c>
      <c r="B1810" s="18"/>
      <c r="C1810" s="64"/>
      <c r="D1810" s="28"/>
      <c r="E1810" s="37" t="str">
        <f t="shared" si="90"/>
        <v/>
      </c>
      <c r="F1810" s="18"/>
      <c r="G1810" s="18"/>
      <c r="H1810" s="18"/>
      <c r="I1810" s="37" t="str">
        <f t="shared" si="91"/>
        <v/>
      </c>
      <c r="J1810" s="37" t="str">
        <f t="shared" si="91"/>
        <v/>
      </c>
      <c r="K1810" s="37" t="str">
        <f t="shared" si="91"/>
        <v/>
      </c>
      <c r="L1810" s="37" t="str">
        <f t="shared" si="91"/>
        <v/>
      </c>
      <c r="M1810" s="90"/>
      <c r="N1810" s="95" t="str">
        <f t="shared" si="92"/>
        <v/>
      </c>
    </row>
    <row r="1811" spans="1:14">
      <c r="A1811" s="34" t="str">
        <f>IF(NOT(ISBLANK(B1811)),MAX($A$10:A1810)+1,"")</f>
        <v/>
      </c>
      <c r="B1811" s="18"/>
      <c r="C1811" s="64"/>
      <c r="D1811" s="28"/>
      <c r="E1811" s="37" t="str">
        <f t="shared" si="90"/>
        <v/>
      </c>
      <c r="F1811" s="18"/>
      <c r="G1811" s="18"/>
      <c r="H1811" s="18"/>
      <c r="I1811" s="37" t="str">
        <f t="shared" si="91"/>
        <v/>
      </c>
      <c r="J1811" s="37" t="str">
        <f t="shared" si="91"/>
        <v/>
      </c>
      <c r="K1811" s="37" t="str">
        <f t="shared" si="91"/>
        <v/>
      </c>
      <c r="L1811" s="37" t="str">
        <f t="shared" si="91"/>
        <v/>
      </c>
      <c r="M1811" s="90"/>
      <c r="N1811" s="95" t="str">
        <f t="shared" si="92"/>
        <v/>
      </c>
    </row>
    <row r="1812" spans="1:14">
      <c r="A1812" s="34" t="str">
        <f>IF(NOT(ISBLANK(B1812)),MAX($A$10:A1811)+1,"")</f>
        <v/>
      </c>
      <c r="B1812" s="18"/>
      <c r="C1812" s="64"/>
      <c r="D1812" s="28"/>
      <c r="E1812" s="37" t="str">
        <f t="shared" si="90"/>
        <v/>
      </c>
      <c r="F1812" s="18"/>
      <c r="G1812" s="18"/>
      <c r="H1812" s="18"/>
      <c r="I1812" s="37" t="str">
        <f t="shared" si="91"/>
        <v/>
      </c>
      <c r="J1812" s="37" t="str">
        <f t="shared" si="91"/>
        <v/>
      </c>
      <c r="K1812" s="37" t="str">
        <f t="shared" si="91"/>
        <v/>
      </c>
      <c r="L1812" s="37" t="str">
        <f t="shared" si="91"/>
        <v/>
      </c>
      <c r="M1812" s="90"/>
      <c r="N1812" s="95" t="str">
        <f t="shared" si="92"/>
        <v/>
      </c>
    </row>
    <row r="1813" spans="1:14">
      <c r="A1813" s="34" t="str">
        <f>IF(NOT(ISBLANK(B1813)),MAX($A$10:A1812)+1,"")</f>
        <v/>
      </c>
      <c r="B1813" s="18"/>
      <c r="C1813" s="64"/>
      <c r="D1813" s="28"/>
      <c r="E1813" s="37" t="str">
        <f t="shared" si="90"/>
        <v/>
      </c>
      <c r="F1813" s="18"/>
      <c r="G1813" s="18"/>
      <c r="H1813" s="18"/>
      <c r="I1813" s="37" t="str">
        <f t="shared" si="91"/>
        <v/>
      </c>
      <c r="J1813" s="37" t="str">
        <f t="shared" si="91"/>
        <v/>
      </c>
      <c r="K1813" s="37" t="str">
        <f t="shared" si="91"/>
        <v/>
      </c>
      <c r="L1813" s="37" t="str">
        <f t="shared" si="91"/>
        <v/>
      </c>
      <c r="M1813" s="90"/>
      <c r="N1813" s="95" t="str">
        <f t="shared" si="92"/>
        <v/>
      </c>
    </row>
    <row r="1814" spans="1:14">
      <c r="A1814" s="34" t="str">
        <f>IF(NOT(ISBLANK(B1814)),MAX($A$10:A1813)+1,"")</f>
        <v/>
      </c>
      <c r="B1814" s="18"/>
      <c r="C1814" s="64"/>
      <c r="D1814" s="28"/>
      <c r="E1814" s="37" t="str">
        <f t="shared" si="90"/>
        <v/>
      </c>
      <c r="F1814" s="18"/>
      <c r="G1814" s="18"/>
      <c r="H1814" s="18"/>
      <c r="I1814" s="37" t="str">
        <f t="shared" si="91"/>
        <v/>
      </c>
      <c r="J1814" s="37" t="str">
        <f t="shared" si="91"/>
        <v/>
      </c>
      <c r="K1814" s="37" t="str">
        <f t="shared" si="91"/>
        <v/>
      </c>
      <c r="L1814" s="37" t="str">
        <f t="shared" si="91"/>
        <v/>
      </c>
      <c r="M1814" s="90"/>
      <c r="N1814" s="95" t="str">
        <f t="shared" si="92"/>
        <v/>
      </c>
    </row>
    <row r="1815" spans="1:14">
      <c r="A1815" s="34" t="str">
        <f>IF(NOT(ISBLANK(B1815)),MAX($A$10:A1814)+1,"")</f>
        <v/>
      </c>
      <c r="B1815" s="18"/>
      <c r="C1815" s="64"/>
      <c r="D1815" s="28"/>
      <c r="E1815" s="37" t="str">
        <f t="shared" si="90"/>
        <v/>
      </c>
      <c r="F1815" s="18"/>
      <c r="G1815" s="18"/>
      <c r="H1815" s="18"/>
      <c r="I1815" s="37" t="str">
        <f t="shared" si="91"/>
        <v/>
      </c>
      <c r="J1815" s="37" t="str">
        <f t="shared" si="91"/>
        <v/>
      </c>
      <c r="K1815" s="37" t="str">
        <f t="shared" si="91"/>
        <v/>
      </c>
      <c r="L1815" s="37" t="str">
        <f t="shared" si="91"/>
        <v/>
      </c>
      <c r="M1815" s="90"/>
      <c r="N1815" s="95" t="str">
        <f t="shared" si="92"/>
        <v/>
      </c>
    </row>
    <row r="1816" spans="1:14">
      <c r="A1816" s="34" t="str">
        <f>IF(NOT(ISBLANK(B1816)),MAX($A$10:A1815)+1,"")</f>
        <v/>
      </c>
      <c r="B1816" s="18"/>
      <c r="C1816" s="64"/>
      <c r="D1816" s="28"/>
      <c r="E1816" s="37" t="str">
        <f t="shared" si="90"/>
        <v/>
      </c>
      <c r="F1816" s="18"/>
      <c r="G1816" s="18"/>
      <c r="H1816" s="18"/>
      <c r="I1816" s="37" t="str">
        <f t="shared" si="91"/>
        <v/>
      </c>
      <c r="J1816" s="37" t="str">
        <f t="shared" si="91"/>
        <v/>
      </c>
      <c r="K1816" s="37" t="str">
        <f t="shared" si="91"/>
        <v/>
      </c>
      <c r="L1816" s="37" t="str">
        <f t="shared" si="91"/>
        <v/>
      </c>
      <c r="M1816" s="90"/>
      <c r="N1816" s="95" t="str">
        <f t="shared" si="92"/>
        <v/>
      </c>
    </row>
    <row r="1817" spans="1:14">
      <c r="A1817" s="34" t="str">
        <f>IF(NOT(ISBLANK(B1817)),MAX($A$10:A1816)+1,"")</f>
        <v/>
      </c>
      <c r="B1817" s="18"/>
      <c r="C1817" s="64"/>
      <c r="D1817" s="28"/>
      <c r="E1817" s="37" t="str">
        <f t="shared" si="90"/>
        <v/>
      </c>
      <c r="F1817" s="18"/>
      <c r="G1817" s="18"/>
      <c r="H1817" s="18"/>
      <c r="I1817" s="37" t="str">
        <f t="shared" si="91"/>
        <v/>
      </c>
      <c r="J1817" s="37" t="str">
        <f t="shared" si="91"/>
        <v/>
      </c>
      <c r="K1817" s="37" t="str">
        <f t="shared" si="91"/>
        <v/>
      </c>
      <c r="L1817" s="37" t="str">
        <f t="shared" si="91"/>
        <v/>
      </c>
      <c r="M1817" s="90"/>
      <c r="N1817" s="95" t="str">
        <f t="shared" si="92"/>
        <v/>
      </c>
    </row>
    <row r="1818" spans="1:14">
      <c r="A1818" s="34" t="str">
        <f>IF(NOT(ISBLANK(B1818)),MAX($A$10:A1817)+1,"")</f>
        <v/>
      </c>
      <c r="B1818" s="18"/>
      <c r="C1818" s="64"/>
      <c r="D1818" s="28"/>
      <c r="E1818" s="37" t="str">
        <f t="shared" si="90"/>
        <v/>
      </c>
      <c r="F1818" s="18"/>
      <c r="G1818" s="18"/>
      <c r="H1818" s="18"/>
      <c r="I1818" s="37" t="str">
        <f t="shared" si="91"/>
        <v/>
      </c>
      <c r="J1818" s="37" t="str">
        <f t="shared" si="91"/>
        <v/>
      </c>
      <c r="K1818" s="37" t="str">
        <f t="shared" si="91"/>
        <v/>
      </c>
      <c r="L1818" s="37" t="str">
        <f t="shared" si="91"/>
        <v/>
      </c>
      <c r="M1818" s="90"/>
      <c r="N1818" s="95" t="str">
        <f t="shared" si="92"/>
        <v/>
      </c>
    </row>
    <row r="1819" spans="1:14">
      <c r="A1819" s="34" t="str">
        <f>IF(NOT(ISBLANK(B1819)),MAX($A$10:A1818)+1,"")</f>
        <v/>
      </c>
      <c r="B1819" s="18"/>
      <c r="C1819" s="64"/>
      <c r="D1819" s="28"/>
      <c r="E1819" s="37" t="str">
        <f t="shared" si="90"/>
        <v/>
      </c>
      <c r="F1819" s="18"/>
      <c r="G1819" s="18"/>
      <c r="H1819" s="18"/>
      <c r="I1819" s="37" t="str">
        <f t="shared" si="91"/>
        <v/>
      </c>
      <c r="J1819" s="37" t="str">
        <f t="shared" si="91"/>
        <v/>
      </c>
      <c r="K1819" s="37" t="str">
        <f t="shared" si="91"/>
        <v/>
      </c>
      <c r="L1819" s="37" t="str">
        <f t="shared" si="91"/>
        <v/>
      </c>
      <c r="M1819" s="90"/>
      <c r="N1819" s="95" t="str">
        <f t="shared" si="92"/>
        <v/>
      </c>
    </row>
    <row r="1820" spans="1:14">
      <c r="A1820" s="34" t="str">
        <f>IF(NOT(ISBLANK(B1820)),MAX($A$10:A1819)+1,"")</f>
        <v/>
      </c>
      <c r="B1820" s="18"/>
      <c r="C1820" s="64"/>
      <c r="D1820" s="28"/>
      <c r="E1820" s="37" t="str">
        <f t="shared" si="90"/>
        <v/>
      </c>
      <c r="F1820" s="18"/>
      <c r="G1820" s="18"/>
      <c r="H1820" s="18"/>
      <c r="I1820" s="37" t="str">
        <f t="shared" si="91"/>
        <v/>
      </c>
      <c r="J1820" s="37" t="str">
        <f t="shared" si="91"/>
        <v/>
      </c>
      <c r="K1820" s="37" t="str">
        <f t="shared" si="91"/>
        <v/>
      </c>
      <c r="L1820" s="37" t="str">
        <f t="shared" si="91"/>
        <v/>
      </c>
      <c r="M1820" s="90"/>
      <c r="N1820" s="95" t="str">
        <f t="shared" si="92"/>
        <v/>
      </c>
    </row>
    <row r="1821" spans="1:14">
      <c r="A1821" s="34" t="str">
        <f>IF(NOT(ISBLANK(B1821)),MAX($A$10:A1820)+1,"")</f>
        <v/>
      </c>
      <c r="B1821" s="18"/>
      <c r="C1821" s="64"/>
      <c r="D1821" s="28"/>
      <c r="E1821" s="37" t="str">
        <f t="shared" si="90"/>
        <v/>
      </c>
      <c r="F1821" s="18"/>
      <c r="G1821" s="18"/>
      <c r="H1821" s="18"/>
      <c r="I1821" s="37" t="str">
        <f t="shared" si="91"/>
        <v/>
      </c>
      <c r="J1821" s="37" t="str">
        <f t="shared" si="91"/>
        <v/>
      </c>
      <c r="K1821" s="37" t="str">
        <f t="shared" si="91"/>
        <v/>
      </c>
      <c r="L1821" s="37" t="str">
        <f t="shared" si="91"/>
        <v/>
      </c>
      <c r="M1821" s="90"/>
      <c r="N1821" s="95" t="str">
        <f t="shared" si="92"/>
        <v/>
      </c>
    </row>
    <row r="1822" spans="1:14">
      <c r="A1822" s="34" t="str">
        <f>IF(NOT(ISBLANK(B1822)),MAX($A$10:A1821)+1,"")</f>
        <v/>
      </c>
      <c r="B1822" s="18"/>
      <c r="C1822" s="64"/>
      <c r="D1822" s="28"/>
      <c r="E1822" s="37" t="str">
        <f t="shared" si="90"/>
        <v/>
      </c>
      <c r="F1822" s="18"/>
      <c r="G1822" s="18"/>
      <c r="H1822" s="18"/>
      <c r="I1822" s="37" t="str">
        <f t="shared" si="91"/>
        <v/>
      </c>
      <c r="J1822" s="37" t="str">
        <f t="shared" si="91"/>
        <v/>
      </c>
      <c r="K1822" s="37" t="str">
        <f t="shared" si="91"/>
        <v/>
      </c>
      <c r="L1822" s="37" t="str">
        <f t="shared" si="91"/>
        <v/>
      </c>
      <c r="M1822" s="90"/>
      <c r="N1822" s="95" t="str">
        <f t="shared" si="92"/>
        <v/>
      </c>
    </row>
    <row r="1823" spans="1:14">
      <c r="A1823" s="34" t="str">
        <f>IF(NOT(ISBLANK(B1823)),MAX($A$10:A1822)+1,"")</f>
        <v/>
      </c>
      <c r="B1823" s="18"/>
      <c r="C1823" s="64"/>
      <c r="D1823" s="28"/>
      <c r="E1823" s="37" t="str">
        <f t="shared" si="90"/>
        <v/>
      </c>
      <c r="F1823" s="18"/>
      <c r="G1823" s="18"/>
      <c r="H1823" s="18"/>
      <c r="I1823" s="37" t="str">
        <f t="shared" si="91"/>
        <v/>
      </c>
      <c r="J1823" s="37" t="str">
        <f t="shared" si="91"/>
        <v/>
      </c>
      <c r="K1823" s="37" t="str">
        <f t="shared" si="91"/>
        <v/>
      </c>
      <c r="L1823" s="37" t="str">
        <f t="shared" si="91"/>
        <v/>
      </c>
      <c r="M1823" s="90"/>
      <c r="N1823" s="95" t="str">
        <f t="shared" si="92"/>
        <v/>
      </c>
    </row>
    <row r="1824" spans="1:14">
      <c r="A1824" s="34" t="str">
        <f>IF(NOT(ISBLANK(B1824)),MAX($A$10:A1823)+1,"")</f>
        <v/>
      </c>
      <c r="B1824" s="18"/>
      <c r="C1824" s="64"/>
      <c r="D1824" s="28"/>
      <c r="E1824" s="37" t="str">
        <f t="shared" si="90"/>
        <v/>
      </c>
      <c r="F1824" s="18"/>
      <c r="G1824" s="18"/>
      <c r="H1824" s="18"/>
      <c r="I1824" s="37" t="str">
        <f t="shared" si="91"/>
        <v/>
      </c>
      <c r="J1824" s="37" t="str">
        <f t="shared" si="91"/>
        <v/>
      </c>
      <c r="K1824" s="37" t="str">
        <f t="shared" si="91"/>
        <v/>
      </c>
      <c r="L1824" s="37" t="str">
        <f t="shared" si="91"/>
        <v/>
      </c>
      <c r="M1824" s="90"/>
      <c r="N1824" s="95" t="str">
        <f t="shared" si="92"/>
        <v/>
      </c>
    </row>
    <row r="1825" spans="1:14">
      <c r="A1825" s="34" t="str">
        <f>IF(NOT(ISBLANK(B1825)),MAX($A$10:A1824)+1,"")</f>
        <v/>
      </c>
      <c r="B1825" s="18"/>
      <c r="C1825" s="64"/>
      <c r="D1825" s="28"/>
      <c r="E1825" s="37" t="str">
        <f t="shared" si="90"/>
        <v/>
      </c>
      <c r="F1825" s="18"/>
      <c r="G1825" s="18"/>
      <c r="H1825" s="18"/>
      <c r="I1825" s="37" t="str">
        <f t="shared" si="91"/>
        <v/>
      </c>
      <c r="J1825" s="37" t="str">
        <f t="shared" si="91"/>
        <v/>
      </c>
      <c r="K1825" s="37" t="str">
        <f t="shared" si="91"/>
        <v/>
      </c>
      <c r="L1825" s="37" t="str">
        <f t="shared" si="91"/>
        <v/>
      </c>
      <c r="M1825" s="90"/>
      <c r="N1825" s="95" t="str">
        <f t="shared" si="92"/>
        <v/>
      </c>
    </row>
    <row r="1826" spans="1:14">
      <c r="A1826" s="34" t="str">
        <f>IF(NOT(ISBLANK(B1826)),MAX($A$10:A1825)+1,"")</f>
        <v/>
      </c>
      <c r="B1826" s="18"/>
      <c r="C1826" s="64"/>
      <c r="D1826" s="28"/>
      <c r="E1826" s="37" t="str">
        <f t="shared" si="90"/>
        <v/>
      </c>
      <c r="F1826" s="18"/>
      <c r="G1826" s="18"/>
      <c r="H1826" s="18"/>
      <c r="I1826" s="37" t="str">
        <f t="shared" si="91"/>
        <v/>
      </c>
      <c r="J1826" s="37" t="str">
        <f t="shared" si="91"/>
        <v/>
      </c>
      <c r="K1826" s="37" t="str">
        <f t="shared" si="91"/>
        <v/>
      </c>
      <c r="L1826" s="37" t="str">
        <f t="shared" si="91"/>
        <v/>
      </c>
      <c r="M1826" s="90"/>
      <c r="N1826" s="95" t="str">
        <f t="shared" si="92"/>
        <v/>
      </c>
    </row>
    <row r="1827" spans="1:14">
      <c r="A1827" s="34" t="str">
        <f>IF(NOT(ISBLANK(B1827)),MAX($A$10:A1826)+1,"")</f>
        <v/>
      </c>
      <c r="B1827" s="18"/>
      <c r="C1827" s="64"/>
      <c r="D1827" s="28"/>
      <c r="E1827" s="37" t="str">
        <f t="shared" si="90"/>
        <v/>
      </c>
      <c r="F1827" s="18"/>
      <c r="G1827" s="18"/>
      <c r="H1827" s="18"/>
      <c r="I1827" s="37" t="str">
        <f t="shared" si="91"/>
        <v/>
      </c>
      <c r="J1827" s="37" t="str">
        <f t="shared" si="91"/>
        <v/>
      </c>
      <c r="K1827" s="37" t="str">
        <f t="shared" si="91"/>
        <v/>
      </c>
      <c r="L1827" s="37" t="str">
        <f t="shared" si="91"/>
        <v/>
      </c>
      <c r="M1827" s="90"/>
      <c r="N1827" s="95" t="str">
        <f t="shared" si="92"/>
        <v/>
      </c>
    </row>
    <row r="1828" spans="1:14">
      <c r="A1828" s="34" t="str">
        <f>IF(NOT(ISBLANK(B1828)),MAX($A$10:A1827)+1,"")</f>
        <v/>
      </c>
      <c r="B1828" s="18"/>
      <c r="C1828" s="64"/>
      <c r="D1828" s="28"/>
      <c r="E1828" s="37" t="str">
        <f t="shared" si="90"/>
        <v/>
      </c>
      <c r="F1828" s="18"/>
      <c r="G1828" s="18"/>
      <c r="H1828" s="18"/>
      <c r="I1828" s="37" t="str">
        <f t="shared" si="91"/>
        <v/>
      </c>
      <c r="J1828" s="37" t="str">
        <f t="shared" si="91"/>
        <v/>
      </c>
      <c r="K1828" s="37" t="str">
        <f t="shared" si="91"/>
        <v/>
      </c>
      <c r="L1828" s="37" t="str">
        <f t="shared" si="91"/>
        <v/>
      </c>
      <c r="M1828" s="90"/>
      <c r="N1828" s="95" t="str">
        <f t="shared" si="92"/>
        <v/>
      </c>
    </row>
    <row r="1829" spans="1:14">
      <c r="A1829" s="34" t="str">
        <f>IF(NOT(ISBLANK(B1829)),MAX($A$10:A1828)+1,"")</f>
        <v/>
      </c>
      <c r="B1829" s="18"/>
      <c r="C1829" s="64"/>
      <c r="D1829" s="28"/>
      <c r="E1829" s="37" t="str">
        <f t="shared" si="90"/>
        <v/>
      </c>
      <c r="F1829" s="18"/>
      <c r="G1829" s="18"/>
      <c r="H1829" s="18"/>
      <c r="I1829" s="37" t="str">
        <f t="shared" si="91"/>
        <v/>
      </c>
      <c r="J1829" s="37" t="str">
        <f t="shared" si="91"/>
        <v/>
      </c>
      <c r="K1829" s="37" t="str">
        <f t="shared" si="91"/>
        <v/>
      </c>
      <c r="L1829" s="37" t="str">
        <f t="shared" si="91"/>
        <v/>
      </c>
      <c r="M1829" s="90"/>
      <c r="N1829" s="95" t="str">
        <f t="shared" si="92"/>
        <v/>
      </c>
    </row>
    <row r="1830" spans="1:14">
      <c r="A1830" s="34" t="str">
        <f>IF(NOT(ISBLANK(B1830)),MAX($A$10:A1829)+1,"")</f>
        <v/>
      </c>
      <c r="B1830" s="18"/>
      <c r="C1830" s="64"/>
      <c r="D1830" s="28"/>
      <c r="E1830" s="37" t="str">
        <f t="shared" si="90"/>
        <v/>
      </c>
      <c r="F1830" s="18"/>
      <c r="G1830" s="18"/>
      <c r="H1830" s="18"/>
      <c r="I1830" s="37" t="str">
        <f t="shared" si="91"/>
        <v/>
      </c>
      <c r="J1830" s="37" t="str">
        <f t="shared" si="91"/>
        <v/>
      </c>
      <c r="K1830" s="37" t="str">
        <f t="shared" si="91"/>
        <v/>
      </c>
      <c r="L1830" s="37" t="str">
        <f t="shared" si="91"/>
        <v/>
      </c>
      <c r="M1830" s="90"/>
      <c r="N1830" s="95" t="str">
        <f t="shared" si="92"/>
        <v/>
      </c>
    </row>
    <row r="1831" spans="1:14">
      <c r="A1831" s="34" t="str">
        <f>IF(NOT(ISBLANK(B1831)),MAX($A$10:A1830)+1,"")</f>
        <v/>
      </c>
      <c r="B1831" s="18"/>
      <c r="C1831" s="64"/>
      <c r="D1831" s="28"/>
      <c r="E1831" s="37" t="str">
        <f t="shared" si="90"/>
        <v/>
      </c>
      <c r="F1831" s="18"/>
      <c r="G1831" s="18"/>
      <c r="H1831" s="18"/>
      <c r="I1831" s="37" t="str">
        <f t="shared" si="91"/>
        <v/>
      </c>
      <c r="J1831" s="37" t="str">
        <f t="shared" si="91"/>
        <v/>
      </c>
      <c r="K1831" s="37" t="str">
        <f t="shared" si="91"/>
        <v/>
      </c>
      <c r="L1831" s="37" t="str">
        <f t="shared" si="91"/>
        <v/>
      </c>
      <c r="M1831" s="90"/>
      <c r="N1831" s="95" t="str">
        <f t="shared" si="92"/>
        <v/>
      </c>
    </row>
    <row r="1832" spans="1:14">
      <c r="A1832" s="34" t="str">
        <f>IF(NOT(ISBLANK(B1832)),MAX($A$10:A1831)+1,"")</f>
        <v/>
      </c>
      <c r="B1832" s="18"/>
      <c r="C1832" s="64"/>
      <c r="D1832" s="28"/>
      <c r="E1832" s="37" t="str">
        <f t="shared" si="90"/>
        <v/>
      </c>
      <c r="F1832" s="18"/>
      <c r="G1832" s="18"/>
      <c r="H1832" s="18"/>
      <c r="I1832" s="37" t="str">
        <f t="shared" si="91"/>
        <v/>
      </c>
      <c r="J1832" s="37" t="str">
        <f t="shared" si="91"/>
        <v/>
      </c>
      <c r="K1832" s="37" t="str">
        <f t="shared" si="91"/>
        <v/>
      </c>
      <c r="L1832" s="37" t="str">
        <f t="shared" si="91"/>
        <v/>
      </c>
      <c r="M1832" s="90"/>
      <c r="N1832" s="95" t="str">
        <f t="shared" si="92"/>
        <v/>
      </c>
    </row>
    <row r="1833" spans="1:14">
      <c r="A1833" s="34" t="str">
        <f>IF(NOT(ISBLANK(B1833)),MAX($A$10:A1832)+1,"")</f>
        <v/>
      </c>
      <c r="B1833" s="18"/>
      <c r="C1833" s="64"/>
      <c r="D1833" s="28"/>
      <c r="E1833" s="37" t="str">
        <f t="shared" si="90"/>
        <v/>
      </c>
      <c r="F1833" s="18"/>
      <c r="G1833" s="18"/>
      <c r="H1833" s="18"/>
      <c r="I1833" s="37" t="str">
        <f t="shared" si="91"/>
        <v/>
      </c>
      <c r="J1833" s="37" t="str">
        <f t="shared" si="91"/>
        <v/>
      </c>
      <c r="K1833" s="37" t="str">
        <f t="shared" si="91"/>
        <v/>
      </c>
      <c r="L1833" s="37" t="str">
        <f t="shared" si="91"/>
        <v/>
      </c>
      <c r="M1833" s="90"/>
      <c r="N1833" s="95" t="str">
        <f t="shared" si="92"/>
        <v/>
      </c>
    </row>
    <row r="1834" spans="1:14">
      <c r="A1834" s="34" t="str">
        <f>IF(NOT(ISBLANK(B1834)),MAX($A$10:A1833)+1,"")</f>
        <v/>
      </c>
      <c r="B1834" s="18"/>
      <c r="C1834" s="64"/>
      <c r="D1834" s="28"/>
      <c r="E1834" s="37" t="str">
        <f t="shared" si="90"/>
        <v/>
      </c>
      <c r="F1834" s="18"/>
      <c r="G1834" s="18"/>
      <c r="H1834" s="18"/>
      <c r="I1834" s="37" t="str">
        <f t="shared" si="91"/>
        <v/>
      </c>
      <c r="J1834" s="37" t="str">
        <f t="shared" si="91"/>
        <v/>
      </c>
      <c r="K1834" s="37" t="str">
        <f t="shared" si="91"/>
        <v/>
      </c>
      <c r="L1834" s="37" t="str">
        <f t="shared" si="91"/>
        <v/>
      </c>
      <c r="M1834" s="90"/>
      <c r="N1834" s="95" t="str">
        <f t="shared" si="92"/>
        <v/>
      </c>
    </row>
    <row r="1835" spans="1:14">
      <c r="A1835" s="34" t="str">
        <f>IF(NOT(ISBLANK(B1835)),MAX($A$10:A1834)+1,"")</f>
        <v/>
      </c>
      <c r="B1835" s="18"/>
      <c r="C1835" s="64"/>
      <c r="D1835" s="28"/>
      <c r="E1835" s="37" t="str">
        <f t="shared" si="90"/>
        <v/>
      </c>
      <c r="F1835" s="18"/>
      <c r="G1835" s="18"/>
      <c r="H1835" s="18"/>
      <c r="I1835" s="37" t="str">
        <f t="shared" si="91"/>
        <v/>
      </c>
      <c r="J1835" s="37" t="str">
        <f t="shared" si="91"/>
        <v/>
      </c>
      <c r="K1835" s="37" t="str">
        <f t="shared" si="91"/>
        <v/>
      </c>
      <c r="L1835" s="37" t="str">
        <f t="shared" si="91"/>
        <v/>
      </c>
      <c r="M1835" s="90"/>
      <c r="N1835" s="95" t="str">
        <f t="shared" si="92"/>
        <v/>
      </c>
    </row>
    <row r="1836" spans="1:14">
      <c r="A1836" s="34" t="str">
        <f>IF(NOT(ISBLANK(B1836)),MAX($A$10:A1835)+1,"")</f>
        <v/>
      </c>
      <c r="B1836" s="18"/>
      <c r="C1836" s="64"/>
      <c r="D1836" s="28"/>
      <c r="E1836" s="37" t="str">
        <f t="shared" si="90"/>
        <v/>
      </c>
      <c r="F1836" s="18"/>
      <c r="G1836" s="18"/>
      <c r="H1836" s="18"/>
      <c r="I1836" s="37" t="str">
        <f t="shared" si="91"/>
        <v/>
      </c>
      <c r="J1836" s="37" t="str">
        <f t="shared" si="91"/>
        <v/>
      </c>
      <c r="K1836" s="37" t="str">
        <f t="shared" si="91"/>
        <v/>
      </c>
      <c r="L1836" s="37" t="str">
        <f t="shared" si="91"/>
        <v/>
      </c>
      <c r="M1836" s="90"/>
      <c r="N1836" s="95" t="str">
        <f t="shared" si="92"/>
        <v/>
      </c>
    </row>
    <row r="1837" spans="1:14">
      <c r="A1837" s="34" t="str">
        <f>IF(NOT(ISBLANK(B1837)),MAX($A$10:A1836)+1,"")</f>
        <v/>
      </c>
      <c r="B1837" s="18"/>
      <c r="C1837" s="64"/>
      <c r="D1837" s="28"/>
      <c r="E1837" s="37" t="str">
        <f t="shared" si="90"/>
        <v/>
      </c>
      <c r="F1837" s="18"/>
      <c r="G1837" s="18"/>
      <c r="H1837" s="18"/>
      <c r="I1837" s="37" t="str">
        <f t="shared" si="91"/>
        <v/>
      </c>
      <c r="J1837" s="37" t="str">
        <f t="shared" si="91"/>
        <v/>
      </c>
      <c r="K1837" s="37" t="str">
        <f t="shared" si="91"/>
        <v/>
      </c>
      <c r="L1837" s="37" t="str">
        <f t="shared" si="91"/>
        <v/>
      </c>
      <c r="M1837" s="90"/>
      <c r="N1837" s="95" t="str">
        <f t="shared" si="92"/>
        <v/>
      </c>
    </row>
    <row r="1838" spans="1:14">
      <c r="A1838" s="34" t="str">
        <f>IF(NOT(ISBLANK(B1838)),MAX($A$10:A1837)+1,"")</f>
        <v/>
      </c>
      <c r="B1838" s="18"/>
      <c r="C1838" s="64"/>
      <c r="D1838" s="28"/>
      <c r="E1838" s="37" t="str">
        <f t="shared" si="90"/>
        <v/>
      </c>
      <c r="F1838" s="18"/>
      <c r="G1838" s="18"/>
      <c r="H1838" s="18"/>
      <c r="I1838" s="37" t="str">
        <f t="shared" si="91"/>
        <v/>
      </c>
      <c r="J1838" s="37" t="str">
        <f t="shared" si="91"/>
        <v/>
      </c>
      <c r="K1838" s="37" t="str">
        <f t="shared" si="91"/>
        <v/>
      </c>
      <c r="L1838" s="37" t="str">
        <f t="shared" si="91"/>
        <v/>
      </c>
      <c r="M1838" s="90"/>
      <c r="N1838" s="95" t="str">
        <f t="shared" si="92"/>
        <v/>
      </c>
    </row>
    <row r="1839" spans="1:14">
      <c r="A1839" s="34" t="str">
        <f>IF(NOT(ISBLANK(B1839)),MAX($A$10:A1838)+1,"")</f>
        <v/>
      </c>
      <c r="B1839" s="18"/>
      <c r="C1839" s="64"/>
      <c r="D1839" s="28"/>
      <c r="E1839" s="37" t="str">
        <f t="shared" si="90"/>
        <v/>
      </c>
      <c r="F1839" s="18"/>
      <c r="G1839" s="18"/>
      <c r="H1839" s="18"/>
      <c r="I1839" s="37" t="str">
        <f t="shared" si="91"/>
        <v/>
      </c>
      <c r="J1839" s="37" t="str">
        <f t="shared" si="91"/>
        <v/>
      </c>
      <c r="K1839" s="37" t="str">
        <f t="shared" si="91"/>
        <v/>
      </c>
      <c r="L1839" s="37" t="str">
        <f t="shared" si="91"/>
        <v/>
      </c>
      <c r="M1839" s="90"/>
      <c r="N1839" s="95" t="str">
        <f t="shared" si="92"/>
        <v/>
      </c>
    </row>
    <row r="1840" spans="1:14">
      <c r="A1840" s="34" t="str">
        <f>IF(NOT(ISBLANK(B1840)),MAX($A$10:A1839)+1,"")</f>
        <v/>
      </c>
      <c r="B1840" s="18"/>
      <c r="C1840" s="64"/>
      <c r="D1840" s="28"/>
      <c r="E1840" s="37" t="str">
        <f t="shared" si="90"/>
        <v/>
      </c>
      <c r="F1840" s="18"/>
      <c r="G1840" s="18"/>
      <c r="H1840" s="18"/>
      <c r="I1840" s="37" t="str">
        <f t="shared" si="91"/>
        <v/>
      </c>
      <c r="J1840" s="37" t="str">
        <f t="shared" si="91"/>
        <v/>
      </c>
      <c r="K1840" s="37" t="str">
        <f t="shared" si="91"/>
        <v/>
      </c>
      <c r="L1840" s="37" t="str">
        <f t="shared" si="91"/>
        <v/>
      </c>
      <c r="M1840" s="90"/>
      <c r="N1840" s="95" t="str">
        <f t="shared" si="92"/>
        <v/>
      </c>
    </row>
    <row r="1841" spans="1:14">
      <c r="A1841" s="34" t="str">
        <f>IF(NOT(ISBLANK(B1841)),MAX($A$10:A1840)+1,"")</f>
        <v/>
      </c>
      <c r="B1841" s="18"/>
      <c r="C1841" s="64"/>
      <c r="D1841" s="28"/>
      <c r="E1841" s="37" t="str">
        <f t="shared" si="90"/>
        <v/>
      </c>
      <c r="F1841" s="18"/>
      <c r="G1841" s="18"/>
      <c r="H1841" s="18"/>
      <c r="I1841" s="37" t="str">
        <f t="shared" si="91"/>
        <v/>
      </c>
      <c r="J1841" s="37" t="str">
        <f t="shared" si="91"/>
        <v/>
      </c>
      <c r="K1841" s="37" t="str">
        <f t="shared" si="91"/>
        <v/>
      </c>
      <c r="L1841" s="37" t="str">
        <f t="shared" si="91"/>
        <v/>
      </c>
      <c r="M1841" s="90"/>
      <c r="N1841" s="95" t="str">
        <f t="shared" si="92"/>
        <v/>
      </c>
    </row>
    <row r="1842" spans="1:14">
      <c r="A1842" s="34" t="str">
        <f>IF(NOT(ISBLANK(B1842)),MAX($A$10:A1841)+1,"")</f>
        <v/>
      </c>
      <c r="B1842" s="18"/>
      <c r="C1842" s="64"/>
      <c r="D1842" s="28"/>
      <c r="E1842" s="37" t="str">
        <f t="shared" si="90"/>
        <v/>
      </c>
      <c r="F1842" s="18"/>
      <c r="G1842" s="18"/>
      <c r="H1842" s="18"/>
      <c r="I1842" s="37" t="str">
        <f t="shared" si="91"/>
        <v/>
      </c>
      <c r="J1842" s="37" t="str">
        <f t="shared" si="91"/>
        <v/>
      </c>
      <c r="K1842" s="37" t="str">
        <f t="shared" si="91"/>
        <v/>
      </c>
      <c r="L1842" s="37" t="str">
        <f t="shared" si="91"/>
        <v/>
      </c>
      <c r="M1842" s="90"/>
      <c r="N1842" s="95" t="str">
        <f t="shared" si="92"/>
        <v/>
      </c>
    </row>
    <row r="1843" spans="1:14">
      <c r="A1843" s="34" t="str">
        <f>IF(NOT(ISBLANK(B1843)),MAX($A$10:A1842)+1,"")</f>
        <v/>
      </c>
      <c r="B1843" s="18"/>
      <c r="C1843" s="64"/>
      <c r="D1843" s="28"/>
      <c r="E1843" s="37" t="str">
        <f t="shared" si="90"/>
        <v/>
      </c>
      <c r="F1843" s="18"/>
      <c r="G1843" s="18"/>
      <c r="H1843" s="18"/>
      <c r="I1843" s="37" t="str">
        <f t="shared" si="91"/>
        <v/>
      </c>
      <c r="J1843" s="37" t="str">
        <f t="shared" si="91"/>
        <v/>
      </c>
      <c r="K1843" s="37" t="str">
        <f t="shared" si="91"/>
        <v/>
      </c>
      <c r="L1843" s="37" t="str">
        <f t="shared" si="91"/>
        <v/>
      </c>
      <c r="M1843" s="90"/>
      <c r="N1843" s="95" t="str">
        <f t="shared" si="92"/>
        <v/>
      </c>
    </row>
    <row r="1844" spans="1:14">
      <c r="A1844" s="34" t="str">
        <f>IF(NOT(ISBLANK(B1844)),MAX($A$10:A1843)+1,"")</f>
        <v/>
      </c>
      <c r="B1844" s="18"/>
      <c r="C1844" s="64"/>
      <c r="D1844" s="28"/>
      <c r="E1844" s="37" t="str">
        <f t="shared" si="90"/>
        <v/>
      </c>
      <c r="F1844" s="18"/>
      <c r="G1844" s="18"/>
      <c r="H1844" s="18"/>
      <c r="I1844" s="37" t="str">
        <f t="shared" si="91"/>
        <v/>
      </c>
      <c r="J1844" s="37" t="str">
        <f t="shared" si="91"/>
        <v/>
      </c>
      <c r="K1844" s="37" t="str">
        <f t="shared" si="91"/>
        <v/>
      </c>
      <c r="L1844" s="37" t="str">
        <f t="shared" si="91"/>
        <v/>
      </c>
      <c r="M1844" s="90"/>
      <c r="N1844" s="95" t="str">
        <f t="shared" si="92"/>
        <v/>
      </c>
    </row>
    <row r="1845" spans="1:14">
      <c r="A1845" s="34" t="str">
        <f>IF(NOT(ISBLANK(B1845)),MAX($A$10:A1844)+1,"")</f>
        <v/>
      </c>
      <c r="B1845" s="18"/>
      <c r="C1845" s="64"/>
      <c r="D1845" s="28"/>
      <c r="E1845" s="37" t="str">
        <f t="shared" si="90"/>
        <v/>
      </c>
      <c r="F1845" s="18"/>
      <c r="G1845" s="18"/>
      <c r="H1845" s="18"/>
      <c r="I1845" s="37" t="str">
        <f t="shared" si="91"/>
        <v/>
      </c>
      <c r="J1845" s="37" t="str">
        <f t="shared" si="91"/>
        <v/>
      </c>
      <c r="K1845" s="37" t="str">
        <f t="shared" si="91"/>
        <v/>
      </c>
      <c r="L1845" s="37" t="str">
        <f t="shared" si="91"/>
        <v/>
      </c>
      <c r="M1845" s="90"/>
      <c r="N1845" s="95" t="str">
        <f t="shared" si="92"/>
        <v/>
      </c>
    </row>
    <row r="1846" spans="1:14">
      <c r="A1846" s="34" t="str">
        <f>IF(NOT(ISBLANK(B1846)),MAX($A$10:A1845)+1,"")</f>
        <v/>
      </c>
      <c r="B1846" s="18"/>
      <c r="C1846" s="64"/>
      <c r="D1846" s="28"/>
      <c r="E1846" s="37" t="str">
        <f t="shared" si="90"/>
        <v/>
      </c>
      <c r="F1846" s="18"/>
      <c r="G1846" s="18"/>
      <c r="H1846" s="18"/>
      <c r="I1846" s="37" t="str">
        <f t="shared" si="91"/>
        <v/>
      </c>
      <c r="J1846" s="37" t="str">
        <f t="shared" si="91"/>
        <v/>
      </c>
      <c r="K1846" s="37" t="str">
        <f t="shared" si="91"/>
        <v/>
      </c>
      <c r="L1846" s="37" t="str">
        <f t="shared" si="91"/>
        <v/>
      </c>
      <c r="M1846" s="90"/>
      <c r="N1846" s="95" t="str">
        <f t="shared" si="92"/>
        <v/>
      </c>
    </row>
    <row r="1847" spans="1:14">
      <c r="A1847" s="34" t="str">
        <f>IF(NOT(ISBLANK(B1847)),MAX($A$10:A1846)+1,"")</f>
        <v/>
      </c>
      <c r="B1847" s="18"/>
      <c r="C1847" s="64"/>
      <c r="D1847" s="28"/>
      <c r="E1847" s="37" t="str">
        <f t="shared" si="90"/>
        <v/>
      </c>
      <c r="F1847" s="18"/>
      <c r="G1847" s="18"/>
      <c r="H1847" s="18"/>
      <c r="I1847" s="37" t="str">
        <f t="shared" si="91"/>
        <v/>
      </c>
      <c r="J1847" s="37" t="str">
        <f t="shared" si="91"/>
        <v/>
      </c>
      <c r="K1847" s="37" t="str">
        <f t="shared" si="91"/>
        <v/>
      </c>
      <c r="L1847" s="37" t="str">
        <f t="shared" si="91"/>
        <v/>
      </c>
      <c r="M1847" s="90"/>
      <c r="N1847" s="95" t="str">
        <f t="shared" si="92"/>
        <v/>
      </c>
    </row>
    <row r="1848" spans="1:14">
      <c r="A1848" s="34" t="str">
        <f>IF(NOT(ISBLANK(B1848)),MAX($A$10:A1847)+1,"")</f>
        <v/>
      </c>
      <c r="B1848" s="18"/>
      <c r="C1848" s="64"/>
      <c r="D1848" s="28"/>
      <c r="E1848" s="37" t="str">
        <f t="shared" si="90"/>
        <v/>
      </c>
      <c r="F1848" s="18"/>
      <c r="G1848" s="18"/>
      <c r="H1848" s="18"/>
      <c r="I1848" s="37" t="str">
        <f t="shared" si="91"/>
        <v/>
      </c>
      <c r="J1848" s="37" t="str">
        <f t="shared" si="91"/>
        <v/>
      </c>
      <c r="K1848" s="37" t="str">
        <f t="shared" si="91"/>
        <v/>
      </c>
      <c r="L1848" s="37" t="str">
        <f t="shared" si="91"/>
        <v/>
      </c>
      <c r="M1848" s="90"/>
      <c r="N1848" s="95" t="str">
        <f t="shared" si="92"/>
        <v/>
      </c>
    </row>
    <row r="1849" spans="1:14">
      <c r="A1849" s="34" t="str">
        <f>IF(NOT(ISBLANK(B1849)),MAX($A$10:A1848)+1,"")</f>
        <v/>
      </c>
      <c r="B1849" s="18"/>
      <c r="C1849" s="64"/>
      <c r="D1849" s="28"/>
      <c r="E1849" s="37" t="str">
        <f t="shared" si="90"/>
        <v/>
      </c>
      <c r="F1849" s="18"/>
      <c r="G1849" s="18"/>
      <c r="H1849" s="18"/>
      <c r="I1849" s="37" t="str">
        <f t="shared" si="91"/>
        <v/>
      </c>
      <c r="J1849" s="37" t="str">
        <f t="shared" si="91"/>
        <v/>
      </c>
      <c r="K1849" s="37" t="str">
        <f t="shared" si="91"/>
        <v/>
      </c>
      <c r="L1849" s="37" t="str">
        <f t="shared" si="91"/>
        <v/>
      </c>
      <c r="M1849" s="90"/>
      <c r="N1849" s="95" t="str">
        <f t="shared" si="92"/>
        <v/>
      </c>
    </row>
    <row r="1850" spans="1:14">
      <c r="A1850" s="34" t="str">
        <f>IF(NOT(ISBLANK(B1850)),MAX($A$10:A1849)+1,"")</f>
        <v/>
      </c>
      <c r="B1850" s="18"/>
      <c r="C1850" s="64"/>
      <c r="D1850" s="28"/>
      <c r="E1850" s="37" t="str">
        <f t="shared" si="90"/>
        <v/>
      </c>
      <c r="F1850" s="18"/>
      <c r="G1850" s="18"/>
      <c r="H1850" s="18"/>
      <c r="I1850" s="37" t="str">
        <f t="shared" si="91"/>
        <v/>
      </c>
      <c r="J1850" s="37" t="str">
        <f t="shared" si="91"/>
        <v/>
      </c>
      <c r="K1850" s="37" t="str">
        <f t="shared" si="91"/>
        <v/>
      </c>
      <c r="L1850" s="37" t="str">
        <f t="shared" si="91"/>
        <v/>
      </c>
      <c r="M1850" s="90"/>
      <c r="N1850" s="95" t="str">
        <f t="shared" si="92"/>
        <v/>
      </c>
    </row>
    <row r="1851" spans="1:14">
      <c r="A1851" s="34" t="str">
        <f>IF(NOT(ISBLANK(B1851)),MAX($A$10:A1850)+1,"")</f>
        <v/>
      </c>
      <c r="B1851" s="18"/>
      <c r="C1851" s="64"/>
      <c r="D1851" s="28"/>
      <c r="E1851" s="37" t="str">
        <f t="shared" si="90"/>
        <v/>
      </c>
      <c r="F1851" s="18"/>
      <c r="G1851" s="18"/>
      <c r="H1851" s="18"/>
      <c r="I1851" s="37" t="str">
        <f t="shared" si="91"/>
        <v/>
      </c>
      <c r="J1851" s="37" t="str">
        <f t="shared" si="91"/>
        <v/>
      </c>
      <c r="K1851" s="37" t="str">
        <f t="shared" si="91"/>
        <v/>
      </c>
      <c r="L1851" s="37" t="str">
        <f t="shared" si="91"/>
        <v/>
      </c>
      <c r="M1851" s="90"/>
      <c r="N1851" s="95" t="str">
        <f t="shared" si="92"/>
        <v/>
      </c>
    </row>
    <row r="1852" spans="1:14">
      <c r="A1852" s="34" t="str">
        <f>IF(NOT(ISBLANK(B1852)),MAX($A$10:A1851)+1,"")</f>
        <v/>
      </c>
      <c r="B1852" s="18"/>
      <c r="C1852" s="64"/>
      <c r="D1852" s="28"/>
      <c r="E1852" s="37" t="str">
        <f t="shared" si="90"/>
        <v/>
      </c>
      <c r="F1852" s="18"/>
      <c r="G1852" s="18"/>
      <c r="H1852" s="18"/>
      <c r="I1852" s="37" t="str">
        <f t="shared" si="91"/>
        <v/>
      </c>
      <c r="J1852" s="37" t="str">
        <f t="shared" si="91"/>
        <v/>
      </c>
      <c r="K1852" s="37" t="str">
        <f t="shared" si="91"/>
        <v/>
      </c>
      <c r="L1852" s="37" t="str">
        <f t="shared" si="91"/>
        <v/>
      </c>
      <c r="M1852" s="90"/>
      <c r="N1852" s="95" t="str">
        <f t="shared" si="92"/>
        <v/>
      </c>
    </row>
    <row r="1853" spans="1:14">
      <c r="A1853" s="34" t="str">
        <f>IF(NOT(ISBLANK(B1853)),MAX($A$10:A1852)+1,"")</f>
        <v/>
      </c>
      <c r="B1853" s="18"/>
      <c r="C1853" s="64"/>
      <c r="D1853" s="28"/>
      <c r="E1853" s="37" t="str">
        <f t="shared" si="90"/>
        <v/>
      </c>
      <c r="F1853" s="18"/>
      <c r="G1853" s="18"/>
      <c r="H1853" s="18"/>
      <c r="I1853" s="37" t="str">
        <f t="shared" si="91"/>
        <v/>
      </c>
      <c r="J1853" s="37" t="str">
        <f t="shared" si="91"/>
        <v/>
      </c>
      <c r="K1853" s="37" t="str">
        <f t="shared" si="91"/>
        <v/>
      </c>
      <c r="L1853" s="37" t="str">
        <f t="shared" si="91"/>
        <v/>
      </c>
      <c r="M1853" s="90"/>
      <c r="N1853" s="95" t="str">
        <f t="shared" si="92"/>
        <v/>
      </c>
    </row>
    <row r="1854" spans="1:14">
      <c r="A1854" s="34" t="str">
        <f>IF(NOT(ISBLANK(B1854)),MAX($A$10:A1853)+1,"")</f>
        <v/>
      </c>
      <c r="B1854" s="18"/>
      <c r="C1854" s="64"/>
      <c r="D1854" s="28"/>
      <c r="E1854" s="37" t="str">
        <f t="shared" si="90"/>
        <v/>
      </c>
      <c r="F1854" s="18"/>
      <c r="G1854" s="18"/>
      <c r="H1854" s="18"/>
      <c r="I1854" s="37" t="str">
        <f t="shared" si="91"/>
        <v/>
      </c>
      <c r="J1854" s="37" t="str">
        <f t="shared" si="91"/>
        <v/>
      </c>
      <c r="K1854" s="37" t="str">
        <f t="shared" si="91"/>
        <v/>
      </c>
      <c r="L1854" s="37" t="str">
        <f t="shared" si="91"/>
        <v/>
      </c>
      <c r="M1854" s="90"/>
      <c r="N1854" s="95" t="str">
        <f t="shared" si="92"/>
        <v/>
      </c>
    </row>
    <row r="1855" spans="1:14">
      <c r="A1855" s="34" t="str">
        <f>IF(NOT(ISBLANK(B1855)),MAX($A$10:A1854)+1,"")</f>
        <v/>
      </c>
      <c r="B1855" s="18"/>
      <c r="C1855" s="64"/>
      <c r="D1855" s="28"/>
      <c r="E1855" s="37" t="str">
        <f t="shared" si="90"/>
        <v/>
      </c>
      <c r="F1855" s="18"/>
      <c r="G1855" s="18"/>
      <c r="H1855" s="18"/>
      <c r="I1855" s="37" t="str">
        <f t="shared" si="91"/>
        <v/>
      </c>
      <c r="J1855" s="37" t="str">
        <f t="shared" si="91"/>
        <v/>
      </c>
      <c r="K1855" s="37" t="str">
        <f t="shared" si="91"/>
        <v/>
      </c>
      <c r="L1855" s="37" t="str">
        <f t="shared" si="91"/>
        <v/>
      </c>
      <c r="M1855" s="90"/>
      <c r="N1855" s="95" t="str">
        <f t="shared" si="92"/>
        <v/>
      </c>
    </row>
    <row r="1856" spans="1:14">
      <c r="A1856" s="34" t="str">
        <f>IF(NOT(ISBLANK(B1856)),MAX($A$10:A1855)+1,"")</f>
        <v/>
      </c>
      <c r="B1856" s="18"/>
      <c r="C1856" s="64"/>
      <c r="D1856" s="28"/>
      <c r="E1856" s="37" t="str">
        <f t="shared" si="90"/>
        <v/>
      </c>
      <c r="F1856" s="18"/>
      <c r="G1856" s="18"/>
      <c r="H1856" s="18"/>
      <c r="I1856" s="37" t="str">
        <f t="shared" si="91"/>
        <v/>
      </c>
      <c r="J1856" s="37" t="str">
        <f t="shared" si="91"/>
        <v/>
      </c>
      <c r="K1856" s="37" t="str">
        <f t="shared" si="91"/>
        <v/>
      </c>
      <c r="L1856" s="37" t="str">
        <f t="shared" si="91"/>
        <v/>
      </c>
      <c r="M1856" s="90"/>
      <c r="N1856" s="95" t="str">
        <f t="shared" si="92"/>
        <v/>
      </c>
    </row>
    <row r="1857" spans="1:14">
      <c r="A1857" s="34" t="str">
        <f>IF(NOT(ISBLANK(B1857)),MAX($A$10:A1856)+1,"")</f>
        <v/>
      </c>
      <c r="B1857" s="18"/>
      <c r="C1857" s="64"/>
      <c r="D1857" s="28"/>
      <c r="E1857" s="37" t="str">
        <f t="shared" si="90"/>
        <v/>
      </c>
      <c r="F1857" s="18"/>
      <c r="G1857" s="18"/>
      <c r="H1857" s="18"/>
      <c r="I1857" s="37" t="str">
        <f t="shared" si="91"/>
        <v/>
      </c>
      <c r="J1857" s="37" t="str">
        <f t="shared" si="91"/>
        <v/>
      </c>
      <c r="K1857" s="37" t="str">
        <f t="shared" si="91"/>
        <v/>
      </c>
      <c r="L1857" s="37" t="str">
        <f t="shared" si="91"/>
        <v/>
      </c>
      <c r="M1857" s="90"/>
      <c r="N1857" s="95" t="str">
        <f t="shared" si="92"/>
        <v/>
      </c>
    </row>
    <row r="1858" spans="1:14">
      <c r="A1858" s="34" t="str">
        <f>IF(NOT(ISBLANK(B1858)),MAX($A$10:A1857)+1,"")</f>
        <v/>
      </c>
      <c r="B1858" s="18"/>
      <c r="C1858" s="64"/>
      <c r="D1858" s="28"/>
      <c r="E1858" s="37" t="str">
        <f t="shared" si="90"/>
        <v/>
      </c>
      <c r="F1858" s="18"/>
      <c r="G1858" s="18"/>
      <c r="H1858" s="18"/>
      <c r="I1858" s="37" t="str">
        <f t="shared" si="91"/>
        <v/>
      </c>
      <c r="J1858" s="37" t="str">
        <f t="shared" si="91"/>
        <v/>
      </c>
      <c r="K1858" s="37" t="str">
        <f t="shared" si="91"/>
        <v/>
      </c>
      <c r="L1858" s="37" t="str">
        <f t="shared" si="91"/>
        <v/>
      </c>
      <c r="M1858" s="90"/>
      <c r="N1858" s="95" t="str">
        <f t="shared" si="92"/>
        <v/>
      </c>
    </row>
    <row r="1859" spans="1:14">
      <c r="A1859" s="34" t="str">
        <f>IF(NOT(ISBLANK(B1859)),MAX($A$10:A1858)+1,"")</f>
        <v/>
      </c>
      <c r="B1859" s="18"/>
      <c r="C1859" s="64"/>
      <c r="D1859" s="28"/>
      <c r="E1859" s="37" t="str">
        <f t="shared" si="90"/>
        <v/>
      </c>
      <c r="F1859" s="18"/>
      <c r="G1859" s="18"/>
      <c r="H1859" s="18"/>
      <c r="I1859" s="37" t="str">
        <f t="shared" si="91"/>
        <v/>
      </c>
      <c r="J1859" s="37" t="str">
        <f t="shared" si="91"/>
        <v/>
      </c>
      <c r="K1859" s="37" t="str">
        <f t="shared" si="91"/>
        <v/>
      </c>
      <c r="L1859" s="37" t="str">
        <f t="shared" si="91"/>
        <v/>
      </c>
      <c r="M1859" s="90"/>
      <c r="N1859" s="95" t="str">
        <f t="shared" si="92"/>
        <v/>
      </c>
    </row>
    <row r="1860" spans="1:14">
      <c r="A1860" s="34" t="str">
        <f>IF(NOT(ISBLANK(B1860)),MAX($A$10:A1859)+1,"")</f>
        <v/>
      </c>
      <c r="B1860" s="18"/>
      <c r="C1860" s="64"/>
      <c r="D1860" s="28"/>
      <c r="E1860" s="37" t="str">
        <f t="shared" si="90"/>
        <v/>
      </c>
      <c r="F1860" s="18"/>
      <c r="G1860" s="18"/>
      <c r="H1860" s="18"/>
      <c r="I1860" s="37" t="str">
        <f t="shared" si="91"/>
        <v/>
      </c>
      <c r="J1860" s="37" t="str">
        <f t="shared" si="91"/>
        <v/>
      </c>
      <c r="K1860" s="37" t="str">
        <f t="shared" si="91"/>
        <v/>
      </c>
      <c r="L1860" s="37" t="str">
        <f t="shared" si="91"/>
        <v/>
      </c>
      <c r="M1860" s="90"/>
      <c r="N1860" s="95" t="str">
        <f t="shared" si="92"/>
        <v/>
      </c>
    </row>
    <row r="1861" spans="1:14">
      <c r="A1861" s="34" t="str">
        <f>IF(NOT(ISBLANK(B1861)),MAX($A$10:A1860)+1,"")</f>
        <v/>
      </c>
      <c r="B1861" s="18"/>
      <c r="C1861" s="64"/>
      <c r="D1861" s="28"/>
      <c r="E1861" s="37" t="str">
        <f t="shared" si="90"/>
        <v/>
      </c>
      <c r="F1861" s="18"/>
      <c r="G1861" s="18"/>
      <c r="H1861" s="18"/>
      <c r="I1861" s="37" t="str">
        <f t="shared" si="91"/>
        <v/>
      </c>
      <c r="J1861" s="37" t="str">
        <f t="shared" si="91"/>
        <v/>
      </c>
      <c r="K1861" s="37" t="str">
        <f t="shared" si="91"/>
        <v/>
      </c>
      <c r="L1861" s="37" t="str">
        <f t="shared" si="91"/>
        <v/>
      </c>
      <c r="M1861" s="90"/>
      <c r="N1861" s="95" t="str">
        <f t="shared" si="92"/>
        <v/>
      </c>
    </row>
    <row r="1862" spans="1:14">
      <c r="A1862" s="34" t="str">
        <f>IF(NOT(ISBLANK(B1862)),MAX($A$10:A1861)+1,"")</f>
        <v/>
      </c>
      <c r="B1862" s="18"/>
      <c r="C1862" s="64"/>
      <c r="D1862" s="28"/>
      <c r="E1862" s="37" t="str">
        <f t="shared" si="90"/>
        <v/>
      </c>
      <c r="F1862" s="18"/>
      <c r="G1862" s="18"/>
      <c r="H1862" s="18"/>
      <c r="I1862" s="37" t="str">
        <f t="shared" si="91"/>
        <v/>
      </c>
      <c r="J1862" s="37" t="str">
        <f t="shared" si="91"/>
        <v/>
      </c>
      <c r="K1862" s="37" t="str">
        <f t="shared" si="91"/>
        <v/>
      </c>
      <c r="L1862" s="37" t="str">
        <f t="shared" si="91"/>
        <v/>
      </c>
      <c r="M1862" s="90"/>
      <c r="N1862" s="95" t="str">
        <f t="shared" si="92"/>
        <v/>
      </c>
    </row>
    <row r="1863" spans="1:14">
      <c r="A1863" s="34" t="str">
        <f>IF(NOT(ISBLANK(B1863)),MAX($A$10:A1862)+1,"")</f>
        <v/>
      </c>
      <c r="B1863" s="18"/>
      <c r="C1863" s="64"/>
      <c r="D1863" s="28"/>
      <c r="E1863" s="37" t="str">
        <f t="shared" si="90"/>
        <v/>
      </c>
      <c r="F1863" s="18"/>
      <c r="G1863" s="18"/>
      <c r="H1863" s="18"/>
      <c r="I1863" s="37" t="str">
        <f t="shared" si="91"/>
        <v/>
      </c>
      <c r="J1863" s="37" t="str">
        <f t="shared" si="91"/>
        <v/>
      </c>
      <c r="K1863" s="37" t="str">
        <f t="shared" si="91"/>
        <v/>
      </c>
      <c r="L1863" s="37" t="str">
        <f t="shared" si="91"/>
        <v/>
      </c>
      <c r="M1863" s="90"/>
      <c r="N1863" s="95" t="str">
        <f t="shared" si="92"/>
        <v/>
      </c>
    </row>
    <row r="1864" spans="1:14">
      <c r="A1864" s="34" t="str">
        <f>IF(NOT(ISBLANK(B1864)),MAX($A$10:A1863)+1,"")</f>
        <v/>
      </c>
      <c r="B1864" s="18"/>
      <c r="C1864" s="64"/>
      <c r="D1864" s="28"/>
      <c r="E1864" s="37" t="str">
        <f t="shared" si="90"/>
        <v/>
      </c>
      <c r="F1864" s="18"/>
      <c r="G1864" s="18"/>
      <c r="H1864" s="18"/>
      <c r="I1864" s="37" t="str">
        <f t="shared" si="91"/>
        <v/>
      </c>
      <c r="J1864" s="37" t="str">
        <f t="shared" si="91"/>
        <v/>
      </c>
      <c r="K1864" s="37" t="str">
        <f t="shared" si="91"/>
        <v/>
      </c>
      <c r="L1864" s="37" t="str">
        <f t="shared" si="91"/>
        <v/>
      </c>
      <c r="M1864" s="90"/>
      <c r="N1864" s="95" t="str">
        <f t="shared" si="92"/>
        <v/>
      </c>
    </row>
    <row r="1865" spans="1:14">
      <c r="A1865" s="34" t="str">
        <f>IF(NOT(ISBLANK(B1865)),MAX($A$10:A1864)+1,"")</f>
        <v/>
      </c>
      <c r="B1865" s="18"/>
      <c r="C1865" s="64"/>
      <c r="D1865" s="28"/>
      <c r="E1865" s="37" t="str">
        <f t="shared" si="90"/>
        <v/>
      </c>
      <c r="F1865" s="18"/>
      <c r="G1865" s="18"/>
      <c r="H1865" s="18"/>
      <c r="I1865" s="37" t="str">
        <f t="shared" si="91"/>
        <v/>
      </c>
      <c r="J1865" s="37" t="str">
        <f t="shared" si="91"/>
        <v/>
      </c>
      <c r="K1865" s="37" t="str">
        <f t="shared" si="91"/>
        <v/>
      </c>
      <c r="L1865" s="37" t="str">
        <f t="shared" si="91"/>
        <v/>
      </c>
      <c r="M1865" s="90"/>
      <c r="N1865" s="95" t="str">
        <f t="shared" si="92"/>
        <v/>
      </c>
    </row>
    <row r="1866" spans="1:14">
      <c r="A1866" s="34" t="str">
        <f>IF(NOT(ISBLANK(B1866)),MAX($A$10:A1865)+1,"")</f>
        <v/>
      </c>
      <c r="B1866" s="18"/>
      <c r="C1866" s="64"/>
      <c r="D1866" s="28"/>
      <c r="E1866" s="37" t="str">
        <f t="shared" si="90"/>
        <v/>
      </c>
      <c r="F1866" s="18"/>
      <c r="G1866" s="18"/>
      <c r="H1866" s="18"/>
      <c r="I1866" s="37" t="str">
        <f t="shared" si="91"/>
        <v/>
      </c>
      <c r="J1866" s="37" t="str">
        <f t="shared" si="91"/>
        <v/>
      </c>
      <c r="K1866" s="37" t="str">
        <f t="shared" si="91"/>
        <v/>
      </c>
      <c r="L1866" s="37" t="str">
        <f t="shared" si="91"/>
        <v/>
      </c>
      <c r="M1866" s="90"/>
      <c r="N1866" s="95" t="str">
        <f t="shared" si="92"/>
        <v/>
      </c>
    </row>
    <row r="1867" spans="1:14">
      <c r="A1867" s="34" t="str">
        <f>IF(NOT(ISBLANK(B1867)),MAX($A$10:A1866)+1,"")</f>
        <v/>
      </c>
      <c r="B1867" s="18"/>
      <c r="C1867" s="64"/>
      <c r="D1867" s="28"/>
      <c r="E1867" s="37" t="str">
        <f t="shared" si="90"/>
        <v/>
      </c>
      <c r="F1867" s="18"/>
      <c r="G1867" s="18"/>
      <c r="H1867" s="18"/>
      <c r="I1867" s="37" t="str">
        <f t="shared" si="91"/>
        <v/>
      </c>
      <c r="J1867" s="37" t="str">
        <f t="shared" si="91"/>
        <v/>
      </c>
      <c r="K1867" s="37" t="str">
        <f t="shared" si="91"/>
        <v/>
      </c>
      <c r="L1867" s="37" t="str">
        <f t="shared" si="91"/>
        <v/>
      </c>
      <c r="M1867" s="90"/>
      <c r="N1867" s="95" t="str">
        <f t="shared" si="92"/>
        <v/>
      </c>
    </row>
    <row r="1868" spans="1:14">
      <c r="A1868" s="34" t="str">
        <f>IF(NOT(ISBLANK(B1868)),MAX($A$10:A1867)+1,"")</f>
        <v/>
      </c>
      <c r="B1868" s="18"/>
      <c r="C1868" s="64"/>
      <c r="D1868" s="28"/>
      <c r="E1868" s="37" t="str">
        <f t="shared" si="90"/>
        <v/>
      </c>
      <c r="F1868" s="18"/>
      <c r="G1868" s="18"/>
      <c r="H1868" s="18"/>
      <c r="I1868" s="37" t="str">
        <f t="shared" si="91"/>
        <v/>
      </c>
      <c r="J1868" s="37" t="str">
        <f t="shared" si="91"/>
        <v/>
      </c>
      <c r="K1868" s="37" t="str">
        <f t="shared" si="91"/>
        <v/>
      </c>
      <c r="L1868" s="37" t="str">
        <f t="shared" si="91"/>
        <v/>
      </c>
      <c r="M1868" s="90"/>
      <c r="N1868" s="95" t="str">
        <f t="shared" si="92"/>
        <v/>
      </c>
    </row>
    <row r="1869" spans="1:14">
      <c r="A1869" s="34" t="str">
        <f>IF(NOT(ISBLANK(B1869)),MAX($A$10:A1868)+1,"")</f>
        <v/>
      </c>
      <c r="B1869" s="18"/>
      <c r="C1869" s="64"/>
      <c r="D1869" s="28"/>
      <c r="E1869" s="37" t="str">
        <f t="shared" si="90"/>
        <v/>
      </c>
      <c r="F1869" s="18"/>
      <c r="G1869" s="18"/>
      <c r="H1869" s="18"/>
      <c r="I1869" s="37" t="str">
        <f t="shared" si="91"/>
        <v/>
      </c>
      <c r="J1869" s="37" t="str">
        <f t="shared" si="91"/>
        <v/>
      </c>
      <c r="K1869" s="37" t="str">
        <f t="shared" si="91"/>
        <v/>
      </c>
      <c r="L1869" s="37" t="str">
        <f t="shared" ref="I1869:L1932" si="93">IF(NOT(ISBLANK($B1869)),"x","")</f>
        <v/>
      </c>
      <c r="M1869" s="90"/>
      <c r="N1869" s="95" t="str">
        <f t="shared" si="92"/>
        <v/>
      </c>
    </row>
    <row r="1870" spans="1:14">
      <c r="A1870" s="34" t="str">
        <f>IF(NOT(ISBLANK(B1870)),MAX($A$10:A1869)+1,"")</f>
        <v/>
      </c>
      <c r="B1870" s="18"/>
      <c r="C1870" s="64"/>
      <c r="D1870" s="28"/>
      <c r="E1870" s="37" t="str">
        <f t="shared" ref="E1870:E1933" si="94">IF(NOT(ISBLANK(B1870)),"Kinh","")</f>
        <v/>
      </c>
      <c r="F1870" s="18"/>
      <c r="G1870" s="18"/>
      <c r="H1870" s="18"/>
      <c r="I1870" s="37" t="str">
        <f t="shared" si="93"/>
        <v/>
      </c>
      <c r="J1870" s="37" t="str">
        <f t="shared" si="93"/>
        <v/>
      </c>
      <c r="K1870" s="37" t="str">
        <f t="shared" si="93"/>
        <v/>
      </c>
      <c r="L1870" s="37" t="str">
        <f t="shared" si="93"/>
        <v/>
      </c>
      <c r="M1870" s="90"/>
      <c r="N1870" s="95" t="str">
        <f t="shared" si="92"/>
        <v/>
      </c>
    </row>
    <row r="1871" spans="1:14">
      <c r="A1871" s="34" t="str">
        <f>IF(NOT(ISBLANK(B1871)),MAX($A$10:A1870)+1,"")</f>
        <v/>
      </c>
      <c r="B1871" s="18"/>
      <c r="C1871" s="64"/>
      <c r="D1871" s="28"/>
      <c r="E1871" s="37" t="str">
        <f t="shared" si="94"/>
        <v/>
      </c>
      <c r="F1871" s="18"/>
      <c r="G1871" s="18"/>
      <c r="H1871" s="18"/>
      <c r="I1871" s="37" t="str">
        <f t="shared" si="93"/>
        <v/>
      </c>
      <c r="J1871" s="37" t="str">
        <f t="shared" si="93"/>
        <v/>
      </c>
      <c r="K1871" s="37" t="str">
        <f t="shared" si="93"/>
        <v/>
      </c>
      <c r="L1871" s="37" t="str">
        <f t="shared" si="93"/>
        <v/>
      </c>
      <c r="M1871" s="90"/>
      <c r="N1871" s="95" t="str">
        <f t="shared" si="92"/>
        <v/>
      </c>
    </row>
    <row r="1872" spans="1:14">
      <c r="A1872" s="34" t="str">
        <f>IF(NOT(ISBLANK(B1872)),MAX($A$10:A1871)+1,"")</f>
        <v/>
      </c>
      <c r="B1872" s="18"/>
      <c r="C1872" s="64"/>
      <c r="D1872" s="28"/>
      <c r="E1872" s="37" t="str">
        <f t="shared" si="94"/>
        <v/>
      </c>
      <c r="F1872" s="18"/>
      <c r="G1872" s="18"/>
      <c r="H1872" s="18"/>
      <c r="I1872" s="37" t="str">
        <f t="shared" si="93"/>
        <v/>
      </c>
      <c r="J1872" s="37" t="str">
        <f t="shared" si="93"/>
        <v/>
      </c>
      <c r="K1872" s="37" t="str">
        <f t="shared" si="93"/>
        <v/>
      </c>
      <c r="L1872" s="37" t="str">
        <f t="shared" si="93"/>
        <v/>
      </c>
      <c r="M1872" s="90"/>
      <c r="N1872" s="95" t="str">
        <f t="shared" ref="N1872:N1935" si="95">IF(OR(AND(LEN($C1872)=4,VALUE($C1872)&gt;=2003),VALUE($C1872)&gt;DATE(2003,5,23)),"Chưa đủ 18 tuổi, kiểm tra và nhập lại cột 'Ngày tháng năm sinh'",IF(AND(LEN(TRIM(H1872))&gt;0,LEN(TRIM(M1872))=0),"Nhập thêm ngày tạm trú vào cột 'Ghi chú'",""))</f>
        <v/>
      </c>
    </row>
    <row r="1873" spans="1:14">
      <c r="A1873" s="34" t="str">
        <f>IF(NOT(ISBLANK(B1873)),MAX($A$10:A1872)+1,"")</f>
        <v/>
      </c>
      <c r="B1873" s="18"/>
      <c r="C1873" s="64"/>
      <c r="D1873" s="28"/>
      <c r="E1873" s="37" t="str">
        <f t="shared" si="94"/>
        <v/>
      </c>
      <c r="F1873" s="18"/>
      <c r="G1873" s="18"/>
      <c r="H1873" s="18"/>
      <c r="I1873" s="37" t="str">
        <f t="shared" si="93"/>
        <v/>
      </c>
      <c r="J1873" s="37" t="str">
        <f t="shared" si="93"/>
        <v/>
      </c>
      <c r="K1873" s="37" t="str">
        <f t="shared" si="93"/>
        <v/>
      </c>
      <c r="L1873" s="37" t="str">
        <f t="shared" si="93"/>
        <v/>
      </c>
      <c r="M1873" s="90"/>
      <c r="N1873" s="95" t="str">
        <f t="shared" si="95"/>
        <v/>
      </c>
    </row>
    <row r="1874" spans="1:14">
      <c r="A1874" s="34" t="str">
        <f>IF(NOT(ISBLANK(B1874)),MAX($A$10:A1873)+1,"")</f>
        <v/>
      </c>
      <c r="B1874" s="18"/>
      <c r="C1874" s="64"/>
      <c r="D1874" s="28"/>
      <c r="E1874" s="37" t="str">
        <f t="shared" si="94"/>
        <v/>
      </c>
      <c r="F1874" s="18"/>
      <c r="G1874" s="18"/>
      <c r="H1874" s="18"/>
      <c r="I1874" s="37" t="str">
        <f t="shared" si="93"/>
        <v/>
      </c>
      <c r="J1874" s="37" t="str">
        <f t="shared" si="93"/>
        <v/>
      </c>
      <c r="K1874" s="37" t="str">
        <f t="shared" si="93"/>
        <v/>
      </c>
      <c r="L1874" s="37" t="str">
        <f t="shared" si="93"/>
        <v/>
      </c>
      <c r="M1874" s="90"/>
      <c r="N1874" s="95" t="str">
        <f t="shared" si="95"/>
        <v/>
      </c>
    </row>
    <row r="1875" spans="1:14">
      <c r="A1875" s="34" t="str">
        <f>IF(NOT(ISBLANK(B1875)),MAX($A$10:A1874)+1,"")</f>
        <v/>
      </c>
      <c r="B1875" s="18"/>
      <c r="C1875" s="64"/>
      <c r="D1875" s="28"/>
      <c r="E1875" s="37" t="str">
        <f t="shared" si="94"/>
        <v/>
      </c>
      <c r="F1875" s="18"/>
      <c r="G1875" s="18"/>
      <c r="H1875" s="18"/>
      <c r="I1875" s="37" t="str">
        <f t="shared" si="93"/>
        <v/>
      </c>
      <c r="J1875" s="37" t="str">
        <f t="shared" si="93"/>
        <v/>
      </c>
      <c r="K1875" s="37" t="str">
        <f t="shared" si="93"/>
        <v/>
      </c>
      <c r="L1875" s="37" t="str">
        <f t="shared" si="93"/>
        <v/>
      </c>
      <c r="M1875" s="90"/>
      <c r="N1875" s="95" t="str">
        <f t="shared" si="95"/>
        <v/>
      </c>
    </row>
    <row r="1876" spans="1:14">
      <c r="A1876" s="34" t="str">
        <f>IF(NOT(ISBLANK(B1876)),MAX($A$10:A1875)+1,"")</f>
        <v/>
      </c>
      <c r="B1876" s="18"/>
      <c r="C1876" s="64"/>
      <c r="D1876" s="28"/>
      <c r="E1876" s="37" t="str">
        <f t="shared" si="94"/>
        <v/>
      </c>
      <c r="F1876" s="18"/>
      <c r="G1876" s="18"/>
      <c r="H1876" s="18"/>
      <c r="I1876" s="37" t="str">
        <f t="shared" si="93"/>
        <v/>
      </c>
      <c r="J1876" s="37" t="str">
        <f t="shared" si="93"/>
        <v/>
      </c>
      <c r="K1876" s="37" t="str">
        <f t="shared" si="93"/>
        <v/>
      </c>
      <c r="L1876" s="37" t="str">
        <f t="shared" si="93"/>
        <v/>
      </c>
      <c r="M1876" s="90"/>
      <c r="N1876" s="95" t="str">
        <f t="shared" si="95"/>
        <v/>
      </c>
    </row>
    <row r="1877" spans="1:14">
      <c r="A1877" s="34" t="str">
        <f>IF(NOT(ISBLANK(B1877)),MAX($A$10:A1876)+1,"")</f>
        <v/>
      </c>
      <c r="B1877" s="18"/>
      <c r="C1877" s="64"/>
      <c r="D1877" s="28"/>
      <c r="E1877" s="37" t="str">
        <f t="shared" si="94"/>
        <v/>
      </c>
      <c r="F1877" s="18"/>
      <c r="G1877" s="18"/>
      <c r="H1877" s="18"/>
      <c r="I1877" s="37" t="str">
        <f t="shared" si="93"/>
        <v/>
      </c>
      <c r="J1877" s="37" t="str">
        <f t="shared" si="93"/>
        <v/>
      </c>
      <c r="K1877" s="37" t="str">
        <f t="shared" si="93"/>
        <v/>
      </c>
      <c r="L1877" s="37" t="str">
        <f t="shared" si="93"/>
        <v/>
      </c>
      <c r="M1877" s="90"/>
      <c r="N1877" s="95" t="str">
        <f t="shared" si="95"/>
        <v/>
      </c>
    </row>
    <row r="1878" spans="1:14">
      <c r="A1878" s="34" t="str">
        <f>IF(NOT(ISBLANK(B1878)),MAX($A$10:A1877)+1,"")</f>
        <v/>
      </c>
      <c r="B1878" s="18"/>
      <c r="C1878" s="64"/>
      <c r="D1878" s="28"/>
      <c r="E1878" s="37" t="str">
        <f t="shared" si="94"/>
        <v/>
      </c>
      <c r="F1878" s="18"/>
      <c r="G1878" s="18"/>
      <c r="H1878" s="18"/>
      <c r="I1878" s="37" t="str">
        <f t="shared" si="93"/>
        <v/>
      </c>
      <c r="J1878" s="37" t="str">
        <f t="shared" si="93"/>
        <v/>
      </c>
      <c r="K1878" s="37" t="str">
        <f t="shared" si="93"/>
        <v/>
      </c>
      <c r="L1878" s="37" t="str">
        <f t="shared" si="93"/>
        <v/>
      </c>
      <c r="M1878" s="90"/>
      <c r="N1878" s="95" t="str">
        <f t="shared" si="95"/>
        <v/>
      </c>
    </row>
    <row r="1879" spans="1:14">
      <c r="A1879" s="34" t="str">
        <f>IF(NOT(ISBLANK(B1879)),MAX($A$10:A1878)+1,"")</f>
        <v/>
      </c>
      <c r="B1879" s="18"/>
      <c r="C1879" s="64"/>
      <c r="D1879" s="28"/>
      <c r="E1879" s="37" t="str">
        <f t="shared" si="94"/>
        <v/>
      </c>
      <c r="F1879" s="18"/>
      <c r="G1879" s="18"/>
      <c r="H1879" s="18"/>
      <c r="I1879" s="37" t="str">
        <f t="shared" si="93"/>
        <v/>
      </c>
      <c r="J1879" s="37" t="str">
        <f t="shared" si="93"/>
        <v/>
      </c>
      <c r="K1879" s="37" t="str">
        <f t="shared" si="93"/>
        <v/>
      </c>
      <c r="L1879" s="37" t="str">
        <f t="shared" si="93"/>
        <v/>
      </c>
      <c r="M1879" s="90"/>
      <c r="N1879" s="95" t="str">
        <f t="shared" si="95"/>
        <v/>
      </c>
    </row>
    <row r="1880" spans="1:14">
      <c r="A1880" s="34" t="str">
        <f>IF(NOT(ISBLANK(B1880)),MAX($A$10:A1879)+1,"")</f>
        <v/>
      </c>
      <c r="B1880" s="18"/>
      <c r="C1880" s="64"/>
      <c r="D1880" s="28"/>
      <c r="E1880" s="37" t="str">
        <f t="shared" si="94"/>
        <v/>
      </c>
      <c r="F1880" s="18"/>
      <c r="G1880" s="18"/>
      <c r="H1880" s="18"/>
      <c r="I1880" s="37" t="str">
        <f t="shared" si="93"/>
        <v/>
      </c>
      <c r="J1880" s="37" t="str">
        <f t="shared" si="93"/>
        <v/>
      </c>
      <c r="K1880" s="37" t="str">
        <f t="shared" si="93"/>
        <v/>
      </c>
      <c r="L1880" s="37" t="str">
        <f t="shared" si="93"/>
        <v/>
      </c>
      <c r="M1880" s="90"/>
      <c r="N1880" s="95" t="str">
        <f t="shared" si="95"/>
        <v/>
      </c>
    </row>
    <row r="1881" spans="1:14">
      <c r="A1881" s="34" t="str">
        <f>IF(NOT(ISBLANK(B1881)),MAX($A$10:A1880)+1,"")</f>
        <v/>
      </c>
      <c r="B1881" s="18"/>
      <c r="C1881" s="64"/>
      <c r="D1881" s="28"/>
      <c r="E1881" s="37" t="str">
        <f t="shared" si="94"/>
        <v/>
      </c>
      <c r="F1881" s="18"/>
      <c r="G1881" s="18"/>
      <c r="H1881" s="18"/>
      <c r="I1881" s="37" t="str">
        <f t="shared" si="93"/>
        <v/>
      </c>
      <c r="J1881" s="37" t="str">
        <f t="shared" si="93"/>
        <v/>
      </c>
      <c r="K1881" s="37" t="str">
        <f t="shared" si="93"/>
        <v/>
      </c>
      <c r="L1881" s="37" t="str">
        <f t="shared" si="93"/>
        <v/>
      </c>
      <c r="M1881" s="90"/>
      <c r="N1881" s="95" t="str">
        <f t="shared" si="95"/>
        <v/>
      </c>
    </row>
    <row r="1882" spans="1:14">
      <c r="A1882" s="34" t="str">
        <f>IF(NOT(ISBLANK(B1882)),MAX($A$10:A1881)+1,"")</f>
        <v/>
      </c>
      <c r="B1882" s="18"/>
      <c r="C1882" s="64"/>
      <c r="D1882" s="28"/>
      <c r="E1882" s="37" t="str">
        <f t="shared" si="94"/>
        <v/>
      </c>
      <c r="F1882" s="18"/>
      <c r="G1882" s="18"/>
      <c r="H1882" s="18"/>
      <c r="I1882" s="37" t="str">
        <f t="shared" si="93"/>
        <v/>
      </c>
      <c r="J1882" s="37" t="str">
        <f t="shared" si="93"/>
        <v/>
      </c>
      <c r="K1882" s="37" t="str">
        <f t="shared" si="93"/>
        <v/>
      </c>
      <c r="L1882" s="37" t="str">
        <f t="shared" si="93"/>
        <v/>
      </c>
      <c r="M1882" s="90"/>
      <c r="N1882" s="95" t="str">
        <f t="shared" si="95"/>
        <v/>
      </c>
    </row>
    <row r="1883" spans="1:14">
      <c r="A1883" s="34" t="str">
        <f>IF(NOT(ISBLANK(B1883)),MAX($A$10:A1882)+1,"")</f>
        <v/>
      </c>
      <c r="B1883" s="18"/>
      <c r="C1883" s="64"/>
      <c r="D1883" s="28"/>
      <c r="E1883" s="37" t="str">
        <f t="shared" si="94"/>
        <v/>
      </c>
      <c r="F1883" s="18"/>
      <c r="G1883" s="18"/>
      <c r="H1883" s="18"/>
      <c r="I1883" s="37" t="str">
        <f t="shared" si="93"/>
        <v/>
      </c>
      <c r="J1883" s="37" t="str">
        <f t="shared" si="93"/>
        <v/>
      </c>
      <c r="K1883" s="37" t="str">
        <f t="shared" si="93"/>
        <v/>
      </c>
      <c r="L1883" s="37" t="str">
        <f t="shared" si="93"/>
        <v/>
      </c>
      <c r="M1883" s="90"/>
      <c r="N1883" s="95" t="str">
        <f t="shared" si="95"/>
        <v/>
      </c>
    </row>
    <row r="1884" spans="1:14">
      <c r="A1884" s="34" t="str">
        <f>IF(NOT(ISBLANK(B1884)),MAX($A$10:A1883)+1,"")</f>
        <v/>
      </c>
      <c r="B1884" s="18"/>
      <c r="C1884" s="64"/>
      <c r="D1884" s="28"/>
      <c r="E1884" s="37" t="str">
        <f t="shared" si="94"/>
        <v/>
      </c>
      <c r="F1884" s="18"/>
      <c r="G1884" s="18"/>
      <c r="H1884" s="18"/>
      <c r="I1884" s="37" t="str">
        <f t="shared" si="93"/>
        <v/>
      </c>
      <c r="J1884" s="37" t="str">
        <f t="shared" si="93"/>
        <v/>
      </c>
      <c r="K1884" s="37" t="str">
        <f t="shared" si="93"/>
        <v/>
      </c>
      <c r="L1884" s="37" t="str">
        <f t="shared" si="93"/>
        <v/>
      </c>
      <c r="M1884" s="90"/>
      <c r="N1884" s="95" t="str">
        <f t="shared" si="95"/>
        <v/>
      </c>
    </row>
    <row r="1885" spans="1:14">
      <c r="A1885" s="34" t="str">
        <f>IF(NOT(ISBLANK(B1885)),MAX($A$10:A1884)+1,"")</f>
        <v/>
      </c>
      <c r="B1885" s="18"/>
      <c r="C1885" s="64"/>
      <c r="D1885" s="28"/>
      <c r="E1885" s="37" t="str">
        <f t="shared" si="94"/>
        <v/>
      </c>
      <c r="F1885" s="18"/>
      <c r="G1885" s="18"/>
      <c r="H1885" s="18"/>
      <c r="I1885" s="37" t="str">
        <f t="shared" si="93"/>
        <v/>
      </c>
      <c r="J1885" s="37" t="str">
        <f t="shared" si="93"/>
        <v/>
      </c>
      <c r="K1885" s="37" t="str">
        <f t="shared" si="93"/>
        <v/>
      </c>
      <c r="L1885" s="37" t="str">
        <f t="shared" si="93"/>
        <v/>
      </c>
      <c r="M1885" s="90"/>
      <c r="N1885" s="95" t="str">
        <f t="shared" si="95"/>
        <v/>
      </c>
    </row>
    <row r="1886" spans="1:14">
      <c r="A1886" s="34" t="str">
        <f>IF(NOT(ISBLANK(B1886)),MAX($A$10:A1885)+1,"")</f>
        <v/>
      </c>
      <c r="B1886" s="18"/>
      <c r="C1886" s="64"/>
      <c r="D1886" s="28"/>
      <c r="E1886" s="37" t="str">
        <f t="shared" si="94"/>
        <v/>
      </c>
      <c r="F1886" s="18"/>
      <c r="G1886" s="18"/>
      <c r="H1886" s="18"/>
      <c r="I1886" s="37" t="str">
        <f t="shared" si="93"/>
        <v/>
      </c>
      <c r="J1886" s="37" t="str">
        <f t="shared" si="93"/>
        <v/>
      </c>
      <c r="K1886" s="37" t="str">
        <f t="shared" si="93"/>
        <v/>
      </c>
      <c r="L1886" s="37" t="str">
        <f t="shared" si="93"/>
        <v/>
      </c>
      <c r="M1886" s="90"/>
      <c r="N1886" s="95" t="str">
        <f t="shared" si="95"/>
        <v/>
      </c>
    </row>
    <row r="1887" spans="1:14">
      <c r="A1887" s="34" t="str">
        <f>IF(NOT(ISBLANK(B1887)),MAX($A$10:A1886)+1,"")</f>
        <v/>
      </c>
      <c r="B1887" s="18"/>
      <c r="C1887" s="64"/>
      <c r="D1887" s="28"/>
      <c r="E1887" s="37" t="str">
        <f t="shared" si="94"/>
        <v/>
      </c>
      <c r="F1887" s="18"/>
      <c r="G1887" s="18"/>
      <c r="H1887" s="18"/>
      <c r="I1887" s="37" t="str">
        <f t="shared" si="93"/>
        <v/>
      </c>
      <c r="J1887" s="37" t="str">
        <f t="shared" si="93"/>
        <v/>
      </c>
      <c r="K1887" s="37" t="str">
        <f t="shared" si="93"/>
        <v/>
      </c>
      <c r="L1887" s="37" t="str">
        <f t="shared" si="93"/>
        <v/>
      </c>
      <c r="M1887" s="90"/>
      <c r="N1887" s="95" t="str">
        <f t="shared" si="95"/>
        <v/>
      </c>
    </row>
    <row r="1888" spans="1:14">
      <c r="A1888" s="34" t="str">
        <f>IF(NOT(ISBLANK(B1888)),MAX($A$10:A1887)+1,"")</f>
        <v/>
      </c>
      <c r="B1888" s="18"/>
      <c r="C1888" s="64"/>
      <c r="D1888" s="28"/>
      <c r="E1888" s="37" t="str">
        <f t="shared" si="94"/>
        <v/>
      </c>
      <c r="F1888" s="18"/>
      <c r="G1888" s="18"/>
      <c r="H1888" s="18"/>
      <c r="I1888" s="37" t="str">
        <f t="shared" si="93"/>
        <v/>
      </c>
      <c r="J1888" s="37" t="str">
        <f t="shared" si="93"/>
        <v/>
      </c>
      <c r="K1888" s="37" t="str">
        <f t="shared" si="93"/>
        <v/>
      </c>
      <c r="L1888" s="37" t="str">
        <f t="shared" si="93"/>
        <v/>
      </c>
      <c r="M1888" s="90"/>
      <c r="N1888" s="95" t="str">
        <f t="shared" si="95"/>
        <v/>
      </c>
    </row>
    <row r="1889" spans="1:14">
      <c r="A1889" s="34" t="str">
        <f>IF(NOT(ISBLANK(B1889)),MAX($A$10:A1888)+1,"")</f>
        <v/>
      </c>
      <c r="B1889" s="18"/>
      <c r="C1889" s="64"/>
      <c r="D1889" s="28"/>
      <c r="E1889" s="37" t="str">
        <f t="shared" si="94"/>
        <v/>
      </c>
      <c r="F1889" s="18"/>
      <c r="G1889" s="18"/>
      <c r="H1889" s="18"/>
      <c r="I1889" s="37" t="str">
        <f t="shared" si="93"/>
        <v/>
      </c>
      <c r="J1889" s="37" t="str">
        <f t="shared" si="93"/>
        <v/>
      </c>
      <c r="K1889" s="37" t="str">
        <f t="shared" si="93"/>
        <v/>
      </c>
      <c r="L1889" s="37" t="str">
        <f t="shared" si="93"/>
        <v/>
      </c>
      <c r="M1889" s="90"/>
      <c r="N1889" s="95" t="str">
        <f t="shared" si="95"/>
        <v/>
      </c>
    </row>
    <row r="1890" spans="1:14">
      <c r="A1890" s="34" t="str">
        <f>IF(NOT(ISBLANK(B1890)),MAX($A$10:A1889)+1,"")</f>
        <v/>
      </c>
      <c r="B1890" s="18"/>
      <c r="C1890" s="64"/>
      <c r="D1890" s="28"/>
      <c r="E1890" s="37" t="str">
        <f t="shared" si="94"/>
        <v/>
      </c>
      <c r="F1890" s="18"/>
      <c r="G1890" s="18"/>
      <c r="H1890" s="18"/>
      <c r="I1890" s="37" t="str">
        <f t="shared" si="93"/>
        <v/>
      </c>
      <c r="J1890" s="37" t="str">
        <f t="shared" si="93"/>
        <v/>
      </c>
      <c r="K1890" s="37" t="str">
        <f t="shared" si="93"/>
        <v/>
      </c>
      <c r="L1890" s="37" t="str">
        <f t="shared" si="93"/>
        <v/>
      </c>
      <c r="M1890" s="90"/>
      <c r="N1890" s="95" t="str">
        <f t="shared" si="95"/>
        <v/>
      </c>
    </row>
    <row r="1891" spans="1:14">
      <c r="A1891" s="34" t="str">
        <f>IF(NOT(ISBLANK(B1891)),MAX($A$10:A1890)+1,"")</f>
        <v/>
      </c>
      <c r="B1891" s="18"/>
      <c r="C1891" s="64"/>
      <c r="D1891" s="28"/>
      <c r="E1891" s="37" t="str">
        <f t="shared" si="94"/>
        <v/>
      </c>
      <c r="F1891" s="18"/>
      <c r="G1891" s="18"/>
      <c r="H1891" s="18"/>
      <c r="I1891" s="37" t="str">
        <f t="shared" si="93"/>
        <v/>
      </c>
      <c r="J1891" s="37" t="str">
        <f t="shared" si="93"/>
        <v/>
      </c>
      <c r="K1891" s="37" t="str">
        <f t="shared" si="93"/>
        <v/>
      </c>
      <c r="L1891" s="37" t="str">
        <f t="shared" si="93"/>
        <v/>
      </c>
      <c r="M1891" s="90"/>
      <c r="N1891" s="95" t="str">
        <f t="shared" si="95"/>
        <v/>
      </c>
    </row>
    <row r="1892" spans="1:14">
      <c r="A1892" s="34" t="str">
        <f>IF(NOT(ISBLANK(B1892)),MAX($A$10:A1891)+1,"")</f>
        <v/>
      </c>
      <c r="B1892" s="18"/>
      <c r="C1892" s="64"/>
      <c r="D1892" s="28"/>
      <c r="E1892" s="37" t="str">
        <f t="shared" si="94"/>
        <v/>
      </c>
      <c r="F1892" s="18"/>
      <c r="G1892" s="18"/>
      <c r="H1892" s="18"/>
      <c r="I1892" s="37" t="str">
        <f t="shared" si="93"/>
        <v/>
      </c>
      <c r="J1892" s="37" t="str">
        <f t="shared" si="93"/>
        <v/>
      </c>
      <c r="K1892" s="37" t="str">
        <f t="shared" si="93"/>
        <v/>
      </c>
      <c r="L1892" s="37" t="str">
        <f t="shared" si="93"/>
        <v/>
      </c>
      <c r="M1892" s="90"/>
      <c r="N1892" s="95" t="str">
        <f t="shared" si="95"/>
        <v/>
      </c>
    </row>
    <row r="1893" spans="1:14">
      <c r="A1893" s="34" t="str">
        <f>IF(NOT(ISBLANK(B1893)),MAX($A$10:A1892)+1,"")</f>
        <v/>
      </c>
      <c r="B1893" s="18"/>
      <c r="C1893" s="64"/>
      <c r="D1893" s="28"/>
      <c r="E1893" s="37" t="str">
        <f t="shared" si="94"/>
        <v/>
      </c>
      <c r="F1893" s="18"/>
      <c r="G1893" s="18"/>
      <c r="H1893" s="18"/>
      <c r="I1893" s="37" t="str">
        <f t="shared" si="93"/>
        <v/>
      </c>
      <c r="J1893" s="37" t="str">
        <f t="shared" si="93"/>
        <v/>
      </c>
      <c r="K1893" s="37" t="str">
        <f t="shared" si="93"/>
        <v/>
      </c>
      <c r="L1893" s="37" t="str">
        <f t="shared" si="93"/>
        <v/>
      </c>
      <c r="M1893" s="90"/>
      <c r="N1893" s="95" t="str">
        <f t="shared" si="95"/>
        <v/>
      </c>
    </row>
    <row r="1894" spans="1:14">
      <c r="A1894" s="34" t="str">
        <f>IF(NOT(ISBLANK(B1894)),MAX($A$10:A1893)+1,"")</f>
        <v/>
      </c>
      <c r="B1894" s="18"/>
      <c r="C1894" s="64"/>
      <c r="D1894" s="28"/>
      <c r="E1894" s="37" t="str">
        <f t="shared" si="94"/>
        <v/>
      </c>
      <c r="F1894" s="18"/>
      <c r="G1894" s="18"/>
      <c r="H1894" s="18"/>
      <c r="I1894" s="37" t="str">
        <f t="shared" si="93"/>
        <v/>
      </c>
      <c r="J1894" s="37" t="str">
        <f t="shared" si="93"/>
        <v/>
      </c>
      <c r="K1894" s="37" t="str">
        <f t="shared" si="93"/>
        <v/>
      </c>
      <c r="L1894" s="37" t="str">
        <f t="shared" si="93"/>
        <v/>
      </c>
      <c r="M1894" s="90"/>
      <c r="N1894" s="95" t="str">
        <f t="shared" si="95"/>
        <v/>
      </c>
    </row>
    <row r="1895" spans="1:14">
      <c r="A1895" s="34" t="str">
        <f>IF(NOT(ISBLANK(B1895)),MAX($A$10:A1894)+1,"")</f>
        <v/>
      </c>
      <c r="B1895" s="18"/>
      <c r="C1895" s="64"/>
      <c r="D1895" s="28"/>
      <c r="E1895" s="37" t="str">
        <f t="shared" si="94"/>
        <v/>
      </c>
      <c r="F1895" s="18"/>
      <c r="G1895" s="18"/>
      <c r="H1895" s="18"/>
      <c r="I1895" s="37" t="str">
        <f t="shared" si="93"/>
        <v/>
      </c>
      <c r="J1895" s="37" t="str">
        <f t="shared" si="93"/>
        <v/>
      </c>
      <c r="K1895" s="37" t="str">
        <f t="shared" si="93"/>
        <v/>
      </c>
      <c r="L1895" s="37" t="str">
        <f t="shared" si="93"/>
        <v/>
      </c>
      <c r="M1895" s="90"/>
      <c r="N1895" s="95" t="str">
        <f t="shared" si="95"/>
        <v/>
      </c>
    </row>
    <row r="1896" spans="1:14">
      <c r="A1896" s="34" t="str">
        <f>IF(NOT(ISBLANK(B1896)),MAX($A$10:A1895)+1,"")</f>
        <v/>
      </c>
      <c r="B1896" s="18"/>
      <c r="C1896" s="64"/>
      <c r="D1896" s="28"/>
      <c r="E1896" s="37" t="str">
        <f t="shared" si="94"/>
        <v/>
      </c>
      <c r="F1896" s="18"/>
      <c r="G1896" s="18"/>
      <c r="H1896" s="18"/>
      <c r="I1896" s="37" t="str">
        <f t="shared" si="93"/>
        <v/>
      </c>
      <c r="J1896" s="37" t="str">
        <f t="shared" si="93"/>
        <v/>
      </c>
      <c r="K1896" s="37" t="str">
        <f t="shared" si="93"/>
        <v/>
      </c>
      <c r="L1896" s="37" t="str">
        <f t="shared" si="93"/>
        <v/>
      </c>
      <c r="M1896" s="90"/>
      <c r="N1896" s="95" t="str">
        <f t="shared" si="95"/>
        <v/>
      </c>
    </row>
    <row r="1897" spans="1:14">
      <c r="A1897" s="34" t="str">
        <f>IF(NOT(ISBLANK(B1897)),MAX($A$10:A1896)+1,"")</f>
        <v/>
      </c>
      <c r="B1897" s="18"/>
      <c r="C1897" s="64"/>
      <c r="D1897" s="28"/>
      <c r="E1897" s="37" t="str">
        <f t="shared" si="94"/>
        <v/>
      </c>
      <c r="F1897" s="18"/>
      <c r="G1897" s="18"/>
      <c r="H1897" s="18"/>
      <c r="I1897" s="37" t="str">
        <f t="shared" si="93"/>
        <v/>
      </c>
      <c r="J1897" s="37" t="str">
        <f t="shared" si="93"/>
        <v/>
      </c>
      <c r="K1897" s="37" t="str">
        <f t="shared" si="93"/>
        <v/>
      </c>
      <c r="L1897" s="37" t="str">
        <f t="shared" si="93"/>
        <v/>
      </c>
      <c r="M1897" s="90"/>
      <c r="N1897" s="95" t="str">
        <f t="shared" si="95"/>
        <v/>
      </c>
    </row>
    <row r="1898" spans="1:14">
      <c r="A1898" s="34" t="str">
        <f>IF(NOT(ISBLANK(B1898)),MAX($A$10:A1897)+1,"")</f>
        <v/>
      </c>
      <c r="B1898" s="18"/>
      <c r="C1898" s="64"/>
      <c r="D1898" s="28"/>
      <c r="E1898" s="37" t="str">
        <f t="shared" si="94"/>
        <v/>
      </c>
      <c r="F1898" s="18"/>
      <c r="G1898" s="18"/>
      <c r="H1898" s="18"/>
      <c r="I1898" s="37" t="str">
        <f t="shared" si="93"/>
        <v/>
      </c>
      <c r="J1898" s="37" t="str">
        <f t="shared" si="93"/>
        <v/>
      </c>
      <c r="K1898" s="37" t="str">
        <f t="shared" si="93"/>
        <v/>
      </c>
      <c r="L1898" s="37" t="str">
        <f t="shared" si="93"/>
        <v/>
      </c>
      <c r="M1898" s="90"/>
      <c r="N1898" s="95" t="str">
        <f t="shared" si="95"/>
        <v/>
      </c>
    </row>
    <row r="1899" spans="1:14">
      <c r="A1899" s="34" t="str">
        <f>IF(NOT(ISBLANK(B1899)),MAX($A$10:A1898)+1,"")</f>
        <v/>
      </c>
      <c r="B1899" s="18"/>
      <c r="C1899" s="64"/>
      <c r="D1899" s="28"/>
      <c r="E1899" s="37" t="str">
        <f t="shared" si="94"/>
        <v/>
      </c>
      <c r="F1899" s="18"/>
      <c r="G1899" s="18"/>
      <c r="H1899" s="18"/>
      <c r="I1899" s="37" t="str">
        <f t="shared" si="93"/>
        <v/>
      </c>
      <c r="J1899" s="37" t="str">
        <f t="shared" si="93"/>
        <v/>
      </c>
      <c r="K1899" s="37" t="str">
        <f t="shared" si="93"/>
        <v/>
      </c>
      <c r="L1899" s="37" t="str">
        <f t="shared" si="93"/>
        <v/>
      </c>
      <c r="M1899" s="90"/>
      <c r="N1899" s="95" t="str">
        <f t="shared" si="95"/>
        <v/>
      </c>
    </row>
    <row r="1900" spans="1:14">
      <c r="A1900" s="34" t="str">
        <f>IF(NOT(ISBLANK(B1900)),MAX($A$10:A1899)+1,"")</f>
        <v/>
      </c>
      <c r="B1900" s="18"/>
      <c r="C1900" s="64"/>
      <c r="D1900" s="28"/>
      <c r="E1900" s="37" t="str">
        <f t="shared" si="94"/>
        <v/>
      </c>
      <c r="F1900" s="18"/>
      <c r="G1900" s="18"/>
      <c r="H1900" s="18"/>
      <c r="I1900" s="37" t="str">
        <f t="shared" si="93"/>
        <v/>
      </c>
      <c r="J1900" s="37" t="str">
        <f t="shared" si="93"/>
        <v/>
      </c>
      <c r="K1900" s="37" t="str">
        <f t="shared" si="93"/>
        <v/>
      </c>
      <c r="L1900" s="37" t="str">
        <f t="shared" si="93"/>
        <v/>
      </c>
      <c r="M1900" s="90"/>
      <c r="N1900" s="95" t="str">
        <f t="shared" si="95"/>
        <v/>
      </c>
    </row>
    <row r="1901" spans="1:14">
      <c r="A1901" s="34" t="str">
        <f>IF(NOT(ISBLANK(B1901)),MAX($A$10:A1900)+1,"")</f>
        <v/>
      </c>
      <c r="B1901" s="18"/>
      <c r="C1901" s="64"/>
      <c r="D1901" s="28"/>
      <c r="E1901" s="37" t="str">
        <f t="shared" si="94"/>
        <v/>
      </c>
      <c r="F1901" s="18"/>
      <c r="G1901" s="18"/>
      <c r="H1901" s="18"/>
      <c r="I1901" s="37" t="str">
        <f t="shared" si="93"/>
        <v/>
      </c>
      <c r="J1901" s="37" t="str">
        <f t="shared" si="93"/>
        <v/>
      </c>
      <c r="K1901" s="37" t="str">
        <f t="shared" si="93"/>
        <v/>
      </c>
      <c r="L1901" s="37" t="str">
        <f t="shared" si="93"/>
        <v/>
      </c>
      <c r="M1901" s="90"/>
      <c r="N1901" s="95" t="str">
        <f t="shared" si="95"/>
        <v/>
      </c>
    </row>
    <row r="1902" spans="1:14">
      <c r="A1902" s="34" t="str">
        <f>IF(NOT(ISBLANK(B1902)),MAX($A$10:A1901)+1,"")</f>
        <v/>
      </c>
      <c r="B1902" s="18"/>
      <c r="C1902" s="64"/>
      <c r="D1902" s="28"/>
      <c r="E1902" s="37" t="str">
        <f t="shared" si="94"/>
        <v/>
      </c>
      <c r="F1902" s="18"/>
      <c r="G1902" s="18"/>
      <c r="H1902" s="18"/>
      <c r="I1902" s="37" t="str">
        <f t="shared" si="93"/>
        <v/>
      </c>
      <c r="J1902" s="37" t="str">
        <f t="shared" si="93"/>
        <v/>
      </c>
      <c r="K1902" s="37" t="str">
        <f t="shared" si="93"/>
        <v/>
      </c>
      <c r="L1902" s="37" t="str">
        <f t="shared" si="93"/>
        <v/>
      </c>
      <c r="M1902" s="90"/>
      <c r="N1902" s="95" t="str">
        <f t="shared" si="95"/>
        <v/>
      </c>
    </row>
    <row r="1903" spans="1:14">
      <c r="A1903" s="34" t="str">
        <f>IF(NOT(ISBLANK(B1903)),MAX($A$10:A1902)+1,"")</f>
        <v/>
      </c>
      <c r="B1903" s="18"/>
      <c r="C1903" s="64"/>
      <c r="D1903" s="28"/>
      <c r="E1903" s="37" t="str">
        <f t="shared" si="94"/>
        <v/>
      </c>
      <c r="F1903" s="18"/>
      <c r="G1903" s="18"/>
      <c r="H1903" s="18"/>
      <c r="I1903" s="37" t="str">
        <f t="shared" si="93"/>
        <v/>
      </c>
      <c r="J1903" s="37" t="str">
        <f t="shared" si="93"/>
        <v/>
      </c>
      <c r="K1903" s="37" t="str">
        <f t="shared" si="93"/>
        <v/>
      </c>
      <c r="L1903" s="37" t="str">
        <f t="shared" si="93"/>
        <v/>
      </c>
      <c r="M1903" s="90"/>
      <c r="N1903" s="95" t="str">
        <f t="shared" si="95"/>
        <v/>
      </c>
    </row>
    <row r="1904" spans="1:14">
      <c r="A1904" s="34" t="str">
        <f>IF(NOT(ISBLANK(B1904)),MAX($A$10:A1903)+1,"")</f>
        <v/>
      </c>
      <c r="B1904" s="18"/>
      <c r="C1904" s="64"/>
      <c r="D1904" s="28"/>
      <c r="E1904" s="37" t="str">
        <f t="shared" si="94"/>
        <v/>
      </c>
      <c r="F1904" s="18"/>
      <c r="G1904" s="18"/>
      <c r="H1904" s="18"/>
      <c r="I1904" s="37" t="str">
        <f t="shared" si="93"/>
        <v/>
      </c>
      <c r="J1904" s="37" t="str">
        <f t="shared" si="93"/>
        <v/>
      </c>
      <c r="K1904" s="37" t="str">
        <f t="shared" si="93"/>
        <v/>
      </c>
      <c r="L1904" s="37" t="str">
        <f t="shared" si="93"/>
        <v/>
      </c>
      <c r="M1904" s="90"/>
      <c r="N1904" s="95" t="str">
        <f t="shared" si="95"/>
        <v/>
      </c>
    </row>
    <row r="1905" spans="1:14">
      <c r="A1905" s="34" t="str">
        <f>IF(NOT(ISBLANK(B1905)),MAX($A$10:A1904)+1,"")</f>
        <v/>
      </c>
      <c r="B1905" s="18"/>
      <c r="C1905" s="64"/>
      <c r="D1905" s="28"/>
      <c r="E1905" s="37" t="str">
        <f t="shared" si="94"/>
        <v/>
      </c>
      <c r="F1905" s="18"/>
      <c r="G1905" s="18"/>
      <c r="H1905" s="18"/>
      <c r="I1905" s="37" t="str">
        <f t="shared" si="93"/>
        <v/>
      </c>
      <c r="J1905" s="37" t="str">
        <f t="shared" si="93"/>
        <v/>
      </c>
      <c r="K1905" s="37" t="str">
        <f t="shared" si="93"/>
        <v/>
      </c>
      <c r="L1905" s="37" t="str">
        <f t="shared" si="93"/>
        <v/>
      </c>
      <c r="M1905" s="90"/>
      <c r="N1905" s="95" t="str">
        <f t="shared" si="95"/>
        <v/>
      </c>
    </row>
    <row r="1906" spans="1:14">
      <c r="A1906" s="34" t="str">
        <f>IF(NOT(ISBLANK(B1906)),MAX($A$10:A1905)+1,"")</f>
        <v/>
      </c>
      <c r="B1906" s="18"/>
      <c r="C1906" s="64"/>
      <c r="D1906" s="28"/>
      <c r="E1906" s="37" t="str">
        <f t="shared" si="94"/>
        <v/>
      </c>
      <c r="F1906" s="18"/>
      <c r="G1906" s="18"/>
      <c r="H1906" s="18"/>
      <c r="I1906" s="37" t="str">
        <f t="shared" si="93"/>
        <v/>
      </c>
      <c r="J1906" s="37" t="str">
        <f t="shared" si="93"/>
        <v/>
      </c>
      <c r="K1906" s="37" t="str">
        <f t="shared" si="93"/>
        <v/>
      </c>
      <c r="L1906" s="37" t="str">
        <f t="shared" si="93"/>
        <v/>
      </c>
      <c r="M1906" s="90"/>
      <c r="N1906" s="95" t="str">
        <f t="shared" si="95"/>
        <v/>
      </c>
    </row>
    <row r="1907" spans="1:14">
      <c r="A1907" s="34" t="str">
        <f>IF(NOT(ISBLANK(B1907)),MAX($A$10:A1906)+1,"")</f>
        <v/>
      </c>
      <c r="B1907" s="18"/>
      <c r="C1907" s="64"/>
      <c r="D1907" s="28"/>
      <c r="E1907" s="37" t="str">
        <f t="shared" si="94"/>
        <v/>
      </c>
      <c r="F1907" s="18"/>
      <c r="G1907" s="18"/>
      <c r="H1907" s="18"/>
      <c r="I1907" s="37" t="str">
        <f t="shared" si="93"/>
        <v/>
      </c>
      <c r="J1907" s="37" t="str">
        <f t="shared" si="93"/>
        <v/>
      </c>
      <c r="K1907" s="37" t="str">
        <f t="shared" si="93"/>
        <v/>
      </c>
      <c r="L1907" s="37" t="str">
        <f t="shared" si="93"/>
        <v/>
      </c>
      <c r="M1907" s="90"/>
      <c r="N1907" s="95" t="str">
        <f t="shared" si="95"/>
        <v/>
      </c>
    </row>
    <row r="1908" spans="1:14">
      <c r="A1908" s="34" t="str">
        <f>IF(NOT(ISBLANK(B1908)),MAX($A$10:A1907)+1,"")</f>
        <v/>
      </c>
      <c r="B1908" s="18"/>
      <c r="C1908" s="64"/>
      <c r="D1908" s="28"/>
      <c r="E1908" s="37" t="str">
        <f t="shared" si="94"/>
        <v/>
      </c>
      <c r="F1908" s="18"/>
      <c r="G1908" s="18"/>
      <c r="H1908" s="18"/>
      <c r="I1908" s="37" t="str">
        <f t="shared" si="93"/>
        <v/>
      </c>
      <c r="J1908" s="37" t="str">
        <f t="shared" si="93"/>
        <v/>
      </c>
      <c r="K1908" s="37" t="str">
        <f t="shared" si="93"/>
        <v/>
      </c>
      <c r="L1908" s="37" t="str">
        <f t="shared" si="93"/>
        <v/>
      </c>
      <c r="M1908" s="90"/>
      <c r="N1908" s="95" t="str">
        <f t="shared" si="95"/>
        <v/>
      </c>
    </row>
    <row r="1909" spans="1:14">
      <c r="A1909" s="34" t="str">
        <f>IF(NOT(ISBLANK(B1909)),MAX($A$10:A1908)+1,"")</f>
        <v/>
      </c>
      <c r="B1909" s="18"/>
      <c r="C1909" s="64"/>
      <c r="D1909" s="28"/>
      <c r="E1909" s="37" t="str">
        <f t="shared" si="94"/>
        <v/>
      </c>
      <c r="F1909" s="18"/>
      <c r="G1909" s="18"/>
      <c r="H1909" s="18"/>
      <c r="I1909" s="37" t="str">
        <f t="shared" si="93"/>
        <v/>
      </c>
      <c r="J1909" s="37" t="str">
        <f t="shared" si="93"/>
        <v/>
      </c>
      <c r="K1909" s="37" t="str">
        <f t="shared" si="93"/>
        <v/>
      </c>
      <c r="L1909" s="37" t="str">
        <f t="shared" si="93"/>
        <v/>
      </c>
      <c r="M1909" s="90"/>
      <c r="N1909" s="95" t="str">
        <f t="shared" si="95"/>
        <v/>
      </c>
    </row>
    <row r="1910" spans="1:14">
      <c r="A1910" s="34" t="str">
        <f>IF(NOT(ISBLANK(B1910)),MAX($A$10:A1909)+1,"")</f>
        <v/>
      </c>
      <c r="B1910" s="18"/>
      <c r="C1910" s="64"/>
      <c r="D1910" s="28"/>
      <c r="E1910" s="37" t="str">
        <f t="shared" si="94"/>
        <v/>
      </c>
      <c r="F1910" s="18"/>
      <c r="G1910" s="18"/>
      <c r="H1910" s="18"/>
      <c r="I1910" s="37" t="str">
        <f t="shared" si="93"/>
        <v/>
      </c>
      <c r="J1910" s="37" t="str">
        <f t="shared" si="93"/>
        <v/>
      </c>
      <c r="K1910" s="37" t="str">
        <f t="shared" si="93"/>
        <v/>
      </c>
      <c r="L1910" s="37" t="str">
        <f t="shared" si="93"/>
        <v/>
      </c>
      <c r="M1910" s="90"/>
      <c r="N1910" s="95" t="str">
        <f t="shared" si="95"/>
        <v/>
      </c>
    </row>
    <row r="1911" spans="1:14">
      <c r="A1911" s="34" t="str">
        <f>IF(NOT(ISBLANK(B1911)),MAX($A$10:A1910)+1,"")</f>
        <v/>
      </c>
      <c r="B1911" s="18"/>
      <c r="C1911" s="64"/>
      <c r="D1911" s="28"/>
      <c r="E1911" s="37" t="str">
        <f t="shared" si="94"/>
        <v/>
      </c>
      <c r="F1911" s="18"/>
      <c r="G1911" s="18"/>
      <c r="H1911" s="18"/>
      <c r="I1911" s="37" t="str">
        <f t="shared" si="93"/>
        <v/>
      </c>
      <c r="J1911" s="37" t="str">
        <f t="shared" si="93"/>
        <v/>
      </c>
      <c r="K1911" s="37" t="str">
        <f t="shared" si="93"/>
        <v/>
      </c>
      <c r="L1911" s="37" t="str">
        <f t="shared" si="93"/>
        <v/>
      </c>
      <c r="M1911" s="90"/>
      <c r="N1911" s="95" t="str">
        <f t="shared" si="95"/>
        <v/>
      </c>
    </row>
    <row r="1912" spans="1:14">
      <c r="A1912" s="34" t="str">
        <f>IF(NOT(ISBLANK(B1912)),MAX($A$10:A1911)+1,"")</f>
        <v/>
      </c>
      <c r="B1912" s="18"/>
      <c r="C1912" s="64"/>
      <c r="D1912" s="28"/>
      <c r="E1912" s="37" t="str">
        <f t="shared" si="94"/>
        <v/>
      </c>
      <c r="F1912" s="18"/>
      <c r="G1912" s="18"/>
      <c r="H1912" s="18"/>
      <c r="I1912" s="37" t="str">
        <f t="shared" si="93"/>
        <v/>
      </c>
      <c r="J1912" s="37" t="str">
        <f t="shared" si="93"/>
        <v/>
      </c>
      <c r="K1912" s="37" t="str">
        <f t="shared" si="93"/>
        <v/>
      </c>
      <c r="L1912" s="37" t="str">
        <f t="shared" si="93"/>
        <v/>
      </c>
      <c r="M1912" s="90"/>
      <c r="N1912" s="95" t="str">
        <f t="shared" si="95"/>
        <v/>
      </c>
    </row>
    <row r="1913" spans="1:14">
      <c r="A1913" s="34" t="str">
        <f>IF(NOT(ISBLANK(B1913)),MAX($A$10:A1912)+1,"")</f>
        <v/>
      </c>
      <c r="B1913" s="18"/>
      <c r="C1913" s="64"/>
      <c r="D1913" s="28"/>
      <c r="E1913" s="37" t="str">
        <f t="shared" si="94"/>
        <v/>
      </c>
      <c r="F1913" s="18"/>
      <c r="G1913" s="18"/>
      <c r="H1913" s="18"/>
      <c r="I1913" s="37" t="str">
        <f t="shared" si="93"/>
        <v/>
      </c>
      <c r="J1913" s="37" t="str">
        <f t="shared" si="93"/>
        <v/>
      </c>
      <c r="K1913" s="37" t="str">
        <f t="shared" si="93"/>
        <v/>
      </c>
      <c r="L1913" s="37" t="str">
        <f t="shared" si="93"/>
        <v/>
      </c>
      <c r="M1913" s="90"/>
      <c r="N1913" s="95" t="str">
        <f t="shared" si="95"/>
        <v/>
      </c>
    </row>
    <row r="1914" spans="1:14">
      <c r="A1914" s="34" t="str">
        <f>IF(NOT(ISBLANK(B1914)),MAX($A$10:A1913)+1,"")</f>
        <v/>
      </c>
      <c r="B1914" s="18"/>
      <c r="C1914" s="64"/>
      <c r="D1914" s="28"/>
      <c r="E1914" s="37" t="str">
        <f t="shared" si="94"/>
        <v/>
      </c>
      <c r="F1914" s="18"/>
      <c r="G1914" s="18"/>
      <c r="H1914" s="18"/>
      <c r="I1914" s="37" t="str">
        <f t="shared" si="93"/>
        <v/>
      </c>
      <c r="J1914" s="37" t="str">
        <f t="shared" si="93"/>
        <v/>
      </c>
      <c r="K1914" s="37" t="str">
        <f t="shared" si="93"/>
        <v/>
      </c>
      <c r="L1914" s="37" t="str">
        <f t="shared" si="93"/>
        <v/>
      </c>
      <c r="M1914" s="90"/>
      <c r="N1914" s="95" t="str">
        <f t="shared" si="95"/>
        <v/>
      </c>
    </row>
    <row r="1915" spans="1:14">
      <c r="A1915" s="34" t="str">
        <f>IF(NOT(ISBLANK(B1915)),MAX($A$10:A1914)+1,"")</f>
        <v/>
      </c>
      <c r="B1915" s="18"/>
      <c r="C1915" s="64"/>
      <c r="D1915" s="28"/>
      <c r="E1915" s="37" t="str">
        <f t="shared" si="94"/>
        <v/>
      </c>
      <c r="F1915" s="18"/>
      <c r="G1915" s="18"/>
      <c r="H1915" s="18"/>
      <c r="I1915" s="37" t="str">
        <f t="shared" si="93"/>
        <v/>
      </c>
      <c r="J1915" s="37" t="str">
        <f t="shared" si="93"/>
        <v/>
      </c>
      <c r="K1915" s="37" t="str">
        <f t="shared" si="93"/>
        <v/>
      </c>
      <c r="L1915" s="37" t="str">
        <f t="shared" si="93"/>
        <v/>
      </c>
      <c r="M1915" s="90"/>
      <c r="N1915" s="95" t="str">
        <f t="shared" si="95"/>
        <v/>
      </c>
    </row>
    <row r="1916" spans="1:14">
      <c r="A1916" s="34" t="str">
        <f>IF(NOT(ISBLANK(B1916)),MAX($A$10:A1915)+1,"")</f>
        <v/>
      </c>
      <c r="B1916" s="18"/>
      <c r="C1916" s="64"/>
      <c r="D1916" s="28"/>
      <c r="E1916" s="37" t="str">
        <f t="shared" si="94"/>
        <v/>
      </c>
      <c r="F1916" s="18"/>
      <c r="G1916" s="18"/>
      <c r="H1916" s="18"/>
      <c r="I1916" s="37" t="str">
        <f t="shared" si="93"/>
        <v/>
      </c>
      <c r="J1916" s="37" t="str">
        <f t="shared" si="93"/>
        <v/>
      </c>
      <c r="K1916" s="37" t="str">
        <f t="shared" si="93"/>
        <v/>
      </c>
      <c r="L1916" s="37" t="str">
        <f t="shared" si="93"/>
        <v/>
      </c>
      <c r="M1916" s="90"/>
      <c r="N1916" s="95" t="str">
        <f t="shared" si="95"/>
        <v/>
      </c>
    </row>
    <row r="1917" spans="1:14">
      <c r="A1917" s="34" t="str">
        <f>IF(NOT(ISBLANK(B1917)),MAX($A$10:A1916)+1,"")</f>
        <v/>
      </c>
      <c r="B1917" s="18"/>
      <c r="C1917" s="64"/>
      <c r="D1917" s="28"/>
      <c r="E1917" s="37" t="str">
        <f t="shared" si="94"/>
        <v/>
      </c>
      <c r="F1917" s="18"/>
      <c r="G1917" s="18"/>
      <c r="H1917" s="18"/>
      <c r="I1917" s="37" t="str">
        <f t="shared" si="93"/>
        <v/>
      </c>
      <c r="J1917" s="37" t="str">
        <f t="shared" si="93"/>
        <v/>
      </c>
      <c r="K1917" s="37" t="str">
        <f t="shared" si="93"/>
        <v/>
      </c>
      <c r="L1917" s="37" t="str">
        <f t="shared" si="93"/>
        <v/>
      </c>
      <c r="M1917" s="90"/>
      <c r="N1917" s="95" t="str">
        <f t="shared" si="95"/>
        <v/>
      </c>
    </row>
    <row r="1918" spans="1:14">
      <c r="A1918" s="34" t="str">
        <f>IF(NOT(ISBLANK(B1918)),MAX($A$10:A1917)+1,"")</f>
        <v/>
      </c>
      <c r="B1918" s="18"/>
      <c r="C1918" s="64"/>
      <c r="D1918" s="28"/>
      <c r="E1918" s="37" t="str">
        <f t="shared" si="94"/>
        <v/>
      </c>
      <c r="F1918" s="18"/>
      <c r="G1918" s="18"/>
      <c r="H1918" s="18"/>
      <c r="I1918" s="37" t="str">
        <f t="shared" si="93"/>
        <v/>
      </c>
      <c r="J1918" s="37" t="str">
        <f t="shared" si="93"/>
        <v/>
      </c>
      <c r="K1918" s="37" t="str">
        <f t="shared" si="93"/>
        <v/>
      </c>
      <c r="L1918" s="37" t="str">
        <f t="shared" si="93"/>
        <v/>
      </c>
      <c r="M1918" s="90"/>
      <c r="N1918" s="95" t="str">
        <f t="shared" si="95"/>
        <v/>
      </c>
    </row>
    <row r="1919" spans="1:14">
      <c r="A1919" s="34" t="str">
        <f>IF(NOT(ISBLANK(B1919)),MAX($A$10:A1918)+1,"")</f>
        <v/>
      </c>
      <c r="B1919" s="18"/>
      <c r="C1919" s="64"/>
      <c r="D1919" s="28"/>
      <c r="E1919" s="37" t="str">
        <f t="shared" si="94"/>
        <v/>
      </c>
      <c r="F1919" s="18"/>
      <c r="G1919" s="18"/>
      <c r="H1919" s="18"/>
      <c r="I1919" s="37" t="str">
        <f t="shared" si="93"/>
        <v/>
      </c>
      <c r="J1919" s="37" t="str">
        <f t="shared" si="93"/>
        <v/>
      </c>
      <c r="K1919" s="37" t="str">
        <f t="shared" si="93"/>
        <v/>
      </c>
      <c r="L1919" s="37" t="str">
        <f t="shared" si="93"/>
        <v/>
      </c>
      <c r="M1919" s="90"/>
      <c r="N1919" s="95" t="str">
        <f t="shared" si="95"/>
        <v/>
      </c>
    </row>
    <row r="1920" spans="1:14">
      <c r="A1920" s="34" t="str">
        <f>IF(NOT(ISBLANK(B1920)),MAX($A$10:A1919)+1,"")</f>
        <v/>
      </c>
      <c r="B1920" s="18"/>
      <c r="C1920" s="64"/>
      <c r="D1920" s="28"/>
      <c r="E1920" s="37" t="str">
        <f t="shared" si="94"/>
        <v/>
      </c>
      <c r="F1920" s="18"/>
      <c r="G1920" s="18"/>
      <c r="H1920" s="18"/>
      <c r="I1920" s="37" t="str">
        <f t="shared" si="93"/>
        <v/>
      </c>
      <c r="J1920" s="37" t="str">
        <f t="shared" si="93"/>
        <v/>
      </c>
      <c r="K1920" s="37" t="str">
        <f t="shared" si="93"/>
        <v/>
      </c>
      <c r="L1920" s="37" t="str">
        <f t="shared" si="93"/>
        <v/>
      </c>
      <c r="M1920" s="90"/>
      <c r="N1920" s="95" t="str">
        <f t="shared" si="95"/>
        <v/>
      </c>
    </row>
    <row r="1921" spans="1:14">
      <c r="A1921" s="34" t="str">
        <f>IF(NOT(ISBLANK(B1921)),MAX($A$10:A1920)+1,"")</f>
        <v/>
      </c>
      <c r="B1921" s="18"/>
      <c r="C1921" s="64"/>
      <c r="D1921" s="28"/>
      <c r="E1921" s="37" t="str">
        <f t="shared" si="94"/>
        <v/>
      </c>
      <c r="F1921" s="18"/>
      <c r="G1921" s="18"/>
      <c r="H1921" s="18"/>
      <c r="I1921" s="37" t="str">
        <f t="shared" si="93"/>
        <v/>
      </c>
      <c r="J1921" s="37" t="str">
        <f t="shared" si="93"/>
        <v/>
      </c>
      <c r="K1921" s="37" t="str">
        <f t="shared" si="93"/>
        <v/>
      </c>
      <c r="L1921" s="37" t="str">
        <f t="shared" si="93"/>
        <v/>
      </c>
      <c r="M1921" s="90"/>
      <c r="N1921" s="95" t="str">
        <f t="shared" si="95"/>
        <v/>
      </c>
    </row>
    <row r="1922" spans="1:14">
      <c r="A1922" s="34" t="str">
        <f>IF(NOT(ISBLANK(B1922)),MAX($A$10:A1921)+1,"")</f>
        <v/>
      </c>
      <c r="B1922" s="18"/>
      <c r="C1922" s="64"/>
      <c r="D1922" s="28"/>
      <c r="E1922" s="37" t="str">
        <f t="shared" si="94"/>
        <v/>
      </c>
      <c r="F1922" s="18"/>
      <c r="G1922" s="18"/>
      <c r="H1922" s="18"/>
      <c r="I1922" s="37" t="str">
        <f t="shared" si="93"/>
        <v/>
      </c>
      <c r="J1922" s="37" t="str">
        <f t="shared" si="93"/>
        <v/>
      </c>
      <c r="K1922" s="37" t="str">
        <f t="shared" si="93"/>
        <v/>
      </c>
      <c r="L1922" s="37" t="str">
        <f t="shared" si="93"/>
        <v/>
      </c>
      <c r="M1922" s="90"/>
      <c r="N1922" s="95" t="str">
        <f t="shared" si="95"/>
        <v/>
      </c>
    </row>
    <row r="1923" spans="1:14">
      <c r="A1923" s="34" t="str">
        <f>IF(NOT(ISBLANK(B1923)),MAX($A$10:A1922)+1,"")</f>
        <v/>
      </c>
      <c r="B1923" s="18"/>
      <c r="C1923" s="64"/>
      <c r="D1923" s="28"/>
      <c r="E1923" s="37" t="str">
        <f t="shared" si="94"/>
        <v/>
      </c>
      <c r="F1923" s="18"/>
      <c r="G1923" s="18"/>
      <c r="H1923" s="18"/>
      <c r="I1923" s="37" t="str">
        <f t="shared" si="93"/>
        <v/>
      </c>
      <c r="J1923" s="37" t="str">
        <f t="shared" si="93"/>
        <v/>
      </c>
      <c r="K1923" s="37" t="str">
        <f t="shared" si="93"/>
        <v/>
      </c>
      <c r="L1923" s="37" t="str">
        <f t="shared" si="93"/>
        <v/>
      </c>
      <c r="M1923" s="90"/>
      <c r="N1923" s="95" t="str">
        <f t="shared" si="95"/>
        <v/>
      </c>
    </row>
    <row r="1924" spans="1:14">
      <c r="A1924" s="34" t="str">
        <f>IF(NOT(ISBLANK(B1924)),MAX($A$10:A1923)+1,"")</f>
        <v/>
      </c>
      <c r="B1924" s="18"/>
      <c r="C1924" s="64"/>
      <c r="D1924" s="28"/>
      <c r="E1924" s="37" t="str">
        <f t="shared" si="94"/>
        <v/>
      </c>
      <c r="F1924" s="18"/>
      <c r="G1924" s="18"/>
      <c r="H1924" s="18"/>
      <c r="I1924" s="37" t="str">
        <f t="shared" si="93"/>
        <v/>
      </c>
      <c r="J1924" s="37" t="str">
        <f t="shared" si="93"/>
        <v/>
      </c>
      <c r="K1924" s="37" t="str">
        <f t="shared" si="93"/>
        <v/>
      </c>
      <c r="L1924" s="37" t="str">
        <f t="shared" si="93"/>
        <v/>
      </c>
      <c r="M1924" s="90"/>
      <c r="N1924" s="95" t="str">
        <f t="shared" si="95"/>
        <v/>
      </c>
    </row>
    <row r="1925" spans="1:14">
      <c r="A1925" s="34" t="str">
        <f>IF(NOT(ISBLANK(B1925)),MAX($A$10:A1924)+1,"")</f>
        <v/>
      </c>
      <c r="B1925" s="18"/>
      <c r="C1925" s="64"/>
      <c r="D1925" s="28"/>
      <c r="E1925" s="37" t="str">
        <f t="shared" si="94"/>
        <v/>
      </c>
      <c r="F1925" s="18"/>
      <c r="G1925" s="18"/>
      <c r="H1925" s="18"/>
      <c r="I1925" s="37" t="str">
        <f t="shared" si="93"/>
        <v/>
      </c>
      <c r="J1925" s="37" t="str">
        <f t="shared" si="93"/>
        <v/>
      </c>
      <c r="K1925" s="37" t="str">
        <f t="shared" si="93"/>
        <v/>
      </c>
      <c r="L1925" s="37" t="str">
        <f t="shared" si="93"/>
        <v/>
      </c>
      <c r="M1925" s="90"/>
      <c r="N1925" s="95" t="str">
        <f t="shared" si="95"/>
        <v/>
      </c>
    </row>
    <row r="1926" spans="1:14">
      <c r="A1926" s="34" t="str">
        <f>IF(NOT(ISBLANK(B1926)),MAX($A$10:A1925)+1,"")</f>
        <v/>
      </c>
      <c r="B1926" s="18"/>
      <c r="C1926" s="64"/>
      <c r="D1926" s="28"/>
      <c r="E1926" s="37" t="str">
        <f t="shared" si="94"/>
        <v/>
      </c>
      <c r="F1926" s="18"/>
      <c r="G1926" s="18"/>
      <c r="H1926" s="18"/>
      <c r="I1926" s="37" t="str">
        <f t="shared" si="93"/>
        <v/>
      </c>
      <c r="J1926" s="37" t="str">
        <f t="shared" si="93"/>
        <v/>
      </c>
      <c r="K1926" s="37" t="str">
        <f t="shared" si="93"/>
        <v/>
      </c>
      <c r="L1926" s="37" t="str">
        <f t="shared" si="93"/>
        <v/>
      </c>
      <c r="M1926" s="90"/>
      <c r="N1926" s="95" t="str">
        <f t="shared" si="95"/>
        <v/>
      </c>
    </row>
    <row r="1927" spans="1:14">
      <c r="A1927" s="34" t="str">
        <f>IF(NOT(ISBLANK(B1927)),MAX($A$10:A1926)+1,"")</f>
        <v/>
      </c>
      <c r="B1927" s="18"/>
      <c r="C1927" s="64"/>
      <c r="D1927" s="28"/>
      <c r="E1927" s="37" t="str">
        <f t="shared" si="94"/>
        <v/>
      </c>
      <c r="F1927" s="18"/>
      <c r="G1927" s="18"/>
      <c r="H1927" s="18"/>
      <c r="I1927" s="37" t="str">
        <f t="shared" si="93"/>
        <v/>
      </c>
      <c r="J1927" s="37" t="str">
        <f t="shared" si="93"/>
        <v/>
      </c>
      <c r="K1927" s="37" t="str">
        <f t="shared" si="93"/>
        <v/>
      </c>
      <c r="L1927" s="37" t="str">
        <f t="shared" si="93"/>
        <v/>
      </c>
      <c r="M1927" s="90"/>
      <c r="N1927" s="95" t="str">
        <f t="shared" si="95"/>
        <v/>
      </c>
    </row>
    <row r="1928" spans="1:14">
      <c r="A1928" s="34" t="str">
        <f>IF(NOT(ISBLANK(B1928)),MAX($A$10:A1927)+1,"")</f>
        <v/>
      </c>
      <c r="B1928" s="18"/>
      <c r="C1928" s="64"/>
      <c r="D1928" s="28"/>
      <c r="E1928" s="37" t="str">
        <f t="shared" si="94"/>
        <v/>
      </c>
      <c r="F1928" s="18"/>
      <c r="G1928" s="18"/>
      <c r="H1928" s="18"/>
      <c r="I1928" s="37" t="str">
        <f t="shared" si="93"/>
        <v/>
      </c>
      <c r="J1928" s="37" t="str">
        <f t="shared" si="93"/>
        <v/>
      </c>
      <c r="K1928" s="37" t="str">
        <f t="shared" si="93"/>
        <v/>
      </c>
      <c r="L1928" s="37" t="str">
        <f t="shared" si="93"/>
        <v/>
      </c>
      <c r="M1928" s="90"/>
      <c r="N1928" s="95" t="str">
        <f t="shared" si="95"/>
        <v/>
      </c>
    </row>
    <row r="1929" spans="1:14">
      <c r="A1929" s="34" t="str">
        <f>IF(NOT(ISBLANK(B1929)),MAX($A$10:A1928)+1,"")</f>
        <v/>
      </c>
      <c r="B1929" s="18"/>
      <c r="C1929" s="64"/>
      <c r="D1929" s="28"/>
      <c r="E1929" s="37" t="str">
        <f t="shared" si="94"/>
        <v/>
      </c>
      <c r="F1929" s="18"/>
      <c r="G1929" s="18"/>
      <c r="H1929" s="18"/>
      <c r="I1929" s="37" t="str">
        <f t="shared" si="93"/>
        <v/>
      </c>
      <c r="J1929" s="37" t="str">
        <f t="shared" si="93"/>
        <v/>
      </c>
      <c r="K1929" s="37" t="str">
        <f t="shared" si="93"/>
        <v/>
      </c>
      <c r="L1929" s="37" t="str">
        <f t="shared" si="93"/>
        <v/>
      </c>
      <c r="M1929" s="90"/>
      <c r="N1929" s="95" t="str">
        <f t="shared" si="95"/>
        <v/>
      </c>
    </row>
    <row r="1930" spans="1:14">
      <c r="A1930" s="34" t="str">
        <f>IF(NOT(ISBLANK(B1930)),MAX($A$10:A1929)+1,"")</f>
        <v/>
      </c>
      <c r="B1930" s="18"/>
      <c r="C1930" s="64"/>
      <c r="D1930" s="28"/>
      <c r="E1930" s="37" t="str">
        <f t="shared" si="94"/>
        <v/>
      </c>
      <c r="F1930" s="18"/>
      <c r="G1930" s="18"/>
      <c r="H1930" s="18"/>
      <c r="I1930" s="37" t="str">
        <f t="shared" si="93"/>
        <v/>
      </c>
      <c r="J1930" s="37" t="str">
        <f t="shared" si="93"/>
        <v/>
      </c>
      <c r="K1930" s="37" t="str">
        <f t="shared" si="93"/>
        <v/>
      </c>
      <c r="L1930" s="37" t="str">
        <f t="shared" si="93"/>
        <v/>
      </c>
      <c r="M1930" s="90"/>
      <c r="N1930" s="95" t="str">
        <f t="shared" si="95"/>
        <v/>
      </c>
    </row>
    <row r="1931" spans="1:14">
      <c r="A1931" s="34" t="str">
        <f>IF(NOT(ISBLANK(B1931)),MAX($A$10:A1930)+1,"")</f>
        <v/>
      </c>
      <c r="B1931" s="18"/>
      <c r="C1931" s="64"/>
      <c r="D1931" s="28"/>
      <c r="E1931" s="37" t="str">
        <f t="shared" si="94"/>
        <v/>
      </c>
      <c r="F1931" s="18"/>
      <c r="G1931" s="18"/>
      <c r="H1931" s="18"/>
      <c r="I1931" s="37" t="str">
        <f t="shared" si="93"/>
        <v/>
      </c>
      <c r="J1931" s="37" t="str">
        <f t="shared" si="93"/>
        <v/>
      </c>
      <c r="K1931" s="37" t="str">
        <f t="shared" si="93"/>
        <v/>
      </c>
      <c r="L1931" s="37" t="str">
        <f t="shared" si="93"/>
        <v/>
      </c>
      <c r="M1931" s="90"/>
      <c r="N1931" s="95" t="str">
        <f t="shared" si="95"/>
        <v/>
      </c>
    </row>
    <row r="1932" spans="1:14">
      <c r="A1932" s="34" t="str">
        <f>IF(NOT(ISBLANK(B1932)),MAX($A$10:A1931)+1,"")</f>
        <v/>
      </c>
      <c r="B1932" s="18"/>
      <c r="C1932" s="64"/>
      <c r="D1932" s="28"/>
      <c r="E1932" s="37" t="str">
        <f t="shared" si="94"/>
        <v/>
      </c>
      <c r="F1932" s="18"/>
      <c r="G1932" s="18"/>
      <c r="H1932" s="18"/>
      <c r="I1932" s="37" t="str">
        <f t="shared" si="93"/>
        <v/>
      </c>
      <c r="J1932" s="37" t="str">
        <f t="shared" si="93"/>
        <v/>
      </c>
      <c r="K1932" s="37" t="str">
        <f t="shared" si="93"/>
        <v/>
      </c>
      <c r="L1932" s="37" t="str">
        <f t="shared" si="93"/>
        <v/>
      </c>
      <c r="M1932" s="90"/>
      <c r="N1932" s="95" t="str">
        <f t="shared" si="95"/>
        <v/>
      </c>
    </row>
    <row r="1933" spans="1:14">
      <c r="A1933" s="34" t="str">
        <f>IF(NOT(ISBLANK(B1933)),MAX($A$10:A1932)+1,"")</f>
        <v/>
      </c>
      <c r="B1933" s="18"/>
      <c r="C1933" s="64"/>
      <c r="D1933" s="28"/>
      <c r="E1933" s="37" t="str">
        <f t="shared" si="94"/>
        <v/>
      </c>
      <c r="F1933" s="18"/>
      <c r="G1933" s="18"/>
      <c r="H1933" s="18"/>
      <c r="I1933" s="37" t="str">
        <f t="shared" ref="I1933:L1996" si="96">IF(NOT(ISBLANK($B1933)),"x","")</f>
        <v/>
      </c>
      <c r="J1933" s="37" t="str">
        <f t="shared" si="96"/>
        <v/>
      </c>
      <c r="K1933" s="37" t="str">
        <f t="shared" si="96"/>
        <v/>
      </c>
      <c r="L1933" s="37" t="str">
        <f t="shared" si="96"/>
        <v/>
      </c>
      <c r="M1933" s="90"/>
      <c r="N1933" s="95" t="str">
        <f t="shared" si="95"/>
        <v/>
      </c>
    </row>
    <row r="1934" spans="1:14">
      <c r="A1934" s="34" t="str">
        <f>IF(NOT(ISBLANK(B1934)),MAX($A$10:A1933)+1,"")</f>
        <v/>
      </c>
      <c r="B1934" s="18"/>
      <c r="C1934" s="64"/>
      <c r="D1934" s="28"/>
      <c r="E1934" s="37" t="str">
        <f t="shared" ref="E1934:E1997" si="97">IF(NOT(ISBLANK(B1934)),"Kinh","")</f>
        <v/>
      </c>
      <c r="F1934" s="18"/>
      <c r="G1934" s="18"/>
      <c r="H1934" s="18"/>
      <c r="I1934" s="37" t="str">
        <f t="shared" si="96"/>
        <v/>
      </c>
      <c r="J1934" s="37" t="str">
        <f t="shared" si="96"/>
        <v/>
      </c>
      <c r="K1934" s="37" t="str">
        <f t="shared" si="96"/>
        <v/>
      </c>
      <c r="L1934" s="37" t="str">
        <f t="shared" si="96"/>
        <v/>
      </c>
      <c r="M1934" s="90"/>
      <c r="N1934" s="95" t="str">
        <f t="shared" si="95"/>
        <v/>
      </c>
    </row>
    <row r="1935" spans="1:14">
      <c r="A1935" s="34" t="str">
        <f>IF(NOT(ISBLANK(B1935)),MAX($A$10:A1934)+1,"")</f>
        <v/>
      </c>
      <c r="B1935" s="18"/>
      <c r="C1935" s="64"/>
      <c r="D1935" s="28"/>
      <c r="E1935" s="37" t="str">
        <f t="shared" si="97"/>
        <v/>
      </c>
      <c r="F1935" s="18"/>
      <c r="G1935" s="18"/>
      <c r="H1935" s="18"/>
      <c r="I1935" s="37" t="str">
        <f t="shared" si="96"/>
        <v/>
      </c>
      <c r="J1935" s="37" t="str">
        <f t="shared" si="96"/>
        <v/>
      </c>
      <c r="K1935" s="37" t="str">
        <f t="shared" si="96"/>
        <v/>
      </c>
      <c r="L1935" s="37" t="str">
        <f t="shared" si="96"/>
        <v/>
      </c>
      <c r="M1935" s="90"/>
      <c r="N1935" s="95" t="str">
        <f t="shared" si="95"/>
        <v/>
      </c>
    </row>
    <row r="1936" spans="1:14">
      <c r="A1936" s="34" t="str">
        <f>IF(NOT(ISBLANK(B1936)),MAX($A$10:A1935)+1,"")</f>
        <v/>
      </c>
      <c r="B1936" s="18"/>
      <c r="C1936" s="64"/>
      <c r="D1936" s="28"/>
      <c r="E1936" s="37" t="str">
        <f t="shared" si="97"/>
        <v/>
      </c>
      <c r="F1936" s="18"/>
      <c r="G1936" s="18"/>
      <c r="H1936" s="18"/>
      <c r="I1936" s="37" t="str">
        <f t="shared" si="96"/>
        <v/>
      </c>
      <c r="J1936" s="37" t="str">
        <f t="shared" si="96"/>
        <v/>
      </c>
      <c r="K1936" s="37" t="str">
        <f t="shared" si="96"/>
        <v/>
      </c>
      <c r="L1936" s="37" t="str">
        <f t="shared" si="96"/>
        <v/>
      </c>
      <c r="M1936" s="90"/>
      <c r="N1936" s="95" t="str">
        <f t="shared" ref="N1936:N1999" si="98">IF(OR(AND(LEN($C1936)=4,VALUE($C1936)&gt;=2003),VALUE($C1936)&gt;DATE(2003,5,23)),"Chưa đủ 18 tuổi, kiểm tra và nhập lại cột 'Ngày tháng năm sinh'",IF(AND(LEN(TRIM(H1936))&gt;0,LEN(TRIM(M1936))=0),"Nhập thêm ngày tạm trú vào cột 'Ghi chú'",""))</f>
        <v/>
      </c>
    </row>
    <row r="1937" spans="1:14">
      <c r="A1937" s="34" t="str">
        <f>IF(NOT(ISBLANK(B1937)),MAX($A$10:A1936)+1,"")</f>
        <v/>
      </c>
      <c r="B1937" s="18"/>
      <c r="C1937" s="64"/>
      <c r="D1937" s="28"/>
      <c r="E1937" s="37" t="str">
        <f t="shared" si="97"/>
        <v/>
      </c>
      <c r="F1937" s="18"/>
      <c r="G1937" s="18"/>
      <c r="H1937" s="18"/>
      <c r="I1937" s="37" t="str">
        <f t="shared" si="96"/>
        <v/>
      </c>
      <c r="J1937" s="37" t="str">
        <f t="shared" si="96"/>
        <v/>
      </c>
      <c r="K1937" s="37" t="str">
        <f t="shared" si="96"/>
        <v/>
      </c>
      <c r="L1937" s="37" t="str">
        <f t="shared" si="96"/>
        <v/>
      </c>
      <c r="M1937" s="90"/>
      <c r="N1937" s="95" t="str">
        <f t="shared" si="98"/>
        <v/>
      </c>
    </row>
    <row r="1938" spans="1:14">
      <c r="A1938" s="34" t="str">
        <f>IF(NOT(ISBLANK(B1938)),MAX($A$10:A1937)+1,"")</f>
        <v/>
      </c>
      <c r="B1938" s="18"/>
      <c r="C1938" s="64"/>
      <c r="D1938" s="28"/>
      <c r="E1938" s="37" t="str">
        <f t="shared" si="97"/>
        <v/>
      </c>
      <c r="F1938" s="18"/>
      <c r="G1938" s="18"/>
      <c r="H1938" s="18"/>
      <c r="I1938" s="37" t="str">
        <f t="shared" si="96"/>
        <v/>
      </c>
      <c r="J1938" s="37" t="str">
        <f t="shared" si="96"/>
        <v/>
      </c>
      <c r="K1938" s="37" t="str">
        <f t="shared" si="96"/>
        <v/>
      </c>
      <c r="L1938" s="37" t="str">
        <f t="shared" si="96"/>
        <v/>
      </c>
      <c r="M1938" s="90"/>
      <c r="N1938" s="95" t="str">
        <f t="shared" si="98"/>
        <v/>
      </c>
    </row>
    <row r="1939" spans="1:14">
      <c r="A1939" s="34" t="str">
        <f>IF(NOT(ISBLANK(B1939)),MAX($A$10:A1938)+1,"")</f>
        <v/>
      </c>
      <c r="B1939" s="18"/>
      <c r="C1939" s="64"/>
      <c r="D1939" s="28"/>
      <c r="E1939" s="37" t="str">
        <f t="shared" si="97"/>
        <v/>
      </c>
      <c r="F1939" s="18"/>
      <c r="G1939" s="18"/>
      <c r="H1939" s="18"/>
      <c r="I1939" s="37" t="str">
        <f t="shared" si="96"/>
        <v/>
      </c>
      <c r="J1939" s="37" t="str">
        <f t="shared" si="96"/>
        <v/>
      </c>
      <c r="K1939" s="37" t="str">
        <f t="shared" si="96"/>
        <v/>
      </c>
      <c r="L1939" s="37" t="str">
        <f t="shared" si="96"/>
        <v/>
      </c>
      <c r="M1939" s="90"/>
      <c r="N1939" s="95" t="str">
        <f t="shared" si="98"/>
        <v/>
      </c>
    </row>
    <row r="1940" spans="1:14">
      <c r="A1940" s="34" t="str">
        <f>IF(NOT(ISBLANK(B1940)),MAX($A$10:A1939)+1,"")</f>
        <v/>
      </c>
      <c r="B1940" s="18"/>
      <c r="C1940" s="64"/>
      <c r="D1940" s="28"/>
      <c r="E1940" s="37" t="str">
        <f t="shared" si="97"/>
        <v/>
      </c>
      <c r="F1940" s="18"/>
      <c r="G1940" s="18"/>
      <c r="H1940" s="18"/>
      <c r="I1940" s="37" t="str">
        <f t="shared" si="96"/>
        <v/>
      </c>
      <c r="J1940" s="37" t="str">
        <f t="shared" si="96"/>
        <v/>
      </c>
      <c r="K1940" s="37" t="str">
        <f t="shared" si="96"/>
        <v/>
      </c>
      <c r="L1940" s="37" t="str">
        <f t="shared" si="96"/>
        <v/>
      </c>
      <c r="M1940" s="90"/>
      <c r="N1940" s="95" t="str">
        <f t="shared" si="98"/>
        <v/>
      </c>
    </row>
    <row r="1941" spans="1:14">
      <c r="A1941" s="34" t="str">
        <f>IF(NOT(ISBLANK(B1941)),MAX($A$10:A1940)+1,"")</f>
        <v/>
      </c>
      <c r="B1941" s="18"/>
      <c r="C1941" s="64"/>
      <c r="D1941" s="28"/>
      <c r="E1941" s="37" t="str">
        <f t="shared" si="97"/>
        <v/>
      </c>
      <c r="F1941" s="18"/>
      <c r="G1941" s="18"/>
      <c r="H1941" s="18"/>
      <c r="I1941" s="37" t="str">
        <f t="shared" si="96"/>
        <v/>
      </c>
      <c r="J1941" s="37" t="str">
        <f t="shared" si="96"/>
        <v/>
      </c>
      <c r="K1941" s="37" t="str">
        <f t="shared" si="96"/>
        <v/>
      </c>
      <c r="L1941" s="37" t="str">
        <f t="shared" si="96"/>
        <v/>
      </c>
      <c r="M1941" s="90"/>
      <c r="N1941" s="95" t="str">
        <f t="shared" si="98"/>
        <v/>
      </c>
    </row>
    <row r="1942" spans="1:14">
      <c r="A1942" s="34" t="str">
        <f>IF(NOT(ISBLANK(B1942)),MAX($A$10:A1941)+1,"")</f>
        <v/>
      </c>
      <c r="B1942" s="18"/>
      <c r="C1942" s="64"/>
      <c r="D1942" s="28"/>
      <c r="E1942" s="37" t="str">
        <f t="shared" si="97"/>
        <v/>
      </c>
      <c r="F1942" s="18"/>
      <c r="G1942" s="18"/>
      <c r="H1942" s="18"/>
      <c r="I1942" s="37" t="str">
        <f t="shared" si="96"/>
        <v/>
      </c>
      <c r="J1942" s="37" t="str">
        <f t="shared" si="96"/>
        <v/>
      </c>
      <c r="K1942" s="37" t="str">
        <f t="shared" si="96"/>
        <v/>
      </c>
      <c r="L1942" s="37" t="str">
        <f t="shared" si="96"/>
        <v/>
      </c>
      <c r="M1942" s="90"/>
      <c r="N1942" s="95" t="str">
        <f t="shared" si="98"/>
        <v/>
      </c>
    </row>
    <row r="1943" spans="1:14">
      <c r="A1943" s="34" t="str">
        <f>IF(NOT(ISBLANK(B1943)),MAX($A$10:A1942)+1,"")</f>
        <v/>
      </c>
      <c r="B1943" s="18"/>
      <c r="C1943" s="64"/>
      <c r="D1943" s="28"/>
      <c r="E1943" s="37" t="str">
        <f t="shared" si="97"/>
        <v/>
      </c>
      <c r="F1943" s="18"/>
      <c r="G1943" s="18"/>
      <c r="H1943" s="18"/>
      <c r="I1943" s="37" t="str">
        <f t="shared" si="96"/>
        <v/>
      </c>
      <c r="J1943" s="37" t="str">
        <f t="shared" si="96"/>
        <v/>
      </c>
      <c r="K1943" s="37" t="str">
        <f t="shared" si="96"/>
        <v/>
      </c>
      <c r="L1943" s="37" t="str">
        <f t="shared" si="96"/>
        <v/>
      </c>
      <c r="M1943" s="90"/>
      <c r="N1943" s="95" t="str">
        <f t="shared" si="98"/>
        <v/>
      </c>
    </row>
    <row r="1944" spans="1:14">
      <c r="A1944" s="34" t="str">
        <f>IF(NOT(ISBLANK(B1944)),MAX($A$10:A1943)+1,"")</f>
        <v/>
      </c>
      <c r="B1944" s="18"/>
      <c r="C1944" s="64"/>
      <c r="D1944" s="28"/>
      <c r="E1944" s="37" t="str">
        <f t="shared" si="97"/>
        <v/>
      </c>
      <c r="F1944" s="18"/>
      <c r="G1944" s="18"/>
      <c r="H1944" s="18"/>
      <c r="I1944" s="37" t="str">
        <f t="shared" si="96"/>
        <v/>
      </c>
      <c r="J1944" s="37" t="str">
        <f t="shared" si="96"/>
        <v/>
      </c>
      <c r="K1944" s="37" t="str">
        <f t="shared" si="96"/>
        <v/>
      </c>
      <c r="L1944" s="37" t="str">
        <f t="shared" si="96"/>
        <v/>
      </c>
      <c r="M1944" s="90"/>
      <c r="N1944" s="95" t="str">
        <f t="shared" si="98"/>
        <v/>
      </c>
    </row>
    <row r="1945" spans="1:14">
      <c r="A1945" s="34" t="str">
        <f>IF(NOT(ISBLANK(B1945)),MAX($A$10:A1944)+1,"")</f>
        <v/>
      </c>
      <c r="B1945" s="18"/>
      <c r="C1945" s="64"/>
      <c r="D1945" s="28"/>
      <c r="E1945" s="37" t="str">
        <f t="shared" si="97"/>
        <v/>
      </c>
      <c r="F1945" s="18"/>
      <c r="G1945" s="18"/>
      <c r="H1945" s="18"/>
      <c r="I1945" s="37" t="str">
        <f t="shared" si="96"/>
        <v/>
      </c>
      <c r="J1945" s="37" t="str">
        <f t="shared" si="96"/>
        <v/>
      </c>
      <c r="K1945" s="37" t="str">
        <f t="shared" si="96"/>
        <v/>
      </c>
      <c r="L1945" s="37" t="str">
        <f t="shared" si="96"/>
        <v/>
      </c>
      <c r="M1945" s="90"/>
      <c r="N1945" s="95" t="str">
        <f t="shared" si="98"/>
        <v/>
      </c>
    </row>
    <row r="1946" spans="1:14">
      <c r="A1946" s="34" t="str">
        <f>IF(NOT(ISBLANK(B1946)),MAX($A$10:A1945)+1,"")</f>
        <v/>
      </c>
      <c r="B1946" s="18"/>
      <c r="C1946" s="64"/>
      <c r="D1946" s="28"/>
      <c r="E1946" s="37" t="str">
        <f t="shared" si="97"/>
        <v/>
      </c>
      <c r="F1946" s="18"/>
      <c r="G1946" s="18"/>
      <c r="H1946" s="18"/>
      <c r="I1946" s="37" t="str">
        <f t="shared" si="96"/>
        <v/>
      </c>
      <c r="J1946" s="37" t="str">
        <f t="shared" si="96"/>
        <v/>
      </c>
      <c r="K1946" s="37" t="str">
        <f t="shared" si="96"/>
        <v/>
      </c>
      <c r="L1946" s="37" t="str">
        <f t="shared" si="96"/>
        <v/>
      </c>
      <c r="M1946" s="90"/>
      <c r="N1946" s="95" t="str">
        <f t="shared" si="98"/>
        <v/>
      </c>
    </row>
    <row r="1947" spans="1:14">
      <c r="A1947" s="34" t="str">
        <f>IF(NOT(ISBLANK(B1947)),MAX($A$10:A1946)+1,"")</f>
        <v/>
      </c>
      <c r="B1947" s="18"/>
      <c r="C1947" s="64"/>
      <c r="D1947" s="28"/>
      <c r="E1947" s="37" t="str">
        <f t="shared" si="97"/>
        <v/>
      </c>
      <c r="F1947" s="18"/>
      <c r="G1947" s="18"/>
      <c r="H1947" s="18"/>
      <c r="I1947" s="37" t="str">
        <f t="shared" si="96"/>
        <v/>
      </c>
      <c r="J1947" s="37" t="str">
        <f t="shared" si="96"/>
        <v/>
      </c>
      <c r="K1947" s="37" t="str">
        <f t="shared" si="96"/>
        <v/>
      </c>
      <c r="L1947" s="37" t="str">
        <f t="shared" si="96"/>
        <v/>
      </c>
      <c r="M1947" s="90"/>
      <c r="N1947" s="95" t="str">
        <f t="shared" si="98"/>
        <v/>
      </c>
    </row>
    <row r="1948" spans="1:14">
      <c r="A1948" s="34" t="str">
        <f>IF(NOT(ISBLANK(B1948)),MAX($A$10:A1947)+1,"")</f>
        <v/>
      </c>
      <c r="B1948" s="18"/>
      <c r="C1948" s="64"/>
      <c r="D1948" s="28"/>
      <c r="E1948" s="37" t="str">
        <f t="shared" si="97"/>
        <v/>
      </c>
      <c r="F1948" s="18"/>
      <c r="G1948" s="18"/>
      <c r="H1948" s="18"/>
      <c r="I1948" s="37" t="str">
        <f t="shared" si="96"/>
        <v/>
      </c>
      <c r="J1948" s="37" t="str">
        <f t="shared" si="96"/>
        <v/>
      </c>
      <c r="K1948" s="37" t="str">
        <f t="shared" si="96"/>
        <v/>
      </c>
      <c r="L1948" s="37" t="str">
        <f t="shared" si="96"/>
        <v/>
      </c>
      <c r="M1948" s="90"/>
      <c r="N1948" s="95" t="str">
        <f t="shared" si="98"/>
        <v/>
      </c>
    </row>
    <row r="1949" spans="1:14">
      <c r="A1949" s="34" t="str">
        <f>IF(NOT(ISBLANK(B1949)),MAX($A$10:A1948)+1,"")</f>
        <v/>
      </c>
      <c r="B1949" s="18"/>
      <c r="C1949" s="64"/>
      <c r="D1949" s="28"/>
      <c r="E1949" s="37" t="str">
        <f t="shared" si="97"/>
        <v/>
      </c>
      <c r="F1949" s="18"/>
      <c r="G1949" s="18"/>
      <c r="H1949" s="18"/>
      <c r="I1949" s="37" t="str">
        <f t="shared" si="96"/>
        <v/>
      </c>
      <c r="J1949" s="37" t="str">
        <f t="shared" si="96"/>
        <v/>
      </c>
      <c r="K1949" s="37" t="str">
        <f t="shared" si="96"/>
        <v/>
      </c>
      <c r="L1949" s="37" t="str">
        <f t="shared" si="96"/>
        <v/>
      </c>
      <c r="M1949" s="90"/>
      <c r="N1949" s="95" t="str">
        <f t="shared" si="98"/>
        <v/>
      </c>
    </row>
    <row r="1950" spans="1:14">
      <c r="A1950" s="34" t="str">
        <f>IF(NOT(ISBLANK(B1950)),MAX($A$10:A1949)+1,"")</f>
        <v/>
      </c>
      <c r="B1950" s="18"/>
      <c r="C1950" s="64"/>
      <c r="D1950" s="28"/>
      <c r="E1950" s="37" t="str">
        <f t="shared" si="97"/>
        <v/>
      </c>
      <c r="F1950" s="18"/>
      <c r="G1950" s="18"/>
      <c r="H1950" s="18"/>
      <c r="I1950" s="37" t="str">
        <f t="shared" si="96"/>
        <v/>
      </c>
      <c r="J1950" s="37" t="str">
        <f t="shared" si="96"/>
        <v/>
      </c>
      <c r="K1950" s="37" t="str">
        <f t="shared" si="96"/>
        <v/>
      </c>
      <c r="L1950" s="37" t="str">
        <f t="shared" si="96"/>
        <v/>
      </c>
      <c r="M1950" s="90"/>
      <c r="N1950" s="95" t="str">
        <f t="shared" si="98"/>
        <v/>
      </c>
    </row>
    <row r="1951" spans="1:14">
      <c r="A1951" s="34" t="str">
        <f>IF(NOT(ISBLANK(B1951)),MAX($A$10:A1950)+1,"")</f>
        <v/>
      </c>
      <c r="B1951" s="18"/>
      <c r="C1951" s="64"/>
      <c r="D1951" s="28"/>
      <c r="E1951" s="37" t="str">
        <f t="shared" si="97"/>
        <v/>
      </c>
      <c r="F1951" s="18"/>
      <c r="G1951" s="18"/>
      <c r="H1951" s="18"/>
      <c r="I1951" s="37" t="str">
        <f t="shared" si="96"/>
        <v/>
      </c>
      <c r="J1951" s="37" t="str">
        <f t="shared" si="96"/>
        <v/>
      </c>
      <c r="K1951" s="37" t="str">
        <f t="shared" si="96"/>
        <v/>
      </c>
      <c r="L1951" s="37" t="str">
        <f t="shared" si="96"/>
        <v/>
      </c>
      <c r="M1951" s="90"/>
      <c r="N1951" s="95" t="str">
        <f t="shared" si="98"/>
        <v/>
      </c>
    </row>
    <row r="1952" spans="1:14">
      <c r="A1952" s="34" t="str">
        <f>IF(NOT(ISBLANK(B1952)),MAX($A$10:A1951)+1,"")</f>
        <v/>
      </c>
      <c r="B1952" s="18"/>
      <c r="C1952" s="64"/>
      <c r="D1952" s="28"/>
      <c r="E1952" s="37" t="str">
        <f t="shared" si="97"/>
        <v/>
      </c>
      <c r="F1952" s="18"/>
      <c r="G1952" s="18"/>
      <c r="H1952" s="18"/>
      <c r="I1952" s="37" t="str">
        <f t="shared" si="96"/>
        <v/>
      </c>
      <c r="J1952" s="37" t="str">
        <f t="shared" si="96"/>
        <v/>
      </c>
      <c r="K1952" s="37" t="str">
        <f t="shared" si="96"/>
        <v/>
      </c>
      <c r="L1952" s="37" t="str">
        <f t="shared" si="96"/>
        <v/>
      </c>
      <c r="M1952" s="90"/>
      <c r="N1952" s="95" t="str">
        <f t="shared" si="98"/>
        <v/>
      </c>
    </row>
    <row r="1953" spans="1:14">
      <c r="A1953" s="34" t="str">
        <f>IF(NOT(ISBLANK(B1953)),MAX($A$10:A1952)+1,"")</f>
        <v/>
      </c>
      <c r="B1953" s="18"/>
      <c r="C1953" s="64"/>
      <c r="D1953" s="28"/>
      <c r="E1953" s="37" t="str">
        <f t="shared" si="97"/>
        <v/>
      </c>
      <c r="F1953" s="18"/>
      <c r="G1953" s="18"/>
      <c r="H1953" s="18"/>
      <c r="I1953" s="37" t="str">
        <f t="shared" si="96"/>
        <v/>
      </c>
      <c r="J1953" s="37" t="str">
        <f t="shared" si="96"/>
        <v/>
      </c>
      <c r="K1953" s="37" t="str">
        <f t="shared" si="96"/>
        <v/>
      </c>
      <c r="L1953" s="37" t="str">
        <f t="shared" si="96"/>
        <v/>
      </c>
      <c r="M1953" s="90"/>
      <c r="N1953" s="95" t="str">
        <f t="shared" si="98"/>
        <v/>
      </c>
    </row>
    <row r="1954" spans="1:14">
      <c r="A1954" s="34" t="str">
        <f>IF(NOT(ISBLANK(B1954)),MAX($A$10:A1953)+1,"")</f>
        <v/>
      </c>
      <c r="B1954" s="18"/>
      <c r="C1954" s="64"/>
      <c r="D1954" s="28"/>
      <c r="E1954" s="37" t="str">
        <f t="shared" si="97"/>
        <v/>
      </c>
      <c r="F1954" s="18"/>
      <c r="G1954" s="18"/>
      <c r="H1954" s="18"/>
      <c r="I1954" s="37" t="str">
        <f t="shared" si="96"/>
        <v/>
      </c>
      <c r="J1954" s="37" t="str">
        <f t="shared" si="96"/>
        <v/>
      </c>
      <c r="K1954" s="37" t="str">
        <f t="shared" si="96"/>
        <v/>
      </c>
      <c r="L1954" s="37" t="str">
        <f t="shared" si="96"/>
        <v/>
      </c>
      <c r="M1954" s="90"/>
      <c r="N1954" s="95" t="str">
        <f t="shared" si="98"/>
        <v/>
      </c>
    </row>
    <row r="1955" spans="1:14">
      <c r="A1955" s="34" t="str">
        <f>IF(NOT(ISBLANK(B1955)),MAX($A$10:A1954)+1,"")</f>
        <v/>
      </c>
      <c r="B1955" s="18"/>
      <c r="C1955" s="64"/>
      <c r="D1955" s="28"/>
      <c r="E1955" s="37" t="str">
        <f t="shared" si="97"/>
        <v/>
      </c>
      <c r="F1955" s="18"/>
      <c r="G1955" s="18"/>
      <c r="H1955" s="18"/>
      <c r="I1955" s="37" t="str">
        <f t="shared" si="96"/>
        <v/>
      </c>
      <c r="J1955" s="37" t="str">
        <f t="shared" si="96"/>
        <v/>
      </c>
      <c r="K1955" s="37" t="str">
        <f t="shared" si="96"/>
        <v/>
      </c>
      <c r="L1955" s="37" t="str">
        <f t="shared" si="96"/>
        <v/>
      </c>
      <c r="M1955" s="90"/>
      <c r="N1955" s="95" t="str">
        <f t="shared" si="98"/>
        <v/>
      </c>
    </row>
    <row r="1956" spans="1:14">
      <c r="A1956" s="34" t="str">
        <f>IF(NOT(ISBLANK(B1956)),MAX($A$10:A1955)+1,"")</f>
        <v/>
      </c>
      <c r="B1956" s="18"/>
      <c r="C1956" s="64"/>
      <c r="D1956" s="28"/>
      <c r="E1956" s="37" t="str">
        <f t="shared" si="97"/>
        <v/>
      </c>
      <c r="F1956" s="18"/>
      <c r="G1956" s="18"/>
      <c r="H1956" s="18"/>
      <c r="I1956" s="37" t="str">
        <f t="shared" si="96"/>
        <v/>
      </c>
      <c r="J1956" s="37" t="str">
        <f t="shared" si="96"/>
        <v/>
      </c>
      <c r="K1956" s="37" t="str">
        <f t="shared" si="96"/>
        <v/>
      </c>
      <c r="L1956" s="37" t="str">
        <f t="shared" si="96"/>
        <v/>
      </c>
      <c r="M1956" s="90"/>
      <c r="N1956" s="95" t="str">
        <f t="shared" si="98"/>
        <v/>
      </c>
    </row>
    <row r="1957" spans="1:14">
      <c r="A1957" s="34" t="str">
        <f>IF(NOT(ISBLANK(B1957)),MAX($A$10:A1956)+1,"")</f>
        <v/>
      </c>
      <c r="B1957" s="18"/>
      <c r="C1957" s="64"/>
      <c r="D1957" s="28"/>
      <c r="E1957" s="37" t="str">
        <f t="shared" si="97"/>
        <v/>
      </c>
      <c r="F1957" s="18"/>
      <c r="G1957" s="18"/>
      <c r="H1957" s="18"/>
      <c r="I1957" s="37" t="str">
        <f t="shared" si="96"/>
        <v/>
      </c>
      <c r="J1957" s="37" t="str">
        <f t="shared" si="96"/>
        <v/>
      </c>
      <c r="K1957" s="37" t="str">
        <f t="shared" si="96"/>
        <v/>
      </c>
      <c r="L1957" s="37" t="str">
        <f t="shared" si="96"/>
        <v/>
      </c>
      <c r="M1957" s="90"/>
      <c r="N1957" s="95" t="str">
        <f t="shared" si="98"/>
        <v/>
      </c>
    </row>
    <row r="1958" spans="1:14">
      <c r="A1958" s="34" t="str">
        <f>IF(NOT(ISBLANK(B1958)),MAX($A$10:A1957)+1,"")</f>
        <v/>
      </c>
      <c r="B1958" s="18"/>
      <c r="C1958" s="64"/>
      <c r="D1958" s="28"/>
      <c r="E1958" s="37" t="str">
        <f t="shared" si="97"/>
        <v/>
      </c>
      <c r="F1958" s="18"/>
      <c r="G1958" s="18"/>
      <c r="H1958" s="18"/>
      <c r="I1958" s="37" t="str">
        <f t="shared" si="96"/>
        <v/>
      </c>
      <c r="J1958" s="37" t="str">
        <f t="shared" si="96"/>
        <v/>
      </c>
      <c r="K1958" s="37" t="str">
        <f t="shared" si="96"/>
        <v/>
      </c>
      <c r="L1958" s="37" t="str">
        <f t="shared" si="96"/>
        <v/>
      </c>
      <c r="M1958" s="90"/>
      <c r="N1958" s="95" t="str">
        <f t="shared" si="98"/>
        <v/>
      </c>
    </row>
    <row r="1959" spans="1:14">
      <c r="A1959" s="34" t="str">
        <f>IF(NOT(ISBLANK(B1959)),MAX($A$10:A1958)+1,"")</f>
        <v/>
      </c>
      <c r="B1959" s="18"/>
      <c r="C1959" s="64"/>
      <c r="D1959" s="28"/>
      <c r="E1959" s="37" t="str">
        <f t="shared" si="97"/>
        <v/>
      </c>
      <c r="F1959" s="18"/>
      <c r="G1959" s="18"/>
      <c r="H1959" s="18"/>
      <c r="I1959" s="37" t="str">
        <f t="shared" si="96"/>
        <v/>
      </c>
      <c r="J1959" s="37" t="str">
        <f t="shared" si="96"/>
        <v/>
      </c>
      <c r="K1959" s="37" t="str">
        <f t="shared" si="96"/>
        <v/>
      </c>
      <c r="L1959" s="37" t="str">
        <f t="shared" si="96"/>
        <v/>
      </c>
      <c r="M1959" s="90"/>
      <c r="N1959" s="95" t="str">
        <f t="shared" si="98"/>
        <v/>
      </c>
    </row>
    <row r="1960" spans="1:14">
      <c r="A1960" s="34" t="str">
        <f>IF(NOT(ISBLANK(B1960)),MAX($A$10:A1959)+1,"")</f>
        <v/>
      </c>
      <c r="B1960" s="18"/>
      <c r="C1960" s="64"/>
      <c r="D1960" s="28"/>
      <c r="E1960" s="37" t="str">
        <f t="shared" si="97"/>
        <v/>
      </c>
      <c r="F1960" s="18"/>
      <c r="G1960" s="18"/>
      <c r="H1960" s="18"/>
      <c r="I1960" s="37" t="str">
        <f t="shared" si="96"/>
        <v/>
      </c>
      <c r="J1960" s="37" t="str">
        <f t="shared" si="96"/>
        <v/>
      </c>
      <c r="K1960" s="37" t="str">
        <f t="shared" si="96"/>
        <v/>
      </c>
      <c r="L1960" s="37" t="str">
        <f t="shared" si="96"/>
        <v/>
      </c>
      <c r="M1960" s="90"/>
      <c r="N1960" s="95" t="str">
        <f t="shared" si="98"/>
        <v/>
      </c>
    </row>
    <row r="1961" spans="1:14">
      <c r="A1961" s="34" t="str">
        <f>IF(NOT(ISBLANK(B1961)),MAX($A$10:A1960)+1,"")</f>
        <v/>
      </c>
      <c r="B1961" s="18"/>
      <c r="C1961" s="64"/>
      <c r="D1961" s="28"/>
      <c r="E1961" s="37" t="str">
        <f t="shared" si="97"/>
        <v/>
      </c>
      <c r="F1961" s="18"/>
      <c r="G1961" s="18"/>
      <c r="H1961" s="18"/>
      <c r="I1961" s="37" t="str">
        <f t="shared" si="96"/>
        <v/>
      </c>
      <c r="J1961" s="37" t="str">
        <f t="shared" si="96"/>
        <v/>
      </c>
      <c r="K1961" s="37" t="str">
        <f t="shared" si="96"/>
        <v/>
      </c>
      <c r="L1961" s="37" t="str">
        <f t="shared" si="96"/>
        <v/>
      </c>
      <c r="M1961" s="90"/>
      <c r="N1961" s="95" t="str">
        <f t="shared" si="98"/>
        <v/>
      </c>
    </row>
    <row r="1962" spans="1:14">
      <c r="A1962" s="34" t="str">
        <f>IF(NOT(ISBLANK(B1962)),MAX($A$10:A1961)+1,"")</f>
        <v/>
      </c>
      <c r="B1962" s="18"/>
      <c r="C1962" s="64"/>
      <c r="D1962" s="28"/>
      <c r="E1962" s="37" t="str">
        <f t="shared" si="97"/>
        <v/>
      </c>
      <c r="F1962" s="18"/>
      <c r="G1962" s="18"/>
      <c r="H1962" s="18"/>
      <c r="I1962" s="37" t="str">
        <f t="shared" si="96"/>
        <v/>
      </c>
      <c r="J1962" s="37" t="str">
        <f t="shared" si="96"/>
        <v/>
      </c>
      <c r="K1962" s="37" t="str">
        <f t="shared" si="96"/>
        <v/>
      </c>
      <c r="L1962" s="37" t="str">
        <f t="shared" si="96"/>
        <v/>
      </c>
      <c r="M1962" s="90"/>
      <c r="N1962" s="95" t="str">
        <f t="shared" si="98"/>
        <v/>
      </c>
    </row>
    <row r="1963" spans="1:14">
      <c r="A1963" s="34" t="str">
        <f>IF(NOT(ISBLANK(B1963)),MAX($A$10:A1962)+1,"")</f>
        <v/>
      </c>
      <c r="B1963" s="18"/>
      <c r="C1963" s="64"/>
      <c r="D1963" s="28"/>
      <c r="E1963" s="37" t="str">
        <f t="shared" si="97"/>
        <v/>
      </c>
      <c r="F1963" s="18"/>
      <c r="G1963" s="18"/>
      <c r="H1963" s="18"/>
      <c r="I1963" s="37" t="str">
        <f t="shared" si="96"/>
        <v/>
      </c>
      <c r="J1963" s="37" t="str">
        <f t="shared" si="96"/>
        <v/>
      </c>
      <c r="K1963" s="37" t="str">
        <f t="shared" si="96"/>
        <v/>
      </c>
      <c r="L1963" s="37" t="str">
        <f t="shared" si="96"/>
        <v/>
      </c>
      <c r="M1963" s="90"/>
      <c r="N1963" s="95" t="str">
        <f t="shared" si="98"/>
        <v/>
      </c>
    </row>
    <row r="1964" spans="1:14">
      <c r="A1964" s="34" t="str">
        <f>IF(NOT(ISBLANK(B1964)),MAX($A$10:A1963)+1,"")</f>
        <v/>
      </c>
      <c r="B1964" s="18"/>
      <c r="C1964" s="64"/>
      <c r="D1964" s="28"/>
      <c r="E1964" s="37" t="str">
        <f t="shared" si="97"/>
        <v/>
      </c>
      <c r="F1964" s="18"/>
      <c r="G1964" s="18"/>
      <c r="H1964" s="18"/>
      <c r="I1964" s="37" t="str">
        <f t="shared" si="96"/>
        <v/>
      </c>
      <c r="J1964" s="37" t="str">
        <f t="shared" si="96"/>
        <v/>
      </c>
      <c r="K1964" s="37" t="str">
        <f t="shared" si="96"/>
        <v/>
      </c>
      <c r="L1964" s="37" t="str">
        <f t="shared" si="96"/>
        <v/>
      </c>
      <c r="M1964" s="90"/>
      <c r="N1964" s="95" t="str">
        <f t="shared" si="98"/>
        <v/>
      </c>
    </row>
    <row r="1965" spans="1:14">
      <c r="A1965" s="34" t="str">
        <f>IF(NOT(ISBLANK(B1965)),MAX($A$10:A1964)+1,"")</f>
        <v/>
      </c>
      <c r="B1965" s="18"/>
      <c r="C1965" s="64"/>
      <c r="D1965" s="28"/>
      <c r="E1965" s="37" t="str">
        <f t="shared" si="97"/>
        <v/>
      </c>
      <c r="F1965" s="18"/>
      <c r="G1965" s="18"/>
      <c r="H1965" s="18"/>
      <c r="I1965" s="37" t="str">
        <f t="shared" si="96"/>
        <v/>
      </c>
      <c r="J1965" s="37" t="str">
        <f t="shared" si="96"/>
        <v/>
      </c>
      <c r="K1965" s="37" t="str">
        <f t="shared" si="96"/>
        <v/>
      </c>
      <c r="L1965" s="37" t="str">
        <f t="shared" si="96"/>
        <v/>
      </c>
      <c r="M1965" s="90"/>
      <c r="N1965" s="95" t="str">
        <f t="shared" si="98"/>
        <v/>
      </c>
    </row>
    <row r="1966" spans="1:14">
      <c r="A1966" s="34" t="str">
        <f>IF(NOT(ISBLANK(B1966)),MAX($A$10:A1965)+1,"")</f>
        <v/>
      </c>
      <c r="B1966" s="18"/>
      <c r="C1966" s="64"/>
      <c r="D1966" s="28"/>
      <c r="E1966" s="37" t="str">
        <f t="shared" si="97"/>
        <v/>
      </c>
      <c r="F1966" s="18"/>
      <c r="G1966" s="18"/>
      <c r="H1966" s="18"/>
      <c r="I1966" s="37" t="str">
        <f t="shared" si="96"/>
        <v/>
      </c>
      <c r="J1966" s="37" t="str">
        <f t="shared" si="96"/>
        <v/>
      </c>
      <c r="K1966" s="37" t="str">
        <f t="shared" si="96"/>
        <v/>
      </c>
      <c r="L1966" s="37" t="str">
        <f t="shared" si="96"/>
        <v/>
      </c>
      <c r="M1966" s="90"/>
      <c r="N1966" s="95" t="str">
        <f t="shared" si="98"/>
        <v/>
      </c>
    </row>
    <row r="1967" spans="1:14">
      <c r="A1967" s="34" t="str">
        <f>IF(NOT(ISBLANK(B1967)),MAX($A$10:A1966)+1,"")</f>
        <v/>
      </c>
      <c r="B1967" s="18"/>
      <c r="C1967" s="64"/>
      <c r="D1967" s="28"/>
      <c r="E1967" s="37" t="str">
        <f t="shared" si="97"/>
        <v/>
      </c>
      <c r="F1967" s="18"/>
      <c r="G1967" s="18"/>
      <c r="H1967" s="18"/>
      <c r="I1967" s="37" t="str">
        <f t="shared" si="96"/>
        <v/>
      </c>
      <c r="J1967" s="37" t="str">
        <f t="shared" si="96"/>
        <v/>
      </c>
      <c r="K1967" s="37" t="str">
        <f t="shared" si="96"/>
        <v/>
      </c>
      <c r="L1967" s="37" t="str">
        <f t="shared" si="96"/>
        <v/>
      </c>
      <c r="M1967" s="90"/>
      <c r="N1967" s="95" t="str">
        <f t="shared" si="98"/>
        <v/>
      </c>
    </row>
    <row r="1968" spans="1:14">
      <c r="A1968" s="34" t="str">
        <f>IF(NOT(ISBLANK(B1968)),MAX($A$10:A1967)+1,"")</f>
        <v/>
      </c>
      <c r="B1968" s="18"/>
      <c r="C1968" s="64"/>
      <c r="D1968" s="28"/>
      <c r="E1968" s="37" t="str">
        <f t="shared" si="97"/>
        <v/>
      </c>
      <c r="F1968" s="18"/>
      <c r="G1968" s="18"/>
      <c r="H1968" s="18"/>
      <c r="I1968" s="37" t="str">
        <f t="shared" si="96"/>
        <v/>
      </c>
      <c r="J1968" s="37" t="str">
        <f t="shared" si="96"/>
        <v/>
      </c>
      <c r="K1968" s="37" t="str">
        <f t="shared" si="96"/>
        <v/>
      </c>
      <c r="L1968" s="37" t="str">
        <f t="shared" si="96"/>
        <v/>
      </c>
      <c r="M1968" s="90"/>
      <c r="N1968" s="95" t="str">
        <f t="shared" si="98"/>
        <v/>
      </c>
    </row>
    <row r="1969" spans="1:14">
      <c r="A1969" s="34" t="str">
        <f>IF(NOT(ISBLANK(B1969)),MAX($A$10:A1968)+1,"")</f>
        <v/>
      </c>
      <c r="B1969" s="18"/>
      <c r="C1969" s="64"/>
      <c r="D1969" s="28"/>
      <c r="E1969" s="37" t="str">
        <f t="shared" si="97"/>
        <v/>
      </c>
      <c r="F1969" s="18"/>
      <c r="G1969" s="18"/>
      <c r="H1969" s="18"/>
      <c r="I1969" s="37" t="str">
        <f t="shared" si="96"/>
        <v/>
      </c>
      <c r="J1969" s="37" t="str">
        <f t="shared" si="96"/>
        <v/>
      </c>
      <c r="K1969" s="37" t="str">
        <f t="shared" si="96"/>
        <v/>
      </c>
      <c r="L1969" s="37" t="str">
        <f t="shared" si="96"/>
        <v/>
      </c>
      <c r="M1969" s="90"/>
      <c r="N1969" s="95" t="str">
        <f t="shared" si="98"/>
        <v/>
      </c>
    </row>
    <row r="1970" spans="1:14">
      <c r="A1970" s="34" t="str">
        <f>IF(NOT(ISBLANK(B1970)),MAX($A$10:A1969)+1,"")</f>
        <v/>
      </c>
      <c r="B1970" s="18"/>
      <c r="C1970" s="64"/>
      <c r="D1970" s="28"/>
      <c r="E1970" s="37" t="str">
        <f t="shared" si="97"/>
        <v/>
      </c>
      <c r="F1970" s="18"/>
      <c r="G1970" s="18"/>
      <c r="H1970" s="18"/>
      <c r="I1970" s="37" t="str">
        <f t="shared" si="96"/>
        <v/>
      </c>
      <c r="J1970" s="37" t="str">
        <f t="shared" si="96"/>
        <v/>
      </c>
      <c r="K1970" s="37" t="str">
        <f t="shared" si="96"/>
        <v/>
      </c>
      <c r="L1970" s="37" t="str">
        <f t="shared" si="96"/>
        <v/>
      </c>
      <c r="M1970" s="90"/>
      <c r="N1970" s="95" t="str">
        <f t="shared" si="98"/>
        <v/>
      </c>
    </row>
    <row r="1971" spans="1:14">
      <c r="A1971" s="34" t="str">
        <f>IF(NOT(ISBLANK(B1971)),MAX($A$10:A1970)+1,"")</f>
        <v/>
      </c>
      <c r="B1971" s="18"/>
      <c r="C1971" s="64"/>
      <c r="D1971" s="28"/>
      <c r="E1971" s="37" t="str">
        <f t="shared" si="97"/>
        <v/>
      </c>
      <c r="F1971" s="18"/>
      <c r="G1971" s="18"/>
      <c r="H1971" s="18"/>
      <c r="I1971" s="37" t="str">
        <f t="shared" si="96"/>
        <v/>
      </c>
      <c r="J1971" s="37" t="str">
        <f t="shared" si="96"/>
        <v/>
      </c>
      <c r="K1971" s="37" t="str">
        <f t="shared" si="96"/>
        <v/>
      </c>
      <c r="L1971" s="37" t="str">
        <f t="shared" si="96"/>
        <v/>
      </c>
      <c r="M1971" s="90"/>
      <c r="N1971" s="95" t="str">
        <f t="shared" si="98"/>
        <v/>
      </c>
    </row>
    <row r="1972" spans="1:14">
      <c r="A1972" s="34" t="str">
        <f>IF(NOT(ISBLANK(B1972)),MAX($A$10:A1971)+1,"")</f>
        <v/>
      </c>
      <c r="B1972" s="18"/>
      <c r="C1972" s="64"/>
      <c r="D1972" s="28"/>
      <c r="E1972" s="37" t="str">
        <f t="shared" si="97"/>
        <v/>
      </c>
      <c r="F1972" s="18"/>
      <c r="G1972" s="18"/>
      <c r="H1972" s="18"/>
      <c r="I1972" s="37" t="str">
        <f t="shared" si="96"/>
        <v/>
      </c>
      <c r="J1972" s="37" t="str">
        <f t="shared" si="96"/>
        <v/>
      </c>
      <c r="K1972" s="37" t="str">
        <f t="shared" si="96"/>
        <v/>
      </c>
      <c r="L1972" s="37" t="str">
        <f t="shared" si="96"/>
        <v/>
      </c>
      <c r="M1972" s="90"/>
      <c r="N1972" s="95" t="str">
        <f t="shared" si="98"/>
        <v/>
      </c>
    </row>
    <row r="1973" spans="1:14">
      <c r="A1973" s="34" t="str">
        <f>IF(NOT(ISBLANK(B1973)),MAX($A$10:A1972)+1,"")</f>
        <v/>
      </c>
      <c r="B1973" s="18"/>
      <c r="C1973" s="64"/>
      <c r="D1973" s="28"/>
      <c r="E1973" s="37" t="str">
        <f t="shared" si="97"/>
        <v/>
      </c>
      <c r="F1973" s="18"/>
      <c r="G1973" s="18"/>
      <c r="H1973" s="18"/>
      <c r="I1973" s="37" t="str">
        <f t="shared" si="96"/>
        <v/>
      </c>
      <c r="J1973" s="37" t="str">
        <f t="shared" si="96"/>
        <v/>
      </c>
      <c r="K1973" s="37" t="str">
        <f t="shared" si="96"/>
        <v/>
      </c>
      <c r="L1973" s="37" t="str">
        <f t="shared" si="96"/>
        <v/>
      </c>
      <c r="M1973" s="90"/>
      <c r="N1973" s="95" t="str">
        <f t="shared" si="98"/>
        <v/>
      </c>
    </row>
    <row r="1974" spans="1:14">
      <c r="A1974" s="34" t="str">
        <f>IF(NOT(ISBLANK(B1974)),MAX($A$10:A1973)+1,"")</f>
        <v/>
      </c>
      <c r="B1974" s="18"/>
      <c r="C1974" s="64"/>
      <c r="D1974" s="28"/>
      <c r="E1974" s="37" t="str">
        <f t="shared" si="97"/>
        <v/>
      </c>
      <c r="F1974" s="18"/>
      <c r="G1974" s="18"/>
      <c r="H1974" s="18"/>
      <c r="I1974" s="37" t="str">
        <f t="shared" si="96"/>
        <v/>
      </c>
      <c r="J1974" s="37" t="str">
        <f t="shared" si="96"/>
        <v/>
      </c>
      <c r="K1974" s="37" t="str">
        <f t="shared" si="96"/>
        <v/>
      </c>
      <c r="L1974" s="37" t="str">
        <f t="shared" si="96"/>
        <v/>
      </c>
      <c r="M1974" s="90"/>
      <c r="N1974" s="95" t="str">
        <f t="shared" si="98"/>
        <v/>
      </c>
    </row>
    <row r="1975" spans="1:14">
      <c r="A1975" s="34" t="str">
        <f>IF(NOT(ISBLANK(B1975)),MAX($A$10:A1974)+1,"")</f>
        <v/>
      </c>
      <c r="B1975" s="18"/>
      <c r="C1975" s="64"/>
      <c r="D1975" s="28"/>
      <c r="E1975" s="37" t="str">
        <f t="shared" si="97"/>
        <v/>
      </c>
      <c r="F1975" s="18"/>
      <c r="G1975" s="18"/>
      <c r="H1975" s="18"/>
      <c r="I1975" s="37" t="str">
        <f t="shared" si="96"/>
        <v/>
      </c>
      <c r="J1975" s="37" t="str">
        <f t="shared" si="96"/>
        <v/>
      </c>
      <c r="K1975" s="37" t="str">
        <f t="shared" si="96"/>
        <v/>
      </c>
      <c r="L1975" s="37" t="str">
        <f t="shared" si="96"/>
        <v/>
      </c>
      <c r="M1975" s="90"/>
      <c r="N1975" s="95" t="str">
        <f t="shared" si="98"/>
        <v/>
      </c>
    </row>
    <row r="1976" spans="1:14">
      <c r="A1976" s="34" t="str">
        <f>IF(NOT(ISBLANK(B1976)),MAX($A$10:A1975)+1,"")</f>
        <v/>
      </c>
      <c r="B1976" s="18"/>
      <c r="C1976" s="64"/>
      <c r="D1976" s="28"/>
      <c r="E1976" s="37" t="str">
        <f t="shared" si="97"/>
        <v/>
      </c>
      <c r="F1976" s="18"/>
      <c r="G1976" s="18"/>
      <c r="H1976" s="18"/>
      <c r="I1976" s="37" t="str">
        <f t="shared" si="96"/>
        <v/>
      </c>
      <c r="J1976" s="37" t="str">
        <f t="shared" si="96"/>
        <v/>
      </c>
      <c r="K1976" s="37" t="str">
        <f t="shared" si="96"/>
        <v/>
      </c>
      <c r="L1976" s="37" t="str">
        <f t="shared" si="96"/>
        <v/>
      </c>
      <c r="M1976" s="90"/>
      <c r="N1976" s="95" t="str">
        <f t="shared" si="98"/>
        <v/>
      </c>
    </row>
    <row r="1977" spans="1:14">
      <c r="A1977" s="34" t="str">
        <f>IF(NOT(ISBLANK(B1977)),MAX($A$10:A1976)+1,"")</f>
        <v/>
      </c>
      <c r="B1977" s="18"/>
      <c r="C1977" s="64"/>
      <c r="D1977" s="28"/>
      <c r="E1977" s="37" t="str">
        <f t="shared" si="97"/>
        <v/>
      </c>
      <c r="F1977" s="18"/>
      <c r="G1977" s="18"/>
      <c r="H1977" s="18"/>
      <c r="I1977" s="37" t="str">
        <f t="shared" si="96"/>
        <v/>
      </c>
      <c r="J1977" s="37" t="str">
        <f t="shared" si="96"/>
        <v/>
      </c>
      <c r="K1977" s="37" t="str">
        <f t="shared" si="96"/>
        <v/>
      </c>
      <c r="L1977" s="37" t="str">
        <f t="shared" si="96"/>
        <v/>
      </c>
      <c r="M1977" s="90"/>
      <c r="N1977" s="95" t="str">
        <f t="shared" si="98"/>
        <v/>
      </c>
    </row>
    <row r="1978" spans="1:14">
      <c r="A1978" s="34" t="str">
        <f>IF(NOT(ISBLANK(B1978)),MAX($A$10:A1977)+1,"")</f>
        <v/>
      </c>
      <c r="B1978" s="18"/>
      <c r="C1978" s="64"/>
      <c r="D1978" s="28"/>
      <c r="E1978" s="37" t="str">
        <f t="shared" si="97"/>
        <v/>
      </c>
      <c r="F1978" s="18"/>
      <c r="G1978" s="18"/>
      <c r="H1978" s="18"/>
      <c r="I1978" s="37" t="str">
        <f t="shared" si="96"/>
        <v/>
      </c>
      <c r="J1978" s="37" t="str">
        <f t="shared" si="96"/>
        <v/>
      </c>
      <c r="K1978" s="37" t="str">
        <f t="shared" si="96"/>
        <v/>
      </c>
      <c r="L1978" s="37" t="str">
        <f t="shared" si="96"/>
        <v/>
      </c>
      <c r="M1978" s="90"/>
      <c r="N1978" s="95" t="str">
        <f t="shared" si="98"/>
        <v/>
      </c>
    </row>
    <row r="1979" spans="1:14">
      <c r="A1979" s="34" t="str">
        <f>IF(NOT(ISBLANK(B1979)),MAX($A$10:A1978)+1,"")</f>
        <v/>
      </c>
      <c r="B1979" s="18"/>
      <c r="C1979" s="64"/>
      <c r="D1979" s="28"/>
      <c r="E1979" s="37" t="str">
        <f t="shared" si="97"/>
        <v/>
      </c>
      <c r="F1979" s="18"/>
      <c r="G1979" s="18"/>
      <c r="H1979" s="18"/>
      <c r="I1979" s="37" t="str">
        <f t="shared" si="96"/>
        <v/>
      </c>
      <c r="J1979" s="37" t="str">
        <f t="shared" si="96"/>
        <v/>
      </c>
      <c r="K1979" s="37" t="str">
        <f t="shared" si="96"/>
        <v/>
      </c>
      <c r="L1979" s="37" t="str">
        <f t="shared" si="96"/>
        <v/>
      </c>
      <c r="M1979" s="90"/>
      <c r="N1979" s="95" t="str">
        <f t="shared" si="98"/>
        <v/>
      </c>
    </row>
    <row r="1980" spans="1:14">
      <c r="A1980" s="34" t="str">
        <f>IF(NOT(ISBLANK(B1980)),MAX($A$10:A1979)+1,"")</f>
        <v/>
      </c>
      <c r="B1980" s="18"/>
      <c r="C1980" s="64"/>
      <c r="D1980" s="28"/>
      <c r="E1980" s="37" t="str">
        <f t="shared" si="97"/>
        <v/>
      </c>
      <c r="F1980" s="18"/>
      <c r="G1980" s="18"/>
      <c r="H1980" s="18"/>
      <c r="I1980" s="37" t="str">
        <f t="shared" si="96"/>
        <v/>
      </c>
      <c r="J1980" s="37" t="str">
        <f t="shared" si="96"/>
        <v/>
      </c>
      <c r="K1980" s="37" t="str">
        <f t="shared" si="96"/>
        <v/>
      </c>
      <c r="L1980" s="37" t="str">
        <f t="shared" si="96"/>
        <v/>
      </c>
      <c r="M1980" s="90"/>
      <c r="N1980" s="95" t="str">
        <f t="shared" si="98"/>
        <v/>
      </c>
    </row>
    <row r="1981" spans="1:14">
      <c r="A1981" s="34" t="str">
        <f>IF(NOT(ISBLANK(B1981)),MAX($A$10:A1980)+1,"")</f>
        <v/>
      </c>
      <c r="B1981" s="18"/>
      <c r="C1981" s="64"/>
      <c r="D1981" s="28"/>
      <c r="E1981" s="37" t="str">
        <f t="shared" si="97"/>
        <v/>
      </c>
      <c r="F1981" s="18"/>
      <c r="G1981" s="18"/>
      <c r="H1981" s="18"/>
      <c r="I1981" s="37" t="str">
        <f t="shared" si="96"/>
        <v/>
      </c>
      <c r="J1981" s="37" t="str">
        <f t="shared" si="96"/>
        <v/>
      </c>
      <c r="K1981" s="37" t="str">
        <f t="shared" si="96"/>
        <v/>
      </c>
      <c r="L1981" s="37" t="str">
        <f t="shared" si="96"/>
        <v/>
      </c>
      <c r="M1981" s="90"/>
      <c r="N1981" s="95" t="str">
        <f t="shared" si="98"/>
        <v/>
      </c>
    </row>
    <row r="1982" spans="1:14">
      <c r="A1982" s="34" t="str">
        <f>IF(NOT(ISBLANK(B1982)),MAX($A$10:A1981)+1,"")</f>
        <v/>
      </c>
      <c r="B1982" s="18"/>
      <c r="C1982" s="64"/>
      <c r="D1982" s="28"/>
      <c r="E1982" s="37" t="str">
        <f t="shared" si="97"/>
        <v/>
      </c>
      <c r="F1982" s="18"/>
      <c r="G1982" s="18"/>
      <c r="H1982" s="18"/>
      <c r="I1982" s="37" t="str">
        <f t="shared" si="96"/>
        <v/>
      </c>
      <c r="J1982" s="37" t="str">
        <f t="shared" si="96"/>
        <v/>
      </c>
      <c r="K1982" s="37" t="str">
        <f t="shared" si="96"/>
        <v/>
      </c>
      <c r="L1982" s="37" t="str">
        <f t="shared" si="96"/>
        <v/>
      </c>
      <c r="M1982" s="90"/>
      <c r="N1982" s="95" t="str">
        <f t="shared" si="98"/>
        <v/>
      </c>
    </row>
    <row r="1983" spans="1:14">
      <c r="A1983" s="34" t="str">
        <f>IF(NOT(ISBLANK(B1983)),MAX($A$10:A1982)+1,"")</f>
        <v/>
      </c>
      <c r="B1983" s="18"/>
      <c r="C1983" s="64"/>
      <c r="D1983" s="28"/>
      <c r="E1983" s="37" t="str">
        <f t="shared" si="97"/>
        <v/>
      </c>
      <c r="F1983" s="18"/>
      <c r="G1983" s="18"/>
      <c r="H1983" s="18"/>
      <c r="I1983" s="37" t="str">
        <f t="shared" si="96"/>
        <v/>
      </c>
      <c r="J1983" s="37" t="str">
        <f t="shared" si="96"/>
        <v/>
      </c>
      <c r="K1983" s="37" t="str">
        <f t="shared" si="96"/>
        <v/>
      </c>
      <c r="L1983" s="37" t="str">
        <f t="shared" si="96"/>
        <v/>
      </c>
      <c r="M1983" s="90"/>
      <c r="N1983" s="95" t="str">
        <f t="shared" si="98"/>
        <v/>
      </c>
    </row>
    <row r="1984" spans="1:14">
      <c r="A1984" s="34" t="str">
        <f>IF(NOT(ISBLANK(B1984)),MAX($A$10:A1983)+1,"")</f>
        <v/>
      </c>
      <c r="B1984" s="18"/>
      <c r="C1984" s="64"/>
      <c r="D1984" s="28"/>
      <c r="E1984" s="37" t="str">
        <f t="shared" si="97"/>
        <v/>
      </c>
      <c r="F1984" s="18"/>
      <c r="G1984" s="18"/>
      <c r="H1984" s="18"/>
      <c r="I1984" s="37" t="str">
        <f t="shared" si="96"/>
        <v/>
      </c>
      <c r="J1984" s="37" t="str">
        <f t="shared" si="96"/>
        <v/>
      </c>
      <c r="K1984" s="37" t="str">
        <f t="shared" si="96"/>
        <v/>
      </c>
      <c r="L1984" s="37" t="str">
        <f t="shared" si="96"/>
        <v/>
      </c>
      <c r="M1984" s="90"/>
      <c r="N1984" s="95" t="str">
        <f t="shared" si="98"/>
        <v/>
      </c>
    </row>
    <row r="1985" spans="1:14">
      <c r="A1985" s="34" t="str">
        <f>IF(NOT(ISBLANK(B1985)),MAX($A$10:A1984)+1,"")</f>
        <v/>
      </c>
      <c r="B1985" s="18"/>
      <c r="C1985" s="64"/>
      <c r="D1985" s="28"/>
      <c r="E1985" s="37" t="str">
        <f t="shared" si="97"/>
        <v/>
      </c>
      <c r="F1985" s="18"/>
      <c r="G1985" s="18"/>
      <c r="H1985" s="18"/>
      <c r="I1985" s="37" t="str">
        <f t="shared" si="96"/>
        <v/>
      </c>
      <c r="J1985" s="37" t="str">
        <f t="shared" si="96"/>
        <v/>
      </c>
      <c r="K1985" s="37" t="str">
        <f t="shared" si="96"/>
        <v/>
      </c>
      <c r="L1985" s="37" t="str">
        <f t="shared" si="96"/>
        <v/>
      </c>
      <c r="M1985" s="90"/>
      <c r="N1985" s="95" t="str">
        <f t="shared" si="98"/>
        <v/>
      </c>
    </row>
    <row r="1986" spans="1:14">
      <c r="A1986" s="34" t="str">
        <f>IF(NOT(ISBLANK(B1986)),MAX($A$10:A1985)+1,"")</f>
        <v/>
      </c>
      <c r="B1986" s="18"/>
      <c r="C1986" s="64"/>
      <c r="D1986" s="28"/>
      <c r="E1986" s="37" t="str">
        <f t="shared" si="97"/>
        <v/>
      </c>
      <c r="F1986" s="18"/>
      <c r="G1986" s="18"/>
      <c r="H1986" s="18"/>
      <c r="I1986" s="37" t="str">
        <f t="shared" si="96"/>
        <v/>
      </c>
      <c r="J1986" s="37" t="str">
        <f t="shared" si="96"/>
        <v/>
      </c>
      <c r="K1986" s="37" t="str">
        <f t="shared" si="96"/>
        <v/>
      </c>
      <c r="L1986" s="37" t="str">
        <f t="shared" si="96"/>
        <v/>
      </c>
      <c r="M1986" s="90"/>
      <c r="N1986" s="95" t="str">
        <f t="shared" si="98"/>
        <v/>
      </c>
    </row>
    <row r="1987" spans="1:14">
      <c r="A1987" s="34" t="str">
        <f>IF(NOT(ISBLANK(B1987)),MAX($A$10:A1986)+1,"")</f>
        <v/>
      </c>
      <c r="B1987" s="18"/>
      <c r="C1987" s="64"/>
      <c r="D1987" s="28"/>
      <c r="E1987" s="37" t="str">
        <f t="shared" si="97"/>
        <v/>
      </c>
      <c r="F1987" s="18"/>
      <c r="G1987" s="18"/>
      <c r="H1987" s="18"/>
      <c r="I1987" s="37" t="str">
        <f t="shared" si="96"/>
        <v/>
      </c>
      <c r="J1987" s="37" t="str">
        <f t="shared" si="96"/>
        <v/>
      </c>
      <c r="K1987" s="37" t="str">
        <f t="shared" si="96"/>
        <v/>
      </c>
      <c r="L1987" s="37" t="str">
        <f t="shared" si="96"/>
        <v/>
      </c>
      <c r="M1987" s="90"/>
      <c r="N1987" s="95" t="str">
        <f t="shared" si="98"/>
        <v/>
      </c>
    </row>
    <row r="1988" spans="1:14">
      <c r="A1988" s="34" t="str">
        <f>IF(NOT(ISBLANK(B1988)),MAX($A$10:A1987)+1,"")</f>
        <v/>
      </c>
      <c r="B1988" s="18"/>
      <c r="C1988" s="64"/>
      <c r="D1988" s="28"/>
      <c r="E1988" s="37" t="str">
        <f t="shared" si="97"/>
        <v/>
      </c>
      <c r="F1988" s="18"/>
      <c r="G1988" s="18"/>
      <c r="H1988" s="18"/>
      <c r="I1988" s="37" t="str">
        <f t="shared" si="96"/>
        <v/>
      </c>
      <c r="J1988" s="37" t="str">
        <f t="shared" si="96"/>
        <v/>
      </c>
      <c r="K1988" s="37" t="str">
        <f t="shared" si="96"/>
        <v/>
      </c>
      <c r="L1988" s="37" t="str">
        <f t="shared" si="96"/>
        <v/>
      </c>
      <c r="M1988" s="90"/>
      <c r="N1988" s="95" t="str">
        <f t="shared" si="98"/>
        <v/>
      </c>
    </row>
    <row r="1989" spans="1:14">
      <c r="A1989" s="34" t="str">
        <f>IF(NOT(ISBLANK(B1989)),MAX($A$10:A1988)+1,"")</f>
        <v/>
      </c>
      <c r="B1989" s="18"/>
      <c r="C1989" s="64"/>
      <c r="D1989" s="28"/>
      <c r="E1989" s="37" t="str">
        <f t="shared" si="97"/>
        <v/>
      </c>
      <c r="F1989" s="18"/>
      <c r="G1989" s="18"/>
      <c r="H1989" s="18"/>
      <c r="I1989" s="37" t="str">
        <f t="shared" si="96"/>
        <v/>
      </c>
      <c r="J1989" s="37" t="str">
        <f t="shared" si="96"/>
        <v/>
      </c>
      <c r="K1989" s="37" t="str">
        <f t="shared" si="96"/>
        <v/>
      </c>
      <c r="L1989" s="37" t="str">
        <f t="shared" si="96"/>
        <v/>
      </c>
      <c r="M1989" s="90"/>
      <c r="N1989" s="95" t="str">
        <f t="shared" si="98"/>
        <v/>
      </c>
    </row>
    <row r="1990" spans="1:14">
      <c r="A1990" s="34" t="str">
        <f>IF(NOT(ISBLANK(B1990)),MAX($A$10:A1989)+1,"")</f>
        <v/>
      </c>
      <c r="B1990" s="18"/>
      <c r="C1990" s="64"/>
      <c r="D1990" s="28"/>
      <c r="E1990" s="37" t="str">
        <f t="shared" si="97"/>
        <v/>
      </c>
      <c r="F1990" s="18"/>
      <c r="G1990" s="18"/>
      <c r="H1990" s="18"/>
      <c r="I1990" s="37" t="str">
        <f t="shared" si="96"/>
        <v/>
      </c>
      <c r="J1990" s="37" t="str">
        <f t="shared" si="96"/>
        <v/>
      </c>
      <c r="K1990" s="37" t="str">
        <f t="shared" si="96"/>
        <v/>
      </c>
      <c r="L1990" s="37" t="str">
        <f t="shared" si="96"/>
        <v/>
      </c>
      <c r="M1990" s="90"/>
      <c r="N1990" s="95" t="str">
        <f t="shared" si="98"/>
        <v/>
      </c>
    </row>
    <row r="1991" spans="1:14">
      <c r="A1991" s="34" t="str">
        <f>IF(NOT(ISBLANK(B1991)),MAX($A$10:A1990)+1,"")</f>
        <v/>
      </c>
      <c r="B1991" s="18"/>
      <c r="C1991" s="64"/>
      <c r="D1991" s="28"/>
      <c r="E1991" s="37" t="str">
        <f t="shared" si="97"/>
        <v/>
      </c>
      <c r="F1991" s="18"/>
      <c r="G1991" s="18"/>
      <c r="H1991" s="18"/>
      <c r="I1991" s="37" t="str">
        <f t="shared" si="96"/>
        <v/>
      </c>
      <c r="J1991" s="37" t="str">
        <f t="shared" si="96"/>
        <v/>
      </c>
      <c r="K1991" s="37" t="str">
        <f t="shared" si="96"/>
        <v/>
      </c>
      <c r="L1991" s="37" t="str">
        <f t="shared" si="96"/>
        <v/>
      </c>
      <c r="M1991" s="90"/>
      <c r="N1991" s="95" t="str">
        <f t="shared" si="98"/>
        <v/>
      </c>
    </row>
    <row r="1992" spans="1:14">
      <c r="A1992" s="34" t="str">
        <f>IF(NOT(ISBLANK(B1992)),MAX($A$10:A1991)+1,"")</f>
        <v/>
      </c>
      <c r="B1992" s="18"/>
      <c r="C1992" s="64"/>
      <c r="D1992" s="28"/>
      <c r="E1992" s="37" t="str">
        <f t="shared" si="97"/>
        <v/>
      </c>
      <c r="F1992" s="18"/>
      <c r="G1992" s="18"/>
      <c r="H1992" s="18"/>
      <c r="I1992" s="37" t="str">
        <f t="shared" si="96"/>
        <v/>
      </c>
      <c r="J1992" s="37" t="str">
        <f t="shared" si="96"/>
        <v/>
      </c>
      <c r="K1992" s="37" t="str">
        <f t="shared" si="96"/>
        <v/>
      </c>
      <c r="L1992" s="37" t="str">
        <f t="shared" si="96"/>
        <v/>
      </c>
      <c r="M1992" s="90"/>
      <c r="N1992" s="95" t="str">
        <f t="shared" si="98"/>
        <v/>
      </c>
    </row>
    <row r="1993" spans="1:14">
      <c r="A1993" s="34" t="str">
        <f>IF(NOT(ISBLANK(B1993)),MAX($A$10:A1992)+1,"")</f>
        <v/>
      </c>
      <c r="B1993" s="18"/>
      <c r="C1993" s="64"/>
      <c r="D1993" s="28"/>
      <c r="E1993" s="37" t="str">
        <f t="shared" si="97"/>
        <v/>
      </c>
      <c r="F1993" s="18"/>
      <c r="G1993" s="18"/>
      <c r="H1993" s="18"/>
      <c r="I1993" s="37" t="str">
        <f t="shared" si="96"/>
        <v/>
      </c>
      <c r="J1993" s="37" t="str">
        <f t="shared" si="96"/>
        <v/>
      </c>
      <c r="K1993" s="37" t="str">
        <f t="shared" si="96"/>
        <v/>
      </c>
      <c r="L1993" s="37" t="str">
        <f t="shared" si="96"/>
        <v/>
      </c>
      <c r="M1993" s="90"/>
      <c r="N1993" s="95" t="str">
        <f t="shared" si="98"/>
        <v/>
      </c>
    </row>
    <row r="1994" spans="1:14">
      <c r="A1994" s="34" t="str">
        <f>IF(NOT(ISBLANK(B1994)),MAX($A$10:A1993)+1,"")</f>
        <v/>
      </c>
      <c r="B1994" s="18"/>
      <c r="C1994" s="64"/>
      <c r="D1994" s="28"/>
      <c r="E1994" s="37" t="str">
        <f t="shared" si="97"/>
        <v/>
      </c>
      <c r="F1994" s="18"/>
      <c r="G1994" s="18"/>
      <c r="H1994" s="18"/>
      <c r="I1994" s="37" t="str">
        <f t="shared" si="96"/>
        <v/>
      </c>
      <c r="J1994" s="37" t="str">
        <f t="shared" si="96"/>
        <v/>
      </c>
      <c r="K1994" s="37" t="str">
        <f t="shared" si="96"/>
        <v/>
      </c>
      <c r="L1994" s="37" t="str">
        <f t="shared" si="96"/>
        <v/>
      </c>
      <c r="M1994" s="90"/>
      <c r="N1994" s="95" t="str">
        <f t="shared" si="98"/>
        <v/>
      </c>
    </row>
    <row r="1995" spans="1:14">
      <c r="A1995" s="34" t="str">
        <f>IF(NOT(ISBLANK(B1995)),MAX($A$10:A1994)+1,"")</f>
        <v/>
      </c>
      <c r="B1995" s="18"/>
      <c r="C1995" s="64"/>
      <c r="D1995" s="28"/>
      <c r="E1995" s="37" t="str">
        <f t="shared" si="97"/>
        <v/>
      </c>
      <c r="F1995" s="18"/>
      <c r="G1995" s="18"/>
      <c r="H1995" s="18"/>
      <c r="I1995" s="37" t="str">
        <f t="shared" si="96"/>
        <v/>
      </c>
      <c r="J1995" s="37" t="str">
        <f t="shared" si="96"/>
        <v/>
      </c>
      <c r="K1995" s="37" t="str">
        <f t="shared" si="96"/>
        <v/>
      </c>
      <c r="L1995" s="37" t="str">
        <f t="shared" si="96"/>
        <v/>
      </c>
      <c r="M1995" s="90"/>
      <c r="N1995" s="95" t="str">
        <f t="shared" si="98"/>
        <v/>
      </c>
    </row>
    <row r="1996" spans="1:14">
      <c r="A1996" s="34" t="str">
        <f>IF(NOT(ISBLANK(B1996)),MAX($A$10:A1995)+1,"")</f>
        <v/>
      </c>
      <c r="B1996" s="18"/>
      <c r="C1996" s="64"/>
      <c r="D1996" s="28"/>
      <c r="E1996" s="37" t="str">
        <f t="shared" si="97"/>
        <v/>
      </c>
      <c r="F1996" s="18"/>
      <c r="G1996" s="18"/>
      <c r="H1996" s="18"/>
      <c r="I1996" s="37" t="str">
        <f t="shared" si="96"/>
        <v/>
      </c>
      <c r="J1996" s="37" t="str">
        <f t="shared" si="96"/>
        <v/>
      </c>
      <c r="K1996" s="37" t="str">
        <f t="shared" si="96"/>
        <v/>
      </c>
      <c r="L1996" s="37" t="str">
        <f t="shared" ref="I1996:L2059" si="99">IF(NOT(ISBLANK($B1996)),"x","")</f>
        <v/>
      </c>
      <c r="M1996" s="90"/>
      <c r="N1996" s="95" t="str">
        <f t="shared" si="98"/>
        <v/>
      </c>
    </row>
    <row r="1997" spans="1:14">
      <c r="A1997" s="34" t="str">
        <f>IF(NOT(ISBLANK(B1997)),MAX($A$10:A1996)+1,"")</f>
        <v/>
      </c>
      <c r="B1997" s="18"/>
      <c r="C1997" s="64"/>
      <c r="D1997" s="28"/>
      <c r="E1997" s="37" t="str">
        <f t="shared" si="97"/>
        <v/>
      </c>
      <c r="F1997" s="18"/>
      <c r="G1997" s="18"/>
      <c r="H1997" s="18"/>
      <c r="I1997" s="37" t="str">
        <f t="shared" si="99"/>
        <v/>
      </c>
      <c r="J1997" s="37" t="str">
        <f t="shared" si="99"/>
        <v/>
      </c>
      <c r="K1997" s="37" t="str">
        <f t="shared" si="99"/>
        <v/>
      </c>
      <c r="L1997" s="37" t="str">
        <f t="shared" si="99"/>
        <v/>
      </c>
      <c r="M1997" s="90"/>
      <c r="N1997" s="95" t="str">
        <f t="shared" si="98"/>
        <v/>
      </c>
    </row>
    <row r="1998" spans="1:14">
      <c r="A1998" s="34" t="str">
        <f>IF(NOT(ISBLANK(B1998)),MAX($A$10:A1997)+1,"")</f>
        <v/>
      </c>
      <c r="B1998" s="18"/>
      <c r="C1998" s="64"/>
      <c r="D1998" s="28"/>
      <c r="E1998" s="37" t="str">
        <f t="shared" ref="E1998:E2061" si="100">IF(NOT(ISBLANK(B1998)),"Kinh","")</f>
        <v/>
      </c>
      <c r="F1998" s="18"/>
      <c r="G1998" s="18"/>
      <c r="H1998" s="18"/>
      <c r="I1998" s="37" t="str">
        <f t="shared" si="99"/>
        <v/>
      </c>
      <c r="J1998" s="37" t="str">
        <f t="shared" si="99"/>
        <v/>
      </c>
      <c r="K1998" s="37" t="str">
        <f t="shared" si="99"/>
        <v/>
      </c>
      <c r="L1998" s="37" t="str">
        <f t="shared" si="99"/>
        <v/>
      </c>
      <c r="M1998" s="90"/>
      <c r="N1998" s="95" t="str">
        <f t="shared" si="98"/>
        <v/>
      </c>
    </row>
    <row r="1999" spans="1:14">
      <c r="A1999" s="34" t="str">
        <f>IF(NOT(ISBLANK(B1999)),MAX($A$10:A1998)+1,"")</f>
        <v/>
      </c>
      <c r="B1999" s="18"/>
      <c r="C1999" s="64"/>
      <c r="D1999" s="28"/>
      <c r="E1999" s="37" t="str">
        <f t="shared" si="100"/>
        <v/>
      </c>
      <c r="F1999" s="18"/>
      <c r="G1999" s="18"/>
      <c r="H1999" s="18"/>
      <c r="I1999" s="37" t="str">
        <f t="shared" si="99"/>
        <v/>
      </c>
      <c r="J1999" s="37" t="str">
        <f t="shared" si="99"/>
        <v/>
      </c>
      <c r="K1999" s="37" t="str">
        <f t="shared" si="99"/>
        <v/>
      </c>
      <c r="L1999" s="37" t="str">
        <f t="shared" si="99"/>
        <v/>
      </c>
      <c r="M1999" s="90"/>
      <c r="N1999" s="95" t="str">
        <f t="shared" si="98"/>
        <v/>
      </c>
    </row>
    <row r="2000" spans="1:14">
      <c r="A2000" s="34" t="str">
        <f>IF(NOT(ISBLANK(B2000)),MAX($A$10:A1999)+1,"")</f>
        <v/>
      </c>
      <c r="B2000" s="18"/>
      <c r="C2000" s="64"/>
      <c r="D2000" s="28"/>
      <c r="E2000" s="37" t="str">
        <f t="shared" si="100"/>
        <v/>
      </c>
      <c r="F2000" s="18"/>
      <c r="G2000" s="18"/>
      <c r="H2000" s="18"/>
      <c r="I2000" s="37" t="str">
        <f t="shared" si="99"/>
        <v/>
      </c>
      <c r="J2000" s="37" t="str">
        <f t="shared" si="99"/>
        <v/>
      </c>
      <c r="K2000" s="37" t="str">
        <f t="shared" si="99"/>
        <v/>
      </c>
      <c r="L2000" s="37" t="str">
        <f t="shared" si="99"/>
        <v/>
      </c>
      <c r="M2000" s="90"/>
      <c r="N2000" s="95" t="str">
        <f t="shared" ref="N2000:N2063" si="101">IF(OR(AND(LEN($C2000)=4,VALUE($C2000)&gt;=2003),VALUE($C2000)&gt;DATE(2003,5,23)),"Chưa đủ 18 tuổi, kiểm tra và nhập lại cột 'Ngày tháng năm sinh'",IF(AND(LEN(TRIM(H2000))&gt;0,LEN(TRIM(M2000))=0),"Nhập thêm ngày tạm trú vào cột 'Ghi chú'",""))</f>
        <v/>
      </c>
    </row>
    <row r="2001" spans="1:14">
      <c r="A2001" s="34" t="str">
        <f>IF(NOT(ISBLANK(B2001)),MAX($A$10:A2000)+1,"")</f>
        <v/>
      </c>
      <c r="B2001" s="18"/>
      <c r="C2001" s="64"/>
      <c r="D2001" s="28"/>
      <c r="E2001" s="37" t="str">
        <f t="shared" si="100"/>
        <v/>
      </c>
      <c r="F2001" s="18"/>
      <c r="G2001" s="18"/>
      <c r="H2001" s="18"/>
      <c r="I2001" s="37" t="str">
        <f t="shared" si="99"/>
        <v/>
      </c>
      <c r="J2001" s="37" t="str">
        <f t="shared" si="99"/>
        <v/>
      </c>
      <c r="K2001" s="37" t="str">
        <f t="shared" si="99"/>
        <v/>
      </c>
      <c r="L2001" s="37" t="str">
        <f t="shared" si="99"/>
        <v/>
      </c>
      <c r="M2001" s="90"/>
      <c r="N2001" s="95" t="str">
        <f t="shared" si="101"/>
        <v/>
      </c>
    </row>
    <row r="2002" spans="1:14">
      <c r="A2002" s="34" t="str">
        <f>IF(NOT(ISBLANK(B2002)),MAX($A$10:A2001)+1,"")</f>
        <v/>
      </c>
      <c r="B2002" s="18"/>
      <c r="C2002" s="64"/>
      <c r="D2002" s="28"/>
      <c r="E2002" s="37" t="str">
        <f t="shared" si="100"/>
        <v/>
      </c>
      <c r="F2002" s="18"/>
      <c r="G2002" s="18"/>
      <c r="H2002" s="18"/>
      <c r="I2002" s="37" t="str">
        <f t="shared" si="99"/>
        <v/>
      </c>
      <c r="J2002" s="37" t="str">
        <f t="shared" si="99"/>
        <v/>
      </c>
      <c r="K2002" s="37" t="str">
        <f t="shared" si="99"/>
        <v/>
      </c>
      <c r="L2002" s="37" t="str">
        <f t="shared" si="99"/>
        <v/>
      </c>
      <c r="M2002" s="90"/>
      <c r="N2002" s="95" t="str">
        <f t="shared" si="101"/>
        <v/>
      </c>
    </row>
    <row r="2003" spans="1:14">
      <c r="A2003" s="34" t="str">
        <f>IF(NOT(ISBLANK(B2003)),MAX($A$10:A2002)+1,"")</f>
        <v/>
      </c>
      <c r="B2003" s="18"/>
      <c r="C2003" s="64"/>
      <c r="D2003" s="28"/>
      <c r="E2003" s="37" t="str">
        <f t="shared" si="100"/>
        <v/>
      </c>
      <c r="F2003" s="18"/>
      <c r="G2003" s="18"/>
      <c r="H2003" s="18"/>
      <c r="I2003" s="37" t="str">
        <f t="shared" si="99"/>
        <v/>
      </c>
      <c r="J2003" s="37" t="str">
        <f t="shared" si="99"/>
        <v/>
      </c>
      <c r="K2003" s="37" t="str">
        <f t="shared" si="99"/>
        <v/>
      </c>
      <c r="L2003" s="37" t="str">
        <f t="shared" si="99"/>
        <v/>
      </c>
      <c r="M2003" s="90"/>
      <c r="N2003" s="95" t="str">
        <f t="shared" si="101"/>
        <v/>
      </c>
    </row>
    <row r="2004" spans="1:14">
      <c r="A2004" s="34" t="str">
        <f>IF(NOT(ISBLANK(B2004)),MAX($A$10:A2003)+1,"")</f>
        <v/>
      </c>
      <c r="B2004" s="18"/>
      <c r="C2004" s="64"/>
      <c r="D2004" s="28"/>
      <c r="E2004" s="37" t="str">
        <f t="shared" si="100"/>
        <v/>
      </c>
      <c r="F2004" s="18"/>
      <c r="G2004" s="18"/>
      <c r="H2004" s="18"/>
      <c r="I2004" s="37" t="str">
        <f t="shared" si="99"/>
        <v/>
      </c>
      <c r="J2004" s="37" t="str">
        <f t="shared" si="99"/>
        <v/>
      </c>
      <c r="K2004" s="37" t="str">
        <f t="shared" si="99"/>
        <v/>
      </c>
      <c r="L2004" s="37" t="str">
        <f t="shared" si="99"/>
        <v/>
      </c>
      <c r="M2004" s="90"/>
      <c r="N2004" s="95" t="str">
        <f t="shared" si="101"/>
        <v/>
      </c>
    </row>
    <row r="2005" spans="1:14">
      <c r="A2005" s="34" t="str">
        <f>IF(NOT(ISBLANK(B2005)),MAX($A$10:A2004)+1,"")</f>
        <v/>
      </c>
      <c r="B2005" s="18"/>
      <c r="C2005" s="64"/>
      <c r="D2005" s="28"/>
      <c r="E2005" s="37" t="str">
        <f t="shared" si="100"/>
        <v/>
      </c>
      <c r="F2005" s="18"/>
      <c r="G2005" s="18"/>
      <c r="H2005" s="18"/>
      <c r="I2005" s="37" t="str">
        <f t="shared" si="99"/>
        <v/>
      </c>
      <c r="J2005" s="37" t="str">
        <f t="shared" si="99"/>
        <v/>
      </c>
      <c r="K2005" s="37" t="str">
        <f t="shared" si="99"/>
        <v/>
      </c>
      <c r="L2005" s="37" t="str">
        <f t="shared" si="99"/>
        <v/>
      </c>
      <c r="M2005" s="90"/>
      <c r="N2005" s="95" t="str">
        <f t="shared" si="101"/>
        <v/>
      </c>
    </row>
    <row r="2006" spans="1:14">
      <c r="A2006" s="34" t="str">
        <f>IF(NOT(ISBLANK(B2006)),MAX($A$10:A2005)+1,"")</f>
        <v/>
      </c>
      <c r="B2006" s="18"/>
      <c r="C2006" s="64"/>
      <c r="D2006" s="28"/>
      <c r="E2006" s="37" t="str">
        <f t="shared" si="100"/>
        <v/>
      </c>
      <c r="F2006" s="18"/>
      <c r="G2006" s="18"/>
      <c r="H2006" s="18"/>
      <c r="I2006" s="37" t="str">
        <f t="shared" si="99"/>
        <v/>
      </c>
      <c r="J2006" s="37" t="str">
        <f t="shared" si="99"/>
        <v/>
      </c>
      <c r="K2006" s="37" t="str">
        <f t="shared" si="99"/>
        <v/>
      </c>
      <c r="L2006" s="37" t="str">
        <f t="shared" si="99"/>
        <v/>
      </c>
      <c r="M2006" s="90"/>
      <c r="N2006" s="95" t="str">
        <f t="shared" si="101"/>
        <v/>
      </c>
    </row>
    <row r="2007" spans="1:14">
      <c r="A2007" s="34" t="str">
        <f>IF(NOT(ISBLANK(B2007)),MAX($A$10:A2006)+1,"")</f>
        <v/>
      </c>
      <c r="B2007" s="18"/>
      <c r="C2007" s="64"/>
      <c r="D2007" s="28"/>
      <c r="E2007" s="37" t="str">
        <f t="shared" si="100"/>
        <v/>
      </c>
      <c r="F2007" s="18"/>
      <c r="G2007" s="18"/>
      <c r="H2007" s="18"/>
      <c r="I2007" s="37" t="str">
        <f t="shared" si="99"/>
        <v/>
      </c>
      <c r="J2007" s="37" t="str">
        <f t="shared" si="99"/>
        <v/>
      </c>
      <c r="K2007" s="37" t="str">
        <f t="shared" si="99"/>
        <v/>
      </c>
      <c r="L2007" s="37" t="str">
        <f t="shared" si="99"/>
        <v/>
      </c>
      <c r="M2007" s="90"/>
      <c r="N2007" s="95" t="str">
        <f t="shared" si="101"/>
        <v/>
      </c>
    </row>
    <row r="2008" spans="1:14">
      <c r="A2008" s="34" t="str">
        <f>IF(NOT(ISBLANK(B2008)),MAX($A$10:A2007)+1,"")</f>
        <v/>
      </c>
      <c r="B2008" s="18"/>
      <c r="C2008" s="64"/>
      <c r="D2008" s="28"/>
      <c r="E2008" s="37" t="str">
        <f t="shared" si="100"/>
        <v/>
      </c>
      <c r="F2008" s="18"/>
      <c r="G2008" s="18"/>
      <c r="H2008" s="18"/>
      <c r="I2008" s="37" t="str">
        <f t="shared" si="99"/>
        <v/>
      </c>
      <c r="J2008" s="37" t="str">
        <f t="shared" si="99"/>
        <v/>
      </c>
      <c r="K2008" s="37" t="str">
        <f t="shared" si="99"/>
        <v/>
      </c>
      <c r="L2008" s="37" t="str">
        <f t="shared" si="99"/>
        <v/>
      </c>
      <c r="M2008" s="90"/>
      <c r="N2008" s="95" t="str">
        <f t="shared" si="101"/>
        <v/>
      </c>
    </row>
    <row r="2009" spans="1:14">
      <c r="A2009" s="34" t="str">
        <f>IF(NOT(ISBLANK(B2009)),MAX($A$10:A2008)+1,"")</f>
        <v/>
      </c>
      <c r="B2009" s="18"/>
      <c r="C2009" s="64"/>
      <c r="D2009" s="28"/>
      <c r="E2009" s="37" t="str">
        <f t="shared" si="100"/>
        <v/>
      </c>
      <c r="F2009" s="18"/>
      <c r="G2009" s="18"/>
      <c r="H2009" s="18"/>
      <c r="I2009" s="37" t="str">
        <f t="shared" si="99"/>
        <v/>
      </c>
      <c r="J2009" s="37" t="str">
        <f t="shared" si="99"/>
        <v/>
      </c>
      <c r="K2009" s="37" t="str">
        <f t="shared" si="99"/>
        <v/>
      </c>
      <c r="L2009" s="37" t="str">
        <f t="shared" si="99"/>
        <v/>
      </c>
      <c r="M2009" s="90"/>
      <c r="N2009" s="95" t="str">
        <f t="shared" si="101"/>
        <v/>
      </c>
    </row>
    <row r="2010" spans="1:14">
      <c r="A2010" s="34" t="str">
        <f>IF(NOT(ISBLANK(B2010)),MAX($A$10:A2009)+1,"")</f>
        <v/>
      </c>
      <c r="B2010" s="18"/>
      <c r="C2010" s="64"/>
      <c r="D2010" s="28"/>
      <c r="E2010" s="37" t="str">
        <f t="shared" si="100"/>
        <v/>
      </c>
      <c r="F2010" s="18"/>
      <c r="G2010" s="18"/>
      <c r="H2010" s="18"/>
      <c r="I2010" s="37" t="str">
        <f t="shared" si="99"/>
        <v/>
      </c>
      <c r="J2010" s="37" t="str">
        <f t="shared" si="99"/>
        <v/>
      </c>
      <c r="K2010" s="37" t="str">
        <f t="shared" si="99"/>
        <v/>
      </c>
      <c r="L2010" s="37" t="str">
        <f t="shared" si="99"/>
        <v/>
      </c>
      <c r="M2010" s="90"/>
      <c r="N2010" s="95" t="str">
        <f t="shared" si="101"/>
        <v/>
      </c>
    </row>
    <row r="2011" spans="1:14">
      <c r="A2011" s="34" t="str">
        <f>IF(NOT(ISBLANK(B2011)),MAX($A$10:A2010)+1,"")</f>
        <v/>
      </c>
      <c r="B2011" s="18"/>
      <c r="C2011" s="64"/>
      <c r="D2011" s="28"/>
      <c r="E2011" s="37" t="str">
        <f t="shared" si="100"/>
        <v/>
      </c>
      <c r="F2011" s="18"/>
      <c r="G2011" s="18"/>
      <c r="H2011" s="18"/>
      <c r="I2011" s="37" t="str">
        <f t="shared" si="99"/>
        <v/>
      </c>
      <c r="J2011" s="37" t="str">
        <f t="shared" si="99"/>
        <v/>
      </c>
      <c r="K2011" s="37" t="str">
        <f t="shared" si="99"/>
        <v/>
      </c>
      <c r="L2011" s="37" t="str">
        <f t="shared" si="99"/>
        <v/>
      </c>
      <c r="M2011" s="90"/>
      <c r="N2011" s="95" t="str">
        <f t="shared" si="101"/>
        <v/>
      </c>
    </row>
    <row r="2012" spans="1:14">
      <c r="A2012" s="34" t="str">
        <f>IF(NOT(ISBLANK(B2012)),MAX($A$10:A2011)+1,"")</f>
        <v/>
      </c>
      <c r="B2012" s="18"/>
      <c r="C2012" s="64"/>
      <c r="D2012" s="28"/>
      <c r="E2012" s="37" t="str">
        <f t="shared" si="100"/>
        <v/>
      </c>
      <c r="F2012" s="18"/>
      <c r="G2012" s="18"/>
      <c r="H2012" s="18"/>
      <c r="I2012" s="37" t="str">
        <f t="shared" si="99"/>
        <v/>
      </c>
      <c r="J2012" s="37" t="str">
        <f t="shared" si="99"/>
        <v/>
      </c>
      <c r="K2012" s="37" t="str">
        <f t="shared" si="99"/>
        <v/>
      </c>
      <c r="L2012" s="37" t="str">
        <f t="shared" si="99"/>
        <v/>
      </c>
      <c r="M2012" s="90"/>
      <c r="N2012" s="95" t="str">
        <f t="shared" si="101"/>
        <v/>
      </c>
    </row>
    <row r="2013" spans="1:14">
      <c r="A2013" s="34" t="str">
        <f>IF(NOT(ISBLANK(B2013)),MAX($A$10:A2012)+1,"")</f>
        <v/>
      </c>
      <c r="B2013" s="18"/>
      <c r="C2013" s="64"/>
      <c r="D2013" s="28"/>
      <c r="E2013" s="37" t="str">
        <f t="shared" si="100"/>
        <v/>
      </c>
      <c r="F2013" s="18"/>
      <c r="G2013" s="18"/>
      <c r="H2013" s="18"/>
      <c r="I2013" s="37" t="str">
        <f t="shared" si="99"/>
        <v/>
      </c>
      <c r="J2013" s="37" t="str">
        <f t="shared" si="99"/>
        <v/>
      </c>
      <c r="K2013" s="37" t="str">
        <f t="shared" si="99"/>
        <v/>
      </c>
      <c r="L2013" s="37" t="str">
        <f t="shared" si="99"/>
        <v/>
      </c>
      <c r="M2013" s="90"/>
      <c r="N2013" s="95" t="str">
        <f t="shared" si="101"/>
        <v/>
      </c>
    </row>
    <row r="2014" spans="1:14">
      <c r="A2014" s="34" t="str">
        <f>IF(NOT(ISBLANK(B2014)),MAX($A$10:A2013)+1,"")</f>
        <v/>
      </c>
      <c r="B2014" s="18"/>
      <c r="C2014" s="64"/>
      <c r="D2014" s="28"/>
      <c r="E2014" s="37" t="str">
        <f t="shared" si="100"/>
        <v/>
      </c>
      <c r="F2014" s="18"/>
      <c r="G2014" s="18"/>
      <c r="H2014" s="18"/>
      <c r="I2014" s="37" t="str">
        <f t="shared" si="99"/>
        <v/>
      </c>
      <c r="J2014" s="37" t="str">
        <f t="shared" si="99"/>
        <v/>
      </c>
      <c r="K2014" s="37" t="str">
        <f t="shared" si="99"/>
        <v/>
      </c>
      <c r="L2014" s="37" t="str">
        <f t="shared" si="99"/>
        <v/>
      </c>
      <c r="M2014" s="90"/>
      <c r="N2014" s="95" t="str">
        <f t="shared" si="101"/>
        <v/>
      </c>
    </row>
    <row r="2015" spans="1:14">
      <c r="A2015" s="34" t="str">
        <f>IF(NOT(ISBLANK(B2015)),MAX($A$10:A2014)+1,"")</f>
        <v/>
      </c>
      <c r="B2015" s="18"/>
      <c r="C2015" s="64"/>
      <c r="D2015" s="28"/>
      <c r="E2015" s="37" t="str">
        <f t="shared" si="100"/>
        <v/>
      </c>
      <c r="F2015" s="18"/>
      <c r="G2015" s="18"/>
      <c r="H2015" s="18"/>
      <c r="I2015" s="37" t="str">
        <f t="shared" si="99"/>
        <v/>
      </c>
      <c r="J2015" s="37" t="str">
        <f t="shared" si="99"/>
        <v/>
      </c>
      <c r="K2015" s="37" t="str">
        <f t="shared" si="99"/>
        <v/>
      </c>
      <c r="L2015" s="37" t="str">
        <f t="shared" si="99"/>
        <v/>
      </c>
      <c r="M2015" s="90"/>
      <c r="N2015" s="95" t="str">
        <f t="shared" si="101"/>
        <v/>
      </c>
    </row>
    <row r="2016" spans="1:14">
      <c r="A2016" s="34" t="str">
        <f>IF(NOT(ISBLANK(B2016)),MAX($A$10:A2015)+1,"")</f>
        <v/>
      </c>
      <c r="B2016" s="18"/>
      <c r="C2016" s="64"/>
      <c r="D2016" s="28"/>
      <c r="E2016" s="37" t="str">
        <f t="shared" si="100"/>
        <v/>
      </c>
      <c r="F2016" s="18"/>
      <c r="G2016" s="18"/>
      <c r="H2016" s="18"/>
      <c r="I2016" s="37" t="str">
        <f t="shared" si="99"/>
        <v/>
      </c>
      <c r="J2016" s="37" t="str">
        <f t="shared" si="99"/>
        <v/>
      </c>
      <c r="K2016" s="37" t="str">
        <f t="shared" si="99"/>
        <v/>
      </c>
      <c r="L2016" s="37" t="str">
        <f t="shared" si="99"/>
        <v/>
      </c>
      <c r="M2016" s="90"/>
      <c r="N2016" s="95" t="str">
        <f t="shared" si="101"/>
        <v/>
      </c>
    </row>
    <row r="2017" spans="1:14">
      <c r="A2017" s="34" t="str">
        <f>IF(NOT(ISBLANK(B2017)),MAX($A$10:A2016)+1,"")</f>
        <v/>
      </c>
      <c r="B2017" s="18"/>
      <c r="C2017" s="64"/>
      <c r="D2017" s="28"/>
      <c r="E2017" s="37" t="str">
        <f t="shared" si="100"/>
        <v/>
      </c>
      <c r="F2017" s="18"/>
      <c r="G2017" s="18"/>
      <c r="H2017" s="18"/>
      <c r="I2017" s="37" t="str">
        <f t="shared" si="99"/>
        <v/>
      </c>
      <c r="J2017" s="37" t="str">
        <f t="shared" si="99"/>
        <v/>
      </c>
      <c r="K2017" s="37" t="str">
        <f t="shared" si="99"/>
        <v/>
      </c>
      <c r="L2017" s="37" t="str">
        <f t="shared" si="99"/>
        <v/>
      </c>
      <c r="M2017" s="90"/>
      <c r="N2017" s="95" t="str">
        <f t="shared" si="101"/>
        <v/>
      </c>
    </row>
    <row r="2018" spans="1:14">
      <c r="A2018" s="34" t="str">
        <f>IF(NOT(ISBLANK(B2018)),MAX($A$10:A2017)+1,"")</f>
        <v/>
      </c>
      <c r="B2018" s="18"/>
      <c r="C2018" s="64"/>
      <c r="D2018" s="28"/>
      <c r="E2018" s="37" t="str">
        <f t="shared" si="100"/>
        <v/>
      </c>
      <c r="F2018" s="18"/>
      <c r="G2018" s="18"/>
      <c r="H2018" s="18"/>
      <c r="I2018" s="37" t="str">
        <f t="shared" si="99"/>
        <v/>
      </c>
      <c r="J2018" s="37" t="str">
        <f t="shared" si="99"/>
        <v/>
      </c>
      <c r="K2018" s="37" t="str">
        <f t="shared" si="99"/>
        <v/>
      </c>
      <c r="L2018" s="37" t="str">
        <f t="shared" si="99"/>
        <v/>
      </c>
      <c r="M2018" s="90"/>
      <c r="N2018" s="95" t="str">
        <f t="shared" si="101"/>
        <v/>
      </c>
    </row>
    <row r="2019" spans="1:14">
      <c r="A2019" s="34" t="str">
        <f>IF(NOT(ISBLANK(B2019)),MAX($A$10:A2018)+1,"")</f>
        <v/>
      </c>
      <c r="B2019" s="18"/>
      <c r="C2019" s="64"/>
      <c r="D2019" s="28"/>
      <c r="E2019" s="37" t="str">
        <f t="shared" si="100"/>
        <v/>
      </c>
      <c r="F2019" s="18"/>
      <c r="G2019" s="18"/>
      <c r="H2019" s="18"/>
      <c r="I2019" s="37" t="str">
        <f t="shared" si="99"/>
        <v/>
      </c>
      <c r="J2019" s="37" t="str">
        <f t="shared" si="99"/>
        <v/>
      </c>
      <c r="K2019" s="37" t="str">
        <f t="shared" si="99"/>
        <v/>
      </c>
      <c r="L2019" s="37" t="str">
        <f t="shared" si="99"/>
        <v/>
      </c>
      <c r="M2019" s="90"/>
      <c r="N2019" s="95" t="str">
        <f t="shared" si="101"/>
        <v/>
      </c>
    </row>
    <row r="2020" spans="1:14">
      <c r="A2020" s="34" t="str">
        <f>IF(NOT(ISBLANK(B2020)),MAX($A$10:A2019)+1,"")</f>
        <v/>
      </c>
      <c r="B2020" s="18"/>
      <c r="C2020" s="64"/>
      <c r="D2020" s="28"/>
      <c r="E2020" s="37" t="str">
        <f t="shared" si="100"/>
        <v/>
      </c>
      <c r="F2020" s="18"/>
      <c r="G2020" s="18"/>
      <c r="H2020" s="18"/>
      <c r="I2020" s="37" t="str">
        <f t="shared" si="99"/>
        <v/>
      </c>
      <c r="J2020" s="37" t="str">
        <f t="shared" si="99"/>
        <v/>
      </c>
      <c r="K2020" s="37" t="str">
        <f t="shared" si="99"/>
        <v/>
      </c>
      <c r="L2020" s="37" t="str">
        <f t="shared" si="99"/>
        <v/>
      </c>
      <c r="M2020" s="90"/>
      <c r="N2020" s="95" t="str">
        <f t="shared" si="101"/>
        <v/>
      </c>
    </row>
    <row r="2021" spans="1:14">
      <c r="A2021" s="34" t="str">
        <f>IF(NOT(ISBLANK(B2021)),MAX($A$10:A2020)+1,"")</f>
        <v/>
      </c>
      <c r="B2021" s="18"/>
      <c r="C2021" s="64"/>
      <c r="D2021" s="28"/>
      <c r="E2021" s="37" t="str">
        <f t="shared" si="100"/>
        <v/>
      </c>
      <c r="F2021" s="18"/>
      <c r="G2021" s="18"/>
      <c r="H2021" s="18"/>
      <c r="I2021" s="37" t="str">
        <f t="shared" si="99"/>
        <v/>
      </c>
      <c r="J2021" s="37" t="str">
        <f t="shared" si="99"/>
        <v/>
      </c>
      <c r="K2021" s="37" t="str">
        <f t="shared" si="99"/>
        <v/>
      </c>
      <c r="L2021" s="37" t="str">
        <f t="shared" si="99"/>
        <v/>
      </c>
      <c r="M2021" s="90"/>
      <c r="N2021" s="95" t="str">
        <f t="shared" si="101"/>
        <v/>
      </c>
    </row>
    <row r="2022" spans="1:14">
      <c r="A2022" s="34" t="str">
        <f>IF(NOT(ISBLANK(B2022)),MAX($A$10:A2021)+1,"")</f>
        <v/>
      </c>
      <c r="B2022" s="18"/>
      <c r="C2022" s="64"/>
      <c r="D2022" s="28"/>
      <c r="E2022" s="37" t="str">
        <f t="shared" si="100"/>
        <v/>
      </c>
      <c r="F2022" s="18"/>
      <c r="G2022" s="18"/>
      <c r="H2022" s="18"/>
      <c r="I2022" s="37" t="str">
        <f t="shared" si="99"/>
        <v/>
      </c>
      <c r="J2022" s="37" t="str">
        <f t="shared" si="99"/>
        <v/>
      </c>
      <c r="K2022" s="37" t="str">
        <f t="shared" si="99"/>
        <v/>
      </c>
      <c r="L2022" s="37" t="str">
        <f t="shared" si="99"/>
        <v/>
      </c>
      <c r="M2022" s="90"/>
      <c r="N2022" s="95" t="str">
        <f t="shared" si="101"/>
        <v/>
      </c>
    </row>
    <row r="2023" spans="1:14">
      <c r="A2023" s="34" t="str">
        <f>IF(NOT(ISBLANK(B2023)),MAX($A$10:A2022)+1,"")</f>
        <v/>
      </c>
      <c r="B2023" s="18"/>
      <c r="C2023" s="64"/>
      <c r="D2023" s="28"/>
      <c r="E2023" s="37" t="str">
        <f t="shared" si="100"/>
        <v/>
      </c>
      <c r="F2023" s="18"/>
      <c r="G2023" s="18"/>
      <c r="H2023" s="18"/>
      <c r="I2023" s="37" t="str">
        <f t="shared" si="99"/>
        <v/>
      </c>
      <c r="J2023" s="37" t="str">
        <f t="shared" si="99"/>
        <v/>
      </c>
      <c r="K2023" s="37" t="str">
        <f t="shared" si="99"/>
        <v/>
      </c>
      <c r="L2023" s="37" t="str">
        <f t="shared" si="99"/>
        <v/>
      </c>
      <c r="M2023" s="90"/>
      <c r="N2023" s="95" t="str">
        <f t="shared" si="101"/>
        <v/>
      </c>
    </row>
    <row r="2024" spans="1:14">
      <c r="A2024" s="34" t="str">
        <f>IF(NOT(ISBLANK(B2024)),MAX($A$10:A2023)+1,"")</f>
        <v/>
      </c>
      <c r="B2024" s="18"/>
      <c r="C2024" s="64"/>
      <c r="D2024" s="28"/>
      <c r="E2024" s="37" t="str">
        <f t="shared" si="100"/>
        <v/>
      </c>
      <c r="F2024" s="18"/>
      <c r="G2024" s="18"/>
      <c r="H2024" s="18"/>
      <c r="I2024" s="37" t="str">
        <f t="shared" si="99"/>
        <v/>
      </c>
      <c r="J2024" s="37" t="str">
        <f t="shared" si="99"/>
        <v/>
      </c>
      <c r="K2024" s="37" t="str">
        <f t="shared" si="99"/>
        <v/>
      </c>
      <c r="L2024" s="37" t="str">
        <f t="shared" si="99"/>
        <v/>
      </c>
      <c r="M2024" s="90"/>
      <c r="N2024" s="95" t="str">
        <f t="shared" si="101"/>
        <v/>
      </c>
    </row>
    <row r="2025" spans="1:14">
      <c r="A2025" s="34" t="str">
        <f>IF(NOT(ISBLANK(B2025)),MAX($A$10:A2024)+1,"")</f>
        <v/>
      </c>
      <c r="B2025" s="18"/>
      <c r="C2025" s="64"/>
      <c r="D2025" s="28"/>
      <c r="E2025" s="37" t="str">
        <f t="shared" si="100"/>
        <v/>
      </c>
      <c r="F2025" s="18"/>
      <c r="G2025" s="18"/>
      <c r="H2025" s="18"/>
      <c r="I2025" s="37" t="str">
        <f t="shared" si="99"/>
        <v/>
      </c>
      <c r="J2025" s="37" t="str">
        <f t="shared" si="99"/>
        <v/>
      </c>
      <c r="K2025" s="37" t="str">
        <f t="shared" si="99"/>
        <v/>
      </c>
      <c r="L2025" s="37" t="str">
        <f t="shared" si="99"/>
        <v/>
      </c>
      <c r="M2025" s="90"/>
      <c r="N2025" s="95" t="str">
        <f t="shared" si="101"/>
        <v/>
      </c>
    </row>
    <row r="2026" spans="1:14">
      <c r="A2026" s="34" t="str">
        <f>IF(NOT(ISBLANK(B2026)),MAX($A$10:A2025)+1,"")</f>
        <v/>
      </c>
      <c r="B2026" s="18"/>
      <c r="C2026" s="64"/>
      <c r="D2026" s="28"/>
      <c r="E2026" s="37" t="str">
        <f t="shared" si="100"/>
        <v/>
      </c>
      <c r="F2026" s="18"/>
      <c r="G2026" s="18"/>
      <c r="H2026" s="18"/>
      <c r="I2026" s="37" t="str">
        <f t="shared" si="99"/>
        <v/>
      </c>
      <c r="J2026" s="37" t="str">
        <f t="shared" si="99"/>
        <v/>
      </c>
      <c r="K2026" s="37" t="str">
        <f t="shared" si="99"/>
        <v/>
      </c>
      <c r="L2026" s="37" t="str">
        <f t="shared" si="99"/>
        <v/>
      </c>
      <c r="M2026" s="90"/>
      <c r="N2026" s="95" t="str">
        <f t="shared" si="101"/>
        <v/>
      </c>
    </row>
    <row r="2027" spans="1:14">
      <c r="A2027" s="34" t="str">
        <f>IF(NOT(ISBLANK(B2027)),MAX($A$10:A2026)+1,"")</f>
        <v/>
      </c>
      <c r="B2027" s="18"/>
      <c r="C2027" s="64"/>
      <c r="D2027" s="28"/>
      <c r="E2027" s="37" t="str">
        <f t="shared" si="100"/>
        <v/>
      </c>
      <c r="F2027" s="18"/>
      <c r="G2027" s="18"/>
      <c r="H2027" s="18"/>
      <c r="I2027" s="37" t="str">
        <f t="shared" si="99"/>
        <v/>
      </c>
      <c r="J2027" s="37" t="str">
        <f t="shared" si="99"/>
        <v/>
      </c>
      <c r="K2027" s="37" t="str">
        <f t="shared" si="99"/>
        <v/>
      </c>
      <c r="L2027" s="37" t="str">
        <f t="shared" si="99"/>
        <v/>
      </c>
      <c r="M2027" s="90"/>
      <c r="N2027" s="95" t="str">
        <f t="shared" si="101"/>
        <v/>
      </c>
    </row>
    <row r="2028" spans="1:14">
      <c r="A2028" s="34" t="str">
        <f>IF(NOT(ISBLANK(B2028)),MAX($A$10:A2027)+1,"")</f>
        <v/>
      </c>
      <c r="B2028" s="18"/>
      <c r="C2028" s="64"/>
      <c r="D2028" s="28"/>
      <c r="E2028" s="37" t="str">
        <f t="shared" si="100"/>
        <v/>
      </c>
      <c r="F2028" s="18"/>
      <c r="G2028" s="18"/>
      <c r="H2028" s="18"/>
      <c r="I2028" s="37" t="str">
        <f t="shared" si="99"/>
        <v/>
      </c>
      <c r="J2028" s="37" t="str">
        <f t="shared" si="99"/>
        <v/>
      </c>
      <c r="K2028" s="37" t="str">
        <f t="shared" si="99"/>
        <v/>
      </c>
      <c r="L2028" s="37" t="str">
        <f t="shared" si="99"/>
        <v/>
      </c>
      <c r="M2028" s="90"/>
      <c r="N2028" s="95" t="str">
        <f t="shared" si="101"/>
        <v/>
      </c>
    </row>
    <row r="2029" spans="1:14">
      <c r="A2029" s="34" t="str">
        <f>IF(NOT(ISBLANK(B2029)),MAX($A$10:A2028)+1,"")</f>
        <v/>
      </c>
      <c r="B2029" s="18"/>
      <c r="C2029" s="64"/>
      <c r="D2029" s="28"/>
      <c r="E2029" s="37" t="str">
        <f t="shared" si="100"/>
        <v/>
      </c>
      <c r="F2029" s="18"/>
      <c r="G2029" s="18"/>
      <c r="H2029" s="18"/>
      <c r="I2029" s="37" t="str">
        <f t="shared" si="99"/>
        <v/>
      </c>
      <c r="J2029" s="37" t="str">
        <f t="shared" si="99"/>
        <v/>
      </c>
      <c r="K2029" s="37" t="str">
        <f t="shared" si="99"/>
        <v/>
      </c>
      <c r="L2029" s="37" t="str">
        <f t="shared" si="99"/>
        <v/>
      </c>
      <c r="M2029" s="90"/>
      <c r="N2029" s="95" t="str">
        <f t="shared" si="101"/>
        <v/>
      </c>
    </row>
    <row r="2030" spans="1:14">
      <c r="A2030" s="34" t="str">
        <f>IF(NOT(ISBLANK(B2030)),MAX($A$10:A2029)+1,"")</f>
        <v/>
      </c>
      <c r="B2030" s="18"/>
      <c r="C2030" s="64"/>
      <c r="D2030" s="28"/>
      <c r="E2030" s="37" t="str">
        <f t="shared" si="100"/>
        <v/>
      </c>
      <c r="F2030" s="18"/>
      <c r="G2030" s="18"/>
      <c r="H2030" s="18"/>
      <c r="I2030" s="37" t="str">
        <f t="shared" si="99"/>
        <v/>
      </c>
      <c r="J2030" s="37" t="str">
        <f t="shared" si="99"/>
        <v/>
      </c>
      <c r="K2030" s="37" t="str">
        <f t="shared" si="99"/>
        <v/>
      </c>
      <c r="L2030" s="37" t="str">
        <f t="shared" si="99"/>
        <v/>
      </c>
      <c r="M2030" s="90"/>
      <c r="N2030" s="95" t="str">
        <f t="shared" si="101"/>
        <v/>
      </c>
    </row>
    <row r="2031" spans="1:14">
      <c r="A2031" s="34" t="str">
        <f>IF(NOT(ISBLANK(B2031)),MAX($A$10:A2030)+1,"")</f>
        <v/>
      </c>
      <c r="B2031" s="18"/>
      <c r="C2031" s="64"/>
      <c r="D2031" s="28"/>
      <c r="E2031" s="37" t="str">
        <f t="shared" si="100"/>
        <v/>
      </c>
      <c r="F2031" s="18"/>
      <c r="G2031" s="18"/>
      <c r="H2031" s="18"/>
      <c r="I2031" s="37" t="str">
        <f t="shared" si="99"/>
        <v/>
      </c>
      <c r="J2031" s="37" t="str">
        <f t="shared" si="99"/>
        <v/>
      </c>
      <c r="K2031" s="37" t="str">
        <f t="shared" si="99"/>
        <v/>
      </c>
      <c r="L2031" s="37" t="str">
        <f t="shared" si="99"/>
        <v/>
      </c>
      <c r="M2031" s="90"/>
      <c r="N2031" s="95" t="str">
        <f t="shared" si="101"/>
        <v/>
      </c>
    </row>
    <row r="2032" spans="1:14">
      <c r="A2032" s="34" t="str">
        <f>IF(NOT(ISBLANK(B2032)),MAX($A$10:A2031)+1,"")</f>
        <v/>
      </c>
      <c r="B2032" s="18"/>
      <c r="C2032" s="64"/>
      <c r="D2032" s="28"/>
      <c r="E2032" s="37" t="str">
        <f t="shared" si="100"/>
        <v/>
      </c>
      <c r="F2032" s="18"/>
      <c r="G2032" s="18"/>
      <c r="H2032" s="18"/>
      <c r="I2032" s="37" t="str">
        <f t="shared" si="99"/>
        <v/>
      </c>
      <c r="J2032" s="37" t="str">
        <f t="shared" si="99"/>
        <v/>
      </c>
      <c r="K2032" s="37" t="str">
        <f t="shared" si="99"/>
        <v/>
      </c>
      <c r="L2032" s="37" t="str">
        <f t="shared" si="99"/>
        <v/>
      </c>
      <c r="M2032" s="90"/>
      <c r="N2032" s="95" t="str">
        <f t="shared" si="101"/>
        <v/>
      </c>
    </row>
    <row r="2033" spans="1:14">
      <c r="A2033" s="34" t="str">
        <f>IF(NOT(ISBLANK(B2033)),MAX($A$10:A2032)+1,"")</f>
        <v/>
      </c>
      <c r="B2033" s="18"/>
      <c r="C2033" s="64"/>
      <c r="D2033" s="28"/>
      <c r="E2033" s="37" t="str">
        <f t="shared" si="100"/>
        <v/>
      </c>
      <c r="F2033" s="18"/>
      <c r="G2033" s="18"/>
      <c r="H2033" s="18"/>
      <c r="I2033" s="37" t="str">
        <f t="shared" si="99"/>
        <v/>
      </c>
      <c r="J2033" s="37" t="str">
        <f t="shared" si="99"/>
        <v/>
      </c>
      <c r="K2033" s="37" t="str">
        <f t="shared" si="99"/>
        <v/>
      </c>
      <c r="L2033" s="37" t="str">
        <f t="shared" si="99"/>
        <v/>
      </c>
      <c r="M2033" s="90"/>
      <c r="N2033" s="95" t="str">
        <f t="shared" si="101"/>
        <v/>
      </c>
    </row>
    <row r="2034" spans="1:14">
      <c r="A2034" s="34" t="str">
        <f>IF(NOT(ISBLANK(B2034)),MAX($A$10:A2033)+1,"")</f>
        <v/>
      </c>
      <c r="B2034" s="18"/>
      <c r="C2034" s="64"/>
      <c r="D2034" s="28"/>
      <c r="E2034" s="37" t="str">
        <f t="shared" si="100"/>
        <v/>
      </c>
      <c r="F2034" s="18"/>
      <c r="G2034" s="18"/>
      <c r="H2034" s="18"/>
      <c r="I2034" s="37" t="str">
        <f t="shared" si="99"/>
        <v/>
      </c>
      <c r="J2034" s="37" t="str">
        <f t="shared" si="99"/>
        <v/>
      </c>
      <c r="K2034" s="37" t="str">
        <f t="shared" si="99"/>
        <v/>
      </c>
      <c r="L2034" s="37" t="str">
        <f t="shared" si="99"/>
        <v/>
      </c>
      <c r="M2034" s="90"/>
      <c r="N2034" s="95" t="str">
        <f t="shared" si="101"/>
        <v/>
      </c>
    </row>
    <row r="2035" spans="1:14">
      <c r="A2035" s="34" t="str">
        <f>IF(NOT(ISBLANK(B2035)),MAX($A$10:A2034)+1,"")</f>
        <v/>
      </c>
      <c r="B2035" s="18"/>
      <c r="C2035" s="64"/>
      <c r="D2035" s="28"/>
      <c r="E2035" s="37" t="str">
        <f t="shared" si="100"/>
        <v/>
      </c>
      <c r="F2035" s="18"/>
      <c r="G2035" s="18"/>
      <c r="H2035" s="18"/>
      <c r="I2035" s="37" t="str">
        <f t="shared" si="99"/>
        <v/>
      </c>
      <c r="J2035" s="37" t="str">
        <f t="shared" si="99"/>
        <v/>
      </c>
      <c r="K2035" s="37" t="str">
        <f t="shared" si="99"/>
        <v/>
      </c>
      <c r="L2035" s="37" t="str">
        <f t="shared" si="99"/>
        <v/>
      </c>
      <c r="M2035" s="90"/>
      <c r="N2035" s="95" t="str">
        <f t="shared" si="101"/>
        <v/>
      </c>
    </row>
    <row r="2036" spans="1:14">
      <c r="A2036" s="34" t="str">
        <f>IF(NOT(ISBLANK(B2036)),MAX($A$10:A2035)+1,"")</f>
        <v/>
      </c>
      <c r="B2036" s="18"/>
      <c r="C2036" s="64"/>
      <c r="D2036" s="28"/>
      <c r="E2036" s="37" t="str">
        <f t="shared" si="100"/>
        <v/>
      </c>
      <c r="F2036" s="18"/>
      <c r="G2036" s="18"/>
      <c r="H2036" s="18"/>
      <c r="I2036" s="37" t="str">
        <f t="shared" si="99"/>
        <v/>
      </c>
      <c r="J2036" s="37" t="str">
        <f t="shared" si="99"/>
        <v/>
      </c>
      <c r="K2036" s="37" t="str">
        <f t="shared" si="99"/>
        <v/>
      </c>
      <c r="L2036" s="37" t="str">
        <f t="shared" si="99"/>
        <v/>
      </c>
      <c r="M2036" s="90"/>
      <c r="N2036" s="95" t="str">
        <f t="shared" si="101"/>
        <v/>
      </c>
    </row>
    <row r="2037" spans="1:14">
      <c r="A2037" s="34" t="str">
        <f>IF(NOT(ISBLANK(B2037)),MAX($A$10:A2036)+1,"")</f>
        <v/>
      </c>
      <c r="B2037" s="18"/>
      <c r="C2037" s="64"/>
      <c r="D2037" s="28"/>
      <c r="E2037" s="37" t="str">
        <f t="shared" si="100"/>
        <v/>
      </c>
      <c r="F2037" s="18"/>
      <c r="G2037" s="18"/>
      <c r="H2037" s="18"/>
      <c r="I2037" s="37" t="str">
        <f t="shared" si="99"/>
        <v/>
      </c>
      <c r="J2037" s="37" t="str">
        <f t="shared" si="99"/>
        <v/>
      </c>
      <c r="K2037" s="37" t="str">
        <f t="shared" si="99"/>
        <v/>
      </c>
      <c r="L2037" s="37" t="str">
        <f t="shared" si="99"/>
        <v/>
      </c>
      <c r="M2037" s="90"/>
      <c r="N2037" s="95" t="str">
        <f t="shared" si="101"/>
        <v/>
      </c>
    </row>
    <row r="2038" spans="1:14">
      <c r="A2038" s="34" t="str">
        <f>IF(NOT(ISBLANK(B2038)),MAX($A$10:A2037)+1,"")</f>
        <v/>
      </c>
      <c r="B2038" s="18"/>
      <c r="C2038" s="64"/>
      <c r="D2038" s="28"/>
      <c r="E2038" s="37" t="str">
        <f t="shared" si="100"/>
        <v/>
      </c>
      <c r="F2038" s="18"/>
      <c r="G2038" s="18"/>
      <c r="H2038" s="18"/>
      <c r="I2038" s="37" t="str">
        <f t="shared" si="99"/>
        <v/>
      </c>
      <c r="J2038" s="37" t="str">
        <f t="shared" si="99"/>
        <v/>
      </c>
      <c r="K2038" s="37" t="str">
        <f t="shared" si="99"/>
        <v/>
      </c>
      <c r="L2038" s="37" t="str">
        <f t="shared" si="99"/>
        <v/>
      </c>
      <c r="M2038" s="90"/>
      <c r="N2038" s="95" t="str">
        <f t="shared" si="101"/>
        <v/>
      </c>
    </row>
    <row r="2039" spans="1:14">
      <c r="A2039" s="34" t="str">
        <f>IF(NOT(ISBLANK(B2039)),MAX($A$10:A2038)+1,"")</f>
        <v/>
      </c>
      <c r="B2039" s="18"/>
      <c r="C2039" s="64"/>
      <c r="D2039" s="28"/>
      <c r="E2039" s="37" t="str">
        <f t="shared" si="100"/>
        <v/>
      </c>
      <c r="F2039" s="18"/>
      <c r="G2039" s="18"/>
      <c r="H2039" s="18"/>
      <c r="I2039" s="37" t="str">
        <f t="shared" si="99"/>
        <v/>
      </c>
      <c r="J2039" s="37" t="str">
        <f t="shared" si="99"/>
        <v/>
      </c>
      <c r="K2039" s="37" t="str">
        <f t="shared" si="99"/>
        <v/>
      </c>
      <c r="L2039" s="37" t="str">
        <f t="shared" si="99"/>
        <v/>
      </c>
      <c r="M2039" s="90"/>
      <c r="N2039" s="95" t="str">
        <f t="shared" si="101"/>
        <v/>
      </c>
    </row>
    <row r="2040" spans="1:14">
      <c r="A2040" s="34" t="str">
        <f>IF(NOT(ISBLANK(B2040)),MAX($A$10:A2039)+1,"")</f>
        <v/>
      </c>
      <c r="B2040" s="18"/>
      <c r="C2040" s="64"/>
      <c r="D2040" s="28"/>
      <c r="E2040" s="37" t="str">
        <f t="shared" si="100"/>
        <v/>
      </c>
      <c r="F2040" s="18"/>
      <c r="G2040" s="18"/>
      <c r="H2040" s="18"/>
      <c r="I2040" s="37" t="str">
        <f t="shared" si="99"/>
        <v/>
      </c>
      <c r="J2040" s="37" t="str">
        <f t="shared" si="99"/>
        <v/>
      </c>
      <c r="K2040" s="37" t="str">
        <f t="shared" si="99"/>
        <v/>
      </c>
      <c r="L2040" s="37" t="str">
        <f t="shared" si="99"/>
        <v/>
      </c>
      <c r="M2040" s="90"/>
      <c r="N2040" s="95" t="str">
        <f t="shared" si="101"/>
        <v/>
      </c>
    </row>
    <row r="2041" spans="1:14">
      <c r="A2041" s="34" t="str">
        <f>IF(NOT(ISBLANK(B2041)),MAX($A$10:A2040)+1,"")</f>
        <v/>
      </c>
      <c r="B2041" s="18"/>
      <c r="C2041" s="64"/>
      <c r="D2041" s="28"/>
      <c r="E2041" s="37" t="str">
        <f t="shared" si="100"/>
        <v/>
      </c>
      <c r="F2041" s="18"/>
      <c r="G2041" s="18"/>
      <c r="H2041" s="18"/>
      <c r="I2041" s="37" t="str">
        <f t="shared" si="99"/>
        <v/>
      </c>
      <c r="J2041" s="37" t="str">
        <f t="shared" si="99"/>
        <v/>
      </c>
      <c r="K2041" s="37" t="str">
        <f t="shared" si="99"/>
        <v/>
      </c>
      <c r="L2041" s="37" t="str">
        <f t="shared" si="99"/>
        <v/>
      </c>
      <c r="M2041" s="90"/>
      <c r="N2041" s="95" t="str">
        <f t="shared" si="101"/>
        <v/>
      </c>
    </row>
    <row r="2042" spans="1:14">
      <c r="A2042" s="34" t="str">
        <f>IF(NOT(ISBLANK(B2042)),MAX($A$10:A2041)+1,"")</f>
        <v/>
      </c>
      <c r="B2042" s="18"/>
      <c r="C2042" s="64"/>
      <c r="D2042" s="28"/>
      <c r="E2042" s="37" t="str">
        <f t="shared" si="100"/>
        <v/>
      </c>
      <c r="F2042" s="18"/>
      <c r="G2042" s="18"/>
      <c r="H2042" s="18"/>
      <c r="I2042" s="37" t="str">
        <f t="shared" si="99"/>
        <v/>
      </c>
      <c r="J2042" s="37" t="str">
        <f t="shared" si="99"/>
        <v/>
      </c>
      <c r="K2042" s="37" t="str">
        <f t="shared" si="99"/>
        <v/>
      </c>
      <c r="L2042" s="37" t="str">
        <f t="shared" si="99"/>
        <v/>
      </c>
      <c r="M2042" s="90"/>
      <c r="N2042" s="95" t="str">
        <f t="shared" si="101"/>
        <v/>
      </c>
    </row>
    <row r="2043" spans="1:14">
      <c r="A2043" s="34" t="str">
        <f>IF(NOT(ISBLANK(B2043)),MAX($A$10:A2042)+1,"")</f>
        <v/>
      </c>
      <c r="B2043" s="18"/>
      <c r="C2043" s="64"/>
      <c r="D2043" s="28"/>
      <c r="E2043" s="37" t="str">
        <f t="shared" si="100"/>
        <v/>
      </c>
      <c r="F2043" s="18"/>
      <c r="G2043" s="18"/>
      <c r="H2043" s="18"/>
      <c r="I2043" s="37" t="str">
        <f t="shared" si="99"/>
        <v/>
      </c>
      <c r="J2043" s="37" t="str">
        <f t="shared" si="99"/>
        <v/>
      </c>
      <c r="K2043" s="37" t="str">
        <f t="shared" si="99"/>
        <v/>
      </c>
      <c r="L2043" s="37" t="str">
        <f t="shared" si="99"/>
        <v/>
      </c>
      <c r="M2043" s="90"/>
      <c r="N2043" s="95" t="str">
        <f t="shared" si="101"/>
        <v/>
      </c>
    </row>
    <row r="2044" spans="1:14">
      <c r="A2044" s="34" t="str">
        <f>IF(NOT(ISBLANK(B2044)),MAX($A$10:A2043)+1,"")</f>
        <v/>
      </c>
      <c r="B2044" s="18"/>
      <c r="C2044" s="64"/>
      <c r="D2044" s="28"/>
      <c r="E2044" s="37" t="str">
        <f t="shared" si="100"/>
        <v/>
      </c>
      <c r="F2044" s="18"/>
      <c r="G2044" s="18"/>
      <c r="H2044" s="18"/>
      <c r="I2044" s="37" t="str">
        <f t="shared" si="99"/>
        <v/>
      </c>
      <c r="J2044" s="37" t="str">
        <f t="shared" si="99"/>
        <v/>
      </c>
      <c r="K2044" s="37" t="str">
        <f t="shared" si="99"/>
        <v/>
      </c>
      <c r="L2044" s="37" t="str">
        <f t="shared" si="99"/>
        <v/>
      </c>
      <c r="M2044" s="90"/>
      <c r="N2044" s="95" t="str">
        <f t="shared" si="101"/>
        <v/>
      </c>
    </row>
    <row r="2045" spans="1:14">
      <c r="A2045" s="34" t="str">
        <f>IF(NOT(ISBLANK(B2045)),MAX($A$10:A2044)+1,"")</f>
        <v/>
      </c>
      <c r="B2045" s="18"/>
      <c r="C2045" s="64"/>
      <c r="D2045" s="28"/>
      <c r="E2045" s="37" t="str">
        <f t="shared" si="100"/>
        <v/>
      </c>
      <c r="F2045" s="18"/>
      <c r="G2045" s="18"/>
      <c r="H2045" s="18"/>
      <c r="I2045" s="37" t="str">
        <f t="shared" si="99"/>
        <v/>
      </c>
      <c r="J2045" s="37" t="str">
        <f t="shared" si="99"/>
        <v/>
      </c>
      <c r="K2045" s="37" t="str">
        <f t="shared" si="99"/>
        <v/>
      </c>
      <c r="L2045" s="37" t="str">
        <f t="shared" si="99"/>
        <v/>
      </c>
      <c r="M2045" s="90"/>
      <c r="N2045" s="95" t="str">
        <f t="shared" si="101"/>
        <v/>
      </c>
    </row>
    <row r="2046" spans="1:14">
      <c r="A2046" s="34" t="str">
        <f>IF(NOT(ISBLANK(B2046)),MAX($A$10:A2045)+1,"")</f>
        <v/>
      </c>
      <c r="B2046" s="18"/>
      <c r="C2046" s="64"/>
      <c r="D2046" s="28"/>
      <c r="E2046" s="37" t="str">
        <f t="shared" si="100"/>
        <v/>
      </c>
      <c r="F2046" s="18"/>
      <c r="G2046" s="18"/>
      <c r="H2046" s="18"/>
      <c r="I2046" s="37" t="str">
        <f t="shared" si="99"/>
        <v/>
      </c>
      <c r="J2046" s="37" t="str">
        <f t="shared" si="99"/>
        <v/>
      </c>
      <c r="K2046" s="37" t="str">
        <f t="shared" si="99"/>
        <v/>
      </c>
      <c r="L2046" s="37" t="str">
        <f t="shared" si="99"/>
        <v/>
      </c>
      <c r="M2046" s="90"/>
      <c r="N2046" s="95" t="str">
        <f t="shared" si="101"/>
        <v/>
      </c>
    </row>
    <row r="2047" spans="1:14">
      <c r="A2047" s="34" t="str">
        <f>IF(NOT(ISBLANK(B2047)),MAX($A$10:A2046)+1,"")</f>
        <v/>
      </c>
      <c r="B2047" s="18"/>
      <c r="C2047" s="64"/>
      <c r="D2047" s="28"/>
      <c r="E2047" s="37" t="str">
        <f t="shared" si="100"/>
        <v/>
      </c>
      <c r="F2047" s="18"/>
      <c r="G2047" s="18"/>
      <c r="H2047" s="18"/>
      <c r="I2047" s="37" t="str">
        <f t="shared" si="99"/>
        <v/>
      </c>
      <c r="J2047" s="37" t="str">
        <f t="shared" si="99"/>
        <v/>
      </c>
      <c r="K2047" s="37" t="str">
        <f t="shared" si="99"/>
        <v/>
      </c>
      <c r="L2047" s="37" t="str">
        <f t="shared" si="99"/>
        <v/>
      </c>
      <c r="M2047" s="90"/>
      <c r="N2047" s="95" t="str">
        <f t="shared" si="101"/>
        <v/>
      </c>
    </row>
    <row r="2048" spans="1:14">
      <c r="A2048" s="34" t="str">
        <f>IF(NOT(ISBLANK(B2048)),MAX($A$10:A2047)+1,"")</f>
        <v/>
      </c>
      <c r="B2048" s="18"/>
      <c r="C2048" s="64"/>
      <c r="D2048" s="28"/>
      <c r="E2048" s="37" t="str">
        <f t="shared" si="100"/>
        <v/>
      </c>
      <c r="F2048" s="18"/>
      <c r="G2048" s="18"/>
      <c r="H2048" s="18"/>
      <c r="I2048" s="37" t="str">
        <f t="shared" si="99"/>
        <v/>
      </c>
      <c r="J2048" s="37" t="str">
        <f t="shared" si="99"/>
        <v/>
      </c>
      <c r="K2048" s="37" t="str">
        <f t="shared" si="99"/>
        <v/>
      </c>
      <c r="L2048" s="37" t="str">
        <f t="shared" si="99"/>
        <v/>
      </c>
      <c r="M2048" s="90"/>
      <c r="N2048" s="95" t="str">
        <f t="shared" si="101"/>
        <v/>
      </c>
    </row>
    <row r="2049" spans="1:14">
      <c r="A2049" s="34" t="str">
        <f>IF(NOT(ISBLANK(B2049)),MAX($A$10:A2048)+1,"")</f>
        <v/>
      </c>
      <c r="B2049" s="18"/>
      <c r="C2049" s="64"/>
      <c r="D2049" s="28"/>
      <c r="E2049" s="37" t="str">
        <f t="shared" si="100"/>
        <v/>
      </c>
      <c r="F2049" s="18"/>
      <c r="G2049" s="18"/>
      <c r="H2049" s="18"/>
      <c r="I2049" s="37" t="str">
        <f t="shared" si="99"/>
        <v/>
      </c>
      <c r="J2049" s="37" t="str">
        <f t="shared" si="99"/>
        <v/>
      </c>
      <c r="K2049" s="37" t="str">
        <f t="shared" si="99"/>
        <v/>
      </c>
      <c r="L2049" s="37" t="str">
        <f t="shared" si="99"/>
        <v/>
      </c>
      <c r="M2049" s="90"/>
      <c r="N2049" s="95" t="str">
        <f t="shared" si="101"/>
        <v/>
      </c>
    </row>
    <row r="2050" spans="1:14">
      <c r="A2050" s="34" t="str">
        <f>IF(NOT(ISBLANK(B2050)),MAX($A$10:A2049)+1,"")</f>
        <v/>
      </c>
      <c r="B2050" s="18"/>
      <c r="C2050" s="64"/>
      <c r="D2050" s="28"/>
      <c r="E2050" s="37" t="str">
        <f t="shared" si="100"/>
        <v/>
      </c>
      <c r="F2050" s="18"/>
      <c r="G2050" s="18"/>
      <c r="H2050" s="18"/>
      <c r="I2050" s="37" t="str">
        <f t="shared" si="99"/>
        <v/>
      </c>
      <c r="J2050" s="37" t="str">
        <f t="shared" si="99"/>
        <v/>
      </c>
      <c r="K2050" s="37" t="str">
        <f t="shared" si="99"/>
        <v/>
      </c>
      <c r="L2050" s="37" t="str">
        <f t="shared" si="99"/>
        <v/>
      </c>
      <c r="M2050" s="90"/>
      <c r="N2050" s="95" t="str">
        <f t="shared" si="101"/>
        <v/>
      </c>
    </row>
    <row r="2051" spans="1:14">
      <c r="A2051" s="34" t="str">
        <f>IF(NOT(ISBLANK(B2051)),MAX($A$10:A2050)+1,"")</f>
        <v/>
      </c>
      <c r="B2051" s="18"/>
      <c r="C2051" s="64"/>
      <c r="D2051" s="28"/>
      <c r="E2051" s="37" t="str">
        <f t="shared" si="100"/>
        <v/>
      </c>
      <c r="F2051" s="18"/>
      <c r="G2051" s="18"/>
      <c r="H2051" s="18"/>
      <c r="I2051" s="37" t="str">
        <f t="shared" si="99"/>
        <v/>
      </c>
      <c r="J2051" s="37" t="str">
        <f t="shared" si="99"/>
        <v/>
      </c>
      <c r="K2051" s="37" t="str">
        <f t="shared" si="99"/>
        <v/>
      </c>
      <c r="L2051" s="37" t="str">
        <f t="shared" si="99"/>
        <v/>
      </c>
      <c r="M2051" s="90"/>
      <c r="N2051" s="95" t="str">
        <f t="shared" si="101"/>
        <v/>
      </c>
    </row>
    <row r="2052" spans="1:14">
      <c r="A2052" s="34" t="str">
        <f>IF(NOT(ISBLANK(B2052)),MAX($A$10:A2051)+1,"")</f>
        <v/>
      </c>
      <c r="B2052" s="18"/>
      <c r="C2052" s="64"/>
      <c r="D2052" s="28"/>
      <c r="E2052" s="37" t="str">
        <f t="shared" si="100"/>
        <v/>
      </c>
      <c r="F2052" s="18"/>
      <c r="G2052" s="18"/>
      <c r="H2052" s="18"/>
      <c r="I2052" s="37" t="str">
        <f t="shared" si="99"/>
        <v/>
      </c>
      <c r="J2052" s="37" t="str">
        <f t="shared" si="99"/>
        <v/>
      </c>
      <c r="K2052" s="37" t="str">
        <f t="shared" si="99"/>
        <v/>
      </c>
      <c r="L2052" s="37" t="str">
        <f t="shared" si="99"/>
        <v/>
      </c>
      <c r="M2052" s="90"/>
      <c r="N2052" s="95" t="str">
        <f t="shared" si="101"/>
        <v/>
      </c>
    </row>
    <row r="2053" spans="1:14">
      <c r="A2053" s="34" t="str">
        <f>IF(NOT(ISBLANK(B2053)),MAX($A$10:A2052)+1,"")</f>
        <v/>
      </c>
      <c r="B2053" s="18"/>
      <c r="C2053" s="64"/>
      <c r="D2053" s="28"/>
      <c r="E2053" s="37" t="str">
        <f t="shared" si="100"/>
        <v/>
      </c>
      <c r="F2053" s="18"/>
      <c r="G2053" s="18"/>
      <c r="H2053" s="18"/>
      <c r="I2053" s="37" t="str">
        <f t="shared" si="99"/>
        <v/>
      </c>
      <c r="J2053" s="37" t="str">
        <f t="shared" si="99"/>
        <v/>
      </c>
      <c r="K2053" s="37" t="str">
        <f t="shared" si="99"/>
        <v/>
      </c>
      <c r="L2053" s="37" t="str">
        <f t="shared" si="99"/>
        <v/>
      </c>
      <c r="M2053" s="90"/>
      <c r="N2053" s="95" t="str">
        <f t="shared" si="101"/>
        <v/>
      </c>
    </row>
    <row r="2054" spans="1:14">
      <c r="A2054" s="34" t="str">
        <f>IF(NOT(ISBLANK(B2054)),MAX($A$10:A2053)+1,"")</f>
        <v/>
      </c>
      <c r="B2054" s="18"/>
      <c r="C2054" s="64"/>
      <c r="D2054" s="28"/>
      <c r="E2054" s="37" t="str">
        <f t="shared" si="100"/>
        <v/>
      </c>
      <c r="F2054" s="18"/>
      <c r="G2054" s="18"/>
      <c r="H2054" s="18"/>
      <c r="I2054" s="37" t="str">
        <f t="shared" si="99"/>
        <v/>
      </c>
      <c r="J2054" s="37" t="str">
        <f t="shared" si="99"/>
        <v/>
      </c>
      <c r="K2054" s="37" t="str">
        <f t="shared" si="99"/>
        <v/>
      </c>
      <c r="L2054" s="37" t="str">
        <f t="shared" si="99"/>
        <v/>
      </c>
      <c r="M2054" s="90"/>
      <c r="N2054" s="95" t="str">
        <f t="shared" si="101"/>
        <v/>
      </c>
    </row>
    <row r="2055" spans="1:14">
      <c r="A2055" s="34" t="str">
        <f>IF(NOT(ISBLANK(B2055)),MAX($A$10:A2054)+1,"")</f>
        <v/>
      </c>
      <c r="B2055" s="18"/>
      <c r="C2055" s="64"/>
      <c r="D2055" s="28"/>
      <c r="E2055" s="37" t="str">
        <f t="shared" si="100"/>
        <v/>
      </c>
      <c r="F2055" s="18"/>
      <c r="G2055" s="18"/>
      <c r="H2055" s="18"/>
      <c r="I2055" s="37" t="str">
        <f t="shared" si="99"/>
        <v/>
      </c>
      <c r="J2055" s="37" t="str">
        <f t="shared" si="99"/>
        <v/>
      </c>
      <c r="K2055" s="37" t="str">
        <f t="shared" si="99"/>
        <v/>
      </c>
      <c r="L2055" s="37" t="str">
        <f t="shared" si="99"/>
        <v/>
      </c>
      <c r="M2055" s="90"/>
      <c r="N2055" s="95" t="str">
        <f t="shared" si="101"/>
        <v/>
      </c>
    </row>
    <row r="2056" spans="1:14">
      <c r="A2056" s="34" t="str">
        <f>IF(NOT(ISBLANK(B2056)),MAX($A$10:A2055)+1,"")</f>
        <v/>
      </c>
      <c r="B2056" s="18"/>
      <c r="C2056" s="64"/>
      <c r="D2056" s="28"/>
      <c r="E2056" s="37" t="str">
        <f t="shared" si="100"/>
        <v/>
      </c>
      <c r="F2056" s="18"/>
      <c r="G2056" s="18"/>
      <c r="H2056" s="18"/>
      <c r="I2056" s="37" t="str">
        <f t="shared" si="99"/>
        <v/>
      </c>
      <c r="J2056" s="37" t="str">
        <f t="shared" si="99"/>
        <v/>
      </c>
      <c r="K2056" s="37" t="str">
        <f t="shared" si="99"/>
        <v/>
      </c>
      <c r="L2056" s="37" t="str">
        <f t="shared" si="99"/>
        <v/>
      </c>
      <c r="M2056" s="90"/>
      <c r="N2056" s="95" t="str">
        <f t="shared" si="101"/>
        <v/>
      </c>
    </row>
    <row r="2057" spans="1:14">
      <c r="A2057" s="34" t="str">
        <f>IF(NOT(ISBLANK(B2057)),MAX($A$10:A2056)+1,"")</f>
        <v/>
      </c>
      <c r="B2057" s="18"/>
      <c r="C2057" s="64"/>
      <c r="D2057" s="28"/>
      <c r="E2057" s="37" t="str">
        <f t="shared" si="100"/>
        <v/>
      </c>
      <c r="F2057" s="18"/>
      <c r="G2057" s="18"/>
      <c r="H2057" s="18"/>
      <c r="I2057" s="37" t="str">
        <f t="shared" si="99"/>
        <v/>
      </c>
      <c r="J2057" s="37" t="str">
        <f t="shared" si="99"/>
        <v/>
      </c>
      <c r="K2057" s="37" t="str">
        <f t="shared" si="99"/>
        <v/>
      </c>
      <c r="L2057" s="37" t="str">
        <f t="shared" si="99"/>
        <v/>
      </c>
      <c r="M2057" s="90"/>
      <c r="N2057" s="95" t="str">
        <f t="shared" si="101"/>
        <v/>
      </c>
    </row>
    <row r="2058" spans="1:14">
      <c r="A2058" s="34" t="str">
        <f>IF(NOT(ISBLANK(B2058)),MAX($A$10:A2057)+1,"")</f>
        <v/>
      </c>
      <c r="B2058" s="18"/>
      <c r="C2058" s="64"/>
      <c r="D2058" s="28"/>
      <c r="E2058" s="37" t="str">
        <f t="shared" si="100"/>
        <v/>
      </c>
      <c r="F2058" s="18"/>
      <c r="G2058" s="18"/>
      <c r="H2058" s="18"/>
      <c r="I2058" s="37" t="str">
        <f t="shared" si="99"/>
        <v/>
      </c>
      <c r="J2058" s="37" t="str">
        <f t="shared" si="99"/>
        <v/>
      </c>
      <c r="K2058" s="37" t="str">
        <f t="shared" si="99"/>
        <v/>
      </c>
      <c r="L2058" s="37" t="str">
        <f t="shared" si="99"/>
        <v/>
      </c>
      <c r="M2058" s="90"/>
      <c r="N2058" s="95" t="str">
        <f t="shared" si="101"/>
        <v/>
      </c>
    </row>
    <row r="2059" spans="1:14">
      <c r="A2059" s="34" t="str">
        <f>IF(NOT(ISBLANK(B2059)),MAX($A$10:A2058)+1,"")</f>
        <v/>
      </c>
      <c r="B2059" s="18"/>
      <c r="C2059" s="64"/>
      <c r="D2059" s="28"/>
      <c r="E2059" s="37" t="str">
        <f t="shared" si="100"/>
        <v/>
      </c>
      <c r="F2059" s="18"/>
      <c r="G2059" s="18"/>
      <c r="H2059" s="18"/>
      <c r="I2059" s="37" t="str">
        <f t="shared" si="99"/>
        <v/>
      </c>
      <c r="J2059" s="37" t="str">
        <f t="shared" si="99"/>
        <v/>
      </c>
      <c r="K2059" s="37" t="str">
        <f t="shared" si="99"/>
        <v/>
      </c>
      <c r="L2059" s="37" t="str">
        <f t="shared" si="99"/>
        <v/>
      </c>
      <c r="M2059" s="90"/>
      <c r="N2059" s="95" t="str">
        <f t="shared" si="101"/>
        <v/>
      </c>
    </row>
    <row r="2060" spans="1:14">
      <c r="A2060" s="34" t="str">
        <f>IF(NOT(ISBLANK(B2060)),MAX($A$10:A2059)+1,"")</f>
        <v/>
      </c>
      <c r="B2060" s="18"/>
      <c r="C2060" s="64"/>
      <c r="D2060" s="28"/>
      <c r="E2060" s="37" t="str">
        <f t="shared" si="100"/>
        <v/>
      </c>
      <c r="F2060" s="18"/>
      <c r="G2060" s="18"/>
      <c r="H2060" s="18"/>
      <c r="I2060" s="37" t="str">
        <f t="shared" ref="I2060:L2123" si="102">IF(NOT(ISBLANK($B2060)),"x","")</f>
        <v/>
      </c>
      <c r="J2060" s="37" t="str">
        <f t="shared" si="102"/>
        <v/>
      </c>
      <c r="K2060" s="37" t="str">
        <f t="shared" si="102"/>
        <v/>
      </c>
      <c r="L2060" s="37" t="str">
        <f t="shared" si="102"/>
        <v/>
      </c>
      <c r="M2060" s="90"/>
      <c r="N2060" s="95" t="str">
        <f t="shared" si="101"/>
        <v/>
      </c>
    </row>
    <row r="2061" spans="1:14">
      <c r="A2061" s="34" t="str">
        <f>IF(NOT(ISBLANK(B2061)),MAX($A$10:A2060)+1,"")</f>
        <v/>
      </c>
      <c r="B2061" s="18"/>
      <c r="C2061" s="64"/>
      <c r="D2061" s="28"/>
      <c r="E2061" s="37" t="str">
        <f t="shared" si="100"/>
        <v/>
      </c>
      <c r="F2061" s="18"/>
      <c r="G2061" s="18"/>
      <c r="H2061" s="18"/>
      <c r="I2061" s="37" t="str">
        <f t="shared" si="102"/>
        <v/>
      </c>
      <c r="J2061" s="37" t="str">
        <f t="shared" si="102"/>
        <v/>
      </c>
      <c r="K2061" s="37" t="str">
        <f t="shared" si="102"/>
        <v/>
      </c>
      <c r="L2061" s="37" t="str">
        <f t="shared" si="102"/>
        <v/>
      </c>
      <c r="M2061" s="90"/>
      <c r="N2061" s="95" t="str">
        <f t="shared" si="101"/>
        <v/>
      </c>
    </row>
    <row r="2062" spans="1:14">
      <c r="A2062" s="34" t="str">
        <f>IF(NOT(ISBLANK(B2062)),MAX($A$10:A2061)+1,"")</f>
        <v/>
      </c>
      <c r="B2062" s="18"/>
      <c r="C2062" s="64"/>
      <c r="D2062" s="28"/>
      <c r="E2062" s="37" t="str">
        <f t="shared" ref="E2062:E2125" si="103">IF(NOT(ISBLANK(B2062)),"Kinh","")</f>
        <v/>
      </c>
      <c r="F2062" s="18"/>
      <c r="G2062" s="18"/>
      <c r="H2062" s="18"/>
      <c r="I2062" s="37" t="str">
        <f t="shared" si="102"/>
        <v/>
      </c>
      <c r="J2062" s="37" t="str">
        <f t="shared" si="102"/>
        <v/>
      </c>
      <c r="K2062" s="37" t="str">
        <f t="shared" si="102"/>
        <v/>
      </c>
      <c r="L2062" s="37" t="str">
        <f t="shared" si="102"/>
        <v/>
      </c>
      <c r="M2062" s="90"/>
      <c r="N2062" s="95" t="str">
        <f t="shared" si="101"/>
        <v/>
      </c>
    </row>
    <row r="2063" spans="1:14">
      <c r="A2063" s="34" t="str">
        <f>IF(NOT(ISBLANK(B2063)),MAX($A$10:A2062)+1,"")</f>
        <v/>
      </c>
      <c r="B2063" s="18"/>
      <c r="C2063" s="64"/>
      <c r="D2063" s="28"/>
      <c r="E2063" s="37" t="str">
        <f t="shared" si="103"/>
        <v/>
      </c>
      <c r="F2063" s="18"/>
      <c r="G2063" s="18"/>
      <c r="H2063" s="18"/>
      <c r="I2063" s="37" t="str">
        <f t="shared" si="102"/>
        <v/>
      </c>
      <c r="J2063" s="37" t="str">
        <f t="shared" si="102"/>
        <v/>
      </c>
      <c r="K2063" s="37" t="str">
        <f t="shared" si="102"/>
        <v/>
      </c>
      <c r="L2063" s="37" t="str">
        <f t="shared" si="102"/>
        <v/>
      </c>
      <c r="M2063" s="90"/>
      <c r="N2063" s="95" t="str">
        <f t="shared" si="101"/>
        <v/>
      </c>
    </row>
    <row r="2064" spans="1:14">
      <c r="A2064" s="34" t="str">
        <f>IF(NOT(ISBLANK(B2064)),MAX($A$10:A2063)+1,"")</f>
        <v/>
      </c>
      <c r="B2064" s="18"/>
      <c r="C2064" s="64"/>
      <c r="D2064" s="28"/>
      <c r="E2064" s="37" t="str">
        <f t="shared" si="103"/>
        <v/>
      </c>
      <c r="F2064" s="18"/>
      <c r="G2064" s="18"/>
      <c r="H2064" s="18"/>
      <c r="I2064" s="37" t="str">
        <f t="shared" si="102"/>
        <v/>
      </c>
      <c r="J2064" s="37" t="str">
        <f t="shared" si="102"/>
        <v/>
      </c>
      <c r="K2064" s="37" t="str">
        <f t="shared" si="102"/>
        <v/>
      </c>
      <c r="L2064" s="37" t="str">
        <f t="shared" si="102"/>
        <v/>
      </c>
      <c r="M2064" s="90"/>
      <c r="N2064" s="95" t="str">
        <f t="shared" ref="N2064:N2127" si="104">IF(OR(AND(LEN($C2064)=4,VALUE($C2064)&gt;=2003),VALUE($C2064)&gt;DATE(2003,5,23)),"Chưa đủ 18 tuổi, kiểm tra và nhập lại cột 'Ngày tháng năm sinh'",IF(AND(LEN(TRIM(H2064))&gt;0,LEN(TRIM(M2064))=0),"Nhập thêm ngày tạm trú vào cột 'Ghi chú'",""))</f>
        <v/>
      </c>
    </row>
    <row r="2065" spans="1:14">
      <c r="A2065" s="34" t="str">
        <f>IF(NOT(ISBLANK(B2065)),MAX($A$10:A2064)+1,"")</f>
        <v/>
      </c>
      <c r="B2065" s="18"/>
      <c r="C2065" s="64"/>
      <c r="D2065" s="28"/>
      <c r="E2065" s="37" t="str">
        <f t="shared" si="103"/>
        <v/>
      </c>
      <c r="F2065" s="18"/>
      <c r="G2065" s="18"/>
      <c r="H2065" s="18"/>
      <c r="I2065" s="37" t="str">
        <f t="shared" si="102"/>
        <v/>
      </c>
      <c r="J2065" s="37" t="str">
        <f t="shared" si="102"/>
        <v/>
      </c>
      <c r="K2065" s="37" t="str">
        <f t="shared" si="102"/>
        <v/>
      </c>
      <c r="L2065" s="37" t="str">
        <f t="shared" si="102"/>
        <v/>
      </c>
      <c r="M2065" s="90"/>
      <c r="N2065" s="95" t="str">
        <f t="shared" si="104"/>
        <v/>
      </c>
    </row>
    <row r="2066" spans="1:14">
      <c r="A2066" s="34" t="str">
        <f>IF(NOT(ISBLANK(B2066)),MAX($A$10:A2065)+1,"")</f>
        <v/>
      </c>
      <c r="B2066" s="18"/>
      <c r="C2066" s="64"/>
      <c r="D2066" s="28"/>
      <c r="E2066" s="37" t="str">
        <f t="shared" si="103"/>
        <v/>
      </c>
      <c r="F2066" s="18"/>
      <c r="G2066" s="18"/>
      <c r="H2066" s="18"/>
      <c r="I2066" s="37" t="str">
        <f t="shared" si="102"/>
        <v/>
      </c>
      <c r="J2066" s="37" t="str">
        <f t="shared" si="102"/>
        <v/>
      </c>
      <c r="K2066" s="37" t="str">
        <f t="shared" si="102"/>
        <v/>
      </c>
      <c r="L2066" s="37" t="str">
        <f t="shared" si="102"/>
        <v/>
      </c>
      <c r="M2066" s="90"/>
      <c r="N2066" s="95" t="str">
        <f t="shared" si="104"/>
        <v/>
      </c>
    </row>
    <row r="2067" spans="1:14">
      <c r="A2067" s="34" t="str">
        <f>IF(NOT(ISBLANK(B2067)),MAX($A$10:A2066)+1,"")</f>
        <v/>
      </c>
      <c r="B2067" s="18"/>
      <c r="C2067" s="64"/>
      <c r="D2067" s="28"/>
      <c r="E2067" s="37" t="str">
        <f t="shared" si="103"/>
        <v/>
      </c>
      <c r="F2067" s="18"/>
      <c r="G2067" s="18"/>
      <c r="H2067" s="18"/>
      <c r="I2067" s="37" t="str">
        <f t="shared" si="102"/>
        <v/>
      </c>
      <c r="J2067" s="37" t="str">
        <f t="shared" si="102"/>
        <v/>
      </c>
      <c r="K2067" s="37" t="str">
        <f t="shared" si="102"/>
        <v/>
      </c>
      <c r="L2067" s="37" t="str">
        <f t="shared" si="102"/>
        <v/>
      </c>
      <c r="M2067" s="90"/>
      <c r="N2067" s="95" t="str">
        <f t="shared" si="104"/>
        <v/>
      </c>
    </row>
    <row r="2068" spans="1:14">
      <c r="A2068" s="34" t="str">
        <f>IF(NOT(ISBLANK(B2068)),MAX($A$10:A2067)+1,"")</f>
        <v/>
      </c>
      <c r="B2068" s="18"/>
      <c r="C2068" s="64"/>
      <c r="D2068" s="28"/>
      <c r="E2068" s="37" t="str">
        <f t="shared" si="103"/>
        <v/>
      </c>
      <c r="F2068" s="18"/>
      <c r="G2068" s="18"/>
      <c r="H2068" s="18"/>
      <c r="I2068" s="37" t="str">
        <f t="shared" si="102"/>
        <v/>
      </c>
      <c r="J2068" s="37" t="str">
        <f t="shared" si="102"/>
        <v/>
      </c>
      <c r="K2068" s="37" t="str">
        <f t="shared" si="102"/>
        <v/>
      </c>
      <c r="L2068" s="37" t="str">
        <f t="shared" si="102"/>
        <v/>
      </c>
      <c r="M2068" s="90"/>
      <c r="N2068" s="95" t="str">
        <f t="shared" si="104"/>
        <v/>
      </c>
    </row>
    <row r="2069" spans="1:14">
      <c r="A2069" s="34" t="str">
        <f>IF(NOT(ISBLANK(B2069)),MAX($A$10:A2068)+1,"")</f>
        <v/>
      </c>
      <c r="B2069" s="18"/>
      <c r="C2069" s="64"/>
      <c r="D2069" s="28"/>
      <c r="E2069" s="37" t="str">
        <f t="shared" si="103"/>
        <v/>
      </c>
      <c r="F2069" s="18"/>
      <c r="G2069" s="18"/>
      <c r="H2069" s="18"/>
      <c r="I2069" s="37" t="str">
        <f t="shared" si="102"/>
        <v/>
      </c>
      <c r="J2069" s="37" t="str">
        <f t="shared" si="102"/>
        <v/>
      </c>
      <c r="K2069" s="37" t="str">
        <f t="shared" si="102"/>
        <v/>
      </c>
      <c r="L2069" s="37" t="str">
        <f t="shared" si="102"/>
        <v/>
      </c>
      <c r="M2069" s="90"/>
      <c r="N2069" s="95" t="str">
        <f t="shared" si="104"/>
        <v/>
      </c>
    </row>
    <row r="2070" spans="1:14">
      <c r="A2070" s="34" t="str">
        <f>IF(NOT(ISBLANK(B2070)),MAX($A$10:A2069)+1,"")</f>
        <v/>
      </c>
      <c r="B2070" s="18"/>
      <c r="C2070" s="64"/>
      <c r="D2070" s="28"/>
      <c r="E2070" s="37" t="str">
        <f t="shared" si="103"/>
        <v/>
      </c>
      <c r="F2070" s="18"/>
      <c r="G2070" s="18"/>
      <c r="H2070" s="18"/>
      <c r="I2070" s="37" t="str">
        <f t="shared" si="102"/>
        <v/>
      </c>
      <c r="J2070" s="37" t="str">
        <f t="shared" si="102"/>
        <v/>
      </c>
      <c r="K2070" s="37" t="str">
        <f t="shared" si="102"/>
        <v/>
      </c>
      <c r="L2070" s="37" t="str">
        <f t="shared" si="102"/>
        <v/>
      </c>
      <c r="M2070" s="90"/>
      <c r="N2070" s="95" t="str">
        <f t="shared" si="104"/>
        <v/>
      </c>
    </row>
    <row r="2071" spans="1:14">
      <c r="A2071" s="34" t="str">
        <f>IF(NOT(ISBLANK(B2071)),MAX($A$10:A2070)+1,"")</f>
        <v/>
      </c>
      <c r="B2071" s="18"/>
      <c r="C2071" s="64"/>
      <c r="D2071" s="28"/>
      <c r="E2071" s="37" t="str">
        <f t="shared" si="103"/>
        <v/>
      </c>
      <c r="F2071" s="18"/>
      <c r="G2071" s="18"/>
      <c r="H2071" s="18"/>
      <c r="I2071" s="37" t="str">
        <f t="shared" si="102"/>
        <v/>
      </c>
      <c r="J2071" s="37" t="str">
        <f t="shared" si="102"/>
        <v/>
      </c>
      <c r="K2071" s="37" t="str">
        <f t="shared" si="102"/>
        <v/>
      </c>
      <c r="L2071" s="37" t="str">
        <f t="shared" si="102"/>
        <v/>
      </c>
      <c r="M2071" s="90"/>
      <c r="N2071" s="95" t="str">
        <f t="shared" si="104"/>
        <v/>
      </c>
    </row>
    <row r="2072" spans="1:14">
      <c r="A2072" s="34" t="str">
        <f>IF(NOT(ISBLANK(B2072)),MAX($A$10:A2071)+1,"")</f>
        <v/>
      </c>
      <c r="B2072" s="18"/>
      <c r="C2072" s="64"/>
      <c r="D2072" s="28"/>
      <c r="E2072" s="37" t="str">
        <f t="shared" si="103"/>
        <v/>
      </c>
      <c r="F2072" s="18"/>
      <c r="G2072" s="18"/>
      <c r="H2072" s="18"/>
      <c r="I2072" s="37" t="str">
        <f t="shared" si="102"/>
        <v/>
      </c>
      <c r="J2072" s="37" t="str">
        <f t="shared" si="102"/>
        <v/>
      </c>
      <c r="K2072" s="37" t="str">
        <f t="shared" si="102"/>
        <v/>
      </c>
      <c r="L2072" s="37" t="str">
        <f t="shared" si="102"/>
        <v/>
      </c>
      <c r="M2072" s="90"/>
      <c r="N2072" s="95" t="str">
        <f t="shared" si="104"/>
        <v/>
      </c>
    </row>
    <row r="2073" spans="1:14">
      <c r="A2073" s="34" t="str">
        <f>IF(NOT(ISBLANK(B2073)),MAX($A$10:A2072)+1,"")</f>
        <v/>
      </c>
      <c r="B2073" s="18"/>
      <c r="C2073" s="64"/>
      <c r="D2073" s="28"/>
      <c r="E2073" s="37" t="str">
        <f t="shared" si="103"/>
        <v/>
      </c>
      <c r="F2073" s="18"/>
      <c r="G2073" s="18"/>
      <c r="H2073" s="18"/>
      <c r="I2073" s="37" t="str">
        <f t="shared" si="102"/>
        <v/>
      </c>
      <c r="J2073" s="37" t="str">
        <f t="shared" si="102"/>
        <v/>
      </c>
      <c r="K2073" s="37" t="str">
        <f t="shared" si="102"/>
        <v/>
      </c>
      <c r="L2073" s="37" t="str">
        <f t="shared" si="102"/>
        <v/>
      </c>
      <c r="M2073" s="90"/>
      <c r="N2073" s="95" t="str">
        <f t="shared" si="104"/>
        <v/>
      </c>
    </row>
    <row r="2074" spans="1:14">
      <c r="A2074" s="34" t="str">
        <f>IF(NOT(ISBLANK(B2074)),MAX($A$10:A2073)+1,"")</f>
        <v/>
      </c>
      <c r="B2074" s="18"/>
      <c r="C2074" s="64"/>
      <c r="D2074" s="28"/>
      <c r="E2074" s="37" t="str">
        <f t="shared" si="103"/>
        <v/>
      </c>
      <c r="F2074" s="18"/>
      <c r="G2074" s="18"/>
      <c r="H2074" s="18"/>
      <c r="I2074" s="37" t="str">
        <f t="shared" si="102"/>
        <v/>
      </c>
      <c r="J2074" s="37" t="str">
        <f t="shared" si="102"/>
        <v/>
      </c>
      <c r="K2074" s="37" t="str">
        <f t="shared" si="102"/>
        <v/>
      </c>
      <c r="L2074" s="37" t="str">
        <f t="shared" si="102"/>
        <v/>
      </c>
      <c r="M2074" s="90"/>
      <c r="N2074" s="95" t="str">
        <f t="shared" si="104"/>
        <v/>
      </c>
    </row>
    <row r="2075" spans="1:14">
      <c r="A2075" s="34" t="str">
        <f>IF(NOT(ISBLANK(B2075)),MAX($A$10:A2074)+1,"")</f>
        <v/>
      </c>
      <c r="B2075" s="18"/>
      <c r="C2075" s="64"/>
      <c r="D2075" s="28"/>
      <c r="E2075" s="37" t="str">
        <f t="shared" si="103"/>
        <v/>
      </c>
      <c r="F2075" s="18"/>
      <c r="G2075" s="18"/>
      <c r="H2075" s="18"/>
      <c r="I2075" s="37" t="str">
        <f t="shared" si="102"/>
        <v/>
      </c>
      <c r="J2075" s="37" t="str">
        <f t="shared" si="102"/>
        <v/>
      </c>
      <c r="K2075" s="37" t="str">
        <f t="shared" si="102"/>
        <v/>
      </c>
      <c r="L2075" s="37" t="str">
        <f t="shared" si="102"/>
        <v/>
      </c>
      <c r="M2075" s="90"/>
      <c r="N2075" s="95" t="str">
        <f t="shared" si="104"/>
        <v/>
      </c>
    </row>
    <row r="2076" spans="1:14">
      <c r="A2076" s="34" t="str">
        <f>IF(NOT(ISBLANK(B2076)),MAX($A$10:A2075)+1,"")</f>
        <v/>
      </c>
      <c r="B2076" s="18"/>
      <c r="C2076" s="64"/>
      <c r="D2076" s="28"/>
      <c r="E2076" s="37" t="str">
        <f t="shared" si="103"/>
        <v/>
      </c>
      <c r="F2076" s="18"/>
      <c r="G2076" s="18"/>
      <c r="H2076" s="18"/>
      <c r="I2076" s="37" t="str">
        <f t="shared" si="102"/>
        <v/>
      </c>
      <c r="J2076" s="37" t="str">
        <f t="shared" si="102"/>
        <v/>
      </c>
      <c r="K2076" s="37" t="str">
        <f t="shared" si="102"/>
        <v/>
      </c>
      <c r="L2076" s="37" t="str">
        <f t="shared" si="102"/>
        <v/>
      </c>
      <c r="M2076" s="90"/>
      <c r="N2076" s="95" t="str">
        <f t="shared" si="104"/>
        <v/>
      </c>
    </row>
    <row r="2077" spans="1:14">
      <c r="A2077" s="34" t="str">
        <f>IF(NOT(ISBLANK(B2077)),MAX($A$10:A2076)+1,"")</f>
        <v/>
      </c>
      <c r="B2077" s="18"/>
      <c r="C2077" s="64"/>
      <c r="D2077" s="28"/>
      <c r="E2077" s="37" t="str">
        <f t="shared" si="103"/>
        <v/>
      </c>
      <c r="F2077" s="18"/>
      <c r="G2077" s="18"/>
      <c r="H2077" s="18"/>
      <c r="I2077" s="37" t="str">
        <f t="shared" si="102"/>
        <v/>
      </c>
      <c r="J2077" s="37" t="str">
        <f t="shared" si="102"/>
        <v/>
      </c>
      <c r="K2077" s="37" t="str">
        <f t="shared" si="102"/>
        <v/>
      </c>
      <c r="L2077" s="37" t="str">
        <f t="shared" si="102"/>
        <v/>
      </c>
      <c r="M2077" s="90"/>
      <c r="N2077" s="95" t="str">
        <f t="shared" si="104"/>
        <v/>
      </c>
    </row>
    <row r="2078" spans="1:14">
      <c r="A2078" s="34" t="str">
        <f>IF(NOT(ISBLANK(B2078)),MAX($A$10:A2077)+1,"")</f>
        <v/>
      </c>
      <c r="B2078" s="18"/>
      <c r="C2078" s="64"/>
      <c r="D2078" s="28"/>
      <c r="E2078" s="37" t="str">
        <f t="shared" si="103"/>
        <v/>
      </c>
      <c r="F2078" s="18"/>
      <c r="G2078" s="18"/>
      <c r="H2078" s="18"/>
      <c r="I2078" s="37" t="str">
        <f t="shared" si="102"/>
        <v/>
      </c>
      <c r="J2078" s="37" t="str">
        <f t="shared" si="102"/>
        <v/>
      </c>
      <c r="K2078" s="37" t="str">
        <f t="shared" si="102"/>
        <v/>
      </c>
      <c r="L2078" s="37" t="str">
        <f t="shared" si="102"/>
        <v/>
      </c>
      <c r="M2078" s="90"/>
      <c r="N2078" s="95" t="str">
        <f t="shared" si="104"/>
        <v/>
      </c>
    </row>
    <row r="2079" spans="1:14">
      <c r="A2079" s="34" t="str">
        <f>IF(NOT(ISBLANK(B2079)),MAX($A$10:A2078)+1,"")</f>
        <v/>
      </c>
      <c r="B2079" s="18"/>
      <c r="C2079" s="64"/>
      <c r="D2079" s="28"/>
      <c r="E2079" s="37" t="str">
        <f t="shared" si="103"/>
        <v/>
      </c>
      <c r="F2079" s="18"/>
      <c r="G2079" s="18"/>
      <c r="H2079" s="18"/>
      <c r="I2079" s="37" t="str">
        <f t="shared" si="102"/>
        <v/>
      </c>
      <c r="J2079" s="37" t="str">
        <f t="shared" si="102"/>
        <v/>
      </c>
      <c r="K2079" s="37" t="str">
        <f t="shared" si="102"/>
        <v/>
      </c>
      <c r="L2079" s="37" t="str">
        <f t="shared" si="102"/>
        <v/>
      </c>
      <c r="M2079" s="90"/>
      <c r="N2079" s="95" t="str">
        <f t="shared" si="104"/>
        <v/>
      </c>
    </row>
    <row r="2080" spans="1:14">
      <c r="A2080" s="34" t="str">
        <f>IF(NOT(ISBLANK(B2080)),MAX($A$10:A2079)+1,"")</f>
        <v/>
      </c>
      <c r="B2080" s="18"/>
      <c r="C2080" s="64"/>
      <c r="D2080" s="28"/>
      <c r="E2080" s="37" t="str">
        <f t="shared" si="103"/>
        <v/>
      </c>
      <c r="F2080" s="18"/>
      <c r="G2080" s="18"/>
      <c r="H2080" s="18"/>
      <c r="I2080" s="37" t="str">
        <f t="shared" si="102"/>
        <v/>
      </c>
      <c r="J2080" s="37" t="str">
        <f t="shared" si="102"/>
        <v/>
      </c>
      <c r="K2080" s="37" t="str">
        <f t="shared" si="102"/>
        <v/>
      </c>
      <c r="L2080" s="37" t="str">
        <f t="shared" si="102"/>
        <v/>
      </c>
      <c r="M2080" s="90"/>
      <c r="N2080" s="95" t="str">
        <f t="shared" si="104"/>
        <v/>
      </c>
    </row>
    <row r="2081" spans="1:14">
      <c r="A2081" s="34" t="str">
        <f>IF(NOT(ISBLANK(B2081)),MAX($A$10:A2080)+1,"")</f>
        <v/>
      </c>
      <c r="B2081" s="18"/>
      <c r="C2081" s="64"/>
      <c r="D2081" s="28"/>
      <c r="E2081" s="37" t="str">
        <f t="shared" si="103"/>
        <v/>
      </c>
      <c r="F2081" s="18"/>
      <c r="G2081" s="18"/>
      <c r="H2081" s="18"/>
      <c r="I2081" s="37" t="str">
        <f t="shared" si="102"/>
        <v/>
      </c>
      <c r="J2081" s="37" t="str">
        <f t="shared" si="102"/>
        <v/>
      </c>
      <c r="K2081" s="37" t="str">
        <f t="shared" si="102"/>
        <v/>
      </c>
      <c r="L2081" s="37" t="str">
        <f t="shared" si="102"/>
        <v/>
      </c>
      <c r="M2081" s="90"/>
      <c r="N2081" s="95" t="str">
        <f t="shared" si="104"/>
        <v/>
      </c>
    </row>
    <row r="2082" spans="1:14">
      <c r="A2082" s="34" t="str">
        <f>IF(NOT(ISBLANK(B2082)),MAX($A$10:A2081)+1,"")</f>
        <v/>
      </c>
      <c r="B2082" s="18"/>
      <c r="C2082" s="64"/>
      <c r="D2082" s="28"/>
      <c r="E2082" s="37" t="str">
        <f t="shared" si="103"/>
        <v/>
      </c>
      <c r="F2082" s="18"/>
      <c r="G2082" s="18"/>
      <c r="H2082" s="18"/>
      <c r="I2082" s="37" t="str">
        <f t="shared" si="102"/>
        <v/>
      </c>
      <c r="J2082" s="37" t="str">
        <f t="shared" si="102"/>
        <v/>
      </c>
      <c r="K2082" s="37" t="str">
        <f t="shared" si="102"/>
        <v/>
      </c>
      <c r="L2082" s="37" t="str">
        <f t="shared" si="102"/>
        <v/>
      </c>
      <c r="M2082" s="90"/>
      <c r="N2082" s="95" t="str">
        <f t="shared" si="104"/>
        <v/>
      </c>
    </row>
    <row r="2083" spans="1:14">
      <c r="A2083" s="34" t="str">
        <f>IF(NOT(ISBLANK(B2083)),MAX($A$10:A2082)+1,"")</f>
        <v/>
      </c>
      <c r="B2083" s="18"/>
      <c r="C2083" s="64"/>
      <c r="D2083" s="28"/>
      <c r="E2083" s="37" t="str">
        <f t="shared" si="103"/>
        <v/>
      </c>
      <c r="F2083" s="18"/>
      <c r="G2083" s="18"/>
      <c r="H2083" s="18"/>
      <c r="I2083" s="37" t="str">
        <f t="shared" si="102"/>
        <v/>
      </c>
      <c r="J2083" s="37" t="str">
        <f t="shared" si="102"/>
        <v/>
      </c>
      <c r="K2083" s="37" t="str">
        <f t="shared" si="102"/>
        <v/>
      </c>
      <c r="L2083" s="37" t="str">
        <f t="shared" si="102"/>
        <v/>
      </c>
      <c r="M2083" s="90"/>
      <c r="N2083" s="95" t="str">
        <f t="shared" si="104"/>
        <v/>
      </c>
    </row>
    <row r="2084" spans="1:14">
      <c r="A2084" s="34" t="str">
        <f>IF(NOT(ISBLANK(B2084)),MAX($A$10:A2083)+1,"")</f>
        <v/>
      </c>
      <c r="B2084" s="18"/>
      <c r="C2084" s="64"/>
      <c r="D2084" s="28"/>
      <c r="E2084" s="37" t="str">
        <f t="shared" si="103"/>
        <v/>
      </c>
      <c r="F2084" s="18"/>
      <c r="G2084" s="18"/>
      <c r="H2084" s="18"/>
      <c r="I2084" s="37" t="str">
        <f t="shared" si="102"/>
        <v/>
      </c>
      <c r="J2084" s="37" t="str">
        <f t="shared" si="102"/>
        <v/>
      </c>
      <c r="K2084" s="37" t="str">
        <f t="shared" si="102"/>
        <v/>
      </c>
      <c r="L2084" s="37" t="str">
        <f t="shared" si="102"/>
        <v/>
      </c>
      <c r="M2084" s="90"/>
      <c r="N2084" s="95" t="str">
        <f t="shared" si="104"/>
        <v/>
      </c>
    </row>
    <row r="2085" spans="1:14">
      <c r="A2085" s="34" t="str">
        <f>IF(NOT(ISBLANK(B2085)),MAX($A$10:A2084)+1,"")</f>
        <v/>
      </c>
      <c r="B2085" s="18"/>
      <c r="C2085" s="64"/>
      <c r="D2085" s="28"/>
      <c r="E2085" s="37" t="str">
        <f t="shared" si="103"/>
        <v/>
      </c>
      <c r="F2085" s="18"/>
      <c r="G2085" s="18"/>
      <c r="H2085" s="18"/>
      <c r="I2085" s="37" t="str">
        <f t="shared" si="102"/>
        <v/>
      </c>
      <c r="J2085" s="37" t="str">
        <f t="shared" si="102"/>
        <v/>
      </c>
      <c r="K2085" s="37" t="str">
        <f t="shared" si="102"/>
        <v/>
      </c>
      <c r="L2085" s="37" t="str">
        <f t="shared" si="102"/>
        <v/>
      </c>
      <c r="M2085" s="90"/>
      <c r="N2085" s="95" t="str">
        <f t="shared" si="104"/>
        <v/>
      </c>
    </row>
    <row r="2086" spans="1:14">
      <c r="A2086" s="34" t="str">
        <f>IF(NOT(ISBLANK(B2086)),MAX($A$10:A2085)+1,"")</f>
        <v/>
      </c>
      <c r="B2086" s="18"/>
      <c r="C2086" s="64"/>
      <c r="D2086" s="28"/>
      <c r="E2086" s="37" t="str">
        <f t="shared" si="103"/>
        <v/>
      </c>
      <c r="F2086" s="18"/>
      <c r="G2086" s="18"/>
      <c r="H2086" s="18"/>
      <c r="I2086" s="37" t="str">
        <f t="shared" si="102"/>
        <v/>
      </c>
      <c r="J2086" s="37" t="str">
        <f t="shared" si="102"/>
        <v/>
      </c>
      <c r="K2086" s="37" t="str">
        <f t="shared" si="102"/>
        <v/>
      </c>
      <c r="L2086" s="37" t="str">
        <f t="shared" si="102"/>
        <v/>
      </c>
      <c r="M2086" s="90"/>
      <c r="N2086" s="95" t="str">
        <f t="shared" si="104"/>
        <v/>
      </c>
    </row>
    <row r="2087" spans="1:14">
      <c r="A2087" s="34" t="str">
        <f>IF(NOT(ISBLANK(B2087)),MAX($A$10:A2086)+1,"")</f>
        <v/>
      </c>
      <c r="B2087" s="18"/>
      <c r="C2087" s="64"/>
      <c r="D2087" s="28"/>
      <c r="E2087" s="37" t="str">
        <f t="shared" si="103"/>
        <v/>
      </c>
      <c r="F2087" s="18"/>
      <c r="G2087" s="18"/>
      <c r="H2087" s="18"/>
      <c r="I2087" s="37" t="str">
        <f t="shared" si="102"/>
        <v/>
      </c>
      <c r="J2087" s="37" t="str">
        <f t="shared" si="102"/>
        <v/>
      </c>
      <c r="K2087" s="37" t="str">
        <f t="shared" si="102"/>
        <v/>
      </c>
      <c r="L2087" s="37" t="str">
        <f t="shared" si="102"/>
        <v/>
      </c>
      <c r="M2087" s="90"/>
      <c r="N2087" s="95" t="str">
        <f t="shared" si="104"/>
        <v/>
      </c>
    </row>
    <row r="2088" spans="1:14">
      <c r="A2088" s="34" t="str">
        <f>IF(NOT(ISBLANK(B2088)),MAX($A$10:A2087)+1,"")</f>
        <v/>
      </c>
      <c r="B2088" s="18"/>
      <c r="C2088" s="64"/>
      <c r="D2088" s="28"/>
      <c r="E2088" s="37" t="str">
        <f t="shared" si="103"/>
        <v/>
      </c>
      <c r="F2088" s="18"/>
      <c r="G2088" s="18"/>
      <c r="H2088" s="18"/>
      <c r="I2088" s="37" t="str">
        <f t="shared" si="102"/>
        <v/>
      </c>
      <c r="J2088" s="37" t="str">
        <f t="shared" si="102"/>
        <v/>
      </c>
      <c r="K2088" s="37" t="str">
        <f t="shared" si="102"/>
        <v/>
      </c>
      <c r="L2088" s="37" t="str">
        <f t="shared" si="102"/>
        <v/>
      </c>
      <c r="M2088" s="90"/>
      <c r="N2088" s="95" t="str">
        <f t="shared" si="104"/>
        <v/>
      </c>
    </row>
    <row r="2089" spans="1:14">
      <c r="A2089" s="34" t="str">
        <f>IF(NOT(ISBLANK(B2089)),MAX($A$10:A2088)+1,"")</f>
        <v/>
      </c>
      <c r="B2089" s="18"/>
      <c r="C2089" s="64"/>
      <c r="D2089" s="28"/>
      <c r="E2089" s="37" t="str">
        <f t="shared" si="103"/>
        <v/>
      </c>
      <c r="F2089" s="18"/>
      <c r="G2089" s="18"/>
      <c r="H2089" s="18"/>
      <c r="I2089" s="37" t="str">
        <f t="shared" si="102"/>
        <v/>
      </c>
      <c r="J2089" s="37" t="str">
        <f t="shared" si="102"/>
        <v/>
      </c>
      <c r="K2089" s="37" t="str">
        <f t="shared" si="102"/>
        <v/>
      </c>
      <c r="L2089" s="37" t="str">
        <f t="shared" si="102"/>
        <v/>
      </c>
      <c r="M2089" s="90"/>
      <c r="N2089" s="95" t="str">
        <f t="shared" si="104"/>
        <v/>
      </c>
    </row>
    <row r="2090" spans="1:14">
      <c r="A2090" s="34" t="str">
        <f>IF(NOT(ISBLANK(B2090)),MAX($A$10:A2089)+1,"")</f>
        <v/>
      </c>
      <c r="B2090" s="18"/>
      <c r="C2090" s="64"/>
      <c r="D2090" s="28"/>
      <c r="E2090" s="37" t="str">
        <f t="shared" si="103"/>
        <v/>
      </c>
      <c r="F2090" s="18"/>
      <c r="G2090" s="18"/>
      <c r="H2090" s="18"/>
      <c r="I2090" s="37" t="str">
        <f t="shared" si="102"/>
        <v/>
      </c>
      <c r="J2090" s="37" t="str">
        <f t="shared" si="102"/>
        <v/>
      </c>
      <c r="K2090" s="37" t="str">
        <f t="shared" si="102"/>
        <v/>
      </c>
      <c r="L2090" s="37" t="str">
        <f t="shared" si="102"/>
        <v/>
      </c>
      <c r="M2090" s="90"/>
      <c r="N2090" s="95" t="str">
        <f t="shared" si="104"/>
        <v/>
      </c>
    </row>
    <row r="2091" spans="1:14">
      <c r="A2091" s="34" t="str">
        <f>IF(NOT(ISBLANK(B2091)),MAX($A$10:A2090)+1,"")</f>
        <v/>
      </c>
      <c r="B2091" s="18"/>
      <c r="C2091" s="64"/>
      <c r="D2091" s="28"/>
      <c r="E2091" s="37" t="str">
        <f t="shared" si="103"/>
        <v/>
      </c>
      <c r="F2091" s="18"/>
      <c r="G2091" s="18"/>
      <c r="H2091" s="18"/>
      <c r="I2091" s="37" t="str">
        <f t="shared" si="102"/>
        <v/>
      </c>
      <c r="J2091" s="37" t="str">
        <f t="shared" si="102"/>
        <v/>
      </c>
      <c r="K2091" s="37" t="str">
        <f t="shared" si="102"/>
        <v/>
      </c>
      <c r="L2091" s="37" t="str">
        <f t="shared" si="102"/>
        <v/>
      </c>
      <c r="M2091" s="90"/>
      <c r="N2091" s="95" t="str">
        <f t="shared" si="104"/>
        <v/>
      </c>
    </row>
    <row r="2092" spans="1:14">
      <c r="A2092" s="34" t="str">
        <f>IF(NOT(ISBLANK(B2092)),MAX($A$10:A2091)+1,"")</f>
        <v/>
      </c>
      <c r="B2092" s="18"/>
      <c r="C2092" s="64"/>
      <c r="D2092" s="28"/>
      <c r="E2092" s="37" t="str">
        <f t="shared" si="103"/>
        <v/>
      </c>
      <c r="F2092" s="18"/>
      <c r="G2092" s="18"/>
      <c r="H2092" s="18"/>
      <c r="I2092" s="37" t="str">
        <f t="shared" si="102"/>
        <v/>
      </c>
      <c r="J2092" s="37" t="str">
        <f t="shared" si="102"/>
        <v/>
      </c>
      <c r="K2092" s="37" t="str">
        <f t="shared" si="102"/>
        <v/>
      </c>
      <c r="L2092" s="37" t="str">
        <f t="shared" si="102"/>
        <v/>
      </c>
      <c r="M2092" s="90"/>
      <c r="N2092" s="95" t="str">
        <f t="shared" si="104"/>
        <v/>
      </c>
    </row>
    <row r="2093" spans="1:14">
      <c r="A2093" s="34" t="str">
        <f>IF(NOT(ISBLANK(B2093)),MAX($A$10:A2092)+1,"")</f>
        <v/>
      </c>
      <c r="B2093" s="18"/>
      <c r="C2093" s="64"/>
      <c r="D2093" s="28"/>
      <c r="E2093" s="37" t="str">
        <f t="shared" si="103"/>
        <v/>
      </c>
      <c r="F2093" s="18"/>
      <c r="G2093" s="18"/>
      <c r="H2093" s="18"/>
      <c r="I2093" s="37" t="str">
        <f t="shared" si="102"/>
        <v/>
      </c>
      <c r="J2093" s="37" t="str">
        <f t="shared" si="102"/>
        <v/>
      </c>
      <c r="K2093" s="37" t="str">
        <f t="shared" si="102"/>
        <v/>
      </c>
      <c r="L2093" s="37" t="str">
        <f t="shared" si="102"/>
        <v/>
      </c>
      <c r="M2093" s="90"/>
      <c r="N2093" s="95" t="str">
        <f t="shared" si="104"/>
        <v/>
      </c>
    </row>
    <row r="2094" spans="1:14">
      <c r="A2094" s="34" t="str">
        <f>IF(NOT(ISBLANK(B2094)),MAX($A$10:A2093)+1,"")</f>
        <v/>
      </c>
      <c r="B2094" s="18"/>
      <c r="C2094" s="64"/>
      <c r="D2094" s="28"/>
      <c r="E2094" s="37" t="str">
        <f t="shared" si="103"/>
        <v/>
      </c>
      <c r="F2094" s="18"/>
      <c r="G2094" s="18"/>
      <c r="H2094" s="18"/>
      <c r="I2094" s="37" t="str">
        <f t="shared" si="102"/>
        <v/>
      </c>
      <c r="J2094" s="37" t="str">
        <f t="shared" si="102"/>
        <v/>
      </c>
      <c r="K2094" s="37" t="str">
        <f t="shared" si="102"/>
        <v/>
      </c>
      <c r="L2094" s="37" t="str">
        <f t="shared" si="102"/>
        <v/>
      </c>
      <c r="M2094" s="90"/>
      <c r="N2094" s="95" t="str">
        <f t="shared" si="104"/>
        <v/>
      </c>
    </row>
    <row r="2095" spans="1:14">
      <c r="A2095" s="34" t="str">
        <f>IF(NOT(ISBLANK(B2095)),MAX($A$10:A2094)+1,"")</f>
        <v/>
      </c>
      <c r="B2095" s="18"/>
      <c r="C2095" s="64"/>
      <c r="D2095" s="28"/>
      <c r="E2095" s="37" t="str">
        <f t="shared" si="103"/>
        <v/>
      </c>
      <c r="F2095" s="18"/>
      <c r="G2095" s="18"/>
      <c r="H2095" s="18"/>
      <c r="I2095" s="37" t="str">
        <f t="shared" si="102"/>
        <v/>
      </c>
      <c r="J2095" s="37" t="str">
        <f t="shared" si="102"/>
        <v/>
      </c>
      <c r="K2095" s="37" t="str">
        <f t="shared" si="102"/>
        <v/>
      </c>
      <c r="L2095" s="37" t="str">
        <f t="shared" si="102"/>
        <v/>
      </c>
      <c r="M2095" s="90"/>
      <c r="N2095" s="95" t="str">
        <f t="shared" si="104"/>
        <v/>
      </c>
    </row>
    <row r="2096" spans="1:14">
      <c r="A2096" s="34" t="str">
        <f>IF(NOT(ISBLANK(B2096)),MAX($A$10:A2095)+1,"")</f>
        <v/>
      </c>
      <c r="B2096" s="18"/>
      <c r="C2096" s="64"/>
      <c r="D2096" s="28"/>
      <c r="E2096" s="37" t="str">
        <f t="shared" si="103"/>
        <v/>
      </c>
      <c r="F2096" s="18"/>
      <c r="G2096" s="18"/>
      <c r="H2096" s="18"/>
      <c r="I2096" s="37" t="str">
        <f t="shared" si="102"/>
        <v/>
      </c>
      <c r="J2096" s="37" t="str">
        <f t="shared" si="102"/>
        <v/>
      </c>
      <c r="K2096" s="37" t="str">
        <f t="shared" si="102"/>
        <v/>
      </c>
      <c r="L2096" s="37" t="str">
        <f t="shared" si="102"/>
        <v/>
      </c>
      <c r="M2096" s="90"/>
      <c r="N2096" s="95" t="str">
        <f t="shared" si="104"/>
        <v/>
      </c>
    </row>
    <row r="2097" spans="1:14">
      <c r="A2097" s="34" t="str">
        <f>IF(NOT(ISBLANK(B2097)),MAX($A$10:A2096)+1,"")</f>
        <v/>
      </c>
      <c r="B2097" s="18"/>
      <c r="C2097" s="64"/>
      <c r="D2097" s="28"/>
      <c r="E2097" s="37" t="str">
        <f t="shared" si="103"/>
        <v/>
      </c>
      <c r="F2097" s="18"/>
      <c r="G2097" s="18"/>
      <c r="H2097" s="18"/>
      <c r="I2097" s="37" t="str">
        <f t="shared" si="102"/>
        <v/>
      </c>
      <c r="J2097" s="37" t="str">
        <f t="shared" si="102"/>
        <v/>
      </c>
      <c r="K2097" s="37" t="str">
        <f t="shared" si="102"/>
        <v/>
      </c>
      <c r="L2097" s="37" t="str">
        <f t="shared" si="102"/>
        <v/>
      </c>
      <c r="M2097" s="90"/>
      <c r="N2097" s="95" t="str">
        <f t="shared" si="104"/>
        <v/>
      </c>
    </row>
    <row r="2098" spans="1:14">
      <c r="A2098" s="34" t="str">
        <f>IF(NOT(ISBLANK(B2098)),MAX($A$10:A2097)+1,"")</f>
        <v/>
      </c>
      <c r="B2098" s="18"/>
      <c r="C2098" s="64"/>
      <c r="D2098" s="28"/>
      <c r="E2098" s="37" t="str">
        <f t="shared" si="103"/>
        <v/>
      </c>
      <c r="F2098" s="18"/>
      <c r="G2098" s="18"/>
      <c r="H2098" s="18"/>
      <c r="I2098" s="37" t="str">
        <f t="shared" si="102"/>
        <v/>
      </c>
      <c r="J2098" s="37" t="str">
        <f t="shared" si="102"/>
        <v/>
      </c>
      <c r="K2098" s="37" t="str">
        <f t="shared" si="102"/>
        <v/>
      </c>
      <c r="L2098" s="37" t="str">
        <f t="shared" si="102"/>
        <v/>
      </c>
      <c r="M2098" s="90"/>
      <c r="N2098" s="95" t="str">
        <f t="shared" si="104"/>
        <v/>
      </c>
    </row>
    <row r="2099" spans="1:14">
      <c r="A2099" s="34" t="str">
        <f>IF(NOT(ISBLANK(B2099)),MAX($A$10:A2098)+1,"")</f>
        <v/>
      </c>
      <c r="B2099" s="18"/>
      <c r="C2099" s="64"/>
      <c r="D2099" s="28"/>
      <c r="E2099" s="37" t="str">
        <f t="shared" si="103"/>
        <v/>
      </c>
      <c r="F2099" s="18"/>
      <c r="G2099" s="18"/>
      <c r="H2099" s="18"/>
      <c r="I2099" s="37" t="str">
        <f t="shared" si="102"/>
        <v/>
      </c>
      <c r="J2099" s="37" t="str">
        <f t="shared" si="102"/>
        <v/>
      </c>
      <c r="K2099" s="37" t="str">
        <f t="shared" si="102"/>
        <v/>
      </c>
      <c r="L2099" s="37" t="str">
        <f t="shared" si="102"/>
        <v/>
      </c>
      <c r="M2099" s="90"/>
      <c r="N2099" s="95" t="str">
        <f t="shared" si="104"/>
        <v/>
      </c>
    </row>
    <row r="2100" spans="1:14">
      <c r="A2100" s="34" t="str">
        <f>IF(NOT(ISBLANK(B2100)),MAX($A$10:A2099)+1,"")</f>
        <v/>
      </c>
      <c r="B2100" s="18"/>
      <c r="C2100" s="64"/>
      <c r="D2100" s="28"/>
      <c r="E2100" s="37" t="str">
        <f t="shared" si="103"/>
        <v/>
      </c>
      <c r="F2100" s="18"/>
      <c r="G2100" s="18"/>
      <c r="H2100" s="18"/>
      <c r="I2100" s="37" t="str">
        <f t="shared" si="102"/>
        <v/>
      </c>
      <c r="J2100" s="37" t="str">
        <f t="shared" si="102"/>
        <v/>
      </c>
      <c r="K2100" s="37" t="str">
        <f t="shared" si="102"/>
        <v/>
      </c>
      <c r="L2100" s="37" t="str">
        <f t="shared" si="102"/>
        <v/>
      </c>
      <c r="M2100" s="90"/>
      <c r="N2100" s="95" t="str">
        <f t="shared" si="104"/>
        <v/>
      </c>
    </row>
    <row r="2101" spans="1:14">
      <c r="A2101" s="34" t="str">
        <f>IF(NOT(ISBLANK(B2101)),MAX($A$10:A2100)+1,"")</f>
        <v/>
      </c>
      <c r="B2101" s="18"/>
      <c r="C2101" s="64"/>
      <c r="D2101" s="28"/>
      <c r="E2101" s="37" t="str">
        <f t="shared" si="103"/>
        <v/>
      </c>
      <c r="F2101" s="18"/>
      <c r="G2101" s="18"/>
      <c r="H2101" s="18"/>
      <c r="I2101" s="37" t="str">
        <f t="shared" si="102"/>
        <v/>
      </c>
      <c r="J2101" s="37" t="str">
        <f t="shared" si="102"/>
        <v/>
      </c>
      <c r="K2101" s="37" t="str">
        <f t="shared" si="102"/>
        <v/>
      </c>
      <c r="L2101" s="37" t="str">
        <f t="shared" si="102"/>
        <v/>
      </c>
      <c r="M2101" s="90"/>
      <c r="N2101" s="95" t="str">
        <f t="shared" si="104"/>
        <v/>
      </c>
    </row>
    <row r="2102" spans="1:14">
      <c r="A2102" s="34" t="str">
        <f>IF(NOT(ISBLANK(B2102)),MAX($A$10:A2101)+1,"")</f>
        <v/>
      </c>
      <c r="B2102" s="18"/>
      <c r="C2102" s="64"/>
      <c r="D2102" s="28"/>
      <c r="E2102" s="37" t="str">
        <f t="shared" si="103"/>
        <v/>
      </c>
      <c r="F2102" s="18"/>
      <c r="G2102" s="18"/>
      <c r="H2102" s="18"/>
      <c r="I2102" s="37" t="str">
        <f t="shared" si="102"/>
        <v/>
      </c>
      <c r="J2102" s="37" t="str">
        <f t="shared" si="102"/>
        <v/>
      </c>
      <c r="K2102" s="37" t="str">
        <f t="shared" si="102"/>
        <v/>
      </c>
      <c r="L2102" s="37" t="str">
        <f t="shared" si="102"/>
        <v/>
      </c>
      <c r="M2102" s="90"/>
      <c r="N2102" s="95" t="str">
        <f t="shared" si="104"/>
        <v/>
      </c>
    </row>
    <row r="2103" spans="1:14">
      <c r="A2103" s="34" t="str">
        <f>IF(NOT(ISBLANK(B2103)),MAX($A$10:A2102)+1,"")</f>
        <v/>
      </c>
      <c r="B2103" s="18"/>
      <c r="C2103" s="64"/>
      <c r="D2103" s="28"/>
      <c r="E2103" s="37" t="str">
        <f t="shared" si="103"/>
        <v/>
      </c>
      <c r="F2103" s="18"/>
      <c r="G2103" s="18"/>
      <c r="H2103" s="18"/>
      <c r="I2103" s="37" t="str">
        <f t="shared" si="102"/>
        <v/>
      </c>
      <c r="J2103" s="37" t="str">
        <f t="shared" si="102"/>
        <v/>
      </c>
      <c r="K2103" s="37" t="str">
        <f t="shared" si="102"/>
        <v/>
      </c>
      <c r="L2103" s="37" t="str">
        <f t="shared" si="102"/>
        <v/>
      </c>
      <c r="M2103" s="90"/>
      <c r="N2103" s="95" t="str">
        <f t="shared" si="104"/>
        <v/>
      </c>
    </row>
    <row r="2104" spans="1:14">
      <c r="A2104" s="34" t="str">
        <f>IF(NOT(ISBLANK(B2104)),MAX($A$10:A2103)+1,"")</f>
        <v/>
      </c>
      <c r="B2104" s="18"/>
      <c r="C2104" s="64"/>
      <c r="D2104" s="28"/>
      <c r="E2104" s="37" t="str">
        <f t="shared" si="103"/>
        <v/>
      </c>
      <c r="F2104" s="18"/>
      <c r="G2104" s="18"/>
      <c r="H2104" s="18"/>
      <c r="I2104" s="37" t="str">
        <f t="shared" si="102"/>
        <v/>
      </c>
      <c r="J2104" s="37" t="str">
        <f t="shared" si="102"/>
        <v/>
      </c>
      <c r="K2104" s="37" t="str">
        <f t="shared" si="102"/>
        <v/>
      </c>
      <c r="L2104" s="37" t="str">
        <f t="shared" si="102"/>
        <v/>
      </c>
      <c r="M2104" s="90"/>
      <c r="N2104" s="95" t="str">
        <f t="shared" si="104"/>
        <v/>
      </c>
    </row>
    <row r="2105" spans="1:14">
      <c r="A2105" s="34" t="str">
        <f>IF(NOT(ISBLANK(B2105)),MAX($A$10:A2104)+1,"")</f>
        <v/>
      </c>
      <c r="B2105" s="18"/>
      <c r="C2105" s="64"/>
      <c r="D2105" s="28"/>
      <c r="E2105" s="37" t="str">
        <f t="shared" si="103"/>
        <v/>
      </c>
      <c r="F2105" s="18"/>
      <c r="G2105" s="18"/>
      <c r="H2105" s="18"/>
      <c r="I2105" s="37" t="str">
        <f t="shared" si="102"/>
        <v/>
      </c>
      <c r="J2105" s="37" t="str">
        <f t="shared" si="102"/>
        <v/>
      </c>
      <c r="K2105" s="37" t="str">
        <f t="shared" si="102"/>
        <v/>
      </c>
      <c r="L2105" s="37" t="str">
        <f t="shared" si="102"/>
        <v/>
      </c>
      <c r="M2105" s="90"/>
      <c r="N2105" s="95" t="str">
        <f t="shared" si="104"/>
        <v/>
      </c>
    </row>
    <row r="2106" spans="1:14">
      <c r="A2106" s="34" t="str">
        <f>IF(NOT(ISBLANK(B2106)),MAX($A$10:A2105)+1,"")</f>
        <v/>
      </c>
      <c r="B2106" s="18"/>
      <c r="C2106" s="64"/>
      <c r="D2106" s="28"/>
      <c r="E2106" s="37" t="str">
        <f t="shared" si="103"/>
        <v/>
      </c>
      <c r="F2106" s="18"/>
      <c r="G2106" s="18"/>
      <c r="H2106" s="18"/>
      <c r="I2106" s="37" t="str">
        <f t="shared" si="102"/>
        <v/>
      </c>
      <c r="J2106" s="37" t="str">
        <f t="shared" si="102"/>
        <v/>
      </c>
      <c r="K2106" s="37" t="str">
        <f t="shared" si="102"/>
        <v/>
      </c>
      <c r="L2106" s="37" t="str">
        <f t="shared" si="102"/>
        <v/>
      </c>
      <c r="M2106" s="90"/>
      <c r="N2106" s="95" t="str">
        <f t="shared" si="104"/>
        <v/>
      </c>
    </row>
    <row r="2107" spans="1:14">
      <c r="A2107" s="34" t="str">
        <f>IF(NOT(ISBLANK(B2107)),MAX($A$10:A2106)+1,"")</f>
        <v/>
      </c>
      <c r="B2107" s="18"/>
      <c r="C2107" s="64"/>
      <c r="D2107" s="28"/>
      <c r="E2107" s="37" t="str">
        <f t="shared" si="103"/>
        <v/>
      </c>
      <c r="F2107" s="18"/>
      <c r="G2107" s="18"/>
      <c r="H2107" s="18"/>
      <c r="I2107" s="37" t="str">
        <f t="shared" si="102"/>
        <v/>
      </c>
      <c r="J2107" s="37" t="str">
        <f t="shared" si="102"/>
        <v/>
      </c>
      <c r="K2107" s="37" t="str">
        <f t="shared" si="102"/>
        <v/>
      </c>
      <c r="L2107" s="37" t="str">
        <f t="shared" si="102"/>
        <v/>
      </c>
      <c r="M2107" s="90"/>
      <c r="N2107" s="95" t="str">
        <f t="shared" si="104"/>
        <v/>
      </c>
    </row>
    <row r="2108" spans="1:14">
      <c r="A2108" s="34" t="str">
        <f>IF(NOT(ISBLANK(B2108)),MAX($A$10:A2107)+1,"")</f>
        <v/>
      </c>
      <c r="B2108" s="18"/>
      <c r="C2108" s="64"/>
      <c r="D2108" s="28"/>
      <c r="E2108" s="37" t="str">
        <f t="shared" si="103"/>
        <v/>
      </c>
      <c r="F2108" s="18"/>
      <c r="G2108" s="18"/>
      <c r="H2108" s="18"/>
      <c r="I2108" s="37" t="str">
        <f t="shared" si="102"/>
        <v/>
      </c>
      <c r="J2108" s="37" t="str">
        <f t="shared" si="102"/>
        <v/>
      </c>
      <c r="K2108" s="37" t="str">
        <f t="shared" si="102"/>
        <v/>
      </c>
      <c r="L2108" s="37" t="str">
        <f t="shared" si="102"/>
        <v/>
      </c>
      <c r="M2108" s="90"/>
      <c r="N2108" s="95" t="str">
        <f t="shared" si="104"/>
        <v/>
      </c>
    </row>
    <row r="2109" spans="1:14">
      <c r="A2109" s="34" t="str">
        <f>IF(NOT(ISBLANK(B2109)),MAX($A$10:A2108)+1,"")</f>
        <v/>
      </c>
      <c r="B2109" s="18"/>
      <c r="C2109" s="64"/>
      <c r="D2109" s="28"/>
      <c r="E2109" s="37" t="str">
        <f t="shared" si="103"/>
        <v/>
      </c>
      <c r="F2109" s="18"/>
      <c r="G2109" s="18"/>
      <c r="H2109" s="18"/>
      <c r="I2109" s="37" t="str">
        <f t="shared" si="102"/>
        <v/>
      </c>
      <c r="J2109" s="37" t="str">
        <f t="shared" si="102"/>
        <v/>
      </c>
      <c r="K2109" s="37" t="str">
        <f t="shared" si="102"/>
        <v/>
      </c>
      <c r="L2109" s="37" t="str">
        <f t="shared" si="102"/>
        <v/>
      </c>
      <c r="M2109" s="90"/>
      <c r="N2109" s="95" t="str">
        <f t="shared" si="104"/>
        <v/>
      </c>
    </row>
    <row r="2110" spans="1:14">
      <c r="A2110" s="34" t="str">
        <f>IF(NOT(ISBLANK(B2110)),MAX($A$10:A2109)+1,"")</f>
        <v/>
      </c>
      <c r="B2110" s="18"/>
      <c r="C2110" s="64"/>
      <c r="D2110" s="28"/>
      <c r="E2110" s="37" t="str">
        <f t="shared" si="103"/>
        <v/>
      </c>
      <c r="F2110" s="18"/>
      <c r="G2110" s="18"/>
      <c r="H2110" s="18"/>
      <c r="I2110" s="37" t="str">
        <f t="shared" si="102"/>
        <v/>
      </c>
      <c r="J2110" s="37" t="str">
        <f t="shared" si="102"/>
        <v/>
      </c>
      <c r="K2110" s="37" t="str">
        <f t="shared" si="102"/>
        <v/>
      </c>
      <c r="L2110" s="37" t="str">
        <f t="shared" si="102"/>
        <v/>
      </c>
      <c r="M2110" s="90"/>
      <c r="N2110" s="95" t="str">
        <f t="shared" si="104"/>
        <v/>
      </c>
    </row>
    <row r="2111" spans="1:14">
      <c r="A2111" s="34" t="str">
        <f>IF(NOT(ISBLANK(B2111)),MAX($A$10:A2110)+1,"")</f>
        <v/>
      </c>
      <c r="B2111" s="18"/>
      <c r="C2111" s="64"/>
      <c r="D2111" s="28"/>
      <c r="E2111" s="37" t="str">
        <f t="shared" si="103"/>
        <v/>
      </c>
      <c r="F2111" s="18"/>
      <c r="G2111" s="18"/>
      <c r="H2111" s="18"/>
      <c r="I2111" s="37" t="str">
        <f t="shared" si="102"/>
        <v/>
      </c>
      <c r="J2111" s="37" t="str">
        <f t="shared" si="102"/>
        <v/>
      </c>
      <c r="K2111" s="37" t="str">
        <f t="shared" si="102"/>
        <v/>
      </c>
      <c r="L2111" s="37" t="str">
        <f t="shared" si="102"/>
        <v/>
      </c>
      <c r="M2111" s="90"/>
      <c r="N2111" s="95" t="str">
        <f t="shared" si="104"/>
        <v/>
      </c>
    </row>
    <row r="2112" spans="1:14">
      <c r="A2112" s="34" t="str">
        <f>IF(NOT(ISBLANK(B2112)),MAX($A$10:A2111)+1,"")</f>
        <v/>
      </c>
      <c r="B2112" s="18"/>
      <c r="C2112" s="64"/>
      <c r="D2112" s="28"/>
      <c r="E2112" s="37" t="str">
        <f t="shared" si="103"/>
        <v/>
      </c>
      <c r="F2112" s="18"/>
      <c r="G2112" s="18"/>
      <c r="H2112" s="18"/>
      <c r="I2112" s="37" t="str">
        <f t="shared" si="102"/>
        <v/>
      </c>
      <c r="J2112" s="37" t="str">
        <f t="shared" si="102"/>
        <v/>
      </c>
      <c r="K2112" s="37" t="str">
        <f t="shared" si="102"/>
        <v/>
      </c>
      <c r="L2112" s="37" t="str">
        <f t="shared" si="102"/>
        <v/>
      </c>
      <c r="M2112" s="90"/>
      <c r="N2112" s="95" t="str">
        <f t="shared" si="104"/>
        <v/>
      </c>
    </row>
    <row r="2113" spans="1:14">
      <c r="A2113" s="34" t="str">
        <f>IF(NOT(ISBLANK(B2113)),MAX($A$10:A2112)+1,"")</f>
        <v/>
      </c>
      <c r="B2113" s="18"/>
      <c r="C2113" s="64"/>
      <c r="D2113" s="28"/>
      <c r="E2113" s="37" t="str">
        <f t="shared" si="103"/>
        <v/>
      </c>
      <c r="F2113" s="18"/>
      <c r="G2113" s="18"/>
      <c r="H2113" s="18"/>
      <c r="I2113" s="37" t="str">
        <f t="shared" si="102"/>
        <v/>
      </c>
      <c r="J2113" s="37" t="str">
        <f t="shared" si="102"/>
        <v/>
      </c>
      <c r="K2113" s="37" t="str">
        <f t="shared" si="102"/>
        <v/>
      </c>
      <c r="L2113" s="37" t="str">
        <f t="shared" si="102"/>
        <v/>
      </c>
      <c r="M2113" s="90"/>
      <c r="N2113" s="95" t="str">
        <f t="shared" si="104"/>
        <v/>
      </c>
    </row>
    <row r="2114" spans="1:14">
      <c r="A2114" s="34" t="str">
        <f>IF(NOT(ISBLANK(B2114)),MAX($A$10:A2113)+1,"")</f>
        <v/>
      </c>
      <c r="B2114" s="18"/>
      <c r="C2114" s="64"/>
      <c r="D2114" s="28"/>
      <c r="E2114" s="37" t="str">
        <f t="shared" si="103"/>
        <v/>
      </c>
      <c r="F2114" s="18"/>
      <c r="G2114" s="18"/>
      <c r="H2114" s="18"/>
      <c r="I2114" s="37" t="str">
        <f t="shared" si="102"/>
        <v/>
      </c>
      <c r="J2114" s="37" t="str">
        <f t="shared" si="102"/>
        <v/>
      </c>
      <c r="K2114" s="37" t="str">
        <f t="shared" si="102"/>
        <v/>
      </c>
      <c r="L2114" s="37" t="str">
        <f t="shared" si="102"/>
        <v/>
      </c>
      <c r="M2114" s="90"/>
      <c r="N2114" s="95" t="str">
        <f t="shared" si="104"/>
        <v/>
      </c>
    </row>
    <row r="2115" spans="1:14">
      <c r="A2115" s="34" t="str">
        <f>IF(NOT(ISBLANK(B2115)),MAX($A$10:A2114)+1,"")</f>
        <v/>
      </c>
      <c r="B2115" s="18"/>
      <c r="C2115" s="64"/>
      <c r="D2115" s="28"/>
      <c r="E2115" s="37" t="str">
        <f t="shared" si="103"/>
        <v/>
      </c>
      <c r="F2115" s="18"/>
      <c r="G2115" s="18"/>
      <c r="H2115" s="18"/>
      <c r="I2115" s="37" t="str">
        <f t="shared" si="102"/>
        <v/>
      </c>
      <c r="J2115" s="37" t="str">
        <f t="shared" si="102"/>
        <v/>
      </c>
      <c r="K2115" s="37" t="str">
        <f t="shared" si="102"/>
        <v/>
      </c>
      <c r="L2115" s="37" t="str">
        <f t="shared" si="102"/>
        <v/>
      </c>
      <c r="M2115" s="90"/>
      <c r="N2115" s="95" t="str">
        <f t="shared" si="104"/>
        <v/>
      </c>
    </row>
    <row r="2116" spans="1:14">
      <c r="A2116" s="34" t="str">
        <f>IF(NOT(ISBLANK(B2116)),MAX($A$10:A2115)+1,"")</f>
        <v/>
      </c>
      <c r="B2116" s="18"/>
      <c r="C2116" s="64"/>
      <c r="D2116" s="28"/>
      <c r="E2116" s="37" t="str">
        <f t="shared" si="103"/>
        <v/>
      </c>
      <c r="F2116" s="18"/>
      <c r="G2116" s="18"/>
      <c r="H2116" s="18"/>
      <c r="I2116" s="37" t="str">
        <f t="shared" si="102"/>
        <v/>
      </c>
      <c r="J2116" s="37" t="str">
        <f t="shared" si="102"/>
        <v/>
      </c>
      <c r="K2116" s="37" t="str">
        <f t="shared" si="102"/>
        <v/>
      </c>
      <c r="L2116" s="37" t="str">
        <f t="shared" si="102"/>
        <v/>
      </c>
      <c r="M2116" s="90"/>
      <c r="N2116" s="95" t="str">
        <f t="shared" si="104"/>
        <v/>
      </c>
    </row>
    <row r="2117" spans="1:14">
      <c r="A2117" s="34" t="str">
        <f>IF(NOT(ISBLANK(B2117)),MAX($A$10:A2116)+1,"")</f>
        <v/>
      </c>
      <c r="B2117" s="18"/>
      <c r="C2117" s="64"/>
      <c r="D2117" s="28"/>
      <c r="E2117" s="37" t="str">
        <f t="shared" si="103"/>
        <v/>
      </c>
      <c r="F2117" s="18"/>
      <c r="G2117" s="18"/>
      <c r="H2117" s="18"/>
      <c r="I2117" s="37" t="str">
        <f t="shared" si="102"/>
        <v/>
      </c>
      <c r="J2117" s="37" t="str">
        <f t="shared" si="102"/>
        <v/>
      </c>
      <c r="K2117" s="37" t="str">
        <f t="shared" si="102"/>
        <v/>
      </c>
      <c r="L2117" s="37" t="str">
        <f t="shared" si="102"/>
        <v/>
      </c>
      <c r="M2117" s="90"/>
      <c r="N2117" s="95" t="str">
        <f t="shared" si="104"/>
        <v/>
      </c>
    </row>
    <row r="2118" spans="1:14">
      <c r="A2118" s="34" t="str">
        <f>IF(NOT(ISBLANK(B2118)),MAX($A$10:A2117)+1,"")</f>
        <v/>
      </c>
      <c r="B2118" s="18"/>
      <c r="C2118" s="64"/>
      <c r="D2118" s="28"/>
      <c r="E2118" s="37" t="str">
        <f t="shared" si="103"/>
        <v/>
      </c>
      <c r="F2118" s="18"/>
      <c r="G2118" s="18"/>
      <c r="H2118" s="18"/>
      <c r="I2118" s="37" t="str">
        <f t="shared" si="102"/>
        <v/>
      </c>
      <c r="J2118" s="37" t="str">
        <f t="shared" si="102"/>
        <v/>
      </c>
      <c r="K2118" s="37" t="str">
        <f t="shared" si="102"/>
        <v/>
      </c>
      <c r="L2118" s="37" t="str">
        <f t="shared" si="102"/>
        <v/>
      </c>
      <c r="M2118" s="90"/>
      <c r="N2118" s="95" t="str">
        <f t="shared" si="104"/>
        <v/>
      </c>
    </row>
    <row r="2119" spans="1:14">
      <c r="A2119" s="34" t="str">
        <f>IF(NOT(ISBLANK(B2119)),MAX($A$10:A2118)+1,"")</f>
        <v/>
      </c>
      <c r="B2119" s="18"/>
      <c r="C2119" s="64"/>
      <c r="D2119" s="28"/>
      <c r="E2119" s="37" t="str">
        <f t="shared" si="103"/>
        <v/>
      </c>
      <c r="F2119" s="18"/>
      <c r="G2119" s="18"/>
      <c r="H2119" s="18"/>
      <c r="I2119" s="37" t="str">
        <f t="shared" si="102"/>
        <v/>
      </c>
      <c r="J2119" s="37" t="str">
        <f t="shared" si="102"/>
        <v/>
      </c>
      <c r="K2119" s="37" t="str">
        <f t="shared" si="102"/>
        <v/>
      </c>
      <c r="L2119" s="37" t="str">
        <f t="shared" si="102"/>
        <v/>
      </c>
      <c r="M2119" s="90"/>
      <c r="N2119" s="95" t="str">
        <f t="shared" si="104"/>
        <v/>
      </c>
    </row>
    <row r="2120" spans="1:14">
      <c r="A2120" s="34" t="str">
        <f>IF(NOT(ISBLANK(B2120)),MAX($A$10:A2119)+1,"")</f>
        <v/>
      </c>
      <c r="B2120" s="18"/>
      <c r="C2120" s="64"/>
      <c r="D2120" s="28"/>
      <c r="E2120" s="37" t="str">
        <f t="shared" si="103"/>
        <v/>
      </c>
      <c r="F2120" s="18"/>
      <c r="G2120" s="18"/>
      <c r="H2120" s="18"/>
      <c r="I2120" s="37" t="str">
        <f t="shared" si="102"/>
        <v/>
      </c>
      <c r="J2120" s="37" t="str">
        <f t="shared" si="102"/>
        <v/>
      </c>
      <c r="K2120" s="37" t="str">
        <f t="shared" si="102"/>
        <v/>
      </c>
      <c r="L2120" s="37" t="str">
        <f t="shared" si="102"/>
        <v/>
      </c>
      <c r="M2120" s="90"/>
      <c r="N2120" s="95" t="str">
        <f t="shared" si="104"/>
        <v/>
      </c>
    </row>
    <row r="2121" spans="1:14">
      <c r="A2121" s="34" t="str">
        <f>IF(NOT(ISBLANK(B2121)),MAX($A$10:A2120)+1,"")</f>
        <v/>
      </c>
      <c r="B2121" s="18"/>
      <c r="C2121" s="64"/>
      <c r="D2121" s="28"/>
      <c r="E2121" s="37" t="str">
        <f t="shared" si="103"/>
        <v/>
      </c>
      <c r="F2121" s="18"/>
      <c r="G2121" s="18"/>
      <c r="H2121" s="18"/>
      <c r="I2121" s="37" t="str">
        <f t="shared" si="102"/>
        <v/>
      </c>
      <c r="J2121" s="37" t="str">
        <f t="shared" si="102"/>
        <v/>
      </c>
      <c r="K2121" s="37" t="str">
        <f t="shared" si="102"/>
        <v/>
      </c>
      <c r="L2121" s="37" t="str">
        <f t="shared" si="102"/>
        <v/>
      </c>
      <c r="M2121" s="90"/>
      <c r="N2121" s="95" t="str">
        <f t="shared" si="104"/>
        <v/>
      </c>
    </row>
    <row r="2122" spans="1:14">
      <c r="A2122" s="34" t="str">
        <f>IF(NOT(ISBLANK(B2122)),MAX($A$10:A2121)+1,"")</f>
        <v/>
      </c>
      <c r="B2122" s="18"/>
      <c r="C2122" s="64"/>
      <c r="D2122" s="28"/>
      <c r="E2122" s="37" t="str">
        <f t="shared" si="103"/>
        <v/>
      </c>
      <c r="F2122" s="18"/>
      <c r="G2122" s="18"/>
      <c r="H2122" s="18"/>
      <c r="I2122" s="37" t="str">
        <f t="shared" si="102"/>
        <v/>
      </c>
      <c r="J2122" s="37" t="str">
        <f t="shared" si="102"/>
        <v/>
      </c>
      <c r="K2122" s="37" t="str">
        <f t="shared" si="102"/>
        <v/>
      </c>
      <c r="L2122" s="37" t="str">
        <f t="shared" si="102"/>
        <v/>
      </c>
      <c r="M2122" s="90"/>
      <c r="N2122" s="95" t="str">
        <f t="shared" si="104"/>
        <v/>
      </c>
    </row>
    <row r="2123" spans="1:14">
      <c r="A2123" s="34" t="str">
        <f>IF(NOT(ISBLANK(B2123)),MAX($A$10:A2122)+1,"")</f>
        <v/>
      </c>
      <c r="B2123" s="18"/>
      <c r="C2123" s="64"/>
      <c r="D2123" s="28"/>
      <c r="E2123" s="37" t="str">
        <f t="shared" si="103"/>
        <v/>
      </c>
      <c r="F2123" s="18"/>
      <c r="G2123" s="18"/>
      <c r="H2123" s="18"/>
      <c r="I2123" s="37" t="str">
        <f t="shared" si="102"/>
        <v/>
      </c>
      <c r="J2123" s="37" t="str">
        <f t="shared" si="102"/>
        <v/>
      </c>
      <c r="K2123" s="37" t="str">
        <f t="shared" si="102"/>
        <v/>
      </c>
      <c r="L2123" s="37" t="str">
        <f t="shared" ref="I2123:L2186" si="105">IF(NOT(ISBLANK($B2123)),"x","")</f>
        <v/>
      </c>
      <c r="M2123" s="90"/>
      <c r="N2123" s="95" t="str">
        <f t="shared" si="104"/>
        <v/>
      </c>
    </row>
    <row r="2124" spans="1:14">
      <c r="A2124" s="34" t="str">
        <f>IF(NOT(ISBLANK(B2124)),MAX($A$10:A2123)+1,"")</f>
        <v/>
      </c>
      <c r="B2124" s="18"/>
      <c r="C2124" s="64"/>
      <c r="D2124" s="28"/>
      <c r="E2124" s="37" t="str">
        <f t="shared" si="103"/>
        <v/>
      </c>
      <c r="F2124" s="18"/>
      <c r="G2124" s="18"/>
      <c r="H2124" s="18"/>
      <c r="I2124" s="37" t="str">
        <f t="shared" si="105"/>
        <v/>
      </c>
      <c r="J2124" s="37" t="str">
        <f t="shared" si="105"/>
        <v/>
      </c>
      <c r="K2124" s="37" t="str">
        <f t="shared" si="105"/>
        <v/>
      </c>
      <c r="L2124" s="37" t="str">
        <f t="shared" si="105"/>
        <v/>
      </c>
      <c r="M2124" s="90"/>
      <c r="N2124" s="95" t="str">
        <f t="shared" si="104"/>
        <v/>
      </c>
    </row>
    <row r="2125" spans="1:14">
      <c r="A2125" s="34" t="str">
        <f>IF(NOT(ISBLANK(B2125)),MAX($A$10:A2124)+1,"")</f>
        <v/>
      </c>
      <c r="B2125" s="18"/>
      <c r="C2125" s="64"/>
      <c r="D2125" s="28"/>
      <c r="E2125" s="37" t="str">
        <f t="shared" si="103"/>
        <v/>
      </c>
      <c r="F2125" s="18"/>
      <c r="G2125" s="18"/>
      <c r="H2125" s="18"/>
      <c r="I2125" s="37" t="str">
        <f t="shared" si="105"/>
        <v/>
      </c>
      <c r="J2125" s="37" t="str">
        <f t="shared" si="105"/>
        <v/>
      </c>
      <c r="K2125" s="37" t="str">
        <f t="shared" si="105"/>
        <v/>
      </c>
      <c r="L2125" s="37" t="str">
        <f t="shared" si="105"/>
        <v/>
      </c>
      <c r="M2125" s="90"/>
      <c r="N2125" s="95" t="str">
        <f t="shared" si="104"/>
        <v/>
      </c>
    </row>
    <row r="2126" spans="1:14">
      <c r="A2126" s="34" t="str">
        <f>IF(NOT(ISBLANK(B2126)),MAX($A$10:A2125)+1,"")</f>
        <v/>
      </c>
      <c r="B2126" s="18"/>
      <c r="C2126" s="64"/>
      <c r="D2126" s="28"/>
      <c r="E2126" s="37" t="str">
        <f t="shared" ref="E2126:E2189" si="106">IF(NOT(ISBLANK(B2126)),"Kinh","")</f>
        <v/>
      </c>
      <c r="F2126" s="18"/>
      <c r="G2126" s="18"/>
      <c r="H2126" s="18"/>
      <c r="I2126" s="37" t="str">
        <f t="shared" si="105"/>
        <v/>
      </c>
      <c r="J2126" s="37" t="str">
        <f t="shared" si="105"/>
        <v/>
      </c>
      <c r="K2126" s="37" t="str">
        <f t="shared" si="105"/>
        <v/>
      </c>
      <c r="L2126" s="37" t="str">
        <f t="shared" si="105"/>
        <v/>
      </c>
      <c r="M2126" s="90"/>
      <c r="N2126" s="95" t="str">
        <f t="shared" si="104"/>
        <v/>
      </c>
    </row>
    <row r="2127" spans="1:14">
      <c r="A2127" s="34" t="str">
        <f>IF(NOT(ISBLANK(B2127)),MAX($A$10:A2126)+1,"")</f>
        <v/>
      </c>
      <c r="B2127" s="18"/>
      <c r="C2127" s="64"/>
      <c r="D2127" s="28"/>
      <c r="E2127" s="37" t="str">
        <f t="shared" si="106"/>
        <v/>
      </c>
      <c r="F2127" s="18"/>
      <c r="G2127" s="18"/>
      <c r="H2127" s="18"/>
      <c r="I2127" s="37" t="str">
        <f t="shared" si="105"/>
        <v/>
      </c>
      <c r="J2127" s="37" t="str">
        <f t="shared" si="105"/>
        <v/>
      </c>
      <c r="K2127" s="37" t="str">
        <f t="shared" si="105"/>
        <v/>
      </c>
      <c r="L2127" s="37" t="str">
        <f t="shared" si="105"/>
        <v/>
      </c>
      <c r="M2127" s="90"/>
      <c r="N2127" s="95" t="str">
        <f t="shared" si="104"/>
        <v/>
      </c>
    </row>
    <row r="2128" spans="1:14">
      <c r="A2128" s="34" t="str">
        <f>IF(NOT(ISBLANK(B2128)),MAX($A$10:A2127)+1,"")</f>
        <v/>
      </c>
      <c r="B2128" s="18"/>
      <c r="C2128" s="64"/>
      <c r="D2128" s="28"/>
      <c r="E2128" s="37" t="str">
        <f t="shared" si="106"/>
        <v/>
      </c>
      <c r="F2128" s="18"/>
      <c r="G2128" s="18"/>
      <c r="H2128" s="18"/>
      <c r="I2128" s="37" t="str">
        <f t="shared" si="105"/>
        <v/>
      </c>
      <c r="J2128" s="37" t="str">
        <f t="shared" si="105"/>
        <v/>
      </c>
      <c r="K2128" s="37" t="str">
        <f t="shared" si="105"/>
        <v/>
      </c>
      <c r="L2128" s="37" t="str">
        <f t="shared" si="105"/>
        <v/>
      </c>
      <c r="M2128" s="90"/>
      <c r="N2128" s="95" t="str">
        <f t="shared" ref="N2128:N2191" si="107">IF(OR(AND(LEN($C2128)=4,VALUE($C2128)&gt;=2003),VALUE($C2128)&gt;DATE(2003,5,23)),"Chưa đủ 18 tuổi, kiểm tra và nhập lại cột 'Ngày tháng năm sinh'",IF(AND(LEN(TRIM(H2128))&gt;0,LEN(TRIM(M2128))=0),"Nhập thêm ngày tạm trú vào cột 'Ghi chú'",""))</f>
        <v/>
      </c>
    </row>
    <row r="2129" spans="1:14">
      <c r="A2129" s="34" t="str">
        <f>IF(NOT(ISBLANK(B2129)),MAX($A$10:A2128)+1,"")</f>
        <v/>
      </c>
      <c r="B2129" s="18"/>
      <c r="C2129" s="64"/>
      <c r="D2129" s="28"/>
      <c r="E2129" s="37" t="str">
        <f t="shared" si="106"/>
        <v/>
      </c>
      <c r="F2129" s="18"/>
      <c r="G2129" s="18"/>
      <c r="H2129" s="18"/>
      <c r="I2129" s="37" t="str">
        <f t="shared" si="105"/>
        <v/>
      </c>
      <c r="J2129" s="37" t="str">
        <f t="shared" si="105"/>
        <v/>
      </c>
      <c r="K2129" s="37" t="str">
        <f t="shared" si="105"/>
        <v/>
      </c>
      <c r="L2129" s="37" t="str">
        <f t="shared" si="105"/>
        <v/>
      </c>
      <c r="M2129" s="90"/>
      <c r="N2129" s="95" t="str">
        <f t="shared" si="107"/>
        <v/>
      </c>
    </row>
    <row r="2130" spans="1:14">
      <c r="A2130" s="34" t="str">
        <f>IF(NOT(ISBLANK(B2130)),MAX($A$10:A2129)+1,"")</f>
        <v/>
      </c>
      <c r="B2130" s="18"/>
      <c r="C2130" s="64"/>
      <c r="D2130" s="28"/>
      <c r="E2130" s="37" t="str">
        <f t="shared" si="106"/>
        <v/>
      </c>
      <c r="F2130" s="18"/>
      <c r="G2130" s="18"/>
      <c r="H2130" s="18"/>
      <c r="I2130" s="37" t="str">
        <f t="shared" si="105"/>
        <v/>
      </c>
      <c r="J2130" s="37" t="str">
        <f t="shared" si="105"/>
        <v/>
      </c>
      <c r="K2130" s="37" t="str">
        <f t="shared" si="105"/>
        <v/>
      </c>
      <c r="L2130" s="37" t="str">
        <f t="shared" si="105"/>
        <v/>
      </c>
      <c r="M2130" s="90"/>
      <c r="N2130" s="95" t="str">
        <f t="shared" si="107"/>
        <v/>
      </c>
    </row>
    <row r="2131" spans="1:14">
      <c r="A2131" s="34" t="str">
        <f>IF(NOT(ISBLANK(B2131)),MAX($A$10:A2130)+1,"")</f>
        <v/>
      </c>
      <c r="B2131" s="18"/>
      <c r="C2131" s="64"/>
      <c r="D2131" s="28"/>
      <c r="E2131" s="37" t="str">
        <f t="shared" si="106"/>
        <v/>
      </c>
      <c r="F2131" s="18"/>
      <c r="G2131" s="18"/>
      <c r="H2131" s="18"/>
      <c r="I2131" s="37" t="str">
        <f t="shared" si="105"/>
        <v/>
      </c>
      <c r="J2131" s="37" t="str">
        <f t="shared" si="105"/>
        <v/>
      </c>
      <c r="K2131" s="37" t="str">
        <f t="shared" si="105"/>
        <v/>
      </c>
      <c r="L2131" s="37" t="str">
        <f t="shared" si="105"/>
        <v/>
      </c>
      <c r="M2131" s="90"/>
      <c r="N2131" s="95" t="str">
        <f t="shared" si="107"/>
        <v/>
      </c>
    </row>
    <row r="2132" spans="1:14">
      <c r="A2132" s="34" t="str">
        <f>IF(NOT(ISBLANK(B2132)),MAX($A$10:A2131)+1,"")</f>
        <v/>
      </c>
      <c r="B2132" s="18"/>
      <c r="C2132" s="64"/>
      <c r="D2132" s="28"/>
      <c r="E2132" s="37" t="str">
        <f t="shared" si="106"/>
        <v/>
      </c>
      <c r="F2132" s="18"/>
      <c r="G2132" s="18"/>
      <c r="H2132" s="18"/>
      <c r="I2132" s="37" t="str">
        <f t="shared" si="105"/>
        <v/>
      </c>
      <c r="J2132" s="37" t="str">
        <f t="shared" si="105"/>
        <v/>
      </c>
      <c r="K2132" s="37" t="str">
        <f t="shared" si="105"/>
        <v/>
      </c>
      <c r="L2132" s="37" t="str">
        <f t="shared" si="105"/>
        <v/>
      </c>
      <c r="M2132" s="90"/>
      <c r="N2132" s="95" t="str">
        <f t="shared" si="107"/>
        <v/>
      </c>
    </row>
    <row r="2133" spans="1:14">
      <c r="A2133" s="34" t="str">
        <f>IF(NOT(ISBLANK(B2133)),MAX($A$10:A2132)+1,"")</f>
        <v/>
      </c>
      <c r="B2133" s="18"/>
      <c r="C2133" s="64"/>
      <c r="D2133" s="28"/>
      <c r="E2133" s="37" t="str">
        <f t="shared" si="106"/>
        <v/>
      </c>
      <c r="F2133" s="18"/>
      <c r="G2133" s="18"/>
      <c r="H2133" s="18"/>
      <c r="I2133" s="37" t="str">
        <f t="shared" si="105"/>
        <v/>
      </c>
      <c r="J2133" s="37" t="str">
        <f t="shared" si="105"/>
        <v/>
      </c>
      <c r="K2133" s="37" t="str">
        <f t="shared" si="105"/>
        <v/>
      </c>
      <c r="L2133" s="37" t="str">
        <f t="shared" si="105"/>
        <v/>
      </c>
      <c r="M2133" s="90"/>
      <c r="N2133" s="95" t="str">
        <f t="shared" si="107"/>
        <v/>
      </c>
    </row>
    <row r="2134" spans="1:14">
      <c r="A2134" s="34" t="str">
        <f>IF(NOT(ISBLANK(B2134)),MAX($A$10:A2133)+1,"")</f>
        <v/>
      </c>
      <c r="B2134" s="18"/>
      <c r="C2134" s="64"/>
      <c r="D2134" s="28"/>
      <c r="E2134" s="37" t="str">
        <f t="shared" si="106"/>
        <v/>
      </c>
      <c r="F2134" s="18"/>
      <c r="G2134" s="18"/>
      <c r="H2134" s="18"/>
      <c r="I2134" s="37" t="str">
        <f t="shared" si="105"/>
        <v/>
      </c>
      <c r="J2134" s="37" t="str">
        <f t="shared" si="105"/>
        <v/>
      </c>
      <c r="K2134" s="37" t="str">
        <f t="shared" si="105"/>
        <v/>
      </c>
      <c r="L2134" s="37" t="str">
        <f t="shared" si="105"/>
        <v/>
      </c>
      <c r="M2134" s="90"/>
      <c r="N2134" s="95" t="str">
        <f t="shared" si="107"/>
        <v/>
      </c>
    </row>
    <row r="2135" spans="1:14">
      <c r="A2135" s="34" t="str">
        <f>IF(NOT(ISBLANK(B2135)),MAX($A$10:A2134)+1,"")</f>
        <v/>
      </c>
      <c r="B2135" s="18"/>
      <c r="C2135" s="64"/>
      <c r="D2135" s="28"/>
      <c r="E2135" s="37" t="str">
        <f t="shared" si="106"/>
        <v/>
      </c>
      <c r="F2135" s="18"/>
      <c r="G2135" s="18"/>
      <c r="H2135" s="18"/>
      <c r="I2135" s="37" t="str">
        <f t="shared" si="105"/>
        <v/>
      </c>
      <c r="J2135" s="37" t="str">
        <f t="shared" si="105"/>
        <v/>
      </c>
      <c r="K2135" s="37" t="str">
        <f t="shared" si="105"/>
        <v/>
      </c>
      <c r="L2135" s="37" t="str">
        <f t="shared" si="105"/>
        <v/>
      </c>
      <c r="M2135" s="90"/>
      <c r="N2135" s="95" t="str">
        <f t="shared" si="107"/>
        <v/>
      </c>
    </row>
    <row r="2136" spans="1:14">
      <c r="A2136" s="34" t="str">
        <f>IF(NOT(ISBLANK(B2136)),MAX($A$10:A2135)+1,"")</f>
        <v/>
      </c>
      <c r="B2136" s="18"/>
      <c r="C2136" s="64"/>
      <c r="D2136" s="28"/>
      <c r="E2136" s="37" t="str">
        <f t="shared" si="106"/>
        <v/>
      </c>
      <c r="F2136" s="18"/>
      <c r="G2136" s="18"/>
      <c r="H2136" s="18"/>
      <c r="I2136" s="37" t="str">
        <f t="shared" si="105"/>
        <v/>
      </c>
      <c r="J2136" s="37" t="str">
        <f t="shared" si="105"/>
        <v/>
      </c>
      <c r="K2136" s="37" t="str">
        <f t="shared" si="105"/>
        <v/>
      </c>
      <c r="L2136" s="37" t="str">
        <f t="shared" si="105"/>
        <v/>
      </c>
      <c r="M2136" s="90"/>
      <c r="N2136" s="95" t="str">
        <f t="shared" si="107"/>
        <v/>
      </c>
    </row>
    <row r="2137" spans="1:14">
      <c r="A2137" s="34" t="str">
        <f>IF(NOT(ISBLANK(B2137)),MAX($A$10:A2136)+1,"")</f>
        <v/>
      </c>
      <c r="B2137" s="18"/>
      <c r="C2137" s="64"/>
      <c r="D2137" s="28"/>
      <c r="E2137" s="37" t="str">
        <f t="shared" si="106"/>
        <v/>
      </c>
      <c r="F2137" s="18"/>
      <c r="G2137" s="18"/>
      <c r="H2137" s="18"/>
      <c r="I2137" s="37" t="str">
        <f t="shared" si="105"/>
        <v/>
      </c>
      <c r="J2137" s="37" t="str">
        <f t="shared" si="105"/>
        <v/>
      </c>
      <c r="K2137" s="37" t="str">
        <f t="shared" si="105"/>
        <v/>
      </c>
      <c r="L2137" s="37" t="str">
        <f t="shared" si="105"/>
        <v/>
      </c>
      <c r="M2137" s="90"/>
      <c r="N2137" s="95" t="str">
        <f t="shared" si="107"/>
        <v/>
      </c>
    </row>
    <row r="2138" spans="1:14">
      <c r="A2138" s="34" t="str">
        <f>IF(NOT(ISBLANK(B2138)),MAX($A$10:A2137)+1,"")</f>
        <v/>
      </c>
      <c r="B2138" s="18"/>
      <c r="C2138" s="64"/>
      <c r="D2138" s="28"/>
      <c r="E2138" s="37" t="str">
        <f t="shared" si="106"/>
        <v/>
      </c>
      <c r="F2138" s="18"/>
      <c r="G2138" s="18"/>
      <c r="H2138" s="18"/>
      <c r="I2138" s="37" t="str">
        <f t="shared" si="105"/>
        <v/>
      </c>
      <c r="J2138" s="37" t="str">
        <f t="shared" si="105"/>
        <v/>
      </c>
      <c r="K2138" s="37" t="str">
        <f t="shared" si="105"/>
        <v/>
      </c>
      <c r="L2138" s="37" t="str">
        <f t="shared" si="105"/>
        <v/>
      </c>
      <c r="M2138" s="90"/>
      <c r="N2138" s="95" t="str">
        <f t="shared" si="107"/>
        <v/>
      </c>
    </row>
    <row r="2139" spans="1:14">
      <c r="A2139" s="34" t="str">
        <f>IF(NOT(ISBLANK(B2139)),MAX($A$10:A2138)+1,"")</f>
        <v/>
      </c>
      <c r="B2139" s="18"/>
      <c r="C2139" s="64"/>
      <c r="D2139" s="28"/>
      <c r="E2139" s="37" t="str">
        <f t="shared" si="106"/>
        <v/>
      </c>
      <c r="F2139" s="18"/>
      <c r="G2139" s="18"/>
      <c r="H2139" s="18"/>
      <c r="I2139" s="37" t="str">
        <f t="shared" si="105"/>
        <v/>
      </c>
      <c r="J2139" s="37" t="str">
        <f t="shared" si="105"/>
        <v/>
      </c>
      <c r="K2139" s="37" t="str">
        <f t="shared" si="105"/>
        <v/>
      </c>
      <c r="L2139" s="37" t="str">
        <f t="shared" si="105"/>
        <v/>
      </c>
      <c r="M2139" s="90"/>
      <c r="N2139" s="95" t="str">
        <f t="shared" si="107"/>
        <v/>
      </c>
    </row>
    <row r="2140" spans="1:14">
      <c r="A2140" s="34" t="str">
        <f>IF(NOT(ISBLANK(B2140)),MAX($A$10:A2139)+1,"")</f>
        <v/>
      </c>
      <c r="B2140" s="18"/>
      <c r="C2140" s="64"/>
      <c r="D2140" s="28"/>
      <c r="E2140" s="37" t="str">
        <f t="shared" si="106"/>
        <v/>
      </c>
      <c r="F2140" s="18"/>
      <c r="G2140" s="18"/>
      <c r="H2140" s="18"/>
      <c r="I2140" s="37" t="str">
        <f t="shared" si="105"/>
        <v/>
      </c>
      <c r="J2140" s="37" t="str">
        <f t="shared" si="105"/>
        <v/>
      </c>
      <c r="K2140" s="37" t="str">
        <f t="shared" si="105"/>
        <v/>
      </c>
      <c r="L2140" s="37" t="str">
        <f t="shared" si="105"/>
        <v/>
      </c>
      <c r="M2140" s="90"/>
      <c r="N2140" s="95" t="str">
        <f t="shared" si="107"/>
        <v/>
      </c>
    </row>
    <row r="2141" spans="1:14">
      <c r="A2141" s="34" t="str">
        <f>IF(NOT(ISBLANK(B2141)),MAX($A$10:A2140)+1,"")</f>
        <v/>
      </c>
      <c r="B2141" s="18"/>
      <c r="C2141" s="64"/>
      <c r="D2141" s="28"/>
      <c r="E2141" s="37" t="str">
        <f t="shared" si="106"/>
        <v/>
      </c>
      <c r="F2141" s="18"/>
      <c r="G2141" s="18"/>
      <c r="H2141" s="18"/>
      <c r="I2141" s="37" t="str">
        <f t="shared" si="105"/>
        <v/>
      </c>
      <c r="J2141" s="37" t="str">
        <f t="shared" si="105"/>
        <v/>
      </c>
      <c r="K2141" s="37" t="str">
        <f t="shared" si="105"/>
        <v/>
      </c>
      <c r="L2141" s="37" t="str">
        <f t="shared" si="105"/>
        <v/>
      </c>
      <c r="M2141" s="90"/>
      <c r="N2141" s="95" t="str">
        <f t="shared" si="107"/>
        <v/>
      </c>
    </row>
    <row r="2142" spans="1:14">
      <c r="A2142" s="34" t="str">
        <f>IF(NOT(ISBLANK(B2142)),MAX($A$10:A2141)+1,"")</f>
        <v/>
      </c>
      <c r="B2142" s="18"/>
      <c r="C2142" s="64"/>
      <c r="D2142" s="28"/>
      <c r="E2142" s="37" t="str">
        <f t="shared" si="106"/>
        <v/>
      </c>
      <c r="F2142" s="18"/>
      <c r="G2142" s="18"/>
      <c r="H2142" s="18"/>
      <c r="I2142" s="37" t="str">
        <f t="shared" si="105"/>
        <v/>
      </c>
      <c r="J2142" s="37" t="str">
        <f t="shared" si="105"/>
        <v/>
      </c>
      <c r="K2142" s="37" t="str">
        <f t="shared" si="105"/>
        <v/>
      </c>
      <c r="L2142" s="37" t="str">
        <f t="shared" si="105"/>
        <v/>
      </c>
      <c r="M2142" s="90"/>
      <c r="N2142" s="95" t="str">
        <f t="shared" si="107"/>
        <v/>
      </c>
    </row>
    <row r="2143" spans="1:14">
      <c r="A2143" s="34" t="str">
        <f>IF(NOT(ISBLANK(B2143)),MAX($A$10:A2142)+1,"")</f>
        <v/>
      </c>
      <c r="B2143" s="18"/>
      <c r="C2143" s="64"/>
      <c r="D2143" s="28"/>
      <c r="E2143" s="37" t="str">
        <f t="shared" si="106"/>
        <v/>
      </c>
      <c r="F2143" s="18"/>
      <c r="G2143" s="18"/>
      <c r="H2143" s="18"/>
      <c r="I2143" s="37" t="str">
        <f t="shared" si="105"/>
        <v/>
      </c>
      <c r="J2143" s="37" t="str">
        <f t="shared" si="105"/>
        <v/>
      </c>
      <c r="K2143" s="37" t="str">
        <f t="shared" si="105"/>
        <v/>
      </c>
      <c r="L2143" s="37" t="str">
        <f t="shared" si="105"/>
        <v/>
      </c>
      <c r="M2143" s="90"/>
      <c r="N2143" s="95" t="str">
        <f t="shared" si="107"/>
        <v/>
      </c>
    </row>
    <row r="2144" spans="1:14">
      <c r="A2144" s="34" t="str">
        <f>IF(NOT(ISBLANK(B2144)),MAX($A$10:A2143)+1,"")</f>
        <v/>
      </c>
      <c r="B2144" s="18"/>
      <c r="C2144" s="64"/>
      <c r="D2144" s="28"/>
      <c r="E2144" s="37" t="str">
        <f t="shared" si="106"/>
        <v/>
      </c>
      <c r="F2144" s="18"/>
      <c r="G2144" s="18"/>
      <c r="H2144" s="18"/>
      <c r="I2144" s="37" t="str">
        <f t="shared" si="105"/>
        <v/>
      </c>
      <c r="J2144" s="37" t="str">
        <f t="shared" si="105"/>
        <v/>
      </c>
      <c r="K2144" s="37" t="str">
        <f t="shared" si="105"/>
        <v/>
      </c>
      <c r="L2144" s="37" t="str">
        <f t="shared" si="105"/>
        <v/>
      </c>
      <c r="M2144" s="90"/>
      <c r="N2144" s="95" t="str">
        <f t="shared" si="107"/>
        <v/>
      </c>
    </row>
    <row r="2145" spans="1:14">
      <c r="A2145" s="34" t="str">
        <f>IF(NOT(ISBLANK(B2145)),MAX($A$10:A2144)+1,"")</f>
        <v/>
      </c>
      <c r="B2145" s="18"/>
      <c r="C2145" s="64"/>
      <c r="D2145" s="28"/>
      <c r="E2145" s="37" t="str">
        <f t="shared" si="106"/>
        <v/>
      </c>
      <c r="F2145" s="18"/>
      <c r="G2145" s="18"/>
      <c r="H2145" s="18"/>
      <c r="I2145" s="37" t="str">
        <f t="shared" si="105"/>
        <v/>
      </c>
      <c r="J2145" s="37" t="str">
        <f t="shared" si="105"/>
        <v/>
      </c>
      <c r="K2145" s="37" t="str">
        <f t="shared" si="105"/>
        <v/>
      </c>
      <c r="L2145" s="37" t="str">
        <f t="shared" si="105"/>
        <v/>
      </c>
      <c r="M2145" s="90"/>
      <c r="N2145" s="95" t="str">
        <f t="shared" si="107"/>
        <v/>
      </c>
    </row>
    <row r="2146" spans="1:14">
      <c r="A2146" s="34" t="str">
        <f>IF(NOT(ISBLANK(B2146)),MAX($A$10:A2145)+1,"")</f>
        <v/>
      </c>
      <c r="B2146" s="18"/>
      <c r="C2146" s="64"/>
      <c r="D2146" s="28"/>
      <c r="E2146" s="37" t="str">
        <f t="shared" si="106"/>
        <v/>
      </c>
      <c r="F2146" s="18"/>
      <c r="G2146" s="18"/>
      <c r="H2146" s="18"/>
      <c r="I2146" s="37" t="str">
        <f t="shared" si="105"/>
        <v/>
      </c>
      <c r="J2146" s="37" t="str">
        <f t="shared" si="105"/>
        <v/>
      </c>
      <c r="K2146" s="37" t="str">
        <f t="shared" si="105"/>
        <v/>
      </c>
      <c r="L2146" s="37" t="str">
        <f t="shared" si="105"/>
        <v/>
      </c>
      <c r="M2146" s="90"/>
      <c r="N2146" s="95" t="str">
        <f t="shared" si="107"/>
        <v/>
      </c>
    </row>
    <row r="2147" spans="1:14">
      <c r="A2147" s="34" t="str">
        <f>IF(NOT(ISBLANK(B2147)),MAX($A$10:A2146)+1,"")</f>
        <v/>
      </c>
      <c r="B2147" s="18"/>
      <c r="C2147" s="64"/>
      <c r="D2147" s="28"/>
      <c r="E2147" s="37" t="str">
        <f t="shared" si="106"/>
        <v/>
      </c>
      <c r="F2147" s="18"/>
      <c r="G2147" s="18"/>
      <c r="H2147" s="18"/>
      <c r="I2147" s="37" t="str">
        <f t="shared" si="105"/>
        <v/>
      </c>
      <c r="J2147" s="37" t="str">
        <f t="shared" si="105"/>
        <v/>
      </c>
      <c r="K2147" s="37" t="str">
        <f t="shared" si="105"/>
        <v/>
      </c>
      <c r="L2147" s="37" t="str">
        <f t="shared" si="105"/>
        <v/>
      </c>
      <c r="M2147" s="90"/>
      <c r="N2147" s="95" t="str">
        <f t="shared" si="107"/>
        <v/>
      </c>
    </row>
    <row r="2148" spans="1:14">
      <c r="A2148" s="34" t="str">
        <f>IF(NOT(ISBLANK(B2148)),MAX($A$10:A2147)+1,"")</f>
        <v/>
      </c>
      <c r="B2148" s="18"/>
      <c r="C2148" s="64"/>
      <c r="D2148" s="28"/>
      <c r="E2148" s="37" t="str">
        <f t="shared" si="106"/>
        <v/>
      </c>
      <c r="F2148" s="18"/>
      <c r="G2148" s="18"/>
      <c r="H2148" s="18"/>
      <c r="I2148" s="37" t="str">
        <f t="shared" si="105"/>
        <v/>
      </c>
      <c r="J2148" s="37" t="str">
        <f t="shared" si="105"/>
        <v/>
      </c>
      <c r="K2148" s="37" t="str">
        <f t="shared" si="105"/>
        <v/>
      </c>
      <c r="L2148" s="37" t="str">
        <f t="shared" si="105"/>
        <v/>
      </c>
      <c r="M2148" s="90"/>
      <c r="N2148" s="95" t="str">
        <f t="shared" si="107"/>
        <v/>
      </c>
    </row>
    <row r="2149" spans="1:14">
      <c r="A2149" s="34" t="str">
        <f>IF(NOT(ISBLANK(B2149)),MAX($A$10:A2148)+1,"")</f>
        <v/>
      </c>
      <c r="B2149" s="18"/>
      <c r="C2149" s="64"/>
      <c r="D2149" s="28"/>
      <c r="E2149" s="37" t="str">
        <f t="shared" si="106"/>
        <v/>
      </c>
      <c r="F2149" s="18"/>
      <c r="G2149" s="18"/>
      <c r="H2149" s="18"/>
      <c r="I2149" s="37" t="str">
        <f t="shared" si="105"/>
        <v/>
      </c>
      <c r="J2149" s="37" t="str">
        <f t="shared" si="105"/>
        <v/>
      </c>
      <c r="K2149" s="37" t="str">
        <f t="shared" si="105"/>
        <v/>
      </c>
      <c r="L2149" s="37" t="str">
        <f t="shared" si="105"/>
        <v/>
      </c>
      <c r="M2149" s="90"/>
      <c r="N2149" s="95" t="str">
        <f t="shared" si="107"/>
        <v/>
      </c>
    </row>
    <row r="2150" spans="1:14">
      <c r="A2150" s="34" t="str">
        <f>IF(NOT(ISBLANK(B2150)),MAX($A$10:A2149)+1,"")</f>
        <v/>
      </c>
      <c r="B2150" s="18"/>
      <c r="C2150" s="64"/>
      <c r="D2150" s="28"/>
      <c r="E2150" s="37" t="str">
        <f t="shared" si="106"/>
        <v/>
      </c>
      <c r="F2150" s="18"/>
      <c r="G2150" s="18"/>
      <c r="H2150" s="18"/>
      <c r="I2150" s="37" t="str">
        <f t="shared" si="105"/>
        <v/>
      </c>
      <c r="J2150" s="37" t="str">
        <f t="shared" si="105"/>
        <v/>
      </c>
      <c r="K2150" s="37" t="str">
        <f t="shared" si="105"/>
        <v/>
      </c>
      <c r="L2150" s="37" t="str">
        <f t="shared" si="105"/>
        <v/>
      </c>
      <c r="M2150" s="90"/>
      <c r="N2150" s="95" t="str">
        <f t="shared" si="107"/>
        <v/>
      </c>
    </row>
    <row r="2151" spans="1:14">
      <c r="A2151" s="34" t="str">
        <f>IF(NOT(ISBLANK(B2151)),MAX($A$10:A2150)+1,"")</f>
        <v/>
      </c>
      <c r="B2151" s="18"/>
      <c r="C2151" s="64"/>
      <c r="D2151" s="28"/>
      <c r="E2151" s="37" t="str">
        <f t="shared" si="106"/>
        <v/>
      </c>
      <c r="F2151" s="18"/>
      <c r="G2151" s="18"/>
      <c r="H2151" s="18"/>
      <c r="I2151" s="37" t="str">
        <f t="shared" si="105"/>
        <v/>
      </c>
      <c r="J2151" s="37" t="str">
        <f t="shared" si="105"/>
        <v/>
      </c>
      <c r="K2151" s="37" t="str">
        <f t="shared" si="105"/>
        <v/>
      </c>
      <c r="L2151" s="37" t="str">
        <f t="shared" si="105"/>
        <v/>
      </c>
      <c r="M2151" s="90"/>
      <c r="N2151" s="95" t="str">
        <f t="shared" si="107"/>
        <v/>
      </c>
    </row>
    <row r="2152" spans="1:14">
      <c r="A2152" s="34" t="str">
        <f>IF(NOT(ISBLANK(B2152)),MAX($A$10:A2151)+1,"")</f>
        <v/>
      </c>
      <c r="B2152" s="18"/>
      <c r="C2152" s="64"/>
      <c r="D2152" s="28"/>
      <c r="E2152" s="37" t="str">
        <f t="shared" si="106"/>
        <v/>
      </c>
      <c r="F2152" s="18"/>
      <c r="G2152" s="18"/>
      <c r="H2152" s="18"/>
      <c r="I2152" s="37" t="str">
        <f t="shared" si="105"/>
        <v/>
      </c>
      <c r="J2152" s="37" t="str">
        <f t="shared" si="105"/>
        <v/>
      </c>
      <c r="K2152" s="37" t="str">
        <f t="shared" si="105"/>
        <v/>
      </c>
      <c r="L2152" s="37" t="str">
        <f t="shared" si="105"/>
        <v/>
      </c>
      <c r="M2152" s="90"/>
      <c r="N2152" s="95" t="str">
        <f t="shared" si="107"/>
        <v/>
      </c>
    </row>
    <row r="2153" spans="1:14">
      <c r="A2153" s="34" t="str">
        <f>IF(NOT(ISBLANK(B2153)),MAX($A$10:A2152)+1,"")</f>
        <v/>
      </c>
      <c r="B2153" s="18"/>
      <c r="C2153" s="64"/>
      <c r="D2153" s="28"/>
      <c r="E2153" s="37" t="str">
        <f t="shared" si="106"/>
        <v/>
      </c>
      <c r="F2153" s="18"/>
      <c r="G2153" s="18"/>
      <c r="H2153" s="18"/>
      <c r="I2153" s="37" t="str">
        <f t="shared" si="105"/>
        <v/>
      </c>
      <c r="J2153" s="37" t="str">
        <f t="shared" si="105"/>
        <v/>
      </c>
      <c r="K2153" s="37" t="str">
        <f t="shared" si="105"/>
        <v/>
      </c>
      <c r="L2153" s="37" t="str">
        <f t="shared" si="105"/>
        <v/>
      </c>
      <c r="M2153" s="90"/>
      <c r="N2153" s="95" t="str">
        <f t="shared" si="107"/>
        <v/>
      </c>
    </row>
    <row r="2154" spans="1:14">
      <c r="A2154" s="34" t="str">
        <f>IF(NOT(ISBLANK(B2154)),MAX($A$10:A2153)+1,"")</f>
        <v/>
      </c>
      <c r="B2154" s="18"/>
      <c r="C2154" s="64"/>
      <c r="D2154" s="28"/>
      <c r="E2154" s="37" t="str">
        <f t="shared" si="106"/>
        <v/>
      </c>
      <c r="F2154" s="18"/>
      <c r="G2154" s="18"/>
      <c r="H2154" s="18"/>
      <c r="I2154" s="37" t="str">
        <f t="shared" si="105"/>
        <v/>
      </c>
      <c r="J2154" s="37" t="str">
        <f t="shared" si="105"/>
        <v/>
      </c>
      <c r="K2154" s="37" t="str">
        <f t="shared" si="105"/>
        <v/>
      </c>
      <c r="L2154" s="37" t="str">
        <f t="shared" si="105"/>
        <v/>
      </c>
      <c r="M2154" s="90"/>
      <c r="N2154" s="95" t="str">
        <f t="shared" si="107"/>
        <v/>
      </c>
    </row>
    <row r="2155" spans="1:14">
      <c r="A2155" s="34" t="str">
        <f>IF(NOT(ISBLANK(B2155)),MAX($A$10:A2154)+1,"")</f>
        <v/>
      </c>
      <c r="B2155" s="18"/>
      <c r="C2155" s="64"/>
      <c r="D2155" s="28"/>
      <c r="E2155" s="37" t="str">
        <f t="shared" si="106"/>
        <v/>
      </c>
      <c r="F2155" s="18"/>
      <c r="G2155" s="18"/>
      <c r="H2155" s="18"/>
      <c r="I2155" s="37" t="str">
        <f t="shared" si="105"/>
        <v/>
      </c>
      <c r="J2155" s="37" t="str">
        <f t="shared" si="105"/>
        <v/>
      </c>
      <c r="K2155" s="37" t="str">
        <f t="shared" si="105"/>
        <v/>
      </c>
      <c r="L2155" s="37" t="str">
        <f t="shared" si="105"/>
        <v/>
      </c>
      <c r="M2155" s="90"/>
      <c r="N2155" s="95" t="str">
        <f t="shared" si="107"/>
        <v/>
      </c>
    </row>
    <row r="2156" spans="1:14">
      <c r="A2156" s="34" t="str">
        <f>IF(NOT(ISBLANK(B2156)),MAX($A$10:A2155)+1,"")</f>
        <v/>
      </c>
      <c r="B2156" s="18"/>
      <c r="C2156" s="64"/>
      <c r="D2156" s="28"/>
      <c r="E2156" s="37" t="str">
        <f t="shared" si="106"/>
        <v/>
      </c>
      <c r="F2156" s="18"/>
      <c r="G2156" s="18"/>
      <c r="H2156" s="18"/>
      <c r="I2156" s="37" t="str">
        <f t="shared" si="105"/>
        <v/>
      </c>
      <c r="J2156" s="37" t="str">
        <f t="shared" si="105"/>
        <v/>
      </c>
      <c r="K2156" s="37" t="str">
        <f t="shared" si="105"/>
        <v/>
      </c>
      <c r="L2156" s="37" t="str">
        <f t="shared" si="105"/>
        <v/>
      </c>
      <c r="M2156" s="90"/>
      <c r="N2156" s="95" t="str">
        <f t="shared" si="107"/>
        <v/>
      </c>
    </row>
    <row r="2157" spans="1:14">
      <c r="A2157" s="34" t="str">
        <f>IF(NOT(ISBLANK(B2157)),MAX($A$10:A2156)+1,"")</f>
        <v/>
      </c>
      <c r="B2157" s="18"/>
      <c r="C2157" s="64"/>
      <c r="D2157" s="28"/>
      <c r="E2157" s="37" t="str">
        <f t="shared" si="106"/>
        <v/>
      </c>
      <c r="F2157" s="18"/>
      <c r="G2157" s="18"/>
      <c r="H2157" s="18"/>
      <c r="I2157" s="37" t="str">
        <f t="shared" si="105"/>
        <v/>
      </c>
      <c r="J2157" s="37" t="str">
        <f t="shared" si="105"/>
        <v/>
      </c>
      <c r="K2157" s="37" t="str">
        <f t="shared" si="105"/>
        <v/>
      </c>
      <c r="L2157" s="37" t="str">
        <f t="shared" si="105"/>
        <v/>
      </c>
      <c r="M2157" s="90"/>
      <c r="N2157" s="95" t="str">
        <f t="shared" si="107"/>
        <v/>
      </c>
    </row>
    <row r="2158" spans="1:14">
      <c r="A2158" s="34" t="str">
        <f>IF(NOT(ISBLANK(B2158)),MAX($A$10:A2157)+1,"")</f>
        <v/>
      </c>
      <c r="B2158" s="18"/>
      <c r="C2158" s="64"/>
      <c r="D2158" s="28"/>
      <c r="E2158" s="37" t="str">
        <f t="shared" si="106"/>
        <v/>
      </c>
      <c r="F2158" s="18"/>
      <c r="G2158" s="18"/>
      <c r="H2158" s="18"/>
      <c r="I2158" s="37" t="str">
        <f t="shared" si="105"/>
        <v/>
      </c>
      <c r="J2158" s="37" t="str">
        <f t="shared" si="105"/>
        <v/>
      </c>
      <c r="K2158" s="37" t="str">
        <f t="shared" si="105"/>
        <v/>
      </c>
      <c r="L2158" s="37" t="str">
        <f t="shared" si="105"/>
        <v/>
      </c>
      <c r="M2158" s="90"/>
      <c r="N2158" s="95" t="str">
        <f t="shared" si="107"/>
        <v/>
      </c>
    </row>
    <row r="2159" spans="1:14">
      <c r="A2159" s="34" t="str">
        <f>IF(NOT(ISBLANK(B2159)),MAX($A$10:A2158)+1,"")</f>
        <v/>
      </c>
      <c r="B2159" s="18"/>
      <c r="C2159" s="64"/>
      <c r="D2159" s="28"/>
      <c r="E2159" s="37" t="str">
        <f t="shared" si="106"/>
        <v/>
      </c>
      <c r="F2159" s="18"/>
      <c r="G2159" s="18"/>
      <c r="H2159" s="18"/>
      <c r="I2159" s="37" t="str">
        <f t="shared" si="105"/>
        <v/>
      </c>
      <c r="J2159" s="37" t="str">
        <f t="shared" si="105"/>
        <v/>
      </c>
      <c r="K2159" s="37" t="str">
        <f t="shared" si="105"/>
        <v/>
      </c>
      <c r="L2159" s="37" t="str">
        <f t="shared" si="105"/>
        <v/>
      </c>
      <c r="M2159" s="90"/>
      <c r="N2159" s="95" t="str">
        <f t="shared" si="107"/>
        <v/>
      </c>
    </row>
    <row r="2160" spans="1:14">
      <c r="A2160" s="34" t="str">
        <f>IF(NOT(ISBLANK(B2160)),MAX($A$10:A2159)+1,"")</f>
        <v/>
      </c>
      <c r="B2160" s="18"/>
      <c r="C2160" s="64"/>
      <c r="D2160" s="28"/>
      <c r="E2160" s="37" t="str">
        <f t="shared" si="106"/>
        <v/>
      </c>
      <c r="F2160" s="18"/>
      <c r="G2160" s="18"/>
      <c r="H2160" s="18"/>
      <c r="I2160" s="37" t="str">
        <f t="shared" si="105"/>
        <v/>
      </c>
      <c r="J2160" s="37" t="str">
        <f t="shared" si="105"/>
        <v/>
      </c>
      <c r="K2160" s="37" t="str">
        <f t="shared" si="105"/>
        <v/>
      </c>
      <c r="L2160" s="37" t="str">
        <f t="shared" si="105"/>
        <v/>
      </c>
      <c r="M2160" s="90"/>
      <c r="N2160" s="95" t="str">
        <f t="shared" si="107"/>
        <v/>
      </c>
    </row>
    <row r="2161" spans="1:14">
      <c r="A2161" s="34" t="str">
        <f>IF(NOT(ISBLANK(B2161)),MAX($A$10:A2160)+1,"")</f>
        <v/>
      </c>
      <c r="B2161" s="18"/>
      <c r="C2161" s="64"/>
      <c r="D2161" s="28"/>
      <c r="E2161" s="37" t="str">
        <f t="shared" si="106"/>
        <v/>
      </c>
      <c r="F2161" s="18"/>
      <c r="G2161" s="18"/>
      <c r="H2161" s="18"/>
      <c r="I2161" s="37" t="str">
        <f t="shared" si="105"/>
        <v/>
      </c>
      <c r="J2161" s="37" t="str">
        <f t="shared" si="105"/>
        <v/>
      </c>
      <c r="K2161" s="37" t="str">
        <f t="shared" si="105"/>
        <v/>
      </c>
      <c r="L2161" s="37" t="str">
        <f t="shared" si="105"/>
        <v/>
      </c>
      <c r="M2161" s="90"/>
      <c r="N2161" s="95" t="str">
        <f t="shared" si="107"/>
        <v/>
      </c>
    </row>
    <row r="2162" spans="1:14">
      <c r="A2162" s="34" t="str">
        <f>IF(NOT(ISBLANK(B2162)),MAX($A$10:A2161)+1,"")</f>
        <v/>
      </c>
      <c r="B2162" s="18"/>
      <c r="C2162" s="64"/>
      <c r="D2162" s="28"/>
      <c r="E2162" s="37" t="str">
        <f t="shared" si="106"/>
        <v/>
      </c>
      <c r="F2162" s="18"/>
      <c r="G2162" s="18"/>
      <c r="H2162" s="18"/>
      <c r="I2162" s="37" t="str">
        <f t="shared" si="105"/>
        <v/>
      </c>
      <c r="J2162" s="37" t="str">
        <f t="shared" si="105"/>
        <v/>
      </c>
      <c r="K2162" s="37" t="str">
        <f t="shared" si="105"/>
        <v/>
      </c>
      <c r="L2162" s="37" t="str">
        <f t="shared" si="105"/>
        <v/>
      </c>
      <c r="M2162" s="90"/>
      <c r="N2162" s="95" t="str">
        <f t="shared" si="107"/>
        <v/>
      </c>
    </row>
    <row r="2163" spans="1:14">
      <c r="A2163" s="34" t="str">
        <f>IF(NOT(ISBLANK(B2163)),MAX($A$10:A2162)+1,"")</f>
        <v/>
      </c>
      <c r="B2163" s="18"/>
      <c r="C2163" s="64"/>
      <c r="D2163" s="28"/>
      <c r="E2163" s="37" t="str">
        <f t="shared" si="106"/>
        <v/>
      </c>
      <c r="F2163" s="18"/>
      <c r="G2163" s="18"/>
      <c r="H2163" s="18"/>
      <c r="I2163" s="37" t="str">
        <f t="shared" si="105"/>
        <v/>
      </c>
      <c r="J2163" s="37" t="str">
        <f t="shared" si="105"/>
        <v/>
      </c>
      <c r="K2163" s="37" t="str">
        <f t="shared" si="105"/>
        <v/>
      </c>
      <c r="L2163" s="37" t="str">
        <f t="shared" si="105"/>
        <v/>
      </c>
      <c r="M2163" s="90"/>
      <c r="N2163" s="95" t="str">
        <f t="shared" si="107"/>
        <v/>
      </c>
    </row>
    <row r="2164" spans="1:14">
      <c r="A2164" s="34" t="str">
        <f>IF(NOT(ISBLANK(B2164)),MAX($A$10:A2163)+1,"")</f>
        <v/>
      </c>
      <c r="B2164" s="18"/>
      <c r="C2164" s="64"/>
      <c r="D2164" s="28"/>
      <c r="E2164" s="37" t="str">
        <f t="shared" si="106"/>
        <v/>
      </c>
      <c r="F2164" s="18"/>
      <c r="G2164" s="18"/>
      <c r="H2164" s="18"/>
      <c r="I2164" s="37" t="str">
        <f t="shared" si="105"/>
        <v/>
      </c>
      <c r="J2164" s="37" t="str">
        <f t="shared" si="105"/>
        <v/>
      </c>
      <c r="K2164" s="37" t="str">
        <f t="shared" si="105"/>
        <v/>
      </c>
      <c r="L2164" s="37" t="str">
        <f t="shared" si="105"/>
        <v/>
      </c>
      <c r="M2164" s="90"/>
      <c r="N2164" s="95" t="str">
        <f t="shared" si="107"/>
        <v/>
      </c>
    </row>
    <row r="2165" spans="1:14">
      <c r="A2165" s="34" t="str">
        <f>IF(NOT(ISBLANK(B2165)),MAX($A$10:A2164)+1,"")</f>
        <v/>
      </c>
      <c r="B2165" s="18"/>
      <c r="C2165" s="64"/>
      <c r="D2165" s="28"/>
      <c r="E2165" s="37" t="str">
        <f t="shared" si="106"/>
        <v/>
      </c>
      <c r="F2165" s="18"/>
      <c r="G2165" s="18"/>
      <c r="H2165" s="18"/>
      <c r="I2165" s="37" t="str">
        <f t="shared" si="105"/>
        <v/>
      </c>
      <c r="J2165" s="37" t="str">
        <f t="shared" si="105"/>
        <v/>
      </c>
      <c r="K2165" s="37" t="str">
        <f t="shared" si="105"/>
        <v/>
      </c>
      <c r="L2165" s="37" t="str">
        <f t="shared" si="105"/>
        <v/>
      </c>
      <c r="M2165" s="90"/>
      <c r="N2165" s="95" t="str">
        <f t="shared" si="107"/>
        <v/>
      </c>
    </row>
    <row r="2166" spans="1:14">
      <c r="A2166" s="34" t="str">
        <f>IF(NOT(ISBLANK(B2166)),MAX($A$10:A2165)+1,"")</f>
        <v/>
      </c>
      <c r="B2166" s="18"/>
      <c r="C2166" s="64"/>
      <c r="D2166" s="28"/>
      <c r="E2166" s="37" t="str">
        <f t="shared" si="106"/>
        <v/>
      </c>
      <c r="F2166" s="18"/>
      <c r="G2166" s="18"/>
      <c r="H2166" s="18"/>
      <c r="I2166" s="37" t="str">
        <f t="shared" si="105"/>
        <v/>
      </c>
      <c r="J2166" s="37" t="str">
        <f t="shared" si="105"/>
        <v/>
      </c>
      <c r="K2166" s="37" t="str">
        <f t="shared" si="105"/>
        <v/>
      </c>
      <c r="L2166" s="37" t="str">
        <f t="shared" si="105"/>
        <v/>
      </c>
      <c r="M2166" s="90"/>
      <c r="N2166" s="95" t="str">
        <f t="shared" si="107"/>
        <v/>
      </c>
    </row>
    <row r="2167" spans="1:14">
      <c r="A2167" s="34" t="str">
        <f>IF(NOT(ISBLANK(B2167)),MAX($A$10:A2166)+1,"")</f>
        <v/>
      </c>
      <c r="B2167" s="18"/>
      <c r="C2167" s="64"/>
      <c r="D2167" s="28"/>
      <c r="E2167" s="37" t="str">
        <f t="shared" si="106"/>
        <v/>
      </c>
      <c r="F2167" s="18"/>
      <c r="G2167" s="18"/>
      <c r="H2167" s="18"/>
      <c r="I2167" s="37" t="str">
        <f t="shared" si="105"/>
        <v/>
      </c>
      <c r="J2167" s="37" t="str">
        <f t="shared" si="105"/>
        <v/>
      </c>
      <c r="K2167" s="37" t="str">
        <f t="shared" si="105"/>
        <v/>
      </c>
      <c r="L2167" s="37" t="str">
        <f t="shared" si="105"/>
        <v/>
      </c>
      <c r="M2167" s="90"/>
      <c r="N2167" s="95" t="str">
        <f t="shared" si="107"/>
        <v/>
      </c>
    </row>
    <row r="2168" spans="1:14">
      <c r="A2168" s="34" t="str">
        <f>IF(NOT(ISBLANK(B2168)),MAX($A$10:A2167)+1,"")</f>
        <v/>
      </c>
      <c r="B2168" s="18"/>
      <c r="C2168" s="64"/>
      <c r="D2168" s="28"/>
      <c r="E2168" s="37" t="str">
        <f t="shared" si="106"/>
        <v/>
      </c>
      <c r="F2168" s="18"/>
      <c r="G2168" s="18"/>
      <c r="H2168" s="18"/>
      <c r="I2168" s="37" t="str">
        <f t="shared" si="105"/>
        <v/>
      </c>
      <c r="J2168" s="37" t="str">
        <f t="shared" si="105"/>
        <v/>
      </c>
      <c r="K2168" s="37" t="str">
        <f t="shared" si="105"/>
        <v/>
      </c>
      <c r="L2168" s="37" t="str">
        <f t="shared" si="105"/>
        <v/>
      </c>
      <c r="M2168" s="90"/>
      <c r="N2168" s="95" t="str">
        <f t="shared" si="107"/>
        <v/>
      </c>
    </row>
    <row r="2169" spans="1:14">
      <c r="A2169" s="34" t="str">
        <f>IF(NOT(ISBLANK(B2169)),MAX($A$10:A2168)+1,"")</f>
        <v/>
      </c>
      <c r="B2169" s="18"/>
      <c r="C2169" s="64"/>
      <c r="D2169" s="28"/>
      <c r="E2169" s="37" t="str">
        <f t="shared" si="106"/>
        <v/>
      </c>
      <c r="F2169" s="18"/>
      <c r="G2169" s="18"/>
      <c r="H2169" s="18"/>
      <c r="I2169" s="37" t="str">
        <f t="shared" si="105"/>
        <v/>
      </c>
      <c r="J2169" s="37" t="str">
        <f t="shared" si="105"/>
        <v/>
      </c>
      <c r="K2169" s="37" t="str">
        <f t="shared" si="105"/>
        <v/>
      </c>
      <c r="L2169" s="37" t="str">
        <f t="shared" si="105"/>
        <v/>
      </c>
      <c r="M2169" s="90"/>
      <c r="N2169" s="95" t="str">
        <f t="shared" si="107"/>
        <v/>
      </c>
    </row>
    <row r="2170" spans="1:14">
      <c r="A2170" s="34" t="str">
        <f>IF(NOT(ISBLANK(B2170)),MAX($A$10:A2169)+1,"")</f>
        <v/>
      </c>
      <c r="B2170" s="18"/>
      <c r="C2170" s="64"/>
      <c r="D2170" s="28"/>
      <c r="E2170" s="37" t="str">
        <f t="shared" si="106"/>
        <v/>
      </c>
      <c r="F2170" s="18"/>
      <c r="G2170" s="18"/>
      <c r="H2170" s="18"/>
      <c r="I2170" s="37" t="str">
        <f t="shared" si="105"/>
        <v/>
      </c>
      <c r="J2170" s="37" t="str">
        <f t="shared" si="105"/>
        <v/>
      </c>
      <c r="K2170" s="37" t="str">
        <f t="shared" si="105"/>
        <v/>
      </c>
      <c r="L2170" s="37" t="str">
        <f t="shared" si="105"/>
        <v/>
      </c>
      <c r="M2170" s="90"/>
      <c r="N2170" s="95" t="str">
        <f t="shared" si="107"/>
        <v/>
      </c>
    </row>
    <row r="2171" spans="1:14">
      <c r="A2171" s="34" t="str">
        <f>IF(NOT(ISBLANK(B2171)),MAX($A$10:A2170)+1,"")</f>
        <v/>
      </c>
      <c r="B2171" s="18"/>
      <c r="C2171" s="64"/>
      <c r="D2171" s="28"/>
      <c r="E2171" s="37" t="str">
        <f t="shared" si="106"/>
        <v/>
      </c>
      <c r="F2171" s="18"/>
      <c r="G2171" s="18"/>
      <c r="H2171" s="18"/>
      <c r="I2171" s="37" t="str">
        <f t="shared" si="105"/>
        <v/>
      </c>
      <c r="J2171" s="37" t="str">
        <f t="shared" si="105"/>
        <v/>
      </c>
      <c r="K2171" s="37" t="str">
        <f t="shared" si="105"/>
        <v/>
      </c>
      <c r="L2171" s="37" t="str">
        <f t="shared" si="105"/>
        <v/>
      </c>
      <c r="M2171" s="90"/>
      <c r="N2171" s="95" t="str">
        <f t="shared" si="107"/>
        <v/>
      </c>
    </row>
    <row r="2172" spans="1:14">
      <c r="A2172" s="34" t="str">
        <f>IF(NOT(ISBLANK(B2172)),MAX($A$10:A2171)+1,"")</f>
        <v/>
      </c>
      <c r="B2172" s="18"/>
      <c r="C2172" s="64"/>
      <c r="D2172" s="28"/>
      <c r="E2172" s="37" t="str">
        <f t="shared" si="106"/>
        <v/>
      </c>
      <c r="F2172" s="18"/>
      <c r="G2172" s="18"/>
      <c r="H2172" s="18"/>
      <c r="I2172" s="37" t="str">
        <f t="shared" si="105"/>
        <v/>
      </c>
      <c r="J2172" s="37" t="str">
        <f t="shared" si="105"/>
        <v/>
      </c>
      <c r="K2172" s="37" t="str">
        <f t="shared" si="105"/>
        <v/>
      </c>
      <c r="L2172" s="37" t="str">
        <f t="shared" si="105"/>
        <v/>
      </c>
      <c r="M2172" s="90"/>
      <c r="N2172" s="95" t="str">
        <f t="shared" si="107"/>
        <v/>
      </c>
    </row>
    <row r="2173" spans="1:14">
      <c r="A2173" s="34" t="str">
        <f>IF(NOT(ISBLANK(B2173)),MAX($A$10:A2172)+1,"")</f>
        <v/>
      </c>
      <c r="B2173" s="18"/>
      <c r="C2173" s="64"/>
      <c r="D2173" s="28"/>
      <c r="E2173" s="37" t="str">
        <f t="shared" si="106"/>
        <v/>
      </c>
      <c r="F2173" s="18"/>
      <c r="G2173" s="18"/>
      <c r="H2173" s="18"/>
      <c r="I2173" s="37" t="str">
        <f t="shared" si="105"/>
        <v/>
      </c>
      <c r="J2173" s="37" t="str">
        <f t="shared" si="105"/>
        <v/>
      </c>
      <c r="K2173" s="37" t="str">
        <f t="shared" si="105"/>
        <v/>
      </c>
      <c r="L2173" s="37" t="str">
        <f t="shared" si="105"/>
        <v/>
      </c>
      <c r="M2173" s="90"/>
      <c r="N2173" s="95" t="str">
        <f t="shared" si="107"/>
        <v/>
      </c>
    </row>
    <row r="2174" spans="1:14">
      <c r="A2174" s="34" t="str">
        <f>IF(NOT(ISBLANK(B2174)),MAX($A$10:A2173)+1,"")</f>
        <v/>
      </c>
      <c r="B2174" s="18"/>
      <c r="C2174" s="64"/>
      <c r="D2174" s="28"/>
      <c r="E2174" s="37" t="str">
        <f t="shared" si="106"/>
        <v/>
      </c>
      <c r="F2174" s="18"/>
      <c r="G2174" s="18"/>
      <c r="H2174" s="18"/>
      <c r="I2174" s="37" t="str">
        <f t="shared" si="105"/>
        <v/>
      </c>
      <c r="J2174" s="37" t="str">
        <f t="shared" si="105"/>
        <v/>
      </c>
      <c r="K2174" s="37" t="str">
        <f t="shared" si="105"/>
        <v/>
      </c>
      <c r="L2174" s="37" t="str">
        <f t="shared" si="105"/>
        <v/>
      </c>
      <c r="M2174" s="90"/>
      <c r="N2174" s="95" t="str">
        <f t="shared" si="107"/>
        <v/>
      </c>
    </row>
    <row r="2175" spans="1:14">
      <c r="A2175" s="34" t="str">
        <f>IF(NOT(ISBLANK(B2175)),MAX($A$10:A2174)+1,"")</f>
        <v/>
      </c>
      <c r="B2175" s="18"/>
      <c r="C2175" s="64"/>
      <c r="D2175" s="28"/>
      <c r="E2175" s="37" t="str">
        <f t="shared" si="106"/>
        <v/>
      </c>
      <c r="F2175" s="18"/>
      <c r="G2175" s="18"/>
      <c r="H2175" s="18"/>
      <c r="I2175" s="37" t="str">
        <f t="shared" si="105"/>
        <v/>
      </c>
      <c r="J2175" s="37" t="str">
        <f t="shared" si="105"/>
        <v/>
      </c>
      <c r="K2175" s="37" t="str">
        <f t="shared" si="105"/>
        <v/>
      </c>
      <c r="L2175" s="37" t="str">
        <f t="shared" si="105"/>
        <v/>
      </c>
      <c r="M2175" s="90"/>
      <c r="N2175" s="95" t="str">
        <f t="shared" si="107"/>
        <v/>
      </c>
    </row>
    <row r="2176" spans="1:14">
      <c r="A2176" s="34" t="str">
        <f>IF(NOT(ISBLANK(B2176)),MAX($A$10:A2175)+1,"")</f>
        <v/>
      </c>
      <c r="B2176" s="18"/>
      <c r="C2176" s="64"/>
      <c r="D2176" s="28"/>
      <c r="E2176" s="37" t="str">
        <f t="shared" si="106"/>
        <v/>
      </c>
      <c r="F2176" s="18"/>
      <c r="G2176" s="18"/>
      <c r="H2176" s="18"/>
      <c r="I2176" s="37" t="str">
        <f t="shared" si="105"/>
        <v/>
      </c>
      <c r="J2176" s="37" t="str">
        <f t="shared" si="105"/>
        <v/>
      </c>
      <c r="K2176" s="37" t="str">
        <f t="shared" si="105"/>
        <v/>
      </c>
      <c r="L2176" s="37" t="str">
        <f t="shared" si="105"/>
        <v/>
      </c>
      <c r="M2176" s="90"/>
      <c r="N2176" s="95" t="str">
        <f t="shared" si="107"/>
        <v/>
      </c>
    </row>
    <row r="2177" spans="1:14">
      <c r="A2177" s="34" t="str">
        <f>IF(NOT(ISBLANK(B2177)),MAX($A$10:A2176)+1,"")</f>
        <v/>
      </c>
      <c r="B2177" s="18"/>
      <c r="C2177" s="64"/>
      <c r="D2177" s="28"/>
      <c r="E2177" s="37" t="str">
        <f t="shared" si="106"/>
        <v/>
      </c>
      <c r="F2177" s="18"/>
      <c r="G2177" s="18"/>
      <c r="H2177" s="18"/>
      <c r="I2177" s="37" t="str">
        <f t="shared" si="105"/>
        <v/>
      </c>
      <c r="J2177" s="37" t="str">
        <f t="shared" si="105"/>
        <v/>
      </c>
      <c r="K2177" s="37" t="str">
        <f t="shared" si="105"/>
        <v/>
      </c>
      <c r="L2177" s="37" t="str">
        <f t="shared" si="105"/>
        <v/>
      </c>
      <c r="M2177" s="90"/>
      <c r="N2177" s="95" t="str">
        <f t="shared" si="107"/>
        <v/>
      </c>
    </row>
    <row r="2178" spans="1:14">
      <c r="A2178" s="34" t="str">
        <f>IF(NOT(ISBLANK(B2178)),MAX($A$10:A2177)+1,"")</f>
        <v/>
      </c>
      <c r="B2178" s="18"/>
      <c r="C2178" s="64"/>
      <c r="D2178" s="28"/>
      <c r="E2178" s="37" t="str">
        <f t="shared" si="106"/>
        <v/>
      </c>
      <c r="F2178" s="18"/>
      <c r="G2178" s="18"/>
      <c r="H2178" s="18"/>
      <c r="I2178" s="37" t="str">
        <f t="shared" si="105"/>
        <v/>
      </c>
      <c r="J2178" s="37" t="str">
        <f t="shared" si="105"/>
        <v/>
      </c>
      <c r="K2178" s="37" t="str">
        <f t="shared" si="105"/>
        <v/>
      </c>
      <c r="L2178" s="37" t="str">
        <f t="shared" si="105"/>
        <v/>
      </c>
      <c r="M2178" s="90"/>
      <c r="N2178" s="95" t="str">
        <f t="shared" si="107"/>
        <v/>
      </c>
    </row>
    <row r="2179" spans="1:14">
      <c r="A2179" s="34" t="str">
        <f>IF(NOT(ISBLANK(B2179)),MAX($A$10:A2178)+1,"")</f>
        <v/>
      </c>
      <c r="B2179" s="18"/>
      <c r="C2179" s="64"/>
      <c r="D2179" s="28"/>
      <c r="E2179" s="37" t="str">
        <f t="shared" si="106"/>
        <v/>
      </c>
      <c r="F2179" s="18"/>
      <c r="G2179" s="18"/>
      <c r="H2179" s="18"/>
      <c r="I2179" s="37" t="str">
        <f t="shared" si="105"/>
        <v/>
      </c>
      <c r="J2179" s="37" t="str">
        <f t="shared" si="105"/>
        <v/>
      </c>
      <c r="K2179" s="37" t="str">
        <f t="shared" si="105"/>
        <v/>
      </c>
      <c r="L2179" s="37" t="str">
        <f t="shared" si="105"/>
        <v/>
      </c>
      <c r="M2179" s="90"/>
      <c r="N2179" s="95" t="str">
        <f t="shared" si="107"/>
        <v/>
      </c>
    </row>
    <row r="2180" spans="1:14">
      <c r="A2180" s="34" t="str">
        <f>IF(NOT(ISBLANK(B2180)),MAX($A$10:A2179)+1,"")</f>
        <v/>
      </c>
      <c r="B2180" s="18"/>
      <c r="C2180" s="64"/>
      <c r="D2180" s="28"/>
      <c r="E2180" s="37" t="str">
        <f t="shared" si="106"/>
        <v/>
      </c>
      <c r="F2180" s="18"/>
      <c r="G2180" s="18"/>
      <c r="H2180" s="18"/>
      <c r="I2180" s="37" t="str">
        <f t="shared" si="105"/>
        <v/>
      </c>
      <c r="J2180" s="37" t="str">
        <f t="shared" si="105"/>
        <v/>
      </c>
      <c r="K2180" s="37" t="str">
        <f t="shared" si="105"/>
        <v/>
      </c>
      <c r="L2180" s="37" t="str">
        <f t="shared" si="105"/>
        <v/>
      </c>
      <c r="M2180" s="90"/>
      <c r="N2180" s="95" t="str">
        <f t="shared" si="107"/>
        <v/>
      </c>
    </row>
    <row r="2181" spans="1:14">
      <c r="A2181" s="34" t="str">
        <f>IF(NOT(ISBLANK(B2181)),MAX($A$10:A2180)+1,"")</f>
        <v/>
      </c>
      <c r="B2181" s="18"/>
      <c r="C2181" s="64"/>
      <c r="D2181" s="28"/>
      <c r="E2181" s="37" t="str">
        <f t="shared" si="106"/>
        <v/>
      </c>
      <c r="F2181" s="18"/>
      <c r="G2181" s="18"/>
      <c r="H2181" s="18"/>
      <c r="I2181" s="37" t="str">
        <f t="shared" si="105"/>
        <v/>
      </c>
      <c r="J2181" s="37" t="str">
        <f t="shared" si="105"/>
        <v/>
      </c>
      <c r="K2181" s="37" t="str">
        <f t="shared" si="105"/>
        <v/>
      </c>
      <c r="L2181" s="37" t="str">
        <f t="shared" si="105"/>
        <v/>
      </c>
      <c r="M2181" s="90"/>
      <c r="N2181" s="95" t="str">
        <f t="shared" si="107"/>
        <v/>
      </c>
    </row>
    <row r="2182" spans="1:14">
      <c r="A2182" s="34" t="str">
        <f>IF(NOT(ISBLANK(B2182)),MAX($A$10:A2181)+1,"")</f>
        <v/>
      </c>
      <c r="B2182" s="18"/>
      <c r="C2182" s="64"/>
      <c r="D2182" s="28"/>
      <c r="E2182" s="37" t="str">
        <f t="shared" si="106"/>
        <v/>
      </c>
      <c r="F2182" s="18"/>
      <c r="G2182" s="18"/>
      <c r="H2182" s="18"/>
      <c r="I2182" s="37" t="str">
        <f t="shared" si="105"/>
        <v/>
      </c>
      <c r="J2182" s="37" t="str">
        <f t="shared" si="105"/>
        <v/>
      </c>
      <c r="K2182" s="37" t="str">
        <f t="shared" si="105"/>
        <v/>
      </c>
      <c r="L2182" s="37" t="str">
        <f t="shared" si="105"/>
        <v/>
      </c>
      <c r="M2182" s="90"/>
      <c r="N2182" s="95" t="str">
        <f t="shared" si="107"/>
        <v/>
      </c>
    </row>
    <row r="2183" spans="1:14">
      <c r="A2183" s="34" t="str">
        <f>IF(NOT(ISBLANK(B2183)),MAX($A$10:A2182)+1,"")</f>
        <v/>
      </c>
      <c r="B2183" s="18"/>
      <c r="C2183" s="64"/>
      <c r="D2183" s="28"/>
      <c r="E2183" s="37" t="str">
        <f t="shared" si="106"/>
        <v/>
      </c>
      <c r="F2183" s="18"/>
      <c r="G2183" s="18"/>
      <c r="H2183" s="18"/>
      <c r="I2183" s="37" t="str">
        <f t="shared" si="105"/>
        <v/>
      </c>
      <c r="J2183" s="37" t="str">
        <f t="shared" si="105"/>
        <v/>
      </c>
      <c r="K2183" s="37" t="str">
        <f t="shared" si="105"/>
        <v/>
      </c>
      <c r="L2183" s="37" t="str">
        <f t="shared" si="105"/>
        <v/>
      </c>
      <c r="M2183" s="90"/>
      <c r="N2183" s="95" t="str">
        <f t="shared" si="107"/>
        <v/>
      </c>
    </row>
    <row r="2184" spans="1:14">
      <c r="A2184" s="34" t="str">
        <f>IF(NOT(ISBLANK(B2184)),MAX($A$10:A2183)+1,"")</f>
        <v/>
      </c>
      <c r="B2184" s="18"/>
      <c r="C2184" s="64"/>
      <c r="D2184" s="28"/>
      <c r="E2184" s="37" t="str">
        <f t="shared" si="106"/>
        <v/>
      </c>
      <c r="F2184" s="18"/>
      <c r="G2184" s="18"/>
      <c r="H2184" s="18"/>
      <c r="I2184" s="37" t="str">
        <f t="shared" si="105"/>
        <v/>
      </c>
      <c r="J2184" s="37" t="str">
        <f t="shared" si="105"/>
        <v/>
      </c>
      <c r="K2184" s="37" t="str">
        <f t="shared" si="105"/>
        <v/>
      </c>
      <c r="L2184" s="37" t="str">
        <f t="shared" si="105"/>
        <v/>
      </c>
      <c r="M2184" s="90"/>
      <c r="N2184" s="95" t="str">
        <f t="shared" si="107"/>
        <v/>
      </c>
    </row>
    <row r="2185" spans="1:14">
      <c r="A2185" s="34" t="str">
        <f>IF(NOT(ISBLANK(B2185)),MAX($A$10:A2184)+1,"")</f>
        <v/>
      </c>
      <c r="B2185" s="18"/>
      <c r="C2185" s="64"/>
      <c r="D2185" s="28"/>
      <c r="E2185" s="37" t="str">
        <f t="shared" si="106"/>
        <v/>
      </c>
      <c r="F2185" s="18"/>
      <c r="G2185" s="18"/>
      <c r="H2185" s="18"/>
      <c r="I2185" s="37" t="str">
        <f t="shared" si="105"/>
        <v/>
      </c>
      <c r="J2185" s="37" t="str">
        <f t="shared" si="105"/>
        <v/>
      </c>
      <c r="K2185" s="37" t="str">
        <f t="shared" si="105"/>
        <v/>
      </c>
      <c r="L2185" s="37" t="str">
        <f t="shared" si="105"/>
        <v/>
      </c>
      <c r="M2185" s="90"/>
      <c r="N2185" s="95" t="str">
        <f t="shared" si="107"/>
        <v/>
      </c>
    </row>
    <row r="2186" spans="1:14">
      <c r="A2186" s="34" t="str">
        <f>IF(NOT(ISBLANK(B2186)),MAX($A$10:A2185)+1,"")</f>
        <v/>
      </c>
      <c r="B2186" s="18"/>
      <c r="C2186" s="64"/>
      <c r="D2186" s="28"/>
      <c r="E2186" s="37" t="str">
        <f t="shared" si="106"/>
        <v/>
      </c>
      <c r="F2186" s="18"/>
      <c r="G2186" s="18"/>
      <c r="H2186" s="18"/>
      <c r="I2186" s="37" t="str">
        <f t="shared" si="105"/>
        <v/>
      </c>
      <c r="J2186" s="37" t="str">
        <f t="shared" si="105"/>
        <v/>
      </c>
      <c r="K2186" s="37" t="str">
        <f t="shared" si="105"/>
        <v/>
      </c>
      <c r="L2186" s="37" t="str">
        <f t="shared" si="105"/>
        <v/>
      </c>
      <c r="M2186" s="90"/>
      <c r="N2186" s="95" t="str">
        <f t="shared" si="107"/>
        <v/>
      </c>
    </row>
    <row r="2187" spans="1:14">
      <c r="A2187" s="34" t="str">
        <f>IF(NOT(ISBLANK(B2187)),MAX($A$10:A2186)+1,"")</f>
        <v/>
      </c>
      <c r="B2187" s="18"/>
      <c r="C2187" s="64"/>
      <c r="D2187" s="28"/>
      <c r="E2187" s="37" t="str">
        <f t="shared" si="106"/>
        <v/>
      </c>
      <c r="F2187" s="18"/>
      <c r="G2187" s="18"/>
      <c r="H2187" s="18"/>
      <c r="I2187" s="37" t="str">
        <f t="shared" ref="I2187:L2250" si="108">IF(NOT(ISBLANK($B2187)),"x","")</f>
        <v/>
      </c>
      <c r="J2187" s="37" t="str">
        <f t="shared" si="108"/>
        <v/>
      </c>
      <c r="K2187" s="37" t="str">
        <f t="shared" si="108"/>
        <v/>
      </c>
      <c r="L2187" s="37" t="str">
        <f t="shared" si="108"/>
        <v/>
      </c>
      <c r="M2187" s="90"/>
      <c r="N2187" s="95" t="str">
        <f t="shared" si="107"/>
        <v/>
      </c>
    </row>
    <row r="2188" spans="1:14">
      <c r="A2188" s="34" t="str">
        <f>IF(NOT(ISBLANK(B2188)),MAX($A$10:A2187)+1,"")</f>
        <v/>
      </c>
      <c r="B2188" s="18"/>
      <c r="C2188" s="64"/>
      <c r="D2188" s="28"/>
      <c r="E2188" s="37" t="str">
        <f t="shared" si="106"/>
        <v/>
      </c>
      <c r="F2188" s="18"/>
      <c r="G2188" s="18"/>
      <c r="H2188" s="18"/>
      <c r="I2188" s="37" t="str">
        <f t="shared" si="108"/>
        <v/>
      </c>
      <c r="J2188" s="37" t="str">
        <f t="shared" si="108"/>
        <v/>
      </c>
      <c r="K2188" s="37" t="str">
        <f t="shared" si="108"/>
        <v/>
      </c>
      <c r="L2188" s="37" t="str">
        <f t="shared" si="108"/>
        <v/>
      </c>
      <c r="M2188" s="90"/>
      <c r="N2188" s="95" t="str">
        <f t="shared" si="107"/>
        <v/>
      </c>
    </row>
    <row r="2189" spans="1:14">
      <c r="A2189" s="34" t="str">
        <f>IF(NOT(ISBLANK(B2189)),MAX($A$10:A2188)+1,"")</f>
        <v/>
      </c>
      <c r="B2189" s="18"/>
      <c r="C2189" s="64"/>
      <c r="D2189" s="28"/>
      <c r="E2189" s="37" t="str">
        <f t="shared" si="106"/>
        <v/>
      </c>
      <c r="F2189" s="18"/>
      <c r="G2189" s="18"/>
      <c r="H2189" s="18"/>
      <c r="I2189" s="37" t="str">
        <f t="shared" si="108"/>
        <v/>
      </c>
      <c r="J2189" s="37" t="str">
        <f t="shared" si="108"/>
        <v/>
      </c>
      <c r="K2189" s="37" t="str">
        <f t="shared" si="108"/>
        <v/>
      </c>
      <c r="L2189" s="37" t="str">
        <f t="shared" si="108"/>
        <v/>
      </c>
      <c r="M2189" s="90"/>
      <c r="N2189" s="95" t="str">
        <f t="shared" si="107"/>
        <v/>
      </c>
    </row>
    <row r="2190" spans="1:14">
      <c r="A2190" s="34" t="str">
        <f>IF(NOT(ISBLANK(B2190)),MAX($A$10:A2189)+1,"")</f>
        <v/>
      </c>
      <c r="B2190" s="18"/>
      <c r="C2190" s="64"/>
      <c r="D2190" s="28"/>
      <c r="E2190" s="37" t="str">
        <f t="shared" ref="E2190:E2253" si="109">IF(NOT(ISBLANK(B2190)),"Kinh","")</f>
        <v/>
      </c>
      <c r="F2190" s="18"/>
      <c r="G2190" s="18"/>
      <c r="H2190" s="18"/>
      <c r="I2190" s="37" t="str">
        <f t="shared" si="108"/>
        <v/>
      </c>
      <c r="J2190" s="37" t="str">
        <f t="shared" si="108"/>
        <v/>
      </c>
      <c r="K2190" s="37" t="str">
        <f t="shared" si="108"/>
        <v/>
      </c>
      <c r="L2190" s="37" t="str">
        <f t="shared" si="108"/>
        <v/>
      </c>
      <c r="M2190" s="90"/>
      <c r="N2190" s="95" t="str">
        <f t="shared" si="107"/>
        <v/>
      </c>
    </row>
    <row r="2191" spans="1:14">
      <c r="A2191" s="34" t="str">
        <f>IF(NOT(ISBLANK(B2191)),MAX($A$10:A2190)+1,"")</f>
        <v/>
      </c>
      <c r="B2191" s="18"/>
      <c r="C2191" s="64"/>
      <c r="D2191" s="28"/>
      <c r="E2191" s="37" t="str">
        <f t="shared" si="109"/>
        <v/>
      </c>
      <c r="F2191" s="18"/>
      <c r="G2191" s="18"/>
      <c r="H2191" s="18"/>
      <c r="I2191" s="37" t="str">
        <f t="shared" si="108"/>
        <v/>
      </c>
      <c r="J2191" s="37" t="str">
        <f t="shared" si="108"/>
        <v/>
      </c>
      <c r="K2191" s="37" t="str">
        <f t="shared" si="108"/>
        <v/>
      </c>
      <c r="L2191" s="37" t="str">
        <f t="shared" si="108"/>
        <v/>
      </c>
      <c r="M2191" s="90"/>
      <c r="N2191" s="95" t="str">
        <f t="shared" si="107"/>
        <v/>
      </c>
    </row>
    <row r="2192" spans="1:14">
      <c r="A2192" s="34" t="str">
        <f>IF(NOT(ISBLANK(B2192)),MAX($A$10:A2191)+1,"")</f>
        <v/>
      </c>
      <c r="B2192" s="18"/>
      <c r="C2192" s="64"/>
      <c r="D2192" s="28"/>
      <c r="E2192" s="37" t="str">
        <f t="shared" si="109"/>
        <v/>
      </c>
      <c r="F2192" s="18"/>
      <c r="G2192" s="18"/>
      <c r="H2192" s="18"/>
      <c r="I2192" s="37" t="str">
        <f t="shared" si="108"/>
        <v/>
      </c>
      <c r="J2192" s="37" t="str">
        <f t="shared" si="108"/>
        <v/>
      </c>
      <c r="K2192" s="37" t="str">
        <f t="shared" si="108"/>
        <v/>
      </c>
      <c r="L2192" s="37" t="str">
        <f t="shared" si="108"/>
        <v/>
      </c>
      <c r="M2192" s="90"/>
      <c r="N2192" s="95" t="str">
        <f t="shared" ref="N2192:N2255" si="110">IF(OR(AND(LEN($C2192)=4,VALUE($C2192)&gt;=2003),VALUE($C2192)&gt;DATE(2003,5,23)),"Chưa đủ 18 tuổi, kiểm tra và nhập lại cột 'Ngày tháng năm sinh'",IF(AND(LEN(TRIM(H2192))&gt;0,LEN(TRIM(M2192))=0),"Nhập thêm ngày tạm trú vào cột 'Ghi chú'",""))</f>
        <v/>
      </c>
    </row>
    <row r="2193" spans="1:14">
      <c r="A2193" s="34" t="str">
        <f>IF(NOT(ISBLANK(B2193)),MAX($A$10:A2192)+1,"")</f>
        <v/>
      </c>
      <c r="B2193" s="18"/>
      <c r="C2193" s="64"/>
      <c r="D2193" s="28"/>
      <c r="E2193" s="37" t="str">
        <f t="shared" si="109"/>
        <v/>
      </c>
      <c r="F2193" s="18"/>
      <c r="G2193" s="18"/>
      <c r="H2193" s="18"/>
      <c r="I2193" s="37" t="str">
        <f t="shared" si="108"/>
        <v/>
      </c>
      <c r="J2193" s="37" t="str">
        <f t="shared" si="108"/>
        <v/>
      </c>
      <c r="K2193" s="37" t="str">
        <f t="shared" si="108"/>
        <v/>
      </c>
      <c r="L2193" s="37" t="str">
        <f t="shared" si="108"/>
        <v/>
      </c>
      <c r="M2193" s="90"/>
      <c r="N2193" s="95" t="str">
        <f t="shared" si="110"/>
        <v/>
      </c>
    </row>
    <row r="2194" spans="1:14">
      <c r="A2194" s="34" t="str">
        <f>IF(NOT(ISBLANK(B2194)),MAX($A$10:A2193)+1,"")</f>
        <v/>
      </c>
      <c r="B2194" s="18"/>
      <c r="C2194" s="64"/>
      <c r="D2194" s="28"/>
      <c r="E2194" s="37" t="str">
        <f t="shared" si="109"/>
        <v/>
      </c>
      <c r="F2194" s="18"/>
      <c r="G2194" s="18"/>
      <c r="H2194" s="18"/>
      <c r="I2194" s="37" t="str">
        <f t="shared" si="108"/>
        <v/>
      </c>
      <c r="J2194" s="37" t="str">
        <f t="shared" si="108"/>
        <v/>
      </c>
      <c r="K2194" s="37" t="str">
        <f t="shared" si="108"/>
        <v/>
      </c>
      <c r="L2194" s="37" t="str">
        <f t="shared" si="108"/>
        <v/>
      </c>
      <c r="M2194" s="90"/>
      <c r="N2194" s="95" t="str">
        <f t="shared" si="110"/>
        <v/>
      </c>
    </row>
    <row r="2195" spans="1:14">
      <c r="A2195" s="34" t="str">
        <f>IF(NOT(ISBLANK(B2195)),MAX($A$10:A2194)+1,"")</f>
        <v/>
      </c>
      <c r="B2195" s="18"/>
      <c r="C2195" s="64"/>
      <c r="D2195" s="28"/>
      <c r="E2195" s="37" t="str">
        <f t="shared" si="109"/>
        <v/>
      </c>
      <c r="F2195" s="18"/>
      <c r="G2195" s="18"/>
      <c r="H2195" s="18"/>
      <c r="I2195" s="37" t="str">
        <f t="shared" si="108"/>
        <v/>
      </c>
      <c r="J2195" s="37" t="str">
        <f t="shared" si="108"/>
        <v/>
      </c>
      <c r="K2195" s="37" t="str">
        <f t="shared" si="108"/>
        <v/>
      </c>
      <c r="L2195" s="37" t="str">
        <f t="shared" si="108"/>
        <v/>
      </c>
      <c r="M2195" s="90"/>
      <c r="N2195" s="95" t="str">
        <f t="shared" si="110"/>
        <v/>
      </c>
    </row>
    <row r="2196" spans="1:14">
      <c r="A2196" s="34" t="str">
        <f>IF(NOT(ISBLANK(B2196)),MAX($A$10:A2195)+1,"")</f>
        <v/>
      </c>
      <c r="B2196" s="18"/>
      <c r="C2196" s="64"/>
      <c r="D2196" s="28"/>
      <c r="E2196" s="37" t="str">
        <f t="shared" si="109"/>
        <v/>
      </c>
      <c r="F2196" s="18"/>
      <c r="G2196" s="18"/>
      <c r="H2196" s="18"/>
      <c r="I2196" s="37" t="str">
        <f t="shared" si="108"/>
        <v/>
      </c>
      <c r="J2196" s="37" t="str">
        <f t="shared" si="108"/>
        <v/>
      </c>
      <c r="K2196" s="37" t="str">
        <f t="shared" si="108"/>
        <v/>
      </c>
      <c r="L2196" s="37" t="str">
        <f t="shared" si="108"/>
        <v/>
      </c>
      <c r="M2196" s="90"/>
      <c r="N2196" s="95" t="str">
        <f t="shared" si="110"/>
        <v/>
      </c>
    </row>
    <row r="2197" spans="1:14">
      <c r="A2197" s="34" t="str">
        <f>IF(NOT(ISBLANK(B2197)),MAX($A$10:A2196)+1,"")</f>
        <v/>
      </c>
      <c r="B2197" s="18"/>
      <c r="C2197" s="64"/>
      <c r="D2197" s="28"/>
      <c r="E2197" s="37" t="str">
        <f t="shared" si="109"/>
        <v/>
      </c>
      <c r="F2197" s="18"/>
      <c r="G2197" s="18"/>
      <c r="H2197" s="18"/>
      <c r="I2197" s="37" t="str">
        <f t="shared" si="108"/>
        <v/>
      </c>
      <c r="J2197" s="37" t="str">
        <f t="shared" si="108"/>
        <v/>
      </c>
      <c r="K2197" s="37" t="str">
        <f t="shared" si="108"/>
        <v/>
      </c>
      <c r="L2197" s="37" t="str">
        <f t="shared" si="108"/>
        <v/>
      </c>
      <c r="M2197" s="90"/>
      <c r="N2197" s="95" t="str">
        <f t="shared" si="110"/>
        <v/>
      </c>
    </row>
    <row r="2198" spans="1:14">
      <c r="A2198" s="34" t="str">
        <f>IF(NOT(ISBLANK(B2198)),MAX($A$10:A2197)+1,"")</f>
        <v/>
      </c>
      <c r="B2198" s="18"/>
      <c r="C2198" s="64"/>
      <c r="D2198" s="28"/>
      <c r="E2198" s="37" t="str">
        <f t="shared" si="109"/>
        <v/>
      </c>
      <c r="F2198" s="18"/>
      <c r="G2198" s="18"/>
      <c r="H2198" s="18"/>
      <c r="I2198" s="37" t="str">
        <f t="shared" si="108"/>
        <v/>
      </c>
      <c r="J2198" s="37" t="str">
        <f t="shared" si="108"/>
        <v/>
      </c>
      <c r="K2198" s="37" t="str">
        <f t="shared" si="108"/>
        <v/>
      </c>
      <c r="L2198" s="37" t="str">
        <f t="shared" si="108"/>
        <v/>
      </c>
      <c r="M2198" s="90"/>
      <c r="N2198" s="95" t="str">
        <f t="shared" si="110"/>
        <v/>
      </c>
    </row>
    <row r="2199" spans="1:14">
      <c r="A2199" s="34" t="str">
        <f>IF(NOT(ISBLANK(B2199)),MAX($A$10:A2198)+1,"")</f>
        <v/>
      </c>
      <c r="B2199" s="18"/>
      <c r="C2199" s="64"/>
      <c r="D2199" s="28"/>
      <c r="E2199" s="37" t="str">
        <f t="shared" si="109"/>
        <v/>
      </c>
      <c r="F2199" s="18"/>
      <c r="G2199" s="18"/>
      <c r="H2199" s="18"/>
      <c r="I2199" s="37" t="str">
        <f t="shared" si="108"/>
        <v/>
      </c>
      <c r="J2199" s="37" t="str">
        <f t="shared" si="108"/>
        <v/>
      </c>
      <c r="K2199" s="37" t="str">
        <f t="shared" si="108"/>
        <v/>
      </c>
      <c r="L2199" s="37" t="str">
        <f t="shared" si="108"/>
        <v/>
      </c>
      <c r="M2199" s="90"/>
      <c r="N2199" s="95" t="str">
        <f t="shared" si="110"/>
        <v/>
      </c>
    </row>
    <row r="2200" spans="1:14">
      <c r="A2200" s="34" t="str">
        <f>IF(NOT(ISBLANK(B2200)),MAX($A$10:A2199)+1,"")</f>
        <v/>
      </c>
      <c r="B2200" s="18"/>
      <c r="C2200" s="64"/>
      <c r="D2200" s="28"/>
      <c r="E2200" s="37" t="str">
        <f t="shared" si="109"/>
        <v/>
      </c>
      <c r="F2200" s="18"/>
      <c r="G2200" s="18"/>
      <c r="H2200" s="18"/>
      <c r="I2200" s="37" t="str">
        <f t="shared" si="108"/>
        <v/>
      </c>
      <c r="J2200" s="37" t="str">
        <f t="shared" si="108"/>
        <v/>
      </c>
      <c r="K2200" s="37" t="str">
        <f t="shared" si="108"/>
        <v/>
      </c>
      <c r="L2200" s="37" t="str">
        <f t="shared" si="108"/>
        <v/>
      </c>
      <c r="M2200" s="90"/>
      <c r="N2200" s="95" t="str">
        <f t="shared" si="110"/>
        <v/>
      </c>
    </row>
    <row r="2201" spans="1:14">
      <c r="A2201" s="34" t="str">
        <f>IF(NOT(ISBLANK(B2201)),MAX($A$10:A2200)+1,"")</f>
        <v/>
      </c>
      <c r="B2201" s="18"/>
      <c r="C2201" s="64"/>
      <c r="D2201" s="28"/>
      <c r="E2201" s="37" t="str">
        <f t="shared" si="109"/>
        <v/>
      </c>
      <c r="F2201" s="18"/>
      <c r="G2201" s="18"/>
      <c r="H2201" s="18"/>
      <c r="I2201" s="37" t="str">
        <f t="shared" si="108"/>
        <v/>
      </c>
      <c r="J2201" s="37" t="str">
        <f t="shared" si="108"/>
        <v/>
      </c>
      <c r="K2201" s="37" t="str">
        <f t="shared" si="108"/>
        <v/>
      </c>
      <c r="L2201" s="37" t="str">
        <f t="shared" si="108"/>
        <v/>
      </c>
      <c r="M2201" s="90"/>
      <c r="N2201" s="95" t="str">
        <f t="shared" si="110"/>
        <v/>
      </c>
    </row>
    <row r="2202" spans="1:14">
      <c r="A2202" s="34" t="str">
        <f>IF(NOT(ISBLANK(B2202)),MAX($A$10:A2201)+1,"")</f>
        <v/>
      </c>
      <c r="B2202" s="18"/>
      <c r="C2202" s="64"/>
      <c r="D2202" s="28"/>
      <c r="E2202" s="37" t="str">
        <f t="shared" si="109"/>
        <v/>
      </c>
      <c r="F2202" s="18"/>
      <c r="G2202" s="18"/>
      <c r="H2202" s="18"/>
      <c r="I2202" s="37" t="str">
        <f t="shared" si="108"/>
        <v/>
      </c>
      <c r="J2202" s="37" t="str">
        <f t="shared" si="108"/>
        <v/>
      </c>
      <c r="K2202" s="37" t="str">
        <f t="shared" si="108"/>
        <v/>
      </c>
      <c r="L2202" s="37" t="str">
        <f t="shared" si="108"/>
        <v/>
      </c>
      <c r="M2202" s="90"/>
      <c r="N2202" s="95" t="str">
        <f t="shared" si="110"/>
        <v/>
      </c>
    </row>
    <row r="2203" spans="1:14">
      <c r="A2203" s="34" t="str">
        <f>IF(NOT(ISBLANK(B2203)),MAX($A$10:A2202)+1,"")</f>
        <v/>
      </c>
      <c r="B2203" s="18"/>
      <c r="C2203" s="64"/>
      <c r="D2203" s="28"/>
      <c r="E2203" s="37" t="str">
        <f t="shared" si="109"/>
        <v/>
      </c>
      <c r="F2203" s="18"/>
      <c r="G2203" s="18"/>
      <c r="H2203" s="18"/>
      <c r="I2203" s="37" t="str">
        <f t="shared" si="108"/>
        <v/>
      </c>
      <c r="J2203" s="37" t="str">
        <f t="shared" si="108"/>
        <v/>
      </c>
      <c r="K2203" s="37" t="str">
        <f t="shared" si="108"/>
        <v/>
      </c>
      <c r="L2203" s="37" t="str">
        <f t="shared" si="108"/>
        <v/>
      </c>
      <c r="M2203" s="90"/>
      <c r="N2203" s="95" t="str">
        <f t="shared" si="110"/>
        <v/>
      </c>
    </row>
    <row r="2204" spans="1:14">
      <c r="A2204" s="34" t="str">
        <f>IF(NOT(ISBLANK(B2204)),MAX($A$10:A2203)+1,"")</f>
        <v/>
      </c>
      <c r="B2204" s="18"/>
      <c r="C2204" s="64"/>
      <c r="D2204" s="28"/>
      <c r="E2204" s="37" t="str">
        <f t="shared" si="109"/>
        <v/>
      </c>
      <c r="F2204" s="18"/>
      <c r="G2204" s="18"/>
      <c r="H2204" s="18"/>
      <c r="I2204" s="37" t="str">
        <f t="shared" si="108"/>
        <v/>
      </c>
      <c r="J2204" s="37" t="str">
        <f t="shared" si="108"/>
        <v/>
      </c>
      <c r="K2204" s="37" t="str">
        <f t="shared" si="108"/>
        <v/>
      </c>
      <c r="L2204" s="37" t="str">
        <f t="shared" si="108"/>
        <v/>
      </c>
      <c r="M2204" s="90"/>
      <c r="N2204" s="95" t="str">
        <f t="shared" si="110"/>
        <v/>
      </c>
    </row>
    <row r="2205" spans="1:14">
      <c r="A2205" s="34" t="str">
        <f>IF(NOT(ISBLANK(B2205)),MAX($A$10:A2204)+1,"")</f>
        <v/>
      </c>
      <c r="B2205" s="18"/>
      <c r="C2205" s="64"/>
      <c r="D2205" s="28"/>
      <c r="E2205" s="37" t="str">
        <f t="shared" si="109"/>
        <v/>
      </c>
      <c r="F2205" s="18"/>
      <c r="G2205" s="18"/>
      <c r="H2205" s="18"/>
      <c r="I2205" s="37" t="str">
        <f t="shared" si="108"/>
        <v/>
      </c>
      <c r="J2205" s="37" t="str">
        <f t="shared" si="108"/>
        <v/>
      </c>
      <c r="K2205" s="37" t="str">
        <f t="shared" si="108"/>
        <v/>
      </c>
      <c r="L2205" s="37" t="str">
        <f t="shared" si="108"/>
        <v/>
      </c>
      <c r="M2205" s="90"/>
      <c r="N2205" s="95" t="str">
        <f t="shared" si="110"/>
        <v/>
      </c>
    </row>
    <row r="2206" spans="1:14">
      <c r="A2206" s="34" t="str">
        <f>IF(NOT(ISBLANK(B2206)),MAX($A$10:A2205)+1,"")</f>
        <v/>
      </c>
      <c r="B2206" s="18"/>
      <c r="C2206" s="64"/>
      <c r="D2206" s="28"/>
      <c r="E2206" s="37" t="str">
        <f t="shared" si="109"/>
        <v/>
      </c>
      <c r="F2206" s="18"/>
      <c r="G2206" s="18"/>
      <c r="H2206" s="18"/>
      <c r="I2206" s="37" t="str">
        <f t="shared" si="108"/>
        <v/>
      </c>
      <c r="J2206" s="37" t="str">
        <f t="shared" si="108"/>
        <v/>
      </c>
      <c r="K2206" s="37" t="str">
        <f t="shared" si="108"/>
        <v/>
      </c>
      <c r="L2206" s="37" t="str">
        <f t="shared" si="108"/>
        <v/>
      </c>
      <c r="M2206" s="90"/>
      <c r="N2206" s="95" t="str">
        <f t="shared" si="110"/>
        <v/>
      </c>
    </row>
    <row r="2207" spans="1:14">
      <c r="A2207" s="34" t="str">
        <f>IF(NOT(ISBLANK(B2207)),MAX($A$10:A2206)+1,"")</f>
        <v/>
      </c>
      <c r="B2207" s="18"/>
      <c r="C2207" s="64"/>
      <c r="D2207" s="28"/>
      <c r="E2207" s="37" t="str">
        <f t="shared" si="109"/>
        <v/>
      </c>
      <c r="F2207" s="18"/>
      <c r="G2207" s="18"/>
      <c r="H2207" s="18"/>
      <c r="I2207" s="37" t="str">
        <f t="shared" si="108"/>
        <v/>
      </c>
      <c r="J2207" s="37" t="str">
        <f t="shared" si="108"/>
        <v/>
      </c>
      <c r="K2207" s="37" t="str">
        <f t="shared" si="108"/>
        <v/>
      </c>
      <c r="L2207" s="37" t="str">
        <f t="shared" si="108"/>
        <v/>
      </c>
      <c r="M2207" s="90"/>
      <c r="N2207" s="95" t="str">
        <f t="shared" si="110"/>
        <v/>
      </c>
    </row>
    <row r="2208" spans="1:14">
      <c r="A2208" s="34" t="str">
        <f>IF(NOT(ISBLANK(B2208)),MAX($A$10:A2207)+1,"")</f>
        <v/>
      </c>
      <c r="B2208" s="18"/>
      <c r="C2208" s="64"/>
      <c r="D2208" s="28"/>
      <c r="E2208" s="37" t="str">
        <f t="shared" si="109"/>
        <v/>
      </c>
      <c r="F2208" s="18"/>
      <c r="G2208" s="18"/>
      <c r="H2208" s="18"/>
      <c r="I2208" s="37" t="str">
        <f t="shared" si="108"/>
        <v/>
      </c>
      <c r="J2208" s="37" t="str">
        <f t="shared" si="108"/>
        <v/>
      </c>
      <c r="K2208" s="37" t="str">
        <f t="shared" si="108"/>
        <v/>
      </c>
      <c r="L2208" s="37" t="str">
        <f t="shared" si="108"/>
        <v/>
      </c>
      <c r="M2208" s="90"/>
      <c r="N2208" s="95" t="str">
        <f t="shared" si="110"/>
        <v/>
      </c>
    </row>
    <row r="2209" spans="1:14">
      <c r="A2209" s="34" t="str">
        <f>IF(NOT(ISBLANK(B2209)),MAX($A$10:A2208)+1,"")</f>
        <v/>
      </c>
      <c r="B2209" s="18"/>
      <c r="C2209" s="64"/>
      <c r="D2209" s="28"/>
      <c r="E2209" s="37" t="str">
        <f t="shared" si="109"/>
        <v/>
      </c>
      <c r="F2209" s="18"/>
      <c r="G2209" s="18"/>
      <c r="H2209" s="18"/>
      <c r="I2209" s="37" t="str">
        <f t="shared" si="108"/>
        <v/>
      </c>
      <c r="J2209" s="37" t="str">
        <f t="shared" si="108"/>
        <v/>
      </c>
      <c r="K2209" s="37" t="str">
        <f t="shared" si="108"/>
        <v/>
      </c>
      <c r="L2209" s="37" t="str">
        <f t="shared" si="108"/>
        <v/>
      </c>
      <c r="M2209" s="90"/>
      <c r="N2209" s="95" t="str">
        <f t="shared" si="110"/>
        <v/>
      </c>
    </row>
    <row r="2210" spans="1:14">
      <c r="A2210" s="34" t="str">
        <f>IF(NOT(ISBLANK(B2210)),MAX($A$10:A2209)+1,"")</f>
        <v/>
      </c>
      <c r="B2210" s="18"/>
      <c r="C2210" s="64"/>
      <c r="D2210" s="28"/>
      <c r="E2210" s="37" t="str">
        <f t="shared" si="109"/>
        <v/>
      </c>
      <c r="F2210" s="18"/>
      <c r="G2210" s="18"/>
      <c r="H2210" s="18"/>
      <c r="I2210" s="37" t="str">
        <f t="shared" si="108"/>
        <v/>
      </c>
      <c r="J2210" s="37" t="str">
        <f t="shared" si="108"/>
        <v/>
      </c>
      <c r="K2210" s="37" t="str">
        <f t="shared" si="108"/>
        <v/>
      </c>
      <c r="L2210" s="37" t="str">
        <f t="shared" si="108"/>
        <v/>
      </c>
      <c r="M2210" s="90"/>
      <c r="N2210" s="95" t="str">
        <f t="shared" si="110"/>
        <v/>
      </c>
    </row>
    <row r="2211" spans="1:14">
      <c r="A2211" s="34" t="str">
        <f>IF(NOT(ISBLANK(B2211)),MAX($A$10:A2210)+1,"")</f>
        <v/>
      </c>
      <c r="B2211" s="18"/>
      <c r="C2211" s="64"/>
      <c r="D2211" s="28"/>
      <c r="E2211" s="37" t="str">
        <f t="shared" si="109"/>
        <v/>
      </c>
      <c r="F2211" s="18"/>
      <c r="G2211" s="18"/>
      <c r="H2211" s="18"/>
      <c r="I2211" s="37" t="str">
        <f t="shared" si="108"/>
        <v/>
      </c>
      <c r="J2211" s="37" t="str">
        <f t="shared" si="108"/>
        <v/>
      </c>
      <c r="K2211" s="37" t="str">
        <f t="shared" si="108"/>
        <v/>
      </c>
      <c r="L2211" s="37" t="str">
        <f t="shared" si="108"/>
        <v/>
      </c>
      <c r="M2211" s="90"/>
      <c r="N2211" s="95" t="str">
        <f t="shared" si="110"/>
        <v/>
      </c>
    </row>
    <row r="2212" spans="1:14">
      <c r="A2212" s="34" t="str">
        <f>IF(NOT(ISBLANK(B2212)),MAX($A$10:A2211)+1,"")</f>
        <v/>
      </c>
      <c r="B2212" s="18"/>
      <c r="C2212" s="64"/>
      <c r="D2212" s="28"/>
      <c r="E2212" s="37" t="str">
        <f t="shared" si="109"/>
        <v/>
      </c>
      <c r="F2212" s="18"/>
      <c r="G2212" s="18"/>
      <c r="H2212" s="18"/>
      <c r="I2212" s="37" t="str">
        <f t="shared" si="108"/>
        <v/>
      </c>
      <c r="J2212" s="37" t="str">
        <f t="shared" si="108"/>
        <v/>
      </c>
      <c r="K2212" s="37" t="str">
        <f t="shared" si="108"/>
        <v/>
      </c>
      <c r="L2212" s="37" t="str">
        <f t="shared" si="108"/>
        <v/>
      </c>
      <c r="M2212" s="90"/>
      <c r="N2212" s="95" t="str">
        <f t="shared" si="110"/>
        <v/>
      </c>
    </row>
    <row r="2213" spans="1:14">
      <c r="A2213" s="34" t="str">
        <f>IF(NOT(ISBLANK(B2213)),MAX($A$10:A2212)+1,"")</f>
        <v/>
      </c>
      <c r="B2213" s="18"/>
      <c r="C2213" s="64"/>
      <c r="D2213" s="28"/>
      <c r="E2213" s="37" t="str">
        <f t="shared" si="109"/>
        <v/>
      </c>
      <c r="F2213" s="18"/>
      <c r="G2213" s="18"/>
      <c r="H2213" s="18"/>
      <c r="I2213" s="37" t="str">
        <f t="shared" si="108"/>
        <v/>
      </c>
      <c r="J2213" s="37" t="str">
        <f t="shared" si="108"/>
        <v/>
      </c>
      <c r="K2213" s="37" t="str">
        <f t="shared" si="108"/>
        <v/>
      </c>
      <c r="L2213" s="37" t="str">
        <f t="shared" si="108"/>
        <v/>
      </c>
      <c r="M2213" s="90"/>
      <c r="N2213" s="95" t="str">
        <f t="shared" si="110"/>
        <v/>
      </c>
    </row>
    <row r="2214" spans="1:14">
      <c r="A2214" s="34" t="str">
        <f>IF(NOT(ISBLANK(B2214)),MAX($A$10:A2213)+1,"")</f>
        <v/>
      </c>
      <c r="B2214" s="18"/>
      <c r="C2214" s="64"/>
      <c r="D2214" s="28"/>
      <c r="E2214" s="37" t="str">
        <f t="shared" si="109"/>
        <v/>
      </c>
      <c r="F2214" s="18"/>
      <c r="G2214" s="18"/>
      <c r="H2214" s="18"/>
      <c r="I2214" s="37" t="str">
        <f t="shared" si="108"/>
        <v/>
      </c>
      <c r="J2214" s="37" t="str">
        <f t="shared" si="108"/>
        <v/>
      </c>
      <c r="K2214" s="37" t="str">
        <f t="shared" si="108"/>
        <v/>
      </c>
      <c r="L2214" s="37" t="str">
        <f t="shared" si="108"/>
        <v/>
      </c>
      <c r="M2214" s="90"/>
      <c r="N2214" s="95" t="str">
        <f t="shared" si="110"/>
        <v/>
      </c>
    </row>
    <row r="2215" spans="1:14">
      <c r="A2215" s="34" t="str">
        <f>IF(NOT(ISBLANK(B2215)),MAX($A$10:A2214)+1,"")</f>
        <v/>
      </c>
      <c r="B2215" s="18"/>
      <c r="C2215" s="64"/>
      <c r="D2215" s="28"/>
      <c r="E2215" s="37" t="str">
        <f t="shared" si="109"/>
        <v/>
      </c>
      <c r="F2215" s="18"/>
      <c r="G2215" s="18"/>
      <c r="H2215" s="18"/>
      <c r="I2215" s="37" t="str">
        <f t="shared" si="108"/>
        <v/>
      </c>
      <c r="J2215" s="37" t="str">
        <f t="shared" si="108"/>
        <v/>
      </c>
      <c r="K2215" s="37" t="str">
        <f t="shared" si="108"/>
        <v/>
      </c>
      <c r="L2215" s="37" t="str">
        <f t="shared" si="108"/>
        <v/>
      </c>
      <c r="M2215" s="90"/>
      <c r="N2215" s="95" t="str">
        <f t="shared" si="110"/>
        <v/>
      </c>
    </row>
    <row r="2216" spans="1:14">
      <c r="A2216" s="34" t="str">
        <f>IF(NOT(ISBLANK(B2216)),MAX($A$10:A2215)+1,"")</f>
        <v/>
      </c>
      <c r="B2216" s="18"/>
      <c r="C2216" s="64"/>
      <c r="D2216" s="28"/>
      <c r="E2216" s="37" t="str">
        <f t="shared" si="109"/>
        <v/>
      </c>
      <c r="F2216" s="18"/>
      <c r="G2216" s="18"/>
      <c r="H2216" s="18"/>
      <c r="I2216" s="37" t="str">
        <f t="shared" si="108"/>
        <v/>
      </c>
      <c r="J2216" s="37" t="str">
        <f t="shared" si="108"/>
        <v/>
      </c>
      <c r="K2216" s="37" t="str">
        <f t="shared" si="108"/>
        <v/>
      </c>
      <c r="L2216" s="37" t="str">
        <f t="shared" si="108"/>
        <v/>
      </c>
      <c r="M2216" s="90"/>
      <c r="N2216" s="95" t="str">
        <f t="shared" si="110"/>
        <v/>
      </c>
    </row>
    <row r="2217" spans="1:14">
      <c r="A2217" s="34" t="str">
        <f>IF(NOT(ISBLANK(B2217)),MAX($A$10:A2216)+1,"")</f>
        <v/>
      </c>
      <c r="B2217" s="18"/>
      <c r="C2217" s="64"/>
      <c r="D2217" s="28"/>
      <c r="E2217" s="37" t="str">
        <f t="shared" si="109"/>
        <v/>
      </c>
      <c r="F2217" s="18"/>
      <c r="G2217" s="18"/>
      <c r="H2217" s="18"/>
      <c r="I2217" s="37" t="str">
        <f t="shared" si="108"/>
        <v/>
      </c>
      <c r="J2217" s="37" t="str">
        <f t="shared" si="108"/>
        <v/>
      </c>
      <c r="K2217" s="37" t="str">
        <f t="shared" si="108"/>
        <v/>
      </c>
      <c r="L2217" s="37" t="str">
        <f t="shared" si="108"/>
        <v/>
      </c>
      <c r="M2217" s="90"/>
      <c r="N2217" s="95" t="str">
        <f t="shared" si="110"/>
        <v/>
      </c>
    </row>
    <row r="2218" spans="1:14">
      <c r="A2218" s="34" t="str">
        <f>IF(NOT(ISBLANK(B2218)),MAX($A$10:A2217)+1,"")</f>
        <v/>
      </c>
      <c r="B2218" s="18"/>
      <c r="C2218" s="64"/>
      <c r="D2218" s="28"/>
      <c r="E2218" s="37" t="str">
        <f t="shared" si="109"/>
        <v/>
      </c>
      <c r="F2218" s="18"/>
      <c r="G2218" s="18"/>
      <c r="H2218" s="18"/>
      <c r="I2218" s="37" t="str">
        <f t="shared" si="108"/>
        <v/>
      </c>
      <c r="J2218" s="37" t="str">
        <f t="shared" si="108"/>
        <v/>
      </c>
      <c r="K2218" s="37" t="str">
        <f t="shared" si="108"/>
        <v/>
      </c>
      <c r="L2218" s="37" t="str">
        <f t="shared" si="108"/>
        <v/>
      </c>
      <c r="M2218" s="90"/>
      <c r="N2218" s="95" t="str">
        <f t="shared" si="110"/>
        <v/>
      </c>
    </row>
    <row r="2219" spans="1:14">
      <c r="A2219" s="34" t="str">
        <f>IF(NOT(ISBLANK(B2219)),MAX($A$10:A2218)+1,"")</f>
        <v/>
      </c>
      <c r="B2219" s="18"/>
      <c r="C2219" s="64"/>
      <c r="D2219" s="28"/>
      <c r="E2219" s="37" t="str">
        <f t="shared" si="109"/>
        <v/>
      </c>
      <c r="F2219" s="18"/>
      <c r="G2219" s="18"/>
      <c r="H2219" s="18"/>
      <c r="I2219" s="37" t="str">
        <f t="shared" si="108"/>
        <v/>
      </c>
      <c r="J2219" s="37" t="str">
        <f t="shared" si="108"/>
        <v/>
      </c>
      <c r="K2219" s="37" t="str">
        <f t="shared" si="108"/>
        <v/>
      </c>
      <c r="L2219" s="37" t="str">
        <f t="shared" si="108"/>
        <v/>
      </c>
      <c r="M2219" s="90"/>
      <c r="N2219" s="95" t="str">
        <f t="shared" si="110"/>
        <v/>
      </c>
    </row>
    <row r="2220" spans="1:14">
      <c r="A2220" s="34" t="str">
        <f>IF(NOT(ISBLANK(B2220)),MAX($A$10:A2219)+1,"")</f>
        <v/>
      </c>
      <c r="B2220" s="18"/>
      <c r="C2220" s="64"/>
      <c r="D2220" s="28"/>
      <c r="E2220" s="37" t="str">
        <f t="shared" si="109"/>
        <v/>
      </c>
      <c r="F2220" s="18"/>
      <c r="G2220" s="18"/>
      <c r="H2220" s="18"/>
      <c r="I2220" s="37" t="str">
        <f t="shared" si="108"/>
        <v/>
      </c>
      <c r="J2220" s="37" t="str">
        <f t="shared" si="108"/>
        <v/>
      </c>
      <c r="K2220" s="37" t="str">
        <f t="shared" si="108"/>
        <v/>
      </c>
      <c r="L2220" s="37" t="str">
        <f t="shared" si="108"/>
        <v/>
      </c>
      <c r="M2220" s="90"/>
      <c r="N2220" s="95" t="str">
        <f t="shared" si="110"/>
        <v/>
      </c>
    </row>
    <row r="2221" spans="1:14">
      <c r="A2221" s="34" t="str">
        <f>IF(NOT(ISBLANK(B2221)),MAX($A$10:A2220)+1,"")</f>
        <v/>
      </c>
      <c r="B2221" s="18"/>
      <c r="C2221" s="64"/>
      <c r="D2221" s="28"/>
      <c r="E2221" s="37" t="str">
        <f t="shared" si="109"/>
        <v/>
      </c>
      <c r="F2221" s="18"/>
      <c r="G2221" s="18"/>
      <c r="H2221" s="18"/>
      <c r="I2221" s="37" t="str">
        <f t="shared" si="108"/>
        <v/>
      </c>
      <c r="J2221" s="37" t="str">
        <f t="shared" si="108"/>
        <v/>
      </c>
      <c r="K2221" s="37" t="str">
        <f t="shared" si="108"/>
        <v/>
      </c>
      <c r="L2221" s="37" t="str">
        <f t="shared" si="108"/>
        <v/>
      </c>
      <c r="M2221" s="90"/>
      <c r="N2221" s="95" t="str">
        <f t="shared" si="110"/>
        <v/>
      </c>
    </row>
    <row r="2222" spans="1:14">
      <c r="A2222" s="34" t="str">
        <f>IF(NOT(ISBLANK(B2222)),MAX($A$10:A2221)+1,"")</f>
        <v/>
      </c>
      <c r="B2222" s="18"/>
      <c r="C2222" s="64"/>
      <c r="D2222" s="28"/>
      <c r="E2222" s="37" t="str">
        <f t="shared" si="109"/>
        <v/>
      </c>
      <c r="F2222" s="18"/>
      <c r="G2222" s="18"/>
      <c r="H2222" s="18"/>
      <c r="I2222" s="37" t="str">
        <f t="shared" si="108"/>
        <v/>
      </c>
      <c r="J2222" s="37" t="str">
        <f t="shared" si="108"/>
        <v/>
      </c>
      <c r="K2222" s="37" t="str">
        <f t="shared" si="108"/>
        <v/>
      </c>
      <c r="L2222" s="37" t="str">
        <f t="shared" si="108"/>
        <v/>
      </c>
      <c r="M2222" s="90"/>
      <c r="N2222" s="95" t="str">
        <f t="shared" si="110"/>
        <v/>
      </c>
    </row>
    <row r="2223" spans="1:14">
      <c r="A2223" s="34" t="str">
        <f>IF(NOT(ISBLANK(B2223)),MAX($A$10:A2222)+1,"")</f>
        <v/>
      </c>
      <c r="B2223" s="18"/>
      <c r="C2223" s="64"/>
      <c r="D2223" s="28"/>
      <c r="E2223" s="37" t="str">
        <f t="shared" si="109"/>
        <v/>
      </c>
      <c r="F2223" s="18"/>
      <c r="G2223" s="18"/>
      <c r="H2223" s="18"/>
      <c r="I2223" s="37" t="str">
        <f t="shared" si="108"/>
        <v/>
      </c>
      <c r="J2223" s="37" t="str">
        <f t="shared" si="108"/>
        <v/>
      </c>
      <c r="K2223" s="37" t="str">
        <f t="shared" si="108"/>
        <v/>
      </c>
      <c r="L2223" s="37" t="str">
        <f t="shared" si="108"/>
        <v/>
      </c>
      <c r="M2223" s="90"/>
      <c r="N2223" s="95" t="str">
        <f t="shared" si="110"/>
        <v/>
      </c>
    </row>
    <row r="2224" spans="1:14">
      <c r="A2224" s="34" t="str">
        <f>IF(NOT(ISBLANK(B2224)),MAX($A$10:A2223)+1,"")</f>
        <v/>
      </c>
      <c r="B2224" s="18"/>
      <c r="C2224" s="64"/>
      <c r="D2224" s="28"/>
      <c r="E2224" s="37" t="str">
        <f t="shared" si="109"/>
        <v/>
      </c>
      <c r="F2224" s="18"/>
      <c r="G2224" s="18"/>
      <c r="H2224" s="18"/>
      <c r="I2224" s="37" t="str">
        <f t="shared" si="108"/>
        <v/>
      </c>
      <c r="J2224" s="37" t="str">
        <f t="shared" si="108"/>
        <v/>
      </c>
      <c r="K2224" s="37" t="str">
        <f t="shared" si="108"/>
        <v/>
      </c>
      <c r="L2224" s="37" t="str">
        <f t="shared" si="108"/>
        <v/>
      </c>
      <c r="M2224" s="90"/>
      <c r="N2224" s="95" t="str">
        <f t="shared" si="110"/>
        <v/>
      </c>
    </row>
    <row r="2225" spans="1:14">
      <c r="A2225" s="34" t="str">
        <f>IF(NOT(ISBLANK(B2225)),MAX($A$10:A2224)+1,"")</f>
        <v/>
      </c>
      <c r="B2225" s="18"/>
      <c r="C2225" s="64"/>
      <c r="D2225" s="28"/>
      <c r="E2225" s="37" t="str">
        <f t="shared" si="109"/>
        <v/>
      </c>
      <c r="F2225" s="18"/>
      <c r="G2225" s="18"/>
      <c r="H2225" s="18"/>
      <c r="I2225" s="37" t="str">
        <f t="shared" si="108"/>
        <v/>
      </c>
      <c r="J2225" s="37" t="str">
        <f t="shared" si="108"/>
        <v/>
      </c>
      <c r="K2225" s="37" t="str">
        <f t="shared" si="108"/>
        <v/>
      </c>
      <c r="L2225" s="37" t="str">
        <f t="shared" si="108"/>
        <v/>
      </c>
      <c r="M2225" s="90"/>
      <c r="N2225" s="95" t="str">
        <f t="shared" si="110"/>
        <v/>
      </c>
    </row>
    <row r="2226" spans="1:14">
      <c r="A2226" s="34" t="str">
        <f>IF(NOT(ISBLANK(B2226)),MAX($A$10:A2225)+1,"")</f>
        <v/>
      </c>
      <c r="B2226" s="18"/>
      <c r="C2226" s="64"/>
      <c r="D2226" s="28"/>
      <c r="E2226" s="37" t="str">
        <f t="shared" si="109"/>
        <v/>
      </c>
      <c r="F2226" s="18"/>
      <c r="G2226" s="18"/>
      <c r="H2226" s="18"/>
      <c r="I2226" s="37" t="str">
        <f t="shared" si="108"/>
        <v/>
      </c>
      <c r="J2226" s="37" t="str">
        <f t="shared" si="108"/>
        <v/>
      </c>
      <c r="K2226" s="37" t="str">
        <f t="shared" si="108"/>
        <v/>
      </c>
      <c r="L2226" s="37" t="str">
        <f t="shared" si="108"/>
        <v/>
      </c>
      <c r="M2226" s="90"/>
      <c r="N2226" s="95" t="str">
        <f t="shared" si="110"/>
        <v/>
      </c>
    </row>
    <row r="2227" spans="1:14">
      <c r="A2227" s="34" t="str">
        <f>IF(NOT(ISBLANK(B2227)),MAX($A$10:A2226)+1,"")</f>
        <v/>
      </c>
      <c r="B2227" s="18"/>
      <c r="C2227" s="64"/>
      <c r="D2227" s="28"/>
      <c r="E2227" s="37" t="str">
        <f t="shared" si="109"/>
        <v/>
      </c>
      <c r="F2227" s="18"/>
      <c r="G2227" s="18"/>
      <c r="H2227" s="18"/>
      <c r="I2227" s="37" t="str">
        <f t="shared" si="108"/>
        <v/>
      </c>
      <c r="J2227" s="37" t="str">
        <f t="shared" si="108"/>
        <v/>
      </c>
      <c r="K2227" s="37" t="str">
        <f t="shared" si="108"/>
        <v/>
      </c>
      <c r="L2227" s="37" t="str">
        <f t="shared" si="108"/>
        <v/>
      </c>
      <c r="M2227" s="90"/>
      <c r="N2227" s="95" t="str">
        <f t="shared" si="110"/>
        <v/>
      </c>
    </row>
    <row r="2228" spans="1:14">
      <c r="A2228" s="34" t="str">
        <f>IF(NOT(ISBLANK(B2228)),MAX($A$10:A2227)+1,"")</f>
        <v/>
      </c>
      <c r="B2228" s="18"/>
      <c r="C2228" s="64"/>
      <c r="D2228" s="28"/>
      <c r="E2228" s="37" t="str">
        <f t="shared" si="109"/>
        <v/>
      </c>
      <c r="F2228" s="18"/>
      <c r="G2228" s="18"/>
      <c r="H2228" s="18"/>
      <c r="I2228" s="37" t="str">
        <f t="shared" si="108"/>
        <v/>
      </c>
      <c r="J2228" s="37" t="str">
        <f t="shared" si="108"/>
        <v/>
      </c>
      <c r="K2228" s="37" t="str">
        <f t="shared" si="108"/>
        <v/>
      </c>
      <c r="L2228" s="37" t="str">
        <f t="shared" si="108"/>
        <v/>
      </c>
      <c r="M2228" s="90"/>
      <c r="N2228" s="95" t="str">
        <f t="shared" si="110"/>
        <v/>
      </c>
    </row>
    <row r="2229" spans="1:14">
      <c r="A2229" s="34" t="str">
        <f>IF(NOT(ISBLANK(B2229)),MAX($A$10:A2228)+1,"")</f>
        <v/>
      </c>
      <c r="B2229" s="18"/>
      <c r="C2229" s="64"/>
      <c r="D2229" s="28"/>
      <c r="E2229" s="37" t="str">
        <f t="shared" si="109"/>
        <v/>
      </c>
      <c r="F2229" s="18"/>
      <c r="G2229" s="18"/>
      <c r="H2229" s="18"/>
      <c r="I2229" s="37" t="str">
        <f t="shared" si="108"/>
        <v/>
      </c>
      <c r="J2229" s="37" t="str">
        <f t="shared" si="108"/>
        <v/>
      </c>
      <c r="K2229" s="37" t="str">
        <f t="shared" si="108"/>
        <v/>
      </c>
      <c r="L2229" s="37" t="str">
        <f t="shared" si="108"/>
        <v/>
      </c>
      <c r="M2229" s="90"/>
      <c r="N2229" s="95" t="str">
        <f t="shared" si="110"/>
        <v/>
      </c>
    </row>
    <row r="2230" spans="1:14">
      <c r="A2230" s="34" t="str">
        <f>IF(NOT(ISBLANK(B2230)),MAX($A$10:A2229)+1,"")</f>
        <v/>
      </c>
      <c r="B2230" s="18"/>
      <c r="C2230" s="64"/>
      <c r="D2230" s="28"/>
      <c r="E2230" s="37" t="str">
        <f t="shared" si="109"/>
        <v/>
      </c>
      <c r="F2230" s="18"/>
      <c r="G2230" s="18"/>
      <c r="H2230" s="18"/>
      <c r="I2230" s="37" t="str">
        <f t="shared" si="108"/>
        <v/>
      </c>
      <c r="J2230" s="37" t="str">
        <f t="shared" si="108"/>
        <v/>
      </c>
      <c r="K2230" s="37" t="str">
        <f t="shared" si="108"/>
        <v/>
      </c>
      <c r="L2230" s="37" t="str">
        <f t="shared" si="108"/>
        <v/>
      </c>
      <c r="M2230" s="90"/>
      <c r="N2230" s="95" t="str">
        <f t="shared" si="110"/>
        <v/>
      </c>
    </row>
    <row r="2231" spans="1:14">
      <c r="A2231" s="34" t="str">
        <f>IF(NOT(ISBLANK(B2231)),MAX($A$10:A2230)+1,"")</f>
        <v/>
      </c>
      <c r="B2231" s="18"/>
      <c r="C2231" s="64"/>
      <c r="D2231" s="28"/>
      <c r="E2231" s="37" t="str">
        <f t="shared" si="109"/>
        <v/>
      </c>
      <c r="F2231" s="18"/>
      <c r="G2231" s="18"/>
      <c r="H2231" s="18"/>
      <c r="I2231" s="37" t="str">
        <f t="shared" si="108"/>
        <v/>
      </c>
      <c r="J2231" s="37" t="str">
        <f t="shared" si="108"/>
        <v/>
      </c>
      <c r="K2231" s="37" t="str">
        <f t="shared" si="108"/>
        <v/>
      </c>
      <c r="L2231" s="37" t="str">
        <f t="shared" si="108"/>
        <v/>
      </c>
      <c r="M2231" s="90"/>
      <c r="N2231" s="95" t="str">
        <f t="shared" si="110"/>
        <v/>
      </c>
    </row>
    <row r="2232" spans="1:14">
      <c r="A2232" s="34" t="str">
        <f>IF(NOT(ISBLANK(B2232)),MAX($A$10:A2231)+1,"")</f>
        <v/>
      </c>
      <c r="B2232" s="18"/>
      <c r="C2232" s="64"/>
      <c r="D2232" s="28"/>
      <c r="E2232" s="37" t="str">
        <f t="shared" si="109"/>
        <v/>
      </c>
      <c r="F2232" s="18"/>
      <c r="G2232" s="18"/>
      <c r="H2232" s="18"/>
      <c r="I2232" s="37" t="str">
        <f t="shared" si="108"/>
        <v/>
      </c>
      <c r="J2232" s="37" t="str">
        <f t="shared" si="108"/>
        <v/>
      </c>
      <c r="K2232" s="37" t="str">
        <f t="shared" si="108"/>
        <v/>
      </c>
      <c r="L2232" s="37" t="str">
        <f t="shared" si="108"/>
        <v/>
      </c>
      <c r="M2232" s="90"/>
      <c r="N2232" s="95" t="str">
        <f t="shared" si="110"/>
        <v/>
      </c>
    </row>
    <row r="2233" spans="1:14">
      <c r="A2233" s="34" t="str">
        <f>IF(NOT(ISBLANK(B2233)),MAX($A$10:A2232)+1,"")</f>
        <v/>
      </c>
      <c r="B2233" s="18"/>
      <c r="C2233" s="64"/>
      <c r="D2233" s="28"/>
      <c r="E2233" s="37" t="str">
        <f t="shared" si="109"/>
        <v/>
      </c>
      <c r="F2233" s="18"/>
      <c r="G2233" s="18"/>
      <c r="H2233" s="18"/>
      <c r="I2233" s="37" t="str">
        <f t="shared" si="108"/>
        <v/>
      </c>
      <c r="J2233" s="37" t="str">
        <f t="shared" si="108"/>
        <v/>
      </c>
      <c r="K2233" s="37" t="str">
        <f t="shared" si="108"/>
        <v/>
      </c>
      <c r="L2233" s="37" t="str">
        <f t="shared" si="108"/>
        <v/>
      </c>
      <c r="M2233" s="90"/>
      <c r="N2233" s="95" t="str">
        <f t="shared" si="110"/>
        <v/>
      </c>
    </row>
    <row r="2234" spans="1:14">
      <c r="A2234" s="34" t="str">
        <f>IF(NOT(ISBLANK(B2234)),MAX($A$10:A2233)+1,"")</f>
        <v/>
      </c>
      <c r="B2234" s="18"/>
      <c r="C2234" s="64"/>
      <c r="D2234" s="28"/>
      <c r="E2234" s="37" t="str">
        <f t="shared" si="109"/>
        <v/>
      </c>
      <c r="F2234" s="18"/>
      <c r="G2234" s="18"/>
      <c r="H2234" s="18"/>
      <c r="I2234" s="37" t="str">
        <f t="shared" si="108"/>
        <v/>
      </c>
      <c r="J2234" s="37" t="str">
        <f t="shared" si="108"/>
        <v/>
      </c>
      <c r="K2234" s="37" t="str">
        <f t="shared" si="108"/>
        <v/>
      </c>
      <c r="L2234" s="37" t="str">
        <f t="shared" si="108"/>
        <v/>
      </c>
      <c r="M2234" s="90"/>
      <c r="N2234" s="95" t="str">
        <f t="shared" si="110"/>
        <v/>
      </c>
    </row>
    <row r="2235" spans="1:14">
      <c r="A2235" s="34" t="str">
        <f>IF(NOT(ISBLANK(B2235)),MAX($A$10:A2234)+1,"")</f>
        <v/>
      </c>
      <c r="B2235" s="18"/>
      <c r="C2235" s="64"/>
      <c r="D2235" s="28"/>
      <c r="E2235" s="37" t="str">
        <f t="shared" si="109"/>
        <v/>
      </c>
      <c r="F2235" s="18"/>
      <c r="G2235" s="18"/>
      <c r="H2235" s="18"/>
      <c r="I2235" s="37" t="str">
        <f t="shared" si="108"/>
        <v/>
      </c>
      <c r="J2235" s="37" t="str">
        <f t="shared" si="108"/>
        <v/>
      </c>
      <c r="K2235" s="37" t="str">
        <f t="shared" si="108"/>
        <v/>
      </c>
      <c r="L2235" s="37" t="str">
        <f t="shared" si="108"/>
        <v/>
      </c>
      <c r="M2235" s="90"/>
      <c r="N2235" s="95" t="str">
        <f t="shared" si="110"/>
        <v/>
      </c>
    </row>
    <row r="2236" spans="1:14">
      <c r="A2236" s="34" t="str">
        <f>IF(NOT(ISBLANK(B2236)),MAX($A$10:A2235)+1,"")</f>
        <v/>
      </c>
      <c r="B2236" s="18"/>
      <c r="C2236" s="64"/>
      <c r="D2236" s="28"/>
      <c r="E2236" s="37" t="str">
        <f t="shared" si="109"/>
        <v/>
      </c>
      <c r="F2236" s="18"/>
      <c r="G2236" s="18"/>
      <c r="H2236" s="18"/>
      <c r="I2236" s="37" t="str">
        <f t="shared" si="108"/>
        <v/>
      </c>
      <c r="J2236" s="37" t="str">
        <f t="shared" si="108"/>
        <v/>
      </c>
      <c r="K2236" s="37" t="str">
        <f t="shared" si="108"/>
        <v/>
      </c>
      <c r="L2236" s="37" t="str">
        <f t="shared" si="108"/>
        <v/>
      </c>
      <c r="M2236" s="90"/>
      <c r="N2236" s="95" t="str">
        <f t="shared" si="110"/>
        <v/>
      </c>
    </row>
    <row r="2237" spans="1:14">
      <c r="A2237" s="34" t="str">
        <f>IF(NOT(ISBLANK(B2237)),MAX($A$10:A2236)+1,"")</f>
        <v/>
      </c>
      <c r="B2237" s="18"/>
      <c r="C2237" s="64"/>
      <c r="D2237" s="28"/>
      <c r="E2237" s="37" t="str">
        <f t="shared" si="109"/>
        <v/>
      </c>
      <c r="F2237" s="18"/>
      <c r="G2237" s="18"/>
      <c r="H2237" s="18"/>
      <c r="I2237" s="37" t="str">
        <f t="shared" si="108"/>
        <v/>
      </c>
      <c r="J2237" s="37" t="str">
        <f t="shared" si="108"/>
        <v/>
      </c>
      <c r="K2237" s="37" t="str">
        <f t="shared" si="108"/>
        <v/>
      </c>
      <c r="L2237" s="37" t="str">
        <f t="shared" si="108"/>
        <v/>
      </c>
      <c r="M2237" s="90"/>
      <c r="N2237" s="95" t="str">
        <f t="shared" si="110"/>
        <v/>
      </c>
    </row>
    <row r="2238" spans="1:14">
      <c r="A2238" s="34" t="str">
        <f>IF(NOT(ISBLANK(B2238)),MAX($A$10:A2237)+1,"")</f>
        <v/>
      </c>
      <c r="B2238" s="18"/>
      <c r="C2238" s="64"/>
      <c r="D2238" s="28"/>
      <c r="E2238" s="37" t="str">
        <f t="shared" si="109"/>
        <v/>
      </c>
      <c r="F2238" s="18"/>
      <c r="G2238" s="18"/>
      <c r="H2238" s="18"/>
      <c r="I2238" s="37" t="str">
        <f t="shared" si="108"/>
        <v/>
      </c>
      <c r="J2238" s="37" t="str">
        <f t="shared" si="108"/>
        <v/>
      </c>
      <c r="K2238" s="37" t="str">
        <f t="shared" si="108"/>
        <v/>
      </c>
      <c r="L2238" s="37" t="str">
        <f t="shared" si="108"/>
        <v/>
      </c>
      <c r="M2238" s="90"/>
      <c r="N2238" s="95" t="str">
        <f t="shared" si="110"/>
        <v/>
      </c>
    </row>
    <row r="2239" spans="1:14">
      <c r="A2239" s="34" t="str">
        <f>IF(NOT(ISBLANK(B2239)),MAX($A$10:A2238)+1,"")</f>
        <v/>
      </c>
      <c r="B2239" s="18"/>
      <c r="C2239" s="64"/>
      <c r="D2239" s="28"/>
      <c r="E2239" s="37" t="str">
        <f t="shared" si="109"/>
        <v/>
      </c>
      <c r="F2239" s="18"/>
      <c r="G2239" s="18"/>
      <c r="H2239" s="18"/>
      <c r="I2239" s="37" t="str">
        <f t="shared" si="108"/>
        <v/>
      </c>
      <c r="J2239" s="37" t="str">
        <f t="shared" si="108"/>
        <v/>
      </c>
      <c r="K2239" s="37" t="str">
        <f t="shared" si="108"/>
        <v/>
      </c>
      <c r="L2239" s="37" t="str">
        <f t="shared" si="108"/>
        <v/>
      </c>
      <c r="M2239" s="90"/>
      <c r="N2239" s="95" t="str">
        <f t="shared" si="110"/>
        <v/>
      </c>
    </row>
    <row r="2240" spans="1:14">
      <c r="A2240" s="34" t="str">
        <f>IF(NOT(ISBLANK(B2240)),MAX($A$10:A2239)+1,"")</f>
        <v/>
      </c>
      <c r="B2240" s="18"/>
      <c r="C2240" s="64"/>
      <c r="D2240" s="28"/>
      <c r="E2240" s="37" t="str">
        <f t="shared" si="109"/>
        <v/>
      </c>
      <c r="F2240" s="18"/>
      <c r="G2240" s="18"/>
      <c r="H2240" s="18"/>
      <c r="I2240" s="37" t="str">
        <f t="shared" si="108"/>
        <v/>
      </c>
      <c r="J2240" s="37" t="str">
        <f t="shared" si="108"/>
        <v/>
      </c>
      <c r="K2240" s="37" t="str">
        <f t="shared" si="108"/>
        <v/>
      </c>
      <c r="L2240" s="37" t="str">
        <f t="shared" si="108"/>
        <v/>
      </c>
      <c r="M2240" s="90"/>
      <c r="N2240" s="95" t="str">
        <f t="shared" si="110"/>
        <v/>
      </c>
    </row>
    <row r="2241" spans="1:14">
      <c r="A2241" s="34" t="str">
        <f>IF(NOT(ISBLANK(B2241)),MAX($A$10:A2240)+1,"")</f>
        <v/>
      </c>
      <c r="B2241" s="18"/>
      <c r="C2241" s="64"/>
      <c r="D2241" s="28"/>
      <c r="E2241" s="37" t="str">
        <f t="shared" si="109"/>
        <v/>
      </c>
      <c r="F2241" s="18"/>
      <c r="G2241" s="18"/>
      <c r="H2241" s="18"/>
      <c r="I2241" s="37" t="str">
        <f t="shared" si="108"/>
        <v/>
      </c>
      <c r="J2241" s="37" t="str">
        <f t="shared" si="108"/>
        <v/>
      </c>
      <c r="K2241" s="37" t="str">
        <f t="shared" si="108"/>
        <v/>
      </c>
      <c r="L2241" s="37" t="str">
        <f t="shared" si="108"/>
        <v/>
      </c>
      <c r="M2241" s="90"/>
      <c r="N2241" s="95" t="str">
        <f t="shared" si="110"/>
        <v/>
      </c>
    </row>
    <row r="2242" spans="1:14">
      <c r="A2242" s="34" t="str">
        <f>IF(NOT(ISBLANK(B2242)),MAX($A$10:A2241)+1,"")</f>
        <v/>
      </c>
      <c r="B2242" s="18"/>
      <c r="C2242" s="64"/>
      <c r="D2242" s="28"/>
      <c r="E2242" s="37" t="str">
        <f t="shared" si="109"/>
        <v/>
      </c>
      <c r="F2242" s="18"/>
      <c r="G2242" s="18"/>
      <c r="H2242" s="18"/>
      <c r="I2242" s="37" t="str">
        <f t="shared" si="108"/>
        <v/>
      </c>
      <c r="J2242" s="37" t="str">
        <f t="shared" si="108"/>
        <v/>
      </c>
      <c r="K2242" s="37" t="str">
        <f t="shared" si="108"/>
        <v/>
      </c>
      <c r="L2242" s="37" t="str">
        <f t="shared" si="108"/>
        <v/>
      </c>
      <c r="M2242" s="90"/>
      <c r="N2242" s="95" t="str">
        <f t="shared" si="110"/>
        <v/>
      </c>
    </row>
    <row r="2243" spans="1:14">
      <c r="A2243" s="34" t="str">
        <f>IF(NOT(ISBLANK(B2243)),MAX($A$10:A2242)+1,"")</f>
        <v/>
      </c>
      <c r="B2243" s="18"/>
      <c r="C2243" s="64"/>
      <c r="D2243" s="28"/>
      <c r="E2243" s="37" t="str">
        <f t="shared" si="109"/>
        <v/>
      </c>
      <c r="F2243" s="18"/>
      <c r="G2243" s="18"/>
      <c r="H2243" s="18"/>
      <c r="I2243" s="37" t="str">
        <f t="shared" si="108"/>
        <v/>
      </c>
      <c r="J2243" s="37" t="str">
        <f t="shared" si="108"/>
        <v/>
      </c>
      <c r="K2243" s="37" t="str">
        <f t="shared" si="108"/>
        <v/>
      </c>
      <c r="L2243" s="37" t="str">
        <f t="shared" si="108"/>
        <v/>
      </c>
      <c r="M2243" s="90"/>
      <c r="N2243" s="95" t="str">
        <f t="shared" si="110"/>
        <v/>
      </c>
    </row>
    <row r="2244" spans="1:14">
      <c r="A2244" s="34" t="str">
        <f>IF(NOT(ISBLANK(B2244)),MAX($A$10:A2243)+1,"")</f>
        <v/>
      </c>
      <c r="B2244" s="18"/>
      <c r="C2244" s="64"/>
      <c r="D2244" s="28"/>
      <c r="E2244" s="37" t="str">
        <f t="shared" si="109"/>
        <v/>
      </c>
      <c r="F2244" s="18"/>
      <c r="G2244" s="18"/>
      <c r="H2244" s="18"/>
      <c r="I2244" s="37" t="str">
        <f t="shared" si="108"/>
        <v/>
      </c>
      <c r="J2244" s="37" t="str">
        <f t="shared" si="108"/>
        <v/>
      </c>
      <c r="K2244" s="37" t="str">
        <f t="shared" si="108"/>
        <v/>
      </c>
      <c r="L2244" s="37" t="str">
        <f t="shared" si="108"/>
        <v/>
      </c>
      <c r="M2244" s="90"/>
      <c r="N2244" s="95" t="str">
        <f t="shared" si="110"/>
        <v/>
      </c>
    </row>
    <row r="2245" spans="1:14">
      <c r="A2245" s="34" t="str">
        <f>IF(NOT(ISBLANK(B2245)),MAX($A$10:A2244)+1,"")</f>
        <v/>
      </c>
      <c r="B2245" s="18"/>
      <c r="C2245" s="64"/>
      <c r="D2245" s="28"/>
      <c r="E2245" s="37" t="str">
        <f t="shared" si="109"/>
        <v/>
      </c>
      <c r="F2245" s="18"/>
      <c r="G2245" s="18"/>
      <c r="H2245" s="18"/>
      <c r="I2245" s="37" t="str">
        <f t="shared" si="108"/>
        <v/>
      </c>
      <c r="J2245" s="37" t="str">
        <f t="shared" si="108"/>
        <v/>
      </c>
      <c r="K2245" s="37" t="str">
        <f t="shared" si="108"/>
        <v/>
      </c>
      <c r="L2245" s="37" t="str">
        <f t="shared" si="108"/>
        <v/>
      </c>
      <c r="M2245" s="90"/>
      <c r="N2245" s="95" t="str">
        <f t="shared" si="110"/>
        <v/>
      </c>
    </row>
    <row r="2246" spans="1:14">
      <c r="A2246" s="34" t="str">
        <f>IF(NOT(ISBLANK(B2246)),MAX($A$10:A2245)+1,"")</f>
        <v/>
      </c>
      <c r="B2246" s="18"/>
      <c r="C2246" s="64"/>
      <c r="D2246" s="28"/>
      <c r="E2246" s="37" t="str">
        <f t="shared" si="109"/>
        <v/>
      </c>
      <c r="F2246" s="18"/>
      <c r="G2246" s="18"/>
      <c r="H2246" s="18"/>
      <c r="I2246" s="37" t="str">
        <f t="shared" si="108"/>
        <v/>
      </c>
      <c r="J2246" s="37" t="str">
        <f t="shared" si="108"/>
        <v/>
      </c>
      <c r="K2246" s="37" t="str">
        <f t="shared" si="108"/>
        <v/>
      </c>
      <c r="L2246" s="37" t="str">
        <f t="shared" si="108"/>
        <v/>
      </c>
      <c r="M2246" s="90"/>
      <c r="N2246" s="95" t="str">
        <f t="shared" si="110"/>
        <v/>
      </c>
    </row>
    <row r="2247" spans="1:14">
      <c r="A2247" s="34" t="str">
        <f>IF(NOT(ISBLANK(B2247)),MAX($A$10:A2246)+1,"")</f>
        <v/>
      </c>
      <c r="B2247" s="18"/>
      <c r="C2247" s="64"/>
      <c r="D2247" s="28"/>
      <c r="E2247" s="37" t="str">
        <f t="shared" si="109"/>
        <v/>
      </c>
      <c r="F2247" s="18"/>
      <c r="G2247" s="18"/>
      <c r="H2247" s="18"/>
      <c r="I2247" s="37" t="str">
        <f t="shared" si="108"/>
        <v/>
      </c>
      <c r="J2247" s="37" t="str">
        <f t="shared" si="108"/>
        <v/>
      </c>
      <c r="K2247" s="37" t="str">
        <f t="shared" si="108"/>
        <v/>
      </c>
      <c r="L2247" s="37" t="str">
        <f t="shared" si="108"/>
        <v/>
      </c>
      <c r="M2247" s="90"/>
      <c r="N2247" s="95" t="str">
        <f t="shared" si="110"/>
        <v/>
      </c>
    </row>
    <row r="2248" spans="1:14">
      <c r="A2248" s="34" t="str">
        <f>IF(NOT(ISBLANK(B2248)),MAX($A$10:A2247)+1,"")</f>
        <v/>
      </c>
      <c r="B2248" s="18"/>
      <c r="C2248" s="64"/>
      <c r="D2248" s="28"/>
      <c r="E2248" s="37" t="str">
        <f t="shared" si="109"/>
        <v/>
      </c>
      <c r="F2248" s="18"/>
      <c r="G2248" s="18"/>
      <c r="H2248" s="18"/>
      <c r="I2248" s="37" t="str">
        <f t="shared" si="108"/>
        <v/>
      </c>
      <c r="J2248" s="37" t="str">
        <f t="shared" si="108"/>
        <v/>
      </c>
      <c r="K2248" s="37" t="str">
        <f t="shared" si="108"/>
        <v/>
      </c>
      <c r="L2248" s="37" t="str">
        <f t="shared" si="108"/>
        <v/>
      </c>
      <c r="M2248" s="90"/>
      <c r="N2248" s="95" t="str">
        <f t="shared" si="110"/>
        <v/>
      </c>
    </row>
    <row r="2249" spans="1:14">
      <c r="A2249" s="34" t="str">
        <f>IF(NOT(ISBLANK(B2249)),MAX($A$10:A2248)+1,"")</f>
        <v/>
      </c>
      <c r="B2249" s="18"/>
      <c r="C2249" s="64"/>
      <c r="D2249" s="28"/>
      <c r="E2249" s="37" t="str">
        <f t="shared" si="109"/>
        <v/>
      </c>
      <c r="F2249" s="18"/>
      <c r="G2249" s="18"/>
      <c r="H2249" s="18"/>
      <c r="I2249" s="37" t="str">
        <f t="shared" si="108"/>
        <v/>
      </c>
      <c r="J2249" s="37" t="str">
        <f t="shared" si="108"/>
        <v/>
      </c>
      <c r="K2249" s="37" t="str">
        <f t="shared" si="108"/>
        <v/>
      </c>
      <c r="L2249" s="37" t="str">
        <f t="shared" si="108"/>
        <v/>
      </c>
      <c r="M2249" s="90"/>
      <c r="N2249" s="95" t="str">
        <f t="shared" si="110"/>
        <v/>
      </c>
    </row>
    <row r="2250" spans="1:14">
      <c r="A2250" s="34" t="str">
        <f>IF(NOT(ISBLANK(B2250)),MAX($A$10:A2249)+1,"")</f>
        <v/>
      </c>
      <c r="B2250" s="18"/>
      <c r="C2250" s="64"/>
      <c r="D2250" s="28"/>
      <c r="E2250" s="37" t="str">
        <f t="shared" si="109"/>
        <v/>
      </c>
      <c r="F2250" s="18"/>
      <c r="G2250" s="18"/>
      <c r="H2250" s="18"/>
      <c r="I2250" s="37" t="str">
        <f t="shared" si="108"/>
        <v/>
      </c>
      <c r="J2250" s="37" t="str">
        <f t="shared" si="108"/>
        <v/>
      </c>
      <c r="K2250" s="37" t="str">
        <f t="shared" si="108"/>
        <v/>
      </c>
      <c r="L2250" s="37" t="str">
        <f t="shared" ref="I2250:L2313" si="111">IF(NOT(ISBLANK($B2250)),"x","")</f>
        <v/>
      </c>
      <c r="M2250" s="90"/>
      <c r="N2250" s="95" t="str">
        <f t="shared" si="110"/>
        <v/>
      </c>
    </row>
    <row r="2251" spans="1:14">
      <c r="A2251" s="34" t="str">
        <f>IF(NOT(ISBLANK(B2251)),MAX($A$10:A2250)+1,"")</f>
        <v/>
      </c>
      <c r="B2251" s="18"/>
      <c r="C2251" s="64"/>
      <c r="D2251" s="28"/>
      <c r="E2251" s="37" t="str">
        <f t="shared" si="109"/>
        <v/>
      </c>
      <c r="F2251" s="18"/>
      <c r="G2251" s="18"/>
      <c r="H2251" s="18"/>
      <c r="I2251" s="37" t="str">
        <f t="shared" si="111"/>
        <v/>
      </c>
      <c r="J2251" s="37" t="str">
        <f t="shared" si="111"/>
        <v/>
      </c>
      <c r="K2251" s="37" t="str">
        <f t="shared" si="111"/>
        <v/>
      </c>
      <c r="L2251" s="37" t="str">
        <f t="shared" si="111"/>
        <v/>
      </c>
      <c r="M2251" s="90"/>
      <c r="N2251" s="95" t="str">
        <f t="shared" si="110"/>
        <v/>
      </c>
    </row>
    <row r="2252" spans="1:14">
      <c r="A2252" s="34" t="str">
        <f>IF(NOT(ISBLANK(B2252)),MAX($A$10:A2251)+1,"")</f>
        <v/>
      </c>
      <c r="B2252" s="18"/>
      <c r="C2252" s="64"/>
      <c r="D2252" s="28"/>
      <c r="E2252" s="37" t="str">
        <f t="shared" si="109"/>
        <v/>
      </c>
      <c r="F2252" s="18"/>
      <c r="G2252" s="18"/>
      <c r="H2252" s="18"/>
      <c r="I2252" s="37" t="str">
        <f t="shared" si="111"/>
        <v/>
      </c>
      <c r="J2252" s="37" t="str">
        <f t="shared" si="111"/>
        <v/>
      </c>
      <c r="K2252" s="37" t="str">
        <f t="shared" si="111"/>
        <v/>
      </c>
      <c r="L2252" s="37" t="str">
        <f t="shared" si="111"/>
        <v/>
      </c>
      <c r="M2252" s="90"/>
      <c r="N2252" s="95" t="str">
        <f t="shared" si="110"/>
        <v/>
      </c>
    </row>
    <row r="2253" spans="1:14">
      <c r="A2253" s="34" t="str">
        <f>IF(NOT(ISBLANK(B2253)),MAX($A$10:A2252)+1,"")</f>
        <v/>
      </c>
      <c r="B2253" s="18"/>
      <c r="C2253" s="64"/>
      <c r="D2253" s="28"/>
      <c r="E2253" s="37" t="str">
        <f t="shared" si="109"/>
        <v/>
      </c>
      <c r="F2253" s="18"/>
      <c r="G2253" s="18"/>
      <c r="H2253" s="18"/>
      <c r="I2253" s="37" t="str">
        <f t="shared" si="111"/>
        <v/>
      </c>
      <c r="J2253" s="37" t="str">
        <f t="shared" si="111"/>
        <v/>
      </c>
      <c r="K2253" s="37" t="str">
        <f t="shared" si="111"/>
        <v/>
      </c>
      <c r="L2253" s="37" t="str">
        <f t="shared" si="111"/>
        <v/>
      </c>
      <c r="M2253" s="90"/>
      <c r="N2253" s="95" t="str">
        <f t="shared" si="110"/>
        <v/>
      </c>
    </row>
    <row r="2254" spans="1:14">
      <c r="A2254" s="34" t="str">
        <f>IF(NOT(ISBLANK(B2254)),MAX($A$10:A2253)+1,"")</f>
        <v/>
      </c>
      <c r="B2254" s="18"/>
      <c r="C2254" s="64"/>
      <c r="D2254" s="28"/>
      <c r="E2254" s="37" t="str">
        <f t="shared" ref="E2254:E2317" si="112">IF(NOT(ISBLANK(B2254)),"Kinh","")</f>
        <v/>
      </c>
      <c r="F2254" s="18"/>
      <c r="G2254" s="18"/>
      <c r="H2254" s="18"/>
      <c r="I2254" s="37" t="str">
        <f t="shared" si="111"/>
        <v/>
      </c>
      <c r="J2254" s="37" t="str">
        <f t="shared" si="111"/>
        <v/>
      </c>
      <c r="K2254" s="37" t="str">
        <f t="shared" si="111"/>
        <v/>
      </c>
      <c r="L2254" s="37" t="str">
        <f t="shared" si="111"/>
        <v/>
      </c>
      <c r="M2254" s="90"/>
      <c r="N2254" s="95" t="str">
        <f t="shared" si="110"/>
        <v/>
      </c>
    </row>
    <row r="2255" spans="1:14">
      <c r="A2255" s="34" t="str">
        <f>IF(NOT(ISBLANK(B2255)),MAX($A$10:A2254)+1,"")</f>
        <v/>
      </c>
      <c r="B2255" s="18"/>
      <c r="C2255" s="64"/>
      <c r="D2255" s="28"/>
      <c r="E2255" s="37" t="str">
        <f t="shared" si="112"/>
        <v/>
      </c>
      <c r="F2255" s="18"/>
      <c r="G2255" s="18"/>
      <c r="H2255" s="18"/>
      <c r="I2255" s="37" t="str">
        <f t="shared" si="111"/>
        <v/>
      </c>
      <c r="J2255" s="37" t="str">
        <f t="shared" si="111"/>
        <v/>
      </c>
      <c r="K2255" s="37" t="str">
        <f t="shared" si="111"/>
        <v/>
      </c>
      <c r="L2255" s="37" t="str">
        <f t="shared" si="111"/>
        <v/>
      </c>
      <c r="M2255" s="90"/>
      <c r="N2255" s="95" t="str">
        <f t="shared" si="110"/>
        <v/>
      </c>
    </row>
    <row r="2256" spans="1:14">
      <c r="A2256" s="34" t="str">
        <f>IF(NOT(ISBLANK(B2256)),MAX($A$10:A2255)+1,"")</f>
        <v/>
      </c>
      <c r="B2256" s="18"/>
      <c r="C2256" s="64"/>
      <c r="D2256" s="28"/>
      <c r="E2256" s="37" t="str">
        <f t="shared" si="112"/>
        <v/>
      </c>
      <c r="F2256" s="18"/>
      <c r="G2256" s="18"/>
      <c r="H2256" s="18"/>
      <c r="I2256" s="37" t="str">
        <f t="shared" si="111"/>
        <v/>
      </c>
      <c r="J2256" s="37" t="str">
        <f t="shared" si="111"/>
        <v/>
      </c>
      <c r="K2256" s="37" t="str">
        <f t="shared" si="111"/>
        <v/>
      </c>
      <c r="L2256" s="37" t="str">
        <f t="shared" si="111"/>
        <v/>
      </c>
      <c r="M2256" s="90"/>
      <c r="N2256" s="95" t="str">
        <f t="shared" ref="N2256:N2319" si="113">IF(OR(AND(LEN($C2256)=4,VALUE($C2256)&gt;=2003),VALUE($C2256)&gt;DATE(2003,5,23)),"Chưa đủ 18 tuổi, kiểm tra và nhập lại cột 'Ngày tháng năm sinh'",IF(AND(LEN(TRIM(H2256))&gt;0,LEN(TRIM(M2256))=0),"Nhập thêm ngày tạm trú vào cột 'Ghi chú'",""))</f>
        <v/>
      </c>
    </row>
    <row r="2257" spans="1:14">
      <c r="A2257" s="34" t="str">
        <f>IF(NOT(ISBLANK(B2257)),MAX($A$10:A2256)+1,"")</f>
        <v/>
      </c>
      <c r="B2257" s="18"/>
      <c r="C2257" s="64"/>
      <c r="D2257" s="28"/>
      <c r="E2257" s="37" t="str">
        <f t="shared" si="112"/>
        <v/>
      </c>
      <c r="F2257" s="18"/>
      <c r="G2257" s="18"/>
      <c r="H2257" s="18"/>
      <c r="I2257" s="37" t="str">
        <f t="shared" si="111"/>
        <v/>
      </c>
      <c r="J2257" s="37" t="str">
        <f t="shared" si="111"/>
        <v/>
      </c>
      <c r="K2257" s="37" t="str">
        <f t="shared" si="111"/>
        <v/>
      </c>
      <c r="L2257" s="37" t="str">
        <f t="shared" si="111"/>
        <v/>
      </c>
      <c r="M2257" s="90"/>
      <c r="N2257" s="95" t="str">
        <f t="shared" si="113"/>
        <v/>
      </c>
    </row>
    <row r="2258" spans="1:14">
      <c r="A2258" s="34" t="str">
        <f>IF(NOT(ISBLANK(B2258)),MAX($A$10:A2257)+1,"")</f>
        <v/>
      </c>
      <c r="B2258" s="18"/>
      <c r="C2258" s="64"/>
      <c r="D2258" s="28"/>
      <c r="E2258" s="37" t="str">
        <f t="shared" si="112"/>
        <v/>
      </c>
      <c r="F2258" s="18"/>
      <c r="G2258" s="18"/>
      <c r="H2258" s="18"/>
      <c r="I2258" s="37" t="str">
        <f t="shared" si="111"/>
        <v/>
      </c>
      <c r="J2258" s="37" t="str">
        <f t="shared" si="111"/>
        <v/>
      </c>
      <c r="K2258" s="37" t="str">
        <f t="shared" si="111"/>
        <v/>
      </c>
      <c r="L2258" s="37" t="str">
        <f t="shared" si="111"/>
        <v/>
      </c>
      <c r="M2258" s="90"/>
      <c r="N2258" s="95" t="str">
        <f t="shared" si="113"/>
        <v/>
      </c>
    </row>
    <row r="2259" spans="1:14">
      <c r="A2259" s="34" t="str">
        <f>IF(NOT(ISBLANK(B2259)),MAX($A$10:A2258)+1,"")</f>
        <v/>
      </c>
      <c r="B2259" s="18"/>
      <c r="C2259" s="64"/>
      <c r="D2259" s="28"/>
      <c r="E2259" s="37" t="str">
        <f t="shared" si="112"/>
        <v/>
      </c>
      <c r="F2259" s="18"/>
      <c r="G2259" s="18"/>
      <c r="H2259" s="18"/>
      <c r="I2259" s="37" t="str">
        <f t="shared" si="111"/>
        <v/>
      </c>
      <c r="J2259" s="37" t="str">
        <f t="shared" si="111"/>
        <v/>
      </c>
      <c r="K2259" s="37" t="str">
        <f t="shared" si="111"/>
        <v/>
      </c>
      <c r="L2259" s="37" t="str">
        <f t="shared" si="111"/>
        <v/>
      </c>
      <c r="M2259" s="90"/>
      <c r="N2259" s="95" t="str">
        <f t="shared" si="113"/>
        <v/>
      </c>
    </row>
    <row r="2260" spans="1:14">
      <c r="A2260" s="34" t="str">
        <f>IF(NOT(ISBLANK(B2260)),MAX($A$10:A2259)+1,"")</f>
        <v/>
      </c>
      <c r="B2260" s="18"/>
      <c r="C2260" s="64"/>
      <c r="D2260" s="28"/>
      <c r="E2260" s="37" t="str">
        <f t="shared" si="112"/>
        <v/>
      </c>
      <c r="F2260" s="18"/>
      <c r="G2260" s="18"/>
      <c r="H2260" s="18"/>
      <c r="I2260" s="37" t="str">
        <f t="shared" si="111"/>
        <v/>
      </c>
      <c r="J2260" s="37" t="str">
        <f t="shared" si="111"/>
        <v/>
      </c>
      <c r="K2260" s="37" t="str">
        <f t="shared" si="111"/>
        <v/>
      </c>
      <c r="L2260" s="37" t="str">
        <f t="shared" si="111"/>
        <v/>
      </c>
      <c r="M2260" s="90"/>
      <c r="N2260" s="95" t="str">
        <f t="shared" si="113"/>
        <v/>
      </c>
    </row>
    <row r="2261" spans="1:14">
      <c r="A2261" s="34" t="str">
        <f>IF(NOT(ISBLANK(B2261)),MAX($A$10:A2260)+1,"")</f>
        <v/>
      </c>
      <c r="B2261" s="18"/>
      <c r="C2261" s="64"/>
      <c r="D2261" s="28"/>
      <c r="E2261" s="37" t="str">
        <f t="shared" si="112"/>
        <v/>
      </c>
      <c r="F2261" s="18"/>
      <c r="G2261" s="18"/>
      <c r="H2261" s="18"/>
      <c r="I2261" s="37" t="str">
        <f t="shared" si="111"/>
        <v/>
      </c>
      <c r="J2261" s="37" t="str">
        <f t="shared" si="111"/>
        <v/>
      </c>
      <c r="K2261" s="37" t="str">
        <f t="shared" si="111"/>
        <v/>
      </c>
      <c r="L2261" s="37" t="str">
        <f t="shared" si="111"/>
        <v/>
      </c>
      <c r="M2261" s="90"/>
      <c r="N2261" s="95" t="str">
        <f t="shared" si="113"/>
        <v/>
      </c>
    </row>
    <row r="2262" spans="1:14">
      <c r="A2262" s="34" t="str">
        <f>IF(NOT(ISBLANK(B2262)),MAX($A$10:A2261)+1,"")</f>
        <v/>
      </c>
      <c r="B2262" s="18"/>
      <c r="C2262" s="64"/>
      <c r="D2262" s="28"/>
      <c r="E2262" s="37" t="str">
        <f t="shared" si="112"/>
        <v/>
      </c>
      <c r="F2262" s="18"/>
      <c r="G2262" s="18"/>
      <c r="H2262" s="18"/>
      <c r="I2262" s="37" t="str">
        <f t="shared" si="111"/>
        <v/>
      </c>
      <c r="J2262" s="37" t="str">
        <f t="shared" si="111"/>
        <v/>
      </c>
      <c r="K2262" s="37" t="str">
        <f t="shared" si="111"/>
        <v/>
      </c>
      <c r="L2262" s="37" t="str">
        <f t="shared" si="111"/>
        <v/>
      </c>
      <c r="M2262" s="90"/>
      <c r="N2262" s="95" t="str">
        <f t="shared" si="113"/>
        <v/>
      </c>
    </row>
    <row r="2263" spans="1:14">
      <c r="A2263" s="34" t="str">
        <f>IF(NOT(ISBLANK(B2263)),MAX($A$10:A2262)+1,"")</f>
        <v/>
      </c>
      <c r="B2263" s="18"/>
      <c r="C2263" s="64"/>
      <c r="D2263" s="28"/>
      <c r="E2263" s="37" t="str">
        <f t="shared" si="112"/>
        <v/>
      </c>
      <c r="F2263" s="18"/>
      <c r="G2263" s="18"/>
      <c r="H2263" s="18"/>
      <c r="I2263" s="37" t="str">
        <f t="shared" si="111"/>
        <v/>
      </c>
      <c r="J2263" s="37" t="str">
        <f t="shared" si="111"/>
        <v/>
      </c>
      <c r="K2263" s="37" t="str">
        <f t="shared" si="111"/>
        <v/>
      </c>
      <c r="L2263" s="37" t="str">
        <f t="shared" si="111"/>
        <v/>
      </c>
      <c r="M2263" s="90"/>
      <c r="N2263" s="95" t="str">
        <f t="shared" si="113"/>
        <v/>
      </c>
    </row>
    <row r="2264" spans="1:14">
      <c r="A2264" s="34" t="str">
        <f>IF(NOT(ISBLANK(B2264)),MAX($A$10:A2263)+1,"")</f>
        <v/>
      </c>
      <c r="B2264" s="18"/>
      <c r="C2264" s="64"/>
      <c r="D2264" s="28"/>
      <c r="E2264" s="37" t="str">
        <f t="shared" si="112"/>
        <v/>
      </c>
      <c r="F2264" s="18"/>
      <c r="G2264" s="18"/>
      <c r="H2264" s="18"/>
      <c r="I2264" s="37" t="str">
        <f t="shared" si="111"/>
        <v/>
      </c>
      <c r="J2264" s="37" t="str">
        <f t="shared" si="111"/>
        <v/>
      </c>
      <c r="K2264" s="37" t="str">
        <f t="shared" si="111"/>
        <v/>
      </c>
      <c r="L2264" s="37" t="str">
        <f t="shared" si="111"/>
        <v/>
      </c>
      <c r="M2264" s="90"/>
      <c r="N2264" s="95" t="str">
        <f t="shared" si="113"/>
        <v/>
      </c>
    </row>
    <row r="2265" spans="1:14">
      <c r="A2265" s="34" t="str">
        <f>IF(NOT(ISBLANK(B2265)),MAX($A$10:A2264)+1,"")</f>
        <v/>
      </c>
      <c r="B2265" s="18"/>
      <c r="C2265" s="64"/>
      <c r="D2265" s="28"/>
      <c r="E2265" s="37" t="str">
        <f t="shared" si="112"/>
        <v/>
      </c>
      <c r="F2265" s="18"/>
      <c r="G2265" s="18"/>
      <c r="H2265" s="18"/>
      <c r="I2265" s="37" t="str">
        <f t="shared" si="111"/>
        <v/>
      </c>
      <c r="J2265" s="37" t="str">
        <f t="shared" si="111"/>
        <v/>
      </c>
      <c r="K2265" s="37" t="str">
        <f t="shared" si="111"/>
        <v/>
      </c>
      <c r="L2265" s="37" t="str">
        <f t="shared" si="111"/>
        <v/>
      </c>
      <c r="M2265" s="90"/>
      <c r="N2265" s="95" t="str">
        <f t="shared" si="113"/>
        <v/>
      </c>
    </row>
    <row r="2266" spans="1:14">
      <c r="A2266" s="34" t="str">
        <f>IF(NOT(ISBLANK(B2266)),MAX($A$10:A2265)+1,"")</f>
        <v/>
      </c>
      <c r="B2266" s="18"/>
      <c r="C2266" s="64"/>
      <c r="D2266" s="28"/>
      <c r="E2266" s="37" t="str">
        <f t="shared" si="112"/>
        <v/>
      </c>
      <c r="F2266" s="18"/>
      <c r="G2266" s="18"/>
      <c r="H2266" s="18"/>
      <c r="I2266" s="37" t="str">
        <f t="shared" si="111"/>
        <v/>
      </c>
      <c r="J2266" s="37" t="str">
        <f t="shared" si="111"/>
        <v/>
      </c>
      <c r="K2266" s="37" t="str">
        <f t="shared" si="111"/>
        <v/>
      </c>
      <c r="L2266" s="37" t="str">
        <f t="shared" si="111"/>
        <v/>
      </c>
      <c r="M2266" s="90"/>
      <c r="N2266" s="95" t="str">
        <f t="shared" si="113"/>
        <v/>
      </c>
    </row>
    <row r="2267" spans="1:14">
      <c r="A2267" s="34" t="str">
        <f>IF(NOT(ISBLANK(B2267)),MAX($A$10:A2266)+1,"")</f>
        <v/>
      </c>
      <c r="B2267" s="18"/>
      <c r="C2267" s="64"/>
      <c r="D2267" s="28"/>
      <c r="E2267" s="37" t="str">
        <f t="shared" si="112"/>
        <v/>
      </c>
      <c r="F2267" s="18"/>
      <c r="G2267" s="18"/>
      <c r="H2267" s="18"/>
      <c r="I2267" s="37" t="str">
        <f t="shared" si="111"/>
        <v/>
      </c>
      <c r="J2267" s="37" t="str">
        <f t="shared" si="111"/>
        <v/>
      </c>
      <c r="K2267" s="37" t="str">
        <f t="shared" si="111"/>
        <v/>
      </c>
      <c r="L2267" s="37" t="str">
        <f t="shared" si="111"/>
        <v/>
      </c>
      <c r="M2267" s="90"/>
      <c r="N2267" s="95" t="str">
        <f t="shared" si="113"/>
        <v/>
      </c>
    </row>
    <row r="2268" spans="1:14">
      <c r="A2268" s="34" t="str">
        <f>IF(NOT(ISBLANK(B2268)),MAX($A$10:A2267)+1,"")</f>
        <v/>
      </c>
      <c r="B2268" s="18"/>
      <c r="C2268" s="64"/>
      <c r="D2268" s="28"/>
      <c r="E2268" s="37" t="str">
        <f t="shared" si="112"/>
        <v/>
      </c>
      <c r="F2268" s="18"/>
      <c r="G2268" s="18"/>
      <c r="H2268" s="18"/>
      <c r="I2268" s="37" t="str">
        <f t="shared" si="111"/>
        <v/>
      </c>
      <c r="J2268" s="37" t="str">
        <f t="shared" si="111"/>
        <v/>
      </c>
      <c r="K2268" s="37" t="str">
        <f t="shared" si="111"/>
        <v/>
      </c>
      <c r="L2268" s="37" t="str">
        <f t="shared" si="111"/>
        <v/>
      </c>
      <c r="M2268" s="90"/>
      <c r="N2268" s="95" t="str">
        <f t="shared" si="113"/>
        <v/>
      </c>
    </row>
    <row r="2269" spans="1:14">
      <c r="A2269" s="34" t="str">
        <f>IF(NOT(ISBLANK(B2269)),MAX($A$10:A2268)+1,"")</f>
        <v/>
      </c>
      <c r="B2269" s="18"/>
      <c r="C2269" s="64"/>
      <c r="D2269" s="28"/>
      <c r="E2269" s="37" t="str">
        <f t="shared" si="112"/>
        <v/>
      </c>
      <c r="F2269" s="18"/>
      <c r="G2269" s="18"/>
      <c r="H2269" s="18"/>
      <c r="I2269" s="37" t="str">
        <f t="shared" si="111"/>
        <v/>
      </c>
      <c r="J2269" s="37" t="str">
        <f t="shared" si="111"/>
        <v/>
      </c>
      <c r="K2269" s="37" t="str">
        <f t="shared" si="111"/>
        <v/>
      </c>
      <c r="L2269" s="37" t="str">
        <f t="shared" si="111"/>
        <v/>
      </c>
      <c r="M2269" s="90"/>
      <c r="N2269" s="95" t="str">
        <f t="shared" si="113"/>
        <v/>
      </c>
    </row>
    <row r="2270" spans="1:14">
      <c r="A2270" s="34" t="str">
        <f>IF(NOT(ISBLANK(B2270)),MAX($A$10:A2269)+1,"")</f>
        <v/>
      </c>
      <c r="B2270" s="18"/>
      <c r="C2270" s="64"/>
      <c r="D2270" s="28"/>
      <c r="E2270" s="37" t="str">
        <f t="shared" si="112"/>
        <v/>
      </c>
      <c r="F2270" s="18"/>
      <c r="G2270" s="18"/>
      <c r="H2270" s="18"/>
      <c r="I2270" s="37" t="str">
        <f t="shared" si="111"/>
        <v/>
      </c>
      <c r="J2270" s="37" t="str">
        <f t="shared" si="111"/>
        <v/>
      </c>
      <c r="K2270" s="37" t="str">
        <f t="shared" si="111"/>
        <v/>
      </c>
      <c r="L2270" s="37" t="str">
        <f t="shared" si="111"/>
        <v/>
      </c>
      <c r="M2270" s="90"/>
      <c r="N2270" s="95" t="str">
        <f t="shared" si="113"/>
        <v/>
      </c>
    </row>
    <row r="2271" spans="1:14">
      <c r="A2271" s="34" t="str">
        <f>IF(NOT(ISBLANK(B2271)),MAX($A$10:A2270)+1,"")</f>
        <v/>
      </c>
      <c r="B2271" s="18"/>
      <c r="C2271" s="64"/>
      <c r="D2271" s="28"/>
      <c r="E2271" s="37" t="str">
        <f t="shared" si="112"/>
        <v/>
      </c>
      <c r="F2271" s="18"/>
      <c r="G2271" s="18"/>
      <c r="H2271" s="18"/>
      <c r="I2271" s="37" t="str">
        <f t="shared" si="111"/>
        <v/>
      </c>
      <c r="J2271" s="37" t="str">
        <f t="shared" si="111"/>
        <v/>
      </c>
      <c r="K2271" s="37" t="str">
        <f t="shared" si="111"/>
        <v/>
      </c>
      <c r="L2271" s="37" t="str">
        <f t="shared" si="111"/>
        <v/>
      </c>
      <c r="M2271" s="90"/>
      <c r="N2271" s="95" t="str">
        <f t="shared" si="113"/>
        <v/>
      </c>
    </row>
    <row r="2272" spans="1:14">
      <c r="A2272" s="34" t="str">
        <f>IF(NOT(ISBLANK(B2272)),MAX($A$10:A2271)+1,"")</f>
        <v/>
      </c>
      <c r="B2272" s="18"/>
      <c r="C2272" s="64"/>
      <c r="D2272" s="28"/>
      <c r="E2272" s="37" t="str">
        <f t="shared" si="112"/>
        <v/>
      </c>
      <c r="F2272" s="18"/>
      <c r="G2272" s="18"/>
      <c r="H2272" s="18"/>
      <c r="I2272" s="37" t="str">
        <f t="shared" si="111"/>
        <v/>
      </c>
      <c r="J2272" s="37" t="str">
        <f t="shared" si="111"/>
        <v/>
      </c>
      <c r="K2272" s="37" t="str">
        <f t="shared" si="111"/>
        <v/>
      </c>
      <c r="L2272" s="37" t="str">
        <f t="shared" si="111"/>
        <v/>
      </c>
      <c r="M2272" s="90"/>
      <c r="N2272" s="95" t="str">
        <f t="shared" si="113"/>
        <v/>
      </c>
    </row>
    <row r="2273" spans="1:14">
      <c r="A2273" s="34" t="str">
        <f>IF(NOT(ISBLANK(B2273)),MAX($A$10:A2272)+1,"")</f>
        <v/>
      </c>
      <c r="B2273" s="18"/>
      <c r="C2273" s="64"/>
      <c r="D2273" s="28"/>
      <c r="E2273" s="37" t="str">
        <f t="shared" si="112"/>
        <v/>
      </c>
      <c r="F2273" s="18"/>
      <c r="G2273" s="18"/>
      <c r="H2273" s="18"/>
      <c r="I2273" s="37" t="str">
        <f t="shared" si="111"/>
        <v/>
      </c>
      <c r="J2273" s="37" t="str">
        <f t="shared" si="111"/>
        <v/>
      </c>
      <c r="K2273" s="37" t="str">
        <f t="shared" si="111"/>
        <v/>
      </c>
      <c r="L2273" s="37" t="str">
        <f t="shared" si="111"/>
        <v/>
      </c>
      <c r="M2273" s="90"/>
      <c r="N2273" s="95" t="str">
        <f t="shared" si="113"/>
        <v/>
      </c>
    </row>
    <row r="2274" spans="1:14">
      <c r="A2274" s="34" t="str">
        <f>IF(NOT(ISBLANK(B2274)),MAX($A$10:A2273)+1,"")</f>
        <v/>
      </c>
      <c r="B2274" s="18"/>
      <c r="C2274" s="64"/>
      <c r="D2274" s="28"/>
      <c r="E2274" s="37" t="str">
        <f t="shared" si="112"/>
        <v/>
      </c>
      <c r="F2274" s="18"/>
      <c r="G2274" s="18"/>
      <c r="H2274" s="18"/>
      <c r="I2274" s="37" t="str">
        <f t="shared" si="111"/>
        <v/>
      </c>
      <c r="J2274" s="37" t="str">
        <f t="shared" si="111"/>
        <v/>
      </c>
      <c r="K2274" s="37" t="str">
        <f t="shared" si="111"/>
        <v/>
      </c>
      <c r="L2274" s="37" t="str">
        <f t="shared" si="111"/>
        <v/>
      </c>
      <c r="M2274" s="90"/>
      <c r="N2274" s="95" t="str">
        <f t="shared" si="113"/>
        <v/>
      </c>
    </row>
    <row r="2275" spans="1:14">
      <c r="A2275" s="34" t="str">
        <f>IF(NOT(ISBLANK(B2275)),MAX($A$10:A2274)+1,"")</f>
        <v/>
      </c>
      <c r="B2275" s="18"/>
      <c r="C2275" s="64"/>
      <c r="D2275" s="28"/>
      <c r="E2275" s="37" t="str">
        <f t="shared" si="112"/>
        <v/>
      </c>
      <c r="F2275" s="18"/>
      <c r="G2275" s="18"/>
      <c r="H2275" s="18"/>
      <c r="I2275" s="37" t="str">
        <f t="shared" si="111"/>
        <v/>
      </c>
      <c r="J2275" s="37" t="str">
        <f t="shared" si="111"/>
        <v/>
      </c>
      <c r="K2275" s="37" t="str">
        <f t="shared" si="111"/>
        <v/>
      </c>
      <c r="L2275" s="37" t="str">
        <f t="shared" si="111"/>
        <v/>
      </c>
      <c r="M2275" s="90"/>
      <c r="N2275" s="95" t="str">
        <f t="shared" si="113"/>
        <v/>
      </c>
    </row>
    <row r="2276" spans="1:14">
      <c r="A2276" s="34" t="str">
        <f>IF(NOT(ISBLANK(B2276)),MAX($A$10:A2275)+1,"")</f>
        <v/>
      </c>
      <c r="B2276" s="18"/>
      <c r="C2276" s="64"/>
      <c r="D2276" s="28"/>
      <c r="E2276" s="37" t="str">
        <f t="shared" si="112"/>
        <v/>
      </c>
      <c r="F2276" s="18"/>
      <c r="G2276" s="18"/>
      <c r="H2276" s="18"/>
      <c r="I2276" s="37" t="str">
        <f t="shared" si="111"/>
        <v/>
      </c>
      <c r="J2276" s="37" t="str">
        <f t="shared" si="111"/>
        <v/>
      </c>
      <c r="K2276" s="37" t="str">
        <f t="shared" si="111"/>
        <v/>
      </c>
      <c r="L2276" s="37" t="str">
        <f t="shared" si="111"/>
        <v/>
      </c>
      <c r="M2276" s="90"/>
      <c r="N2276" s="95" t="str">
        <f t="shared" si="113"/>
        <v/>
      </c>
    </row>
    <row r="2277" spans="1:14">
      <c r="A2277" s="34" t="str">
        <f>IF(NOT(ISBLANK(B2277)),MAX($A$10:A2276)+1,"")</f>
        <v/>
      </c>
      <c r="B2277" s="18"/>
      <c r="C2277" s="64"/>
      <c r="D2277" s="28"/>
      <c r="E2277" s="37" t="str">
        <f t="shared" si="112"/>
        <v/>
      </c>
      <c r="F2277" s="18"/>
      <c r="G2277" s="18"/>
      <c r="H2277" s="18"/>
      <c r="I2277" s="37" t="str">
        <f t="shared" si="111"/>
        <v/>
      </c>
      <c r="J2277" s="37" t="str">
        <f t="shared" si="111"/>
        <v/>
      </c>
      <c r="K2277" s="37" t="str">
        <f t="shared" si="111"/>
        <v/>
      </c>
      <c r="L2277" s="37" t="str">
        <f t="shared" si="111"/>
        <v/>
      </c>
      <c r="M2277" s="90"/>
      <c r="N2277" s="95" t="str">
        <f t="shared" si="113"/>
        <v/>
      </c>
    </row>
    <row r="2278" spans="1:14">
      <c r="A2278" s="34" t="str">
        <f>IF(NOT(ISBLANK(B2278)),MAX($A$10:A2277)+1,"")</f>
        <v/>
      </c>
      <c r="B2278" s="18"/>
      <c r="C2278" s="64"/>
      <c r="D2278" s="28"/>
      <c r="E2278" s="37" t="str">
        <f t="shared" si="112"/>
        <v/>
      </c>
      <c r="F2278" s="18"/>
      <c r="G2278" s="18"/>
      <c r="H2278" s="18"/>
      <c r="I2278" s="37" t="str">
        <f t="shared" si="111"/>
        <v/>
      </c>
      <c r="J2278" s="37" t="str">
        <f t="shared" si="111"/>
        <v/>
      </c>
      <c r="K2278" s="37" t="str">
        <f t="shared" si="111"/>
        <v/>
      </c>
      <c r="L2278" s="37" t="str">
        <f t="shared" si="111"/>
        <v/>
      </c>
      <c r="M2278" s="90"/>
      <c r="N2278" s="95" t="str">
        <f t="shared" si="113"/>
        <v/>
      </c>
    </row>
    <row r="2279" spans="1:14">
      <c r="A2279" s="34" t="str">
        <f>IF(NOT(ISBLANK(B2279)),MAX($A$10:A2278)+1,"")</f>
        <v/>
      </c>
      <c r="B2279" s="18"/>
      <c r="C2279" s="64"/>
      <c r="D2279" s="28"/>
      <c r="E2279" s="37" t="str">
        <f t="shared" si="112"/>
        <v/>
      </c>
      <c r="F2279" s="18"/>
      <c r="G2279" s="18"/>
      <c r="H2279" s="18"/>
      <c r="I2279" s="37" t="str">
        <f t="shared" si="111"/>
        <v/>
      </c>
      <c r="J2279" s="37" t="str">
        <f t="shared" si="111"/>
        <v/>
      </c>
      <c r="K2279" s="37" t="str">
        <f t="shared" si="111"/>
        <v/>
      </c>
      <c r="L2279" s="37" t="str">
        <f t="shared" si="111"/>
        <v/>
      </c>
      <c r="M2279" s="90"/>
      <c r="N2279" s="95" t="str">
        <f t="shared" si="113"/>
        <v/>
      </c>
    </row>
    <row r="2280" spans="1:14">
      <c r="A2280" s="34" t="str">
        <f>IF(NOT(ISBLANK(B2280)),MAX($A$10:A2279)+1,"")</f>
        <v/>
      </c>
      <c r="B2280" s="18"/>
      <c r="C2280" s="64"/>
      <c r="D2280" s="28"/>
      <c r="E2280" s="37" t="str">
        <f t="shared" si="112"/>
        <v/>
      </c>
      <c r="F2280" s="18"/>
      <c r="G2280" s="18"/>
      <c r="H2280" s="18"/>
      <c r="I2280" s="37" t="str">
        <f t="shared" si="111"/>
        <v/>
      </c>
      <c r="J2280" s="37" t="str">
        <f t="shared" si="111"/>
        <v/>
      </c>
      <c r="K2280" s="37" t="str">
        <f t="shared" si="111"/>
        <v/>
      </c>
      <c r="L2280" s="37" t="str">
        <f t="shared" si="111"/>
        <v/>
      </c>
      <c r="M2280" s="90"/>
      <c r="N2280" s="95" t="str">
        <f t="shared" si="113"/>
        <v/>
      </c>
    </row>
    <row r="2281" spans="1:14">
      <c r="A2281" s="34" t="str">
        <f>IF(NOT(ISBLANK(B2281)),MAX($A$10:A2280)+1,"")</f>
        <v/>
      </c>
      <c r="B2281" s="18"/>
      <c r="C2281" s="64"/>
      <c r="D2281" s="28"/>
      <c r="E2281" s="37" t="str">
        <f t="shared" si="112"/>
        <v/>
      </c>
      <c r="F2281" s="18"/>
      <c r="G2281" s="18"/>
      <c r="H2281" s="18"/>
      <c r="I2281" s="37" t="str">
        <f t="shared" si="111"/>
        <v/>
      </c>
      <c r="J2281" s="37" t="str">
        <f t="shared" si="111"/>
        <v/>
      </c>
      <c r="K2281" s="37" t="str">
        <f t="shared" si="111"/>
        <v/>
      </c>
      <c r="L2281" s="37" t="str">
        <f t="shared" si="111"/>
        <v/>
      </c>
      <c r="M2281" s="90"/>
      <c r="N2281" s="95" t="str">
        <f t="shared" si="113"/>
        <v/>
      </c>
    </row>
    <row r="2282" spans="1:14">
      <c r="A2282" s="34" t="str">
        <f>IF(NOT(ISBLANK(B2282)),MAX($A$10:A2281)+1,"")</f>
        <v/>
      </c>
      <c r="B2282" s="18"/>
      <c r="C2282" s="64"/>
      <c r="D2282" s="28"/>
      <c r="E2282" s="37" t="str">
        <f t="shared" si="112"/>
        <v/>
      </c>
      <c r="F2282" s="18"/>
      <c r="G2282" s="18"/>
      <c r="H2282" s="18"/>
      <c r="I2282" s="37" t="str">
        <f t="shared" si="111"/>
        <v/>
      </c>
      <c r="J2282" s="37" t="str">
        <f t="shared" si="111"/>
        <v/>
      </c>
      <c r="K2282" s="37" t="str">
        <f t="shared" si="111"/>
        <v/>
      </c>
      <c r="L2282" s="37" t="str">
        <f t="shared" si="111"/>
        <v/>
      </c>
      <c r="M2282" s="90"/>
      <c r="N2282" s="95" t="str">
        <f t="shared" si="113"/>
        <v/>
      </c>
    </row>
    <row r="2283" spans="1:14">
      <c r="A2283" s="34" t="str">
        <f>IF(NOT(ISBLANK(B2283)),MAX($A$10:A2282)+1,"")</f>
        <v/>
      </c>
      <c r="B2283" s="18"/>
      <c r="C2283" s="64"/>
      <c r="D2283" s="28"/>
      <c r="E2283" s="37" t="str">
        <f t="shared" si="112"/>
        <v/>
      </c>
      <c r="F2283" s="18"/>
      <c r="G2283" s="18"/>
      <c r="H2283" s="18"/>
      <c r="I2283" s="37" t="str">
        <f t="shared" si="111"/>
        <v/>
      </c>
      <c r="J2283" s="37" t="str">
        <f t="shared" si="111"/>
        <v/>
      </c>
      <c r="K2283" s="37" t="str">
        <f t="shared" si="111"/>
        <v/>
      </c>
      <c r="L2283" s="37" t="str">
        <f t="shared" si="111"/>
        <v/>
      </c>
      <c r="M2283" s="90"/>
      <c r="N2283" s="95" t="str">
        <f t="shared" si="113"/>
        <v/>
      </c>
    </row>
    <row r="2284" spans="1:14">
      <c r="A2284" s="34" t="str">
        <f>IF(NOT(ISBLANK(B2284)),MAX($A$10:A2283)+1,"")</f>
        <v/>
      </c>
      <c r="B2284" s="18"/>
      <c r="C2284" s="64"/>
      <c r="D2284" s="28"/>
      <c r="E2284" s="37" t="str">
        <f t="shared" si="112"/>
        <v/>
      </c>
      <c r="F2284" s="18"/>
      <c r="G2284" s="18"/>
      <c r="H2284" s="18"/>
      <c r="I2284" s="37" t="str">
        <f t="shared" si="111"/>
        <v/>
      </c>
      <c r="J2284" s="37" t="str">
        <f t="shared" si="111"/>
        <v/>
      </c>
      <c r="K2284" s="37" t="str">
        <f t="shared" si="111"/>
        <v/>
      </c>
      <c r="L2284" s="37" t="str">
        <f t="shared" si="111"/>
        <v/>
      </c>
      <c r="M2284" s="90"/>
      <c r="N2284" s="95" t="str">
        <f t="shared" si="113"/>
        <v/>
      </c>
    </row>
    <row r="2285" spans="1:14">
      <c r="A2285" s="34" t="str">
        <f>IF(NOT(ISBLANK(B2285)),MAX($A$10:A2284)+1,"")</f>
        <v/>
      </c>
      <c r="B2285" s="18"/>
      <c r="C2285" s="64"/>
      <c r="D2285" s="28"/>
      <c r="E2285" s="37" t="str">
        <f t="shared" si="112"/>
        <v/>
      </c>
      <c r="F2285" s="18"/>
      <c r="G2285" s="18"/>
      <c r="H2285" s="18"/>
      <c r="I2285" s="37" t="str">
        <f t="shared" si="111"/>
        <v/>
      </c>
      <c r="J2285" s="37" t="str">
        <f t="shared" si="111"/>
        <v/>
      </c>
      <c r="K2285" s="37" t="str">
        <f t="shared" si="111"/>
        <v/>
      </c>
      <c r="L2285" s="37" t="str">
        <f t="shared" si="111"/>
        <v/>
      </c>
      <c r="M2285" s="90"/>
      <c r="N2285" s="95" t="str">
        <f t="shared" si="113"/>
        <v/>
      </c>
    </row>
    <row r="2286" spans="1:14">
      <c r="A2286" s="34" t="str">
        <f>IF(NOT(ISBLANK(B2286)),MAX($A$10:A2285)+1,"")</f>
        <v/>
      </c>
      <c r="B2286" s="18"/>
      <c r="C2286" s="64"/>
      <c r="D2286" s="28"/>
      <c r="E2286" s="37" t="str">
        <f t="shared" si="112"/>
        <v/>
      </c>
      <c r="F2286" s="18"/>
      <c r="G2286" s="18"/>
      <c r="H2286" s="18"/>
      <c r="I2286" s="37" t="str">
        <f t="shared" si="111"/>
        <v/>
      </c>
      <c r="J2286" s="37" t="str">
        <f t="shared" si="111"/>
        <v/>
      </c>
      <c r="K2286" s="37" t="str">
        <f t="shared" si="111"/>
        <v/>
      </c>
      <c r="L2286" s="37" t="str">
        <f t="shared" si="111"/>
        <v/>
      </c>
      <c r="M2286" s="90"/>
      <c r="N2286" s="95" t="str">
        <f t="shared" si="113"/>
        <v/>
      </c>
    </row>
    <row r="2287" spans="1:14">
      <c r="A2287" s="34" t="str">
        <f>IF(NOT(ISBLANK(B2287)),MAX($A$10:A2286)+1,"")</f>
        <v/>
      </c>
      <c r="B2287" s="18"/>
      <c r="C2287" s="64"/>
      <c r="D2287" s="28"/>
      <c r="E2287" s="37" t="str">
        <f t="shared" si="112"/>
        <v/>
      </c>
      <c r="F2287" s="18"/>
      <c r="G2287" s="18"/>
      <c r="H2287" s="18"/>
      <c r="I2287" s="37" t="str">
        <f t="shared" si="111"/>
        <v/>
      </c>
      <c r="J2287" s="37" t="str">
        <f t="shared" si="111"/>
        <v/>
      </c>
      <c r="K2287" s="37" t="str">
        <f t="shared" si="111"/>
        <v/>
      </c>
      <c r="L2287" s="37" t="str">
        <f t="shared" si="111"/>
        <v/>
      </c>
      <c r="M2287" s="90"/>
      <c r="N2287" s="95" t="str">
        <f t="shared" si="113"/>
        <v/>
      </c>
    </row>
    <row r="2288" spans="1:14">
      <c r="A2288" s="34" t="str">
        <f>IF(NOT(ISBLANK(B2288)),MAX($A$10:A2287)+1,"")</f>
        <v/>
      </c>
      <c r="B2288" s="18"/>
      <c r="C2288" s="64"/>
      <c r="D2288" s="28"/>
      <c r="E2288" s="37" t="str">
        <f t="shared" si="112"/>
        <v/>
      </c>
      <c r="F2288" s="18"/>
      <c r="G2288" s="18"/>
      <c r="H2288" s="18"/>
      <c r="I2288" s="37" t="str">
        <f t="shared" si="111"/>
        <v/>
      </c>
      <c r="J2288" s="37" t="str">
        <f t="shared" si="111"/>
        <v/>
      </c>
      <c r="K2288" s="37" t="str">
        <f t="shared" si="111"/>
        <v/>
      </c>
      <c r="L2288" s="37" t="str">
        <f t="shared" si="111"/>
        <v/>
      </c>
      <c r="M2288" s="90"/>
      <c r="N2288" s="95" t="str">
        <f t="shared" si="113"/>
        <v/>
      </c>
    </row>
    <row r="2289" spans="1:14">
      <c r="A2289" s="34" t="str">
        <f>IF(NOT(ISBLANK(B2289)),MAX($A$10:A2288)+1,"")</f>
        <v/>
      </c>
      <c r="B2289" s="18"/>
      <c r="C2289" s="64"/>
      <c r="D2289" s="28"/>
      <c r="E2289" s="37" t="str">
        <f t="shared" si="112"/>
        <v/>
      </c>
      <c r="F2289" s="18"/>
      <c r="G2289" s="18"/>
      <c r="H2289" s="18"/>
      <c r="I2289" s="37" t="str">
        <f t="shared" si="111"/>
        <v/>
      </c>
      <c r="J2289" s="37" t="str">
        <f t="shared" si="111"/>
        <v/>
      </c>
      <c r="K2289" s="37" t="str">
        <f t="shared" si="111"/>
        <v/>
      </c>
      <c r="L2289" s="37" t="str">
        <f t="shared" si="111"/>
        <v/>
      </c>
      <c r="M2289" s="90"/>
      <c r="N2289" s="95" t="str">
        <f t="shared" si="113"/>
        <v/>
      </c>
    </row>
    <row r="2290" spans="1:14">
      <c r="A2290" s="34" t="str">
        <f>IF(NOT(ISBLANK(B2290)),MAX($A$10:A2289)+1,"")</f>
        <v/>
      </c>
      <c r="B2290" s="18"/>
      <c r="C2290" s="64"/>
      <c r="D2290" s="28"/>
      <c r="E2290" s="37" t="str">
        <f t="shared" si="112"/>
        <v/>
      </c>
      <c r="F2290" s="18"/>
      <c r="G2290" s="18"/>
      <c r="H2290" s="18"/>
      <c r="I2290" s="37" t="str">
        <f t="shared" si="111"/>
        <v/>
      </c>
      <c r="J2290" s="37" t="str">
        <f t="shared" si="111"/>
        <v/>
      </c>
      <c r="K2290" s="37" t="str">
        <f t="shared" si="111"/>
        <v/>
      </c>
      <c r="L2290" s="37" t="str">
        <f t="shared" si="111"/>
        <v/>
      </c>
      <c r="M2290" s="90"/>
      <c r="N2290" s="95" t="str">
        <f t="shared" si="113"/>
        <v/>
      </c>
    </row>
    <row r="2291" spans="1:14">
      <c r="A2291" s="34" t="str">
        <f>IF(NOT(ISBLANK(B2291)),MAX($A$10:A2290)+1,"")</f>
        <v/>
      </c>
      <c r="B2291" s="18"/>
      <c r="C2291" s="64"/>
      <c r="D2291" s="28"/>
      <c r="E2291" s="37" t="str">
        <f t="shared" si="112"/>
        <v/>
      </c>
      <c r="F2291" s="18"/>
      <c r="G2291" s="18"/>
      <c r="H2291" s="18"/>
      <c r="I2291" s="37" t="str">
        <f t="shared" si="111"/>
        <v/>
      </c>
      <c r="J2291" s="37" t="str">
        <f t="shared" si="111"/>
        <v/>
      </c>
      <c r="K2291" s="37" t="str">
        <f t="shared" si="111"/>
        <v/>
      </c>
      <c r="L2291" s="37" t="str">
        <f t="shared" si="111"/>
        <v/>
      </c>
      <c r="M2291" s="90"/>
      <c r="N2291" s="95" t="str">
        <f t="shared" si="113"/>
        <v/>
      </c>
    </row>
    <row r="2292" spans="1:14">
      <c r="A2292" s="34" t="str">
        <f>IF(NOT(ISBLANK(B2292)),MAX($A$10:A2291)+1,"")</f>
        <v/>
      </c>
      <c r="B2292" s="18"/>
      <c r="C2292" s="64"/>
      <c r="D2292" s="28"/>
      <c r="E2292" s="37" t="str">
        <f t="shared" si="112"/>
        <v/>
      </c>
      <c r="F2292" s="18"/>
      <c r="G2292" s="18"/>
      <c r="H2292" s="18"/>
      <c r="I2292" s="37" t="str">
        <f t="shared" si="111"/>
        <v/>
      </c>
      <c r="J2292" s="37" t="str">
        <f t="shared" si="111"/>
        <v/>
      </c>
      <c r="K2292" s="37" t="str">
        <f t="shared" si="111"/>
        <v/>
      </c>
      <c r="L2292" s="37" t="str">
        <f t="shared" si="111"/>
        <v/>
      </c>
      <c r="M2292" s="90"/>
      <c r="N2292" s="95" t="str">
        <f t="shared" si="113"/>
        <v/>
      </c>
    </row>
    <row r="2293" spans="1:14">
      <c r="A2293" s="34" t="str">
        <f>IF(NOT(ISBLANK(B2293)),MAX($A$10:A2292)+1,"")</f>
        <v/>
      </c>
      <c r="B2293" s="18"/>
      <c r="C2293" s="64"/>
      <c r="D2293" s="28"/>
      <c r="E2293" s="37" t="str">
        <f t="shared" si="112"/>
        <v/>
      </c>
      <c r="F2293" s="18"/>
      <c r="G2293" s="18"/>
      <c r="H2293" s="18"/>
      <c r="I2293" s="37" t="str">
        <f t="shared" si="111"/>
        <v/>
      </c>
      <c r="J2293" s="37" t="str">
        <f t="shared" si="111"/>
        <v/>
      </c>
      <c r="K2293" s="37" t="str">
        <f t="shared" si="111"/>
        <v/>
      </c>
      <c r="L2293" s="37" t="str">
        <f t="shared" si="111"/>
        <v/>
      </c>
      <c r="M2293" s="90"/>
      <c r="N2293" s="95" t="str">
        <f t="shared" si="113"/>
        <v/>
      </c>
    </row>
    <row r="2294" spans="1:14">
      <c r="A2294" s="34" t="str">
        <f>IF(NOT(ISBLANK(B2294)),MAX($A$10:A2293)+1,"")</f>
        <v/>
      </c>
      <c r="B2294" s="18"/>
      <c r="C2294" s="64"/>
      <c r="D2294" s="28"/>
      <c r="E2294" s="37" t="str">
        <f t="shared" si="112"/>
        <v/>
      </c>
      <c r="F2294" s="18"/>
      <c r="G2294" s="18"/>
      <c r="H2294" s="18"/>
      <c r="I2294" s="37" t="str">
        <f t="shared" si="111"/>
        <v/>
      </c>
      <c r="J2294" s="37" t="str">
        <f t="shared" si="111"/>
        <v/>
      </c>
      <c r="K2294" s="37" t="str">
        <f t="shared" si="111"/>
        <v/>
      </c>
      <c r="L2294" s="37" t="str">
        <f t="shared" si="111"/>
        <v/>
      </c>
      <c r="M2294" s="90"/>
      <c r="N2294" s="95" t="str">
        <f t="shared" si="113"/>
        <v/>
      </c>
    </row>
    <row r="2295" spans="1:14">
      <c r="A2295" s="34" t="str">
        <f>IF(NOT(ISBLANK(B2295)),MAX($A$10:A2294)+1,"")</f>
        <v/>
      </c>
      <c r="B2295" s="18"/>
      <c r="C2295" s="64"/>
      <c r="D2295" s="28"/>
      <c r="E2295" s="37" t="str">
        <f t="shared" si="112"/>
        <v/>
      </c>
      <c r="F2295" s="18"/>
      <c r="G2295" s="18"/>
      <c r="H2295" s="18"/>
      <c r="I2295" s="37" t="str">
        <f t="shared" si="111"/>
        <v/>
      </c>
      <c r="J2295" s="37" t="str">
        <f t="shared" si="111"/>
        <v/>
      </c>
      <c r="K2295" s="37" t="str">
        <f t="shared" si="111"/>
        <v/>
      </c>
      <c r="L2295" s="37" t="str">
        <f t="shared" si="111"/>
        <v/>
      </c>
      <c r="M2295" s="90"/>
      <c r="N2295" s="95" t="str">
        <f t="shared" si="113"/>
        <v/>
      </c>
    </row>
    <row r="2296" spans="1:14">
      <c r="A2296" s="34" t="str">
        <f>IF(NOT(ISBLANK(B2296)),MAX($A$10:A2295)+1,"")</f>
        <v/>
      </c>
      <c r="B2296" s="18"/>
      <c r="C2296" s="64"/>
      <c r="D2296" s="28"/>
      <c r="E2296" s="37" t="str">
        <f t="shared" si="112"/>
        <v/>
      </c>
      <c r="F2296" s="18"/>
      <c r="G2296" s="18"/>
      <c r="H2296" s="18"/>
      <c r="I2296" s="37" t="str">
        <f t="shared" si="111"/>
        <v/>
      </c>
      <c r="J2296" s="37" t="str">
        <f t="shared" si="111"/>
        <v/>
      </c>
      <c r="K2296" s="37" t="str">
        <f t="shared" si="111"/>
        <v/>
      </c>
      <c r="L2296" s="37" t="str">
        <f t="shared" si="111"/>
        <v/>
      </c>
      <c r="M2296" s="90"/>
      <c r="N2296" s="95" t="str">
        <f t="shared" si="113"/>
        <v/>
      </c>
    </row>
    <row r="2297" spans="1:14">
      <c r="A2297" s="34" t="str">
        <f>IF(NOT(ISBLANK(B2297)),MAX($A$10:A2296)+1,"")</f>
        <v/>
      </c>
      <c r="B2297" s="18"/>
      <c r="C2297" s="64"/>
      <c r="D2297" s="28"/>
      <c r="E2297" s="37" t="str">
        <f t="shared" si="112"/>
        <v/>
      </c>
      <c r="F2297" s="18"/>
      <c r="G2297" s="18"/>
      <c r="H2297" s="18"/>
      <c r="I2297" s="37" t="str">
        <f t="shared" si="111"/>
        <v/>
      </c>
      <c r="J2297" s="37" t="str">
        <f t="shared" si="111"/>
        <v/>
      </c>
      <c r="K2297" s="37" t="str">
        <f t="shared" si="111"/>
        <v/>
      </c>
      <c r="L2297" s="37" t="str">
        <f t="shared" si="111"/>
        <v/>
      </c>
      <c r="M2297" s="90"/>
      <c r="N2297" s="95" t="str">
        <f t="shared" si="113"/>
        <v/>
      </c>
    </row>
    <row r="2298" spans="1:14">
      <c r="A2298" s="34" t="str">
        <f>IF(NOT(ISBLANK(B2298)),MAX($A$10:A2297)+1,"")</f>
        <v/>
      </c>
      <c r="B2298" s="18"/>
      <c r="C2298" s="64"/>
      <c r="D2298" s="28"/>
      <c r="E2298" s="37" t="str">
        <f t="shared" si="112"/>
        <v/>
      </c>
      <c r="F2298" s="18"/>
      <c r="G2298" s="18"/>
      <c r="H2298" s="18"/>
      <c r="I2298" s="37" t="str">
        <f t="shared" si="111"/>
        <v/>
      </c>
      <c r="J2298" s="37" t="str">
        <f t="shared" si="111"/>
        <v/>
      </c>
      <c r="K2298" s="37" t="str">
        <f t="shared" si="111"/>
        <v/>
      </c>
      <c r="L2298" s="37" t="str">
        <f t="shared" si="111"/>
        <v/>
      </c>
      <c r="M2298" s="90"/>
      <c r="N2298" s="95" t="str">
        <f t="shared" si="113"/>
        <v/>
      </c>
    </row>
    <row r="2299" spans="1:14">
      <c r="A2299" s="34" t="str">
        <f>IF(NOT(ISBLANK(B2299)),MAX($A$10:A2298)+1,"")</f>
        <v/>
      </c>
      <c r="B2299" s="18"/>
      <c r="C2299" s="64"/>
      <c r="D2299" s="28"/>
      <c r="E2299" s="37" t="str">
        <f t="shared" si="112"/>
        <v/>
      </c>
      <c r="F2299" s="18"/>
      <c r="G2299" s="18"/>
      <c r="H2299" s="18"/>
      <c r="I2299" s="37" t="str">
        <f t="shared" si="111"/>
        <v/>
      </c>
      <c r="J2299" s="37" t="str">
        <f t="shared" si="111"/>
        <v/>
      </c>
      <c r="K2299" s="37" t="str">
        <f t="shared" si="111"/>
        <v/>
      </c>
      <c r="L2299" s="37" t="str">
        <f t="shared" si="111"/>
        <v/>
      </c>
      <c r="M2299" s="90"/>
      <c r="N2299" s="95" t="str">
        <f t="shared" si="113"/>
        <v/>
      </c>
    </row>
    <row r="2300" spans="1:14">
      <c r="A2300" s="34" t="str">
        <f>IF(NOT(ISBLANK(B2300)),MAX($A$10:A2299)+1,"")</f>
        <v/>
      </c>
      <c r="B2300" s="18"/>
      <c r="C2300" s="64"/>
      <c r="D2300" s="28"/>
      <c r="E2300" s="37" t="str">
        <f t="shared" si="112"/>
        <v/>
      </c>
      <c r="F2300" s="18"/>
      <c r="G2300" s="18"/>
      <c r="H2300" s="18"/>
      <c r="I2300" s="37" t="str">
        <f t="shared" si="111"/>
        <v/>
      </c>
      <c r="J2300" s="37" t="str">
        <f t="shared" si="111"/>
        <v/>
      </c>
      <c r="K2300" s="37" t="str">
        <f t="shared" si="111"/>
        <v/>
      </c>
      <c r="L2300" s="37" t="str">
        <f t="shared" si="111"/>
        <v/>
      </c>
      <c r="M2300" s="90"/>
      <c r="N2300" s="95" t="str">
        <f t="shared" si="113"/>
        <v/>
      </c>
    </row>
    <row r="2301" spans="1:14">
      <c r="A2301" s="34" t="str">
        <f>IF(NOT(ISBLANK(B2301)),MAX($A$10:A2300)+1,"")</f>
        <v/>
      </c>
      <c r="B2301" s="18"/>
      <c r="C2301" s="64"/>
      <c r="D2301" s="28"/>
      <c r="E2301" s="37" t="str">
        <f t="shared" si="112"/>
        <v/>
      </c>
      <c r="F2301" s="18"/>
      <c r="G2301" s="18"/>
      <c r="H2301" s="18"/>
      <c r="I2301" s="37" t="str">
        <f t="shared" si="111"/>
        <v/>
      </c>
      <c r="J2301" s="37" t="str">
        <f t="shared" si="111"/>
        <v/>
      </c>
      <c r="K2301" s="37" t="str">
        <f t="shared" si="111"/>
        <v/>
      </c>
      <c r="L2301" s="37" t="str">
        <f t="shared" si="111"/>
        <v/>
      </c>
      <c r="M2301" s="90"/>
      <c r="N2301" s="95" t="str">
        <f t="shared" si="113"/>
        <v/>
      </c>
    </row>
    <row r="2302" spans="1:14">
      <c r="A2302" s="34" t="str">
        <f>IF(NOT(ISBLANK(B2302)),MAX($A$10:A2301)+1,"")</f>
        <v/>
      </c>
      <c r="B2302" s="18"/>
      <c r="C2302" s="64"/>
      <c r="D2302" s="28"/>
      <c r="E2302" s="37" t="str">
        <f t="shared" si="112"/>
        <v/>
      </c>
      <c r="F2302" s="18"/>
      <c r="G2302" s="18"/>
      <c r="H2302" s="18"/>
      <c r="I2302" s="37" t="str">
        <f t="shared" si="111"/>
        <v/>
      </c>
      <c r="J2302" s="37" t="str">
        <f t="shared" si="111"/>
        <v/>
      </c>
      <c r="K2302" s="37" t="str">
        <f t="shared" si="111"/>
        <v/>
      </c>
      <c r="L2302" s="37" t="str">
        <f t="shared" si="111"/>
        <v/>
      </c>
      <c r="M2302" s="90"/>
      <c r="N2302" s="95" t="str">
        <f t="shared" si="113"/>
        <v/>
      </c>
    </row>
    <row r="2303" spans="1:14">
      <c r="A2303" s="34" t="str">
        <f>IF(NOT(ISBLANK(B2303)),MAX($A$10:A2302)+1,"")</f>
        <v/>
      </c>
      <c r="B2303" s="18"/>
      <c r="C2303" s="64"/>
      <c r="D2303" s="28"/>
      <c r="E2303" s="37" t="str">
        <f t="shared" si="112"/>
        <v/>
      </c>
      <c r="F2303" s="18"/>
      <c r="G2303" s="18"/>
      <c r="H2303" s="18"/>
      <c r="I2303" s="37" t="str">
        <f t="shared" si="111"/>
        <v/>
      </c>
      <c r="J2303" s="37" t="str">
        <f t="shared" si="111"/>
        <v/>
      </c>
      <c r="K2303" s="37" t="str">
        <f t="shared" si="111"/>
        <v/>
      </c>
      <c r="L2303" s="37" t="str">
        <f t="shared" si="111"/>
        <v/>
      </c>
      <c r="M2303" s="90"/>
      <c r="N2303" s="95" t="str">
        <f t="shared" si="113"/>
        <v/>
      </c>
    </row>
    <row r="2304" spans="1:14">
      <c r="A2304" s="34" t="str">
        <f>IF(NOT(ISBLANK(B2304)),MAX($A$10:A2303)+1,"")</f>
        <v/>
      </c>
      <c r="B2304" s="18"/>
      <c r="C2304" s="64"/>
      <c r="D2304" s="28"/>
      <c r="E2304" s="37" t="str">
        <f t="shared" si="112"/>
        <v/>
      </c>
      <c r="F2304" s="18"/>
      <c r="G2304" s="18"/>
      <c r="H2304" s="18"/>
      <c r="I2304" s="37" t="str">
        <f t="shared" si="111"/>
        <v/>
      </c>
      <c r="J2304" s="37" t="str">
        <f t="shared" si="111"/>
        <v/>
      </c>
      <c r="K2304" s="37" t="str">
        <f t="shared" si="111"/>
        <v/>
      </c>
      <c r="L2304" s="37" t="str">
        <f t="shared" si="111"/>
        <v/>
      </c>
      <c r="M2304" s="90"/>
      <c r="N2304" s="95" t="str">
        <f t="shared" si="113"/>
        <v/>
      </c>
    </row>
    <row r="2305" spans="1:14">
      <c r="A2305" s="34" t="str">
        <f>IF(NOT(ISBLANK(B2305)),MAX($A$10:A2304)+1,"")</f>
        <v/>
      </c>
      <c r="B2305" s="18"/>
      <c r="C2305" s="64"/>
      <c r="D2305" s="28"/>
      <c r="E2305" s="37" t="str">
        <f t="shared" si="112"/>
        <v/>
      </c>
      <c r="F2305" s="18"/>
      <c r="G2305" s="18"/>
      <c r="H2305" s="18"/>
      <c r="I2305" s="37" t="str">
        <f t="shared" si="111"/>
        <v/>
      </c>
      <c r="J2305" s="37" t="str">
        <f t="shared" si="111"/>
        <v/>
      </c>
      <c r="K2305" s="37" t="str">
        <f t="shared" si="111"/>
        <v/>
      </c>
      <c r="L2305" s="37" t="str">
        <f t="shared" si="111"/>
        <v/>
      </c>
      <c r="M2305" s="90"/>
      <c r="N2305" s="95" t="str">
        <f t="shared" si="113"/>
        <v/>
      </c>
    </row>
    <row r="2306" spans="1:14">
      <c r="A2306" s="34" t="str">
        <f>IF(NOT(ISBLANK(B2306)),MAX($A$10:A2305)+1,"")</f>
        <v/>
      </c>
      <c r="B2306" s="18"/>
      <c r="C2306" s="64"/>
      <c r="D2306" s="28"/>
      <c r="E2306" s="37" t="str">
        <f t="shared" si="112"/>
        <v/>
      </c>
      <c r="F2306" s="18"/>
      <c r="G2306" s="18"/>
      <c r="H2306" s="18"/>
      <c r="I2306" s="37" t="str">
        <f t="shared" si="111"/>
        <v/>
      </c>
      <c r="J2306" s="37" t="str">
        <f t="shared" si="111"/>
        <v/>
      </c>
      <c r="K2306" s="37" t="str">
        <f t="shared" si="111"/>
        <v/>
      </c>
      <c r="L2306" s="37" t="str">
        <f t="shared" si="111"/>
        <v/>
      </c>
      <c r="M2306" s="90"/>
      <c r="N2306" s="95" t="str">
        <f t="shared" si="113"/>
        <v/>
      </c>
    </row>
    <row r="2307" spans="1:14">
      <c r="A2307" s="34" t="str">
        <f>IF(NOT(ISBLANK(B2307)),MAX($A$10:A2306)+1,"")</f>
        <v/>
      </c>
      <c r="B2307" s="18"/>
      <c r="C2307" s="64"/>
      <c r="D2307" s="28"/>
      <c r="E2307" s="37" t="str">
        <f t="shared" si="112"/>
        <v/>
      </c>
      <c r="F2307" s="18"/>
      <c r="G2307" s="18"/>
      <c r="H2307" s="18"/>
      <c r="I2307" s="37" t="str">
        <f t="shared" si="111"/>
        <v/>
      </c>
      <c r="J2307" s="37" t="str">
        <f t="shared" si="111"/>
        <v/>
      </c>
      <c r="K2307" s="37" t="str">
        <f t="shared" si="111"/>
        <v/>
      </c>
      <c r="L2307" s="37" t="str">
        <f t="shared" si="111"/>
        <v/>
      </c>
      <c r="M2307" s="90"/>
      <c r="N2307" s="95" t="str">
        <f t="shared" si="113"/>
        <v/>
      </c>
    </row>
    <row r="2308" spans="1:14">
      <c r="A2308" s="34" t="str">
        <f>IF(NOT(ISBLANK(B2308)),MAX($A$10:A2307)+1,"")</f>
        <v/>
      </c>
      <c r="B2308" s="18"/>
      <c r="C2308" s="64"/>
      <c r="D2308" s="28"/>
      <c r="E2308" s="37" t="str">
        <f t="shared" si="112"/>
        <v/>
      </c>
      <c r="F2308" s="18"/>
      <c r="G2308" s="18"/>
      <c r="H2308" s="18"/>
      <c r="I2308" s="37" t="str">
        <f t="shared" si="111"/>
        <v/>
      </c>
      <c r="J2308" s="37" t="str">
        <f t="shared" si="111"/>
        <v/>
      </c>
      <c r="K2308" s="37" t="str">
        <f t="shared" si="111"/>
        <v/>
      </c>
      <c r="L2308" s="37" t="str">
        <f t="shared" si="111"/>
        <v/>
      </c>
      <c r="M2308" s="90"/>
      <c r="N2308" s="95" t="str">
        <f t="shared" si="113"/>
        <v/>
      </c>
    </row>
    <row r="2309" spans="1:14">
      <c r="A2309" s="34" t="str">
        <f>IF(NOT(ISBLANK(B2309)),MAX($A$10:A2308)+1,"")</f>
        <v/>
      </c>
      <c r="B2309" s="18"/>
      <c r="C2309" s="64"/>
      <c r="D2309" s="28"/>
      <c r="E2309" s="37" t="str">
        <f t="shared" si="112"/>
        <v/>
      </c>
      <c r="F2309" s="18"/>
      <c r="G2309" s="18"/>
      <c r="H2309" s="18"/>
      <c r="I2309" s="37" t="str">
        <f t="shared" si="111"/>
        <v/>
      </c>
      <c r="J2309" s="37" t="str">
        <f t="shared" si="111"/>
        <v/>
      </c>
      <c r="K2309" s="37" t="str">
        <f t="shared" si="111"/>
        <v/>
      </c>
      <c r="L2309" s="37" t="str">
        <f t="shared" si="111"/>
        <v/>
      </c>
      <c r="M2309" s="90"/>
      <c r="N2309" s="95" t="str">
        <f t="shared" si="113"/>
        <v/>
      </c>
    </row>
    <row r="2310" spans="1:14">
      <c r="A2310" s="34" t="str">
        <f>IF(NOT(ISBLANK(B2310)),MAX($A$10:A2309)+1,"")</f>
        <v/>
      </c>
      <c r="B2310" s="18"/>
      <c r="C2310" s="64"/>
      <c r="D2310" s="28"/>
      <c r="E2310" s="37" t="str">
        <f t="shared" si="112"/>
        <v/>
      </c>
      <c r="F2310" s="18"/>
      <c r="G2310" s="18"/>
      <c r="H2310" s="18"/>
      <c r="I2310" s="37" t="str">
        <f t="shared" si="111"/>
        <v/>
      </c>
      <c r="J2310" s="37" t="str">
        <f t="shared" si="111"/>
        <v/>
      </c>
      <c r="K2310" s="37" t="str">
        <f t="shared" si="111"/>
        <v/>
      </c>
      <c r="L2310" s="37" t="str">
        <f t="shared" si="111"/>
        <v/>
      </c>
      <c r="M2310" s="90"/>
      <c r="N2310" s="95" t="str">
        <f t="shared" si="113"/>
        <v/>
      </c>
    </row>
    <row r="2311" spans="1:14">
      <c r="A2311" s="34" t="str">
        <f>IF(NOT(ISBLANK(B2311)),MAX($A$10:A2310)+1,"")</f>
        <v/>
      </c>
      <c r="B2311" s="18"/>
      <c r="C2311" s="64"/>
      <c r="D2311" s="28"/>
      <c r="E2311" s="37" t="str">
        <f t="shared" si="112"/>
        <v/>
      </c>
      <c r="F2311" s="18"/>
      <c r="G2311" s="18"/>
      <c r="H2311" s="18"/>
      <c r="I2311" s="37" t="str">
        <f t="shared" si="111"/>
        <v/>
      </c>
      <c r="J2311" s="37" t="str">
        <f t="shared" si="111"/>
        <v/>
      </c>
      <c r="K2311" s="37" t="str">
        <f t="shared" si="111"/>
        <v/>
      </c>
      <c r="L2311" s="37" t="str">
        <f t="shared" si="111"/>
        <v/>
      </c>
      <c r="M2311" s="90"/>
      <c r="N2311" s="95" t="str">
        <f t="shared" si="113"/>
        <v/>
      </c>
    </row>
    <row r="2312" spans="1:14">
      <c r="A2312" s="34" t="str">
        <f>IF(NOT(ISBLANK(B2312)),MAX($A$10:A2311)+1,"")</f>
        <v/>
      </c>
      <c r="B2312" s="18"/>
      <c r="C2312" s="64"/>
      <c r="D2312" s="28"/>
      <c r="E2312" s="37" t="str">
        <f t="shared" si="112"/>
        <v/>
      </c>
      <c r="F2312" s="18"/>
      <c r="G2312" s="18"/>
      <c r="H2312" s="18"/>
      <c r="I2312" s="37" t="str">
        <f t="shared" si="111"/>
        <v/>
      </c>
      <c r="J2312" s="37" t="str">
        <f t="shared" si="111"/>
        <v/>
      </c>
      <c r="K2312" s="37" t="str">
        <f t="shared" si="111"/>
        <v/>
      </c>
      <c r="L2312" s="37" t="str">
        <f t="shared" si="111"/>
        <v/>
      </c>
      <c r="M2312" s="90"/>
      <c r="N2312" s="95" t="str">
        <f t="shared" si="113"/>
        <v/>
      </c>
    </row>
    <row r="2313" spans="1:14">
      <c r="A2313" s="34" t="str">
        <f>IF(NOT(ISBLANK(B2313)),MAX($A$10:A2312)+1,"")</f>
        <v/>
      </c>
      <c r="B2313" s="18"/>
      <c r="C2313" s="64"/>
      <c r="D2313" s="28"/>
      <c r="E2313" s="37" t="str">
        <f t="shared" si="112"/>
        <v/>
      </c>
      <c r="F2313" s="18"/>
      <c r="G2313" s="18"/>
      <c r="H2313" s="18"/>
      <c r="I2313" s="37" t="str">
        <f t="shared" si="111"/>
        <v/>
      </c>
      <c r="J2313" s="37" t="str">
        <f t="shared" si="111"/>
        <v/>
      </c>
      <c r="K2313" s="37" t="str">
        <f t="shared" si="111"/>
        <v/>
      </c>
      <c r="L2313" s="37" t="str">
        <f t="shared" si="111"/>
        <v/>
      </c>
      <c r="M2313" s="90"/>
      <c r="N2313" s="95" t="str">
        <f t="shared" si="113"/>
        <v/>
      </c>
    </row>
    <row r="2314" spans="1:14">
      <c r="A2314" s="34" t="str">
        <f>IF(NOT(ISBLANK(B2314)),MAX($A$10:A2313)+1,"")</f>
        <v/>
      </c>
      <c r="B2314" s="18"/>
      <c r="C2314" s="64"/>
      <c r="D2314" s="28"/>
      <c r="E2314" s="37" t="str">
        <f t="shared" si="112"/>
        <v/>
      </c>
      <c r="F2314" s="18"/>
      <c r="G2314" s="18"/>
      <c r="H2314" s="18"/>
      <c r="I2314" s="37" t="str">
        <f t="shared" ref="I2314:L2377" si="114">IF(NOT(ISBLANK($B2314)),"x","")</f>
        <v/>
      </c>
      <c r="J2314" s="37" t="str">
        <f t="shared" si="114"/>
        <v/>
      </c>
      <c r="K2314" s="37" t="str">
        <f t="shared" si="114"/>
        <v/>
      </c>
      <c r="L2314" s="37" t="str">
        <f t="shared" si="114"/>
        <v/>
      </c>
      <c r="M2314" s="90"/>
      <c r="N2314" s="95" t="str">
        <f t="shared" si="113"/>
        <v/>
      </c>
    </row>
    <row r="2315" spans="1:14">
      <c r="A2315" s="34" t="str">
        <f>IF(NOT(ISBLANK(B2315)),MAX($A$10:A2314)+1,"")</f>
        <v/>
      </c>
      <c r="B2315" s="18"/>
      <c r="C2315" s="64"/>
      <c r="D2315" s="28"/>
      <c r="E2315" s="37" t="str">
        <f t="shared" si="112"/>
        <v/>
      </c>
      <c r="F2315" s="18"/>
      <c r="G2315" s="18"/>
      <c r="H2315" s="18"/>
      <c r="I2315" s="37" t="str">
        <f t="shared" si="114"/>
        <v/>
      </c>
      <c r="J2315" s="37" t="str">
        <f t="shared" si="114"/>
        <v/>
      </c>
      <c r="K2315" s="37" t="str">
        <f t="shared" si="114"/>
        <v/>
      </c>
      <c r="L2315" s="37" t="str">
        <f t="shared" si="114"/>
        <v/>
      </c>
      <c r="M2315" s="90"/>
      <c r="N2315" s="95" t="str">
        <f t="shared" si="113"/>
        <v/>
      </c>
    </row>
    <row r="2316" spans="1:14">
      <c r="A2316" s="34" t="str">
        <f>IF(NOT(ISBLANK(B2316)),MAX($A$10:A2315)+1,"")</f>
        <v/>
      </c>
      <c r="B2316" s="18"/>
      <c r="C2316" s="64"/>
      <c r="D2316" s="28"/>
      <c r="E2316" s="37" t="str">
        <f t="shared" si="112"/>
        <v/>
      </c>
      <c r="F2316" s="18"/>
      <c r="G2316" s="18"/>
      <c r="H2316" s="18"/>
      <c r="I2316" s="37" t="str">
        <f t="shared" si="114"/>
        <v/>
      </c>
      <c r="J2316" s="37" t="str">
        <f t="shared" si="114"/>
        <v/>
      </c>
      <c r="K2316" s="37" t="str">
        <f t="shared" si="114"/>
        <v/>
      </c>
      <c r="L2316" s="37" t="str">
        <f t="shared" si="114"/>
        <v/>
      </c>
      <c r="M2316" s="90"/>
      <c r="N2316" s="95" t="str">
        <f t="shared" si="113"/>
        <v/>
      </c>
    </row>
    <row r="2317" spans="1:14">
      <c r="A2317" s="34" t="str">
        <f>IF(NOT(ISBLANK(B2317)),MAX($A$10:A2316)+1,"")</f>
        <v/>
      </c>
      <c r="B2317" s="18"/>
      <c r="C2317" s="64"/>
      <c r="D2317" s="28"/>
      <c r="E2317" s="37" t="str">
        <f t="shared" si="112"/>
        <v/>
      </c>
      <c r="F2317" s="18"/>
      <c r="G2317" s="18"/>
      <c r="H2317" s="18"/>
      <c r="I2317" s="37" t="str">
        <f t="shared" si="114"/>
        <v/>
      </c>
      <c r="J2317" s="37" t="str">
        <f t="shared" si="114"/>
        <v/>
      </c>
      <c r="K2317" s="37" t="str">
        <f t="shared" si="114"/>
        <v/>
      </c>
      <c r="L2317" s="37" t="str">
        <f t="shared" si="114"/>
        <v/>
      </c>
      <c r="M2317" s="90"/>
      <c r="N2317" s="95" t="str">
        <f t="shared" si="113"/>
        <v/>
      </c>
    </row>
    <row r="2318" spans="1:14">
      <c r="A2318" s="34" t="str">
        <f>IF(NOT(ISBLANK(B2318)),MAX($A$10:A2317)+1,"")</f>
        <v/>
      </c>
      <c r="B2318" s="18"/>
      <c r="C2318" s="64"/>
      <c r="D2318" s="28"/>
      <c r="E2318" s="37" t="str">
        <f t="shared" ref="E2318:E2381" si="115">IF(NOT(ISBLANK(B2318)),"Kinh","")</f>
        <v/>
      </c>
      <c r="F2318" s="18"/>
      <c r="G2318" s="18"/>
      <c r="H2318" s="18"/>
      <c r="I2318" s="37" t="str">
        <f t="shared" si="114"/>
        <v/>
      </c>
      <c r="J2318" s="37" t="str">
        <f t="shared" si="114"/>
        <v/>
      </c>
      <c r="K2318" s="37" t="str">
        <f t="shared" si="114"/>
        <v/>
      </c>
      <c r="L2318" s="37" t="str">
        <f t="shared" si="114"/>
        <v/>
      </c>
      <c r="M2318" s="90"/>
      <c r="N2318" s="95" t="str">
        <f t="shared" si="113"/>
        <v/>
      </c>
    </row>
    <row r="2319" spans="1:14">
      <c r="A2319" s="34" t="str">
        <f>IF(NOT(ISBLANK(B2319)),MAX($A$10:A2318)+1,"")</f>
        <v/>
      </c>
      <c r="B2319" s="18"/>
      <c r="C2319" s="64"/>
      <c r="D2319" s="28"/>
      <c r="E2319" s="37" t="str">
        <f t="shared" si="115"/>
        <v/>
      </c>
      <c r="F2319" s="18"/>
      <c r="G2319" s="18"/>
      <c r="H2319" s="18"/>
      <c r="I2319" s="37" t="str">
        <f t="shared" si="114"/>
        <v/>
      </c>
      <c r="J2319" s="37" t="str">
        <f t="shared" si="114"/>
        <v/>
      </c>
      <c r="K2319" s="37" t="str">
        <f t="shared" si="114"/>
        <v/>
      </c>
      <c r="L2319" s="37" t="str">
        <f t="shared" si="114"/>
        <v/>
      </c>
      <c r="M2319" s="90"/>
      <c r="N2319" s="95" t="str">
        <f t="shared" si="113"/>
        <v/>
      </c>
    </row>
    <row r="2320" spans="1:14">
      <c r="A2320" s="34" t="str">
        <f>IF(NOT(ISBLANK(B2320)),MAX($A$10:A2319)+1,"")</f>
        <v/>
      </c>
      <c r="B2320" s="18"/>
      <c r="C2320" s="64"/>
      <c r="D2320" s="28"/>
      <c r="E2320" s="37" t="str">
        <f t="shared" si="115"/>
        <v/>
      </c>
      <c r="F2320" s="18"/>
      <c r="G2320" s="18"/>
      <c r="H2320" s="18"/>
      <c r="I2320" s="37" t="str">
        <f t="shared" si="114"/>
        <v/>
      </c>
      <c r="J2320" s="37" t="str">
        <f t="shared" si="114"/>
        <v/>
      </c>
      <c r="K2320" s="37" t="str">
        <f t="shared" si="114"/>
        <v/>
      </c>
      <c r="L2320" s="37" t="str">
        <f t="shared" si="114"/>
        <v/>
      </c>
      <c r="M2320" s="90"/>
      <c r="N2320" s="95" t="str">
        <f t="shared" ref="N2320:N2383" si="116">IF(OR(AND(LEN($C2320)=4,VALUE($C2320)&gt;=2003),VALUE($C2320)&gt;DATE(2003,5,23)),"Chưa đủ 18 tuổi, kiểm tra và nhập lại cột 'Ngày tháng năm sinh'",IF(AND(LEN(TRIM(H2320))&gt;0,LEN(TRIM(M2320))=0),"Nhập thêm ngày tạm trú vào cột 'Ghi chú'",""))</f>
        <v/>
      </c>
    </row>
    <row r="2321" spans="1:14">
      <c r="A2321" s="34" t="str">
        <f>IF(NOT(ISBLANK(B2321)),MAX($A$10:A2320)+1,"")</f>
        <v/>
      </c>
      <c r="B2321" s="18"/>
      <c r="C2321" s="64"/>
      <c r="D2321" s="28"/>
      <c r="E2321" s="37" t="str">
        <f t="shared" si="115"/>
        <v/>
      </c>
      <c r="F2321" s="18"/>
      <c r="G2321" s="18"/>
      <c r="H2321" s="18"/>
      <c r="I2321" s="37" t="str">
        <f t="shared" si="114"/>
        <v/>
      </c>
      <c r="J2321" s="37" t="str">
        <f t="shared" si="114"/>
        <v/>
      </c>
      <c r="K2321" s="37" t="str">
        <f t="shared" si="114"/>
        <v/>
      </c>
      <c r="L2321" s="37" t="str">
        <f t="shared" si="114"/>
        <v/>
      </c>
      <c r="M2321" s="90"/>
      <c r="N2321" s="95" t="str">
        <f t="shared" si="116"/>
        <v/>
      </c>
    </row>
    <row r="2322" spans="1:14">
      <c r="A2322" s="34" t="str">
        <f>IF(NOT(ISBLANK(B2322)),MAX($A$10:A2321)+1,"")</f>
        <v/>
      </c>
      <c r="B2322" s="18"/>
      <c r="C2322" s="64"/>
      <c r="D2322" s="28"/>
      <c r="E2322" s="37" t="str">
        <f t="shared" si="115"/>
        <v/>
      </c>
      <c r="F2322" s="18"/>
      <c r="G2322" s="18"/>
      <c r="H2322" s="18"/>
      <c r="I2322" s="37" t="str">
        <f t="shared" si="114"/>
        <v/>
      </c>
      <c r="J2322" s="37" t="str">
        <f t="shared" si="114"/>
        <v/>
      </c>
      <c r="K2322" s="37" t="str">
        <f t="shared" si="114"/>
        <v/>
      </c>
      <c r="L2322" s="37" t="str">
        <f t="shared" si="114"/>
        <v/>
      </c>
      <c r="M2322" s="90"/>
      <c r="N2322" s="95" t="str">
        <f t="shared" si="116"/>
        <v/>
      </c>
    </row>
    <row r="2323" spans="1:14">
      <c r="A2323" s="34" t="str">
        <f>IF(NOT(ISBLANK(B2323)),MAX($A$10:A2322)+1,"")</f>
        <v/>
      </c>
      <c r="B2323" s="18"/>
      <c r="C2323" s="64"/>
      <c r="D2323" s="28"/>
      <c r="E2323" s="37" t="str">
        <f t="shared" si="115"/>
        <v/>
      </c>
      <c r="F2323" s="18"/>
      <c r="G2323" s="18"/>
      <c r="H2323" s="18"/>
      <c r="I2323" s="37" t="str">
        <f t="shared" si="114"/>
        <v/>
      </c>
      <c r="J2323" s="37" t="str">
        <f t="shared" si="114"/>
        <v/>
      </c>
      <c r="K2323" s="37" t="str">
        <f t="shared" si="114"/>
        <v/>
      </c>
      <c r="L2323" s="37" t="str">
        <f t="shared" si="114"/>
        <v/>
      </c>
      <c r="M2323" s="90"/>
      <c r="N2323" s="95" t="str">
        <f t="shared" si="116"/>
        <v/>
      </c>
    </row>
    <row r="2324" spans="1:14">
      <c r="A2324" s="34" t="str">
        <f>IF(NOT(ISBLANK(B2324)),MAX($A$10:A2323)+1,"")</f>
        <v/>
      </c>
      <c r="B2324" s="18"/>
      <c r="C2324" s="64"/>
      <c r="D2324" s="28"/>
      <c r="E2324" s="37" t="str">
        <f t="shared" si="115"/>
        <v/>
      </c>
      <c r="F2324" s="18"/>
      <c r="G2324" s="18"/>
      <c r="H2324" s="18"/>
      <c r="I2324" s="37" t="str">
        <f t="shared" si="114"/>
        <v/>
      </c>
      <c r="J2324" s="37" t="str">
        <f t="shared" si="114"/>
        <v/>
      </c>
      <c r="K2324" s="37" t="str">
        <f t="shared" si="114"/>
        <v/>
      </c>
      <c r="L2324" s="37" t="str">
        <f t="shared" si="114"/>
        <v/>
      </c>
      <c r="M2324" s="90"/>
      <c r="N2324" s="95" t="str">
        <f t="shared" si="116"/>
        <v/>
      </c>
    </row>
    <row r="2325" spans="1:14">
      <c r="A2325" s="34" t="str">
        <f>IF(NOT(ISBLANK(B2325)),MAX($A$10:A2324)+1,"")</f>
        <v/>
      </c>
      <c r="B2325" s="18"/>
      <c r="C2325" s="64"/>
      <c r="D2325" s="28"/>
      <c r="E2325" s="37" t="str">
        <f t="shared" si="115"/>
        <v/>
      </c>
      <c r="F2325" s="18"/>
      <c r="G2325" s="18"/>
      <c r="H2325" s="18"/>
      <c r="I2325" s="37" t="str">
        <f t="shared" si="114"/>
        <v/>
      </c>
      <c r="J2325" s="37" t="str">
        <f t="shared" si="114"/>
        <v/>
      </c>
      <c r="K2325" s="37" t="str">
        <f t="shared" si="114"/>
        <v/>
      </c>
      <c r="L2325" s="37" t="str">
        <f t="shared" si="114"/>
        <v/>
      </c>
      <c r="M2325" s="90"/>
      <c r="N2325" s="95" t="str">
        <f t="shared" si="116"/>
        <v/>
      </c>
    </row>
    <row r="2326" spans="1:14">
      <c r="A2326" s="34" t="str">
        <f>IF(NOT(ISBLANK(B2326)),MAX($A$10:A2325)+1,"")</f>
        <v/>
      </c>
      <c r="B2326" s="18"/>
      <c r="C2326" s="64"/>
      <c r="D2326" s="28"/>
      <c r="E2326" s="37" t="str">
        <f t="shared" si="115"/>
        <v/>
      </c>
      <c r="F2326" s="18"/>
      <c r="G2326" s="18"/>
      <c r="H2326" s="18"/>
      <c r="I2326" s="37" t="str">
        <f t="shared" si="114"/>
        <v/>
      </c>
      <c r="J2326" s="37" t="str">
        <f t="shared" si="114"/>
        <v/>
      </c>
      <c r="K2326" s="37" t="str">
        <f t="shared" si="114"/>
        <v/>
      </c>
      <c r="L2326" s="37" t="str">
        <f t="shared" si="114"/>
        <v/>
      </c>
      <c r="M2326" s="90"/>
      <c r="N2326" s="95" t="str">
        <f t="shared" si="116"/>
        <v/>
      </c>
    </row>
    <row r="2327" spans="1:14">
      <c r="A2327" s="34" t="str">
        <f>IF(NOT(ISBLANK(B2327)),MAX($A$10:A2326)+1,"")</f>
        <v/>
      </c>
      <c r="B2327" s="18"/>
      <c r="C2327" s="64"/>
      <c r="D2327" s="28"/>
      <c r="E2327" s="37" t="str">
        <f t="shared" si="115"/>
        <v/>
      </c>
      <c r="F2327" s="18"/>
      <c r="G2327" s="18"/>
      <c r="H2327" s="18"/>
      <c r="I2327" s="37" t="str">
        <f t="shared" si="114"/>
        <v/>
      </c>
      <c r="J2327" s="37" t="str">
        <f t="shared" si="114"/>
        <v/>
      </c>
      <c r="K2327" s="37" t="str">
        <f t="shared" si="114"/>
        <v/>
      </c>
      <c r="L2327" s="37" t="str">
        <f t="shared" si="114"/>
        <v/>
      </c>
      <c r="M2327" s="90"/>
      <c r="N2327" s="95" t="str">
        <f t="shared" si="116"/>
        <v/>
      </c>
    </row>
    <row r="2328" spans="1:14">
      <c r="A2328" s="34" t="str">
        <f>IF(NOT(ISBLANK(B2328)),MAX($A$10:A2327)+1,"")</f>
        <v/>
      </c>
      <c r="B2328" s="18"/>
      <c r="C2328" s="64"/>
      <c r="D2328" s="28"/>
      <c r="E2328" s="37" t="str">
        <f t="shared" si="115"/>
        <v/>
      </c>
      <c r="F2328" s="18"/>
      <c r="G2328" s="18"/>
      <c r="H2328" s="18"/>
      <c r="I2328" s="37" t="str">
        <f t="shared" si="114"/>
        <v/>
      </c>
      <c r="J2328" s="37" t="str">
        <f t="shared" si="114"/>
        <v/>
      </c>
      <c r="K2328" s="37" t="str">
        <f t="shared" si="114"/>
        <v/>
      </c>
      <c r="L2328" s="37" t="str">
        <f t="shared" si="114"/>
        <v/>
      </c>
      <c r="M2328" s="90"/>
      <c r="N2328" s="95" t="str">
        <f t="shared" si="116"/>
        <v/>
      </c>
    </row>
    <row r="2329" spans="1:14">
      <c r="A2329" s="34" t="str">
        <f>IF(NOT(ISBLANK(B2329)),MAX($A$10:A2328)+1,"")</f>
        <v/>
      </c>
      <c r="B2329" s="18"/>
      <c r="C2329" s="64"/>
      <c r="D2329" s="28"/>
      <c r="E2329" s="37" t="str">
        <f t="shared" si="115"/>
        <v/>
      </c>
      <c r="F2329" s="18"/>
      <c r="G2329" s="18"/>
      <c r="H2329" s="18"/>
      <c r="I2329" s="37" t="str">
        <f t="shared" si="114"/>
        <v/>
      </c>
      <c r="J2329" s="37" t="str">
        <f t="shared" si="114"/>
        <v/>
      </c>
      <c r="K2329" s="37" t="str">
        <f t="shared" si="114"/>
        <v/>
      </c>
      <c r="L2329" s="37" t="str">
        <f t="shared" si="114"/>
        <v/>
      </c>
      <c r="M2329" s="90"/>
      <c r="N2329" s="95" t="str">
        <f t="shared" si="116"/>
        <v/>
      </c>
    </row>
    <row r="2330" spans="1:14">
      <c r="A2330" s="34" t="str">
        <f>IF(NOT(ISBLANK(B2330)),MAX($A$10:A2329)+1,"")</f>
        <v/>
      </c>
      <c r="B2330" s="18"/>
      <c r="C2330" s="64"/>
      <c r="D2330" s="28"/>
      <c r="E2330" s="37" t="str">
        <f t="shared" si="115"/>
        <v/>
      </c>
      <c r="F2330" s="18"/>
      <c r="G2330" s="18"/>
      <c r="H2330" s="18"/>
      <c r="I2330" s="37" t="str">
        <f t="shared" si="114"/>
        <v/>
      </c>
      <c r="J2330" s="37" t="str">
        <f t="shared" si="114"/>
        <v/>
      </c>
      <c r="K2330" s="37" t="str">
        <f t="shared" si="114"/>
        <v/>
      </c>
      <c r="L2330" s="37" t="str">
        <f t="shared" si="114"/>
        <v/>
      </c>
      <c r="M2330" s="90"/>
      <c r="N2330" s="95" t="str">
        <f t="shared" si="116"/>
        <v/>
      </c>
    </row>
    <row r="2331" spans="1:14">
      <c r="A2331" s="34" t="str">
        <f>IF(NOT(ISBLANK(B2331)),MAX($A$10:A2330)+1,"")</f>
        <v/>
      </c>
      <c r="B2331" s="18"/>
      <c r="C2331" s="64"/>
      <c r="D2331" s="28"/>
      <c r="E2331" s="37" t="str">
        <f t="shared" si="115"/>
        <v/>
      </c>
      <c r="F2331" s="18"/>
      <c r="G2331" s="18"/>
      <c r="H2331" s="18"/>
      <c r="I2331" s="37" t="str">
        <f t="shared" si="114"/>
        <v/>
      </c>
      <c r="J2331" s="37" t="str">
        <f t="shared" si="114"/>
        <v/>
      </c>
      <c r="K2331" s="37" t="str">
        <f t="shared" si="114"/>
        <v/>
      </c>
      <c r="L2331" s="37" t="str">
        <f t="shared" si="114"/>
        <v/>
      </c>
      <c r="M2331" s="90"/>
      <c r="N2331" s="95" t="str">
        <f t="shared" si="116"/>
        <v/>
      </c>
    </row>
    <row r="2332" spans="1:14">
      <c r="A2332" s="34" t="str">
        <f>IF(NOT(ISBLANK(B2332)),MAX($A$10:A2331)+1,"")</f>
        <v/>
      </c>
      <c r="B2332" s="18"/>
      <c r="C2332" s="64"/>
      <c r="D2332" s="28"/>
      <c r="E2332" s="37" t="str">
        <f t="shared" si="115"/>
        <v/>
      </c>
      <c r="F2332" s="18"/>
      <c r="G2332" s="18"/>
      <c r="H2332" s="18"/>
      <c r="I2332" s="37" t="str">
        <f t="shared" si="114"/>
        <v/>
      </c>
      <c r="J2332" s="37" t="str">
        <f t="shared" si="114"/>
        <v/>
      </c>
      <c r="K2332" s="37" t="str">
        <f t="shared" si="114"/>
        <v/>
      </c>
      <c r="L2332" s="37" t="str">
        <f t="shared" si="114"/>
        <v/>
      </c>
      <c r="M2332" s="90"/>
      <c r="N2332" s="95" t="str">
        <f t="shared" si="116"/>
        <v/>
      </c>
    </row>
    <row r="2333" spans="1:14">
      <c r="A2333" s="34" t="str">
        <f>IF(NOT(ISBLANK(B2333)),MAX($A$10:A2332)+1,"")</f>
        <v/>
      </c>
      <c r="B2333" s="18"/>
      <c r="C2333" s="64"/>
      <c r="D2333" s="28"/>
      <c r="E2333" s="37" t="str">
        <f t="shared" si="115"/>
        <v/>
      </c>
      <c r="F2333" s="18"/>
      <c r="G2333" s="18"/>
      <c r="H2333" s="18"/>
      <c r="I2333" s="37" t="str">
        <f t="shared" si="114"/>
        <v/>
      </c>
      <c r="J2333" s="37" t="str">
        <f t="shared" si="114"/>
        <v/>
      </c>
      <c r="K2333" s="37" t="str">
        <f t="shared" si="114"/>
        <v/>
      </c>
      <c r="L2333" s="37" t="str">
        <f t="shared" si="114"/>
        <v/>
      </c>
      <c r="M2333" s="90"/>
      <c r="N2333" s="95" t="str">
        <f t="shared" si="116"/>
        <v/>
      </c>
    </row>
    <row r="2334" spans="1:14">
      <c r="A2334" s="34" t="str">
        <f>IF(NOT(ISBLANK(B2334)),MAX($A$10:A2333)+1,"")</f>
        <v/>
      </c>
      <c r="B2334" s="18"/>
      <c r="C2334" s="64"/>
      <c r="D2334" s="28"/>
      <c r="E2334" s="37" t="str">
        <f t="shared" si="115"/>
        <v/>
      </c>
      <c r="F2334" s="18"/>
      <c r="G2334" s="18"/>
      <c r="H2334" s="18"/>
      <c r="I2334" s="37" t="str">
        <f t="shared" si="114"/>
        <v/>
      </c>
      <c r="J2334" s="37" t="str">
        <f t="shared" si="114"/>
        <v/>
      </c>
      <c r="K2334" s="37" t="str">
        <f t="shared" si="114"/>
        <v/>
      </c>
      <c r="L2334" s="37" t="str">
        <f t="shared" si="114"/>
        <v/>
      </c>
      <c r="M2334" s="90"/>
      <c r="N2334" s="95" t="str">
        <f t="shared" si="116"/>
        <v/>
      </c>
    </row>
    <row r="2335" spans="1:14">
      <c r="A2335" s="34" t="str">
        <f>IF(NOT(ISBLANK(B2335)),MAX($A$10:A2334)+1,"")</f>
        <v/>
      </c>
      <c r="B2335" s="18"/>
      <c r="C2335" s="64"/>
      <c r="D2335" s="28"/>
      <c r="E2335" s="37" t="str">
        <f t="shared" si="115"/>
        <v/>
      </c>
      <c r="F2335" s="18"/>
      <c r="G2335" s="18"/>
      <c r="H2335" s="18"/>
      <c r="I2335" s="37" t="str">
        <f t="shared" si="114"/>
        <v/>
      </c>
      <c r="J2335" s="37" t="str">
        <f t="shared" si="114"/>
        <v/>
      </c>
      <c r="K2335" s="37" t="str">
        <f t="shared" si="114"/>
        <v/>
      </c>
      <c r="L2335" s="37" t="str">
        <f t="shared" si="114"/>
        <v/>
      </c>
      <c r="M2335" s="90"/>
      <c r="N2335" s="95" t="str">
        <f t="shared" si="116"/>
        <v/>
      </c>
    </row>
    <row r="2336" spans="1:14">
      <c r="A2336" s="34" t="str">
        <f>IF(NOT(ISBLANK(B2336)),MAX($A$10:A2335)+1,"")</f>
        <v/>
      </c>
      <c r="B2336" s="18"/>
      <c r="C2336" s="64"/>
      <c r="D2336" s="28"/>
      <c r="E2336" s="37" t="str">
        <f t="shared" si="115"/>
        <v/>
      </c>
      <c r="F2336" s="18"/>
      <c r="G2336" s="18"/>
      <c r="H2336" s="18"/>
      <c r="I2336" s="37" t="str">
        <f t="shared" si="114"/>
        <v/>
      </c>
      <c r="J2336" s="37" t="str">
        <f t="shared" si="114"/>
        <v/>
      </c>
      <c r="K2336" s="37" t="str">
        <f t="shared" si="114"/>
        <v/>
      </c>
      <c r="L2336" s="37" t="str">
        <f t="shared" si="114"/>
        <v/>
      </c>
      <c r="M2336" s="90"/>
      <c r="N2336" s="95" t="str">
        <f t="shared" si="116"/>
        <v/>
      </c>
    </row>
    <row r="2337" spans="1:14">
      <c r="A2337" s="34" t="str">
        <f>IF(NOT(ISBLANK(B2337)),MAX($A$10:A2336)+1,"")</f>
        <v/>
      </c>
      <c r="B2337" s="18"/>
      <c r="C2337" s="64"/>
      <c r="D2337" s="28"/>
      <c r="E2337" s="37" t="str">
        <f t="shared" si="115"/>
        <v/>
      </c>
      <c r="F2337" s="18"/>
      <c r="G2337" s="18"/>
      <c r="H2337" s="18"/>
      <c r="I2337" s="37" t="str">
        <f t="shared" si="114"/>
        <v/>
      </c>
      <c r="J2337" s="37" t="str">
        <f t="shared" si="114"/>
        <v/>
      </c>
      <c r="K2337" s="37" t="str">
        <f t="shared" si="114"/>
        <v/>
      </c>
      <c r="L2337" s="37" t="str">
        <f t="shared" si="114"/>
        <v/>
      </c>
      <c r="M2337" s="90"/>
      <c r="N2337" s="95" t="str">
        <f t="shared" si="116"/>
        <v/>
      </c>
    </row>
    <row r="2338" spans="1:14">
      <c r="A2338" s="34" t="str">
        <f>IF(NOT(ISBLANK(B2338)),MAX($A$10:A2337)+1,"")</f>
        <v/>
      </c>
      <c r="B2338" s="18"/>
      <c r="C2338" s="64"/>
      <c r="D2338" s="28"/>
      <c r="E2338" s="37" t="str">
        <f t="shared" si="115"/>
        <v/>
      </c>
      <c r="F2338" s="18"/>
      <c r="G2338" s="18"/>
      <c r="H2338" s="18"/>
      <c r="I2338" s="37" t="str">
        <f t="shared" si="114"/>
        <v/>
      </c>
      <c r="J2338" s="37" t="str">
        <f t="shared" si="114"/>
        <v/>
      </c>
      <c r="K2338" s="37" t="str">
        <f t="shared" si="114"/>
        <v/>
      </c>
      <c r="L2338" s="37" t="str">
        <f t="shared" si="114"/>
        <v/>
      </c>
      <c r="M2338" s="90"/>
      <c r="N2338" s="95" t="str">
        <f t="shared" si="116"/>
        <v/>
      </c>
    </row>
    <row r="2339" spans="1:14">
      <c r="A2339" s="34" t="str">
        <f>IF(NOT(ISBLANK(B2339)),MAX($A$10:A2338)+1,"")</f>
        <v/>
      </c>
      <c r="B2339" s="18"/>
      <c r="C2339" s="64"/>
      <c r="D2339" s="28"/>
      <c r="E2339" s="37" t="str">
        <f t="shared" si="115"/>
        <v/>
      </c>
      <c r="F2339" s="18"/>
      <c r="G2339" s="18"/>
      <c r="H2339" s="18"/>
      <c r="I2339" s="37" t="str">
        <f t="shared" si="114"/>
        <v/>
      </c>
      <c r="J2339" s="37" t="str">
        <f t="shared" si="114"/>
        <v/>
      </c>
      <c r="K2339" s="37" t="str">
        <f t="shared" si="114"/>
        <v/>
      </c>
      <c r="L2339" s="37" t="str">
        <f t="shared" si="114"/>
        <v/>
      </c>
      <c r="M2339" s="90"/>
      <c r="N2339" s="95" t="str">
        <f t="shared" si="116"/>
        <v/>
      </c>
    </row>
    <row r="2340" spans="1:14">
      <c r="A2340" s="34" t="str">
        <f>IF(NOT(ISBLANK(B2340)),MAX($A$10:A2339)+1,"")</f>
        <v/>
      </c>
      <c r="B2340" s="18"/>
      <c r="C2340" s="64"/>
      <c r="D2340" s="28"/>
      <c r="E2340" s="37" t="str">
        <f t="shared" si="115"/>
        <v/>
      </c>
      <c r="F2340" s="18"/>
      <c r="G2340" s="18"/>
      <c r="H2340" s="18"/>
      <c r="I2340" s="37" t="str">
        <f t="shared" si="114"/>
        <v/>
      </c>
      <c r="J2340" s="37" t="str">
        <f t="shared" si="114"/>
        <v/>
      </c>
      <c r="K2340" s="37" t="str">
        <f t="shared" si="114"/>
        <v/>
      </c>
      <c r="L2340" s="37" t="str">
        <f t="shared" si="114"/>
        <v/>
      </c>
      <c r="M2340" s="90"/>
      <c r="N2340" s="95" t="str">
        <f t="shared" si="116"/>
        <v/>
      </c>
    </row>
    <row r="2341" spans="1:14">
      <c r="A2341" s="34" t="str">
        <f>IF(NOT(ISBLANK(B2341)),MAX($A$10:A2340)+1,"")</f>
        <v/>
      </c>
      <c r="B2341" s="18"/>
      <c r="C2341" s="64"/>
      <c r="D2341" s="28"/>
      <c r="E2341" s="37" t="str">
        <f t="shared" si="115"/>
        <v/>
      </c>
      <c r="F2341" s="18"/>
      <c r="G2341" s="18"/>
      <c r="H2341" s="18"/>
      <c r="I2341" s="37" t="str">
        <f t="shared" si="114"/>
        <v/>
      </c>
      <c r="J2341" s="37" t="str">
        <f t="shared" si="114"/>
        <v/>
      </c>
      <c r="K2341" s="37" t="str">
        <f t="shared" si="114"/>
        <v/>
      </c>
      <c r="L2341" s="37" t="str">
        <f t="shared" si="114"/>
        <v/>
      </c>
      <c r="M2341" s="90"/>
      <c r="N2341" s="95" t="str">
        <f t="shared" si="116"/>
        <v/>
      </c>
    </row>
    <row r="2342" spans="1:14">
      <c r="A2342" s="34" t="str">
        <f>IF(NOT(ISBLANK(B2342)),MAX($A$10:A2341)+1,"")</f>
        <v/>
      </c>
      <c r="B2342" s="18"/>
      <c r="C2342" s="64"/>
      <c r="D2342" s="28"/>
      <c r="E2342" s="37" t="str">
        <f t="shared" si="115"/>
        <v/>
      </c>
      <c r="F2342" s="18"/>
      <c r="G2342" s="18"/>
      <c r="H2342" s="18"/>
      <c r="I2342" s="37" t="str">
        <f t="shared" si="114"/>
        <v/>
      </c>
      <c r="J2342" s="37" t="str">
        <f t="shared" si="114"/>
        <v/>
      </c>
      <c r="K2342" s="37" t="str">
        <f t="shared" si="114"/>
        <v/>
      </c>
      <c r="L2342" s="37" t="str">
        <f t="shared" si="114"/>
        <v/>
      </c>
      <c r="M2342" s="90"/>
      <c r="N2342" s="95" t="str">
        <f t="shared" si="116"/>
        <v/>
      </c>
    </row>
    <row r="2343" spans="1:14">
      <c r="A2343" s="34" t="str">
        <f>IF(NOT(ISBLANK(B2343)),MAX($A$10:A2342)+1,"")</f>
        <v/>
      </c>
      <c r="B2343" s="18"/>
      <c r="C2343" s="64"/>
      <c r="D2343" s="28"/>
      <c r="E2343" s="37" t="str">
        <f t="shared" si="115"/>
        <v/>
      </c>
      <c r="F2343" s="18"/>
      <c r="G2343" s="18"/>
      <c r="H2343" s="18"/>
      <c r="I2343" s="37" t="str">
        <f t="shared" si="114"/>
        <v/>
      </c>
      <c r="J2343" s="37" t="str">
        <f t="shared" si="114"/>
        <v/>
      </c>
      <c r="K2343" s="37" t="str">
        <f t="shared" si="114"/>
        <v/>
      </c>
      <c r="L2343" s="37" t="str">
        <f t="shared" si="114"/>
        <v/>
      </c>
      <c r="M2343" s="90"/>
      <c r="N2343" s="95" t="str">
        <f t="shared" si="116"/>
        <v/>
      </c>
    </row>
    <row r="2344" spans="1:14">
      <c r="A2344" s="34" t="str">
        <f>IF(NOT(ISBLANK(B2344)),MAX($A$10:A2343)+1,"")</f>
        <v/>
      </c>
      <c r="B2344" s="18"/>
      <c r="C2344" s="64"/>
      <c r="D2344" s="28"/>
      <c r="E2344" s="37" t="str">
        <f t="shared" si="115"/>
        <v/>
      </c>
      <c r="F2344" s="18"/>
      <c r="G2344" s="18"/>
      <c r="H2344" s="18"/>
      <c r="I2344" s="37" t="str">
        <f t="shared" si="114"/>
        <v/>
      </c>
      <c r="J2344" s="37" t="str">
        <f t="shared" si="114"/>
        <v/>
      </c>
      <c r="K2344" s="37" t="str">
        <f t="shared" si="114"/>
        <v/>
      </c>
      <c r="L2344" s="37" t="str">
        <f t="shared" si="114"/>
        <v/>
      </c>
      <c r="M2344" s="90"/>
      <c r="N2344" s="95" t="str">
        <f t="shared" si="116"/>
        <v/>
      </c>
    </row>
    <row r="2345" spans="1:14">
      <c r="A2345" s="34" t="str">
        <f>IF(NOT(ISBLANK(B2345)),MAX($A$10:A2344)+1,"")</f>
        <v/>
      </c>
      <c r="B2345" s="18"/>
      <c r="C2345" s="64"/>
      <c r="D2345" s="28"/>
      <c r="E2345" s="37" t="str">
        <f t="shared" si="115"/>
        <v/>
      </c>
      <c r="F2345" s="18"/>
      <c r="G2345" s="18"/>
      <c r="H2345" s="18"/>
      <c r="I2345" s="37" t="str">
        <f t="shared" si="114"/>
        <v/>
      </c>
      <c r="J2345" s="37" t="str">
        <f t="shared" si="114"/>
        <v/>
      </c>
      <c r="K2345" s="37" t="str">
        <f t="shared" si="114"/>
        <v/>
      </c>
      <c r="L2345" s="37" t="str">
        <f t="shared" si="114"/>
        <v/>
      </c>
      <c r="M2345" s="90"/>
      <c r="N2345" s="95" t="str">
        <f t="shared" si="116"/>
        <v/>
      </c>
    </row>
    <row r="2346" spans="1:14">
      <c r="A2346" s="34" t="str">
        <f>IF(NOT(ISBLANK(B2346)),MAX($A$10:A2345)+1,"")</f>
        <v/>
      </c>
      <c r="B2346" s="18"/>
      <c r="C2346" s="64"/>
      <c r="D2346" s="28"/>
      <c r="E2346" s="37" t="str">
        <f t="shared" si="115"/>
        <v/>
      </c>
      <c r="F2346" s="18"/>
      <c r="G2346" s="18"/>
      <c r="H2346" s="18"/>
      <c r="I2346" s="37" t="str">
        <f t="shared" si="114"/>
        <v/>
      </c>
      <c r="J2346" s="37" t="str">
        <f t="shared" si="114"/>
        <v/>
      </c>
      <c r="K2346" s="37" t="str">
        <f t="shared" si="114"/>
        <v/>
      </c>
      <c r="L2346" s="37" t="str">
        <f t="shared" si="114"/>
        <v/>
      </c>
      <c r="M2346" s="90"/>
      <c r="N2346" s="95" t="str">
        <f t="shared" si="116"/>
        <v/>
      </c>
    </row>
    <row r="2347" spans="1:14">
      <c r="A2347" s="34" t="str">
        <f>IF(NOT(ISBLANK(B2347)),MAX($A$10:A2346)+1,"")</f>
        <v/>
      </c>
      <c r="B2347" s="18"/>
      <c r="C2347" s="64"/>
      <c r="D2347" s="28"/>
      <c r="E2347" s="37" t="str">
        <f t="shared" si="115"/>
        <v/>
      </c>
      <c r="F2347" s="18"/>
      <c r="G2347" s="18"/>
      <c r="H2347" s="18"/>
      <c r="I2347" s="37" t="str">
        <f t="shared" si="114"/>
        <v/>
      </c>
      <c r="J2347" s="37" t="str">
        <f t="shared" si="114"/>
        <v/>
      </c>
      <c r="K2347" s="37" t="str">
        <f t="shared" si="114"/>
        <v/>
      </c>
      <c r="L2347" s="37" t="str">
        <f t="shared" si="114"/>
        <v/>
      </c>
      <c r="M2347" s="90"/>
      <c r="N2347" s="95" t="str">
        <f t="shared" si="116"/>
        <v/>
      </c>
    </row>
    <row r="2348" spans="1:14">
      <c r="A2348" s="34" t="str">
        <f>IF(NOT(ISBLANK(B2348)),MAX($A$10:A2347)+1,"")</f>
        <v/>
      </c>
      <c r="B2348" s="18"/>
      <c r="C2348" s="64"/>
      <c r="D2348" s="28"/>
      <c r="E2348" s="37" t="str">
        <f t="shared" si="115"/>
        <v/>
      </c>
      <c r="F2348" s="18"/>
      <c r="G2348" s="18"/>
      <c r="H2348" s="18"/>
      <c r="I2348" s="37" t="str">
        <f t="shared" si="114"/>
        <v/>
      </c>
      <c r="J2348" s="37" t="str">
        <f t="shared" si="114"/>
        <v/>
      </c>
      <c r="K2348" s="37" t="str">
        <f t="shared" si="114"/>
        <v/>
      </c>
      <c r="L2348" s="37" t="str">
        <f t="shared" si="114"/>
        <v/>
      </c>
      <c r="M2348" s="90"/>
      <c r="N2348" s="95" t="str">
        <f t="shared" si="116"/>
        <v/>
      </c>
    </row>
    <row r="2349" spans="1:14">
      <c r="A2349" s="34" t="str">
        <f>IF(NOT(ISBLANK(B2349)),MAX($A$10:A2348)+1,"")</f>
        <v/>
      </c>
      <c r="B2349" s="18"/>
      <c r="C2349" s="64"/>
      <c r="D2349" s="28"/>
      <c r="E2349" s="37" t="str">
        <f t="shared" si="115"/>
        <v/>
      </c>
      <c r="F2349" s="18"/>
      <c r="G2349" s="18"/>
      <c r="H2349" s="18"/>
      <c r="I2349" s="37" t="str">
        <f t="shared" si="114"/>
        <v/>
      </c>
      <c r="J2349" s="37" t="str">
        <f t="shared" si="114"/>
        <v/>
      </c>
      <c r="K2349" s="37" t="str">
        <f t="shared" si="114"/>
        <v/>
      </c>
      <c r="L2349" s="37" t="str">
        <f t="shared" si="114"/>
        <v/>
      </c>
      <c r="M2349" s="90"/>
      <c r="N2349" s="95" t="str">
        <f t="shared" si="116"/>
        <v/>
      </c>
    </row>
    <row r="2350" spans="1:14">
      <c r="A2350" s="34" t="str">
        <f>IF(NOT(ISBLANK(B2350)),MAX($A$10:A2349)+1,"")</f>
        <v/>
      </c>
      <c r="B2350" s="18"/>
      <c r="C2350" s="64"/>
      <c r="D2350" s="28"/>
      <c r="E2350" s="37" t="str">
        <f t="shared" si="115"/>
        <v/>
      </c>
      <c r="F2350" s="18"/>
      <c r="G2350" s="18"/>
      <c r="H2350" s="18"/>
      <c r="I2350" s="37" t="str">
        <f t="shared" si="114"/>
        <v/>
      </c>
      <c r="J2350" s="37" t="str">
        <f t="shared" si="114"/>
        <v/>
      </c>
      <c r="K2350" s="37" t="str">
        <f t="shared" si="114"/>
        <v/>
      </c>
      <c r="L2350" s="37" t="str">
        <f t="shared" si="114"/>
        <v/>
      </c>
      <c r="M2350" s="90"/>
      <c r="N2350" s="95" t="str">
        <f t="shared" si="116"/>
        <v/>
      </c>
    </row>
    <row r="2351" spans="1:14">
      <c r="A2351" s="34" t="str">
        <f>IF(NOT(ISBLANK(B2351)),MAX($A$10:A2350)+1,"")</f>
        <v/>
      </c>
      <c r="B2351" s="18"/>
      <c r="C2351" s="64"/>
      <c r="D2351" s="28"/>
      <c r="E2351" s="37" t="str">
        <f t="shared" si="115"/>
        <v/>
      </c>
      <c r="F2351" s="18"/>
      <c r="G2351" s="18"/>
      <c r="H2351" s="18"/>
      <c r="I2351" s="37" t="str">
        <f t="shared" si="114"/>
        <v/>
      </c>
      <c r="J2351" s="37" t="str">
        <f t="shared" si="114"/>
        <v/>
      </c>
      <c r="K2351" s="37" t="str">
        <f t="shared" si="114"/>
        <v/>
      </c>
      <c r="L2351" s="37" t="str">
        <f t="shared" si="114"/>
        <v/>
      </c>
      <c r="M2351" s="90"/>
      <c r="N2351" s="95" t="str">
        <f t="shared" si="116"/>
        <v/>
      </c>
    </row>
    <row r="2352" spans="1:14">
      <c r="A2352" s="34" t="str">
        <f>IF(NOT(ISBLANK(B2352)),MAX($A$10:A2351)+1,"")</f>
        <v/>
      </c>
      <c r="B2352" s="18"/>
      <c r="C2352" s="64"/>
      <c r="D2352" s="28"/>
      <c r="E2352" s="37" t="str">
        <f t="shared" si="115"/>
        <v/>
      </c>
      <c r="F2352" s="18"/>
      <c r="G2352" s="18"/>
      <c r="H2352" s="18"/>
      <c r="I2352" s="37" t="str">
        <f t="shared" si="114"/>
        <v/>
      </c>
      <c r="J2352" s="37" t="str">
        <f t="shared" si="114"/>
        <v/>
      </c>
      <c r="K2352" s="37" t="str">
        <f t="shared" si="114"/>
        <v/>
      </c>
      <c r="L2352" s="37" t="str">
        <f t="shared" si="114"/>
        <v/>
      </c>
      <c r="M2352" s="90"/>
      <c r="N2352" s="95" t="str">
        <f t="shared" si="116"/>
        <v/>
      </c>
    </row>
    <row r="2353" spans="1:14">
      <c r="A2353" s="34" t="str">
        <f>IF(NOT(ISBLANK(B2353)),MAX($A$10:A2352)+1,"")</f>
        <v/>
      </c>
      <c r="B2353" s="18"/>
      <c r="C2353" s="64"/>
      <c r="D2353" s="28"/>
      <c r="E2353" s="37" t="str">
        <f t="shared" si="115"/>
        <v/>
      </c>
      <c r="F2353" s="18"/>
      <c r="G2353" s="18"/>
      <c r="H2353" s="18"/>
      <c r="I2353" s="37" t="str">
        <f t="shared" si="114"/>
        <v/>
      </c>
      <c r="J2353" s="37" t="str">
        <f t="shared" si="114"/>
        <v/>
      </c>
      <c r="K2353" s="37" t="str">
        <f t="shared" si="114"/>
        <v/>
      </c>
      <c r="L2353" s="37" t="str">
        <f t="shared" si="114"/>
        <v/>
      </c>
      <c r="M2353" s="90"/>
      <c r="N2353" s="95" t="str">
        <f t="shared" si="116"/>
        <v/>
      </c>
    </row>
    <row r="2354" spans="1:14">
      <c r="A2354" s="34" t="str">
        <f>IF(NOT(ISBLANK(B2354)),MAX($A$10:A2353)+1,"")</f>
        <v/>
      </c>
      <c r="B2354" s="18"/>
      <c r="C2354" s="64"/>
      <c r="D2354" s="28"/>
      <c r="E2354" s="37" t="str">
        <f t="shared" si="115"/>
        <v/>
      </c>
      <c r="F2354" s="18"/>
      <c r="G2354" s="18"/>
      <c r="H2354" s="18"/>
      <c r="I2354" s="37" t="str">
        <f t="shared" si="114"/>
        <v/>
      </c>
      <c r="J2354" s="37" t="str">
        <f t="shared" si="114"/>
        <v/>
      </c>
      <c r="K2354" s="37" t="str">
        <f t="shared" si="114"/>
        <v/>
      </c>
      <c r="L2354" s="37" t="str">
        <f t="shared" si="114"/>
        <v/>
      </c>
      <c r="M2354" s="90"/>
      <c r="N2354" s="95" t="str">
        <f t="shared" si="116"/>
        <v/>
      </c>
    </row>
    <row r="2355" spans="1:14">
      <c r="A2355" s="34" t="str">
        <f>IF(NOT(ISBLANK(B2355)),MAX($A$10:A2354)+1,"")</f>
        <v/>
      </c>
      <c r="B2355" s="18"/>
      <c r="C2355" s="64"/>
      <c r="D2355" s="28"/>
      <c r="E2355" s="37" t="str">
        <f t="shared" si="115"/>
        <v/>
      </c>
      <c r="F2355" s="18"/>
      <c r="G2355" s="18"/>
      <c r="H2355" s="18"/>
      <c r="I2355" s="37" t="str">
        <f t="shared" si="114"/>
        <v/>
      </c>
      <c r="J2355" s="37" t="str">
        <f t="shared" si="114"/>
        <v/>
      </c>
      <c r="K2355" s="37" t="str">
        <f t="shared" si="114"/>
        <v/>
      </c>
      <c r="L2355" s="37" t="str">
        <f t="shared" si="114"/>
        <v/>
      </c>
      <c r="M2355" s="90"/>
      <c r="N2355" s="95" t="str">
        <f t="shared" si="116"/>
        <v/>
      </c>
    </row>
    <row r="2356" spans="1:14">
      <c r="A2356" s="34" t="str">
        <f>IF(NOT(ISBLANK(B2356)),MAX($A$10:A2355)+1,"")</f>
        <v/>
      </c>
      <c r="B2356" s="18"/>
      <c r="C2356" s="64"/>
      <c r="D2356" s="28"/>
      <c r="E2356" s="37" t="str">
        <f t="shared" si="115"/>
        <v/>
      </c>
      <c r="F2356" s="18"/>
      <c r="G2356" s="18"/>
      <c r="H2356" s="18"/>
      <c r="I2356" s="37" t="str">
        <f t="shared" si="114"/>
        <v/>
      </c>
      <c r="J2356" s="37" t="str">
        <f t="shared" si="114"/>
        <v/>
      </c>
      <c r="K2356" s="37" t="str">
        <f t="shared" si="114"/>
        <v/>
      </c>
      <c r="L2356" s="37" t="str">
        <f t="shared" si="114"/>
        <v/>
      </c>
      <c r="M2356" s="90"/>
      <c r="N2356" s="95" t="str">
        <f t="shared" si="116"/>
        <v/>
      </c>
    </row>
    <row r="2357" spans="1:14">
      <c r="A2357" s="34" t="str">
        <f>IF(NOT(ISBLANK(B2357)),MAX($A$10:A2356)+1,"")</f>
        <v/>
      </c>
      <c r="B2357" s="18"/>
      <c r="C2357" s="64"/>
      <c r="D2357" s="28"/>
      <c r="E2357" s="37" t="str">
        <f t="shared" si="115"/>
        <v/>
      </c>
      <c r="F2357" s="18"/>
      <c r="G2357" s="18"/>
      <c r="H2357" s="18"/>
      <c r="I2357" s="37" t="str">
        <f t="shared" si="114"/>
        <v/>
      </c>
      <c r="J2357" s="37" t="str">
        <f t="shared" si="114"/>
        <v/>
      </c>
      <c r="K2357" s="37" t="str">
        <f t="shared" si="114"/>
        <v/>
      </c>
      <c r="L2357" s="37" t="str">
        <f t="shared" si="114"/>
        <v/>
      </c>
      <c r="M2357" s="90"/>
      <c r="N2357" s="95" t="str">
        <f t="shared" si="116"/>
        <v/>
      </c>
    </row>
    <row r="2358" spans="1:14">
      <c r="A2358" s="34" t="str">
        <f>IF(NOT(ISBLANK(B2358)),MAX($A$10:A2357)+1,"")</f>
        <v/>
      </c>
      <c r="B2358" s="18"/>
      <c r="C2358" s="64"/>
      <c r="D2358" s="28"/>
      <c r="E2358" s="37" t="str">
        <f t="shared" si="115"/>
        <v/>
      </c>
      <c r="F2358" s="18"/>
      <c r="G2358" s="18"/>
      <c r="H2358" s="18"/>
      <c r="I2358" s="37" t="str">
        <f t="shared" si="114"/>
        <v/>
      </c>
      <c r="J2358" s="37" t="str">
        <f t="shared" si="114"/>
        <v/>
      </c>
      <c r="K2358" s="37" t="str">
        <f t="shared" si="114"/>
        <v/>
      </c>
      <c r="L2358" s="37" t="str">
        <f t="shared" si="114"/>
        <v/>
      </c>
      <c r="M2358" s="90"/>
      <c r="N2358" s="95" t="str">
        <f t="shared" si="116"/>
        <v/>
      </c>
    </row>
    <row r="2359" spans="1:14">
      <c r="A2359" s="34" t="str">
        <f>IF(NOT(ISBLANK(B2359)),MAX($A$10:A2358)+1,"")</f>
        <v/>
      </c>
      <c r="B2359" s="18"/>
      <c r="C2359" s="64"/>
      <c r="D2359" s="28"/>
      <c r="E2359" s="37" t="str">
        <f t="shared" si="115"/>
        <v/>
      </c>
      <c r="F2359" s="18"/>
      <c r="G2359" s="18"/>
      <c r="H2359" s="18"/>
      <c r="I2359" s="37" t="str">
        <f t="shared" si="114"/>
        <v/>
      </c>
      <c r="J2359" s="37" t="str">
        <f t="shared" si="114"/>
        <v/>
      </c>
      <c r="K2359" s="37" t="str">
        <f t="shared" si="114"/>
        <v/>
      </c>
      <c r="L2359" s="37" t="str">
        <f t="shared" si="114"/>
        <v/>
      </c>
      <c r="M2359" s="90"/>
      <c r="N2359" s="95" t="str">
        <f t="shared" si="116"/>
        <v/>
      </c>
    </row>
    <row r="2360" spans="1:14">
      <c r="A2360" s="34" t="str">
        <f>IF(NOT(ISBLANK(B2360)),MAX($A$10:A2359)+1,"")</f>
        <v/>
      </c>
      <c r="B2360" s="18"/>
      <c r="C2360" s="64"/>
      <c r="D2360" s="28"/>
      <c r="E2360" s="37" t="str">
        <f t="shared" si="115"/>
        <v/>
      </c>
      <c r="F2360" s="18"/>
      <c r="G2360" s="18"/>
      <c r="H2360" s="18"/>
      <c r="I2360" s="37" t="str">
        <f t="shared" si="114"/>
        <v/>
      </c>
      <c r="J2360" s="37" t="str">
        <f t="shared" si="114"/>
        <v/>
      </c>
      <c r="K2360" s="37" t="str">
        <f t="shared" si="114"/>
        <v/>
      </c>
      <c r="L2360" s="37" t="str">
        <f t="shared" si="114"/>
        <v/>
      </c>
      <c r="M2360" s="90"/>
      <c r="N2360" s="95" t="str">
        <f t="shared" si="116"/>
        <v/>
      </c>
    </row>
    <row r="2361" spans="1:14">
      <c r="A2361" s="34" t="str">
        <f>IF(NOT(ISBLANK(B2361)),MAX($A$10:A2360)+1,"")</f>
        <v/>
      </c>
      <c r="B2361" s="18"/>
      <c r="C2361" s="64"/>
      <c r="D2361" s="28"/>
      <c r="E2361" s="37" t="str">
        <f t="shared" si="115"/>
        <v/>
      </c>
      <c r="F2361" s="18"/>
      <c r="G2361" s="18"/>
      <c r="H2361" s="18"/>
      <c r="I2361" s="37" t="str">
        <f t="shared" si="114"/>
        <v/>
      </c>
      <c r="J2361" s="37" t="str">
        <f t="shared" si="114"/>
        <v/>
      </c>
      <c r="K2361" s="37" t="str">
        <f t="shared" si="114"/>
        <v/>
      </c>
      <c r="L2361" s="37" t="str">
        <f t="shared" si="114"/>
        <v/>
      </c>
      <c r="M2361" s="90"/>
      <c r="N2361" s="95" t="str">
        <f t="shared" si="116"/>
        <v/>
      </c>
    </row>
    <row r="2362" spans="1:14">
      <c r="A2362" s="34" t="str">
        <f>IF(NOT(ISBLANK(B2362)),MAX($A$10:A2361)+1,"")</f>
        <v/>
      </c>
      <c r="B2362" s="18"/>
      <c r="C2362" s="64"/>
      <c r="D2362" s="28"/>
      <c r="E2362" s="37" t="str">
        <f t="shared" si="115"/>
        <v/>
      </c>
      <c r="F2362" s="18"/>
      <c r="G2362" s="18"/>
      <c r="H2362" s="18"/>
      <c r="I2362" s="37" t="str">
        <f t="shared" si="114"/>
        <v/>
      </c>
      <c r="J2362" s="37" t="str">
        <f t="shared" si="114"/>
        <v/>
      </c>
      <c r="K2362" s="37" t="str">
        <f t="shared" si="114"/>
        <v/>
      </c>
      <c r="L2362" s="37" t="str">
        <f t="shared" si="114"/>
        <v/>
      </c>
      <c r="M2362" s="90"/>
      <c r="N2362" s="95" t="str">
        <f t="shared" si="116"/>
        <v/>
      </c>
    </row>
    <row r="2363" spans="1:14">
      <c r="A2363" s="34" t="str">
        <f>IF(NOT(ISBLANK(B2363)),MAX($A$10:A2362)+1,"")</f>
        <v/>
      </c>
      <c r="B2363" s="18"/>
      <c r="C2363" s="64"/>
      <c r="D2363" s="28"/>
      <c r="E2363" s="37" t="str">
        <f t="shared" si="115"/>
        <v/>
      </c>
      <c r="F2363" s="18"/>
      <c r="G2363" s="18"/>
      <c r="H2363" s="18"/>
      <c r="I2363" s="37" t="str">
        <f t="shared" si="114"/>
        <v/>
      </c>
      <c r="J2363" s="37" t="str">
        <f t="shared" si="114"/>
        <v/>
      </c>
      <c r="K2363" s="37" t="str">
        <f t="shared" si="114"/>
        <v/>
      </c>
      <c r="L2363" s="37" t="str">
        <f t="shared" si="114"/>
        <v/>
      </c>
      <c r="M2363" s="90"/>
      <c r="N2363" s="95" t="str">
        <f t="shared" si="116"/>
        <v/>
      </c>
    </row>
    <row r="2364" spans="1:14">
      <c r="A2364" s="34" t="str">
        <f>IF(NOT(ISBLANK(B2364)),MAX($A$10:A2363)+1,"")</f>
        <v/>
      </c>
      <c r="B2364" s="18"/>
      <c r="C2364" s="64"/>
      <c r="D2364" s="28"/>
      <c r="E2364" s="37" t="str">
        <f t="shared" si="115"/>
        <v/>
      </c>
      <c r="F2364" s="18"/>
      <c r="G2364" s="18"/>
      <c r="H2364" s="18"/>
      <c r="I2364" s="37" t="str">
        <f t="shared" si="114"/>
        <v/>
      </c>
      <c r="J2364" s="37" t="str">
        <f t="shared" si="114"/>
        <v/>
      </c>
      <c r="K2364" s="37" t="str">
        <f t="shared" si="114"/>
        <v/>
      </c>
      <c r="L2364" s="37" t="str">
        <f t="shared" si="114"/>
        <v/>
      </c>
      <c r="M2364" s="90"/>
      <c r="N2364" s="95" t="str">
        <f t="shared" si="116"/>
        <v/>
      </c>
    </row>
    <row r="2365" spans="1:14">
      <c r="A2365" s="34" t="str">
        <f>IF(NOT(ISBLANK(B2365)),MAX($A$10:A2364)+1,"")</f>
        <v/>
      </c>
      <c r="B2365" s="18"/>
      <c r="C2365" s="64"/>
      <c r="D2365" s="28"/>
      <c r="E2365" s="37" t="str">
        <f t="shared" si="115"/>
        <v/>
      </c>
      <c r="F2365" s="18"/>
      <c r="G2365" s="18"/>
      <c r="H2365" s="18"/>
      <c r="I2365" s="37" t="str">
        <f t="shared" si="114"/>
        <v/>
      </c>
      <c r="J2365" s="37" t="str">
        <f t="shared" si="114"/>
        <v/>
      </c>
      <c r="K2365" s="37" t="str">
        <f t="shared" si="114"/>
        <v/>
      </c>
      <c r="L2365" s="37" t="str">
        <f t="shared" si="114"/>
        <v/>
      </c>
      <c r="M2365" s="90"/>
      <c r="N2365" s="95" t="str">
        <f t="shared" si="116"/>
        <v/>
      </c>
    </row>
    <row r="2366" spans="1:14">
      <c r="A2366" s="34" t="str">
        <f>IF(NOT(ISBLANK(B2366)),MAX($A$10:A2365)+1,"")</f>
        <v/>
      </c>
      <c r="B2366" s="18"/>
      <c r="C2366" s="64"/>
      <c r="D2366" s="28"/>
      <c r="E2366" s="37" t="str">
        <f t="shared" si="115"/>
        <v/>
      </c>
      <c r="F2366" s="18"/>
      <c r="G2366" s="18"/>
      <c r="H2366" s="18"/>
      <c r="I2366" s="37" t="str">
        <f t="shared" si="114"/>
        <v/>
      </c>
      <c r="J2366" s="37" t="str">
        <f t="shared" si="114"/>
        <v/>
      </c>
      <c r="K2366" s="37" t="str">
        <f t="shared" si="114"/>
        <v/>
      </c>
      <c r="L2366" s="37" t="str">
        <f t="shared" si="114"/>
        <v/>
      </c>
      <c r="M2366" s="90"/>
      <c r="N2366" s="95" t="str">
        <f t="shared" si="116"/>
        <v/>
      </c>
    </row>
    <row r="2367" spans="1:14">
      <c r="A2367" s="34" t="str">
        <f>IF(NOT(ISBLANK(B2367)),MAX($A$10:A2366)+1,"")</f>
        <v/>
      </c>
      <c r="B2367" s="18"/>
      <c r="C2367" s="64"/>
      <c r="D2367" s="28"/>
      <c r="E2367" s="37" t="str">
        <f t="shared" si="115"/>
        <v/>
      </c>
      <c r="F2367" s="18"/>
      <c r="G2367" s="18"/>
      <c r="H2367" s="18"/>
      <c r="I2367" s="37" t="str">
        <f t="shared" si="114"/>
        <v/>
      </c>
      <c r="J2367" s="37" t="str">
        <f t="shared" si="114"/>
        <v/>
      </c>
      <c r="K2367" s="37" t="str">
        <f t="shared" si="114"/>
        <v/>
      </c>
      <c r="L2367" s="37" t="str">
        <f t="shared" si="114"/>
        <v/>
      </c>
      <c r="M2367" s="90"/>
      <c r="N2367" s="95" t="str">
        <f t="shared" si="116"/>
        <v/>
      </c>
    </row>
    <row r="2368" spans="1:14">
      <c r="A2368" s="34" t="str">
        <f>IF(NOT(ISBLANK(B2368)),MAX($A$10:A2367)+1,"")</f>
        <v/>
      </c>
      <c r="B2368" s="18"/>
      <c r="C2368" s="64"/>
      <c r="D2368" s="28"/>
      <c r="E2368" s="37" t="str">
        <f t="shared" si="115"/>
        <v/>
      </c>
      <c r="F2368" s="18"/>
      <c r="G2368" s="18"/>
      <c r="H2368" s="18"/>
      <c r="I2368" s="37" t="str">
        <f t="shared" si="114"/>
        <v/>
      </c>
      <c r="J2368" s="37" t="str">
        <f t="shared" si="114"/>
        <v/>
      </c>
      <c r="K2368" s="37" t="str">
        <f t="shared" si="114"/>
        <v/>
      </c>
      <c r="L2368" s="37" t="str">
        <f t="shared" si="114"/>
        <v/>
      </c>
      <c r="M2368" s="90"/>
      <c r="N2368" s="95" t="str">
        <f t="shared" si="116"/>
        <v/>
      </c>
    </row>
    <row r="2369" spans="1:14">
      <c r="A2369" s="34" t="str">
        <f>IF(NOT(ISBLANK(B2369)),MAX($A$10:A2368)+1,"")</f>
        <v/>
      </c>
      <c r="B2369" s="18"/>
      <c r="C2369" s="64"/>
      <c r="D2369" s="28"/>
      <c r="E2369" s="37" t="str">
        <f t="shared" si="115"/>
        <v/>
      </c>
      <c r="F2369" s="18"/>
      <c r="G2369" s="18"/>
      <c r="H2369" s="18"/>
      <c r="I2369" s="37" t="str">
        <f t="shared" si="114"/>
        <v/>
      </c>
      <c r="J2369" s="37" t="str">
        <f t="shared" si="114"/>
        <v/>
      </c>
      <c r="K2369" s="37" t="str">
        <f t="shared" si="114"/>
        <v/>
      </c>
      <c r="L2369" s="37" t="str">
        <f t="shared" si="114"/>
        <v/>
      </c>
      <c r="M2369" s="90"/>
      <c r="N2369" s="95" t="str">
        <f t="shared" si="116"/>
        <v/>
      </c>
    </row>
    <row r="2370" spans="1:14">
      <c r="A2370" s="34" t="str">
        <f>IF(NOT(ISBLANK(B2370)),MAX($A$10:A2369)+1,"")</f>
        <v/>
      </c>
      <c r="B2370" s="18"/>
      <c r="C2370" s="64"/>
      <c r="D2370" s="28"/>
      <c r="E2370" s="37" t="str">
        <f t="shared" si="115"/>
        <v/>
      </c>
      <c r="F2370" s="18"/>
      <c r="G2370" s="18"/>
      <c r="H2370" s="18"/>
      <c r="I2370" s="37" t="str">
        <f t="shared" si="114"/>
        <v/>
      </c>
      <c r="J2370" s="37" t="str">
        <f t="shared" si="114"/>
        <v/>
      </c>
      <c r="K2370" s="37" t="str">
        <f t="shared" si="114"/>
        <v/>
      </c>
      <c r="L2370" s="37" t="str">
        <f t="shared" si="114"/>
        <v/>
      </c>
      <c r="M2370" s="90"/>
      <c r="N2370" s="95" t="str">
        <f t="shared" si="116"/>
        <v/>
      </c>
    </row>
    <row r="2371" spans="1:14">
      <c r="A2371" s="34" t="str">
        <f>IF(NOT(ISBLANK(B2371)),MAX($A$10:A2370)+1,"")</f>
        <v/>
      </c>
      <c r="B2371" s="18"/>
      <c r="C2371" s="64"/>
      <c r="D2371" s="28"/>
      <c r="E2371" s="37" t="str">
        <f t="shared" si="115"/>
        <v/>
      </c>
      <c r="F2371" s="18"/>
      <c r="G2371" s="18"/>
      <c r="H2371" s="18"/>
      <c r="I2371" s="37" t="str">
        <f t="shared" si="114"/>
        <v/>
      </c>
      <c r="J2371" s="37" t="str">
        <f t="shared" si="114"/>
        <v/>
      </c>
      <c r="K2371" s="37" t="str">
        <f t="shared" si="114"/>
        <v/>
      </c>
      <c r="L2371" s="37" t="str">
        <f t="shared" si="114"/>
        <v/>
      </c>
      <c r="M2371" s="90"/>
      <c r="N2371" s="95" t="str">
        <f t="shared" si="116"/>
        <v/>
      </c>
    </row>
    <row r="2372" spans="1:14">
      <c r="A2372" s="34" t="str">
        <f>IF(NOT(ISBLANK(B2372)),MAX($A$10:A2371)+1,"")</f>
        <v/>
      </c>
      <c r="B2372" s="18"/>
      <c r="C2372" s="64"/>
      <c r="D2372" s="28"/>
      <c r="E2372" s="37" t="str">
        <f t="shared" si="115"/>
        <v/>
      </c>
      <c r="F2372" s="18"/>
      <c r="G2372" s="18"/>
      <c r="H2372" s="18"/>
      <c r="I2372" s="37" t="str">
        <f t="shared" si="114"/>
        <v/>
      </c>
      <c r="J2372" s="37" t="str">
        <f t="shared" si="114"/>
        <v/>
      </c>
      <c r="K2372" s="37" t="str">
        <f t="shared" si="114"/>
        <v/>
      </c>
      <c r="L2372" s="37" t="str">
        <f t="shared" si="114"/>
        <v/>
      </c>
      <c r="M2372" s="90"/>
      <c r="N2372" s="95" t="str">
        <f t="shared" si="116"/>
        <v/>
      </c>
    </row>
    <row r="2373" spans="1:14">
      <c r="A2373" s="34" t="str">
        <f>IF(NOT(ISBLANK(B2373)),MAX($A$10:A2372)+1,"")</f>
        <v/>
      </c>
      <c r="B2373" s="18"/>
      <c r="C2373" s="64"/>
      <c r="D2373" s="28"/>
      <c r="E2373" s="37" t="str">
        <f t="shared" si="115"/>
        <v/>
      </c>
      <c r="F2373" s="18"/>
      <c r="G2373" s="18"/>
      <c r="H2373" s="18"/>
      <c r="I2373" s="37" t="str">
        <f t="shared" si="114"/>
        <v/>
      </c>
      <c r="J2373" s="37" t="str">
        <f t="shared" si="114"/>
        <v/>
      </c>
      <c r="K2373" s="37" t="str">
        <f t="shared" si="114"/>
        <v/>
      </c>
      <c r="L2373" s="37" t="str">
        <f t="shared" si="114"/>
        <v/>
      </c>
      <c r="M2373" s="90"/>
      <c r="N2373" s="95" t="str">
        <f t="shared" si="116"/>
        <v/>
      </c>
    </row>
    <row r="2374" spans="1:14">
      <c r="A2374" s="34" t="str">
        <f>IF(NOT(ISBLANK(B2374)),MAX($A$10:A2373)+1,"")</f>
        <v/>
      </c>
      <c r="B2374" s="18"/>
      <c r="C2374" s="64"/>
      <c r="D2374" s="28"/>
      <c r="E2374" s="37" t="str">
        <f t="shared" si="115"/>
        <v/>
      </c>
      <c r="F2374" s="18"/>
      <c r="G2374" s="18"/>
      <c r="H2374" s="18"/>
      <c r="I2374" s="37" t="str">
        <f t="shared" si="114"/>
        <v/>
      </c>
      <c r="J2374" s="37" t="str">
        <f t="shared" si="114"/>
        <v/>
      </c>
      <c r="K2374" s="37" t="str">
        <f t="shared" si="114"/>
        <v/>
      </c>
      <c r="L2374" s="37" t="str">
        <f t="shared" si="114"/>
        <v/>
      </c>
      <c r="M2374" s="90"/>
      <c r="N2374" s="95" t="str">
        <f t="shared" si="116"/>
        <v/>
      </c>
    </row>
    <row r="2375" spans="1:14">
      <c r="A2375" s="34" t="str">
        <f>IF(NOT(ISBLANK(B2375)),MAX($A$10:A2374)+1,"")</f>
        <v/>
      </c>
      <c r="B2375" s="18"/>
      <c r="C2375" s="64"/>
      <c r="D2375" s="28"/>
      <c r="E2375" s="37" t="str">
        <f t="shared" si="115"/>
        <v/>
      </c>
      <c r="F2375" s="18"/>
      <c r="G2375" s="18"/>
      <c r="H2375" s="18"/>
      <c r="I2375" s="37" t="str">
        <f t="shared" si="114"/>
        <v/>
      </c>
      <c r="J2375" s="37" t="str">
        <f t="shared" si="114"/>
        <v/>
      </c>
      <c r="K2375" s="37" t="str">
        <f t="shared" si="114"/>
        <v/>
      </c>
      <c r="L2375" s="37" t="str">
        <f t="shared" si="114"/>
        <v/>
      </c>
      <c r="M2375" s="90"/>
      <c r="N2375" s="95" t="str">
        <f t="shared" si="116"/>
        <v/>
      </c>
    </row>
    <row r="2376" spans="1:14">
      <c r="A2376" s="34" t="str">
        <f>IF(NOT(ISBLANK(B2376)),MAX($A$10:A2375)+1,"")</f>
        <v/>
      </c>
      <c r="B2376" s="18"/>
      <c r="C2376" s="64"/>
      <c r="D2376" s="28"/>
      <c r="E2376" s="37" t="str">
        <f t="shared" si="115"/>
        <v/>
      </c>
      <c r="F2376" s="18"/>
      <c r="G2376" s="18"/>
      <c r="H2376" s="18"/>
      <c r="I2376" s="37" t="str">
        <f t="shared" si="114"/>
        <v/>
      </c>
      <c r="J2376" s="37" t="str">
        <f t="shared" si="114"/>
        <v/>
      </c>
      <c r="K2376" s="37" t="str">
        <f t="shared" si="114"/>
        <v/>
      </c>
      <c r="L2376" s="37" t="str">
        <f t="shared" si="114"/>
        <v/>
      </c>
      <c r="M2376" s="90"/>
      <c r="N2376" s="95" t="str">
        <f t="shared" si="116"/>
        <v/>
      </c>
    </row>
    <row r="2377" spans="1:14">
      <c r="A2377" s="34" t="str">
        <f>IF(NOT(ISBLANK(B2377)),MAX($A$10:A2376)+1,"")</f>
        <v/>
      </c>
      <c r="B2377" s="18"/>
      <c r="C2377" s="64"/>
      <c r="D2377" s="28"/>
      <c r="E2377" s="37" t="str">
        <f t="shared" si="115"/>
        <v/>
      </c>
      <c r="F2377" s="18"/>
      <c r="G2377" s="18"/>
      <c r="H2377" s="18"/>
      <c r="I2377" s="37" t="str">
        <f t="shared" si="114"/>
        <v/>
      </c>
      <c r="J2377" s="37" t="str">
        <f t="shared" si="114"/>
        <v/>
      </c>
      <c r="K2377" s="37" t="str">
        <f t="shared" si="114"/>
        <v/>
      </c>
      <c r="L2377" s="37" t="str">
        <f t="shared" ref="I2377:L2440" si="117">IF(NOT(ISBLANK($B2377)),"x","")</f>
        <v/>
      </c>
      <c r="M2377" s="90"/>
      <c r="N2377" s="95" t="str">
        <f t="shared" si="116"/>
        <v/>
      </c>
    </row>
    <row r="2378" spans="1:14">
      <c r="A2378" s="34" t="str">
        <f>IF(NOT(ISBLANK(B2378)),MAX($A$10:A2377)+1,"")</f>
        <v/>
      </c>
      <c r="B2378" s="18"/>
      <c r="C2378" s="64"/>
      <c r="D2378" s="28"/>
      <c r="E2378" s="37" t="str">
        <f t="shared" si="115"/>
        <v/>
      </c>
      <c r="F2378" s="18"/>
      <c r="G2378" s="18"/>
      <c r="H2378" s="18"/>
      <c r="I2378" s="37" t="str">
        <f t="shared" si="117"/>
        <v/>
      </c>
      <c r="J2378" s="37" t="str">
        <f t="shared" si="117"/>
        <v/>
      </c>
      <c r="K2378" s="37" t="str">
        <f t="shared" si="117"/>
        <v/>
      </c>
      <c r="L2378" s="37" t="str">
        <f t="shared" si="117"/>
        <v/>
      </c>
      <c r="M2378" s="90"/>
      <c r="N2378" s="95" t="str">
        <f t="shared" si="116"/>
        <v/>
      </c>
    </row>
    <row r="2379" spans="1:14">
      <c r="A2379" s="34" t="str">
        <f>IF(NOT(ISBLANK(B2379)),MAX($A$10:A2378)+1,"")</f>
        <v/>
      </c>
      <c r="B2379" s="18"/>
      <c r="C2379" s="64"/>
      <c r="D2379" s="28"/>
      <c r="E2379" s="37" t="str">
        <f t="shared" si="115"/>
        <v/>
      </c>
      <c r="F2379" s="18"/>
      <c r="G2379" s="18"/>
      <c r="H2379" s="18"/>
      <c r="I2379" s="37" t="str">
        <f t="shared" si="117"/>
        <v/>
      </c>
      <c r="J2379" s="37" t="str">
        <f t="shared" si="117"/>
        <v/>
      </c>
      <c r="K2379" s="37" t="str">
        <f t="shared" si="117"/>
        <v/>
      </c>
      <c r="L2379" s="37" t="str">
        <f t="shared" si="117"/>
        <v/>
      </c>
      <c r="M2379" s="90"/>
      <c r="N2379" s="95" t="str">
        <f t="shared" si="116"/>
        <v/>
      </c>
    </row>
    <row r="2380" spans="1:14">
      <c r="A2380" s="34" t="str">
        <f>IF(NOT(ISBLANK(B2380)),MAX($A$10:A2379)+1,"")</f>
        <v/>
      </c>
      <c r="B2380" s="18"/>
      <c r="C2380" s="64"/>
      <c r="D2380" s="28"/>
      <c r="E2380" s="37" t="str">
        <f t="shared" si="115"/>
        <v/>
      </c>
      <c r="F2380" s="18"/>
      <c r="G2380" s="18"/>
      <c r="H2380" s="18"/>
      <c r="I2380" s="37" t="str">
        <f t="shared" si="117"/>
        <v/>
      </c>
      <c r="J2380" s="37" t="str">
        <f t="shared" si="117"/>
        <v/>
      </c>
      <c r="K2380" s="37" t="str">
        <f t="shared" si="117"/>
        <v/>
      </c>
      <c r="L2380" s="37" t="str">
        <f t="shared" si="117"/>
        <v/>
      </c>
      <c r="M2380" s="90"/>
      <c r="N2380" s="95" t="str">
        <f t="shared" si="116"/>
        <v/>
      </c>
    </row>
    <row r="2381" spans="1:14">
      <c r="A2381" s="34" t="str">
        <f>IF(NOT(ISBLANK(B2381)),MAX($A$10:A2380)+1,"")</f>
        <v/>
      </c>
      <c r="B2381" s="18"/>
      <c r="C2381" s="64"/>
      <c r="D2381" s="28"/>
      <c r="E2381" s="37" t="str">
        <f t="shared" si="115"/>
        <v/>
      </c>
      <c r="F2381" s="18"/>
      <c r="G2381" s="18"/>
      <c r="H2381" s="18"/>
      <c r="I2381" s="37" t="str">
        <f t="shared" si="117"/>
        <v/>
      </c>
      <c r="J2381" s="37" t="str">
        <f t="shared" si="117"/>
        <v/>
      </c>
      <c r="K2381" s="37" t="str">
        <f t="shared" si="117"/>
        <v/>
      </c>
      <c r="L2381" s="37" t="str">
        <f t="shared" si="117"/>
        <v/>
      </c>
      <c r="M2381" s="90"/>
      <c r="N2381" s="95" t="str">
        <f t="shared" si="116"/>
        <v/>
      </c>
    </row>
    <row r="2382" spans="1:14">
      <c r="A2382" s="34" t="str">
        <f>IF(NOT(ISBLANK(B2382)),MAX($A$10:A2381)+1,"")</f>
        <v/>
      </c>
      <c r="B2382" s="18"/>
      <c r="C2382" s="64"/>
      <c r="D2382" s="28"/>
      <c r="E2382" s="37" t="str">
        <f t="shared" ref="E2382:E2445" si="118">IF(NOT(ISBLANK(B2382)),"Kinh","")</f>
        <v/>
      </c>
      <c r="F2382" s="18"/>
      <c r="G2382" s="18"/>
      <c r="H2382" s="18"/>
      <c r="I2382" s="37" t="str">
        <f t="shared" si="117"/>
        <v/>
      </c>
      <c r="J2382" s="37" t="str">
        <f t="shared" si="117"/>
        <v/>
      </c>
      <c r="K2382" s="37" t="str">
        <f t="shared" si="117"/>
        <v/>
      </c>
      <c r="L2382" s="37" t="str">
        <f t="shared" si="117"/>
        <v/>
      </c>
      <c r="M2382" s="90"/>
      <c r="N2382" s="95" t="str">
        <f t="shared" si="116"/>
        <v/>
      </c>
    </row>
    <row r="2383" spans="1:14">
      <c r="A2383" s="34" t="str">
        <f>IF(NOT(ISBLANK(B2383)),MAX($A$10:A2382)+1,"")</f>
        <v/>
      </c>
      <c r="B2383" s="18"/>
      <c r="C2383" s="64"/>
      <c r="D2383" s="28"/>
      <c r="E2383" s="37" t="str">
        <f t="shared" si="118"/>
        <v/>
      </c>
      <c r="F2383" s="18"/>
      <c r="G2383" s="18"/>
      <c r="H2383" s="18"/>
      <c r="I2383" s="37" t="str">
        <f t="shared" si="117"/>
        <v/>
      </c>
      <c r="J2383" s="37" t="str">
        <f t="shared" si="117"/>
        <v/>
      </c>
      <c r="K2383" s="37" t="str">
        <f t="shared" si="117"/>
        <v/>
      </c>
      <c r="L2383" s="37" t="str">
        <f t="shared" si="117"/>
        <v/>
      </c>
      <c r="M2383" s="90"/>
      <c r="N2383" s="95" t="str">
        <f t="shared" si="116"/>
        <v/>
      </c>
    </row>
    <row r="2384" spans="1:14">
      <c r="A2384" s="34" t="str">
        <f>IF(NOT(ISBLANK(B2384)),MAX($A$10:A2383)+1,"")</f>
        <v/>
      </c>
      <c r="B2384" s="18"/>
      <c r="C2384" s="64"/>
      <c r="D2384" s="28"/>
      <c r="E2384" s="37" t="str">
        <f t="shared" si="118"/>
        <v/>
      </c>
      <c r="F2384" s="18"/>
      <c r="G2384" s="18"/>
      <c r="H2384" s="18"/>
      <c r="I2384" s="37" t="str">
        <f t="shared" si="117"/>
        <v/>
      </c>
      <c r="J2384" s="37" t="str">
        <f t="shared" si="117"/>
        <v/>
      </c>
      <c r="K2384" s="37" t="str">
        <f t="shared" si="117"/>
        <v/>
      </c>
      <c r="L2384" s="37" t="str">
        <f t="shared" si="117"/>
        <v/>
      </c>
      <c r="M2384" s="90"/>
      <c r="N2384" s="95" t="str">
        <f t="shared" ref="N2384:N2447" si="119">IF(OR(AND(LEN($C2384)=4,VALUE($C2384)&gt;=2003),VALUE($C2384)&gt;DATE(2003,5,23)),"Chưa đủ 18 tuổi, kiểm tra và nhập lại cột 'Ngày tháng năm sinh'",IF(AND(LEN(TRIM(H2384))&gt;0,LEN(TRIM(M2384))=0),"Nhập thêm ngày tạm trú vào cột 'Ghi chú'",""))</f>
        <v/>
      </c>
    </row>
    <row r="2385" spans="1:14">
      <c r="A2385" s="34" t="str">
        <f>IF(NOT(ISBLANK(B2385)),MAX($A$10:A2384)+1,"")</f>
        <v/>
      </c>
      <c r="B2385" s="18"/>
      <c r="C2385" s="64"/>
      <c r="D2385" s="28"/>
      <c r="E2385" s="37" t="str">
        <f t="shared" si="118"/>
        <v/>
      </c>
      <c r="F2385" s="18"/>
      <c r="G2385" s="18"/>
      <c r="H2385" s="18"/>
      <c r="I2385" s="37" t="str">
        <f t="shared" si="117"/>
        <v/>
      </c>
      <c r="J2385" s="37" t="str">
        <f t="shared" si="117"/>
        <v/>
      </c>
      <c r="K2385" s="37" t="str">
        <f t="shared" si="117"/>
        <v/>
      </c>
      <c r="L2385" s="37" t="str">
        <f t="shared" si="117"/>
        <v/>
      </c>
      <c r="M2385" s="90"/>
      <c r="N2385" s="95" t="str">
        <f t="shared" si="119"/>
        <v/>
      </c>
    </row>
    <row r="2386" spans="1:14">
      <c r="A2386" s="34" t="str">
        <f>IF(NOT(ISBLANK(B2386)),MAX($A$10:A2385)+1,"")</f>
        <v/>
      </c>
      <c r="B2386" s="18"/>
      <c r="C2386" s="64"/>
      <c r="D2386" s="28"/>
      <c r="E2386" s="37" t="str">
        <f t="shared" si="118"/>
        <v/>
      </c>
      <c r="F2386" s="18"/>
      <c r="G2386" s="18"/>
      <c r="H2386" s="18"/>
      <c r="I2386" s="37" t="str">
        <f t="shared" si="117"/>
        <v/>
      </c>
      <c r="J2386" s="37" t="str">
        <f t="shared" si="117"/>
        <v/>
      </c>
      <c r="K2386" s="37" t="str">
        <f t="shared" si="117"/>
        <v/>
      </c>
      <c r="L2386" s="37" t="str">
        <f t="shared" si="117"/>
        <v/>
      </c>
      <c r="M2386" s="90"/>
      <c r="N2386" s="95" t="str">
        <f t="shared" si="119"/>
        <v/>
      </c>
    </row>
    <row r="2387" spans="1:14">
      <c r="A2387" s="34" t="str">
        <f>IF(NOT(ISBLANK(B2387)),MAX($A$10:A2386)+1,"")</f>
        <v/>
      </c>
      <c r="B2387" s="18"/>
      <c r="C2387" s="64"/>
      <c r="D2387" s="28"/>
      <c r="E2387" s="37" t="str">
        <f t="shared" si="118"/>
        <v/>
      </c>
      <c r="F2387" s="18"/>
      <c r="G2387" s="18"/>
      <c r="H2387" s="18"/>
      <c r="I2387" s="37" t="str">
        <f t="shared" si="117"/>
        <v/>
      </c>
      <c r="J2387" s="37" t="str">
        <f t="shared" si="117"/>
        <v/>
      </c>
      <c r="K2387" s="37" t="str">
        <f t="shared" si="117"/>
        <v/>
      </c>
      <c r="L2387" s="37" t="str">
        <f t="shared" si="117"/>
        <v/>
      </c>
      <c r="M2387" s="90"/>
      <c r="N2387" s="95" t="str">
        <f t="shared" si="119"/>
        <v/>
      </c>
    </row>
    <row r="2388" spans="1:14">
      <c r="A2388" s="34" t="str">
        <f>IF(NOT(ISBLANK(B2388)),MAX($A$10:A2387)+1,"")</f>
        <v/>
      </c>
      <c r="B2388" s="18"/>
      <c r="C2388" s="64"/>
      <c r="D2388" s="28"/>
      <c r="E2388" s="37" t="str">
        <f t="shared" si="118"/>
        <v/>
      </c>
      <c r="F2388" s="18"/>
      <c r="G2388" s="18"/>
      <c r="H2388" s="18"/>
      <c r="I2388" s="37" t="str">
        <f t="shared" si="117"/>
        <v/>
      </c>
      <c r="J2388" s="37" t="str">
        <f t="shared" si="117"/>
        <v/>
      </c>
      <c r="K2388" s="37" t="str">
        <f t="shared" si="117"/>
        <v/>
      </c>
      <c r="L2388" s="37" t="str">
        <f t="shared" si="117"/>
        <v/>
      </c>
      <c r="M2388" s="90"/>
      <c r="N2388" s="95" t="str">
        <f t="shared" si="119"/>
        <v/>
      </c>
    </row>
    <row r="2389" spans="1:14">
      <c r="A2389" s="34" t="str">
        <f>IF(NOT(ISBLANK(B2389)),MAX($A$10:A2388)+1,"")</f>
        <v/>
      </c>
      <c r="B2389" s="18"/>
      <c r="C2389" s="64"/>
      <c r="D2389" s="28"/>
      <c r="E2389" s="37" t="str">
        <f t="shared" si="118"/>
        <v/>
      </c>
      <c r="F2389" s="18"/>
      <c r="G2389" s="18"/>
      <c r="H2389" s="18"/>
      <c r="I2389" s="37" t="str">
        <f t="shared" si="117"/>
        <v/>
      </c>
      <c r="J2389" s="37" t="str">
        <f t="shared" si="117"/>
        <v/>
      </c>
      <c r="K2389" s="37" t="str">
        <f t="shared" si="117"/>
        <v/>
      </c>
      <c r="L2389" s="37" t="str">
        <f t="shared" si="117"/>
        <v/>
      </c>
      <c r="M2389" s="90"/>
      <c r="N2389" s="95" t="str">
        <f t="shared" si="119"/>
        <v/>
      </c>
    </row>
    <row r="2390" spans="1:14">
      <c r="A2390" s="34" t="str">
        <f>IF(NOT(ISBLANK(B2390)),MAX($A$10:A2389)+1,"")</f>
        <v/>
      </c>
      <c r="B2390" s="18"/>
      <c r="C2390" s="64"/>
      <c r="D2390" s="28"/>
      <c r="E2390" s="37" t="str">
        <f t="shared" si="118"/>
        <v/>
      </c>
      <c r="F2390" s="18"/>
      <c r="G2390" s="18"/>
      <c r="H2390" s="18"/>
      <c r="I2390" s="37" t="str">
        <f t="shared" si="117"/>
        <v/>
      </c>
      <c r="J2390" s="37" t="str">
        <f t="shared" si="117"/>
        <v/>
      </c>
      <c r="K2390" s="37" t="str">
        <f t="shared" si="117"/>
        <v/>
      </c>
      <c r="L2390" s="37" t="str">
        <f t="shared" si="117"/>
        <v/>
      </c>
      <c r="M2390" s="90"/>
      <c r="N2390" s="95" t="str">
        <f t="shared" si="119"/>
        <v/>
      </c>
    </row>
    <row r="2391" spans="1:14">
      <c r="A2391" s="34" t="str">
        <f>IF(NOT(ISBLANK(B2391)),MAX($A$10:A2390)+1,"")</f>
        <v/>
      </c>
      <c r="B2391" s="18"/>
      <c r="C2391" s="64"/>
      <c r="D2391" s="28"/>
      <c r="E2391" s="37" t="str">
        <f t="shared" si="118"/>
        <v/>
      </c>
      <c r="F2391" s="18"/>
      <c r="G2391" s="18"/>
      <c r="H2391" s="18"/>
      <c r="I2391" s="37" t="str">
        <f t="shared" si="117"/>
        <v/>
      </c>
      <c r="J2391" s="37" t="str">
        <f t="shared" si="117"/>
        <v/>
      </c>
      <c r="K2391" s="37" t="str">
        <f t="shared" si="117"/>
        <v/>
      </c>
      <c r="L2391" s="37" t="str">
        <f t="shared" si="117"/>
        <v/>
      </c>
      <c r="M2391" s="90"/>
      <c r="N2391" s="95" t="str">
        <f t="shared" si="119"/>
        <v/>
      </c>
    </row>
    <row r="2392" spans="1:14">
      <c r="A2392" s="34" t="str">
        <f>IF(NOT(ISBLANK(B2392)),MAX($A$10:A2391)+1,"")</f>
        <v/>
      </c>
      <c r="B2392" s="18"/>
      <c r="C2392" s="64"/>
      <c r="D2392" s="28"/>
      <c r="E2392" s="37" t="str">
        <f t="shared" si="118"/>
        <v/>
      </c>
      <c r="F2392" s="18"/>
      <c r="G2392" s="18"/>
      <c r="H2392" s="18"/>
      <c r="I2392" s="37" t="str">
        <f t="shared" si="117"/>
        <v/>
      </c>
      <c r="J2392" s="37" t="str">
        <f t="shared" si="117"/>
        <v/>
      </c>
      <c r="K2392" s="37" t="str">
        <f t="shared" si="117"/>
        <v/>
      </c>
      <c r="L2392" s="37" t="str">
        <f t="shared" si="117"/>
        <v/>
      </c>
      <c r="M2392" s="90"/>
      <c r="N2392" s="95" t="str">
        <f t="shared" si="119"/>
        <v/>
      </c>
    </row>
    <row r="2393" spans="1:14">
      <c r="A2393" s="34" t="str">
        <f>IF(NOT(ISBLANK(B2393)),MAX($A$10:A2392)+1,"")</f>
        <v/>
      </c>
      <c r="B2393" s="18"/>
      <c r="C2393" s="64"/>
      <c r="D2393" s="28"/>
      <c r="E2393" s="37" t="str">
        <f t="shared" si="118"/>
        <v/>
      </c>
      <c r="F2393" s="18"/>
      <c r="G2393" s="18"/>
      <c r="H2393" s="18"/>
      <c r="I2393" s="37" t="str">
        <f t="shared" si="117"/>
        <v/>
      </c>
      <c r="J2393" s="37" t="str">
        <f t="shared" si="117"/>
        <v/>
      </c>
      <c r="K2393" s="37" t="str">
        <f t="shared" si="117"/>
        <v/>
      </c>
      <c r="L2393" s="37" t="str">
        <f t="shared" si="117"/>
        <v/>
      </c>
      <c r="M2393" s="90"/>
      <c r="N2393" s="95" t="str">
        <f t="shared" si="119"/>
        <v/>
      </c>
    </row>
    <row r="2394" spans="1:14">
      <c r="A2394" s="34" t="str">
        <f>IF(NOT(ISBLANK(B2394)),MAX($A$10:A2393)+1,"")</f>
        <v/>
      </c>
      <c r="B2394" s="18"/>
      <c r="C2394" s="64"/>
      <c r="D2394" s="28"/>
      <c r="E2394" s="37" t="str">
        <f t="shared" si="118"/>
        <v/>
      </c>
      <c r="F2394" s="18"/>
      <c r="G2394" s="18"/>
      <c r="H2394" s="18"/>
      <c r="I2394" s="37" t="str">
        <f t="shared" si="117"/>
        <v/>
      </c>
      <c r="J2394" s="37" t="str">
        <f t="shared" si="117"/>
        <v/>
      </c>
      <c r="K2394" s="37" t="str">
        <f t="shared" si="117"/>
        <v/>
      </c>
      <c r="L2394" s="37" t="str">
        <f t="shared" si="117"/>
        <v/>
      </c>
      <c r="M2394" s="90"/>
      <c r="N2394" s="95" t="str">
        <f t="shared" si="119"/>
        <v/>
      </c>
    </row>
    <row r="2395" spans="1:14">
      <c r="A2395" s="34" t="str">
        <f>IF(NOT(ISBLANK(B2395)),MAX($A$10:A2394)+1,"")</f>
        <v/>
      </c>
      <c r="B2395" s="18"/>
      <c r="C2395" s="64"/>
      <c r="D2395" s="28"/>
      <c r="E2395" s="37" t="str">
        <f t="shared" si="118"/>
        <v/>
      </c>
      <c r="F2395" s="18"/>
      <c r="G2395" s="18"/>
      <c r="H2395" s="18"/>
      <c r="I2395" s="37" t="str">
        <f t="shared" si="117"/>
        <v/>
      </c>
      <c r="J2395" s="37" t="str">
        <f t="shared" si="117"/>
        <v/>
      </c>
      <c r="K2395" s="37" t="str">
        <f t="shared" si="117"/>
        <v/>
      </c>
      <c r="L2395" s="37" t="str">
        <f t="shared" si="117"/>
        <v/>
      </c>
      <c r="M2395" s="90"/>
      <c r="N2395" s="95" t="str">
        <f t="shared" si="119"/>
        <v/>
      </c>
    </row>
    <row r="2396" spans="1:14">
      <c r="A2396" s="34" t="str">
        <f>IF(NOT(ISBLANK(B2396)),MAX($A$10:A2395)+1,"")</f>
        <v/>
      </c>
      <c r="B2396" s="18"/>
      <c r="C2396" s="64"/>
      <c r="D2396" s="28"/>
      <c r="E2396" s="37" t="str">
        <f t="shared" si="118"/>
        <v/>
      </c>
      <c r="F2396" s="18"/>
      <c r="G2396" s="18"/>
      <c r="H2396" s="18"/>
      <c r="I2396" s="37" t="str">
        <f t="shared" si="117"/>
        <v/>
      </c>
      <c r="J2396" s="37" t="str">
        <f t="shared" si="117"/>
        <v/>
      </c>
      <c r="K2396" s="37" t="str">
        <f t="shared" si="117"/>
        <v/>
      </c>
      <c r="L2396" s="37" t="str">
        <f t="shared" si="117"/>
        <v/>
      </c>
      <c r="M2396" s="90"/>
      <c r="N2396" s="95" t="str">
        <f t="shared" si="119"/>
        <v/>
      </c>
    </row>
    <row r="2397" spans="1:14">
      <c r="A2397" s="34" t="str">
        <f>IF(NOT(ISBLANK(B2397)),MAX($A$10:A2396)+1,"")</f>
        <v/>
      </c>
      <c r="B2397" s="18"/>
      <c r="C2397" s="64"/>
      <c r="D2397" s="28"/>
      <c r="E2397" s="37" t="str">
        <f t="shared" si="118"/>
        <v/>
      </c>
      <c r="F2397" s="18"/>
      <c r="G2397" s="18"/>
      <c r="H2397" s="18"/>
      <c r="I2397" s="37" t="str">
        <f t="shared" si="117"/>
        <v/>
      </c>
      <c r="J2397" s="37" t="str">
        <f t="shared" si="117"/>
        <v/>
      </c>
      <c r="K2397" s="37" t="str">
        <f t="shared" si="117"/>
        <v/>
      </c>
      <c r="L2397" s="37" t="str">
        <f t="shared" si="117"/>
        <v/>
      </c>
      <c r="M2397" s="90"/>
      <c r="N2397" s="95" t="str">
        <f t="shared" si="119"/>
        <v/>
      </c>
    </row>
    <row r="2398" spans="1:14">
      <c r="A2398" s="34" t="str">
        <f>IF(NOT(ISBLANK(B2398)),MAX($A$10:A2397)+1,"")</f>
        <v/>
      </c>
      <c r="B2398" s="18"/>
      <c r="C2398" s="64"/>
      <c r="D2398" s="28"/>
      <c r="E2398" s="37" t="str">
        <f t="shared" si="118"/>
        <v/>
      </c>
      <c r="F2398" s="18"/>
      <c r="G2398" s="18"/>
      <c r="H2398" s="18"/>
      <c r="I2398" s="37" t="str">
        <f t="shared" si="117"/>
        <v/>
      </c>
      <c r="J2398" s="37" t="str">
        <f t="shared" si="117"/>
        <v/>
      </c>
      <c r="K2398" s="37" t="str">
        <f t="shared" si="117"/>
        <v/>
      </c>
      <c r="L2398" s="37" t="str">
        <f t="shared" si="117"/>
        <v/>
      </c>
      <c r="M2398" s="90"/>
      <c r="N2398" s="95" t="str">
        <f t="shared" si="119"/>
        <v/>
      </c>
    </row>
    <row r="2399" spans="1:14">
      <c r="A2399" s="34" t="str">
        <f>IF(NOT(ISBLANK(B2399)),MAX($A$10:A2398)+1,"")</f>
        <v/>
      </c>
      <c r="B2399" s="18"/>
      <c r="C2399" s="64"/>
      <c r="D2399" s="28"/>
      <c r="E2399" s="37" t="str">
        <f t="shared" si="118"/>
        <v/>
      </c>
      <c r="F2399" s="18"/>
      <c r="G2399" s="18"/>
      <c r="H2399" s="18"/>
      <c r="I2399" s="37" t="str">
        <f t="shared" si="117"/>
        <v/>
      </c>
      <c r="J2399" s="37" t="str">
        <f t="shared" si="117"/>
        <v/>
      </c>
      <c r="K2399" s="37" t="str">
        <f t="shared" si="117"/>
        <v/>
      </c>
      <c r="L2399" s="37" t="str">
        <f t="shared" si="117"/>
        <v/>
      </c>
      <c r="M2399" s="90"/>
      <c r="N2399" s="95" t="str">
        <f t="shared" si="119"/>
        <v/>
      </c>
    </row>
    <row r="2400" spans="1:14">
      <c r="A2400" s="34" t="str">
        <f>IF(NOT(ISBLANK(B2400)),MAX($A$10:A2399)+1,"")</f>
        <v/>
      </c>
      <c r="B2400" s="18"/>
      <c r="C2400" s="64"/>
      <c r="D2400" s="28"/>
      <c r="E2400" s="37" t="str">
        <f t="shared" si="118"/>
        <v/>
      </c>
      <c r="F2400" s="18"/>
      <c r="G2400" s="18"/>
      <c r="H2400" s="18"/>
      <c r="I2400" s="37" t="str">
        <f t="shared" si="117"/>
        <v/>
      </c>
      <c r="J2400" s="37" t="str">
        <f t="shared" si="117"/>
        <v/>
      </c>
      <c r="K2400" s="37" t="str">
        <f t="shared" si="117"/>
        <v/>
      </c>
      <c r="L2400" s="37" t="str">
        <f t="shared" si="117"/>
        <v/>
      </c>
      <c r="M2400" s="90"/>
      <c r="N2400" s="95" t="str">
        <f t="shared" si="119"/>
        <v/>
      </c>
    </row>
    <row r="2401" spans="1:14">
      <c r="A2401" s="34" t="str">
        <f>IF(NOT(ISBLANK(B2401)),MAX($A$10:A2400)+1,"")</f>
        <v/>
      </c>
      <c r="B2401" s="18"/>
      <c r="C2401" s="64"/>
      <c r="D2401" s="28"/>
      <c r="E2401" s="37" t="str">
        <f t="shared" si="118"/>
        <v/>
      </c>
      <c r="F2401" s="18"/>
      <c r="G2401" s="18"/>
      <c r="H2401" s="18"/>
      <c r="I2401" s="37" t="str">
        <f t="shared" si="117"/>
        <v/>
      </c>
      <c r="J2401" s="37" t="str">
        <f t="shared" si="117"/>
        <v/>
      </c>
      <c r="K2401" s="37" t="str">
        <f t="shared" si="117"/>
        <v/>
      </c>
      <c r="L2401" s="37" t="str">
        <f t="shared" si="117"/>
        <v/>
      </c>
      <c r="M2401" s="90"/>
      <c r="N2401" s="95" t="str">
        <f t="shared" si="119"/>
        <v/>
      </c>
    </row>
    <row r="2402" spans="1:14">
      <c r="A2402" s="34" t="str">
        <f>IF(NOT(ISBLANK(B2402)),MAX($A$10:A2401)+1,"")</f>
        <v/>
      </c>
      <c r="B2402" s="18"/>
      <c r="C2402" s="64"/>
      <c r="D2402" s="28"/>
      <c r="E2402" s="37" t="str">
        <f t="shared" si="118"/>
        <v/>
      </c>
      <c r="F2402" s="18"/>
      <c r="G2402" s="18"/>
      <c r="H2402" s="18"/>
      <c r="I2402" s="37" t="str">
        <f t="shared" si="117"/>
        <v/>
      </c>
      <c r="J2402" s="37" t="str">
        <f t="shared" si="117"/>
        <v/>
      </c>
      <c r="K2402" s="37" t="str">
        <f t="shared" si="117"/>
        <v/>
      </c>
      <c r="L2402" s="37" t="str">
        <f t="shared" si="117"/>
        <v/>
      </c>
      <c r="M2402" s="90"/>
      <c r="N2402" s="95" t="str">
        <f t="shared" si="119"/>
        <v/>
      </c>
    </row>
    <row r="2403" spans="1:14">
      <c r="A2403" s="34" t="str">
        <f>IF(NOT(ISBLANK(B2403)),MAX($A$10:A2402)+1,"")</f>
        <v/>
      </c>
      <c r="B2403" s="18"/>
      <c r="C2403" s="64"/>
      <c r="D2403" s="28"/>
      <c r="E2403" s="37" t="str">
        <f t="shared" si="118"/>
        <v/>
      </c>
      <c r="F2403" s="18"/>
      <c r="G2403" s="18"/>
      <c r="H2403" s="18"/>
      <c r="I2403" s="37" t="str">
        <f t="shared" si="117"/>
        <v/>
      </c>
      <c r="J2403" s="37" t="str">
        <f t="shared" si="117"/>
        <v/>
      </c>
      <c r="K2403" s="37" t="str">
        <f t="shared" si="117"/>
        <v/>
      </c>
      <c r="L2403" s="37" t="str">
        <f t="shared" si="117"/>
        <v/>
      </c>
      <c r="M2403" s="90"/>
      <c r="N2403" s="95" t="str">
        <f t="shared" si="119"/>
        <v/>
      </c>
    </row>
    <row r="2404" spans="1:14">
      <c r="A2404" s="34" t="str">
        <f>IF(NOT(ISBLANK(B2404)),MAX($A$10:A2403)+1,"")</f>
        <v/>
      </c>
      <c r="B2404" s="18"/>
      <c r="C2404" s="64"/>
      <c r="D2404" s="28"/>
      <c r="E2404" s="37" t="str">
        <f t="shared" si="118"/>
        <v/>
      </c>
      <c r="F2404" s="18"/>
      <c r="G2404" s="18"/>
      <c r="H2404" s="18"/>
      <c r="I2404" s="37" t="str">
        <f t="shared" si="117"/>
        <v/>
      </c>
      <c r="J2404" s="37" t="str">
        <f t="shared" si="117"/>
        <v/>
      </c>
      <c r="K2404" s="37" t="str">
        <f t="shared" si="117"/>
        <v/>
      </c>
      <c r="L2404" s="37" t="str">
        <f t="shared" si="117"/>
        <v/>
      </c>
      <c r="M2404" s="90"/>
      <c r="N2404" s="95" t="str">
        <f t="shared" si="119"/>
        <v/>
      </c>
    </row>
    <row r="2405" spans="1:14">
      <c r="A2405" s="34" t="str">
        <f>IF(NOT(ISBLANK(B2405)),MAX($A$10:A2404)+1,"")</f>
        <v/>
      </c>
      <c r="B2405" s="18"/>
      <c r="C2405" s="64"/>
      <c r="D2405" s="28"/>
      <c r="E2405" s="37" t="str">
        <f t="shared" si="118"/>
        <v/>
      </c>
      <c r="F2405" s="18"/>
      <c r="G2405" s="18"/>
      <c r="H2405" s="18"/>
      <c r="I2405" s="37" t="str">
        <f t="shared" si="117"/>
        <v/>
      </c>
      <c r="J2405" s="37" t="str">
        <f t="shared" si="117"/>
        <v/>
      </c>
      <c r="K2405" s="37" t="str">
        <f t="shared" si="117"/>
        <v/>
      </c>
      <c r="L2405" s="37" t="str">
        <f t="shared" si="117"/>
        <v/>
      </c>
      <c r="M2405" s="90"/>
      <c r="N2405" s="95" t="str">
        <f t="shared" si="119"/>
        <v/>
      </c>
    </row>
    <row r="2406" spans="1:14">
      <c r="A2406" s="34" t="str">
        <f>IF(NOT(ISBLANK(B2406)),MAX($A$10:A2405)+1,"")</f>
        <v/>
      </c>
      <c r="B2406" s="18"/>
      <c r="C2406" s="64"/>
      <c r="D2406" s="28"/>
      <c r="E2406" s="37" t="str">
        <f t="shared" si="118"/>
        <v/>
      </c>
      <c r="F2406" s="18"/>
      <c r="G2406" s="18"/>
      <c r="H2406" s="18"/>
      <c r="I2406" s="37" t="str">
        <f t="shared" si="117"/>
        <v/>
      </c>
      <c r="J2406" s="37" t="str">
        <f t="shared" si="117"/>
        <v/>
      </c>
      <c r="K2406" s="37" t="str">
        <f t="shared" si="117"/>
        <v/>
      </c>
      <c r="L2406" s="37" t="str">
        <f t="shared" si="117"/>
        <v/>
      </c>
      <c r="M2406" s="90"/>
      <c r="N2406" s="95" t="str">
        <f t="shared" si="119"/>
        <v/>
      </c>
    </row>
    <row r="2407" spans="1:14">
      <c r="A2407" s="34" t="str">
        <f>IF(NOT(ISBLANK(B2407)),MAX($A$10:A2406)+1,"")</f>
        <v/>
      </c>
      <c r="B2407" s="18"/>
      <c r="C2407" s="64"/>
      <c r="D2407" s="28"/>
      <c r="E2407" s="37" t="str">
        <f t="shared" si="118"/>
        <v/>
      </c>
      <c r="F2407" s="18"/>
      <c r="G2407" s="18"/>
      <c r="H2407" s="18"/>
      <c r="I2407" s="37" t="str">
        <f t="shared" si="117"/>
        <v/>
      </c>
      <c r="J2407" s="37" t="str">
        <f t="shared" si="117"/>
        <v/>
      </c>
      <c r="K2407" s="37" t="str">
        <f t="shared" si="117"/>
        <v/>
      </c>
      <c r="L2407" s="37" t="str">
        <f t="shared" si="117"/>
        <v/>
      </c>
      <c r="M2407" s="90"/>
      <c r="N2407" s="95" t="str">
        <f t="shared" si="119"/>
        <v/>
      </c>
    </row>
    <row r="2408" spans="1:14">
      <c r="A2408" s="34" t="str">
        <f>IF(NOT(ISBLANK(B2408)),MAX($A$10:A2407)+1,"")</f>
        <v/>
      </c>
      <c r="B2408" s="18"/>
      <c r="C2408" s="64"/>
      <c r="D2408" s="28"/>
      <c r="E2408" s="37" t="str">
        <f t="shared" si="118"/>
        <v/>
      </c>
      <c r="F2408" s="18"/>
      <c r="G2408" s="18"/>
      <c r="H2408" s="18"/>
      <c r="I2408" s="37" t="str">
        <f t="shared" si="117"/>
        <v/>
      </c>
      <c r="J2408" s="37" t="str">
        <f t="shared" si="117"/>
        <v/>
      </c>
      <c r="K2408" s="37" t="str">
        <f t="shared" si="117"/>
        <v/>
      </c>
      <c r="L2408" s="37" t="str">
        <f t="shared" si="117"/>
        <v/>
      </c>
      <c r="M2408" s="90"/>
      <c r="N2408" s="95" t="str">
        <f t="shared" si="119"/>
        <v/>
      </c>
    </row>
    <row r="2409" spans="1:14">
      <c r="A2409" s="34" t="str">
        <f>IF(NOT(ISBLANK(B2409)),MAX($A$10:A2408)+1,"")</f>
        <v/>
      </c>
      <c r="B2409" s="18"/>
      <c r="C2409" s="64"/>
      <c r="D2409" s="28"/>
      <c r="E2409" s="37" t="str">
        <f t="shared" si="118"/>
        <v/>
      </c>
      <c r="F2409" s="18"/>
      <c r="G2409" s="18"/>
      <c r="H2409" s="18"/>
      <c r="I2409" s="37" t="str">
        <f t="shared" si="117"/>
        <v/>
      </c>
      <c r="J2409" s="37" t="str">
        <f t="shared" si="117"/>
        <v/>
      </c>
      <c r="K2409" s="37" t="str">
        <f t="shared" si="117"/>
        <v/>
      </c>
      <c r="L2409" s="37" t="str">
        <f t="shared" si="117"/>
        <v/>
      </c>
      <c r="M2409" s="90"/>
      <c r="N2409" s="95" t="str">
        <f t="shared" si="119"/>
        <v/>
      </c>
    </row>
    <row r="2410" spans="1:14">
      <c r="A2410" s="34" t="str">
        <f>IF(NOT(ISBLANK(B2410)),MAX($A$10:A2409)+1,"")</f>
        <v/>
      </c>
      <c r="B2410" s="18"/>
      <c r="C2410" s="64"/>
      <c r="D2410" s="28"/>
      <c r="E2410" s="37" t="str">
        <f t="shared" si="118"/>
        <v/>
      </c>
      <c r="F2410" s="18"/>
      <c r="G2410" s="18"/>
      <c r="H2410" s="18"/>
      <c r="I2410" s="37" t="str">
        <f t="shared" si="117"/>
        <v/>
      </c>
      <c r="J2410" s="37" t="str">
        <f t="shared" si="117"/>
        <v/>
      </c>
      <c r="K2410" s="37" t="str">
        <f t="shared" si="117"/>
        <v/>
      </c>
      <c r="L2410" s="37" t="str">
        <f t="shared" si="117"/>
        <v/>
      </c>
      <c r="M2410" s="90"/>
      <c r="N2410" s="95" t="str">
        <f t="shared" si="119"/>
        <v/>
      </c>
    </row>
    <row r="2411" spans="1:14">
      <c r="A2411" s="34" t="str">
        <f>IF(NOT(ISBLANK(B2411)),MAX($A$10:A2410)+1,"")</f>
        <v/>
      </c>
      <c r="B2411" s="18"/>
      <c r="C2411" s="64"/>
      <c r="D2411" s="28"/>
      <c r="E2411" s="37" t="str">
        <f t="shared" si="118"/>
        <v/>
      </c>
      <c r="F2411" s="18"/>
      <c r="G2411" s="18"/>
      <c r="H2411" s="18"/>
      <c r="I2411" s="37" t="str">
        <f t="shared" si="117"/>
        <v/>
      </c>
      <c r="J2411" s="37" t="str">
        <f t="shared" si="117"/>
        <v/>
      </c>
      <c r="K2411" s="37" t="str">
        <f t="shared" si="117"/>
        <v/>
      </c>
      <c r="L2411" s="37" t="str">
        <f t="shared" si="117"/>
        <v/>
      </c>
      <c r="M2411" s="90"/>
      <c r="N2411" s="95" t="str">
        <f t="shared" si="119"/>
        <v/>
      </c>
    </row>
    <row r="2412" spans="1:14">
      <c r="A2412" s="34" t="str">
        <f>IF(NOT(ISBLANK(B2412)),MAX($A$10:A2411)+1,"")</f>
        <v/>
      </c>
      <c r="B2412" s="18"/>
      <c r="C2412" s="64"/>
      <c r="D2412" s="28"/>
      <c r="E2412" s="37" t="str">
        <f t="shared" si="118"/>
        <v/>
      </c>
      <c r="F2412" s="18"/>
      <c r="G2412" s="18"/>
      <c r="H2412" s="18"/>
      <c r="I2412" s="37" t="str">
        <f t="shared" si="117"/>
        <v/>
      </c>
      <c r="J2412" s="37" t="str">
        <f t="shared" si="117"/>
        <v/>
      </c>
      <c r="K2412" s="37" t="str">
        <f t="shared" si="117"/>
        <v/>
      </c>
      <c r="L2412" s="37" t="str">
        <f t="shared" si="117"/>
        <v/>
      </c>
      <c r="M2412" s="90"/>
      <c r="N2412" s="95" t="str">
        <f t="shared" si="119"/>
        <v/>
      </c>
    </row>
    <row r="2413" spans="1:14">
      <c r="A2413" s="34" t="str">
        <f>IF(NOT(ISBLANK(B2413)),MAX($A$10:A2412)+1,"")</f>
        <v/>
      </c>
      <c r="B2413" s="18"/>
      <c r="C2413" s="64"/>
      <c r="D2413" s="28"/>
      <c r="E2413" s="37" t="str">
        <f t="shared" si="118"/>
        <v/>
      </c>
      <c r="F2413" s="18"/>
      <c r="G2413" s="18"/>
      <c r="H2413" s="18"/>
      <c r="I2413" s="37" t="str">
        <f t="shared" si="117"/>
        <v/>
      </c>
      <c r="J2413" s="37" t="str">
        <f t="shared" si="117"/>
        <v/>
      </c>
      <c r="K2413" s="37" t="str">
        <f t="shared" si="117"/>
        <v/>
      </c>
      <c r="L2413" s="37" t="str">
        <f t="shared" si="117"/>
        <v/>
      </c>
      <c r="M2413" s="90"/>
      <c r="N2413" s="95" t="str">
        <f t="shared" si="119"/>
        <v/>
      </c>
    </row>
    <row r="2414" spans="1:14">
      <c r="A2414" s="34" t="str">
        <f>IF(NOT(ISBLANK(B2414)),MAX($A$10:A2413)+1,"")</f>
        <v/>
      </c>
      <c r="B2414" s="18"/>
      <c r="C2414" s="64"/>
      <c r="D2414" s="28"/>
      <c r="E2414" s="37" t="str">
        <f t="shared" si="118"/>
        <v/>
      </c>
      <c r="F2414" s="18"/>
      <c r="G2414" s="18"/>
      <c r="H2414" s="18"/>
      <c r="I2414" s="37" t="str">
        <f t="shared" si="117"/>
        <v/>
      </c>
      <c r="J2414" s="37" t="str">
        <f t="shared" si="117"/>
        <v/>
      </c>
      <c r="K2414" s="37" t="str">
        <f t="shared" si="117"/>
        <v/>
      </c>
      <c r="L2414" s="37" t="str">
        <f t="shared" si="117"/>
        <v/>
      </c>
      <c r="M2414" s="90"/>
      <c r="N2414" s="95" t="str">
        <f t="shared" si="119"/>
        <v/>
      </c>
    </row>
    <row r="2415" spans="1:14">
      <c r="A2415" s="34" t="str">
        <f>IF(NOT(ISBLANK(B2415)),MAX($A$10:A2414)+1,"")</f>
        <v/>
      </c>
      <c r="B2415" s="18"/>
      <c r="C2415" s="64"/>
      <c r="D2415" s="28"/>
      <c r="E2415" s="37" t="str">
        <f t="shared" si="118"/>
        <v/>
      </c>
      <c r="F2415" s="18"/>
      <c r="G2415" s="18"/>
      <c r="H2415" s="18"/>
      <c r="I2415" s="37" t="str">
        <f t="shared" si="117"/>
        <v/>
      </c>
      <c r="J2415" s="37" t="str">
        <f t="shared" si="117"/>
        <v/>
      </c>
      <c r="K2415" s="37" t="str">
        <f t="shared" si="117"/>
        <v/>
      </c>
      <c r="L2415" s="37" t="str">
        <f t="shared" si="117"/>
        <v/>
      </c>
      <c r="M2415" s="90"/>
      <c r="N2415" s="95" t="str">
        <f t="shared" si="119"/>
        <v/>
      </c>
    </row>
    <row r="2416" spans="1:14">
      <c r="A2416" s="34" t="str">
        <f>IF(NOT(ISBLANK(B2416)),MAX($A$10:A2415)+1,"")</f>
        <v/>
      </c>
      <c r="B2416" s="18"/>
      <c r="C2416" s="64"/>
      <c r="D2416" s="28"/>
      <c r="E2416" s="37" t="str">
        <f t="shared" si="118"/>
        <v/>
      </c>
      <c r="F2416" s="18"/>
      <c r="G2416" s="18"/>
      <c r="H2416" s="18"/>
      <c r="I2416" s="37" t="str">
        <f t="shared" si="117"/>
        <v/>
      </c>
      <c r="J2416" s="37" t="str">
        <f t="shared" si="117"/>
        <v/>
      </c>
      <c r="K2416" s="37" t="str">
        <f t="shared" si="117"/>
        <v/>
      </c>
      <c r="L2416" s="37" t="str">
        <f t="shared" si="117"/>
        <v/>
      </c>
      <c r="M2416" s="90"/>
      <c r="N2416" s="95" t="str">
        <f t="shared" si="119"/>
        <v/>
      </c>
    </row>
    <row r="2417" spans="1:14">
      <c r="A2417" s="34" t="str">
        <f>IF(NOT(ISBLANK(B2417)),MAX($A$10:A2416)+1,"")</f>
        <v/>
      </c>
      <c r="B2417" s="18"/>
      <c r="C2417" s="64"/>
      <c r="D2417" s="28"/>
      <c r="E2417" s="37" t="str">
        <f t="shared" si="118"/>
        <v/>
      </c>
      <c r="F2417" s="18"/>
      <c r="G2417" s="18"/>
      <c r="H2417" s="18"/>
      <c r="I2417" s="37" t="str">
        <f t="shared" si="117"/>
        <v/>
      </c>
      <c r="J2417" s="37" t="str">
        <f t="shared" si="117"/>
        <v/>
      </c>
      <c r="K2417" s="37" t="str">
        <f t="shared" si="117"/>
        <v/>
      </c>
      <c r="L2417" s="37" t="str">
        <f t="shared" si="117"/>
        <v/>
      </c>
      <c r="M2417" s="90"/>
      <c r="N2417" s="95" t="str">
        <f t="shared" si="119"/>
        <v/>
      </c>
    </row>
    <row r="2418" spans="1:14">
      <c r="A2418" s="34" t="str">
        <f>IF(NOT(ISBLANK(B2418)),MAX($A$10:A2417)+1,"")</f>
        <v/>
      </c>
      <c r="B2418" s="18"/>
      <c r="C2418" s="64"/>
      <c r="D2418" s="28"/>
      <c r="E2418" s="37" t="str">
        <f t="shared" si="118"/>
        <v/>
      </c>
      <c r="F2418" s="18"/>
      <c r="G2418" s="18"/>
      <c r="H2418" s="18"/>
      <c r="I2418" s="37" t="str">
        <f t="shared" si="117"/>
        <v/>
      </c>
      <c r="J2418" s="37" t="str">
        <f t="shared" si="117"/>
        <v/>
      </c>
      <c r="K2418" s="37" t="str">
        <f t="shared" si="117"/>
        <v/>
      </c>
      <c r="L2418" s="37" t="str">
        <f t="shared" si="117"/>
        <v/>
      </c>
      <c r="M2418" s="90"/>
      <c r="N2418" s="95" t="str">
        <f t="shared" si="119"/>
        <v/>
      </c>
    </row>
    <row r="2419" spans="1:14">
      <c r="A2419" s="34" t="str">
        <f>IF(NOT(ISBLANK(B2419)),MAX($A$10:A2418)+1,"")</f>
        <v/>
      </c>
      <c r="B2419" s="18"/>
      <c r="C2419" s="64"/>
      <c r="D2419" s="28"/>
      <c r="E2419" s="37" t="str">
        <f t="shared" si="118"/>
        <v/>
      </c>
      <c r="F2419" s="18"/>
      <c r="G2419" s="18"/>
      <c r="H2419" s="18"/>
      <c r="I2419" s="37" t="str">
        <f t="shared" si="117"/>
        <v/>
      </c>
      <c r="J2419" s="37" t="str">
        <f t="shared" si="117"/>
        <v/>
      </c>
      <c r="K2419" s="37" t="str">
        <f t="shared" si="117"/>
        <v/>
      </c>
      <c r="L2419" s="37" t="str">
        <f t="shared" si="117"/>
        <v/>
      </c>
      <c r="M2419" s="90"/>
      <c r="N2419" s="95" t="str">
        <f t="shared" si="119"/>
        <v/>
      </c>
    </row>
    <row r="2420" spans="1:14">
      <c r="A2420" s="34" t="str">
        <f>IF(NOT(ISBLANK(B2420)),MAX($A$10:A2419)+1,"")</f>
        <v/>
      </c>
      <c r="B2420" s="18"/>
      <c r="C2420" s="64"/>
      <c r="D2420" s="28"/>
      <c r="E2420" s="37" t="str">
        <f t="shared" si="118"/>
        <v/>
      </c>
      <c r="F2420" s="18"/>
      <c r="G2420" s="18"/>
      <c r="H2420" s="18"/>
      <c r="I2420" s="37" t="str">
        <f t="shared" si="117"/>
        <v/>
      </c>
      <c r="J2420" s="37" t="str">
        <f t="shared" si="117"/>
        <v/>
      </c>
      <c r="K2420" s="37" t="str">
        <f t="shared" si="117"/>
        <v/>
      </c>
      <c r="L2420" s="37" t="str">
        <f t="shared" si="117"/>
        <v/>
      </c>
      <c r="M2420" s="90"/>
      <c r="N2420" s="95" t="str">
        <f t="shared" si="119"/>
        <v/>
      </c>
    </row>
    <row r="2421" spans="1:14">
      <c r="A2421" s="34" t="str">
        <f>IF(NOT(ISBLANK(B2421)),MAX($A$10:A2420)+1,"")</f>
        <v/>
      </c>
      <c r="B2421" s="18"/>
      <c r="C2421" s="64"/>
      <c r="D2421" s="28"/>
      <c r="E2421" s="37" t="str">
        <f t="shared" si="118"/>
        <v/>
      </c>
      <c r="F2421" s="18"/>
      <c r="G2421" s="18"/>
      <c r="H2421" s="18"/>
      <c r="I2421" s="37" t="str">
        <f t="shared" si="117"/>
        <v/>
      </c>
      <c r="J2421" s="37" t="str">
        <f t="shared" si="117"/>
        <v/>
      </c>
      <c r="K2421" s="37" t="str">
        <f t="shared" si="117"/>
        <v/>
      </c>
      <c r="L2421" s="37" t="str">
        <f t="shared" si="117"/>
        <v/>
      </c>
      <c r="M2421" s="90"/>
      <c r="N2421" s="95" t="str">
        <f t="shared" si="119"/>
        <v/>
      </c>
    </row>
    <row r="2422" spans="1:14">
      <c r="A2422" s="34" t="str">
        <f>IF(NOT(ISBLANK(B2422)),MAX($A$10:A2421)+1,"")</f>
        <v/>
      </c>
      <c r="B2422" s="18"/>
      <c r="C2422" s="64"/>
      <c r="D2422" s="28"/>
      <c r="E2422" s="37" t="str">
        <f t="shared" si="118"/>
        <v/>
      </c>
      <c r="F2422" s="18"/>
      <c r="G2422" s="18"/>
      <c r="H2422" s="18"/>
      <c r="I2422" s="37" t="str">
        <f t="shared" si="117"/>
        <v/>
      </c>
      <c r="J2422" s="37" t="str">
        <f t="shared" si="117"/>
        <v/>
      </c>
      <c r="K2422" s="37" t="str">
        <f t="shared" si="117"/>
        <v/>
      </c>
      <c r="L2422" s="37" t="str">
        <f t="shared" si="117"/>
        <v/>
      </c>
      <c r="M2422" s="90"/>
      <c r="N2422" s="95" t="str">
        <f t="shared" si="119"/>
        <v/>
      </c>
    </row>
    <row r="2423" spans="1:14">
      <c r="A2423" s="34" t="str">
        <f>IF(NOT(ISBLANK(B2423)),MAX($A$10:A2422)+1,"")</f>
        <v/>
      </c>
      <c r="B2423" s="18"/>
      <c r="C2423" s="64"/>
      <c r="D2423" s="28"/>
      <c r="E2423" s="37" t="str">
        <f t="shared" si="118"/>
        <v/>
      </c>
      <c r="F2423" s="18"/>
      <c r="G2423" s="18"/>
      <c r="H2423" s="18"/>
      <c r="I2423" s="37" t="str">
        <f t="shared" si="117"/>
        <v/>
      </c>
      <c r="J2423" s="37" t="str">
        <f t="shared" si="117"/>
        <v/>
      </c>
      <c r="K2423" s="37" t="str">
        <f t="shared" si="117"/>
        <v/>
      </c>
      <c r="L2423" s="37" t="str">
        <f t="shared" si="117"/>
        <v/>
      </c>
      <c r="M2423" s="90"/>
      <c r="N2423" s="95" t="str">
        <f t="shared" si="119"/>
        <v/>
      </c>
    </row>
    <row r="2424" spans="1:14">
      <c r="A2424" s="34" t="str">
        <f>IF(NOT(ISBLANK(B2424)),MAX($A$10:A2423)+1,"")</f>
        <v/>
      </c>
      <c r="B2424" s="18"/>
      <c r="C2424" s="64"/>
      <c r="D2424" s="28"/>
      <c r="E2424" s="37" t="str">
        <f t="shared" si="118"/>
        <v/>
      </c>
      <c r="F2424" s="18"/>
      <c r="G2424" s="18"/>
      <c r="H2424" s="18"/>
      <c r="I2424" s="37" t="str">
        <f t="shared" si="117"/>
        <v/>
      </c>
      <c r="J2424" s="37" t="str">
        <f t="shared" si="117"/>
        <v/>
      </c>
      <c r="K2424" s="37" t="str">
        <f t="shared" si="117"/>
        <v/>
      </c>
      <c r="L2424" s="37" t="str">
        <f t="shared" si="117"/>
        <v/>
      </c>
      <c r="M2424" s="90"/>
      <c r="N2424" s="95" t="str">
        <f t="shared" si="119"/>
        <v/>
      </c>
    </row>
    <row r="2425" spans="1:14">
      <c r="A2425" s="34" t="str">
        <f>IF(NOT(ISBLANK(B2425)),MAX($A$10:A2424)+1,"")</f>
        <v/>
      </c>
      <c r="B2425" s="18"/>
      <c r="C2425" s="64"/>
      <c r="D2425" s="28"/>
      <c r="E2425" s="37" t="str">
        <f t="shared" si="118"/>
        <v/>
      </c>
      <c r="F2425" s="18"/>
      <c r="G2425" s="18"/>
      <c r="H2425" s="18"/>
      <c r="I2425" s="37" t="str">
        <f t="shared" si="117"/>
        <v/>
      </c>
      <c r="J2425" s="37" t="str">
        <f t="shared" si="117"/>
        <v/>
      </c>
      <c r="K2425" s="37" t="str">
        <f t="shared" si="117"/>
        <v/>
      </c>
      <c r="L2425" s="37" t="str">
        <f t="shared" si="117"/>
        <v/>
      </c>
      <c r="M2425" s="90"/>
      <c r="N2425" s="95" t="str">
        <f t="shared" si="119"/>
        <v/>
      </c>
    </row>
    <row r="2426" spans="1:14">
      <c r="A2426" s="34" t="str">
        <f>IF(NOT(ISBLANK(B2426)),MAX($A$10:A2425)+1,"")</f>
        <v/>
      </c>
      <c r="B2426" s="18"/>
      <c r="C2426" s="64"/>
      <c r="D2426" s="28"/>
      <c r="E2426" s="37" t="str">
        <f t="shared" si="118"/>
        <v/>
      </c>
      <c r="F2426" s="18"/>
      <c r="G2426" s="18"/>
      <c r="H2426" s="18"/>
      <c r="I2426" s="37" t="str">
        <f t="shared" si="117"/>
        <v/>
      </c>
      <c r="J2426" s="37" t="str">
        <f t="shared" si="117"/>
        <v/>
      </c>
      <c r="K2426" s="37" t="str">
        <f t="shared" si="117"/>
        <v/>
      </c>
      <c r="L2426" s="37" t="str">
        <f t="shared" si="117"/>
        <v/>
      </c>
      <c r="M2426" s="90"/>
      <c r="N2426" s="95" t="str">
        <f t="shared" si="119"/>
        <v/>
      </c>
    </row>
    <row r="2427" spans="1:14">
      <c r="A2427" s="34" t="str">
        <f>IF(NOT(ISBLANK(B2427)),MAX($A$10:A2426)+1,"")</f>
        <v/>
      </c>
      <c r="B2427" s="18"/>
      <c r="C2427" s="64"/>
      <c r="D2427" s="28"/>
      <c r="E2427" s="37" t="str">
        <f t="shared" si="118"/>
        <v/>
      </c>
      <c r="F2427" s="18"/>
      <c r="G2427" s="18"/>
      <c r="H2427" s="18"/>
      <c r="I2427" s="37" t="str">
        <f t="shared" si="117"/>
        <v/>
      </c>
      <c r="J2427" s="37" t="str">
        <f t="shared" si="117"/>
        <v/>
      </c>
      <c r="K2427" s="37" t="str">
        <f t="shared" si="117"/>
        <v/>
      </c>
      <c r="L2427" s="37" t="str">
        <f t="shared" si="117"/>
        <v/>
      </c>
      <c r="M2427" s="90"/>
      <c r="N2427" s="95" t="str">
        <f t="shared" si="119"/>
        <v/>
      </c>
    </row>
    <row r="2428" spans="1:14">
      <c r="A2428" s="34" t="str">
        <f>IF(NOT(ISBLANK(B2428)),MAX($A$10:A2427)+1,"")</f>
        <v/>
      </c>
      <c r="B2428" s="18"/>
      <c r="C2428" s="64"/>
      <c r="D2428" s="28"/>
      <c r="E2428" s="37" t="str">
        <f t="shared" si="118"/>
        <v/>
      </c>
      <c r="F2428" s="18"/>
      <c r="G2428" s="18"/>
      <c r="H2428" s="18"/>
      <c r="I2428" s="37" t="str">
        <f t="shared" si="117"/>
        <v/>
      </c>
      <c r="J2428" s="37" t="str">
        <f t="shared" si="117"/>
        <v/>
      </c>
      <c r="K2428" s="37" t="str">
        <f t="shared" si="117"/>
        <v/>
      </c>
      <c r="L2428" s="37" t="str">
        <f t="shared" si="117"/>
        <v/>
      </c>
      <c r="M2428" s="90"/>
      <c r="N2428" s="95" t="str">
        <f t="shared" si="119"/>
        <v/>
      </c>
    </row>
    <row r="2429" spans="1:14">
      <c r="A2429" s="34" t="str">
        <f>IF(NOT(ISBLANK(B2429)),MAX($A$10:A2428)+1,"")</f>
        <v/>
      </c>
      <c r="B2429" s="18"/>
      <c r="C2429" s="64"/>
      <c r="D2429" s="28"/>
      <c r="E2429" s="37" t="str">
        <f t="shared" si="118"/>
        <v/>
      </c>
      <c r="F2429" s="18"/>
      <c r="G2429" s="18"/>
      <c r="H2429" s="18"/>
      <c r="I2429" s="37" t="str">
        <f t="shared" si="117"/>
        <v/>
      </c>
      <c r="J2429" s="37" t="str">
        <f t="shared" si="117"/>
        <v/>
      </c>
      <c r="K2429" s="37" t="str">
        <f t="shared" si="117"/>
        <v/>
      </c>
      <c r="L2429" s="37" t="str">
        <f t="shared" si="117"/>
        <v/>
      </c>
      <c r="M2429" s="90"/>
      <c r="N2429" s="95" t="str">
        <f t="shared" si="119"/>
        <v/>
      </c>
    </row>
    <row r="2430" spans="1:14">
      <c r="A2430" s="34" t="str">
        <f>IF(NOT(ISBLANK(B2430)),MAX($A$10:A2429)+1,"")</f>
        <v/>
      </c>
      <c r="B2430" s="18"/>
      <c r="C2430" s="64"/>
      <c r="D2430" s="28"/>
      <c r="E2430" s="37" t="str">
        <f t="shared" si="118"/>
        <v/>
      </c>
      <c r="F2430" s="18"/>
      <c r="G2430" s="18"/>
      <c r="H2430" s="18"/>
      <c r="I2430" s="37" t="str">
        <f t="shared" si="117"/>
        <v/>
      </c>
      <c r="J2430" s="37" t="str">
        <f t="shared" si="117"/>
        <v/>
      </c>
      <c r="K2430" s="37" t="str">
        <f t="shared" si="117"/>
        <v/>
      </c>
      <c r="L2430" s="37" t="str">
        <f t="shared" si="117"/>
        <v/>
      </c>
      <c r="M2430" s="90"/>
      <c r="N2430" s="95" t="str">
        <f t="shared" si="119"/>
        <v/>
      </c>
    </row>
    <row r="2431" spans="1:14">
      <c r="A2431" s="34" t="str">
        <f>IF(NOT(ISBLANK(B2431)),MAX($A$10:A2430)+1,"")</f>
        <v/>
      </c>
      <c r="B2431" s="18"/>
      <c r="C2431" s="64"/>
      <c r="D2431" s="28"/>
      <c r="E2431" s="37" t="str">
        <f t="shared" si="118"/>
        <v/>
      </c>
      <c r="F2431" s="18"/>
      <c r="G2431" s="18"/>
      <c r="H2431" s="18"/>
      <c r="I2431" s="37" t="str">
        <f t="shared" si="117"/>
        <v/>
      </c>
      <c r="J2431" s="37" t="str">
        <f t="shared" si="117"/>
        <v/>
      </c>
      <c r="K2431" s="37" t="str">
        <f t="shared" si="117"/>
        <v/>
      </c>
      <c r="L2431" s="37" t="str">
        <f t="shared" si="117"/>
        <v/>
      </c>
      <c r="M2431" s="90"/>
      <c r="N2431" s="95" t="str">
        <f t="shared" si="119"/>
        <v/>
      </c>
    </row>
    <row r="2432" spans="1:14">
      <c r="A2432" s="34" t="str">
        <f>IF(NOT(ISBLANK(B2432)),MAX($A$10:A2431)+1,"")</f>
        <v/>
      </c>
      <c r="B2432" s="18"/>
      <c r="C2432" s="64"/>
      <c r="D2432" s="28"/>
      <c r="E2432" s="37" t="str">
        <f t="shared" si="118"/>
        <v/>
      </c>
      <c r="F2432" s="18"/>
      <c r="G2432" s="18"/>
      <c r="H2432" s="18"/>
      <c r="I2432" s="37" t="str">
        <f t="shared" si="117"/>
        <v/>
      </c>
      <c r="J2432" s="37" t="str">
        <f t="shared" si="117"/>
        <v/>
      </c>
      <c r="K2432" s="37" t="str">
        <f t="shared" si="117"/>
        <v/>
      </c>
      <c r="L2432" s="37" t="str">
        <f t="shared" si="117"/>
        <v/>
      </c>
      <c r="M2432" s="90"/>
      <c r="N2432" s="95" t="str">
        <f t="shared" si="119"/>
        <v/>
      </c>
    </row>
    <row r="2433" spans="1:14">
      <c r="A2433" s="34" t="str">
        <f>IF(NOT(ISBLANK(B2433)),MAX($A$10:A2432)+1,"")</f>
        <v/>
      </c>
      <c r="B2433" s="18"/>
      <c r="C2433" s="64"/>
      <c r="D2433" s="28"/>
      <c r="E2433" s="37" t="str">
        <f t="shared" si="118"/>
        <v/>
      </c>
      <c r="F2433" s="18"/>
      <c r="G2433" s="18"/>
      <c r="H2433" s="18"/>
      <c r="I2433" s="37" t="str">
        <f t="shared" si="117"/>
        <v/>
      </c>
      <c r="J2433" s="37" t="str">
        <f t="shared" si="117"/>
        <v/>
      </c>
      <c r="K2433" s="37" t="str">
        <f t="shared" si="117"/>
        <v/>
      </c>
      <c r="L2433" s="37" t="str">
        <f t="shared" si="117"/>
        <v/>
      </c>
      <c r="M2433" s="90"/>
      <c r="N2433" s="95" t="str">
        <f t="shared" si="119"/>
        <v/>
      </c>
    </row>
    <row r="2434" spans="1:14">
      <c r="A2434" s="34" t="str">
        <f>IF(NOT(ISBLANK(B2434)),MAX($A$10:A2433)+1,"")</f>
        <v/>
      </c>
      <c r="B2434" s="18"/>
      <c r="C2434" s="64"/>
      <c r="D2434" s="28"/>
      <c r="E2434" s="37" t="str">
        <f t="shared" si="118"/>
        <v/>
      </c>
      <c r="F2434" s="18"/>
      <c r="G2434" s="18"/>
      <c r="H2434" s="18"/>
      <c r="I2434" s="37" t="str">
        <f t="shared" si="117"/>
        <v/>
      </c>
      <c r="J2434" s="37" t="str">
        <f t="shared" si="117"/>
        <v/>
      </c>
      <c r="K2434" s="37" t="str">
        <f t="shared" si="117"/>
        <v/>
      </c>
      <c r="L2434" s="37" t="str">
        <f t="shared" si="117"/>
        <v/>
      </c>
      <c r="M2434" s="90"/>
      <c r="N2434" s="95" t="str">
        <f t="shared" si="119"/>
        <v/>
      </c>
    </row>
    <row r="2435" spans="1:14">
      <c r="A2435" s="34" t="str">
        <f>IF(NOT(ISBLANK(B2435)),MAX($A$10:A2434)+1,"")</f>
        <v/>
      </c>
      <c r="B2435" s="18"/>
      <c r="C2435" s="64"/>
      <c r="D2435" s="28"/>
      <c r="E2435" s="37" t="str">
        <f t="shared" si="118"/>
        <v/>
      </c>
      <c r="F2435" s="18"/>
      <c r="G2435" s="18"/>
      <c r="H2435" s="18"/>
      <c r="I2435" s="37" t="str">
        <f t="shared" si="117"/>
        <v/>
      </c>
      <c r="J2435" s="37" t="str">
        <f t="shared" si="117"/>
        <v/>
      </c>
      <c r="K2435" s="37" t="str">
        <f t="shared" si="117"/>
        <v/>
      </c>
      <c r="L2435" s="37" t="str">
        <f t="shared" si="117"/>
        <v/>
      </c>
      <c r="M2435" s="90"/>
      <c r="N2435" s="95" t="str">
        <f t="shared" si="119"/>
        <v/>
      </c>
    </row>
    <row r="2436" spans="1:14">
      <c r="A2436" s="34" t="str">
        <f>IF(NOT(ISBLANK(B2436)),MAX($A$10:A2435)+1,"")</f>
        <v/>
      </c>
      <c r="B2436" s="18"/>
      <c r="C2436" s="64"/>
      <c r="D2436" s="28"/>
      <c r="E2436" s="37" t="str">
        <f t="shared" si="118"/>
        <v/>
      </c>
      <c r="F2436" s="18"/>
      <c r="G2436" s="18"/>
      <c r="H2436" s="18"/>
      <c r="I2436" s="37" t="str">
        <f t="shared" si="117"/>
        <v/>
      </c>
      <c r="J2436" s="37" t="str">
        <f t="shared" si="117"/>
        <v/>
      </c>
      <c r="K2436" s="37" t="str">
        <f t="shared" si="117"/>
        <v/>
      </c>
      <c r="L2436" s="37" t="str">
        <f t="shared" si="117"/>
        <v/>
      </c>
      <c r="M2436" s="90"/>
      <c r="N2436" s="95" t="str">
        <f t="shared" si="119"/>
        <v/>
      </c>
    </row>
    <row r="2437" spans="1:14">
      <c r="A2437" s="34" t="str">
        <f>IF(NOT(ISBLANK(B2437)),MAX($A$10:A2436)+1,"")</f>
        <v/>
      </c>
      <c r="B2437" s="18"/>
      <c r="C2437" s="64"/>
      <c r="D2437" s="28"/>
      <c r="E2437" s="37" t="str">
        <f t="shared" si="118"/>
        <v/>
      </c>
      <c r="F2437" s="18"/>
      <c r="G2437" s="18"/>
      <c r="H2437" s="18"/>
      <c r="I2437" s="37" t="str">
        <f t="shared" si="117"/>
        <v/>
      </c>
      <c r="J2437" s="37" t="str">
        <f t="shared" si="117"/>
        <v/>
      </c>
      <c r="K2437" s="37" t="str">
        <f t="shared" si="117"/>
        <v/>
      </c>
      <c r="L2437" s="37" t="str">
        <f t="shared" si="117"/>
        <v/>
      </c>
      <c r="M2437" s="90"/>
      <c r="N2437" s="95" t="str">
        <f t="shared" si="119"/>
        <v/>
      </c>
    </row>
    <row r="2438" spans="1:14">
      <c r="A2438" s="34" t="str">
        <f>IF(NOT(ISBLANK(B2438)),MAX($A$10:A2437)+1,"")</f>
        <v/>
      </c>
      <c r="B2438" s="18"/>
      <c r="C2438" s="64"/>
      <c r="D2438" s="28"/>
      <c r="E2438" s="37" t="str">
        <f t="shared" si="118"/>
        <v/>
      </c>
      <c r="F2438" s="18"/>
      <c r="G2438" s="18"/>
      <c r="H2438" s="18"/>
      <c r="I2438" s="37" t="str">
        <f t="shared" si="117"/>
        <v/>
      </c>
      <c r="J2438" s="37" t="str">
        <f t="shared" si="117"/>
        <v/>
      </c>
      <c r="K2438" s="37" t="str">
        <f t="shared" si="117"/>
        <v/>
      </c>
      <c r="L2438" s="37" t="str">
        <f t="shared" si="117"/>
        <v/>
      </c>
      <c r="M2438" s="90"/>
      <c r="N2438" s="95" t="str">
        <f t="shared" si="119"/>
        <v/>
      </c>
    </row>
    <row r="2439" spans="1:14">
      <c r="A2439" s="34" t="str">
        <f>IF(NOT(ISBLANK(B2439)),MAX($A$10:A2438)+1,"")</f>
        <v/>
      </c>
      <c r="B2439" s="18"/>
      <c r="C2439" s="64"/>
      <c r="D2439" s="28"/>
      <c r="E2439" s="37" t="str">
        <f t="shared" si="118"/>
        <v/>
      </c>
      <c r="F2439" s="18"/>
      <c r="G2439" s="18"/>
      <c r="H2439" s="18"/>
      <c r="I2439" s="37" t="str">
        <f t="shared" si="117"/>
        <v/>
      </c>
      <c r="J2439" s="37" t="str">
        <f t="shared" si="117"/>
        <v/>
      </c>
      <c r="K2439" s="37" t="str">
        <f t="shared" si="117"/>
        <v/>
      </c>
      <c r="L2439" s="37" t="str">
        <f t="shared" si="117"/>
        <v/>
      </c>
      <c r="M2439" s="90"/>
      <c r="N2439" s="95" t="str">
        <f t="shared" si="119"/>
        <v/>
      </c>
    </row>
    <row r="2440" spans="1:14">
      <c r="A2440" s="34" t="str">
        <f>IF(NOT(ISBLANK(B2440)),MAX($A$10:A2439)+1,"")</f>
        <v/>
      </c>
      <c r="B2440" s="18"/>
      <c r="C2440" s="64"/>
      <c r="D2440" s="28"/>
      <c r="E2440" s="37" t="str">
        <f t="shared" si="118"/>
        <v/>
      </c>
      <c r="F2440" s="18"/>
      <c r="G2440" s="18"/>
      <c r="H2440" s="18"/>
      <c r="I2440" s="37" t="str">
        <f t="shared" si="117"/>
        <v/>
      </c>
      <c r="J2440" s="37" t="str">
        <f t="shared" si="117"/>
        <v/>
      </c>
      <c r="K2440" s="37" t="str">
        <f t="shared" si="117"/>
        <v/>
      </c>
      <c r="L2440" s="37" t="str">
        <f t="shared" si="117"/>
        <v/>
      </c>
      <c r="M2440" s="90"/>
      <c r="N2440" s="95" t="str">
        <f t="shared" si="119"/>
        <v/>
      </c>
    </row>
    <row r="2441" spans="1:14">
      <c r="A2441" s="34" t="str">
        <f>IF(NOT(ISBLANK(B2441)),MAX($A$10:A2440)+1,"")</f>
        <v/>
      </c>
      <c r="B2441" s="18"/>
      <c r="C2441" s="64"/>
      <c r="D2441" s="28"/>
      <c r="E2441" s="37" t="str">
        <f t="shared" si="118"/>
        <v/>
      </c>
      <c r="F2441" s="18"/>
      <c r="G2441" s="18"/>
      <c r="H2441" s="18"/>
      <c r="I2441" s="37" t="str">
        <f t="shared" ref="I2441:L2504" si="120">IF(NOT(ISBLANK($B2441)),"x","")</f>
        <v/>
      </c>
      <c r="J2441" s="37" t="str">
        <f t="shared" si="120"/>
        <v/>
      </c>
      <c r="K2441" s="37" t="str">
        <f t="shared" si="120"/>
        <v/>
      </c>
      <c r="L2441" s="37" t="str">
        <f t="shared" si="120"/>
        <v/>
      </c>
      <c r="M2441" s="90"/>
      <c r="N2441" s="95" t="str">
        <f t="shared" si="119"/>
        <v/>
      </c>
    </row>
    <row r="2442" spans="1:14">
      <c r="A2442" s="34" t="str">
        <f>IF(NOT(ISBLANK(B2442)),MAX($A$10:A2441)+1,"")</f>
        <v/>
      </c>
      <c r="B2442" s="18"/>
      <c r="C2442" s="64"/>
      <c r="D2442" s="28"/>
      <c r="E2442" s="37" t="str">
        <f t="shared" si="118"/>
        <v/>
      </c>
      <c r="F2442" s="18"/>
      <c r="G2442" s="18"/>
      <c r="H2442" s="18"/>
      <c r="I2442" s="37" t="str">
        <f t="shared" si="120"/>
        <v/>
      </c>
      <c r="J2442" s="37" t="str">
        <f t="shared" si="120"/>
        <v/>
      </c>
      <c r="K2442" s="37" t="str">
        <f t="shared" si="120"/>
        <v/>
      </c>
      <c r="L2442" s="37" t="str">
        <f t="shared" si="120"/>
        <v/>
      </c>
      <c r="M2442" s="90"/>
      <c r="N2442" s="95" t="str">
        <f t="shared" si="119"/>
        <v/>
      </c>
    </row>
    <row r="2443" spans="1:14">
      <c r="A2443" s="34" t="str">
        <f>IF(NOT(ISBLANK(B2443)),MAX($A$10:A2442)+1,"")</f>
        <v/>
      </c>
      <c r="B2443" s="18"/>
      <c r="C2443" s="64"/>
      <c r="D2443" s="28"/>
      <c r="E2443" s="37" t="str">
        <f t="shared" si="118"/>
        <v/>
      </c>
      <c r="F2443" s="18"/>
      <c r="G2443" s="18"/>
      <c r="H2443" s="18"/>
      <c r="I2443" s="37" t="str">
        <f t="shared" si="120"/>
        <v/>
      </c>
      <c r="J2443" s="37" t="str">
        <f t="shared" si="120"/>
        <v/>
      </c>
      <c r="K2443" s="37" t="str">
        <f t="shared" si="120"/>
        <v/>
      </c>
      <c r="L2443" s="37" t="str">
        <f t="shared" si="120"/>
        <v/>
      </c>
      <c r="M2443" s="90"/>
      <c r="N2443" s="95" t="str">
        <f t="shared" si="119"/>
        <v/>
      </c>
    </row>
    <row r="2444" spans="1:14">
      <c r="A2444" s="34" t="str">
        <f>IF(NOT(ISBLANK(B2444)),MAX($A$10:A2443)+1,"")</f>
        <v/>
      </c>
      <c r="B2444" s="18"/>
      <c r="C2444" s="64"/>
      <c r="D2444" s="28"/>
      <c r="E2444" s="37" t="str">
        <f t="shared" si="118"/>
        <v/>
      </c>
      <c r="F2444" s="18"/>
      <c r="G2444" s="18"/>
      <c r="H2444" s="18"/>
      <c r="I2444" s="37" t="str">
        <f t="shared" si="120"/>
        <v/>
      </c>
      <c r="J2444" s="37" t="str">
        <f t="shared" si="120"/>
        <v/>
      </c>
      <c r="K2444" s="37" t="str">
        <f t="shared" si="120"/>
        <v/>
      </c>
      <c r="L2444" s="37" t="str">
        <f t="shared" si="120"/>
        <v/>
      </c>
      <c r="M2444" s="90"/>
      <c r="N2444" s="95" t="str">
        <f t="shared" si="119"/>
        <v/>
      </c>
    </row>
    <row r="2445" spans="1:14">
      <c r="A2445" s="34" t="str">
        <f>IF(NOT(ISBLANK(B2445)),MAX($A$10:A2444)+1,"")</f>
        <v/>
      </c>
      <c r="B2445" s="18"/>
      <c r="C2445" s="64"/>
      <c r="D2445" s="28"/>
      <c r="E2445" s="37" t="str">
        <f t="shared" si="118"/>
        <v/>
      </c>
      <c r="F2445" s="18"/>
      <c r="G2445" s="18"/>
      <c r="H2445" s="18"/>
      <c r="I2445" s="37" t="str">
        <f t="shared" si="120"/>
        <v/>
      </c>
      <c r="J2445" s="37" t="str">
        <f t="shared" si="120"/>
        <v/>
      </c>
      <c r="K2445" s="37" t="str">
        <f t="shared" si="120"/>
        <v/>
      </c>
      <c r="L2445" s="37" t="str">
        <f t="shared" si="120"/>
        <v/>
      </c>
      <c r="M2445" s="90"/>
      <c r="N2445" s="95" t="str">
        <f t="shared" si="119"/>
        <v/>
      </c>
    </row>
    <row r="2446" spans="1:14">
      <c r="A2446" s="34" t="str">
        <f>IF(NOT(ISBLANK(B2446)),MAX($A$10:A2445)+1,"")</f>
        <v/>
      </c>
      <c r="B2446" s="18"/>
      <c r="C2446" s="64"/>
      <c r="D2446" s="28"/>
      <c r="E2446" s="37" t="str">
        <f t="shared" ref="E2446:E2509" si="121">IF(NOT(ISBLANK(B2446)),"Kinh","")</f>
        <v/>
      </c>
      <c r="F2446" s="18"/>
      <c r="G2446" s="18"/>
      <c r="H2446" s="18"/>
      <c r="I2446" s="37" t="str">
        <f t="shared" si="120"/>
        <v/>
      </c>
      <c r="J2446" s="37" t="str">
        <f t="shared" si="120"/>
        <v/>
      </c>
      <c r="K2446" s="37" t="str">
        <f t="shared" si="120"/>
        <v/>
      </c>
      <c r="L2446" s="37" t="str">
        <f t="shared" si="120"/>
        <v/>
      </c>
      <c r="M2446" s="90"/>
      <c r="N2446" s="95" t="str">
        <f t="shared" si="119"/>
        <v/>
      </c>
    </row>
    <row r="2447" spans="1:14">
      <c r="A2447" s="34" t="str">
        <f>IF(NOT(ISBLANK(B2447)),MAX($A$10:A2446)+1,"")</f>
        <v/>
      </c>
      <c r="B2447" s="18"/>
      <c r="C2447" s="64"/>
      <c r="D2447" s="28"/>
      <c r="E2447" s="37" t="str">
        <f t="shared" si="121"/>
        <v/>
      </c>
      <c r="F2447" s="18"/>
      <c r="G2447" s="18"/>
      <c r="H2447" s="18"/>
      <c r="I2447" s="37" t="str">
        <f t="shared" si="120"/>
        <v/>
      </c>
      <c r="J2447" s="37" t="str">
        <f t="shared" si="120"/>
        <v/>
      </c>
      <c r="K2447" s="37" t="str">
        <f t="shared" si="120"/>
        <v/>
      </c>
      <c r="L2447" s="37" t="str">
        <f t="shared" si="120"/>
        <v/>
      </c>
      <c r="M2447" s="90"/>
      <c r="N2447" s="95" t="str">
        <f t="shared" si="119"/>
        <v/>
      </c>
    </row>
    <row r="2448" spans="1:14">
      <c r="A2448" s="34" t="str">
        <f>IF(NOT(ISBLANK(B2448)),MAX($A$10:A2447)+1,"")</f>
        <v/>
      </c>
      <c r="B2448" s="18"/>
      <c r="C2448" s="64"/>
      <c r="D2448" s="28"/>
      <c r="E2448" s="37" t="str">
        <f t="shared" si="121"/>
        <v/>
      </c>
      <c r="F2448" s="18"/>
      <c r="G2448" s="18"/>
      <c r="H2448" s="18"/>
      <c r="I2448" s="37" t="str">
        <f t="shared" si="120"/>
        <v/>
      </c>
      <c r="J2448" s="37" t="str">
        <f t="shared" si="120"/>
        <v/>
      </c>
      <c r="K2448" s="37" t="str">
        <f t="shared" si="120"/>
        <v/>
      </c>
      <c r="L2448" s="37" t="str">
        <f t="shared" si="120"/>
        <v/>
      </c>
      <c r="M2448" s="90"/>
      <c r="N2448" s="95" t="str">
        <f t="shared" ref="N2448:N2511" si="122">IF(OR(AND(LEN($C2448)=4,VALUE($C2448)&gt;=2003),VALUE($C2448)&gt;DATE(2003,5,23)),"Chưa đủ 18 tuổi, kiểm tra và nhập lại cột 'Ngày tháng năm sinh'",IF(AND(LEN(TRIM(H2448))&gt;0,LEN(TRIM(M2448))=0),"Nhập thêm ngày tạm trú vào cột 'Ghi chú'",""))</f>
        <v/>
      </c>
    </row>
    <row r="2449" spans="1:14">
      <c r="A2449" s="34" t="str">
        <f>IF(NOT(ISBLANK(B2449)),MAX($A$10:A2448)+1,"")</f>
        <v/>
      </c>
      <c r="B2449" s="18"/>
      <c r="C2449" s="64"/>
      <c r="D2449" s="28"/>
      <c r="E2449" s="37" t="str">
        <f t="shared" si="121"/>
        <v/>
      </c>
      <c r="F2449" s="18"/>
      <c r="G2449" s="18"/>
      <c r="H2449" s="18"/>
      <c r="I2449" s="37" t="str">
        <f t="shared" si="120"/>
        <v/>
      </c>
      <c r="J2449" s="37" t="str">
        <f t="shared" si="120"/>
        <v/>
      </c>
      <c r="K2449" s="37" t="str">
        <f t="shared" si="120"/>
        <v/>
      </c>
      <c r="L2449" s="37" t="str">
        <f t="shared" si="120"/>
        <v/>
      </c>
      <c r="M2449" s="90"/>
      <c r="N2449" s="95" t="str">
        <f t="shared" si="122"/>
        <v/>
      </c>
    </row>
    <row r="2450" spans="1:14">
      <c r="A2450" s="34" t="str">
        <f>IF(NOT(ISBLANK(B2450)),MAX($A$10:A2449)+1,"")</f>
        <v/>
      </c>
      <c r="B2450" s="18"/>
      <c r="C2450" s="64"/>
      <c r="D2450" s="28"/>
      <c r="E2450" s="37" t="str">
        <f t="shared" si="121"/>
        <v/>
      </c>
      <c r="F2450" s="18"/>
      <c r="G2450" s="18"/>
      <c r="H2450" s="18"/>
      <c r="I2450" s="37" t="str">
        <f t="shared" si="120"/>
        <v/>
      </c>
      <c r="J2450" s="37" t="str">
        <f t="shared" si="120"/>
        <v/>
      </c>
      <c r="K2450" s="37" t="str">
        <f t="shared" si="120"/>
        <v/>
      </c>
      <c r="L2450" s="37" t="str">
        <f t="shared" si="120"/>
        <v/>
      </c>
      <c r="M2450" s="90"/>
      <c r="N2450" s="95" t="str">
        <f t="shared" si="122"/>
        <v/>
      </c>
    </row>
    <row r="2451" spans="1:14">
      <c r="A2451" s="34" t="str">
        <f>IF(NOT(ISBLANK(B2451)),MAX($A$10:A2450)+1,"")</f>
        <v/>
      </c>
      <c r="B2451" s="18"/>
      <c r="C2451" s="64"/>
      <c r="D2451" s="28"/>
      <c r="E2451" s="37" t="str">
        <f t="shared" si="121"/>
        <v/>
      </c>
      <c r="F2451" s="18"/>
      <c r="G2451" s="18"/>
      <c r="H2451" s="18"/>
      <c r="I2451" s="37" t="str">
        <f t="shared" si="120"/>
        <v/>
      </c>
      <c r="J2451" s="37" t="str">
        <f t="shared" si="120"/>
        <v/>
      </c>
      <c r="K2451" s="37" t="str">
        <f t="shared" si="120"/>
        <v/>
      </c>
      <c r="L2451" s="37" t="str">
        <f t="shared" si="120"/>
        <v/>
      </c>
      <c r="M2451" s="90"/>
      <c r="N2451" s="95" t="str">
        <f t="shared" si="122"/>
        <v/>
      </c>
    </row>
    <row r="2452" spans="1:14">
      <c r="A2452" s="34" t="str">
        <f>IF(NOT(ISBLANK(B2452)),MAX($A$10:A2451)+1,"")</f>
        <v/>
      </c>
      <c r="B2452" s="18"/>
      <c r="C2452" s="64"/>
      <c r="D2452" s="28"/>
      <c r="E2452" s="37" t="str">
        <f t="shared" si="121"/>
        <v/>
      </c>
      <c r="F2452" s="18"/>
      <c r="G2452" s="18"/>
      <c r="H2452" s="18"/>
      <c r="I2452" s="37" t="str">
        <f t="shared" si="120"/>
        <v/>
      </c>
      <c r="J2452" s="37" t="str">
        <f t="shared" si="120"/>
        <v/>
      </c>
      <c r="K2452" s="37" t="str">
        <f t="shared" si="120"/>
        <v/>
      </c>
      <c r="L2452" s="37" t="str">
        <f t="shared" si="120"/>
        <v/>
      </c>
      <c r="M2452" s="90"/>
      <c r="N2452" s="95" t="str">
        <f t="shared" si="122"/>
        <v/>
      </c>
    </row>
    <row r="2453" spans="1:14">
      <c r="A2453" s="34" t="str">
        <f>IF(NOT(ISBLANK(B2453)),MAX($A$10:A2452)+1,"")</f>
        <v/>
      </c>
      <c r="B2453" s="18"/>
      <c r="C2453" s="64"/>
      <c r="D2453" s="28"/>
      <c r="E2453" s="37" t="str">
        <f t="shared" si="121"/>
        <v/>
      </c>
      <c r="F2453" s="18"/>
      <c r="G2453" s="18"/>
      <c r="H2453" s="18"/>
      <c r="I2453" s="37" t="str">
        <f t="shared" si="120"/>
        <v/>
      </c>
      <c r="J2453" s="37" t="str">
        <f t="shared" si="120"/>
        <v/>
      </c>
      <c r="K2453" s="37" t="str">
        <f t="shared" si="120"/>
        <v/>
      </c>
      <c r="L2453" s="37" t="str">
        <f t="shared" si="120"/>
        <v/>
      </c>
      <c r="M2453" s="90"/>
      <c r="N2453" s="95" t="str">
        <f t="shared" si="122"/>
        <v/>
      </c>
    </row>
    <row r="2454" spans="1:14">
      <c r="A2454" s="34" t="str">
        <f>IF(NOT(ISBLANK(B2454)),MAX($A$10:A2453)+1,"")</f>
        <v/>
      </c>
      <c r="B2454" s="18"/>
      <c r="C2454" s="64"/>
      <c r="D2454" s="28"/>
      <c r="E2454" s="37" t="str">
        <f t="shared" si="121"/>
        <v/>
      </c>
      <c r="F2454" s="18"/>
      <c r="G2454" s="18"/>
      <c r="H2454" s="18"/>
      <c r="I2454" s="37" t="str">
        <f t="shared" si="120"/>
        <v/>
      </c>
      <c r="J2454" s="37" t="str">
        <f t="shared" si="120"/>
        <v/>
      </c>
      <c r="K2454" s="37" t="str">
        <f t="shared" si="120"/>
        <v/>
      </c>
      <c r="L2454" s="37" t="str">
        <f t="shared" si="120"/>
        <v/>
      </c>
      <c r="M2454" s="90"/>
      <c r="N2454" s="95" t="str">
        <f t="shared" si="122"/>
        <v/>
      </c>
    </row>
    <row r="2455" spans="1:14">
      <c r="A2455" s="34" t="str">
        <f>IF(NOT(ISBLANK(B2455)),MAX($A$10:A2454)+1,"")</f>
        <v/>
      </c>
      <c r="B2455" s="18"/>
      <c r="C2455" s="64"/>
      <c r="D2455" s="28"/>
      <c r="E2455" s="37" t="str">
        <f t="shared" si="121"/>
        <v/>
      </c>
      <c r="F2455" s="18"/>
      <c r="G2455" s="18"/>
      <c r="H2455" s="18"/>
      <c r="I2455" s="37" t="str">
        <f t="shared" si="120"/>
        <v/>
      </c>
      <c r="J2455" s="37" t="str">
        <f t="shared" si="120"/>
        <v/>
      </c>
      <c r="K2455" s="37" t="str">
        <f t="shared" si="120"/>
        <v/>
      </c>
      <c r="L2455" s="37" t="str">
        <f t="shared" si="120"/>
        <v/>
      </c>
      <c r="M2455" s="90"/>
      <c r="N2455" s="95" t="str">
        <f t="shared" si="122"/>
        <v/>
      </c>
    </row>
    <row r="2456" spans="1:14">
      <c r="A2456" s="34" t="str">
        <f>IF(NOT(ISBLANK(B2456)),MAX($A$10:A2455)+1,"")</f>
        <v/>
      </c>
      <c r="B2456" s="18"/>
      <c r="C2456" s="64"/>
      <c r="D2456" s="28"/>
      <c r="E2456" s="37" t="str">
        <f t="shared" si="121"/>
        <v/>
      </c>
      <c r="F2456" s="18"/>
      <c r="G2456" s="18"/>
      <c r="H2456" s="18"/>
      <c r="I2456" s="37" t="str">
        <f t="shared" si="120"/>
        <v/>
      </c>
      <c r="J2456" s="37" t="str">
        <f t="shared" si="120"/>
        <v/>
      </c>
      <c r="K2456" s="37" t="str">
        <f t="shared" si="120"/>
        <v/>
      </c>
      <c r="L2456" s="37" t="str">
        <f t="shared" si="120"/>
        <v/>
      </c>
      <c r="M2456" s="90"/>
      <c r="N2456" s="95" t="str">
        <f t="shared" si="122"/>
        <v/>
      </c>
    </row>
    <row r="2457" spans="1:14">
      <c r="A2457" s="34" t="str">
        <f>IF(NOT(ISBLANK(B2457)),MAX($A$10:A2456)+1,"")</f>
        <v/>
      </c>
      <c r="B2457" s="18"/>
      <c r="C2457" s="64"/>
      <c r="D2457" s="28"/>
      <c r="E2457" s="37" t="str">
        <f t="shared" si="121"/>
        <v/>
      </c>
      <c r="F2457" s="18"/>
      <c r="G2457" s="18"/>
      <c r="H2457" s="18"/>
      <c r="I2457" s="37" t="str">
        <f t="shared" si="120"/>
        <v/>
      </c>
      <c r="J2457" s="37" t="str">
        <f t="shared" si="120"/>
        <v/>
      </c>
      <c r="K2457" s="37" t="str">
        <f t="shared" si="120"/>
        <v/>
      </c>
      <c r="L2457" s="37" t="str">
        <f t="shared" si="120"/>
        <v/>
      </c>
      <c r="M2457" s="90"/>
      <c r="N2457" s="95" t="str">
        <f t="shared" si="122"/>
        <v/>
      </c>
    </row>
    <row r="2458" spans="1:14">
      <c r="A2458" s="34" t="str">
        <f>IF(NOT(ISBLANK(B2458)),MAX($A$10:A2457)+1,"")</f>
        <v/>
      </c>
      <c r="B2458" s="18"/>
      <c r="C2458" s="64"/>
      <c r="D2458" s="28"/>
      <c r="E2458" s="37" t="str">
        <f t="shared" si="121"/>
        <v/>
      </c>
      <c r="F2458" s="18"/>
      <c r="G2458" s="18"/>
      <c r="H2458" s="18"/>
      <c r="I2458" s="37" t="str">
        <f t="shared" si="120"/>
        <v/>
      </c>
      <c r="J2458" s="37" t="str">
        <f t="shared" si="120"/>
        <v/>
      </c>
      <c r="K2458" s="37" t="str">
        <f t="shared" si="120"/>
        <v/>
      </c>
      <c r="L2458" s="37" t="str">
        <f t="shared" si="120"/>
        <v/>
      </c>
      <c r="M2458" s="90"/>
      <c r="N2458" s="95" t="str">
        <f t="shared" si="122"/>
        <v/>
      </c>
    </row>
    <row r="2459" spans="1:14">
      <c r="A2459" s="34" t="str">
        <f>IF(NOT(ISBLANK(B2459)),MAX($A$10:A2458)+1,"")</f>
        <v/>
      </c>
      <c r="B2459" s="18"/>
      <c r="C2459" s="64"/>
      <c r="D2459" s="28"/>
      <c r="E2459" s="37" t="str">
        <f t="shared" si="121"/>
        <v/>
      </c>
      <c r="F2459" s="18"/>
      <c r="G2459" s="18"/>
      <c r="H2459" s="18"/>
      <c r="I2459" s="37" t="str">
        <f t="shared" si="120"/>
        <v/>
      </c>
      <c r="J2459" s="37" t="str">
        <f t="shared" si="120"/>
        <v/>
      </c>
      <c r="K2459" s="37" t="str">
        <f t="shared" si="120"/>
        <v/>
      </c>
      <c r="L2459" s="37" t="str">
        <f t="shared" si="120"/>
        <v/>
      </c>
      <c r="M2459" s="90"/>
      <c r="N2459" s="95" t="str">
        <f t="shared" si="122"/>
        <v/>
      </c>
    </row>
    <row r="2460" spans="1:14">
      <c r="A2460" s="34" t="str">
        <f>IF(NOT(ISBLANK(B2460)),MAX($A$10:A2459)+1,"")</f>
        <v/>
      </c>
      <c r="B2460" s="18"/>
      <c r="C2460" s="64"/>
      <c r="D2460" s="28"/>
      <c r="E2460" s="37" t="str">
        <f t="shared" si="121"/>
        <v/>
      </c>
      <c r="F2460" s="18"/>
      <c r="G2460" s="18"/>
      <c r="H2460" s="18"/>
      <c r="I2460" s="37" t="str">
        <f t="shared" si="120"/>
        <v/>
      </c>
      <c r="J2460" s="37" t="str">
        <f t="shared" si="120"/>
        <v/>
      </c>
      <c r="K2460" s="37" t="str">
        <f t="shared" si="120"/>
        <v/>
      </c>
      <c r="L2460" s="37" t="str">
        <f t="shared" si="120"/>
        <v/>
      </c>
      <c r="M2460" s="90"/>
      <c r="N2460" s="95" t="str">
        <f t="shared" si="122"/>
        <v/>
      </c>
    </row>
    <row r="2461" spans="1:14">
      <c r="A2461" s="34" t="str">
        <f>IF(NOT(ISBLANK(B2461)),MAX($A$10:A2460)+1,"")</f>
        <v/>
      </c>
      <c r="B2461" s="18"/>
      <c r="C2461" s="64"/>
      <c r="D2461" s="28"/>
      <c r="E2461" s="37" t="str">
        <f t="shared" si="121"/>
        <v/>
      </c>
      <c r="F2461" s="18"/>
      <c r="G2461" s="18"/>
      <c r="H2461" s="18"/>
      <c r="I2461" s="37" t="str">
        <f t="shared" si="120"/>
        <v/>
      </c>
      <c r="J2461" s="37" t="str">
        <f t="shared" si="120"/>
        <v/>
      </c>
      <c r="K2461" s="37" t="str">
        <f t="shared" si="120"/>
        <v/>
      </c>
      <c r="L2461" s="37" t="str">
        <f t="shared" si="120"/>
        <v/>
      </c>
      <c r="M2461" s="90"/>
      <c r="N2461" s="95" t="str">
        <f t="shared" si="122"/>
        <v/>
      </c>
    </row>
    <row r="2462" spans="1:14">
      <c r="A2462" s="34" t="str">
        <f>IF(NOT(ISBLANK(B2462)),MAX($A$10:A2461)+1,"")</f>
        <v/>
      </c>
      <c r="B2462" s="18"/>
      <c r="C2462" s="64"/>
      <c r="D2462" s="28"/>
      <c r="E2462" s="37" t="str">
        <f t="shared" si="121"/>
        <v/>
      </c>
      <c r="F2462" s="18"/>
      <c r="G2462" s="18"/>
      <c r="H2462" s="18"/>
      <c r="I2462" s="37" t="str">
        <f t="shared" si="120"/>
        <v/>
      </c>
      <c r="J2462" s="37" t="str">
        <f t="shared" si="120"/>
        <v/>
      </c>
      <c r="K2462" s="37" t="str">
        <f t="shared" si="120"/>
        <v/>
      </c>
      <c r="L2462" s="37" t="str">
        <f t="shared" si="120"/>
        <v/>
      </c>
      <c r="M2462" s="90"/>
      <c r="N2462" s="95" t="str">
        <f t="shared" si="122"/>
        <v/>
      </c>
    </row>
    <row r="2463" spans="1:14">
      <c r="A2463" s="34" t="str">
        <f>IF(NOT(ISBLANK(B2463)),MAX($A$10:A2462)+1,"")</f>
        <v/>
      </c>
      <c r="B2463" s="18"/>
      <c r="C2463" s="64"/>
      <c r="D2463" s="28"/>
      <c r="E2463" s="37" t="str">
        <f t="shared" si="121"/>
        <v/>
      </c>
      <c r="F2463" s="18"/>
      <c r="G2463" s="18"/>
      <c r="H2463" s="18"/>
      <c r="I2463" s="37" t="str">
        <f t="shared" si="120"/>
        <v/>
      </c>
      <c r="J2463" s="37" t="str">
        <f t="shared" si="120"/>
        <v/>
      </c>
      <c r="K2463" s="37" t="str">
        <f t="shared" si="120"/>
        <v/>
      </c>
      <c r="L2463" s="37" t="str">
        <f t="shared" si="120"/>
        <v/>
      </c>
      <c r="M2463" s="90"/>
      <c r="N2463" s="95" t="str">
        <f t="shared" si="122"/>
        <v/>
      </c>
    </row>
    <row r="2464" spans="1:14">
      <c r="A2464" s="34" t="str">
        <f>IF(NOT(ISBLANK(B2464)),MAX($A$10:A2463)+1,"")</f>
        <v/>
      </c>
      <c r="B2464" s="18"/>
      <c r="C2464" s="64"/>
      <c r="D2464" s="28"/>
      <c r="E2464" s="37" t="str">
        <f t="shared" si="121"/>
        <v/>
      </c>
      <c r="F2464" s="18"/>
      <c r="G2464" s="18"/>
      <c r="H2464" s="18"/>
      <c r="I2464" s="37" t="str">
        <f t="shared" si="120"/>
        <v/>
      </c>
      <c r="J2464" s="37" t="str">
        <f t="shared" si="120"/>
        <v/>
      </c>
      <c r="K2464" s="37" t="str">
        <f t="shared" si="120"/>
        <v/>
      </c>
      <c r="L2464" s="37" t="str">
        <f t="shared" si="120"/>
        <v/>
      </c>
      <c r="M2464" s="90"/>
      <c r="N2464" s="95" t="str">
        <f t="shared" si="122"/>
        <v/>
      </c>
    </row>
    <row r="2465" spans="1:14">
      <c r="A2465" s="34" t="str">
        <f>IF(NOT(ISBLANK(B2465)),MAX($A$10:A2464)+1,"")</f>
        <v/>
      </c>
      <c r="B2465" s="18"/>
      <c r="C2465" s="64"/>
      <c r="D2465" s="28"/>
      <c r="E2465" s="37" t="str">
        <f t="shared" si="121"/>
        <v/>
      </c>
      <c r="F2465" s="18"/>
      <c r="G2465" s="18"/>
      <c r="H2465" s="18"/>
      <c r="I2465" s="37" t="str">
        <f t="shared" si="120"/>
        <v/>
      </c>
      <c r="J2465" s="37" t="str">
        <f t="shared" si="120"/>
        <v/>
      </c>
      <c r="K2465" s="37" t="str">
        <f t="shared" si="120"/>
        <v/>
      </c>
      <c r="L2465" s="37" t="str">
        <f t="shared" si="120"/>
        <v/>
      </c>
      <c r="M2465" s="90"/>
      <c r="N2465" s="95" t="str">
        <f t="shared" si="122"/>
        <v/>
      </c>
    </row>
    <row r="2466" spans="1:14">
      <c r="A2466" s="34" t="str">
        <f>IF(NOT(ISBLANK(B2466)),MAX($A$10:A2465)+1,"")</f>
        <v/>
      </c>
      <c r="B2466" s="18"/>
      <c r="C2466" s="64"/>
      <c r="D2466" s="28"/>
      <c r="E2466" s="37" t="str">
        <f t="shared" si="121"/>
        <v/>
      </c>
      <c r="F2466" s="18"/>
      <c r="G2466" s="18"/>
      <c r="H2466" s="18"/>
      <c r="I2466" s="37" t="str">
        <f t="shared" si="120"/>
        <v/>
      </c>
      <c r="J2466" s="37" t="str">
        <f t="shared" si="120"/>
        <v/>
      </c>
      <c r="K2466" s="37" t="str">
        <f t="shared" si="120"/>
        <v/>
      </c>
      <c r="L2466" s="37" t="str">
        <f t="shared" si="120"/>
        <v/>
      </c>
      <c r="M2466" s="90"/>
      <c r="N2466" s="95" t="str">
        <f t="shared" si="122"/>
        <v/>
      </c>
    </row>
    <row r="2467" spans="1:14">
      <c r="A2467" s="34" t="str">
        <f>IF(NOT(ISBLANK(B2467)),MAX($A$10:A2466)+1,"")</f>
        <v/>
      </c>
      <c r="B2467" s="18"/>
      <c r="C2467" s="64"/>
      <c r="D2467" s="28"/>
      <c r="E2467" s="37" t="str">
        <f t="shared" si="121"/>
        <v/>
      </c>
      <c r="F2467" s="18"/>
      <c r="G2467" s="18"/>
      <c r="H2467" s="18"/>
      <c r="I2467" s="37" t="str">
        <f t="shared" si="120"/>
        <v/>
      </c>
      <c r="J2467" s="37" t="str">
        <f t="shared" si="120"/>
        <v/>
      </c>
      <c r="K2467" s="37" t="str">
        <f t="shared" si="120"/>
        <v/>
      </c>
      <c r="L2467" s="37" t="str">
        <f t="shared" si="120"/>
        <v/>
      </c>
      <c r="M2467" s="90"/>
      <c r="N2467" s="95" t="str">
        <f t="shared" si="122"/>
        <v/>
      </c>
    </row>
    <row r="2468" spans="1:14">
      <c r="A2468" s="34" t="str">
        <f>IF(NOT(ISBLANK(B2468)),MAX($A$10:A2467)+1,"")</f>
        <v/>
      </c>
      <c r="B2468" s="18"/>
      <c r="C2468" s="64"/>
      <c r="D2468" s="28"/>
      <c r="E2468" s="37" t="str">
        <f t="shared" si="121"/>
        <v/>
      </c>
      <c r="F2468" s="18"/>
      <c r="G2468" s="18"/>
      <c r="H2468" s="18"/>
      <c r="I2468" s="37" t="str">
        <f t="shared" si="120"/>
        <v/>
      </c>
      <c r="J2468" s="37" t="str">
        <f t="shared" si="120"/>
        <v/>
      </c>
      <c r="K2468" s="37" t="str">
        <f t="shared" si="120"/>
        <v/>
      </c>
      <c r="L2468" s="37" t="str">
        <f t="shared" si="120"/>
        <v/>
      </c>
      <c r="M2468" s="90"/>
      <c r="N2468" s="95" t="str">
        <f t="shared" si="122"/>
        <v/>
      </c>
    </row>
    <row r="2469" spans="1:14">
      <c r="A2469" s="34" t="str">
        <f>IF(NOT(ISBLANK(B2469)),MAX($A$10:A2468)+1,"")</f>
        <v/>
      </c>
      <c r="B2469" s="18"/>
      <c r="C2469" s="64"/>
      <c r="D2469" s="28"/>
      <c r="E2469" s="37" t="str">
        <f t="shared" si="121"/>
        <v/>
      </c>
      <c r="F2469" s="18"/>
      <c r="G2469" s="18"/>
      <c r="H2469" s="18"/>
      <c r="I2469" s="37" t="str">
        <f t="shared" si="120"/>
        <v/>
      </c>
      <c r="J2469" s="37" t="str">
        <f t="shared" si="120"/>
        <v/>
      </c>
      <c r="K2469" s="37" t="str">
        <f t="shared" si="120"/>
        <v/>
      </c>
      <c r="L2469" s="37" t="str">
        <f t="shared" si="120"/>
        <v/>
      </c>
      <c r="M2469" s="90"/>
      <c r="N2469" s="95" t="str">
        <f t="shared" si="122"/>
        <v/>
      </c>
    </row>
    <row r="2470" spans="1:14">
      <c r="A2470" s="34" t="str">
        <f>IF(NOT(ISBLANK(B2470)),MAX($A$10:A2469)+1,"")</f>
        <v/>
      </c>
      <c r="B2470" s="18"/>
      <c r="C2470" s="64"/>
      <c r="D2470" s="28"/>
      <c r="E2470" s="37" t="str">
        <f t="shared" si="121"/>
        <v/>
      </c>
      <c r="F2470" s="18"/>
      <c r="G2470" s="18"/>
      <c r="H2470" s="18"/>
      <c r="I2470" s="37" t="str">
        <f t="shared" si="120"/>
        <v/>
      </c>
      <c r="J2470" s="37" t="str">
        <f t="shared" si="120"/>
        <v/>
      </c>
      <c r="K2470" s="37" t="str">
        <f t="shared" si="120"/>
        <v/>
      </c>
      <c r="L2470" s="37" t="str">
        <f t="shared" si="120"/>
        <v/>
      </c>
      <c r="M2470" s="90"/>
      <c r="N2470" s="95" t="str">
        <f t="shared" si="122"/>
        <v/>
      </c>
    </row>
    <row r="2471" spans="1:14">
      <c r="A2471" s="34" t="str">
        <f>IF(NOT(ISBLANK(B2471)),MAX($A$10:A2470)+1,"")</f>
        <v/>
      </c>
      <c r="B2471" s="18"/>
      <c r="C2471" s="64"/>
      <c r="D2471" s="28"/>
      <c r="E2471" s="37" t="str">
        <f t="shared" si="121"/>
        <v/>
      </c>
      <c r="F2471" s="18"/>
      <c r="G2471" s="18"/>
      <c r="H2471" s="18"/>
      <c r="I2471" s="37" t="str">
        <f t="shared" si="120"/>
        <v/>
      </c>
      <c r="J2471" s="37" t="str">
        <f t="shared" si="120"/>
        <v/>
      </c>
      <c r="K2471" s="37" t="str">
        <f t="shared" si="120"/>
        <v/>
      </c>
      <c r="L2471" s="37" t="str">
        <f t="shared" si="120"/>
        <v/>
      </c>
      <c r="M2471" s="90"/>
      <c r="N2471" s="95" t="str">
        <f t="shared" si="122"/>
        <v/>
      </c>
    </row>
    <row r="2472" spans="1:14">
      <c r="A2472" s="34" t="str">
        <f>IF(NOT(ISBLANK(B2472)),MAX($A$10:A2471)+1,"")</f>
        <v/>
      </c>
      <c r="B2472" s="18"/>
      <c r="C2472" s="64"/>
      <c r="D2472" s="28"/>
      <c r="E2472" s="37" t="str">
        <f t="shared" si="121"/>
        <v/>
      </c>
      <c r="F2472" s="18"/>
      <c r="G2472" s="18"/>
      <c r="H2472" s="18"/>
      <c r="I2472" s="37" t="str">
        <f t="shared" si="120"/>
        <v/>
      </c>
      <c r="J2472" s="37" t="str">
        <f t="shared" si="120"/>
        <v/>
      </c>
      <c r="K2472" s="37" t="str">
        <f t="shared" si="120"/>
        <v/>
      </c>
      <c r="L2472" s="37" t="str">
        <f t="shared" si="120"/>
        <v/>
      </c>
      <c r="M2472" s="90"/>
      <c r="N2472" s="95" t="str">
        <f t="shared" si="122"/>
        <v/>
      </c>
    </row>
    <row r="2473" spans="1:14">
      <c r="A2473" s="34" t="str">
        <f>IF(NOT(ISBLANK(B2473)),MAX($A$10:A2472)+1,"")</f>
        <v/>
      </c>
      <c r="B2473" s="18"/>
      <c r="C2473" s="64"/>
      <c r="D2473" s="28"/>
      <c r="E2473" s="37" t="str">
        <f t="shared" si="121"/>
        <v/>
      </c>
      <c r="F2473" s="18"/>
      <c r="G2473" s="18"/>
      <c r="H2473" s="18"/>
      <c r="I2473" s="37" t="str">
        <f t="shared" si="120"/>
        <v/>
      </c>
      <c r="J2473" s="37" t="str">
        <f t="shared" si="120"/>
        <v/>
      </c>
      <c r="K2473" s="37" t="str">
        <f t="shared" si="120"/>
        <v/>
      </c>
      <c r="L2473" s="37" t="str">
        <f t="shared" si="120"/>
        <v/>
      </c>
      <c r="M2473" s="90"/>
      <c r="N2473" s="95" t="str">
        <f t="shared" si="122"/>
        <v/>
      </c>
    </row>
    <row r="2474" spans="1:14">
      <c r="A2474" s="34" t="str">
        <f>IF(NOT(ISBLANK(B2474)),MAX($A$10:A2473)+1,"")</f>
        <v/>
      </c>
      <c r="B2474" s="18"/>
      <c r="C2474" s="64"/>
      <c r="D2474" s="28"/>
      <c r="E2474" s="37" t="str">
        <f t="shared" si="121"/>
        <v/>
      </c>
      <c r="F2474" s="18"/>
      <c r="G2474" s="18"/>
      <c r="H2474" s="18"/>
      <c r="I2474" s="37" t="str">
        <f t="shared" si="120"/>
        <v/>
      </c>
      <c r="J2474" s="37" t="str">
        <f t="shared" si="120"/>
        <v/>
      </c>
      <c r="K2474" s="37" t="str">
        <f t="shared" si="120"/>
        <v/>
      </c>
      <c r="L2474" s="37" t="str">
        <f t="shared" si="120"/>
        <v/>
      </c>
      <c r="M2474" s="90"/>
      <c r="N2474" s="95" t="str">
        <f t="shared" si="122"/>
        <v/>
      </c>
    </row>
    <row r="2475" spans="1:14">
      <c r="A2475" s="34" t="str">
        <f>IF(NOT(ISBLANK(B2475)),MAX($A$10:A2474)+1,"")</f>
        <v/>
      </c>
      <c r="B2475" s="18"/>
      <c r="C2475" s="64"/>
      <c r="D2475" s="28"/>
      <c r="E2475" s="37" t="str">
        <f t="shared" si="121"/>
        <v/>
      </c>
      <c r="F2475" s="18"/>
      <c r="G2475" s="18"/>
      <c r="H2475" s="18"/>
      <c r="I2475" s="37" t="str">
        <f t="shared" si="120"/>
        <v/>
      </c>
      <c r="J2475" s="37" t="str">
        <f t="shared" si="120"/>
        <v/>
      </c>
      <c r="K2475" s="37" t="str">
        <f t="shared" si="120"/>
        <v/>
      </c>
      <c r="L2475" s="37" t="str">
        <f t="shared" si="120"/>
        <v/>
      </c>
      <c r="M2475" s="90"/>
      <c r="N2475" s="95" t="str">
        <f t="shared" si="122"/>
        <v/>
      </c>
    </row>
    <row r="2476" spans="1:14">
      <c r="A2476" s="34" t="str">
        <f>IF(NOT(ISBLANK(B2476)),MAX($A$10:A2475)+1,"")</f>
        <v/>
      </c>
      <c r="B2476" s="18"/>
      <c r="C2476" s="64"/>
      <c r="D2476" s="28"/>
      <c r="E2476" s="37" t="str">
        <f t="shared" si="121"/>
        <v/>
      </c>
      <c r="F2476" s="18"/>
      <c r="G2476" s="18"/>
      <c r="H2476" s="18"/>
      <c r="I2476" s="37" t="str">
        <f t="shared" si="120"/>
        <v/>
      </c>
      <c r="J2476" s="37" t="str">
        <f t="shared" si="120"/>
        <v/>
      </c>
      <c r="K2476" s="37" t="str">
        <f t="shared" si="120"/>
        <v/>
      </c>
      <c r="L2476" s="37" t="str">
        <f t="shared" si="120"/>
        <v/>
      </c>
      <c r="M2476" s="90"/>
      <c r="N2476" s="95" t="str">
        <f t="shared" si="122"/>
        <v/>
      </c>
    </row>
    <row r="2477" spans="1:14">
      <c r="A2477" s="34" t="str">
        <f>IF(NOT(ISBLANK(B2477)),MAX($A$10:A2476)+1,"")</f>
        <v/>
      </c>
      <c r="B2477" s="18"/>
      <c r="C2477" s="64"/>
      <c r="D2477" s="28"/>
      <c r="E2477" s="37" t="str">
        <f t="shared" si="121"/>
        <v/>
      </c>
      <c r="F2477" s="18"/>
      <c r="G2477" s="18"/>
      <c r="H2477" s="18"/>
      <c r="I2477" s="37" t="str">
        <f t="shared" si="120"/>
        <v/>
      </c>
      <c r="J2477" s="37" t="str">
        <f t="shared" si="120"/>
        <v/>
      </c>
      <c r="K2477" s="37" t="str">
        <f t="shared" si="120"/>
        <v/>
      </c>
      <c r="L2477" s="37" t="str">
        <f t="shared" si="120"/>
        <v/>
      </c>
      <c r="M2477" s="90"/>
      <c r="N2477" s="95" t="str">
        <f t="shared" si="122"/>
        <v/>
      </c>
    </row>
    <row r="2478" spans="1:14">
      <c r="A2478" s="34" t="str">
        <f>IF(NOT(ISBLANK(B2478)),MAX($A$10:A2477)+1,"")</f>
        <v/>
      </c>
      <c r="B2478" s="18"/>
      <c r="C2478" s="64"/>
      <c r="D2478" s="28"/>
      <c r="E2478" s="37" t="str">
        <f t="shared" si="121"/>
        <v/>
      </c>
      <c r="F2478" s="18"/>
      <c r="G2478" s="18"/>
      <c r="H2478" s="18"/>
      <c r="I2478" s="37" t="str">
        <f t="shared" si="120"/>
        <v/>
      </c>
      <c r="J2478" s="37" t="str">
        <f t="shared" si="120"/>
        <v/>
      </c>
      <c r="K2478" s="37" t="str">
        <f t="shared" si="120"/>
        <v/>
      </c>
      <c r="L2478" s="37" t="str">
        <f t="shared" si="120"/>
        <v/>
      </c>
      <c r="M2478" s="90"/>
      <c r="N2478" s="95" t="str">
        <f t="shared" si="122"/>
        <v/>
      </c>
    </row>
    <row r="2479" spans="1:14">
      <c r="A2479" s="34" t="str">
        <f>IF(NOT(ISBLANK(B2479)),MAX($A$10:A2478)+1,"")</f>
        <v/>
      </c>
      <c r="B2479" s="18"/>
      <c r="C2479" s="64"/>
      <c r="D2479" s="28"/>
      <c r="E2479" s="37" t="str">
        <f t="shared" si="121"/>
        <v/>
      </c>
      <c r="F2479" s="18"/>
      <c r="G2479" s="18"/>
      <c r="H2479" s="18"/>
      <c r="I2479" s="37" t="str">
        <f t="shared" si="120"/>
        <v/>
      </c>
      <c r="J2479" s="37" t="str">
        <f t="shared" si="120"/>
        <v/>
      </c>
      <c r="K2479" s="37" t="str">
        <f t="shared" si="120"/>
        <v/>
      </c>
      <c r="L2479" s="37" t="str">
        <f t="shared" si="120"/>
        <v/>
      </c>
      <c r="M2479" s="90"/>
      <c r="N2479" s="95" t="str">
        <f t="shared" si="122"/>
        <v/>
      </c>
    </row>
    <row r="2480" spans="1:14">
      <c r="A2480" s="34" t="str">
        <f>IF(NOT(ISBLANK(B2480)),MAX($A$10:A2479)+1,"")</f>
        <v/>
      </c>
      <c r="B2480" s="18"/>
      <c r="C2480" s="64"/>
      <c r="D2480" s="28"/>
      <c r="E2480" s="37" t="str">
        <f t="shared" si="121"/>
        <v/>
      </c>
      <c r="F2480" s="18"/>
      <c r="G2480" s="18"/>
      <c r="H2480" s="18"/>
      <c r="I2480" s="37" t="str">
        <f t="shared" si="120"/>
        <v/>
      </c>
      <c r="J2480" s="37" t="str">
        <f t="shared" si="120"/>
        <v/>
      </c>
      <c r="K2480" s="37" t="str">
        <f t="shared" si="120"/>
        <v/>
      </c>
      <c r="L2480" s="37" t="str">
        <f t="shared" si="120"/>
        <v/>
      </c>
      <c r="M2480" s="90"/>
      <c r="N2480" s="95" t="str">
        <f t="shared" si="122"/>
        <v/>
      </c>
    </row>
    <row r="2481" spans="1:14">
      <c r="A2481" s="34" t="str">
        <f>IF(NOT(ISBLANK(B2481)),MAX($A$10:A2480)+1,"")</f>
        <v/>
      </c>
      <c r="B2481" s="18"/>
      <c r="C2481" s="64"/>
      <c r="D2481" s="28"/>
      <c r="E2481" s="37" t="str">
        <f t="shared" si="121"/>
        <v/>
      </c>
      <c r="F2481" s="18"/>
      <c r="G2481" s="18"/>
      <c r="H2481" s="18"/>
      <c r="I2481" s="37" t="str">
        <f t="shared" si="120"/>
        <v/>
      </c>
      <c r="J2481" s="37" t="str">
        <f t="shared" si="120"/>
        <v/>
      </c>
      <c r="K2481" s="37" t="str">
        <f t="shared" si="120"/>
        <v/>
      </c>
      <c r="L2481" s="37" t="str">
        <f t="shared" si="120"/>
        <v/>
      </c>
      <c r="M2481" s="90"/>
      <c r="N2481" s="95" t="str">
        <f t="shared" si="122"/>
        <v/>
      </c>
    </row>
    <row r="2482" spans="1:14">
      <c r="A2482" s="34" t="str">
        <f>IF(NOT(ISBLANK(B2482)),MAX($A$10:A2481)+1,"")</f>
        <v/>
      </c>
      <c r="B2482" s="18"/>
      <c r="C2482" s="64"/>
      <c r="D2482" s="28"/>
      <c r="E2482" s="37" t="str">
        <f t="shared" si="121"/>
        <v/>
      </c>
      <c r="F2482" s="18"/>
      <c r="G2482" s="18"/>
      <c r="H2482" s="18"/>
      <c r="I2482" s="37" t="str">
        <f t="shared" si="120"/>
        <v/>
      </c>
      <c r="J2482" s="37" t="str">
        <f t="shared" si="120"/>
        <v/>
      </c>
      <c r="K2482" s="37" t="str">
        <f t="shared" si="120"/>
        <v/>
      </c>
      <c r="L2482" s="37" t="str">
        <f t="shared" si="120"/>
        <v/>
      </c>
      <c r="M2482" s="90"/>
      <c r="N2482" s="95" t="str">
        <f t="shared" si="122"/>
        <v/>
      </c>
    </row>
    <row r="2483" spans="1:14">
      <c r="A2483" s="34" t="str">
        <f>IF(NOT(ISBLANK(B2483)),MAX($A$10:A2482)+1,"")</f>
        <v/>
      </c>
      <c r="B2483" s="18"/>
      <c r="C2483" s="64"/>
      <c r="D2483" s="28"/>
      <c r="E2483" s="37" t="str">
        <f t="shared" si="121"/>
        <v/>
      </c>
      <c r="F2483" s="18"/>
      <c r="G2483" s="18"/>
      <c r="H2483" s="18"/>
      <c r="I2483" s="37" t="str">
        <f t="shared" si="120"/>
        <v/>
      </c>
      <c r="J2483" s="37" t="str">
        <f t="shared" si="120"/>
        <v/>
      </c>
      <c r="K2483" s="37" t="str">
        <f t="shared" si="120"/>
        <v/>
      </c>
      <c r="L2483" s="37" t="str">
        <f t="shared" si="120"/>
        <v/>
      </c>
      <c r="M2483" s="90"/>
      <c r="N2483" s="95" t="str">
        <f t="shared" si="122"/>
        <v/>
      </c>
    </row>
    <row r="2484" spans="1:14">
      <c r="A2484" s="34" t="str">
        <f>IF(NOT(ISBLANK(B2484)),MAX($A$10:A2483)+1,"")</f>
        <v/>
      </c>
      <c r="B2484" s="18"/>
      <c r="C2484" s="64"/>
      <c r="D2484" s="28"/>
      <c r="E2484" s="37" t="str">
        <f t="shared" si="121"/>
        <v/>
      </c>
      <c r="F2484" s="18"/>
      <c r="G2484" s="18"/>
      <c r="H2484" s="18"/>
      <c r="I2484" s="37" t="str">
        <f t="shared" si="120"/>
        <v/>
      </c>
      <c r="J2484" s="37" t="str">
        <f t="shared" si="120"/>
        <v/>
      </c>
      <c r="K2484" s="37" t="str">
        <f t="shared" si="120"/>
        <v/>
      </c>
      <c r="L2484" s="37" t="str">
        <f t="shared" si="120"/>
        <v/>
      </c>
      <c r="M2484" s="90"/>
      <c r="N2484" s="95" t="str">
        <f t="shared" si="122"/>
        <v/>
      </c>
    </row>
    <row r="2485" spans="1:14">
      <c r="A2485" s="34" t="str">
        <f>IF(NOT(ISBLANK(B2485)),MAX($A$10:A2484)+1,"")</f>
        <v/>
      </c>
      <c r="B2485" s="18"/>
      <c r="C2485" s="64"/>
      <c r="D2485" s="28"/>
      <c r="E2485" s="37" t="str">
        <f t="shared" si="121"/>
        <v/>
      </c>
      <c r="F2485" s="18"/>
      <c r="G2485" s="18"/>
      <c r="H2485" s="18"/>
      <c r="I2485" s="37" t="str">
        <f t="shared" si="120"/>
        <v/>
      </c>
      <c r="J2485" s="37" t="str">
        <f t="shared" si="120"/>
        <v/>
      </c>
      <c r="K2485" s="37" t="str">
        <f t="shared" si="120"/>
        <v/>
      </c>
      <c r="L2485" s="37" t="str">
        <f t="shared" si="120"/>
        <v/>
      </c>
      <c r="M2485" s="90"/>
      <c r="N2485" s="95" t="str">
        <f t="shared" si="122"/>
        <v/>
      </c>
    </row>
    <row r="2486" spans="1:14">
      <c r="A2486" s="34" t="str">
        <f>IF(NOT(ISBLANK(B2486)),MAX($A$10:A2485)+1,"")</f>
        <v/>
      </c>
      <c r="B2486" s="18"/>
      <c r="C2486" s="64"/>
      <c r="D2486" s="28"/>
      <c r="E2486" s="37" t="str">
        <f t="shared" si="121"/>
        <v/>
      </c>
      <c r="F2486" s="18"/>
      <c r="G2486" s="18"/>
      <c r="H2486" s="18"/>
      <c r="I2486" s="37" t="str">
        <f t="shared" si="120"/>
        <v/>
      </c>
      <c r="J2486" s="37" t="str">
        <f t="shared" si="120"/>
        <v/>
      </c>
      <c r="K2486" s="37" t="str">
        <f t="shared" si="120"/>
        <v/>
      </c>
      <c r="L2486" s="37" t="str">
        <f t="shared" si="120"/>
        <v/>
      </c>
      <c r="M2486" s="90"/>
      <c r="N2486" s="95" t="str">
        <f t="shared" si="122"/>
        <v/>
      </c>
    </row>
    <row r="2487" spans="1:14">
      <c r="A2487" s="34" t="str">
        <f>IF(NOT(ISBLANK(B2487)),MAX($A$10:A2486)+1,"")</f>
        <v/>
      </c>
      <c r="B2487" s="18"/>
      <c r="C2487" s="64"/>
      <c r="D2487" s="28"/>
      <c r="E2487" s="37" t="str">
        <f t="shared" si="121"/>
        <v/>
      </c>
      <c r="F2487" s="18"/>
      <c r="G2487" s="18"/>
      <c r="H2487" s="18"/>
      <c r="I2487" s="37" t="str">
        <f t="shared" si="120"/>
        <v/>
      </c>
      <c r="J2487" s="37" t="str">
        <f t="shared" si="120"/>
        <v/>
      </c>
      <c r="K2487" s="37" t="str">
        <f t="shared" si="120"/>
        <v/>
      </c>
      <c r="L2487" s="37" t="str">
        <f t="shared" si="120"/>
        <v/>
      </c>
      <c r="M2487" s="90"/>
      <c r="N2487" s="95" t="str">
        <f t="shared" si="122"/>
        <v/>
      </c>
    </row>
    <row r="2488" spans="1:14">
      <c r="A2488" s="34" t="str">
        <f>IF(NOT(ISBLANK(B2488)),MAX($A$10:A2487)+1,"")</f>
        <v/>
      </c>
      <c r="B2488" s="18"/>
      <c r="C2488" s="64"/>
      <c r="D2488" s="28"/>
      <c r="E2488" s="37" t="str">
        <f t="shared" si="121"/>
        <v/>
      </c>
      <c r="F2488" s="18"/>
      <c r="G2488" s="18"/>
      <c r="H2488" s="18"/>
      <c r="I2488" s="37" t="str">
        <f t="shared" si="120"/>
        <v/>
      </c>
      <c r="J2488" s="37" t="str">
        <f t="shared" si="120"/>
        <v/>
      </c>
      <c r="K2488" s="37" t="str">
        <f t="shared" si="120"/>
        <v/>
      </c>
      <c r="L2488" s="37" t="str">
        <f t="shared" si="120"/>
        <v/>
      </c>
      <c r="M2488" s="90"/>
      <c r="N2488" s="95" t="str">
        <f t="shared" si="122"/>
        <v/>
      </c>
    </row>
    <row r="2489" spans="1:14">
      <c r="A2489" s="34" t="str">
        <f>IF(NOT(ISBLANK(B2489)),MAX($A$10:A2488)+1,"")</f>
        <v/>
      </c>
      <c r="B2489" s="18"/>
      <c r="C2489" s="64"/>
      <c r="D2489" s="28"/>
      <c r="E2489" s="37" t="str">
        <f t="shared" si="121"/>
        <v/>
      </c>
      <c r="F2489" s="18"/>
      <c r="G2489" s="18"/>
      <c r="H2489" s="18"/>
      <c r="I2489" s="37" t="str">
        <f t="shared" si="120"/>
        <v/>
      </c>
      <c r="J2489" s="37" t="str">
        <f t="shared" si="120"/>
        <v/>
      </c>
      <c r="K2489" s="37" t="str">
        <f t="shared" si="120"/>
        <v/>
      </c>
      <c r="L2489" s="37" t="str">
        <f t="shared" si="120"/>
        <v/>
      </c>
      <c r="M2489" s="90"/>
      <c r="N2489" s="95" t="str">
        <f t="shared" si="122"/>
        <v/>
      </c>
    </row>
    <row r="2490" spans="1:14">
      <c r="A2490" s="34" t="str">
        <f>IF(NOT(ISBLANK(B2490)),MAX($A$10:A2489)+1,"")</f>
        <v/>
      </c>
      <c r="B2490" s="18"/>
      <c r="C2490" s="64"/>
      <c r="D2490" s="28"/>
      <c r="E2490" s="37" t="str">
        <f t="shared" si="121"/>
        <v/>
      </c>
      <c r="F2490" s="18"/>
      <c r="G2490" s="18"/>
      <c r="H2490" s="18"/>
      <c r="I2490" s="37" t="str">
        <f t="shared" si="120"/>
        <v/>
      </c>
      <c r="J2490" s="37" t="str">
        <f t="shared" si="120"/>
        <v/>
      </c>
      <c r="K2490" s="37" t="str">
        <f t="shared" si="120"/>
        <v/>
      </c>
      <c r="L2490" s="37" t="str">
        <f t="shared" si="120"/>
        <v/>
      </c>
      <c r="M2490" s="90"/>
      <c r="N2490" s="95" t="str">
        <f t="shared" si="122"/>
        <v/>
      </c>
    </row>
    <row r="2491" spans="1:14">
      <c r="A2491" s="34" t="str">
        <f>IF(NOT(ISBLANK(B2491)),MAX($A$10:A2490)+1,"")</f>
        <v/>
      </c>
      <c r="B2491" s="18"/>
      <c r="C2491" s="64"/>
      <c r="D2491" s="28"/>
      <c r="E2491" s="37" t="str">
        <f t="shared" si="121"/>
        <v/>
      </c>
      <c r="F2491" s="18"/>
      <c r="G2491" s="18"/>
      <c r="H2491" s="18"/>
      <c r="I2491" s="37" t="str">
        <f t="shared" si="120"/>
        <v/>
      </c>
      <c r="J2491" s="37" t="str">
        <f t="shared" si="120"/>
        <v/>
      </c>
      <c r="K2491" s="37" t="str">
        <f t="shared" si="120"/>
        <v/>
      </c>
      <c r="L2491" s="37" t="str">
        <f t="shared" si="120"/>
        <v/>
      </c>
      <c r="M2491" s="90"/>
      <c r="N2491" s="95" t="str">
        <f t="shared" si="122"/>
        <v/>
      </c>
    </row>
    <row r="2492" spans="1:14">
      <c r="A2492" s="34" t="str">
        <f>IF(NOT(ISBLANK(B2492)),MAX($A$10:A2491)+1,"")</f>
        <v/>
      </c>
      <c r="B2492" s="18"/>
      <c r="C2492" s="64"/>
      <c r="D2492" s="28"/>
      <c r="E2492" s="37" t="str">
        <f t="shared" si="121"/>
        <v/>
      </c>
      <c r="F2492" s="18"/>
      <c r="G2492" s="18"/>
      <c r="H2492" s="18"/>
      <c r="I2492" s="37" t="str">
        <f t="shared" si="120"/>
        <v/>
      </c>
      <c r="J2492" s="37" t="str">
        <f t="shared" si="120"/>
        <v/>
      </c>
      <c r="K2492" s="37" t="str">
        <f t="shared" si="120"/>
        <v/>
      </c>
      <c r="L2492" s="37" t="str">
        <f t="shared" si="120"/>
        <v/>
      </c>
      <c r="M2492" s="90"/>
      <c r="N2492" s="95" t="str">
        <f t="shared" si="122"/>
        <v/>
      </c>
    </row>
    <row r="2493" spans="1:14">
      <c r="A2493" s="34" t="str">
        <f>IF(NOT(ISBLANK(B2493)),MAX($A$10:A2492)+1,"")</f>
        <v/>
      </c>
      <c r="B2493" s="18"/>
      <c r="C2493" s="64"/>
      <c r="D2493" s="28"/>
      <c r="E2493" s="37" t="str">
        <f t="shared" si="121"/>
        <v/>
      </c>
      <c r="F2493" s="18"/>
      <c r="G2493" s="18"/>
      <c r="H2493" s="18"/>
      <c r="I2493" s="37" t="str">
        <f t="shared" si="120"/>
        <v/>
      </c>
      <c r="J2493" s="37" t="str">
        <f t="shared" si="120"/>
        <v/>
      </c>
      <c r="K2493" s="37" t="str">
        <f t="shared" si="120"/>
        <v/>
      </c>
      <c r="L2493" s="37" t="str">
        <f t="shared" si="120"/>
        <v/>
      </c>
      <c r="M2493" s="90"/>
      <c r="N2493" s="95" t="str">
        <f t="shared" si="122"/>
        <v/>
      </c>
    </row>
    <row r="2494" spans="1:14">
      <c r="A2494" s="34" t="str">
        <f>IF(NOT(ISBLANK(B2494)),MAX($A$10:A2493)+1,"")</f>
        <v/>
      </c>
      <c r="B2494" s="18"/>
      <c r="C2494" s="64"/>
      <c r="D2494" s="28"/>
      <c r="E2494" s="37" t="str">
        <f t="shared" si="121"/>
        <v/>
      </c>
      <c r="F2494" s="18"/>
      <c r="G2494" s="18"/>
      <c r="H2494" s="18"/>
      <c r="I2494" s="37" t="str">
        <f t="shared" si="120"/>
        <v/>
      </c>
      <c r="J2494" s="37" t="str">
        <f t="shared" si="120"/>
        <v/>
      </c>
      <c r="K2494" s="37" t="str">
        <f t="shared" si="120"/>
        <v/>
      </c>
      <c r="L2494" s="37" t="str">
        <f t="shared" si="120"/>
        <v/>
      </c>
      <c r="M2494" s="90"/>
      <c r="N2494" s="95" t="str">
        <f t="shared" si="122"/>
        <v/>
      </c>
    </row>
    <row r="2495" spans="1:14">
      <c r="A2495" s="34" t="str">
        <f>IF(NOT(ISBLANK(B2495)),MAX($A$10:A2494)+1,"")</f>
        <v/>
      </c>
      <c r="B2495" s="18"/>
      <c r="C2495" s="64"/>
      <c r="D2495" s="28"/>
      <c r="E2495" s="37" t="str">
        <f t="shared" si="121"/>
        <v/>
      </c>
      <c r="F2495" s="18"/>
      <c r="G2495" s="18"/>
      <c r="H2495" s="18"/>
      <c r="I2495" s="37" t="str">
        <f t="shared" si="120"/>
        <v/>
      </c>
      <c r="J2495" s="37" t="str">
        <f t="shared" si="120"/>
        <v/>
      </c>
      <c r="K2495" s="37" t="str">
        <f t="shared" si="120"/>
        <v/>
      </c>
      <c r="L2495" s="37" t="str">
        <f t="shared" si="120"/>
        <v/>
      </c>
      <c r="M2495" s="90"/>
      <c r="N2495" s="95" t="str">
        <f t="shared" si="122"/>
        <v/>
      </c>
    </row>
    <row r="2496" spans="1:14">
      <c r="A2496" s="34" t="str">
        <f>IF(NOT(ISBLANK(B2496)),MAX($A$10:A2495)+1,"")</f>
        <v/>
      </c>
      <c r="B2496" s="18"/>
      <c r="C2496" s="64"/>
      <c r="D2496" s="28"/>
      <c r="E2496" s="37" t="str">
        <f t="shared" si="121"/>
        <v/>
      </c>
      <c r="F2496" s="18"/>
      <c r="G2496" s="18"/>
      <c r="H2496" s="18"/>
      <c r="I2496" s="37" t="str">
        <f t="shared" si="120"/>
        <v/>
      </c>
      <c r="J2496" s="37" t="str">
        <f t="shared" si="120"/>
        <v/>
      </c>
      <c r="K2496" s="37" t="str">
        <f t="shared" si="120"/>
        <v/>
      </c>
      <c r="L2496" s="37" t="str">
        <f t="shared" si="120"/>
        <v/>
      </c>
      <c r="M2496" s="90"/>
      <c r="N2496" s="95" t="str">
        <f t="shared" si="122"/>
        <v/>
      </c>
    </row>
    <row r="2497" spans="1:14">
      <c r="A2497" s="34" t="str">
        <f>IF(NOT(ISBLANK(B2497)),MAX($A$10:A2496)+1,"")</f>
        <v/>
      </c>
      <c r="B2497" s="18"/>
      <c r="C2497" s="64"/>
      <c r="D2497" s="28"/>
      <c r="E2497" s="37" t="str">
        <f t="shared" si="121"/>
        <v/>
      </c>
      <c r="F2497" s="18"/>
      <c r="G2497" s="18"/>
      <c r="H2497" s="18"/>
      <c r="I2497" s="37" t="str">
        <f t="shared" si="120"/>
        <v/>
      </c>
      <c r="J2497" s="37" t="str">
        <f t="shared" si="120"/>
        <v/>
      </c>
      <c r="K2497" s="37" t="str">
        <f t="shared" si="120"/>
        <v/>
      </c>
      <c r="L2497" s="37" t="str">
        <f t="shared" si="120"/>
        <v/>
      </c>
      <c r="M2497" s="90"/>
      <c r="N2497" s="95" t="str">
        <f t="shared" si="122"/>
        <v/>
      </c>
    </row>
    <row r="2498" spans="1:14">
      <c r="A2498" s="34" t="str">
        <f>IF(NOT(ISBLANK(B2498)),MAX($A$10:A2497)+1,"")</f>
        <v/>
      </c>
      <c r="B2498" s="18"/>
      <c r="C2498" s="64"/>
      <c r="D2498" s="28"/>
      <c r="E2498" s="37" t="str">
        <f t="shared" si="121"/>
        <v/>
      </c>
      <c r="F2498" s="18"/>
      <c r="G2498" s="18"/>
      <c r="H2498" s="18"/>
      <c r="I2498" s="37" t="str">
        <f t="shared" si="120"/>
        <v/>
      </c>
      <c r="J2498" s="37" t="str">
        <f t="shared" si="120"/>
        <v/>
      </c>
      <c r="K2498" s="37" t="str">
        <f t="shared" si="120"/>
        <v/>
      </c>
      <c r="L2498" s="37" t="str">
        <f t="shared" si="120"/>
        <v/>
      </c>
      <c r="M2498" s="90"/>
      <c r="N2498" s="95" t="str">
        <f t="shared" si="122"/>
        <v/>
      </c>
    </row>
    <row r="2499" spans="1:14">
      <c r="A2499" s="34" t="str">
        <f>IF(NOT(ISBLANK(B2499)),MAX($A$10:A2498)+1,"")</f>
        <v/>
      </c>
      <c r="B2499" s="18"/>
      <c r="C2499" s="64"/>
      <c r="D2499" s="28"/>
      <c r="E2499" s="37" t="str">
        <f t="shared" si="121"/>
        <v/>
      </c>
      <c r="F2499" s="18"/>
      <c r="G2499" s="18"/>
      <c r="H2499" s="18"/>
      <c r="I2499" s="37" t="str">
        <f t="shared" si="120"/>
        <v/>
      </c>
      <c r="J2499" s="37" t="str">
        <f t="shared" si="120"/>
        <v/>
      </c>
      <c r="K2499" s="37" t="str">
        <f t="shared" si="120"/>
        <v/>
      </c>
      <c r="L2499" s="37" t="str">
        <f t="shared" si="120"/>
        <v/>
      </c>
      <c r="M2499" s="90"/>
      <c r="N2499" s="95" t="str">
        <f t="shared" si="122"/>
        <v/>
      </c>
    </row>
    <row r="2500" spans="1:14">
      <c r="A2500" s="34" t="str">
        <f>IF(NOT(ISBLANK(B2500)),MAX($A$10:A2499)+1,"")</f>
        <v/>
      </c>
      <c r="B2500" s="18"/>
      <c r="C2500" s="64"/>
      <c r="D2500" s="28"/>
      <c r="E2500" s="37" t="str">
        <f t="shared" si="121"/>
        <v/>
      </c>
      <c r="F2500" s="18"/>
      <c r="G2500" s="18"/>
      <c r="H2500" s="18"/>
      <c r="I2500" s="37" t="str">
        <f t="shared" si="120"/>
        <v/>
      </c>
      <c r="J2500" s="37" t="str">
        <f t="shared" si="120"/>
        <v/>
      </c>
      <c r="K2500" s="37" t="str">
        <f t="shared" si="120"/>
        <v/>
      </c>
      <c r="L2500" s="37" t="str">
        <f t="shared" si="120"/>
        <v/>
      </c>
      <c r="M2500" s="90"/>
      <c r="N2500" s="95" t="str">
        <f t="shared" si="122"/>
        <v/>
      </c>
    </row>
    <row r="2501" spans="1:14">
      <c r="A2501" s="34" t="str">
        <f>IF(NOT(ISBLANK(B2501)),MAX($A$10:A2500)+1,"")</f>
        <v/>
      </c>
      <c r="B2501" s="18"/>
      <c r="C2501" s="64"/>
      <c r="D2501" s="28"/>
      <c r="E2501" s="37" t="str">
        <f t="shared" si="121"/>
        <v/>
      </c>
      <c r="F2501" s="18"/>
      <c r="G2501" s="18"/>
      <c r="H2501" s="18"/>
      <c r="I2501" s="37" t="str">
        <f t="shared" si="120"/>
        <v/>
      </c>
      <c r="J2501" s="37" t="str">
        <f t="shared" si="120"/>
        <v/>
      </c>
      <c r="K2501" s="37" t="str">
        <f t="shared" si="120"/>
        <v/>
      </c>
      <c r="L2501" s="37" t="str">
        <f t="shared" si="120"/>
        <v/>
      </c>
      <c r="M2501" s="90"/>
      <c r="N2501" s="95" t="str">
        <f t="shared" si="122"/>
        <v/>
      </c>
    </row>
    <row r="2502" spans="1:14">
      <c r="A2502" s="34" t="str">
        <f>IF(NOT(ISBLANK(B2502)),MAX($A$10:A2501)+1,"")</f>
        <v/>
      </c>
      <c r="B2502" s="18"/>
      <c r="C2502" s="64"/>
      <c r="D2502" s="28"/>
      <c r="E2502" s="37" t="str">
        <f t="shared" si="121"/>
        <v/>
      </c>
      <c r="F2502" s="18"/>
      <c r="G2502" s="18"/>
      <c r="H2502" s="18"/>
      <c r="I2502" s="37" t="str">
        <f t="shared" si="120"/>
        <v/>
      </c>
      <c r="J2502" s="37" t="str">
        <f t="shared" si="120"/>
        <v/>
      </c>
      <c r="K2502" s="37" t="str">
        <f t="shared" si="120"/>
        <v/>
      </c>
      <c r="L2502" s="37" t="str">
        <f t="shared" si="120"/>
        <v/>
      </c>
      <c r="M2502" s="90"/>
      <c r="N2502" s="95" t="str">
        <f t="shared" si="122"/>
        <v/>
      </c>
    </row>
    <row r="2503" spans="1:14">
      <c r="A2503" s="34" t="str">
        <f>IF(NOT(ISBLANK(B2503)),MAX($A$10:A2502)+1,"")</f>
        <v/>
      </c>
      <c r="B2503" s="18"/>
      <c r="C2503" s="64"/>
      <c r="D2503" s="28"/>
      <c r="E2503" s="37" t="str">
        <f t="shared" si="121"/>
        <v/>
      </c>
      <c r="F2503" s="18"/>
      <c r="G2503" s="18"/>
      <c r="H2503" s="18"/>
      <c r="I2503" s="37" t="str">
        <f t="shared" si="120"/>
        <v/>
      </c>
      <c r="J2503" s="37" t="str">
        <f t="shared" si="120"/>
        <v/>
      </c>
      <c r="K2503" s="37" t="str">
        <f t="shared" si="120"/>
        <v/>
      </c>
      <c r="L2503" s="37" t="str">
        <f t="shared" si="120"/>
        <v/>
      </c>
      <c r="M2503" s="90"/>
      <c r="N2503" s="95" t="str">
        <f t="shared" si="122"/>
        <v/>
      </c>
    </row>
    <row r="2504" spans="1:14">
      <c r="A2504" s="34" t="str">
        <f>IF(NOT(ISBLANK(B2504)),MAX($A$10:A2503)+1,"")</f>
        <v/>
      </c>
      <c r="B2504" s="18"/>
      <c r="C2504" s="64"/>
      <c r="D2504" s="28"/>
      <c r="E2504" s="37" t="str">
        <f t="shared" si="121"/>
        <v/>
      </c>
      <c r="F2504" s="18"/>
      <c r="G2504" s="18"/>
      <c r="H2504" s="18"/>
      <c r="I2504" s="37" t="str">
        <f t="shared" si="120"/>
        <v/>
      </c>
      <c r="J2504" s="37" t="str">
        <f t="shared" si="120"/>
        <v/>
      </c>
      <c r="K2504" s="37" t="str">
        <f t="shared" si="120"/>
        <v/>
      </c>
      <c r="L2504" s="37" t="str">
        <f t="shared" ref="I2504:L2567" si="123">IF(NOT(ISBLANK($B2504)),"x","")</f>
        <v/>
      </c>
      <c r="M2504" s="90"/>
      <c r="N2504" s="95" t="str">
        <f t="shared" si="122"/>
        <v/>
      </c>
    </row>
    <row r="2505" spans="1:14">
      <c r="A2505" s="34" t="str">
        <f>IF(NOT(ISBLANK(B2505)),MAX($A$10:A2504)+1,"")</f>
        <v/>
      </c>
      <c r="B2505" s="18"/>
      <c r="C2505" s="64"/>
      <c r="D2505" s="28"/>
      <c r="E2505" s="37" t="str">
        <f t="shared" si="121"/>
        <v/>
      </c>
      <c r="F2505" s="18"/>
      <c r="G2505" s="18"/>
      <c r="H2505" s="18"/>
      <c r="I2505" s="37" t="str">
        <f t="shared" si="123"/>
        <v/>
      </c>
      <c r="J2505" s="37" t="str">
        <f t="shared" si="123"/>
        <v/>
      </c>
      <c r="K2505" s="37" t="str">
        <f t="shared" si="123"/>
        <v/>
      </c>
      <c r="L2505" s="37" t="str">
        <f t="shared" si="123"/>
        <v/>
      </c>
      <c r="M2505" s="90"/>
      <c r="N2505" s="95" t="str">
        <f t="shared" si="122"/>
        <v/>
      </c>
    </row>
    <row r="2506" spans="1:14">
      <c r="A2506" s="34" t="str">
        <f>IF(NOT(ISBLANK(B2506)),MAX($A$10:A2505)+1,"")</f>
        <v/>
      </c>
      <c r="B2506" s="18"/>
      <c r="C2506" s="64"/>
      <c r="D2506" s="28"/>
      <c r="E2506" s="37" t="str">
        <f t="shared" si="121"/>
        <v/>
      </c>
      <c r="F2506" s="18"/>
      <c r="G2506" s="18"/>
      <c r="H2506" s="18"/>
      <c r="I2506" s="37" t="str">
        <f t="shared" si="123"/>
        <v/>
      </c>
      <c r="J2506" s="37" t="str">
        <f t="shared" si="123"/>
        <v/>
      </c>
      <c r="K2506" s="37" t="str">
        <f t="shared" si="123"/>
        <v/>
      </c>
      <c r="L2506" s="37" t="str">
        <f t="shared" si="123"/>
        <v/>
      </c>
      <c r="M2506" s="90"/>
      <c r="N2506" s="95" t="str">
        <f t="shared" si="122"/>
        <v/>
      </c>
    </row>
    <row r="2507" spans="1:14">
      <c r="A2507" s="34" t="str">
        <f>IF(NOT(ISBLANK(B2507)),MAX($A$10:A2506)+1,"")</f>
        <v/>
      </c>
      <c r="B2507" s="18"/>
      <c r="C2507" s="64"/>
      <c r="D2507" s="28"/>
      <c r="E2507" s="37" t="str">
        <f t="shared" si="121"/>
        <v/>
      </c>
      <c r="F2507" s="18"/>
      <c r="G2507" s="18"/>
      <c r="H2507" s="18"/>
      <c r="I2507" s="37" t="str">
        <f t="shared" si="123"/>
        <v/>
      </c>
      <c r="J2507" s="37" t="str">
        <f t="shared" si="123"/>
        <v/>
      </c>
      <c r="K2507" s="37" t="str">
        <f t="shared" si="123"/>
        <v/>
      </c>
      <c r="L2507" s="37" t="str">
        <f t="shared" si="123"/>
        <v/>
      </c>
      <c r="M2507" s="90"/>
      <c r="N2507" s="95" t="str">
        <f t="shared" si="122"/>
        <v/>
      </c>
    </row>
    <row r="2508" spans="1:14">
      <c r="A2508" s="34" t="str">
        <f>IF(NOT(ISBLANK(B2508)),MAX($A$10:A2507)+1,"")</f>
        <v/>
      </c>
      <c r="B2508" s="18"/>
      <c r="C2508" s="64"/>
      <c r="D2508" s="28"/>
      <c r="E2508" s="37" t="str">
        <f t="shared" si="121"/>
        <v/>
      </c>
      <c r="F2508" s="18"/>
      <c r="G2508" s="18"/>
      <c r="H2508" s="18"/>
      <c r="I2508" s="37" t="str">
        <f t="shared" si="123"/>
        <v/>
      </c>
      <c r="J2508" s="37" t="str">
        <f t="shared" si="123"/>
        <v/>
      </c>
      <c r="K2508" s="37" t="str">
        <f t="shared" si="123"/>
        <v/>
      </c>
      <c r="L2508" s="37" t="str">
        <f t="shared" si="123"/>
        <v/>
      </c>
      <c r="M2508" s="90"/>
      <c r="N2508" s="95" t="str">
        <f t="shared" si="122"/>
        <v/>
      </c>
    </row>
    <row r="2509" spans="1:14">
      <c r="A2509" s="34" t="str">
        <f>IF(NOT(ISBLANK(B2509)),MAX($A$10:A2508)+1,"")</f>
        <v/>
      </c>
      <c r="B2509" s="18"/>
      <c r="C2509" s="64"/>
      <c r="D2509" s="28"/>
      <c r="E2509" s="37" t="str">
        <f t="shared" si="121"/>
        <v/>
      </c>
      <c r="F2509" s="18"/>
      <c r="G2509" s="18"/>
      <c r="H2509" s="18"/>
      <c r="I2509" s="37" t="str">
        <f t="shared" si="123"/>
        <v/>
      </c>
      <c r="J2509" s="37" t="str">
        <f t="shared" si="123"/>
        <v/>
      </c>
      <c r="K2509" s="37" t="str">
        <f t="shared" si="123"/>
        <v/>
      </c>
      <c r="L2509" s="37" t="str">
        <f t="shared" si="123"/>
        <v/>
      </c>
      <c r="M2509" s="90"/>
      <c r="N2509" s="95" t="str">
        <f t="shared" si="122"/>
        <v/>
      </c>
    </row>
    <row r="2510" spans="1:14">
      <c r="A2510" s="34" t="str">
        <f>IF(NOT(ISBLANK(B2510)),MAX($A$10:A2509)+1,"")</f>
        <v/>
      </c>
      <c r="B2510" s="18"/>
      <c r="C2510" s="64"/>
      <c r="D2510" s="28"/>
      <c r="E2510" s="37" t="str">
        <f t="shared" ref="E2510:E2573" si="124">IF(NOT(ISBLANK(B2510)),"Kinh","")</f>
        <v/>
      </c>
      <c r="F2510" s="18"/>
      <c r="G2510" s="18"/>
      <c r="H2510" s="18"/>
      <c r="I2510" s="37" t="str">
        <f t="shared" si="123"/>
        <v/>
      </c>
      <c r="J2510" s="37" t="str">
        <f t="shared" si="123"/>
        <v/>
      </c>
      <c r="K2510" s="37" t="str">
        <f t="shared" si="123"/>
        <v/>
      </c>
      <c r="L2510" s="37" t="str">
        <f t="shared" si="123"/>
        <v/>
      </c>
      <c r="M2510" s="90"/>
      <c r="N2510" s="95" t="str">
        <f t="shared" si="122"/>
        <v/>
      </c>
    </row>
    <row r="2511" spans="1:14">
      <c r="A2511" s="34" t="str">
        <f>IF(NOT(ISBLANK(B2511)),MAX($A$10:A2510)+1,"")</f>
        <v/>
      </c>
      <c r="B2511" s="18"/>
      <c r="C2511" s="64"/>
      <c r="D2511" s="28"/>
      <c r="E2511" s="37" t="str">
        <f t="shared" si="124"/>
        <v/>
      </c>
      <c r="F2511" s="18"/>
      <c r="G2511" s="18"/>
      <c r="H2511" s="18"/>
      <c r="I2511" s="37" t="str">
        <f t="shared" si="123"/>
        <v/>
      </c>
      <c r="J2511" s="37" t="str">
        <f t="shared" si="123"/>
        <v/>
      </c>
      <c r="K2511" s="37" t="str">
        <f t="shared" si="123"/>
        <v/>
      </c>
      <c r="L2511" s="37" t="str">
        <f t="shared" si="123"/>
        <v/>
      </c>
      <c r="M2511" s="90"/>
      <c r="N2511" s="95" t="str">
        <f t="shared" si="122"/>
        <v/>
      </c>
    </row>
    <row r="2512" spans="1:14">
      <c r="A2512" s="34" t="str">
        <f>IF(NOT(ISBLANK(B2512)),MAX($A$10:A2511)+1,"")</f>
        <v/>
      </c>
      <c r="B2512" s="18"/>
      <c r="C2512" s="64"/>
      <c r="D2512" s="28"/>
      <c r="E2512" s="37" t="str">
        <f t="shared" si="124"/>
        <v/>
      </c>
      <c r="F2512" s="18"/>
      <c r="G2512" s="18"/>
      <c r="H2512" s="18"/>
      <c r="I2512" s="37" t="str">
        <f t="shared" si="123"/>
        <v/>
      </c>
      <c r="J2512" s="37" t="str">
        <f t="shared" si="123"/>
        <v/>
      </c>
      <c r="K2512" s="37" t="str">
        <f t="shared" si="123"/>
        <v/>
      </c>
      <c r="L2512" s="37" t="str">
        <f t="shared" si="123"/>
        <v/>
      </c>
      <c r="M2512" s="90"/>
      <c r="N2512" s="95" t="str">
        <f t="shared" ref="N2512:N2575" si="125">IF(OR(AND(LEN($C2512)=4,VALUE($C2512)&gt;=2003),VALUE($C2512)&gt;DATE(2003,5,23)),"Chưa đủ 18 tuổi, kiểm tra và nhập lại cột 'Ngày tháng năm sinh'",IF(AND(LEN(TRIM(H2512))&gt;0,LEN(TRIM(M2512))=0),"Nhập thêm ngày tạm trú vào cột 'Ghi chú'",""))</f>
        <v/>
      </c>
    </row>
    <row r="2513" spans="1:14">
      <c r="A2513" s="34" t="str">
        <f>IF(NOT(ISBLANK(B2513)),MAX($A$10:A2512)+1,"")</f>
        <v/>
      </c>
      <c r="B2513" s="18"/>
      <c r="C2513" s="64"/>
      <c r="D2513" s="28"/>
      <c r="E2513" s="37" t="str">
        <f t="shared" si="124"/>
        <v/>
      </c>
      <c r="F2513" s="18"/>
      <c r="G2513" s="18"/>
      <c r="H2513" s="18"/>
      <c r="I2513" s="37" t="str">
        <f t="shared" si="123"/>
        <v/>
      </c>
      <c r="J2513" s="37" t="str">
        <f t="shared" si="123"/>
        <v/>
      </c>
      <c r="K2513" s="37" t="str">
        <f t="shared" si="123"/>
        <v/>
      </c>
      <c r="L2513" s="37" t="str">
        <f t="shared" si="123"/>
        <v/>
      </c>
      <c r="M2513" s="90"/>
      <c r="N2513" s="95" t="str">
        <f t="shared" si="125"/>
        <v/>
      </c>
    </row>
    <row r="2514" spans="1:14">
      <c r="A2514" s="34" t="str">
        <f>IF(NOT(ISBLANK(B2514)),MAX($A$10:A2513)+1,"")</f>
        <v/>
      </c>
      <c r="B2514" s="18"/>
      <c r="C2514" s="64"/>
      <c r="D2514" s="28"/>
      <c r="E2514" s="37" t="str">
        <f t="shared" si="124"/>
        <v/>
      </c>
      <c r="F2514" s="18"/>
      <c r="G2514" s="18"/>
      <c r="H2514" s="18"/>
      <c r="I2514" s="37" t="str">
        <f t="shared" si="123"/>
        <v/>
      </c>
      <c r="J2514" s="37" t="str">
        <f t="shared" si="123"/>
        <v/>
      </c>
      <c r="K2514" s="37" t="str">
        <f t="shared" si="123"/>
        <v/>
      </c>
      <c r="L2514" s="37" t="str">
        <f t="shared" si="123"/>
        <v/>
      </c>
      <c r="M2514" s="90"/>
      <c r="N2514" s="95" t="str">
        <f t="shared" si="125"/>
        <v/>
      </c>
    </row>
    <row r="2515" spans="1:14">
      <c r="A2515" s="34" t="str">
        <f>IF(NOT(ISBLANK(B2515)),MAX($A$10:A2514)+1,"")</f>
        <v/>
      </c>
      <c r="B2515" s="18"/>
      <c r="C2515" s="64"/>
      <c r="D2515" s="28"/>
      <c r="E2515" s="37" t="str">
        <f t="shared" si="124"/>
        <v/>
      </c>
      <c r="F2515" s="18"/>
      <c r="G2515" s="18"/>
      <c r="H2515" s="18"/>
      <c r="I2515" s="37" t="str">
        <f t="shared" si="123"/>
        <v/>
      </c>
      <c r="J2515" s="37" t="str">
        <f t="shared" si="123"/>
        <v/>
      </c>
      <c r="K2515" s="37" t="str">
        <f t="shared" si="123"/>
        <v/>
      </c>
      <c r="L2515" s="37" t="str">
        <f t="shared" si="123"/>
        <v/>
      </c>
      <c r="M2515" s="90"/>
      <c r="N2515" s="95" t="str">
        <f t="shared" si="125"/>
        <v/>
      </c>
    </row>
    <row r="2516" spans="1:14">
      <c r="A2516" s="34" t="str">
        <f>IF(NOT(ISBLANK(B2516)),MAX($A$10:A2515)+1,"")</f>
        <v/>
      </c>
      <c r="B2516" s="18"/>
      <c r="C2516" s="64"/>
      <c r="D2516" s="28"/>
      <c r="E2516" s="37" t="str">
        <f t="shared" si="124"/>
        <v/>
      </c>
      <c r="F2516" s="18"/>
      <c r="G2516" s="18"/>
      <c r="H2516" s="18"/>
      <c r="I2516" s="37" t="str">
        <f t="shared" si="123"/>
        <v/>
      </c>
      <c r="J2516" s="37" t="str">
        <f t="shared" si="123"/>
        <v/>
      </c>
      <c r="K2516" s="37" t="str">
        <f t="shared" si="123"/>
        <v/>
      </c>
      <c r="L2516" s="37" t="str">
        <f t="shared" si="123"/>
        <v/>
      </c>
      <c r="M2516" s="90"/>
      <c r="N2516" s="95" t="str">
        <f t="shared" si="125"/>
        <v/>
      </c>
    </row>
    <row r="2517" spans="1:14">
      <c r="A2517" s="34" t="str">
        <f>IF(NOT(ISBLANK(B2517)),MAX($A$10:A2516)+1,"")</f>
        <v/>
      </c>
      <c r="B2517" s="18"/>
      <c r="C2517" s="64"/>
      <c r="D2517" s="28"/>
      <c r="E2517" s="37" t="str">
        <f t="shared" si="124"/>
        <v/>
      </c>
      <c r="F2517" s="18"/>
      <c r="G2517" s="18"/>
      <c r="H2517" s="18"/>
      <c r="I2517" s="37" t="str">
        <f t="shared" si="123"/>
        <v/>
      </c>
      <c r="J2517" s="37" t="str">
        <f t="shared" si="123"/>
        <v/>
      </c>
      <c r="K2517" s="37" t="str">
        <f t="shared" si="123"/>
        <v/>
      </c>
      <c r="L2517" s="37" t="str">
        <f t="shared" si="123"/>
        <v/>
      </c>
      <c r="M2517" s="90"/>
      <c r="N2517" s="95" t="str">
        <f t="shared" si="125"/>
        <v/>
      </c>
    </row>
    <row r="2518" spans="1:14">
      <c r="A2518" s="34" t="str">
        <f>IF(NOT(ISBLANK(B2518)),MAX($A$10:A2517)+1,"")</f>
        <v/>
      </c>
      <c r="B2518" s="18"/>
      <c r="C2518" s="64"/>
      <c r="D2518" s="28"/>
      <c r="E2518" s="37" t="str">
        <f t="shared" si="124"/>
        <v/>
      </c>
      <c r="F2518" s="18"/>
      <c r="G2518" s="18"/>
      <c r="H2518" s="18"/>
      <c r="I2518" s="37" t="str">
        <f t="shared" si="123"/>
        <v/>
      </c>
      <c r="J2518" s="37" t="str">
        <f t="shared" si="123"/>
        <v/>
      </c>
      <c r="K2518" s="37" t="str">
        <f t="shared" si="123"/>
        <v/>
      </c>
      <c r="L2518" s="37" t="str">
        <f t="shared" si="123"/>
        <v/>
      </c>
      <c r="M2518" s="90"/>
      <c r="N2518" s="95" t="str">
        <f t="shared" si="125"/>
        <v/>
      </c>
    </row>
    <row r="2519" spans="1:14">
      <c r="A2519" s="34" t="str">
        <f>IF(NOT(ISBLANK(B2519)),MAX($A$10:A2518)+1,"")</f>
        <v/>
      </c>
      <c r="B2519" s="18"/>
      <c r="C2519" s="64"/>
      <c r="D2519" s="28"/>
      <c r="E2519" s="37" t="str">
        <f t="shared" si="124"/>
        <v/>
      </c>
      <c r="F2519" s="18"/>
      <c r="G2519" s="18"/>
      <c r="H2519" s="18"/>
      <c r="I2519" s="37" t="str">
        <f t="shared" si="123"/>
        <v/>
      </c>
      <c r="J2519" s="37" t="str">
        <f t="shared" si="123"/>
        <v/>
      </c>
      <c r="K2519" s="37" t="str">
        <f t="shared" si="123"/>
        <v/>
      </c>
      <c r="L2519" s="37" t="str">
        <f t="shared" si="123"/>
        <v/>
      </c>
      <c r="M2519" s="90"/>
      <c r="N2519" s="95" t="str">
        <f t="shared" si="125"/>
        <v/>
      </c>
    </row>
    <row r="2520" spans="1:14">
      <c r="A2520" s="34" t="str">
        <f>IF(NOT(ISBLANK(B2520)),MAX($A$10:A2519)+1,"")</f>
        <v/>
      </c>
      <c r="B2520" s="18"/>
      <c r="C2520" s="64"/>
      <c r="D2520" s="28"/>
      <c r="E2520" s="37" t="str">
        <f t="shared" si="124"/>
        <v/>
      </c>
      <c r="F2520" s="18"/>
      <c r="G2520" s="18"/>
      <c r="H2520" s="18"/>
      <c r="I2520" s="37" t="str">
        <f t="shared" si="123"/>
        <v/>
      </c>
      <c r="J2520" s="37" t="str">
        <f t="shared" si="123"/>
        <v/>
      </c>
      <c r="K2520" s="37" t="str">
        <f t="shared" si="123"/>
        <v/>
      </c>
      <c r="L2520" s="37" t="str">
        <f t="shared" si="123"/>
        <v/>
      </c>
      <c r="M2520" s="90"/>
      <c r="N2520" s="95" t="str">
        <f t="shared" si="125"/>
        <v/>
      </c>
    </row>
    <row r="2521" spans="1:14">
      <c r="A2521" s="34" t="str">
        <f>IF(NOT(ISBLANK(B2521)),MAX($A$10:A2520)+1,"")</f>
        <v/>
      </c>
      <c r="B2521" s="18"/>
      <c r="C2521" s="64"/>
      <c r="D2521" s="28"/>
      <c r="E2521" s="37" t="str">
        <f t="shared" si="124"/>
        <v/>
      </c>
      <c r="F2521" s="18"/>
      <c r="G2521" s="18"/>
      <c r="H2521" s="18"/>
      <c r="I2521" s="37" t="str">
        <f t="shared" si="123"/>
        <v/>
      </c>
      <c r="J2521" s="37" t="str">
        <f t="shared" si="123"/>
        <v/>
      </c>
      <c r="K2521" s="37" t="str">
        <f t="shared" si="123"/>
        <v/>
      </c>
      <c r="L2521" s="37" t="str">
        <f t="shared" si="123"/>
        <v/>
      </c>
      <c r="M2521" s="90"/>
      <c r="N2521" s="95" t="str">
        <f t="shared" si="125"/>
        <v/>
      </c>
    </row>
    <row r="2522" spans="1:14">
      <c r="A2522" s="34" t="str">
        <f>IF(NOT(ISBLANK(B2522)),MAX($A$10:A2521)+1,"")</f>
        <v/>
      </c>
      <c r="B2522" s="18"/>
      <c r="C2522" s="64"/>
      <c r="D2522" s="28"/>
      <c r="E2522" s="37" t="str">
        <f t="shared" si="124"/>
        <v/>
      </c>
      <c r="F2522" s="18"/>
      <c r="G2522" s="18"/>
      <c r="H2522" s="18"/>
      <c r="I2522" s="37" t="str">
        <f t="shared" si="123"/>
        <v/>
      </c>
      <c r="J2522" s="37" t="str">
        <f t="shared" si="123"/>
        <v/>
      </c>
      <c r="K2522" s="37" t="str">
        <f t="shared" si="123"/>
        <v/>
      </c>
      <c r="L2522" s="37" t="str">
        <f t="shared" si="123"/>
        <v/>
      </c>
      <c r="M2522" s="90"/>
      <c r="N2522" s="95" t="str">
        <f t="shared" si="125"/>
        <v/>
      </c>
    </row>
    <row r="2523" spans="1:14">
      <c r="A2523" s="34" t="str">
        <f>IF(NOT(ISBLANK(B2523)),MAX($A$10:A2522)+1,"")</f>
        <v/>
      </c>
      <c r="B2523" s="18"/>
      <c r="C2523" s="64"/>
      <c r="D2523" s="28"/>
      <c r="E2523" s="37" t="str">
        <f t="shared" si="124"/>
        <v/>
      </c>
      <c r="F2523" s="18"/>
      <c r="G2523" s="18"/>
      <c r="H2523" s="18"/>
      <c r="I2523" s="37" t="str">
        <f t="shared" si="123"/>
        <v/>
      </c>
      <c r="J2523" s="37" t="str">
        <f t="shared" si="123"/>
        <v/>
      </c>
      <c r="K2523" s="37" t="str">
        <f t="shared" si="123"/>
        <v/>
      </c>
      <c r="L2523" s="37" t="str">
        <f t="shared" si="123"/>
        <v/>
      </c>
      <c r="M2523" s="90"/>
      <c r="N2523" s="95" t="str">
        <f t="shared" si="125"/>
        <v/>
      </c>
    </row>
    <row r="2524" spans="1:14">
      <c r="A2524" s="34" t="str">
        <f>IF(NOT(ISBLANK(B2524)),MAX($A$10:A2523)+1,"")</f>
        <v/>
      </c>
      <c r="B2524" s="18"/>
      <c r="C2524" s="64"/>
      <c r="D2524" s="28"/>
      <c r="E2524" s="37" t="str">
        <f t="shared" si="124"/>
        <v/>
      </c>
      <c r="F2524" s="18"/>
      <c r="G2524" s="18"/>
      <c r="H2524" s="18"/>
      <c r="I2524" s="37" t="str">
        <f t="shared" si="123"/>
        <v/>
      </c>
      <c r="J2524" s="37" t="str">
        <f t="shared" si="123"/>
        <v/>
      </c>
      <c r="K2524" s="37" t="str">
        <f t="shared" si="123"/>
        <v/>
      </c>
      <c r="L2524" s="37" t="str">
        <f t="shared" si="123"/>
        <v/>
      </c>
      <c r="M2524" s="90"/>
      <c r="N2524" s="95" t="str">
        <f t="shared" si="125"/>
        <v/>
      </c>
    </row>
    <row r="2525" spans="1:14">
      <c r="A2525" s="34" t="str">
        <f>IF(NOT(ISBLANK(B2525)),MAX($A$10:A2524)+1,"")</f>
        <v/>
      </c>
      <c r="B2525" s="18"/>
      <c r="C2525" s="64"/>
      <c r="D2525" s="28"/>
      <c r="E2525" s="37" t="str">
        <f t="shared" si="124"/>
        <v/>
      </c>
      <c r="F2525" s="18"/>
      <c r="G2525" s="18"/>
      <c r="H2525" s="18"/>
      <c r="I2525" s="37" t="str">
        <f t="shared" si="123"/>
        <v/>
      </c>
      <c r="J2525" s="37" t="str">
        <f t="shared" si="123"/>
        <v/>
      </c>
      <c r="K2525" s="37" t="str">
        <f t="shared" si="123"/>
        <v/>
      </c>
      <c r="L2525" s="37" t="str">
        <f t="shared" si="123"/>
        <v/>
      </c>
      <c r="M2525" s="90"/>
      <c r="N2525" s="95" t="str">
        <f t="shared" si="125"/>
        <v/>
      </c>
    </row>
    <row r="2526" spans="1:14">
      <c r="A2526" s="34" t="str">
        <f>IF(NOT(ISBLANK(B2526)),MAX($A$10:A2525)+1,"")</f>
        <v/>
      </c>
      <c r="B2526" s="18"/>
      <c r="C2526" s="64"/>
      <c r="D2526" s="28"/>
      <c r="E2526" s="37" t="str">
        <f t="shared" si="124"/>
        <v/>
      </c>
      <c r="F2526" s="18"/>
      <c r="G2526" s="18"/>
      <c r="H2526" s="18"/>
      <c r="I2526" s="37" t="str">
        <f t="shared" si="123"/>
        <v/>
      </c>
      <c r="J2526" s="37" t="str">
        <f t="shared" si="123"/>
        <v/>
      </c>
      <c r="K2526" s="37" t="str">
        <f t="shared" si="123"/>
        <v/>
      </c>
      <c r="L2526" s="37" t="str">
        <f t="shared" si="123"/>
        <v/>
      </c>
      <c r="M2526" s="90"/>
      <c r="N2526" s="95" t="str">
        <f t="shared" si="125"/>
        <v/>
      </c>
    </row>
    <row r="2527" spans="1:14">
      <c r="A2527" s="34" t="str">
        <f>IF(NOT(ISBLANK(B2527)),MAX($A$10:A2526)+1,"")</f>
        <v/>
      </c>
      <c r="B2527" s="18"/>
      <c r="C2527" s="64"/>
      <c r="D2527" s="28"/>
      <c r="E2527" s="37" t="str">
        <f t="shared" si="124"/>
        <v/>
      </c>
      <c r="F2527" s="18"/>
      <c r="G2527" s="18"/>
      <c r="H2527" s="18"/>
      <c r="I2527" s="37" t="str">
        <f t="shared" si="123"/>
        <v/>
      </c>
      <c r="J2527" s="37" t="str">
        <f t="shared" si="123"/>
        <v/>
      </c>
      <c r="K2527" s="37" t="str">
        <f t="shared" si="123"/>
        <v/>
      </c>
      <c r="L2527" s="37" t="str">
        <f t="shared" si="123"/>
        <v/>
      </c>
      <c r="M2527" s="90"/>
      <c r="N2527" s="95" t="str">
        <f t="shared" si="125"/>
        <v/>
      </c>
    </row>
    <row r="2528" spans="1:14">
      <c r="A2528" s="34" t="str">
        <f>IF(NOT(ISBLANK(B2528)),MAX($A$10:A2527)+1,"")</f>
        <v/>
      </c>
      <c r="B2528" s="18"/>
      <c r="C2528" s="64"/>
      <c r="D2528" s="28"/>
      <c r="E2528" s="37" t="str">
        <f t="shared" si="124"/>
        <v/>
      </c>
      <c r="F2528" s="18"/>
      <c r="G2528" s="18"/>
      <c r="H2528" s="18"/>
      <c r="I2528" s="37" t="str">
        <f t="shared" si="123"/>
        <v/>
      </c>
      <c r="J2528" s="37" t="str">
        <f t="shared" si="123"/>
        <v/>
      </c>
      <c r="K2528" s="37" t="str">
        <f t="shared" si="123"/>
        <v/>
      </c>
      <c r="L2528" s="37" t="str">
        <f t="shared" si="123"/>
        <v/>
      </c>
      <c r="M2528" s="90"/>
      <c r="N2528" s="95" t="str">
        <f t="shared" si="125"/>
        <v/>
      </c>
    </row>
    <row r="2529" spans="1:14">
      <c r="A2529" s="34" t="str">
        <f>IF(NOT(ISBLANK(B2529)),MAX($A$10:A2528)+1,"")</f>
        <v/>
      </c>
      <c r="B2529" s="18"/>
      <c r="C2529" s="64"/>
      <c r="D2529" s="28"/>
      <c r="E2529" s="37" t="str">
        <f t="shared" si="124"/>
        <v/>
      </c>
      <c r="F2529" s="18"/>
      <c r="G2529" s="18"/>
      <c r="H2529" s="18"/>
      <c r="I2529" s="37" t="str">
        <f t="shared" si="123"/>
        <v/>
      </c>
      <c r="J2529" s="37" t="str">
        <f t="shared" si="123"/>
        <v/>
      </c>
      <c r="K2529" s="37" t="str">
        <f t="shared" si="123"/>
        <v/>
      </c>
      <c r="L2529" s="37" t="str">
        <f t="shared" si="123"/>
        <v/>
      </c>
      <c r="M2529" s="90"/>
      <c r="N2529" s="95" t="str">
        <f t="shared" si="125"/>
        <v/>
      </c>
    </row>
    <row r="2530" spans="1:14">
      <c r="A2530" s="34" t="str">
        <f>IF(NOT(ISBLANK(B2530)),MAX($A$10:A2529)+1,"")</f>
        <v/>
      </c>
      <c r="B2530" s="18"/>
      <c r="C2530" s="64"/>
      <c r="D2530" s="28"/>
      <c r="E2530" s="37" t="str">
        <f t="shared" si="124"/>
        <v/>
      </c>
      <c r="F2530" s="18"/>
      <c r="G2530" s="18"/>
      <c r="H2530" s="18"/>
      <c r="I2530" s="37" t="str">
        <f t="shared" si="123"/>
        <v/>
      </c>
      <c r="J2530" s="37" t="str">
        <f t="shared" si="123"/>
        <v/>
      </c>
      <c r="K2530" s="37" t="str">
        <f t="shared" si="123"/>
        <v/>
      </c>
      <c r="L2530" s="37" t="str">
        <f t="shared" si="123"/>
        <v/>
      </c>
      <c r="M2530" s="90"/>
      <c r="N2530" s="95" t="str">
        <f t="shared" si="125"/>
        <v/>
      </c>
    </row>
    <row r="2531" spans="1:14">
      <c r="A2531" s="34" t="str">
        <f>IF(NOT(ISBLANK(B2531)),MAX($A$10:A2530)+1,"")</f>
        <v/>
      </c>
      <c r="B2531" s="18"/>
      <c r="C2531" s="64"/>
      <c r="D2531" s="28"/>
      <c r="E2531" s="37" t="str">
        <f t="shared" si="124"/>
        <v/>
      </c>
      <c r="F2531" s="18"/>
      <c r="G2531" s="18"/>
      <c r="H2531" s="18"/>
      <c r="I2531" s="37" t="str">
        <f t="shared" si="123"/>
        <v/>
      </c>
      <c r="J2531" s="37" t="str">
        <f t="shared" si="123"/>
        <v/>
      </c>
      <c r="K2531" s="37" t="str">
        <f t="shared" si="123"/>
        <v/>
      </c>
      <c r="L2531" s="37" t="str">
        <f t="shared" si="123"/>
        <v/>
      </c>
      <c r="M2531" s="90"/>
      <c r="N2531" s="95" t="str">
        <f t="shared" si="125"/>
        <v/>
      </c>
    </row>
    <row r="2532" spans="1:14">
      <c r="A2532" s="34" t="str">
        <f>IF(NOT(ISBLANK(B2532)),MAX($A$10:A2531)+1,"")</f>
        <v/>
      </c>
      <c r="B2532" s="18"/>
      <c r="C2532" s="64"/>
      <c r="D2532" s="28"/>
      <c r="E2532" s="37" t="str">
        <f t="shared" si="124"/>
        <v/>
      </c>
      <c r="F2532" s="18"/>
      <c r="G2532" s="18"/>
      <c r="H2532" s="18"/>
      <c r="I2532" s="37" t="str">
        <f t="shared" si="123"/>
        <v/>
      </c>
      <c r="J2532" s="37" t="str">
        <f t="shared" si="123"/>
        <v/>
      </c>
      <c r="K2532" s="37" t="str">
        <f t="shared" si="123"/>
        <v/>
      </c>
      <c r="L2532" s="37" t="str">
        <f t="shared" si="123"/>
        <v/>
      </c>
      <c r="M2532" s="90"/>
      <c r="N2532" s="95" t="str">
        <f t="shared" si="125"/>
        <v/>
      </c>
    </row>
    <row r="2533" spans="1:14">
      <c r="A2533" s="34" t="str">
        <f>IF(NOT(ISBLANK(B2533)),MAX($A$10:A2532)+1,"")</f>
        <v/>
      </c>
      <c r="B2533" s="18"/>
      <c r="C2533" s="64"/>
      <c r="D2533" s="28"/>
      <c r="E2533" s="37" t="str">
        <f t="shared" si="124"/>
        <v/>
      </c>
      <c r="F2533" s="18"/>
      <c r="G2533" s="18"/>
      <c r="H2533" s="18"/>
      <c r="I2533" s="37" t="str">
        <f t="shared" si="123"/>
        <v/>
      </c>
      <c r="J2533" s="37" t="str">
        <f t="shared" si="123"/>
        <v/>
      </c>
      <c r="K2533" s="37" t="str">
        <f t="shared" si="123"/>
        <v/>
      </c>
      <c r="L2533" s="37" t="str">
        <f t="shared" si="123"/>
        <v/>
      </c>
      <c r="M2533" s="90"/>
      <c r="N2533" s="95" t="str">
        <f t="shared" si="125"/>
        <v/>
      </c>
    </row>
    <row r="2534" spans="1:14">
      <c r="A2534" s="34" t="str">
        <f>IF(NOT(ISBLANK(B2534)),MAX($A$10:A2533)+1,"")</f>
        <v/>
      </c>
      <c r="B2534" s="18"/>
      <c r="C2534" s="64"/>
      <c r="D2534" s="28"/>
      <c r="E2534" s="37" t="str">
        <f t="shared" si="124"/>
        <v/>
      </c>
      <c r="F2534" s="18"/>
      <c r="G2534" s="18"/>
      <c r="H2534" s="18"/>
      <c r="I2534" s="37" t="str">
        <f t="shared" si="123"/>
        <v/>
      </c>
      <c r="J2534" s="37" t="str">
        <f t="shared" si="123"/>
        <v/>
      </c>
      <c r="K2534" s="37" t="str">
        <f t="shared" si="123"/>
        <v/>
      </c>
      <c r="L2534" s="37" t="str">
        <f t="shared" si="123"/>
        <v/>
      </c>
      <c r="M2534" s="90"/>
      <c r="N2534" s="95" t="str">
        <f t="shared" si="125"/>
        <v/>
      </c>
    </row>
    <row r="2535" spans="1:14">
      <c r="A2535" s="34" t="str">
        <f>IF(NOT(ISBLANK(B2535)),MAX($A$10:A2534)+1,"")</f>
        <v/>
      </c>
      <c r="B2535" s="18"/>
      <c r="C2535" s="64"/>
      <c r="D2535" s="28"/>
      <c r="E2535" s="37" t="str">
        <f t="shared" si="124"/>
        <v/>
      </c>
      <c r="F2535" s="18"/>
      <c r="G2535" s="18"/>
      <c r="H2535" s="18"/>
      <c r="I2535" s="37" t="str">
        <f t="shared" si="123"/>
        <v/>
      </c>
      <c r="J2535" s="37" t="str">
        <f t="shared" si="123"/>
        <v/>
      </c>
      <c r="K2535" s="37" t="str">
        <f t="shared" si="123"/>
        <v/>
      </c>
      <c r="L2535" s="37" t="str">
        <f t="shared" si="123"/>
        <v/>
      </c>
      <c r="M2535" s="90"/>
      <c r="N2535" s="95" t="str">
        <f t="shared" si="125"/>
        <v/>
      </c>
    </row>
    <row r="2536" spans="1:14">
      <c r="A2536" s="34" t="str">
        <f>IF(NOT(ISBLANK(B2536)),MAX($A$10:A2535)+1,"")</f>
        <v/>
      </c>
      <c r="B2536" s="18"/>
      <c r="C2536" s="64"/>
      <c r="D2536" s="28"/>
      <c r="E2536" s="37" t="str">
        <f t="shared" si="124"/>
        <v/>
      </c>
      <c r="F2536" s="18"/>
      <c r="G2536" s="18"/>
      <c r="H2536" s="18"/>
      <c r="I2536" s="37" t="str">
        <f t="shared" si="123"/>
        <v/>
      </c>
      <c r="J2536" s="37" t="str">
        <f t="shared" si="123"/>
        <v/>
      </c>
      <c r="K2536" s="37" t="str">
        <f t="shared" si="123"/>
        <v/>
      </c>
      <c r="L2536" s="37" t="str">
        <f t="shared" si="123"/>
        <v/>
      </c>
      <c r="M2536" s="90"/>
      <c r="N2536" s="95" t="str">
        <f t="shared" si="125"/>
        <v/>
      </c>
    </row>
    <row r="2537" spans="1:14">
      <c r="A2537" s="34" t="str">
        <f>IF(NOT(ISBLANK(B2537)),MAX($A$10:A2536)+1,"")</f>
        <v/>
      </c>
      <c r="B2537" s="18"/>
      <c r="C2537" s="64"/>
      <c r="D2537" s="28"/>
      <c r="E2537" s="37" t="str">
        <f t="shared" si="124"/>
        <v/>
      </c>
      <c r="F2537" s="18"/>
      <c r="G2537" s="18"/>
      <c r="H2537" s="18"/>
      <c r="I2537" s="37" t="str">
        <f t="shared" si="123"/>
        <v/>
      </c>
      <c r="J2537" s="37" t="str">
        <f t="shared" si="123"/>
        <v/>
      </c>
      <c r="K2537" s="37" t="str">
        <f t="shared" si="123"/>
        <v/>
      </c>
      <c r="L2537" s="37" t="str">
        <f t="shared" si="123"/>
        <v/>
      </c>
      <c r="M2537" s="90"/>
      <c r="N2537" s="95" t="str">
        <f t="shared" si="125"/>
        <v/>
      </c>
    </row>
    <row r="2538" spans="1:14">
      <c r="A2538" s="34" t="str">
        <f>IF(NOT(ISBLANK(B2538)),MAX($A$10:A2537)+1,"")</f>
        <v/>
      </c>
      <c r="B2538" s="18"/>
      <c r="C2538" s="64"/>
      <c r="D2538" s="28"/>
      <c r="E2538" s="37" t="str">
        <f t="shared" si="124"/>
        <v/>
      </c>
      <c r="F2538" s="18"/>
      <c r="G2538" s="18"/>
      <c r="H2538" s="18"/>
      <c r="I2538" s="37" t="str">
        <f t="shared" si="123"/>
        <v/>
      </c>
      <c r="J2538" s="37" t="str">
        <f t="shared" si="123"/>
        <v/>
      </c>
      <c r="K2538" s="37" t="str">
        <f t="shared" si="123"/>
        <v/>
      </c>
      <c r="L2538" s="37" t="str">
        <f t="shared" si="123"/>
        <v/>
      </c>
      <c r="M2538" s="90"/>
      <c r="N2538" s="95" t="str">
        <f t="shared" si="125"/>
        <v/>
      </c>
    </row>
    <row r="2539" spans="1:14">
      <c r="A2539" s="34" t="str">
        <f>IF(NOT(ISBLANK(B2539)),MAX($A$10:A2538)+1,"")</f>
        <v/>
      </c>
      <c r="B2539" s="18"/>
      <c r="C2539" s="64"/>
      <c r="D2539" s="28"/>
      <c r="E2539" s="37" t="str">
        <f t="shared" si="124"/>
        <v/>
      </c>
      <c r="F2539" s="18"/>
      <c r="G2539" s="18"/>
      <c r="H2539" s="18"/>
      <c r="I2539" s="37" t="str">
        <f t="shared" si="123"/>
        <v/>
      </c>
      <c r="J2539" s="37" t="str">
        <f t="shared" si="123"/>
        <v/>
      </c>
      <c r="K2539" s="37" t="str">
        <f t="shared" si="123"/>
        <v/>
      </c>
      <c r="L2539" s="37" t="str">
        <f t="shared" si="123"/>
        <v/>
      </c>
      <c r="M2539" s="90"/>
      <c r="N2539" s="95" t="str">
        <f t="shared" si="125"/>
        <v/>
      </c>
    </row>
    <row r="2540" spans="1:14">
      <c r="A2540" s="34" t="str">
        <f>IF(NOT(ISBLANK(B2540)),MAX($A$10:A2539)+1,"")</f>
        <v/>
      </c>
      <c r="B2540" s="18"/>
      <c r="C2540" s="64"/>
      <c r="D2540" s="28"/>
      <c r="E2540" s="37" t="str">
        <f t="shared" si="124"/>
        <v/>
      </c>
      <c r="F2540" s="18"/>
      <c r="G2540" s="18"/>
      <c r="H2540" s="18"/>
      <c r="I2540" s="37" t="str">
        <f t="shared" si="123"/>
        <v/>
      </c>
      <c r="J2540" s="37" t="str">
        <f t="shared" si="123"/>
        <v/>
      </c>
      <c r="K2540" s="37" t="str">
        <f t="shared" si="123"/>
        <v/>
      </c>
      <c r="L2540" s="37" t="str">
        <f t="shared" si="123"/>
        <v/>
      </c>
      <c r="M2540" s="90"/>
      <c r="N2540" s="95" t="str">
        <f t="shared" si="125"/>
        <v/>
      </c>
    </row>
    <row r="2541" spans="1:14">
      <c r="A2541" s="34" t="str">
        <f>IF(NOT(ISBLANK(B2541)),MAX($A$10:A2540)+1,"")</f>
        <v/>
      </c>
      <c r="B2541" s="18"/>
      <c r="C2541" s="64"/>
      <c r="D2541" s="28"/>
      <c r="E2541" s="37" t="str">
        <f t="shared" si="124"/>
        <v/>
      </c>
      <c r="F2541" s="18"/>
      <c r="G2541" s="18"/>
      <c r="H2541" s="18"/>
      <c r="I2541" s="37" t="str">
        <f t="shared" si="123"/>
        <v/>
      </c>
      <c r="J2541" s="37" t="str">
        <f t="shared" si="123"/>
        <v/>
      </c>
      <c r="K2541" s="37" t="str">
        <f t="shared" si="123"/>
        <v/>
      </c>
      <c r="L2541" s="37" t="str">
        <f t="shared" si="123"/>
        <v/>
      </c>
      <c r="M2541" s="90"/>
      <c r="N2541" s="95" t="str">
        <f t="shared" si="125"/>
        <v/>
      </c>
    </row>
    <row r="2542" spans="1:14">
      <c r="A2542" s="34" t="str">
        <f>IF(NOT(ISBLANK(B2542)),MAX($A$10:A2541)+1,"")</f>
        <v/>
      </c>
      <c r="B2542" s="18"/>
      <c r="C2542" s="64"/>
      <c r="D2542" s="28"/>
      <c r="E2542" s="37" t="str">
        <f t="shared" si="124"/>
        <v/>
      </c>
      <c r="F2542" s="18"/>
      <c r="G2542" s="18"/>
      <c r="H2542" s="18"/>
      <c r="I2542" s="37" t="str">
        <f t="shared" si="123"/>
        <v/>
      </c>
      <c r="J2542" s="37" t="str">
        <f t="shared" si="123"/>
        <v/>
      </c>
      <c r="K2542" s="37" t="str">
        <f t="shared" si="123"/>
        <v/>
      </c>
      <c r="L2542" s="37" t="str">
        <f t="shared" si="123"/>
        <v/>
      </c>
      <c r="M2542" s="90"/>
      <c r="N2542" s="95" t="str">
        <f t="shared" si="125"/>
        <v/>
      </c>
    </row>
    <row r="2543" spans="1:14">
      <c r="A2543" s="34" t="str">
        <f>IF(NOT(ISBLANK(B2543)),MAX($A$10:A2542)+1,"")</f>
        <v/>
      </c>
      <c r="B2543" s="18"/>
      <c r="C2543" s="64"/>
      <c r="D2543" s="28"/>
      <c r="E2543" s="37" t="str">
        <f t="shared" si="124"/>
        <v/>
      </c>
      <c r="F2543" s="18"/>
      <c r="G2543" s="18"/>
      <c r="H2543" s="18"/>
      <c r="I2543" s="37" t="str">
        <f t="shared" si="123"/>
        <v/>
      </c>
      <c r="J2543" s="37" t="str">
        <f t="shared" si="123"/>
        <v/>
      </c>
      <c r="K2543" s="37" t="str">
        <f t="shared" si="123"/>
        <v/>
      </c>
      <c r="L2543" s="37" t="str">
        <f t="shared" si="123"/>
        <v/>
      </c>
      <c r="M2543" s="90"/>
      <c r="N2543" s="95" t="str">
        <f t="shared" si="125"/>
        <v/>
      </c>
    </row>
    <row r="2544" spans="1:14">
      <c r="A2544" s="34" t="str">
        <f>IF(NOT(ISBLANK(B2544)),MAX($A$10:A2543)+1,"")</f>
        <v/>
      </c>
      <c r="B2544" s="18"/>
      <c r="C2544" s="64"/>
      <c r="D2544" s="28"/>
      <c r="E2544" s="37" t="str">
        <f t="shared" si="124"/>
        <v/>
      </c>
      <c r="F2544" s="18"/>
      <c r="G2544" s="18"/>
      <c r="H2544" s="18"/>
      <c r="I2544" s="37" t="str">
        <f t="shared" si="123"/>
        <v/>
      </c>
      <c r="J2544" s="37" t="str">
        <f t="shared" si="123"/>
        <v/>
      </c>
      <c r="K2544" s="37" t="str">
        <f t="shared" si="123"/>
        <v/>
      </c>
      <c r="L2544" s="37" t="str">
        <f t="shared" si="123"/>
        <v/>
      </c>
      <c r="M2544" s="90"/>
      <c r="N2544" s="95" t="str">
        <f t="shared" si="125"/>
        <v/>
      </c>
    </row>
    <row r="2545" spans="1:14">
      <c r="A2545" s="34" t="str">
        <f>IF(NOT(ISBLANK(B2545)),MAX($A$10:A2544)+1,"")</f>
        <v/>
      </c>
      <c r="B2545" s="18"/>
      <c r="C2545" s="64"/>
      <c r="D2545" s="28"/>
      <c r="E2545" s="37" t="str">
        <f t="shared" si="124"/>
        <v/>
      </c>
      <c r="F2545" s="18"/>
      <c r="G2545" s="18"/>
      <c r="H2545" s="18"/>
      <c r="I2545" s="37" t="str">
        <f t="shared" si="123"/>
        <v/>
      </c>
      <c r="J2545" s="37" t="str">
        <f t="shared" si="123"/>
        <v/>
      </c>
      <c r="K2545" s="37" t="str">
        <f t="shared" si="123"/>
        <v/>
      </c>
      <c r="L2545" s="37" t="str">
        <f t="shared" si="123"/>
        <v/>
      </c>
      <c r="M2545" s="90"/>
      <c r="N2545" s="95" t="str">
        <f t="shared" si="125"/>
        <v/>
      </c>
    </row>
    <row r="2546" spans="1:14">
      <c r="A2546" s="34" t="str">
        <f>IF(NOT(ISBLANK(B2546)),MAX($A$10:A2545)+1,"")</f>
        <v/>
      </c>
      <c r="B2546" s="18"/>
      <c r="C2546" s="64"/>
      <c r="D2546" s="28"/>
      <c r="E2546" s="37" t="str">
        <f t="shared" si="124"/>
        <v/>
      </c>
      <c r="F2546" s="18"/>
      <c r="G2546" s="18"/>
      <c r="H2546" s="18"/>
      <c r="I2546" s="37" t="str">
        <f t="shared" si="123"/>
        <v/>
      </c>
      <c r="J2546" s="37" t="str">
        <f t="shared" si="123"/>
        <v/>
      </c>
      <c r="K2546" s="37" t="str">
        <f t="shared" si="123"/>
        <v/>
      </c>
      <c r="L2546" s="37" t="str">
        <f t="shared" si="123"/>
        <v/>
      </c>
      <c r="M2546" s="90"/>
      <c r="N2546" s="95" t="str">
        <f t="shared" si="125"/>
        <v/>
      </c>
    </row>
    <row r="2547" spans="1:14">
      <c r="A2547" s="34" t="str">
        <f>IF(NOT(ISBLANK(B2547)),MAX($A$10:A2546)+1,"")</f>
        <v/>
      </c>
      <c r="B2547" s="18"/>
      <c r="C2547" s="64"/>
      <c r="D2547" s="28"/>
      <c r="E2547" s="37" t="str">
        <f t="shared" si="124"/>
        <v/>
      </c>
      <c r="F2547" s="18"/>
      <c r="G2547" s="18"/>
      <c r="H2547" s="18"/>
      <c r="I2547" s="37" t="str">
        <f t="shared" si="123"/>
        <v/>
      </c>
      <c r="J2547" s="37" t="str">
        <f t="shared" si="123"/>
        <v/>
      </c>
      <c r="K2547" s="37" t="str">
        <f t="shared" si="123"/>
        <v/>
      </c>
      <c r="L2547" s="37" t="str">
        <f t="shared" si="123"/>
        <v/>
      </c>
      <c r="M2547" s="90"/>
      <c r="N2547" s="95" t="str">
        <f t="shared" si="125"/>
        <v/>
      </c>
    </row>
    <row r="2548" spans="1:14">
      <c r="A2548" s="34" t="str">
        <f>IF(NOT(ISBLANK(B2548)),MAX($A$10:A2547)+1,"")</f>
        <v/>
      </c>
      <c r="B2548" s="18"/>
      <c r="C2548" s="64"/>
      <c r="D2548" s="28"/>
      <c r="E2548" s="37" t="str">
        <f t="shared" si="124"/>
        <v/>
      </c>
      <c r="F2548" s="18"/>
      <c r="G2548" s="18"/>
      <c r="H2548" s="18"/>
      <c r="I2548" s="37" t="str">
        <f t="shared" si="123"/>
        <v/>
      </c>
      <c r="J2548" s="37" t="str">
        <f t="shared" si="123"/>
        <v/>
      </c>
      <c r="K2548" s="37" t="str">
        <f t="shared" si="123"/>
        <v/>
      </c>
      <c r="L2548" s="37" t="str">
        <f t="shared" si="123"/>
        <v/>
      </c>
      <c r="M2548" s="90"/>
      <c r="N2548" s="95" t="str">
        <f t="shared" si="125"/>
        <v/>
      </c>
    </row>
    <row r="2549" spans="1:14">
      <c r="A2549" s="34" t="str">
        <f>IF(NOT(ISBLANK(B2549)),MAX($A$10:A2548)+1,"")</f>
        <v/>
      </c>
      <c r="B2549" s="18"/>
      <c r="C2549" s="64"/>
      <c r="D2549" s="28"/>
      <c r="E2549" s="37" t="str">
        <f t="shared" si="124"/>
        <v/>
      </c>
      <c r="F2549" s="18"/>
      <c r="G2549" s="18"/>
      <c r="H2549" s="18"/>
      <c r="I2549" s="37" t="str">
        <f t="shared" si="123"/>
        <v/>
      </c>
      <c r="J2549" s="37" t="str">
        <f t="shared" si="123"/>
        <v/>
      </c>
      <c r="K2549" s="37" t="str">
        <f t="shared" si="123"/>
        <v/>
      </c>
      <c r="L2549" s="37" t="str">
        <f t="shared" si="123"/>
        <v/>
      </c>
      <c r="M2549" s="90"/>
      <c r="N2549" s="95" t="str">
        <f t="shared" si="125"/>
        <v/>
      </c>
    </row>
    <row r="2550" spans="1:14">
      <c r="A2550" s="34" t="str">
        <f>IF(NOT(ISBLANK(B2550)),MAX($A$10:A2549)+1,"")</f>
        <v/>
      </c>
      <c r="B2550" s="18"/>
      <c r="C2550" s="64"/>
      <c r="D2550" s="28"/>
      <c r="E2550" s="37" t="str">
        <f t="shared" si="124"/>
        <v/>
      </c>
      <c r="F2550" s="18"/>
      <c r="G2550" s="18"/>
      <c r="H2550" s="18"/>
      <c r="I2550" s="37" t="str">
        <f t="shared" si="123"/>
        <v/>
      </c>
      <c r="J2550" s="37" t="str">
        <f t="shared" si="123"/>
        <v/>
      </c>
      <c r="K2550" s="37" t="str">
        <f t="shared" si="123"/>
        <v/>
      </c>
      <c r="L2550" s="37" t="str">
        <f t="shared" si="123"/>
        <v/>
      </c>
      <c r="M2550" s="90"/>
      <c r="N2550" s="95" t="str">
        <f t="shared" si="125"/>
        <v/>
      </c>
    </row>
    <row r="2551" spans="1:14">
      <c r="A2551" s="34" t="str">
        <f>IF(NOT(ISBLANK(B2551)),MAX($A$10:A2550)+1,"")</f>
        <v/>
      </c>
      <c r="B2551" s="18"/>
      <c r="C2551" s="64"/>
      <c r="D2551" s="28"/>
      <c r="E2551" s="37" t="str">
        <f t="shared" si="124"/>
        <v/>
      </c>
      <c r="F2551" s="18"/>
      <c r="G2551" s="18"/>
      <c r="H2551" s="18"/>
      <c r="I2551" s="37" t="str">
        <f t="shared" si="123"/>
        <v/>
      </c>
      <c r="J2551" s="37" t="str">
        <f t="shared" si="123"/>
        <v/>
      </c>
      <c r="K2551" s="37" t="str">
        <f t="shared" si="123"/>
        <v/>
      </c>
      <c r="L2551" s="37" t="str">
        <f t="shared" si="123"/>
        <v/>
      </c>
      <c r="M2551" s="90"/>
      <c r="N2551" s="95" t="str">
        <f t="shared" si="125"/>
        <v/>
      </c>
    </row>
    <row r="2552" spans="1:14">
      <c r="A2552" s="34" t="str">
        <f>IF(NOT(ISBLANK(B2552)),MAX($A$10:A2551)+1,"")</f>
        <v/>
      </c>
      <c r="B2552" s="18"/>
      <c r="C2552" s="64"/>
      <c r="D2552" s="28"/>
      <c r="E2552" s="37" t="str">
        <f t="shared" si="124"/>
        <v/>
      </c>
      <c r="F2552" s="18"/>
      <c r="G2552" s="18"/>
      <c r="H2552" s="18"/>
      <c r="I2552" s="37" t="str">
        <f t="shared" si="123"/>
        <v/>
      </c>
      <c r="J2552" s="37" t="str">
        <f t="shared" si="123"/>
        <v/>
      </c>
      <c r="K2552" s="37" t="str">
        <f t="shared" si="123"/>
        <v/>
      </c>
      <c r="L2552" s="37" t="str">
        <f t="shared" si="123"/>
        <v/>
      </c>
      <c r="M2552" s="90"/>
      <c r="N2552" s="95" t="str">
        <f t="shared" si="125"/>
        <v/>
      </c>
    </row>
    <row r="2553" spans="1:14">
      <c r="A2553" s="34" t="str">
        <f>IF(NOT(ISBLANK(B2553)),MAX($A$10:A2552)+1,"")</f>
        <v/>
      </c>
      <c r="B2553" s="18"/>
      <c r="C2553" s="64"/>
      <c r="D2553" s="28"/>
      <c r="E2553" s="37" t="str">
        <f t="shared" si="124"/>
        <v/>
      </c>
      <c r="F2553" s="18"/>
      <c r="G2553" s="18"/>
      <c r="H2553" s="18"/>
      <c r="I2553" s="37" t="str">
        <f t="shared" si="123"/>
        <v/>
      </c>
      <c r="J2553" s="37" t="str">
        <f t="shared" si="123"/>
        <v/>
      </c>
      <c r="K2553" s="37" t="str">
        <f t="shared" si="123"/>
        <v/>
      </c>
      <c r="L2553" s="37" t="str">
        <f t="shared" si="123"/>
        <v/>
      </c>
      <c r="M2553" s="90"/>
      <c r="N2553" s="95" t="str">
        <f t="shared" si="125"/>
        <v/>
      </c>
    </row>
    <row r="2554" spans="1:14">
      <c r="A2554" s="34" t="str">
        <f>IF(NOT(ISBLANK(B2554)),MAX($A$10:A2553)+1,"")</f>
        <v/>
      </c>
      <c r="B2554" s="18"/>
      <c r="C2554" s="64"/>
      <c r="D2554" s="28"/>
      <c r="E2554" s="37" t="str">
        <f t="shared" si="124"/>
        <v/>
      </c>
      <c r="F2554" s="18"/>
      <c r="G2554" s="18"/>
      <c r="H2554" s="18"/>
      <c r="I2554" s="37" t="str">
        <f t="shared" si="123"/>
        <v/>
      </c>
      <c r="J2554" s="37" t="str">
        <f t="shared" si="123"/>
        <v/>
      </c>
      <c r="K2554" s="37" t="str">
        <f t="shared" si="123"/>
        <v/>
      </c>
      <c r="L2554" s="37" t="str">
        <f t="shared" si="123"/>
        <v/>
      </c>
      <c r="M2554" s="90"/>
      <c r="N2554" s="95" t="str">
        <f t="shared" si="125"/>
        <v/>
      </c>
    </row>
    <row r="2555" spans="1:14">
      <c r="A2555" s="34" t="str">
        <f>IF(NOT(ISBLANK(B2555)),MAX($A$10:A2554)+1,"")</f>
        <v/>
      </c>
      <c r="B2555" s="18"/>
      <c r="C2555" s="64"/>
      <c r="D2555" s="28"/>
      <c r="E2555" s="37" t="str">
        <f t="shared" si="124"/>
        <v/>
      </c>
      <c r="F2555" s="18"/>
      <c r="G2555" s="18"/>
      <c r="H2555" s="18"/>
      <c r="I2555" s="37" t="str">
        <f t="shared" si="123"/>
        <v/>
      </c>
      <c r="J2555" s="37" t="str">
        <f t="shared" si="123"/>
        <v/>
      </c>
      <c r="K2555" s="37" t="str">
        <f t="shared" si="123"/>
        <v/>
      </c>
      <c r="L2555" s="37" t="str">
        <f t="shared" si="123"/>
        <v/>
      </c>
      <c r="M2555" s="90"/>
      <c r="N2555" s="95" t="str">
        <f t="shared" si="125"/>
        <v/>
      </c>
    </row>
    <row r="2556" spans="1:14">
      <c r="A2556" s="34" t="str">
        <f>IF(NOT(ISBLANK(B2556)),MAX($A$10:A2555)+1,"")</f>
        <v/>
      </c>
      <c r="B2556" s="18"/>
      <c r="C2556" s="64"/>
      <c r="D2556" s="28"/>
      <c r="E2556" s="37" t="str">
        <f t="shared" si="124"/>
        <v/>
      </c>
      <c r="F2556" s="18"/>
      <c r="G2556" s="18"/>
      <c r="H2556" s="18"/>
      <c r="I2556" s="37" t="str">
        <f t="shared" si="123"/>
        <v/>
      </c>
      <c r="J2556" s="37" t="str">
        <f t="shared" si="123"/>
        <v/>
      </c>
      <c r="K2556" s="37" t="str">
        <f t="shared" si="123"/>
        <v/>
      </c>
      <c r="L2556" s="37" t="str">
        <f t="shared" si="123"/>
        <v/>
      </c>
      <c r="M2556" s="90"/>
      <c r="N2556" s="95" t="str">
        <f t="shared" si="125"/>
        <v/>
      </c>
    </row>
    <row r="2557" spans="1:14">
      <c r="A2557" s="34" t="str">
        <f>IF(NOT(ISBLANK(B2557)),MAX($A$10:A2556)+1,"")</f>
        <v/>
      </c>
      <c r="B2557" s="18"/>
      <c r="C2557" s="64"/>
      <c r="D2557" s="28"/>
      <c r="E2557" s="37" t="str">
        <f t="shared" si="124"/>
        <v/>
      </c>
      <c r="F2557" s="18"/>
      <c r="G2557" s="18"/>
      <c r="H2557" s="18"/>
      <c r="I2557" s="37" t="str">
        <f t="shared" si="123"/>
        <v/>
      </c>
      <c r="J2557" s="37" t="str">
        <f t="shared" si="123"/>
        <v/>
      </c>
      <c r="K2557" s="37" t="str">
        <f t="shared" si="123"/>
        <v/>
      </c>
      <c r="L2557" s="37" t="str">
        <f t="shared" si="123"/>
        <v/>
      </c>
      <c r="M2557" s="90"/>
      <c r="N2557" s="95" t="str">
        <f t="shared" si="125"/>
        <v/>
      </c>
    </row>
    <row r="2558" spans="1:14">
      <c r="A2558" s="34" t="str">
        <f>IF(NOT(ISBLANK(B2558)),MAX($A$10:A2557)+1,"")</f>
        <v/>
      </c>
      <c r="B2558" s="18"/>
      <c r="C2558" s="64"/>
      <c r="D2558" s="28"/>
      <c r="E2558" s="37" t="str">
        <f t="shared" si="124"/>
        <v/>
      </c>
      <c r="F2558" s="18"/>
      <c r="G2558" s="18"/>
      <c r="H2558" s="18"/>
      <c r="I2558" s="37" t="str">
        <f t="shared" si="123"/>
        <v/>
      </c>
      <c r="J2558" s="37" t="str">
        <f t="shared" si="123"/>
        <v/>
      </c>
      <c r="K2558" s="37" t="str">
        <f t="shared" si="123"/>
        <v/>
      </c>
      <c r="L2558" s="37" t="str">
        <f t="shared" si="123"/>
        <v/>
      </c>
      <c r="M2558" s="90"/>
      <c r="N2558" s="95" t="str">
        <f t="shared" si="125"/>
        <v/>
      </c>
    </row>
    <row r="2559" spans="1:14">
      <c r="A2559" s="34" t="str">
        <f>IF(NOT(ISBLANK(B2559)),MAX($A$10:A2558)+1,"")</f>
        <v/>
      </c>
      <c r="B2559" s="18"/>
      <c r="C2559" s="64"/>
      <c r="D2559" s="28"/>
      <c r="E2559" s="37" t="str">
        <f t="shared" si="124"/>
        <v/>
      </c>
      <c r="F2559" s="18"/>
      <c r="G2559" s="18"/>
      <c r="H2559" s="18"/>
      <c r="I2559" s="37" t="str">
        <f t="shared" si="123"/>
        <v/>
      </c>
      <c r="J2559" s="37" t="str">
        <f t="shared" si="123"/>
        <v/>
      </c>
      <c r="K2559" s="37" t="str">
        <f t="shared" si="123"/>
        <v/>
      </c>
      <c r="L2559" s="37" t="str">
        <f t="shared" si="123"/>
        <v/>
      </c>
      <c r="M2559" s="90"/>
      <c r="N2559" s="95" t="str">
        <f t="shared" si="125"/>
        <v/>
      </c>
    </row>
    <row r="2560" spans="1:14">
      <c r="A2560" s="34" t="str">
        <f>IF(NOT(ISBLANK(B2560)),MAX($A$10:A2559)+1,"")</f>
        <v/>
      </c>
      <c r="B2560" s="18"/>
      <c r="C2560" s="64"/>
      <c r="D2560" s="28"/>
      <c r="E2560" s="37" t="str">
        <f t="shared" si="124"/>
        <v/>
      </c>
      <c r="F2560" s="18"/>
      <c r="G2560" s="18"/>
      <c r="H2560" s="18"/>
      <c r="I2560" s="37" t="str">
        <f t="shared" si="123"/>
        <v/>
      </c>
      <c r="J2560" s="37" t="str">
        <f t="shared" si="123"/>
        <v/>
      </c>
      <c r="K2560" s="37" t="str">
        <f t="shared" si="123"/>
        <v/>
      </c>
      <c r="L2560" s="37" t="str">
        <f t="shared" si="123"/>
        <v/>
      </c>
      <c r="M2560" s="90"/>
      <c r="N2560" s="95" t="str">
        <f t="shared" si="125"/>
        <v/>
      </c>
    </row>
    <row r="2561" spans="1:14">
      <c r="A2561" s="34" t="str">
        <f>IF(NOT(ISBLANK(B2561)),MAX($A$10:A2560)+1,"")</f>
        <v/>
      </c>
      <c r="B2561" s="18"/>
      <c r="C2561" s="64"/>
      <c r="D2561" s="28"/>
      <c r="E2561" s="37" t="str">
        <f t="shared" si="124"/>
        <v/>
      </c>
      <c r="F2561" s="18"/>
      <c r="G2561" s="18"/>
      <c r="H2561" s="18"/>
      <c r="I2561" s="37" t="str">
        <f t="shared" si="123"/>
        <v/>
      </c>
      <c r="J2561" s="37" t="str">
        <f t="shared" si="123"/>
        <v/>
      </c>
      <c r="K2561" s="37" t="str">
        <f t="shared" si="123"/>
        <v/>
      </c>
      <c r="L2561" s="37" t="str">
        <f t="shared" si="123"/>
        <v/>
      </c>
      <c r="M2561" s="90"/>
      <c r="N2561" s="95" t="str">
        <f t="shared" si="125"/>
        <v/>
      </c>
    </row>
    <row r="2562" spans="1:14">
      <c r="A2562" s="34" t="str">
        <f>IF(NOT(ISBLANK(B2562)),MAX($A$10:A2561)+1,"")</f>
        <v/>
      </c>
      <c r="B2562" s="18"/>
      <c r="C2562" s="64"/>
      <c r="D2562" s="28"/>
      <c r="E2562" s="37" t="str">
        <f t="shared" si="124"/>
        <v/>
      </c>
      <c r="F2562" s="18"/>
      <c r="G2562" s="18"/>
      <c r="H2562" s="18"/>
      <c r="I2562" s="37" t="str">
        <f t="shared" si="123"/>
        <v/>
      </c>
      <c r="J2562" s="37" t="str">
        <f t="shared" si="123"/>
        <v/>
      </c>
      <c r="K2562" s="37" t="str">
        <f t="shared" si="123"/>
        <v/>
      </c>
      <c r="L2562" s="37" t="str">
        <f t="shared" si="123"/>
        <v/>
      </c>
      <c r="M2562" s="90"/>
      <c r="N2562" s="95" t="str">
        <f t="shared" si="125"/>
        <v/>
      </c>
    </row>
    <row r="2563" spans="1:14">
      <c r="A2563" s="34" t="str">
        <f>IF(NOT(ISBLANK(B2563)),MAX($A$10:A2562)+1,"")</f>
        <v/>
      </c>
      <c r="B2563" s="18"/>
      <c r="C2563" s="64"/>
      <c r="D2563" s="28"/>
      <c r="E2563" s="37" t="str">
        <f t="shared" si="124"/>
        <v/>
      </c>
      <c r="F2563" s="18"/>
      <c r="G2563" s="18"/>
      <c r="H2563" s="18"/>
      <c r="I2563" s="37" t="str">
        <f t="shared" si="123"/>
        <v/>
      </c>
      <c r="J2563" s="37" t="str">
        <f t="shared" si="123"/>
        <v/>
      </c>
      <c r="K2563" s="37" t="str">
        <f t="shared" si="123"/>
        <v/>
      </c>
      <c r="L2563" s="37" t="str">
        <f t="shared" si="123"/>
        <v/>
      </c>
      <c r="M2563" s="90"/>
      <c r="N2563" s="95" t="str">
        <f t="shared" si="125"/>
        <v/>
      </c>
    </row>
    <row r="2564" spans="1:14">
      <c r="A2564" s="34" t="str">
        <f>IF(NOT(ISBLANK(B2564)),MAX($A$10:A2563)+1,"")</f>
        <v/>
      </c>
      <c r="B2564" s="18"/>
      <c r="C2564" s="64"/>
      <c r="D2564" s="28"/>
      <c r="E2564" s="37" t="str">
        <f t="shared" si="124"/>
        <v/>
      </c>
      <c r="F2564" s="18"/>
      <c r="G2564" s="18"/>
      <c r="H2564" s="18"/>
      <c r="I2564" s="37" t="str">
        <f t="shared" si="123"/>
        <v/>
      </c>
      <c r="J2564" s="37" t="str">
        <f t="shared" si="123"/>
        <v/>
      </c>
      <c r="K2564" s="37" t="str">
        <f t="shared" si="123"/>
        <v/>
      </c>
      <c r="L2564" s="37" t="str">
        <f t="shared" si="123"/>
        <v/>
      </c>
      <c r="M2564" s="90"/>
      <c r="N2564" s="95" t="str">
        <f t="shared" si="125"/>
        <v/>
      </c>
    </row>
    <row r="2565" spans="1:14">
      <c r="A2565" s="34" t="str">
        <f>IF(NOT(ISBLANK(B2565)),MAX($A$10:A2564)+1,"")</f>
        <v/>
      </c>
      <c r="B2565" s="18"/>
      <c r="C2565" s="64"/>
      <c r="D2565" s="28"/>
      <c r="E2565" s="37" t="str">
        <f t="shared" si="124"/>
        <v/>
      </c>
      <c r="F2565" s="18"/>
      <c r="G2565" s="18"/>
      <c r="H2565" s="18"/>
      <c r="I2565" s="37" t="str">
        <f t="shared" si="123"/>
        <v/>
      </c>
      <c r="J2565" s="37" t="str">
        <f t="shared" si="123"/>
        <v/>
      </c>
      <c r="K2565" s="37" t="str">
        <f t="shared" si="123"/>
        <v/>
      </c>
      <c r="L2565" s="37" t="str">
        <f t="shared" si="123"/>
        <v/>
      </c>
      <c r="M2565" s="90"/>
      <c r="N2565" s="95" t="str">
        <f t="shared" si="125"/>
        <v/>
      </c>
    </row>
    <row r="2566" spans="1:14">
      <c r="A2566" s="34" t="str">
        <f>IF(NOT(ISBLANK(B2566)),MAX($A$10:A2565)+1,"")</f>
        <v/>
      </c>
      <c r="B2566" s="18"/>
      <c r="C2566" s="64"/>
      <c r="D2566" s="28"/>
      <c r="E2566" s="37" t="str">
        <f t="shared" si="124"/>
        <v/>
      </c>
      <c r="F2566" s="18"/>
      <c r="G2566" s="18"/>
      <c r="H2566" s="18"/>
      <c r="I2566" s="37" t="str">
        <f t="shared" si="123"/>
        <v/>
      </c>
      <c r="J2566" s="37" t="str">
        <f t="shared" si="123"/>
        <v/>
      </c>
      <c r="K2566" s="37" t="str">
        <f t="shared" si="123"/>
        <v/>
      </c>
      <c r="L2566" s="37" t="str">
        <f t="shared" si="123"/>
        <v/>
      </c>
      <c r="M2566" s="90"/>
      <c r="N2566" s="95" t="str">
        <f t="shared" si="125"/>
        <v/>
      </c>
    </row>
    <row r="2567" spans="1:14">
      <c r="A2567" s="34" t="str">
        <f>IF(NOT(ISBLANK(B2567)),MAX($A$10:A2566)+1,"")</f>
        <v/>
      </c>
      <c r="B2567" s="18"/>
      <c r="C2567" s="64"/>
      <c r="D2567" s="28"/>
      <c r="E2567" s="37" t="str">
        <f t="shared" si="124"/>
        <v/>
      </c>
      <c r="F2567" s="18"/>
      <c r="G2567" s="18"/>
      <c r="H2567" s="18"/>
      <c r="I2567" s="37" t="str">
        <f t="shared" si="123"/>
        <v/>
      </c>
      <c r="J2567" s="37" t="str">
        <f t="shared" si="123"/>
        <v/>
      </c>
      <c r="K2567" s="37" t="str">
        <f t="shared" si="123"/>
        <v/>
      </c>
      <c r="L2567" s="37" t="str">
        <f t="shared" si="123"/>
        <v/>
      </c>
      <c r="M2567" s="90"/>
      <c r="N2567" s="95" t="str">
        <f t="shared" si="125"/>
        <v/>
      </c>
    </row>
    <row r="2568" spans="1:14">
      <c r="A2568" s="34" t="str">
        <f>IF(NOT(ISBLANK(B2568)),MAX($A$10:A2567)+1,"")</f>
        <v/>
      </c>
      <c r="B2568" s="18"/>
      <c r="C2568" s="64"/>
      <c r="D2568" s="28"/>
      <c r="E2568" s="37" t="str">
        <f t="shared" si="124"/>
        <v/>
      </c>
      <c r="F2568" s="18"/>
      <c r="G2568" s="18"/>
      <c r="H2568" s="18"/>
      <c r="I2568" s="37" t="str">
        <f t="shared" ref="I2568:L2631" si="126">IF(NOT(ISBLANK($B2568)),"x","")</f>
        <v/>
      </c>
      <c r="J2568" s="37" t="str">
        <f t="shared" si="126"/>
        <v/>
      </c>
      <c r="K2568" s="37" t="str">
        <f t="shared" si="126"/>
        <v/>
      </c>
      <c r="L2568" s="37" t="str">
        <f t="shared" si="126"/>
        <v/>
      </c>
      <c r="M2568" s="90"/>
      <c r="N2568" s="95" t="str">
        <f t="shared" si="125"/>
        <v/>
      </c>
    </row>
    <row r="2569" spans="1:14">
      <c r="A2569" s="34" t="str">
        <f>IF(NOT(ISBLANK(B2569)),MAX($A$10:A2568)+1,"")</f>
        <v/>
      </c>
      <c r="B2569" s="18"/>
      <c r="C2569" s="64"/>
      <c r="D2569" s="28"/>
      <c r="E2569" s="37" t="str">
        <f t="shared" si="124"/>
        <v/>
      </c>
      <c r="F2569" s="18"/>
      <c r="G2569" s="18"/>
      <c r="H2569" s="18"/>
      <c r="I2569" s="37" t="str">
        <f t="shared" si="126"/>
        <v/>
      </c>
      <c r="J2569" s="37" t="str">
        <f t="shared" si="126"/>
        <v/>
      </c>
      <c r="K2569" s="37" t="str">
        <f t="shared" si="126"/>
        <v/>
      </c>
      <c r="L2569" s="37" t="str">
        <f t="shared" si="126"/>
        <v/>
      </c>
      <c r="M2569" s="90"/>
      <c r="N2569" s="95" t="str">
        <f t="shared" si="125"/>
        <v/>
      </c>
    </row>
    <row r="2570" spans="1:14">
      <c r="A2570" s="34" t="str">
        <f>IF(NOT(ISBLANK(B2570)),MAX($A$10:A2569)+1,"")</f>
        <v/>
      </c>
      <c r="B2570" s="18"/>
      <c r="C2570" s="64"/>
      <c r="D2570" s="28"/>
      <c r="E2570" s="37" t="str">
        <f t="shared" si="124"/>
        <v/>
      </c>
      <c r="F2570" s="18"/>
      <c r="G2570" s="18"/>
      <c r="H2570" s="18"/>
      <c r="I2570" s="37" t="str">
        <f t="shared" si="126"/>
        <v/>
      </c>
      <c r="J2570" s="37" t="str">
        <f t="shared" si="126"/>
        <v/>
      </c>
      <c r="K2570" s="37" t="str">
        <f t="shared" si="126"/>
        <v/>
      </c>
      <c r="L2570" s="37" t="str">
        <f t="shared" si="126"/>
        <v/>
      </c>
      <c r="M2570" s="90"/>
      <c r="N2570" s="95" t="str">
        <f t="shared" si="125"/>
        <v/>
      </c>
    </row>
    <row r="2571" spans="1:14">
      <c r="A2571" s="34" t="str">
        <f>IF(NOT(ISBLANK(B2571)),MAX($A$10:A2570)+1,"")</f>
        <v/>
      </c>
      <c r="B2571" s="18"/>
      <c r="C2571" s="64"/>
      <c r="D2571" s="28"/>
      <c r="E2571" s="37" t="str">
        <f t="shared" si="124"/>
        <v/>
      </c>
      <c r="F2571" s="18"/>
      <c r="G2571" s="18"/>
      <c r="H2571" s="18"/>
      <c r="I2571" s="37" t="str">
        <f t="shared" si="126"/>
        <v/>
      </c>
      <c r="J2571" s="37" t="str">
        <f t="shared" si="126"/>
        <v/>
      </c>
      <c r="K2571" s="37" t="str">
        <f t="shared" si="126"/>
        <v/>
      </c>
      <c r="L2571" s="37" t="str">
        <f t="shared" si="126"/>
        <v/>
      </c>
      <c r="M2571" s="90"/>
      <c r="N2571" s="95" t="str">
        <f t="shared" si="125"/>
        <v/>
      </c>
    </row>
    <row r="2572" spans="1:14">
      <c r="A2572" s="34" t="str">
        <f>IF(NOT(ISBLANK(B2572)),MAX($A$10:A2571)+1,"")</f>
        <v/>
      </c>
      <c r="B2572" s="18"/>
      <c r="C2572" s="64"/>
      <c r="D2572" s="28"/>
      <c r="E2572" s="37" t="str">
        <f t="shared" si="124"/>
        <v/>
      </c>
      <c r="F2572" s="18"/>
      <c r="G2572" s="18"/>
      <c r="H2572" s="18"/>
      <c r="I2572" s="37" t="str">
        <f t="shared" si="126"/>
        <v/>
      </c>
      <c r="J2572" s="37" t="str">
        <f t="shared" si="126"/>
        <v/>
      </c>
      <c r="K2572" s="37" t="str">
        <f t="shared" si="126"/>
        <v/>
      </c>
      <c r="L2572" s="37" t="str">
        <f t="shared" si="126"/>
        <v/>
      </c>
      <c r="M2572" s="90"/>
      <c r="N2572" s="95" t="str">
        <f t="shared" si="125"/>
        <v/>
      </c>
    </row>
    <row r="2573" spans="1:14">
      <c r="A2573" s="34" t="str">
        <f>IF(NOT(ISBLANK(B2573)),MAX($A$10:A2572)+1,"")</f>
        <v/>
      </c>
      <c r="B2573" s="18"/>
      <c r="C2573" s="64"/>
      <c r="D2573" s="28"/>
      <c r="E2573" s="37" t="str">
        <f t="shared" si="124"/>
        <v/>
      </c>
      <c r="F2573" s="18"/>
      <c r="G2573" s="18"/>
      <c r="H2573" s="18"/>
      <c r="I2573" s="37" t="str">
        <f t="shared" si="126"/>
        <v/>
      </c>
      <c r="J2573" s="37" t="str">
        <f t="shared" si="126"/>
        <v/>
      </c>
      <c r="K2573" s="37" t="str">
        <f t="shared" si="126"/>
        <v/>
      </c>
      <c r="L2573" s="37" t="str">
        <f t="shared" si="126"/>
        <v/>
      </c>
      <c r="M2573" s="90"/>
      <c r="N2573" s="95" t="str">
        <f t="shared" si="125"/>
        <v/>
      </c>
    </row>
    <row r="2574" spans="1:14">
      <c r="A2574" s="34" t="str">
        <f>IF(NOT(ISBLANK(B2574)),MAX($A$10:A2573)+1,"")</f>
        <v/>
      </c>
      <c r="B2574" s="18"/>
      <c r="C2574" s="64"/>
      <c r="D2574" s="28"/>
      <c r="E2574" s="37" t="str">
        <f t="shared" ref="E2574:E2637" si="127">IF(NOT(ISBLANK(B2574)),"Kinh","")</f>
        <v/>
      </c>
      <c r="F2574" s="18"/>
      <c r="G2574" s="18"/>
      <c r="H2574" s="18"/>
      <c r="I2574" s="37" t="str">
        <f t="shared" si="126"/>
        <v/>
      </c>
      <c r="J2574" s="37" t="str">
        <f t="shared" si="126"/>
        <v/>
      </c>
      <c r="K2574" s="37" t="str">
        <f t="shared" si="126"/>
        <v/>
      </c>
      <c r="L2574" s="37" t="str">
        <f t="shared" si="126"/>
        <v/>
      </c>
      <c r="M2574" s="90"/>
      <c r="N2574" s="95" t="str">
        <f t="shared" si="125"/>
        <v/>
      </c>
    </row>
    <row r="2575" spans="1:14">
      <c r="A2575" s="34" t="str">
        <f>IF(NOT(ISBLANK(B2575)),MAX($A$10:A2574)+1,"")</f>
        <v/>
      </c>
      <c r="B2575" s="18"/>
      <c r="C2575" s="64"/>
      <c r="D2575" s="28"/>
      <c r="E2575" s="37" t="str">
        <f t="shared" si="127"/>
        <v/>
      </c>
      <c r="F2575" s="18"/>
      <c r="G2575" s="18"/>
      <c r="H2575" s="18"/>
      <c r="I2575" s="37" t="str">
        <f t="shared" si="126"/>
        <v/>
      </c>
      <c r="J2575" s="37" t="str">
        <f t="shared" si="126"/>
        <v/>
      </c>
      <c r="K2575" s="37" t="str">
        <f t="shared" si="126"/>
        <v/>
      </c>
      <c r="L2575" s="37" t="str">
        <f t="shared" si="126"/>
        <v/>
      </c>
      <c r="M2575" s="90"/>
      <c r="N2575" s="95" t="str">
        <f t="shared" si="125"/>
        <v/>
      </c>
    </row>
    <row r="2576" spans="1:14">
      <c r="A2576" s="34" t="str">
        <f>IF(NOT(ISBLANK(B2576)),MAX($A$10:A2575)+1,"")</f>
        <v/>
      </c>
      <c r="B2576" s="18"/>
      <c r="C2576" s="64"/>
      <c r="D2576" s="28"/>
      <c r="E2576" s="37" t="str">
        <f t="shared" si="127"/>
        <v/>
      </c>
      <c r="F2576" s="18"/>
      <c r="G2576" s="18"/>
      <c r="H2576" s="18"/>
      <c r="I2576" s="37" t="str">
        <f t="shared" si="126"/>
        <v/>
      </c>
      <c r="J2576" s="37" t="str">
        <f t="shared" si="126"/>
        <v/>
      </c>
      <c r="K2576" s="37" t="str">
        <f t="shared" si="126"/>
        <v/>
      </c>
      <c r="L2576" s="37" t="str">
        <f t="shared" si="126"/>
        <v/>
      </c>
      <c r="M2576" s="90"/>
      <c r="N2576" s="95" t="str">
        <f t="shared" ref="N2576:N2639" si="128">IF(OR(AND(LEN($C2576)=4,VALUE($C2576)&gt;=2003),VALUE($C2576)&gt;DATE(2003,5,23)),"Chưa đủ 18 tuổi, kiểm tra và nhập lại cột 'Ngày tháng năm sinh'",IF(AND(LEN(TRIM(H2576))&gt;0,LEN(TRIM(M2576))=0),"Nhập thêm ngày tạm trú vào cột 'Ghi chú'",""))</f>
        <v/>
      </c>
    </row>
    <row r="2577" spans="1:14">
      <c r="A2577" s="34" t="str">
        <f>IF(NOT(ISBLANK(B2577)),MAX($A$10:A2576)+1,"")</f>
        <v/>
      </c>
      <c r="B2577" s="18"/>
      <c r="C2577" s="64"/>
      <c r="D2577" s="28"/>
      <c r="E2577" s="37" t="str">
        <f t="shared" si="127"/>
        <v/>
      </c>
      <c r="F2577" s="18"/>
      <c r="G2577" s="18"/>
      <c r="H2577" s="18"/>
      <c r="I2577" s="37" t="str">
        <f t="shared" si="126"/>
        <v/>
      </c>
      <c r="J2577" s="37" t="str">
        <f t="shared" si="126"/>
        <v/>
      </c>
      <c r="K2577" s="37" t="str">
        <f t="shared" si="126"/>
        <v/>
      </c>
      <c r="L2577" s="37" t="str">
        <f t="shared" si="126"/>
        <v/>
      </c>
      <c r="M2577" s="90"/>
      <c r="N2577" s="95" t="str">
        <f t="shared" si="128"/>
        <v/>
      </c>
    </row>
    <row r="2578" spans="1:14">
      <c r="A2578" s="34" t="str">
        <f>IF(NOT(ISBLANK(B2578)),MAX($A$10:A2577)+1,"")</f>
        <v/>
      </c>
      <c r="B2578" s="18"/>
      <c r="C2578" s="64"/>
      <c r="D2578" s="28"/>
      <c r="E2578" s="37" t="str">
        <f t="shared" si="127"/>
        <v/>
      </c>
      <c r="F2578" s="18"/>
      <c r="G2578" s="18"/>
      <c r="H2578" s="18"/>
      <c r="I2578" s="37" t="str">
        <f t="shared" si="126"/>
        <v/>
      </c>
      <c r="J2578" s="37" t="str">
        <f t="shared" si="126"/>
        <v/>
      </c>
      <c r="K2578" s="37" t="str">
        <f t="shared" si="126"/>
        <v/>
      </c>
      <c r="L2578" s="37" t="str">
        <f t="shared" si="126"/>
        <v/>
      </c>
      <c r="M2578" s="90"/>
      <c r="N2578" s="95" t="str">
        <f t="shared" si="128"/>
        <v/>
      </c>
    </row>
    <row r="2579" spans="1:14">
      <c r="A2579" s="34" t="str">
        <f>IF(NOT(ISBLANK(B2579)),MAX($A$10:A2578)+1,"")</f>
        <v/>
      </c>
      <c r="B2579" s="18"/>
      <c r="C2579" s="64"/>
      <c r="D2579" s="28"/>
      <c r="E2579" s="37" t="str">
        <f t="shared" si="127"/>
        <v/>
      </c>
      <c r="F2579" s="18"/>
      <c r="G2579" s="18"/>
      <c r="H2579" s="18"/>
      <c r="I2579" s="37" t="str">
        <f t="shared" si="126"/>
        <v/>
      </c>
      <c r="J2579" s="37" t="str">
        <f t="shared" si="126"/>
        <v/>
      </c>
      <c r="K2579" s="37" t="str">
        <f t="shared" si="126"/>
        <v/>
      </c>
      <c r="L2579" s="37" t="str">
        <f t="shared" si="126"/>
        <v/>
      </c>
      <c r="M2579" s="90"/>
      <c r="N2579" s="95" t="str">
        <f t="shared" si="128"/>
        <v/>
      </c>
    </row>
    <row r="2580" spans="1:14">
      <c r="A2580" s="34" t="str">
        <f>IF(NOT(ISBLANK(B2580)),MAX($A$10:A2579)+1,"")</f>
        <v/>
      </c>
      <c r="B2580" s="18"/>
      <c r="C2580" s="64"/>
      <c r="D2580" s="28"/>
      <c r="E2580" s="37" t="str">
        <f t="shared" si="127"/>
        <v/>
      </c>
      <c r="F2580" s="18"/>
      <c r="G2580" s="18"/>
      <c r="H2580" s="18"/>
      <c r="I2580" s="37" t="str">
        <f t="shared" si="126"/>
        <v/>
      </c>
      <c r="J2580" s="37" t="str">
        <f t="shared" si="126"/>
        <v/>
      </c>
      <c r="K2580" s="37" t="str">
        <f t="shared" si="126"/>
        <v/>
      </c>
      <c r="L2580" s="37" t="str">
        <f t="shared" si="126"/>
        <v/>
      </c>
      <c r="M2580" s="90"/>
      <c r="N2580" s="95" t="str">
        <f t="shared" si="128"/>
        <v/>
      </c>
    </row>
    <row r="2581" spans="1:14">
      <c r="A2581" s="34" t="str">
        <f>IF(NOT(ISBLANK(B2581)),MAX($A$10:A2580)+1,"")</f>
        <v/>
      </c>
      <c r="B2581" s="18"/>
      <c r="C2581" s="64"/>
      <c r="D2581" s="28"/>
      <c r="E2581" s="37" t="str">
        <f t="shared" si="127"/>
        <v/>
      </c>
      <c r="F2581" s="18"/>
      <c r="G2581" s="18"/>
      <c r="H2581" s="18"/>
      <c r="I2581" s="37" t="str">
        <f t="shared" si="126"/>
        <v/>
      </c>
      <c r="J2581" s="37" t="str">
        <f t="shared" si="126"/>
        <v/>
      </c>
      <c r="K2581" s="37" t="str">
        <f t="shared" si="126"/>
        <v/>
      </c>
      <c r="L2581" s="37" t="str">
        <f t="shared" si="126"/>
        <v/>
      </c>
      <c r="M2581" s="90"/>
      <c r="N2581" s="95" t="str">
        <f t="shared" si="128"/>
        <v/>
      </c>
    </row>
    <row r="2582" spans="1:14">
      <c r="A2582" s="34" t="str">
        <f>IF(NOT(ISBLANK(B2582)),MAX($A$10:A2581)+1,"")</f>
        <v/>
      </c>
      <c r="B2582" s="18"/>
      <c r="C2582" s="64"/>
      <c r="D2582" s="28"/>
      <c r="E2582" s="37" t="str">
        <f t="shared" si="127"/>
        <v/>
      </c>
      <c r="F2582" s="18"/>
      <c r="G2582" s="18"/>
      <c r="H2582" s="18"/>
      <c r="I2582" s="37" t="str">
        <f t="shared" si="126"/>
        <v/>
      </c>
      <c r="J2582" s="37" t="str">
        <f t="shared" si="126"/>
        <v/>
      </c>
      <c r="K2582" s="37" t="str">
        <f t="shared" si="126"/>
        <v/>
      </c>
      <c r="L2582" s="37" t="str">
        <f t="shared" si="126"/>
        <v/>
      </c>
      <c r="M2582" s="90"/>
      <c r="N2582" s="95" t="str">
        <f t="shared" si="128"/>
        <v/>
      </c>
    </row>
    <row r="2583" spans="1:14">
      <c r="A2583" s="34" t="str">
        <f>IF(NOT(ISBLANK(B2583)),MAX($A$10:A2582)+1,"")</f>
        <v/>
      </c>
      <c r="B2583" s="18"/>
      <c r="C2583" s="64"/>
      <c r="D2583" s="28"/>
      <c r="E2583" s="37" t="str">
        <f t="shared" si="127"/>
        <v/>
      </c>
      <c r="F2583" s="18"/>
      <c r="G2583" s="18"/>
      <c r="H2583" s="18"/>
      <c r="I2583" s="37" t="str">
        <f t="shared" si="126"/>
        <v/>
      </c>
      <c r="J2583" s="37" t="str">
        <f t="shared" si="126"/>
        <v/>
      </c>
      <c r="K2583" s="37" t="str">
        <f t="shared" si="126"/>
        <v/>
      </c>
      <c r="L2583" s="37" t="str">
        <f t="shared" si="126"/>
        <v/>
      </c>
      <c r="M2583" s="90"/>
      <c r="N2583" s="95" t="str">
        <f t="shared" si="128"/>
        <v/>
      </c>
    </row>
    <row r="2584" spans="1:14">
      <c r="A2584" s="34" t="str">
        <f>IF(NOT(ISBLANK(B2584)),MAX($A$10:A2583)+1,"")</f>
        <v/>
      </c>
      <c r="B2584" s="18"/>
      <c r="C2584" s="64"/>
      <c r="D2584" s="28"/>
      <c r="E2584" s="37" t="str">
        <f t="shared" si="127"/>
        <v/>
      </c>
      <c r="F2584" s="18"/>
      <c r="G2584" s="18"/>
      <c r="H2584" s="18"/>
      <c r="I2584" s="37" t="str">
        <f t="shared" si="126"/>
        <v/>
      </c>
      <c r="J2584" s="37" t="str">
        <f t="shared" si="126"/>
        <v/>
      </c>
      <c r="K2584" s="37" t="str">
        <f t="shared" si="126"/>
        <v/>
      </c>
      <c r="L2584" s="37" t="str">
        <f t="shared" si="126"/>
        <v/>
      </c>
      <c r="M2584" s="90"/>
      <c r="N2584" s="95" t="str">
        <f t="shared" si="128"/>
        <v/>
      </c>
    </row>
    <row r="2585" spans="1:14">
      <c r="A2585" s="34" t="str">
        <f>IF(NOT(ISBLANK(B2585)),MAX($A$10:A2584)+1,"")</f>
        <v/>
      </c>
      <c r="B2585" s="18"/>
      <c r="C2585" s="64"/>
      <c r="D2585" s="28"/>
      <c r="E2585" s="37" t="str">
        <f t="shared" si="127"/>
        <v/>
      </c>
      <c r="F2585" s="18"/>
      <c r="G2585" s="18"/>
      <c r="H2585" s="18"/>
      <c r="I2585" s="37" t="str">
        <f t="shared" si="126"/>
        <v/>
      </c>
      <c r="J2585" s="37" t="str">
        <f t="shared" si="126"/>
        <v/>
      </c>
      <c r="K2585" s="37" t="str">
        <f t="shared" si="126"/>
        <v/>
      </c>
      <c r="L2585" s="37" t="str">
        <f t="shared" si="126"/>
        <v/>
      </c>
      <c r="M2585" s="90"/>
      <c r="N2585" s="95" t="str">
        <f t="shared" si="128"/>
        <v/>
      </c>
    </row>
    <row r="2586" spans="1:14">
      <c r="A2586" s="34" t="str">
        <f>IF(NOT(ISBLANK(B2586)),MAX($A$10:A2585)+1,"")</f>
        <v/>
      </c>
      <c r="B2586" s="18"/>
      <c r="C2586" s="64"/>
      <c r="D2586" s="28"/>
      <c r="E2586" s="37" t="str">
        <f t="shared" si="127"/>
        <v/>
      </c>
      <c r="F2586" s="18"/>
      <c r="G2586" s="18"/>
      <c r="H2586" s="18"/>
      <c r="I2586" s="37" t="str">
        <f t="shared" si="126"/>
        <v/>
      </c>
      <c r="J2586" s="37" t="str">
        <f t="shared" si="126"/>
        <v/>
      </c>
      <c r="K2586" s="37" t="str">
        <f t="shared" si="126"/>
        <v/>
      </c>
      <c r="L2586" s="37" t="str">
        <f t="shared" si="126"/>
        <v/>
      </c>
      <c r="M2586" s="90"/>
      <c r="N2586" s="95" t="str">
        <f t="shared" si="128"/>
        <v/>
      </c>
    </row>
    <row r="2587" spans="1:14">
      <c r="A2587" s="34" t="str">
        <f>IF(NOT(ISBLANK(B2587)),MAX($A$10:A2586)+1,"")</f>
        <v/>
      </c>
      <c r="B2587" s="18"/>
      <c r="C2587" s="64"/>
      <c r="D2587" s="28"/>
      <c r="E2587" s="37" t="str">
        <f t="shared" si="127"/>
        <v/>
      </c>
      <c r="F2587" s="18"/>
      <c r="G2587" s="18"/>
      <c r="H2587" s="18"/>
      <c r="I2587" s="37" t="str">
        <f t="shared" si="126"/>
        <v/>
      </c>
      <c r="J2587" s="37" t="str">
        <f t="shared" si="126"/>
        <v/>
      </c>
      <c r="K2587" s="37" t="str">
        <f t="shared" si="126"/>
        <v/>
      </c>
      <c r="L2587" s="37" t="str">
        <f t="shared" si="126"/>
        <v/>
      </c>
      <c r="M2587" s="90"/>
      <c r="N2587" s="95" t="str">
        <f t="shared" si="128"/>
        <v/>
      </c>
    </row>
    <row r="2588" spans="1:14">
      <c r="A2588" s="34" t="str">
        <f>IF(NOT(ISBLANK(B2588)),MAX($A$10:A2587)+1,"")</f>
        <v/>
      </c>
      <c r="B2588" s="18"/>
      <c r="C2588" s="64"/>
      <c r="D2588" s="28"/>
      <c r="E2588" s="37" t="str">
        <f t="shared" si="127"/>
        <v/>
      </c>
      <c r="F2588" s="18"/>
      <c r="G2588" s="18"/>
      <c r="H2588" s="18"/>
      <c r="I2588" s="37" t="str">
        <f t="shared" si="126"/>
        <v/>
      </c>
      <c r="J2588" s="37" t="str">
        <f t="shared" si="126"/>
        <v/>
      </c>
      <c r="K2588" s="37" t="str">
        <f t="shared" si="126"/>
        <v/>
      </c>
      <c r="L2588" s="37" t="str">
        <f t="shared" si="126"/>
        <v/>
      </c>
      <c r="M2588" s="90"/>
      <c r="N2588" s="95" t="str">
        <f t="shared" si="128"/>
        <v/>
      </c>
    </row>
    <row r="2589" spans="1:14">
      <c r="A2589" s="34" t="str">
        <f>IF(NOT(ISBLANK(B2589)),MAX($A$10:A2588)+1,"")</f>
        <v/>
      </c>
      <c r="B2589" s="18"/>
      <c r="C2589" s="64"/>
      <c r="D2589" s="28"/>
      <c r="E2589" s="37" t="str">
        <f t="shared" si="127"/>
        <v/>
      </c>
      <c r="F2589" s="18"/>
      <c r="G2589" s="18"/>
      <c r="H2589" s="18"/>
      <c r="I2589" s="37" t="str">
        <f t="shared" si="126"/>
        <v/>
      </c>
      <c r="J2589" s="37" t="str">
        <f t="shared" si="126"/>
        <v/>
      </c>
      <c r="K2589" s="37" t="str">
        <f t="shared" si="126"/>
        <v/>
      </c>
      <c r="L2589" s="37" t="str">
        <f t="shared" si="126"/>
        <v/>
      </c>
      <c r="M2589" s="90"/>
      <c r="N2589" s="95" t="str">
        <f t="shared" si="128"/>
        <v/>
      </c>
    </row>
    <row r="2590" spans="1:14">
      <c r="A2590" s="34" t="str">
        <f>IF(NOT(ISBLANK(B2590)),MAX($A$10:A2589)+1,"")</f>
        <v/>
      </c>
      <c r="B2590" s="18"/>
      <c r="C2590" s="64"/>
      <c r="D2590" s="28"/>
      <c r="E2590" s="37" t="str">
        <f t="shared" si="127"/>
        <v/>
      </c>
      <c r="F2590" s="18"/>
      <c r="G2590" s="18"/>
      <c r="H2590" s="18"/>
      <c r="I2590" s="37" t="str">
        <f t="shared" si="126"/>
        <v/>
      </c>
      <c r="J2590" s="37" t="str">
        <f t="shared" si="126"/>
        <v/>
      </c>
      <c r="K2590" s="37" t="str">
        <f t="shared" si="126"/>
        <v/>
      </c>
      <c r="L2590" s="37" t="str">
        <f t="shared" si="126"/>
        <v/>
      </c>
      <c r="M2590" s="90"/>
      <c r="N2590" s="95" t="str">
        <f t="shared" si="128"/>
        <v/>
      </c>
    </row>
    <row r="2591" spans="1:14">
      <c r="A2591" s="34" t="str">
        <f>IF(NOT(ISBLANK(B2591)),MAX($A$10:A2590)+1,"")</f>
        <v/>
      </c>
      <c r="B2591" s="18"/>
      <c r="C2591" s="64"/>
      <c r="D2591" s="28"/>
      <c r="E2591" s="37" t="str">
        <f t="shared" si="127"/>
        <v/>
      </c>
      <c r="F2591" s="18"/>
      <c r="G2591" s="18"/>
      <c r="H2591" s="18"/>
      <c r="I2591" s="37" t="str">
        <f t="shared" si="126"/>
        <v/>
      </c>
      <c r="J2591" s="37" t="str">
        <f t="shared" si="126"/>
        <v/>
      </c>
      <c r="K2591" s="37" t="str">
        <f t="shared" si="126"/>
        <v/>
      </c>
      <c r="L2591" s="37" t="str">
        <f t="shared" si="126"/>
        <v/>
      </c>
      <c r="M2591" s="90"/>
      <c r="N2591" s="95" t="str">
        <f t="shared" si="128"/>
        <v/>
      </c>
    </row>
    <row r="2592" spans="1:14">
      <c r="A2592" s="34" t="str">
        <f>IF(NOT(ISBLANK(B2592)),MAX($A$10:A2591)+1,"")</f>
        <v/>
      </c>
      <c r="B2592" s="18"/>
      <c r="C2592" s="64"/>
      <c r="D2592" s="28"/>
      <c r="E2592" s="37" t="str">
        <f t="shared" si="127"/>
        <v/>
      </c>
      <c r="F2592" s="18"/>
      <c r="G2592" s="18"/>
      <c r="H2592" s="18"/>
      <c r="I2592" s="37" t="str">
        <f t="shared" si="126"/>
        <v/>
      </c>
      <c r="J2592" s="37" t="str">
        <f t="shared" si="126"/>
        <v/>
      </c>
      <c r="K2592" s="37" t="str">
        <f t="shared" si="126"/>
        <v/>
      </c>
      <c r="L2592" s="37" t="str">
        <f t="shared" si="126"/>
        <v/>
      </c>
      <c r="M2592" s="90"/>
      <c r="N2592" s="95" t="str">
        <f t="shared" si="128"/>
        <v/>
      </c>
    </row>
    <row r="2593" spans="1:14">
      <c r="A2593" s="34" t="str">
        <f>IF(NOT(ISBLANK(B2593)),MAX($A$10:A2592)+1,"")</f>
        <v/>
      </c>
      <c r="B2593" s="18"/>
      <c r="C2593" s="64"/>
      <c r="D2593" s="28"/>
      <c r="E2593" s="37" t="str">
        <f t="shared" si="127"/>
        <v/>
      </c>
      <c r="F2593" s="18"/>
      <c r="G2593" s="18"/>
      <c r="H2593" s="18"/>
      <c r="I2593" s="37" t="str">
        <f t="shared" si="126"/>
        <v/>
      </c>
      <c r="J2593" s="37" t="str">
        <f t="shared" si="126"/>
        <v/>
      </c>
      <c r="K2593" s="37" t="str">
        <f t="shared" si="126"/>
        <v/>
      </c>
      <c r="L2593" s="37" t="str">
        <f t="shared" si="126"/>
        <v/>
      </c>
      <c r="M2593" s="90"/>
      <c r="N2593" s="95" t="str">
        <f t="shared" si="128"/>
        <v/>
      </c>
    </row>
    <row r="2594" spans="1:14">
      <c r="A2594" s="34" t="str">
        <f>IF(NOT(ISBLANK(B2594)),MAX($A$10:A2593)+1,"")</f>
        <v/>
      </c>
      <c r="B2594" s="18"/>
      <c r="C2594" s="64"/>
      <c r="D2594" s="28"/>
      <c r="E2594" s="37" t="str">
        <f t="shared" si="127"/>
        <v/>
      </c>
      <c r="F2594" s="18"/>
      <c r="G2594" s="18"/>
      <c r="H2594" s="18"/>
      <c r="I2594" s="37" t="str">
        <f t="shared" si="126"/>
        <v/>
      </c>
      <c r="J2594" s="37" t="str">
        <f t="shared" si="126"/>
        <v/>
      </c>
      <c r="K2594" s="37" t="str">
        <f t="shared" si="126"/>
        <v/>
      </c>
      <c r="L2594" s="37" t="str">
        <f t="shared" si="126"/>
        <v/>
      </c>
      <c r="M2594" s="90"/>
      <c r="N2594" s="95" t="str">
        <f t="shared" si="128"/>
        <v/>
      </c>
    </row>
    <row r="2595" spans="1:14">
      <c r="A2595" s="34" t="str">
        <f>IF(NOT(ISBLANK(B2595)),MAX($A$10:A2594)+1,"")</f>
        <v/>
      </c>
      <c r="B2595" s="18"/>
      <c r="C2595" s="64"/>
      <c r="D2595" s="28"/>
      <c r="E2595" s="37" t="str">
        <f t="shared" si="127"/>
        <v/>
      </c>
      <c r="F2595" s="18"/>
      <c r="G2595" s="18"/>
      <c r="H2595" s="18"/>
      <c r="I2595" s="37" t="str">
        <f t="shared" si="126"/>
        <v/>
      </c>
      <c r="J2595" s="37" t="str">
        <f t="shared" si="126"/>
        <v/>
      </c>
      <c r="K2595" s="37" t="str">
        <f t="shared" si="126"/>
        <v/>
      </c>
      <c r="L2595" s="37" t="str">
        <f t="shared" si="126"/>
        <v/>
      </c>
      <c r="M2595" s="90"/>
      <c r="N2595" s="95" t="str">
        <f t="shared" si="128"/>
        <v/>
      </c>
    </row>
    <row r="2596" spans="1:14">
      <c r="A2596" s="34" t="str">
        <f>IF(NOT(ISBLANK(B2596)),MAX($A$10:A2595)+1,"")</f>
        <v/>
      </c>
      <c r="B2596" s="18"/>
      <c r="C2596" s="64"/>
      <c r="D2596" s="28"/>
      <c r="E2596" s="37" t="str">
        <f t="shared" si="127"/>
        <v/>
      </c>
      <c r="F2596" s="18"/>
      <c r="G2596" s="18"/>
      <c r="H2596" s="18"/>
      <c r="I2596" s="37" t="str">
        <f t="shared" si="126"/>
        <v/>
      </c>
      <c r="J2596" s="37" t="str">
        <f t="shared" si="126"/>
        <v/>
      </c>
      <c r="K2596" s="37" t="str">
        <f t="shared" si="126"/>
        <v/>
      </c>
      <c r="L2596" s="37" t="str">
        <f t="shared" si="126"/>
        <v/>
      </c>
      <c r="M2596" s="90"/>
      <c r="N2596" s="95" t="str">
        <f t="shared" si="128"/>
        <v/>
      </c>
    </row>
    <row r="2597" spans="1:14">
      <c r="A2597" s="34" t="str">
        <f>IF(NOT(ISBLANK(B2597)),MAX($A$10:A2596)+1,"")</f>
        <v/>
      </c>
      <c r="B2597" s="18"/>
      <c r="C2597" s="64"/>
      <c r="D2597" s="28"/>
      <c r="E2597" s="37" t="str">
        <f t="shared" si="127"/>
        <v/>
      </c>
      <c r="F2597" s="18"/>
      <c r="G2597" s="18"/>
      <c r="H2597" s="18"/>
      <c r="I2597" s="37" t="str">
        <f t="shared" si="126"/>
        <v/>
      </c>
      <c r="J2597" s="37" t="str">
        <f t="shared" si="126"/>
        <v/>
      </c>
      <c r="K2597" s="37" t="str">
        <f t="shared" si="126"/>
        <v/>
      </c>
      <c r="L2597" s="37" t="str">
        <f t="shared" si="126"/>
        <v/>
      </c>
      <c r="M2597" s="90"/>
      <c r="N2597" s="95" t="str">
        <f t="shared" si="128"/>
        <v/>
      </c>
    </row>
    <row r="2598" spans="1:14">
      <c r="A2598" s="34" t="str">
        <f>IF(NOT(ISBLANK(B2598)),MAX($A$10:A2597)+1,"")</f>
        <v/>
      </c>
      <c r="B2598" s="18"/>
      <c r="C2598" s="64"/>
      <c r="D2598" s="28"/>
      <c r="E2598" s="37" t="str">
        <f t="shared" si="127"/>
        <v/>
      </c>
      <c r="F2598" s="18"/>
      <c r="G2598" s="18"/>
      <c r="H2598" s="18"/>
      <c r="I2598" s="37" t="str">
        <f t="shared" si="126"/>
        <v/>
      </c>
      <c r="J2598" s="37" t="str">
        <f t="shared" si="126"/>
        <v/>
      </c>
      <c r="K2598" s="37" t="str">
        <f t="shared" si="126"/>
        <v/>
      </c>
      <c r="L2598" s="37" t="str">
        <f t="shared" si="126"/>
        <v/>
      </c>
      <c r="M2598" s="90"/>
      <c r="N2598" s="95" t="str">
        <f t="shared" si="128"/>
        <v/>
      </c>
    </row>
    <row r="2599" spans="1:14">
      <c r="A2599" s="34" t="str">
        <f>IF(NOT(ISBLANK(B2599)),MAX($A$10:A2598)+1,"")</f>
        <v/>
      </c>
      <c r="B2599" s="18"/>
      <c r="C2599" s="64"/>
      <c r="D2599" s="28"/>
      <c r="E2599" s="37" t="str">
        <f t="shared" si="127"/>
        <v/>
      </c>
      <c r="F2599" s="18"/>
      <c r="G2599" s="18"/>
      <c r="H2599" s="18"/>
      <c r="I2599" s="37" t="str">
        <f t="shared" si="126"/>
        <v/>
      </c>
      <c r="J2599" s="37" t="str">
        <f t="shared" si="126"/>
        <v/>
      </c>
      <c r="K2599" s="37" t="str">
        <f t="shared" si="126"/>
        <v/>
      </c>
      <c r="L2599" s="37" t="str">
        <f t="shared" si="126"/>
        <v/>
      </c>
      <c r="M2599" s="90"/>
      <c r="N2599" s="95" t="str">
        <f t="shared" si="128"/>
        <v/>
      </c>
    </row>
    <row r="2600" spans="1:14">
      <c r="A2600" s="34" t="str">
        <f>IF(NOT(ISBLANK(B2600)),MAX($A$10:A2599)+1,"")</f>
        <v/>
      </c>
      <c r="B2600" s="18"/>
      <c r="C2600" s="64"/>
      <c r="D2600" s="28"/>
      <c r="E2600" s="37" t="str">
        <f t="shared" si="127"/>
        <v/>
      </c>
      <c r="F2600" s="18"/>
      <c r="G2600" s="18"/>
      <c r="H2600" s="18"/>
      <c r="I2600" s="37" t="str">
        <f t="shared" si="126"/>
        <v/>
      </c>
      <c r="J2600" s="37" t="str">
        <f t="shared" si="126"/>
        <v/>
      </c>
      <c r="K2600" s="37" t="str">
        <f t="shared" si="126"/>
        <v/>
      </c>
      <c r="L2600" s="37" t="str">
        <f t="shared" si="126"/>
        <v/>
      </c>
      <c r="M2600" s="90"/>
      <c r="N2600" s="95" t="str">
        <f t="shared" si="128"/>
        <v/>
      </c>
    </row>
    <row r="2601" spans="1:14">
      <c r="A2601" s="34" t="str">
        <f>IF(NOT(ISBLANK(B2601)),MAX($A$10:A2600)+1,"")</f>
        <v/>
      </c>
      <c r="B2601" s="18"/>
      <c r="C2601" s="64"/>
      <c r="D2601" s="28"/>
      <c r="E2601" s="37" t="str">
        <f t="shared" si="127"/>
        <v/>
      </c>
      <c r="F2601" s="18"/>
      <c r="G2601" s="18"/>
      <c r="H2601" s="18"/>
      <c r="I2601" s="37" t="str">
        <f t="shared" si="126"/>
        <v/>
      </c>
      <c r="J2601" s="37" t="str">
        <f t="shared" si="126"/>
        <v/>
      </c>
      <c r="K2601" s="37" t="str">
        <f t="shared" si="126"/>
        <v/>
      </c>
      <c r="L2601" s="37" t="str">
        <f t="shared" si="126"/>
        <v/>
      </c>
      <c r="M2601" s="90"/>
      <c r="N2601" s="95" t="str">
        <f t="shared" si="128"/>
        <v/>
      </c>
    </row>
    <row r="2602" spans="1:14">
      <c r="A2602" s="34" t="str">
        <f>IF(NOT(ISBLANK(B2602)),MAX($A$10:A2601)+1,"")</f>
        <v/>
      </c>
      <c r="B2602" s="18"/>
      <c r="C2602" s="64"/>
      <c r="D2602" s="28"/>
      <c r="E2602" s="37" t="str">
        <f t="shared" si="127"/>
        <v/>
      </c>
      <c r="F2602" s="18"/>
      <c r="G2602" s="18"/>
      <c r="H2602" s="18"/>
      <c r="I2602" s="37" t="str">
        <f t="shared" si="126"/>
        <v/>
      </c>
      <c r="J2602" s="37" t="str">
        <f t="shared" si="126"/>
        <v/>
      </c>
      <c r="K2602" s="37" t="str">
        <f t="shared" si="126"/>
        <v/>
      </c>
      <c r="L2602" s="37" t="str">
        <f t="shared" si="126"/>
        <v/>
      </c>
      <c r="M2602" s="90"/>
      <c r="N2602" s="95" t="str">
        <f t="shared" si="128"/>
        <v/>
      </c>
    </row>
    <row r="2603" spans="1:14">
      <c r="A2603" s="34" t="str">
        <f>IF(NOT(ISBLANK(B2603)),MAX($A$10:A2602)+1,"")</f>
        <v/>
      </c>
      <c r="B2603" s="18"/>
      <c r="C2603" s="64"/>
      <c r="D2603" s="28"/>
      <c r="E2603" s="37" t="str">
        <f t="shared" si="127"/>
        <v/>
      </c>
      <c r="F2603" s="18"/>
      <c r="G2603" s="18"/>
      <c r="H2603" s="18"/>
      <c r="I2603" s="37" t="str">
        <f t="shared" si="126"/>
        <v/>
      </c>
      <c r="J2603" s="37" t="str">
        <f t="shared" si="126"/>
        <v/>
      </c>
      <c r="K2603" s="37" t="str">
        <f t="shared" si="126"/>
        <v/>
      </c>
      <c r="L2603" s="37" t="str">
        <f t="shared" si="126"/>
        <v/>
      </c>
      <c r="M2603" s="90"/>
      <c r="N2603" s="95" t="str">
        <f t="shared" si="128"/>
        <v/>
      </c>
    </row>
    <row r="2604" spans="1:14">
      <c r="A2604" s="34" t="str">
        <f>IF(NOT(ISBLANK(B2604)),MAX($A$10:A2603)+1,"")</f>
        <v/>
      </c>
      <c r="B2604" s="18"/>
      <c r="C2604" s="64"/>
      <c r="D2604" s="28"/>
      <c r="E2604" s="37" t="str">
        <f t="shared" si="127"/>
        <v/>
      </c>
      <c r="F2604" s="18"/>
      <c r="G2604" s="18"/>
      <c r="H2604" s="18"/>
      <c r="I2604" s="37" t="str">
        <f t="shared" si="126"/>
        <v/>
      </c>
      <c r="J2604" s="37" t="str">
        <f t="shared" si="126"/>
        <v/>
      </c>
      <c r="K2604" s="37" t="str">
        <f t="shared" si="126"/>
        <v/>
      </c>
      <c r="L2604" s="37" t="str">
        <f t="shared" si="126"/>
        <v/>
      </c>
      <c r="M2604" s="90"/>
      <c r="N2604" s="95" t="str">
        <f t="shared" si="128"/>
        <v/>
      </c>
    </row>
    <row r="2605" spans="1:14">
      <c r="A2605" s="34" t="str">
        <f>IF(NOT(ISBLANK(B2605)),MAX($A$10:A2604)+1,"")</f>
        <v/>
      </c>
      <c r="B2605" s="18"/>
      <c r="C2605" s="64"/>
      <c r="D2605" s="28"/>
      <c r="E2605" s="37" t="str">
        <f t="shared" si="127"/>
        <v/>
      </c>
      <c r="F2605" s="18"/>
      <c r="G2605" s="18"/>
      <c r="H2605" s="18"/>
      <c r="I2605" s="37" t="str">
        <f t="shared" si="126"/>
        <v/>
      </c>
      <c r="J2605" s="37" t="str">
        <f t="shared" si="126"/>
        <v/>
      </c>
      <c r="K2605" s="37" t="str">
        <f t="shared" si="126"/>
        <v/>
      </c>
      <c r="L2605" s="37" t="str">
        <f t="shared" si="126"/>
        <v/>
      </c>
      <c r="M2605" s="90"/>
      <c r="N2605" s="95" t="str">
        <f t="shared" si="128"/>
        <v/>
      </c>
    </row>
    <row r="2606" spans="1:14">
      <c r="A2606" s="34" t="str">
        <f>IF(NOT(ISBLANK(B2606)),MAX($A$10:A2605)+1,"")</f>
        <v/>
      </c>
      <c r="B2606" s="18"/>
      <c r="C2606" s="64"/>
      <c r="D2606" s="28"/>
      <c r="E2606" s="37" t="str">
        <f t="shared" si="127"/>
        <v/>
      </c>
      <c r="F2606" s="18"/>
      <c r="G2606" s="18"/>
      <c r="H2606" s="18"/>
      <c r="I2606" s="37" t="str">
        <f t="shared" si="126"/>
        <v/>
      </c>
      <c r="J2606" s="37" t="str">
        <f t="shared" si="126"/>
        <v/>
      </c>
      <c r="K2606" s="37" t="str">
        <f t="shared" si="126"/>
        <v/>
      </c>
      <c r="L2606" s="37" t="str">
        <f t="shared" si="126"/>
        <v/>
      </c>
      <c r="M2606" s="90"/>
      <c r="N2606" s="95" t="str">
        <f t="shared" si="128"/>
        <v/>
      </c>
    </row>
    <row r="2607" spans="1:14">
      <c r="A2607" s="34" t="str">
        <f>IF(NOT(ISBLANK(B2607)),MAX($A$10:A2606)+1,"")</f>
        <v/>
      </c>
      <c r="B2607" s="18"/>
      <c r="C2607" s="64"/>
      <c r="D2607" s="28"/>
      <c r="E2607" s="37" t="str">
        <f t="shared" si="127"/>
        <v/>
      </c>
      <c r="F2607" s="18"/>
      <c r="G2607" s="18"/>
      <c r="H2607" s="18"/>
      <c r="I2607" s="37" t="str">
        <f t="shared" si="126"/>
        <v/>
      </c>
      <c r="J2607" s="37" t="str">
        <f t="shared" si="126"/>
        <v/>
      </c>
      <c r="K2607" s="37" t="str">
        <f t="shared" si="126"/>
        <v/>
      </c>
      <c r="L2607" s="37" t="str">
        <f t="shared" si="126"/>
        <v/>
      </c>
      <c r="M2607" s="90"/>
      <c r="N2607" s="95" t="str">
        <f t="shared" si="128"/>
        <v/>
      </c>
    </row>
    <row r="2608" spans="1:14">
      <c r="A2608" s="34" t="str">
        <f>IF(NOT(ISBLANK(B2608)),MAX($A$10:A2607)+1,"")</f>
        <v/>
      </c>
      <c r="B2608" s="18"/>
      <c r="C2608" s="64"/>
      <c r="D2608" s="28"/>
      <c r="E2608" s="37" t="str">
        <f t="shared" si="127"/>
        <v/>
      </c>
      <c r="F2608" s="18"/>
      <c r="G2608" s="18"/>
      <c r="H2608" s="18"/>
      <c r="I2608" s="37" t="str">
        <f t="shared" si="126"/>
        <v/>
      </c>
      <c r="J2608" s="37" t="str">
        <f t="shared" si="126"/>
        <v/>
      </c>
      <c r="K2608" s="37" t="str">
        <f t="shared" si="126"/>
        <v/>
      </c>
      <c r="L2608" s="37" t="str">
        <f t="shared" si="126"/>
        <v/>
      </c>
      <c r="M2608" s="90"/>
      <c r="N2608" s="95" t="str">
        <f t="shared" si="128"/>
        <v/>
      </c>
    </row>
    <row r="2609" spans="1:14">
      <c r="A2609" s="34" t="str">
        <f>IF(NOT(ISBLANK(B2609)),MAX($A$10:A2608)+1,"")</f>
        <v/>
      </c>
      <c r="B2609" s="18"/>
      <c r="C2609" s="64"/>
      <c r="D2609" s="28"/>
      <c r="E2609" s="37" t="str">
        <f t="shared" si="127"/>
        <v/>
      </c>
      <c r="F2609" s="18"/>
      <c r="G2609" s="18"/>
      <c r="H2609" s="18"/>
      <c r="I2609" s="37" t="str">
        <f t="shared" si="126"/>
        <v/>
      </c>
      <c r="J2609" s="37" t="str">
        <f t="shared" si="126"/>
        <v/>
      </c>
      <c r="K2609" s="37" t="str">
        <f t="shared" si="126"/>
        <v/>
      </c>
      <c r="L2609" s="37" t="str">
        <f t="shared" si="126"/>
        <v/>
      </c>
      <c r="M2609" s="90"/>
      <c r="N2609" s="95" t="str">
        <f t="shared" si="128"/>
        <v/>
      </c>
    </row>
    <row r="2610" spans="1:14">
      <c r="A2610" s="34" t="str">
        <f>IF(NOT(ISBLANK(B2610)),MAX($A$10:A2609)+1,"")</f>
        <v/>
      </c>
      <c r="B2610" s="18"/>
      <c r="C2610" s="64"/>
      <c r="D2610" s="28"/>
      <c r="E2610" s="37" t="str">
        <f t="shared" si="127"/>
        <v/>
      </c>
      <c r="F2610" s="18"/>
      <c r="G2610" s="18"/>
      <c r="H2610" s="18"/>
      <c r="I2610" s="37" t="str">
        <f t="shared" si="126"/>
        <v/>
      </c>
      <c r="J2610" s="37" t="str">
        <f t="shared" si="126"/>
        <v/>
      </c>
      <c r="K2610" s="37" t="str">
        <f t="shared" si="126"/>
        <v/>
      </c>
      <c r="L2610" s="37" t="str">
        <f t="shared" si="126"/>
        <v/>
      </c>
      <c r="M2610" s="90"/>
      <c r="N2610" s="95" t="str">
        <f t="shared" si="128"/>
        <v/>
      </c>
    </row>
    <row r="2611" spans="1:14">
      <c r="A2611" s="34" t="str">
        <f>IF(NOT(ISBLANK(B2611)),MAX($A$10:A2610)+1,"")</f>
        <v/>
      </c>
      <c r="B2611" s="18"/>
      <c r="C2611" s="64"/>
      <c r="D2611" s="28"/>
      <c r="E2611" s="37" t="str">
        <f t="shared" si="127"/>
        <v/>
      </c>
      <c r="F2611" s="18"/>
      <c r="G2611" s="18"/>
      <c r="H2611" s="18"/>
      <c r="I2611" s="37" t="str">
        <f t="shared" si="126"/>
        <v/>
      </c>
      <c r="J2611" s="37" t="str">
        <f t="shared" si="126"/>
        <v/>
      </c>
      <c r="K2611" s="37" t="str">
        <f t="shared" si="126"/>
        <v/>
      </c>
      <c r="L2611" s="37" t="str">
        <f t="shared" si="126"/>
        <v/>
      </c>
      <c r="M2611" s="90"/>
      <c r="N2611" s="95" t="str">
        <f t="shared" si="128"/>
        <v/>
      </c>
    </row>
    <row r="2612" spans="1:14">
      <c r="A2612" s="34" t="str">
        <f>IF(NOT(ISBLANK(B2612)),MAX($A$10:A2611)+1,"")</f>
        <v/>
      </c>
      <c r="B2612" s="18"/>
      <c r="C2612" s="64"/>
      <c r="D2612" s="28"/>
      <c r="E2612" s="37" t="str">
        <f t="shared" si="127"/>
        <v/>
      </c>
      <c r="F2612" s="18"/>
      <c r="G2612" s="18"/>
      <c r="H2612" s="18"/>
      <c r="I2612" s="37" t="str">
        <f t="shared" si="126"/>
        <v/>
      </c>
      <c r="J2612" s="37" t="str">
        <f t="shared" si="126"/>
        <v/>
      </c>
      <c r="K2612" s="37" t="str">
        <f t="shared" si="126"/>
        <v/>
      </c>
      <c r="L2612" s="37" t="str">
        <f t="shared" si="126"/>
        <v/>
      </c>
      <c r="M2612" s="90"/>
      <c r="N2612" s="95" t="str">
        <f t="shared" si="128"/>
        <v/>
      </c>
    </row>
    <row r="2613" spans="1:14">
      <c r="A2613" s="34" t="str">
        <f>IF(NOT(ISBLANK(B2613)),MAX($A$10:A2612)+1,"")</f>
        <v/>
      </c>
      <c r="B2613" s="18"/>
      <c r="C2613" s="64"/>
      <c r="D2613" s="28"/>
      <c r="E2613" s="37" t="str">
        <f t="shared" si="127"/>
        <v/>
      </c>
      <c r="F2613" s="18"/>
      <c r="G2613" s="18"/>
      <c r="H2613" s="18"/>
      <c r="I2613" s="37" t="str">
        <f t="shared" si="126"/>
        <v/>
      </c>
      <c r="J2613" s="37" t="str">
        <f t="shared" si="126"/>
        <v/>
      </c>
      <c r="K2613" s="37" t="str">
        <f t="shared" si="126"/>
        <v/>
      </c>
      <c r="L2613" s="37" t="str">
        <f t="shared" si="126"/>
        <v/>
      </c>
      <c r="M2613" s="90"/>
      <c r="N2613" s="95" t="str">
        <f t="shared" si="128"/>
        <v/>
      </c>
    </row>
    <row r="2614" spans="1:14">
      <c r="A2614" s="34" t="str">
        <f>IF(NOT(ISBLANK(B2614)),MAX($A$10:A2613)+1,"")</f>
        <v/>
      </c>
      <c r="B2614" s="18"/>
      <c r="C2614" s="64"/>
      <c r="D2614" s="28"/>
      <c r="E2614" s="37" t="str">
        <f t="shared" si="127"/>
        <v/>
      </c>
      <c r="F2614" s="18"/>
      <c r="G2614" s="18"/>
      <c r="H2614" s="18"/>
      <c r="I2614" s="37" t="str">
        <f t="shared" si="126"/>
        <v/>
      </c>
      <c r="J2614" s="37" t="str">
        <f t="shared" si="126"/>
        <v/>
      </c>
      <c r="K2614" s="37" t="str">
        <f t="shared" si="126"/>
        <v/>
      </c>
      <c r="L2614" s="37" t="str">
        <f t="shared" si="126"/>
        <v/>
      </c>
      <c r="M2614" s="90"/>
      <c r="N2614" s="95" t="str">
        <f t="shared" si="128"/>
        <v/>
      </c>
    </row>
    <row r="2615" spans="1:14">
      <c r="A2615" s="34" t="str">
        <f>IF(NOT(ISBLANK(B2615)),MAX($A$10:A2614)+1,"")</f>
        <v/>
      </c>
      <c r="B2615" s="18"/>
      <c r="C2615" s="64"/>
      <c r="D2615" s="28"/>
      <c r="E2615" s="37" t="str">
        <f t="shared" si="127"/>
        <v/>
      </c>
      <c r="F2615" s="18"/>
      <c r="G2615" s="18"/>
      <c r="H2615" s="18"/>
      <c r="I2615" s="37" t="str">
        <f t="shared" si="126"/>
        <v/>
      </c>
      <c r="J2615" s="37" t="str">
        <f t="shared" si="126"/>
        <v/>
      </c>
      <c r="K2615" s="37" t="str">
        <f t="shared" si="126"/>
        <v/>
      </c>
      <c r="L2615" s="37" t="str">
        <f t="shared" si="126"/>
        <v/>
      </c>
      <c r="M2615" s="90"/>
      <c r="N2615" s="95" t="str">
        <f t="shared" si="128"/>
        <v/>
      </c>
    </row>
    <row r="2616" spans="1:14">
      <c r="A2616" s="34" t="str">
        <f>IF(NOT(ISBLANK(B2616)),MAX($A$10:A2615)+1,"")</f>
        <v/>
      </c>
      <c r="B2616" s="18"/>
      <c r="C2616" s="64"/>
      <c r="D2616" s="28"/>
      <c r="E2616" s="37" t="str">
        <f t="shared" si="127"/>
        <v/>
      </c>
      <c r="F2616" s="18"/>
      <c r="G2616" s="18"/>
      <c r="H2616" s="18"/>
      <c r="I2616" s="37" t="str">
        <f t="shared" si="126"/>
        <v/>
      </c>
      <c r="J2616" s="37" t="str">
        <f t="shared" si="126"/>
        <v/>
      </c>
      <c r="K2616" s="37" t="str">
        <f t="shared" si="126"/>
        <v/>
      </c>
      <c r="L2616" s="37" t="str">
        <f t="shared" si="126"/>
        <v/>
      </c>
      <c r="M2616" s="90"/>
      <c r="N2616" s="95" t="str">
        <f t="shared" si="128"/>
        <v/>
      </c>
    </row>
    <row r="2617" spans="1:14">
      <c r="A2617" s="34" t="str">
        <f>IF(NOT(ISBLANK(B2617)),MAX($A$10:A2616)+1,"")</f>
        <v/>
      </c>
      <c r="B2617" s="18"/>
      <c r="C2617" s="64"/>
      <c r="D2617" s="28"/>
      <c r="E2617" s="37" t="str">
        <f t="shared" si="127"/>
        <v/>
      </c>
      <c r="F2617" s="18"/>
      <c r="G2617" s="18"/>
      <c r="H2617" s="18"/>
      <c r="I2617" s="37" t="str">
        <f t="shared" si="126"/>
        <v/>
      </c>
      <c r="J2617" s="37" t="str">
        <f t="shared" si="126"/>
        <v/>
      </c>
      <c r="K2617" s="37" t="str">
        <f t="shared" si="126"/>
        <v/>
      </c>
      <c r="L2617" s="37" t="str">
        <f t="shared" si="126"/>
        <v/>
      </c>
      <c r="M2617" s="90"/>
      <c r="N2617" s="95" t="str">
        <f t="shared" si="128"/>
        <v/>
      </c>
    </row>
    <row r="2618" spans="1:14">
      <c r="A2618" s="34" t="str">
        <f>IF(NOT(ISBLANK(B2618)),MAX($A$10:A2617)+1,"")</f>
        <v/>
      </c>
      <c r="B2618" s="18"/>
      <c r="C2618" s="64"/>
      <c r="D2618" s="28"/>
      <c r="E2618" s="37" t="str">
        <f t="shared" si="127"/>
        <v/>
      </c>
      <c r="F2618" s="18"/>
      <c r="G2618" s="18"/>
      <c r="H2618" s="18"/>
      <c r="I2618" s="37" t="str">
        <f t="shared" si="126"/>
        <v/>
      </c>
      <c r="J2618" s="37" t="str">
        <f t="shared" si="126"/>
        <v/>
      </c>
      <c r="K2618" s="37" t="str">
        <f t="shared" si="126"/>
        <v/>
      </c>
      <c r="L2618" s="37" t="str">
        <f t="shared" si="126"/>
        <v/>
      </c>
      <c r="M2618" s="90"/>
      <c r="N2618" s="95" t="str">
        <f t="shared" si="128"/>
        <v/>
      </c>
    </row>
    <row r="2619" spans="1:14">
      <c r="A2619" s="34" t="str">
        <f>IF(NOT(ISBLANK(B2619)),MAX($A$10:A2618)+1,"")</f>
        <v/>
      </c>
      <c r="B2619" s="18"/>
      <c r="C2619" s="64"/>
      <c r="D2619" s="28"/>
      <c r="E2619" s="37" t="str">
        <f t="shared" si="127"/>
        <v/>
      </c>
      <c r="F2619" s="18"/>
      <c r="G2619" s="18"/>
      <c r="H2619" s="18"/>
      <c r="I2619" s="37" t="str">
        <f t="shared" si="126"/>
        <v/>
      </c>
      <c r="J2619" s="37" t="str">
        <f t="shared" si="126"/>
        <v/>
      </c>
      <c r="K2619" s="37" t="str">
        <f t="shared" si="126"/>
        <v/>
      </c>
      <c r="L2619" s="37" t="str">
        <f t="shared" si="126"/>
        <v/>
      </c>
      <c r="M2619" s="90"/>
      <c r="N2619" s="95" t="str">
        <f t="shared" si="128"/>
        <v/>
      </c>
    </row>
    <row r="2620" spans="1:14">
      <c r="A2620" s="34" t="str">
        <f>IF(NOT(ISBLANK(B2620)),MAX($A$10:A2619)+1,"")</f>
        <v/>
      </c>
      <c r="B2620" s="18"/>
      <c r="C2620" s="64"/>
      <c r="D2620" s="28"/>
      <c r="E2620" s="37" t="str">
        <f t="shared" si="127"/>
        <v/>
      </c>
      <c r="F2620" s="18"/>
      <c r="G2620" s="18"/>
      <c r="H2620" s="18"/>
      <c r="I2620" s="37" t="str">
        <f t="shared" si="126"/>
        <v/>
      </c>
      <c r="J2620" s="37" t="str">
        <f t="shared" si="126"/>
        <v/>
      </c>
      <c r="K2620" s="37" t="str">
        <f t="shared" si="126"/>
        <v/>
      </c>
      <c r="L2620" s="37" t="str">
        <f t="shared" si="126"/>
        <v/>
      </c>
      <c r="M2620" s="90"/>
      <c r="N2620" s="95" t="str">
        <f t="shared" si="128"/>
        <v/>
      </c>
    </row>
    <row r="2621" spans="1:14">
      <c r="A2621" s="34" t="str">
        <f>IF(NOT(ISBLANK(B2621)),MAX($A$10:A2620)+1,"")</f>
        <v/>
      </c>
      <c r="B2621" s="18"/>
      <c r="C2621" s="64"/>
      <c r="D2621" s="28"/>
      <c r="E2621" s="37" t="str">
        <f t="shared" si="127"/>
        <v/>
      </c>
      <c r="F2621" s="18"/>
      <c r="G2621" s="18"/>
      <c r="H2621" s="18"/>
      <c r="I2621" s="37" t="str">
        <f t="shared" si="126"/>
        <v/>
      </c>
      <c r="J2621" s="37" t="str">
        <f t="shared" si="126"/>
        <v/>
      </c>
      <c r="K2621" s="37" t="str">
        <f t="shared" si="126"/>
        <v/>
      </c>
      <c r="L2621" s="37" t="str">
        <f t="shared" si="126"/>
        <v/>
      </c>
      <c r="M2621" s="90"/>
      <c r="N2621" s="95" t="str">
        <f t="shared" si="128"/>
        <v/>
      </c>
    </row>
    <row r="2622" spans="1:14">
      <c r="A2622" s="34" t="str">
        <f>IF(NOT(ISBLANK(B2622)),MAX($A$10:A2621)+1,"")</f>
        <v/>
      </c>
      <c r="B2622" s="18"/>
      <c r="C2622" s="64"/>
      <c r="D2622" s="28"/>
      <c r="E2622" s="37" t="str">
        <f t="shared" si="127"/>
        <v/>
      </c>
      <c r="F2622" s="18"/>
      <c r="G2622" s="18"/>
      <c r="H2622" s="18"/>
      <c r="I2622" s="37" t="str">
        <f t="shared" si="126"/>
        <v/>
      </c>
      <c r="J2622" s="37" t="str">
        <f t="shared" si="126"/>
        <v/>
      </c>
      <c r="K2622" s="37" t="str">
        <f t="shared" si="126"/>
        <v/>
      </c>
      <c r="L2622" s="37" t="str">
        <f t="shared" si="126"/>
        <v/>
      </c>
      <c r="M2622" s="90"/>
      <c r="N2622" s="95" t="str">
        <f t="shared" si="128"/>
        <v/>
      </c>
    </row>
    <row r="2623" spans="1:14">
      <c r="A2623" s="34" t="str">
        <f>IF(NOT(ISBLANK(B2623)),MAX($A$10:A2622)+1,"")</f>
        <v/>
      </c>
      <c r="B2623" s="18"/>
      <c r="C2623" s="64"/>
      <c r="D2623" s="28"/>
      <c r="E2623" s="37" t="str">
        <f t="shared" si="127"/>
        <v/>
      </c>
      <c r="F2623" s="18"/>
      <c r="G2623" s="18"/>
      <c r="H2623" s="18"/>
      <c r="I2623" s="37" t="str">
        <f t="shared" si="126"/>
        <v/>
      </c>
      <c r="J2623" s="37" t="str">
        <f t="shared" si="126"/>
        <v/>
      </c>
      <c r="K2623" s="37" t="str">
        <f t="shared" si="126"/>
        <v/>
      </c>
      <c r="L2623" s="37" t="str">
        <f t="shared" si="126"/>
        <v/>
      </c>
      <c r="M2623" s="90"/>
      <c r="N2623" s="95" t="str">
        <f t="shared" si="128"/>
        <v/>
      </c>
    </row>
    <row r="2624" spans="1:14">
      <c r="A2624" s="34" t="str">
        <f>IF(NOT(ISBLANK(B2624)),MAX($A$10:A2623)+1,"")</f>
        <v/>
      </c>
      <c r="B2624" s="18"/>
      <c r="C2624" s="64"/>
      <c r="D2624" s="28"/>
      <c r="E2624" s="37" t="str">
        <f t="shared" si="127"/>
        <v/>
      </c>
      <c r="F2624" s="18"/>
      <c r="G2624" s="18"/>
      <c r="H2624" s="18"/>
      <c r="I2624" s="37" t="str">
        <f t="shared" si="126"/>
        <v/>
      </c>
      <c r="J2624" s="37" t="str">
        <f t="shared" si="126"/>
        <v/>
      </c>
      <c r="K2624" s="37" t="str">
        <f t="shared" si="126"/>
        <v/>
      </c>
      <c r="L2624" s="37" t="str">
        <f t="shared" si="126"/>
        <v/>
      </c>
      <c r="M2624" s="90"/>
      <c r="N2624" s="95" t="str">
        <f t="shared" si="128"/>
        <v/>
      </c>
    </row>
    <row r="2625" spans="1:14">
      <c r="A2625" s="34" t="str">
        <f>IF(NOT(ISBLANK(B2625)),MAX($A$10:A2624)+1,"")</f>
        <v/>
      </c>
      <c r="B2625" s="18"/>
      <c r="C2625" s="64"/>
      <c r="D2625" s="28"/>
      <c r="E2625" s="37" t="str">
        <f t="shared" si="127"/>
        <v/>
      </c>
      <c r="F2625" s="18"/>
      <c r="G2625" s="18"/>
      <c r="H2625" s="18"/>
      <c r="I2625" s="37" t="str">
        <f t="shared" si="126"/>
        <v/>
      </c>
      <c r="J2625" s="37" t="str">
        <f t="shared" si="126"/>
        <v/>
      </c>
      <c r="K2625" s="37" t="str">
        <f t="shared" si="126"/>
        <v/>
      </c>
      <c r="L2625" s="37" t="str">
        <f t="shared" si="126"/>
        <v/>
      </c>
      <c r="M2625" s="90"/>
      <c r="N2625" s="95" t="str">
        <f t="shared" si="128"/>
        <v/>
      </c>
    </row>
    <row r="2626" spans="1:14">
      <c r="A2626" s="34" t="str">
        <f>IF(NOT(ISBLANK(B2626)),MAX($A$10:A2625)+1,"")</f>
        <v/>
      </c>
      <c r="B2626" s="18"/>
      <c r="C2626" s="64"/>
      <c r="D2626" s="28"/>
      <c r="E2626" s="37" t="str">
        <f t="shared" si="127"/>
        <v/>
      </c>
      <c r="F2626" s="18"/>
      <c r="G2626" s="18"/>
      <c r="H2626" s="18"/>
      <c r="I2626" s="37" t="str">
        <f t="shared" si="126"/>
        <v/>
      </c>
      <c r="J2626" s="37" t="str">
        <f t="shared" si="126"/>
        <v/>
      </c>
      <c r="K2626" s="37" t="str">
        <f t="shared" si="126"/>
        <v/>
      </c>
      <c r="L2626" s="37" t="str">
        <f t="shared" si="126"/>
        <v/>
      </c>
      <c r="M2626" s="90"/>
      <c r="N2626" s="95" t="str">
        <f t="shared" si="128"/>
        <v/>
      </c>
    </row>
    <row r="2627" spans="1:14">
      <c r="A2627" s="34" t="str">
        <f>IF(NOT(ISBLANK(B2627)),MAX($A$10:A2626)+1,"")</f>
        <v/>
      </c>
      <c r="B2627" s="18"/>
      <c r="C2627" s="64"/>
      <c r="D2627" s="28"/>
      <c r="E2627" s="37" t="str">
        <f t="shared" si="127"/>
        <v/>
      </c>
      <c r="F2627" s="18"/>
      <c r="G2627" s="18"/>
      <c r="H2627" s="18"/>
      <c r="I2627" s="37" t="str">
        <f t="shared" si="126"/>
        <v/>
      </c>
      <c r="J2627" s="37" t="str">
        <f t="shared" si="126"/>
        <v/>
      </c>
      <c r="K2627" s="37" t="str">
        <f t="shared" si="126"/>
        <v/>
      </c>
      <c r="L2627" s="37" t="str">
        <f t="shared" si="126"/>
        <v/>
      </c>
      <c r="M2627" s="90"/>
      <c r="N2627" s="95" t="str">
        <f t="shared" si="128"/>
        <v/>
      </c>
    </row>
    <row r="2628" spans="1:14">
      <c r="A2628" s="34" t="str">
        <f>IF(NOT(ISBLANK(B2628)),MAX($A$10:A2627)+1,"")</f>
        <v/>
      </c>
      <c r="B2628" s="18"/>
      <c r="C2628" s="64"/>
      <c r="D2628" s="28"/>
      <c r="E2628" s="37" t="str">
        <f t="shared" si="127"/>
        <v/>
      </c>
      <c r="F2628" s="18"/>
      <c r="G2628" s="18"/>
      <c r="H2628" s="18"/>
      <c r="I2628" s="37" t="str">
        <f t="shared" si="126"/>
        <v/>
      </c>
      <c r="J2628" s="37" t="str">
        <f t="shared" si="126"/>
        <v/>
      </c>
      <c r="K2628" s="37" t="str">
        <f t="shared" si="126"/>
        <v/>
      </c>
      <c r="L2628" s="37" t="str">
        <f t="shared" si="126"/>
        <v/>
      </c>
      <c r="M2628" s="90"/>
      <c r="N2628" s="95" t="str">
        <f t="shared" si="128"/>
        <v/>
      </c>
    </row>
    <row r="2629" spans="1:14">
      <c r="A2629" s="34" t="str">
        <f>IF(NOT(ISBLANK(B2629)),MAX($A$10:A2628)+1,"")</f>
        <v/>
      </c>
      <c r="B2629" s="18"/>
      <c r="C2629" s="64"/>
      <c r="D2629" s="28"/>
      <c r="E2629" s="37" t="str">
        <f t="shared" si="127"/>
        <v/>
      </c>
      <c r="F2629" s="18"/>
      <c r="G2629" s="18"/>
      <c r="H2629" s="18"/>
      <c r="I2629" s="37" t="str">
        <f t="shared" si="126"/>
        <v/>
      </c>
      <c r="J2629" s="37" t="str">
        <f t="shared" si="126"/>
        <v/>
      </c>
      <c r="K2629" s="37" t="str">
        <f t="shared" si="126"/>
        <v/>
      </c>
      <c r="L2629" s="37" t="str">
        <f t="shared" si="126"/>
        <v/>
      </c>
      <c r="M2629" s="90"/>
      <c r="N2629" s="95" t="str">
        <f t="shared" si="128"/>
        <v/>
      </c>
    </row>
    <row r="2630" spans="1:14">
      <c r="A2630" s="34" t="str">
        <f>IF(NOT(ISBLANK(B2630)),MAX($A$10:A2629)+1,"")</f>
        <v/>
      </c>
      <c r="B2630" s="18"/>
      <c r="C2630" s="64"/>
      <c r="D2630" s="28"/>
      <c r="E2630" s="37" t="str">
        <f t="shared" si="127"/>
        <v/>
      </c>
      <c r="F2630" s="18"/>
      <c r="G2630" s="18"/>
      <c r="H2630" s="18"/>
      <c r="I2630" s="37" t="str">
        <f t="shared" si="126"/>
        <v/>
      </c>
      <c r="J2630" s="37" t="str">
        <f t="shared" si="126"/>
        <v/>
      </c>
      <c r="K2630" s="37" t="str">
        <f t="shared" si="126"/>
        <v/>
      </c>
      <c r="L2630" s="37" t="str">
        <f t="shared" si="126"/>
        <v/>
      </c>
      <c r="M2630" s="90"/>
      <c r="N2630" s="95" t="str">
        <f t="shared" si="128"/>
        <v/>
      </c>
    </row>
    <row r="2631" spans="1:14">
      <c r="A2631" s="34" t="str">
        <f>IF(NOT(ISBLANK(B2631)),MAX($A$10:A2630)+1,"")</f>
        <v/>
      </c>
      <c r="B2631" s="18"/>
      <c r="C2631" s="64"/>
      <c r="D2631" s="28"/>
      <c r="E2631" s="37" t="str">
        <f t="shared" si="127"/>
        <v/>
      </c>
      <c r="F2631" s="18"/>
      <c r="G2631" s="18"/>
      <c r="H2631" s="18"/>
      <c r="I2631" s="37" t="str">
        <f t="shared" si="126"/>
        <v/>
      </c>
      <c r="J2631" s="37" t="str">
        <f t="shared" si="126"/>
        <v/>
      </c>
      <c r="K2631" s="37" t="str">
        <f t="shared" si="126"/>
        <v/>
      </c>
      <c r="L2631" s="37" t="str">
        <f t="shared" ref="I2631:L2694" si="129">IF(NOT(ISBLANK($B2631)),"x","")</f>
        <v/>
      </c>
      <c r="M2631" s="90"/>
      <c r="N2631" s="95" t="str">
        <f t="shared" si="128"/>
        <v/>
      </c>
    </row>
    <row r="2632" spans="1:14">
      <c r="A2632" s="34" t="str">
        <f>IF(NOT(ISBLANK(B2632)),MAX($A$10:A2631)+1,"")</f>
        <v/>
      </c>
      <c r="B2632" s="18"/>
      <c r="C2632" s="64"/>
      <c r="D2632" s="28"/>
      <c r="E2632" s="37" t="str">
        <f t="shared" si="127"/>
        <v/>
      </c>
      <c r="F2632" s="18"/>
      <c r="G2632" s="18"/>
      <c r="H2632" s="18"/>
      <c r="I2632" s="37" t="str">
        <f t="shared" si="129"/>
        <v/>
      </c>
      <c r="J2632" s="37" t="str">
        <f t="shared" si="129"/>
        <v/>
      </c>
      <c r="K2632" s="37" t="str">
        <f t="shared" si="129"/>
        <v/>
      </c>
      <c r="L2632" s="37" t="str">
        <f t="shared" si="129"/>
        <v/>
      </c>
      <c r="M2632" s="90"/>
      <c r="N2632" s="95" t="str">
        <f t="shared" si="128"/>
        <v/>
      </c>
    </row>
    <row r="2633" spans="1:14">
      <c r="A2633" s="34" t="str">
        <f>IF(NOT(ISBLANK(B2633)),MAX($A$10:A2632)+1,"")</f>
        <v/>
      </c>
      <c r="B2633" s="18"/>
      <c r="C2633" s="64"/>
      <c r="D2633" s="28"/>
      <c r="E2633" s="37" t="str">
        <f t="shared" si="127"/>
        <v/>
      </c>
      <c r="F2633" s="18"/>
      <c r="G2633" s="18"/>
      <c r="H2633" s="18"/>
      <c r="I2633" s="37" t="str">
        <f t="shared" si="129"/>
        <v/>
      </c>
      <c r="J2633" s="37" t="str">
        <f t="shared" si="129"/>
        <v/>
      </c>
      <c r="K2633" s="37" t="str">
        <f t="shared" si="129"/>
        <v/>
      </c>
      <c r="L2633" s="37" t="str">
        <f t="shared" si="129"/>
        <v/>
      </c>
      <c r="M2633" s="90"/>
      <c r="N2633" s="95" t="str">
        <f t="shared" si="128"/>
        <v/>
      </c>
    </row>
    <row r="2634" spans="1:14">
      <c r="A2634" s="34" t="str">
        <f>IF(NOT(ISBLANK(B2634)),MAX($A$10:A2633)+1,"")</f>
        <v/>
      </c>
      <c r="B2634" s="18"/>
      <c r="C2634" s="64"/>
      <c r="D2634" s="28"/>
      <c r="E2634" s="37" t="str">
        <f t="shared" si="127"/>
        <v/>
      </c>
      <c r="F2634" s="18"/>
      <c r="G2634" s="18"/>
      <c r="H2634" s="18"/>
      <c r="I2634" s="37" t="str">
        <f t="shared" si="129"/>
        <v/>
      </c>
      <c r="J2634" s="37" t="str">
        <f t="shared" si="129"/>
        <v/>
      </c>
      <c r="K2634" s="37" t="str">
        <f t="shared" si="129"/>
        <v/>
      </c>
      <c r="L2634" s="37" t="str">
        <f t="shared" si="129"/>
        <v/>
      </c>
      <c r="M2634" s="90"/>
      <c r="N2634" s="95" t="str">
        <f t="shared" si="128"/>
        <v/>
      </c>
    </row>
    <row r="2635" spans="1:14">
      <c r="A2635" s="34" t="str">
        <f>IF(NOT(ISBLANK(B2635)),MAX($A$10:A2634)+1,"")</f>
        <v/>
      </c>
      <c r="B2635" s="18"/>
      <c r="C2635" s="64"/>
      <c r="D2635" s="28"/>
      <c r="E2635" s="37" t="str">
        <f t="shared" si="127"/>
        <v/>
      </c>
      <c r="F2635" s="18"/>
      <c r="G2635" s="18"/>
      <c r="H2635" s="18"/>
      <c r="I2635" s="37" t="str">
        <f t="shared" si="129"/>
        <v/>
      </c>
      <c r="J2635" s="37" t="str">
        <f t="shared" si="129"/>
        <v/>
      </c>
      <c r="K2635" s="37" t="str">
        <f t="shared" si="129"/>
        <v/>
      </c>
      <c r="L2635" s="37" t="str">
        <f t="shared" si="129"/>
        <v/>
      </c>
      <c r="M2635" s="90"/>
      <c r="N2635" s="95" t="str">
        <f t="shared" si="128"/>
        <v/>
      </c>
    </row>
    <row r="2636" spans="1:14">
      <c r="A2636" s="34" t="str">
        <f>IF(NOT(ISBLANK(B2636)),MAX($A$10:A2635)+1,"")</f>
        <v/>
      </c>
      <c r="B2636" s="18"/>
      <c r="C2636" s="64"/>
      <c r="D2636" s="28"/>
      <c r="E2636" s="37" t="str">
        <f t="shared" si="127"/>
        <v/>
      </c>
      <c r="F2636" s="18"/>
      <c r="G2636" s="18"/>
      <c r="H2636" s="18"/>
      <c r="I2636" s="37" t="str">
        <f t="shared" si="129"/>
        <v/>
      </c>
      <c r="J2636" s="37" t="str">
        <f t="shared" si="129"/>
        <v/>
      </c>
      <c r="K2636" s="37" t="str">
        <f t="shared" si="129"/>
        <v/>
      </c>
      <c r="L2636" s="37" t="str">
        <f t="shared" si="129"/>
        <v/>
      </c>
      <c r="M2636" s="90"/>
      <c r="N2636" s="95" t="str">
        <f t="shared" si="128"/>
        <v/>
      </c>
    </row>
    <row r="2637" spans="1:14">
      <c r="A2637" s="34" t="str">
        <f>IF(NOT(ISBLANK(B2637)),MAX($A$10:A2636)+1,"")</f>
        <v/>
      </c>
      <c r="B2637" s="18"/>
      <c r="C2637" s="64"/>
      <c r="D2637" s="28"/>
      <c r="E2637" s="37" t="str">
        <f t="shared" si="127"/>
        <v/>
      </c>
      <c r="F2637" s="18"/>
      <c r="G2637" s="18"/>
      <c r="H2637" s="18"/>
      <c r="I2637" s="37" t="str">
        <f t="shared" si="129"/>
        <v/>
      </c>
      <c r="J2637" s="37" t="str">
        <f t="shared" si="129"/>
        <v/>
      </c>
      <c r="K2637" s="37" t="str">
        <f t="shared" si="129"/>
        <v/>
      </c>
      <c r="L2637" s="37" t="str">
        <f t="shared" si="129"/>
        <v/>
      </c>
      <c r="M2637" s="90"/>
      <c r="N2637" s="95" t="str">
        <f t="shared" si="128"/>
        <v/>
      </c>
    </row>
    <row r="2638" spans="1:14">
      <c r="A2638" s="34" t="str">
        <f>IF(NOT(ISBLANK(B2638)),MAX($A$10:A2637)+1,"")</f>
        <v/>
      </c>
      <c r="B2638" s="18"/>
      <c r="C2638" s="64"/>
      <c r="D2638" s="28"/>
      <c r="E2638" s="37" t="str">
        <f t="shared" ref="E2638:E2701" si="130">IF(NOT(ISBLANK(B2638)),"Kinh","")</f>
        <v/>
      </c>
      <c r="F2638" s="18"/>
      <c r="G2638" s="18"/>
      <c r="H2638" s="18"/>
      <c r="I2638" s="37" t="str">
        <f t="shared" si="129"/>
        <v/>
      </c>
      <c r="J2638" s="37" t="str">
        <f t="shared" si="129"/>
        <v/>
      </c>
      <c r="K2638" s="37" t="str">
        <f t="shared" si="129"/>
        <v/>
      </c>
      <c r="L2638" s="37" t="str">
        <f t="shared" si="129"/>
        <v/>
      </c>
      <c r="M2638" s="90"/>
      <c r="N2638" s="95" t="str">
        <f t="shared" si="128"/>
        <v/>
      </c>
    </row>
    <row r="2639" spans="1:14">
      <c r="A2639" s="34" t="str">
        <f>IF(NOT(ISBLANK(B2639)),MAX($A$10:A2638)+1,"")</f>
        <v/>
      </c>
      <c r="B2639" s="18"/>
      <c r="C2639" s="64"/>
      <c r="D2639" s="28"/>
      <c r="E2639" s="37" t="str">
        <f t="shared" si="130"/>
        <v/>
      </c>
      <c r="F2639" s="18"/>
      <c r="G2639" s="18"/>
      <c r="H2639" s="18"/>
      <c r="I2639" s="37" t="str">
        <f t="shared" si="129"/>
        <v/>
      </c>
      <c r="J2639" s="37" t="str">
        <f t="shared" si="129"/>
        <v/>
      </c>
      <c r="K2639" s="37" t="str">
        <f t="shared" si="129"/>
        <v/>
      </c>
      <c r="L2639" s="37" t="str">
        <f t="shared" si="129"/>
        <v/>
      </c>
      <c r="M2639" s="90"/>
      <c r="N2639" s="95" t="str">
        <f t="shared" si="128"/>
        <v/>
      </c>
    </row>
    <row r="2640" spans="1:14">
      <c r="A2640" s="34" t="str">
        <f>IF(NOT(ISBLANK(B2640)),MAX($A$10:A2639)+1,"")</f>
        <v/>
      </c>
      <c r="B2640" s="18"/>
      <c r="C2640" s="64"/>
      <c r="D2640" s="28"/>
      <c r="E2640" s="37" t="str">
        <f t="shared" si="130"/>
        <v/>
      </c>
      <c r="F2640" s="18"/>
      <c r="G2640" s="18"/>
      <c r="H2640" s="18"/>
      <c r="I2640" s="37" t="str">
        <f t="shared" si="129"/>
        <v/>
      </c>
      <c r="J2640" s="37" t="str">
        <f t="shared" si="129"/>
        <v/>
      </c>
      <c r="K2640" s="37" t="str">
        <f t="shared" si="129"/>
        <v/>
      </c>
      <c r="L2640" s="37" t="str">
        <f t="shared" si="129"/>
        <v/>
      </c>
      <c r="M2640" s="90"/>
      <c r="N2640" s="95" t="str">
        <f t="shared" ref="N2640:N2703" si="131">IF(OR(AND(LEN($C2640)=4,VALUE($C2640)&gt;=2003),VALUE($C2640)&gt;DATE(2003,5,23)),"Chưa đủ 18 tuổi, kiểm tra và nhập lại cột 'Ngày tháng năm sinh'",IF(AND(LEN(TRIM(H2640))&gt;0,LEN(TRIM(M2640))=0),"Nhập thêm ngày tạm trú vào cột 'Ghi chú'",""))</f>
        <v/>
      </c>
    </row>
    <row r="2641" spans="1:14">
      <c r="A2641" s="34" t="str">
        <f>IF(NOT(ISBLANK(B2641)),MAX($A$10:A2640)+1,"")</f>
        <v/>
      </c>
      <c r="B2641" s="18"/>
      <c r="C2641" s="64"/>
      <c r="D2641" s="28"/>
      <c r="E2641" s="37" t="str">
        <f t="shared" si="130"/>
        <v/>
      </c>
      <c r="F2641" s="18"/>
      <c r="G2641" s="18"/>
      <c r="H2641" s="18"/>
      <c r="I2641" s="37" t="str">
        <f t="shared" si="129"/>
        <v/>
      </c>
      <c r="J2641" s="37" t="str">
        <f t="shared" si="129"/>
        <v/>
      </c>
      <c r="K2641" s="37" t="str">
        <f t="shared" si="129"/>
        <v/>
      </c>
      <c r="L2641" s="37" t="str">
        <f t="shared" si="129"/>
        <v/>
      </c>
      <c r="M2641" s="90"/>
      <c r="N2641" s="95" t="str">
        <f t="shared" si="131"/>
        <v/>
      </c>
    </row>
    <row r="2642" spans="1:14">
      <c r="A2642" s="34" t="str">
        <f>IF(NOT(ISBLANK(B2642)),MAX($A$10:A2641)+1,"")</f>
        <v/>
      </c>
      <c r="B2642" s="18"/>
      <c r="C2642" s="64"/>
      <c r="D2642" s="28"/>
      <c r="E2642" s="37" t="str">
        <f t="shared" si="130"/>
        <v/>
      </c>
      <c r="F2642" s="18"/>
      <c r="G2642" s="18"/>
      <c r="H2642" s="18"/>
      <c r="I2642" s="37" t="str">
        <f t="shared" si="129"/>
        <v/>
      </c>
      <c r="J2642" s="37" t="str">
        <f t="shared" si="129"/>
        <v/>
      </c>
      <c r="K2642" s="37" t="str">
        <f t="shared" si="129"/>
        <v/>
      </c>
      <c r="L2642" s="37" t="str">
        <f t="shared" si="129"/>
        <v/>
      </c>
      <c r="M2642" s="90"/>
      <c r="N2642" s="95" t="str">
        <f t="shared" si="131"/>
        <v/>
      </c>
    </row>
    <row r="2643" spans="1:14">
      <c r="A2643" s="34" t="str">
        <f>IF(NOT(ISBLANK(B2643)),MAX($A$10:A2642)+1,"")</f>
        <v/>
      </c>
      <c r="B2643" s="18"/>
      <c r="C2643" s="64"/>
      <c r="D2643" s="28"/>
      <c r="E2643" s="37" t="str">
        <f t="shared" si="130"/>
        <v/>
      </c>
      <c r="F2643" s="18"/>
      <c r="G2643" s="18"/>
      <c r="H2643" s="18"/>
      <c r="I2643" s="37" t="str">
        <f t="shared" si="129"/>
        <v/>
      </c>
      <c r="J2643" s="37" t="str">
        <f t="shared" si="129"/>
        <v/>
      </c>
      <c r="K2643" s="37" t="str">
        <f t="shared" si="129"/>
        <v/>
      </c>
      <c r="L2643" s="37" t="str">
        <f t="shared" si="129"/>
        <v/>
      </c>
      <c r="M2643" s="90"/>
      <c r="N2643" s="95" t="str">
        <f t="shared" si="131"/>
        <v/>
      </c>
    </row>
    <row r="2644" spans="1:14">
      <c r="A2644" s="34" t="str">
        <f>IF(NOT(ISBLANK(B2644)),MAX($A$10:A2643)+1,"")</f>
        <v/>
      </c>
      <c r="B2644" s="18"/>
      <c r="C2644" s="64"/>
      <c r="D2644" s="28"/>
      <c r="E2644" s="37" t="str">
        <f t="shared" si="130"/>
        <v/>
      </c>
      <c r="F2644" s="18"/>
      <c r="G2644" s="18"/>
      <c r="H2644" s="18"/>
      <c r="I2644" s="37" t="str">
        <f t="shared" si="129"/>
        <v/>
      </c>
      <c r="J2644" s="37" t="str">
        <f t="shared" si="129"/>
        <v/>
      </c>
      <c r="K2644" s="37" t="str">
        <f t="shared" si="129"/>
        <v/>
      </c>
      <c r="L2644" s="37" t="str">
        <f t="shared" si="129"/>
        <v/>
      </c>
      <c r="M2644" s="90"/>
      <c r="N2644" s="95" t="str">
        <f t="shared" si="131"/>
        <v/>
      </c>
    </row>
    <row r="2645" spans="1:14">
      <c r="A2645" s="34" t="str">
        <f>IF(NOT(ISBLANK(B2645)),MAX($A$10:A2644)+1,"")</f>
        <v/>
      </c>
      <c r="B2645" s="18"/>
      <c r="C2645" s="64"/>
      <c r="D2645" s="28"/>
      <c r="E2645" s="37" t="str">
        <f t="shared" si="130"/>
        <v/>
      </c>
      <c r="F2645" s="18"/>
      <c r="G2645" s="18"/>
      <c r="H2645" s="18"/>
      <c r="I2645" s="37" t="str">
        <f t="shared" si="129"/>
        <v/>
      </c>
      <c r="J2645" s="37" t="str">
        <f t="shared" si="129"/>
        <v/>
      </c>
      <c r="K2645" s="37" t="str">
        <f t="shared" si="129"/>
        <v/>
      </c>
      <c r="L2645" s="37" t="str">
        <f t="shared" si="129"/>
        <v/>
      </c>
      <c r="M2645" s="90"/>
      <c r="N2645" s="95" t="str">
        <f t="shared" si="131"/>
        <v/>
      </c>
    </row>
    <row r="2646" spans="1:14">
      <c r="A2646" s="34" t="str">
        <f>IF(NOT(ISBLANK(B2646)),MAX($A$10:A2645)+1,"")</f>
        <v/>
      </c>
      <c r="B2646" s="18"/>
      <c r="C2646" s="64"/>
      <c r="D2646" s="28"/>
      <c r="E2646" s="37" t="str">
        <f t="shared" si="130"/>
        <v/>
      </c>
      <c r="F2646" s="18"/>
      <c r="G2646" s="18"/>
      <c r="H2646" s="18"/>
      <c r="I2646" s="37" t="str">
        <f t="shared" si="129"/>
        <v/>
      </c>
      <c r="J2646" s="37" t="str">
        <f t="shared" si="129"/>
        <v/>
      </c>
      <c r="K2646" s="37" t="str">
        <f t="shared" si="129"/>
        <v/>
      </c>
      <c r="L2646" s="37" t="str">
        <f t="shared" si="129"/>
        <v/>
      </c>
      <c r="M2646" s="90"/>
      <c r="N2646" s="95" t="str">
        <f t="shared" si="131"/>
        <v/>
      </c>
    </row>
    <row r="2647" spans="1:14">
      <c r="A2647" s="34" t="str">
        <f>IF(NOT(ISBLANK(B2647)),MAX($A$10:A2646)+1,"")</f>
        <v/>
      </c>
      <c r="B2647" s="18"/>
      <c r="C2647" s="64"/>
      <c r="D2647" s="28"/>
      <c r="E2647" s="37" t="str">
        <f t="shared" si="130"/>
        <v/>
      </c>
      <c r="F2647" s="18"/>
      <c r="G2647" s="18"/>
      <c r="H2647" s="18"/>
      <c r="I2647" s="37" t="str">
        <f t="shared" si="129"/>
        <v/>
      </c>
      <c r="J2647" s="37" t="str">
        <f t="shared" si="129"/>
        <v/>
      </c>
      <c r="K2647" s="37" t="str">
        <f t="shared" si="129"/>
        <v/>
      </c>
      <c r="L2647" s="37" t="str">
        <f t="shared" si="129"/>
        <v/>
      </c>
      <c r="M2647" s="90"/>
      <c r="N2647" s="95" t="str">
        <f t="shared" si="131"/>
        <v/>
      </c>
    </row>
    <row r="2648" spans="1:14">
      <c r="A2648" s="34" t="str">
        <f>IF(NOT(ISBLANK(B2648)),MAX($A$10:A2647)+1,"")</f>
        <v/>
      </c>
      <c r="B2648" s="18"/>
      <c r="C2648" s="64"/>
      <c r="D2648" s="28"/>
      <c r="E2648" s="37" t="str">
        <f t="shared" si="130"/>
        <v/>
      </c>
      <c r="F2648" s="18"/>
      <c r="G2648" s="18"/>
      <c r="H2648" s="18"/>
      <c r="I2648" s="37" t="str">
        <f t="shared" si="129"/>
        <v/>
      </c>
      <c r="J2648" s="37" t="str">
        <f t="shared" si="129"/>
        <v/>
      </c>
      <c r="K2648" s="37" t="str">
        <f t="shared" si="129"/>
        <v/>
      </c>
      <c r="L2648" s="37" t="str">
        <f t="shared" si="129"/>
        <v/>
      </c>
      <c r="M2648" s="90"/>
      <c r="N2648" s="95" t="str">
        <f t="shared" si="131"/>
        <v/>
      </c>
    </row>
    <row r="2649" spans="1:14">
      <c r="A2649" s="34" t="str">
        <f>IF(NOT(ISBLANK(B2649)),MAX($A$10:A2648)+1,"")</f>
        <v/>
      </c>
      <c r="B2649" s="18"/>
      <c r="C2649" s="64"/>
      <c r="D2649" s="28"/>
      <c r="E2649" s="37" t="str">
        <f t="shared" si="130"/>
        <v/>
      </c>
      <c r="F2649" s="18"/>
      <c r="G2649" s="18"/>
      <c r="H2649" s="18"/>
      <c r="I2649" s="37" t="str">
        <f t="shared" si="129"/>
        <v/>
      </c>
      <c r="J2649" s="37" t="str">
        <f t="shared" si="129"/>
        <v/>
      </c>
      <c r="K2649" s="37" t="str">
        <f t="shared" si="129"/>
        <v/>
      </c>
      <c r="L2649" s="37" t="str">
        <f t="shared" si="129"/>
        <v/>
      </c>
      <c r="M2649" s="90"/>
      <c r="N2649" s="95" t="str">
        <f t="shared" si="131"/>
        <v/>
      </c>
    </row>
    <row r="2650" spans="1:14">
      <c r="A2650" s="34" t="str">
        <f>IF(NOT(ISBLANK(B2650)),MAX($A$10:A2649)+1,"")</f>
        <v/>
      </c>
      <c r="B2650" s="18"/>
      <c r="C2650" s="64"/>
      <c r="D2650" s="28"/>
      <c r="E2650" s="37" t="str">
        <f t="shared" si="130"/>
        <v/>
      </c>
      <c r="F2650" s="18"/>
      <c r="G2650" s="18"/>
      <c r="H2650" s="18"/>
      <c r="I2650" s="37" t="str">
        <f t="shared" si="129"/>
        <v/>
      </c>
      <c r="J2650" s="37" t="str">
        <f t="shared" si="129"/>
        <v/>
      </c>
      <c r="K2650" s="37" t="str">
        <f t="shared" si="129"/>
        <v/>
      </c>
      <c r="L2650" s="37" t="str">
        <f t="shared" si="129"/>
        <v/>
      </c>
      <c r="M2650" s="90"/>
      <c r="N2650" s="95" t="str">
        <f t="shared" si="131"/>
        <v/>
      </c>
    </row>
    <row r="2651" spans="1:14">
      <c r="A2651" s="34" t="str">
        <f>IF(NOT(ISBLANK(B2651)),MAX($A$10:A2650)+1,"")</f>
        <v/>
      </c>
      <c r="B2651" s="18"/>
      <c r="C2651" s="64"/>
      <c r="D2651" s="28"/>
      <c r="E2651" s="37" t="str">
        <f t="shared" si="130"/>
        <v/>
      </c>
      <c r="F2651" s="18"/>
      <c r="G2651" s="18"/>
      <c r="H2651" s="18"/>
      <c r="I2651" s="37" t="str">
        <f t="shared" si="129"/>
        <v/>
      </c>
      <c r="J2651" s="37" t="str">
        <f t="shared" si="129"/>
        <v/>
      </c>
      <c r="K2651" s="37" t="str">
        <f t="shared" si="129"/>
        <v/>
      </c>
      <c r="L2651" s="37" t="str">
        <f t="shared" si="129"/>
        <v/>
      </c>
      <c r="M2651" s="90"/>
      <c r="N2651" s="95" t="str">
        <f t="shared" si="131"/>
        <v/>
      </c>
    </row>
    <row r="2652" spans="1:14">
      <c r="A2652" s="34" t="str">
        <f>IF(NOT(ISBLANK(B2652)),MAX($A$10:A2651)+1,"")</f>
        <v/>
      </c>
      <c r="B2652" s="18"/>
      <c r="C2652" s="64"/>
      <c r="D2652" s="28"/>
      <c r="E2652" s="37" t="str">
        <f t="shared" si="130"/>
        <v/>
      </c>
      <c r="F2652" s="18"/>
      <c r="G2652" s="18"/>
      <c r="H2652" s="18"/>
      <c r="I2652" s="37" t="str">
        <f t="shared" si="129"/>
        <v/>
      </c>
      <c r="J2652" s="37" t="str">
        <f t="shared" si="129"/>
        <v/>
      </c>
      <c r="K2652" s="37" t="str">
        <f t="shared" si="129"/>
        <v/>
      </c>
      <c r="L2652" s="37" t="str">
        <f t="shared" si="129"/>
        <v/>
      </c>
      <c r="M2652" s="90"/>
      <c r="N2652" s="95" t="str">
        <f t="shared" si="131"/>
        <v/>
      </c>
    </row>
    <row r="2653" spans="1:14">
      <c r="A2653" s="34" t="str">
        <f>IF(NOT(ISBLANK(B2653)),MAX($A$10:A2652)+1,"")</f>
        <v/>
      </c>
      <c r="B2653" s="18"/>
      <c r="C2653" s="64"/>
      <c r="D2653" s="28"/>
      <c r="E2653" s="37" t="str">
        <f t="shared" si="130"/>
        <v/>
      </c>
      <c r="F2653" s="18"/>
      <c r="G2653" s="18"/>
      <c r="H2653" s="18"/>
      <c r="I2653" s="37" t="str">
        <f t="shared" si="129"/>
        <v/>
      </c>
      <c r="J2653" s="37" t="str">
        <f t="shared" si="129"/>
        <v/>
      </c>
      <c r="K2653" s="37" t="str">
        <f t="shared" si="129"/>
        <v/>
      </c>
      <c r="L2653" s="37" t="str">
        <f t="shared" si="129"/>
        <v/>
      </c>
      <c r="M2653" s="90"/>
      <c r="N2653" s="95" t="str">
        <f t="shared" si="131"/>
        <v/>
      </c>
    </row>
    <row r="2654" spans="1:14">
      <c r="A2654" s="34" t="str">
        <f>IF(NOT(ISBLANK(B2654)),MAX($A$10:A2653)+1,"")</f>
        <v/>
      </c>
      <c r="B2654" s="18"/>
      <c r="C2654" s="64"/>
      <c r="D2654" s="28"/>
      <c r="E2654" s="37" t="str">
        <f t="shared" si="130"/>
        <v/>
      </c>
      <c r="F2654" s="18"/>
      <c r="G2654" s="18"/>
      <c r="H2654" s="18"/>
      <c r="I2654" s="37" t="str">
        <f t="shared" si="129"/>
        <v/>
      </c>
      <c r="J2654" s="37" t="str">
        <f t="shared" si="129"/>
        <v/>
      </c>
      <c r="K2654" s="37" t="str">
        <f t="shared" si="129"/>
        <v/>
      </c>
      <c r="L2654" s="37" t="str">
        <f t="shared" si="129"/>
        <v/>
      </c>
      <c r="M2654" s="90"/>
      <c r="N2654" s="95" t="str">
        <f t="shared" si="131"/>
        <v/>
      </c>
    </row>
    <row r="2655" spans="1:14">
      <c r="A2655" s="34" t="str">
        <f>IF(NOT(ISBLANK(B2655)),MAX($A$10:A2654)+1,"")</f>
        <v/>
      </c>
      <c r="B2655" s="18"/>
      <c r="C2655" s="64"/>
      <c r="D2655" s="28"/>
      <c r="E2655" s="37" t="str">
        <f t="shared" si="130"/>
        <v/>
      </c>
      <c r="F2655" s="18"/>
      <c r="G2655" s="18"/>
      <c r="H2655" s="18"/>
      <c r="I2655" s="37" t="str">
        <f t="shared" si="129"/>
        <v/>
      </c>
      <c r="J2655" s="37" t="str">
        <f t="shared" si="129"/>
        <v/>
      </c>
      <c r="K2655" s="37" t="str">
        <f t="shared" si="129"/>
        <v/>
      </c>
      <c r="L2655" s="37" t="str">
        <f t="shared" si="129"/>
        <v/>
      </c>
      <c r="M2655" s="90"/>
      <c r="N2655" s="95" t="str">
        <f t="shared" si="131"/>
        <v/>
      </c>
    </row>
    <row r="2656" spans="1:14">
      <c r="A2656" s="34" t="str">
        <f>IF(NOT(ISBLANK(B2656)),MAX($A$10:A2655)+1,"")</f>
        <v/>
      </c>
      <c r="B2656" s="18"/>
      <c r="C2656" s="64"/>
      <c r="D2656" s="28"/>
      <c r="E2656" s="37" t="str">
        <f t="shared" si="130"/>
        <v/>
      </c>
      <c r="F2656" s="18"/>
      <c r="G2656" s="18"/>
      <c r="H2656" s="18"/>
      <c r="I2656" s="37" t="str">
        <f t="shared" si="129"/>
        <v/>
      </c>
      <c r="J2656" s="37" t="str">
        <f t="shared" si="129"/>
        <v/>
      </c>
      <c r="K2656" s="37" t="str">
        <f t="shared" si="129"/>
        <v/>
      </c>
      <c r="L2656" s="37" t="str">
        <f t="shared" si="129"/>
        <v/>
      </c>
      <c r="M2656" s="90"/>
      <c r="N2656" s="95" t="str">
        <f t="shared" si="131"/>
        <v/>
      </c>
    </row>
    <row r="2657" spans="1:14">
      <c r="A2657" s="34" t="str">
        <f>IF(NOT(ISBLANK(B2657)),MAX($A$10:A2656)+1,"")</f>
        <v/>
      </c>
      <c r="B2657" s="18"/>
      <c r="C2657" s="64"/>
      <c r="D2657" s="28"/>
      <c r="E2657" s="37" t="str">
        <f t="shared" si="130"/>
        <v/>
      </c>
      <c r="F2657" s="18"/>
      <c r="G2657" s="18"/>
      <c r="H2657" s="18"/>
      <c r="I2657" s="37" t="str">
        <f t="shared" si="129"/>
        <v/>
      </c>
      <c r="J2657" s="37" t="str">
        <f t="shared" si="129"/>
        <v/>
      </c>
      <c r="K2657" s="37" t="str">
        <f t="shared" si="129"/>
        <v/>
      </c>
      <c r="L2657" s="37" t="str">
        <f t="shared" si="129"/>
        <v/>
      </c>
      <c r="M2657" s="90"/>
      <c r="N2657" s="95" t="str">
        <f t="shared" si="131"/>
        <v/>
      </c>
    </row>
    <row r="2658" spans="1:14">
      <c r="A2658" s="34" t="str">
        <f>IF(NOT(ISBLANK(B2658)),MAX($A$10:A2657)+1,"")</f>
        <v/>
      </c>
      <c r="B2658" s="18"/>
      <c r="C2658" s="64"/>
      <c r="D2658" s="28"/>
      <c r="E2658" s="37" t="str">
        <f t="shared" si="130"/>
        <v/>
      </c>
      <c r="F2658" s="18"/>
      <c r="G2658" s="18"/>
      <c r="H2658" s="18"/>
      <c r="I2658" s="37" t="str">
        <f t="shared" si="129"/>
        <v/>
      </c>
      <c r="J2658" s="37" t="str">
        <f t="shared" si="129"/>
        <v/>
      </c>
      <c r="K2658" s="37" t="str">
        <f t="shared" si="129"/>
        <v/>
      </c>
      <c r="L2658" s="37" t="str">
        <f t="shared" si="129"/>
        <v/>
      </c>
      <c r="M2658" s="90"/>
      <c r="N2658" s="95" t="str">
        <f t="shared" si="131"/>
        <v/>
      </c>
    </row>
    <row r="2659" spans="1:14">
      <c r="A2659" s="34" t="str">
        <f>IF(NOT(ISBLANK(B2659)),MAX($A$10:A2658)+1,"")</f>
        <v/>
      </c>
      <c r="B2659" s="18"/>
      <c r="C2659" s="64"/>
      <c r="D2659" s="28"/>
      <c r="E2659" s="37" t="str">
        <f t="shared" si="130"/>
        <v/>
      </c>
      <c r="F2659" s="18"/>
      <c r="G2659" s="18"/>
      <c r="H2659" s="18"/>
      <c r="I2659" s="37" t="str">
        <f t="shared" si="129"/>
        <v/>
      </c>
      <c r="J2659" s="37" t="str">
        <f t="shared" si="129"/>
        <v/>
      </c>
      <c r="K2659" s="37" t="str">
        <f t="shared" si="129"/>
        <v/>
      </c>
      <c r="L2659" s="37" t="str">
        <f t="shared" si="129"/>
        <v/>
      </c>
      <c r="M2659" s="90"/>
      <c r="N2659" s="95" t="str">
        <f t="shared" si="131"/>
        <v/>
      </c>
    </row>
    <row r="2660" spans="1:14">
      <c r="A2660" s="34" t="str">
        <f>IF(NOT(ISBLANK(B2660)),MAX($A$10:A2659)+1,"")</f>
        <v/>
      </c>
      <c r="B2660" s="18"/>
      <c r="C2660" s="64"/>
      <c r="D2660" s="28"/>
      <c r="E2660" s="37" t="str">
        <f t="shared" si="130"/>
        <v/>
      </c>
      <c r="F2660" s="18"/>
      <c r="G2660" s="18"/>
      <c r="H2660" s="18"/>
      <c r="I2660" s="37" t="str">
        <f t="shared" si="129"/>
        <v/>
      </c>
      <c r="J2660" s="37" t="str">
        <f t="shared" si="129"/>
        <v/>
      </c>
      <c r="K2660" s="37" t="str">
        <f t="shared" si="129"/>
        <v/>
      </c>
      <c r="L2660" s="37" t="str">
        <f t="shared" si="129"/>
        <v/>
      </c>
      <c r="M2660" s="90"/>
      <c r="N2660" s="95" t="str">
        <f t="shared" si="131"/>
        <v/>
      </c>
    </row>
    <row r="2661" spans="1:14">
      <c r="A2661" s="34" t="str">
        <f>IF(NOT(ISBLANK(B2661)),MAX($A$10:A2660)+1,"")</f>
        <v/>
      </c>
      <c r="B2661" s="18"/>
      <c r="C2661" s="64"/>
      <c r="D2661" s="28"/>
      <c r="E2661" s="37" t="str">
        <f t="shared" si="130"/>
        <v/>
      </c>
      <c r="F2661" s="18"/>
      <c r="G2661" s="18"/>
      <c r="H2661" s="18"/>
      <c r="I2661" s="37" t="str">
        <f t="shared" si="129"/>
        <v/>
      </c>
      <c r="J2661" s="37" t="str">
        <f t="shared" si="129"/>
        <v/>
      </c>
      <c r="K2661" s="37" t="str">
        <f t="shared" si="129"/>
        <v/>
      </c>
      <c r="L2661" s="37" t="str">
        <f t="shared" si="129"/>
        <v/>
      </c>
      <c r="M2661" s="90"/>
      <c r="N2661" s="95" t="str">
        <f t="shared" si="131"/>
        <v/>
      </c>
    </row>
    <row r="2662" spans="1:14">
      <c r="A2662" s="34" t="str">
        <f>IF(NOT(ISBLANK(B2662)),MAX($A$10:A2661)+1,"")</f>
        <v/>
      </c>
      <c r="B2662" s="18"/>
      <c r="C2662" s="64"/>
      <c r="D2662" s="28"/>
      <c r="E2662" s="37" t="str">
        <f t="shared" si="130"/>
        <v/>
      </c>
      <c r="F2662" s="18"/>
      <c r="G2662" s="18"/>
      <c r="H2662" s="18"/>
      <c r="I2662" s="37" t="str">
        <f t="shared" si="129"/>
        <v/>
      </c>
      <c r="J2662" s="37" t="str">
        <f t="shared" si="129"/>
        <v/>
      </c>
      <c r="K2662" s="37" t="str">
        <f t="shared" si="129"/>
        <v/>
      </c>
      <c r="L2662" s="37" t="str">
        <f t="shared" si="129"/>
        <v/>
      </c>
      <c r="M2662" s="90"/>
      <c r="N2662" s="95" t="str">
        <f t="shared" si="131"/>
        <v/>
      </c>
    </row>
    <row r="2663" spans="1:14">
      <c r="A2663" s="34" t="str">
        <f>IF(NOT(ISBLANK(B2663)),MAX($A$10:A2662)+1,"")</f>
        <v/>
      </c>
      <c r="B2663" s="18"/>
      <c r="C2663" s="64"/>
      <c r="D2663" s="28"/>
      <c r="E2663" s="37" t="str">
        <f t="shared" si="130"/>
        <v/>
      </c>
      <c r="F2663" s="18"/>
      <c r="G2663" s="18"/>
      <c r="H2663" s="18"/>
      <c r="I2663" s="37" t="str">
        <f t="shared" si="129"/>
        <v/>
      </c>
      <c r="J2663" s="37" t="str">
        <f t="shared" si="129"/>
        <v/>
      </c>
      <c r="K2663" s="37" t="str">
        <f t="shared" si="129"/>
        <v/>
      </c>
      <c r="L2663" s="37" t="str">
        <f t="shared" si="129"/>
        <v/>
      </c>
      <c r="M2663" s="90"/>
      <c r="N2663" s="95" t="str">
        <f t="shared" si="131"/>
        <v/>
      </c>
    </row>
    <row r="2664" spans="1:14">
      <c r="A2664" s="34" t="str">
        <f>IF(NOT(ISBLANK(B2664)),MAX($A$10:A2663)+1,"")</f>
        <v/>
      </c>
      <c r="B2664" s="18"/>
      <c r="C2664" s="64"/>
      <c r="D2664" s="28"/>
      <c r="E2664" s="37" t="str">
        <f t="shared" si="130"/>
        <v/>
      </c>
      <c r="F2664" s="18"/>
      <c r="G2664" s="18"/>
      <c r="H2664" s="18"/>
      <c r="I2664" s="37" t="str">
        <f t="shared" si="129"/>
        <v/>
      </c>
      <c r="J2664" s="37" t="str">
        <f t="shared" si="129"/>
        <v/>
      </c>
      <c r="K2664" s="37" t="str">
        <f t="shared" si="129"/>
        <v/>
      </c>
      <c r="L2664" s="37" t="str">
        <f t="shared" si="129"/>
        <v/>
      </c>
      <c r="M2664" s="90"/>
      <c r="N2664" s="95" t="str">
        <f t="shared" si="131"/>
        <v/>
      </c>
    </row>
    <row r="2665" spans="1:14">
      <c r="A2665" s="34" t="str">
        <f>IF(NOT(ISBLANK(B2665)),MAX($A$10:A2664)+1,"")</f>
        <v/>
      </c>
      <c r="B2665" s="18"/>
      <c r="C2665" s="64"/>
      <c r="D2665" s="28"/>
      <c r="E2665" s="37" t="str">
        <f t="shared" si="130"/>
        <v/>
      </c>
      <c r="F2665" s="18"/>
      <c r="G2665" s="18"/>
      <c r="H2665" s="18"/>
      <c r="I2665" s="37" t="str">
        <f t="shared" si="129"/>
        <v/>
      </c>
      <c r="J2665" s="37" t="str">
        <f t="shared" si="129"/>
        <v/>
      </c>
      <c r="K2665" s="37" t="str">
        <f t="shared" si="129"/>
        <v/>
      </c>
      <c r="L2665" s="37" t="str">
        <f t="shared" si="129"/>
        <v/>
      </c>
      <c r="M2665" s="90"/>
      <c r="N2665" s="95" t="str">
        <f t="shared" si="131"/>
        <v/>
      </c>
    </row>
    <row r="2666" spans="1:14">
      <c r="A2666" s="34" t="str">
        <f>IF(NOT(ISBLANK(B2666)),MAX($A$10:A2665)+1,"")</f>
        <v/>
      </c>
      <c r="B2666" s="18"/>
      <c r="C2666" s="64"/>
      <c r="D2666" s="28"/>
      <c r="E2666" s="37" t="str">
        <f t="shared" si="130"/>
        <v/>
      </c>
      <c r="F2666" s="18"/>
      <c r="G2666" s="18"/>
      <c r="H2666" s="18"/>
      <c r="I2666" s="37" t="str">
        <f t="shared" si="129"/>
        <v/>
      </c>
      <c r="J2666" s="37" t="str">
        <f t="shared" si="129"/>
        <v/>
      </c>
      <c r="K2666" s="37" t="str">
        <f t="shared" si="129"/>
        <v/>
      </c>
      <c r="L2666" s="37" t="str">
        <f t="shared" si="129"/>
        <v/>
      </c>
      <c r="M2666" s="90"/>
      <c r="N2666" s="95" t="str">
        <f t="shared" si="131"/>
        <v/>
      </c>
    </row>
    <row r="2667" spans="1:14">
      <c r="A2667" s="34" t="str">
        <f>IF(NOT(ISBLANK(B2667)),MAX($A$10:A2666)+1,"")</f>
        <v/>
      </c>
      <c r="B2667" s="18"/>
      <c r="C2667" s="64"/>
      <c r="D2667" s="28"/>
      <c r="E2667" s="37" t="str">
        <f t="shared" si="130"/>
        <v/>
      </c>
      <c r="F2667" s="18"/>
      <c r="G2667" s="18"/>
      <c r="H2667" s="18"/>
      <c r="I2667" s="37" t="str">
        <f t="shared" si="129"/>
        <v/>
      </c>
      <c r="J2667" s="37" t="str">
        <f t="shared" si="129"/>
        <v/>
      </c>
      <c r="K2667" s="37" t="str">
        <f t="shared" si="129"/>
        <v/>
      </c>
      <c r="L2667" s="37" t="str">
        <f t="shared" si="129"/>
        <v/>
      </c>
      <c r="M2667" s="90"/>
      <c r="N2667" s="95" t="str">
        <f t="shared" si="131"/>
        <v/>
      </c>
    </row>
    <row r="2668" spans="1:14">
      <c r="A2668" s="34" t="str">
        <f>IF(NOT(ISBLANK(B2668)),MAX($A$10:A2667)+1,"")</f>
        <v/>
      </c>
      <c r="B2668" s="18"/>
      <c r="C2668" s="64"/>
      <c r="D2668" s="28"/>
      <c r="E2668" s="37" t="str">
        <f t="shared" si="130"/>
        <v/>
      </c>
      <c r="F2668" s="18"/>
      <c r="G2668" s="18"/>
      <c r="H2668" s="18"/>
      <c r="I2668" s="37" t="str">
        <f t="shared" si="129"/>
        <v/>
      </c>
      <c r="J2668" s="37" t="str">
        <f t="shared" si="129"/>
        <v/>
      </c>
      <c r="K2668" s="37" t="str">
        <f t="shared" si="129"/>
        <v/>
      </c>
      <c r="L2668" s="37" t="str">
        <f t="shared" si="129"/>
        <v/>
      </c>
      <c r="M2668" s="90"/>
      <c r="N2668" s="95" t="str">
        <f t="shared" si="131"/>
        <v/>
      </c>
    </row>
    <row r="2669" spans="1:14">
      <c r="A2669" s="34" t="str">
        <f>IF(NOT(ISBLANK(B2669)),MAX($A$10:A2668)+1,"")</f>
        <v/>
      </c>
      <c r="B2669" s="18"/>
      <c r="C2669" s="64"/>
      <c r="D2669" s="28"/>
      <c r="E2669" s="37" t="str">
        <f t="shared" si="130"/>
        <v/>
      </c>
      <c r="F2669" s="18"/>
      <c r="G2669" s="18"/>
      <c r="H2669" s="18"/>
      <c r="I2669" s="37" t="str">
        <f t="shared" si="129"/>
        <v/>
      </c>
      <c r="J2669" s="37" t="str">
        <f t="shared" si="129"/>
        <v/>
      </c>
      <c r="K2669" s="37" t="str">
        <f t="shared" si="129"/>
        <v/>
      </c>
      <c r="L2669" s="37" t="str">
        <f t="shared" si="129"/>
        <v/>
      </c>
      <c r="M2669" s="90"/>
      <c r="N2669" s="95" t="str">
        <f t="shared" si="131"/>
        <v/>
      </c>
    </row>
    <row r="2670" spans="1:14">
      <c r="A2670" s="34" t="str">
        <f>IF(NOT(ISBLANK(B2670)),MAX($A$10:A2669)+1,"")</f>
        <v/>
      </c>
      <c r="B2670" s="18"/>
      <c r="C2670" s="64"/>
      <c r="D2670" s="28"/>
      <c r="E2670" s="37" t="str">
        <f t="shared" si="130"/>
        <v/>
      </c>
      <c r="F2670" s="18"/>
      <c r="G2670" s="18"/>
      <c r="H2670" s="18"/>
      <c r="I2670" s="37" t="str">
        <f t="shared" si="129"/>
        <v/>
      </c>
      <c r="J2670" s="37" t="str">
        <f t="shared" si="129"/>
        <v/>
      </c>
      <c r="K2670" s="37" t="str">
        <f t="shared" si="129"/>
        <v/>
      </c>
      <c r="L2670" s="37" t="str">
        <f t="shared" si="129"/>
        <v/>
      </c>
      <c r="M2670" s="90"/>
      <c r="N2670" s="95" t="str">
        <f t="shared" si="131"/>
        <v/>
      </c>
    </row>
    <row r="2671" spans="1:14">
      <c r="A2671" s="34" t="str">
        <f>IF(NOT(ISBLANK(B2671)),MAX($A$10:A2670)+1,"")</f>
        <v/>
      </c>
      <c r="B2671" s="18"/>
      <c r="C2671" s="64"/>
      <c r="D2671" s="28"/>
      <c r="E2671" s="37" t="str">
        <f t="shared" si="130"/>
        <v/>
      </c>
      <c r="F2671" s="18"/>
      <c r="G2671" s="18"/>
      <c r="H2671" s="18"/>
      <c r="I2671" s="37" t="str">
        <f t="shared" si="129"/>
        <v/>
      </c>
      <c r="J2671" s="37" t="str">
        <f t="shared" si="129"/>
        <v/>
      </c>
      <c r="K2671" s="37" t="str">
        <f t="shared" si="129"/>
        <v/>
      </c>
      <c r="L2671" s="37" t="str">
        <f t="shared" si="129"/>
        <v/>
      </c>
      <c r="M2671" s="90"/>
      <c r="N2671" s="95" t="str">
        <f t="shared" si="131"/>
        <v/>
      </c>
    </row>
    <row r="2672" spans="1:14">
      <c r="A2672" s="34" t="str">
        <f>IF(NOT(ISBLANK(B2672)),MAX($A$10:A2671)+1,"")</f>
        <v/>
      </c>
      <c r="B2672" s="18"/>
      <c r="C2672" s="64"/>
      <c r="D2672" s="28"/>
      <c r="E2672" s="37" t="str">
        <f t="shared" si="130"/>
        <v/>
      </c>
      <c r="F2672" s="18"/>
      <c r="G2672" s="18"/>
      <c r="H2672" s="18"/>
      <c r="I2672" s="37" t="str">
        <f t="shared" si="129"/>
        <v/>
      </c>
      <c r="J2672" s="37" t="str">
        <f t="shared" si="129"/>
        <v/>
      </c>
      <c r="K2672" s="37" t="str">
        <f t="shared" si="129"/>
        <v/>
      </c>
      <c r="L2672" s="37" t="str">
        <f t="shared" si="129"/>
        <v/>
      </c>
      <c r="M2672" s="90"/>
      <c r="N2672" s="95" t="str">
        <f t="shared" si="131"/>
        <v/>
      </c>
    </row>
    <row r="2673" spans="1:14">
      <c r="A2673" s="34" t="str">
        <f>IF(NOT(ISBLANK(B2673)),MAX($A$10:A2672)+1,"")</f>
        <v/>
      </c>
      <c r="B2673" s="18"/>
      <c r="C2673" s="64"/>
      <c r="D2673" s="28"/>
      <c r="E2673" s="37" t="str">
        <f t="shared" si="130"/>
        <v/>
      </c>
      <c r="F2673" s="18"/>
      <c r="G2673" s="18"/>
      <c r="H2673" s="18"/>
      <c r="I2673" s="37" t="str">
        <f t="shared" si="129"/>
        <v/>
      </c>
      <c r="J2673" s="37" t="str">
        <f t="shared" si="129"/>
        <v/>
      </c>
      <c r="K2673" s="37" t="str">
        <f t="shared" si="129"/>
        <v/>
      </c>
      <c r="L2673" s="37" t="str">
        <f t="shared" si="129"/>
        <v/>
      </c>
      <c r="M2673" s="90"/>
      <c r="N2673" s="95" t="str">
        <f t="shared" si="131"/>
        <v/>
      </c>
    </row>
    <row r="2674" spans="1:14">
      <c r="A2674" s="34" t="str">
        <f>IF(NOT(ISBLANK(B2674)),MAX($A$10:A2673)+1,"")</f>
        <v/>
      </c>
      <c r="B2674" s="18"/>
      <c r="C2674" s="64"/>
      <c r="D2674" s="28"/>
      <c r="E2674" s="37" t="str">
        <f t="shared" si="130"/>
        <v/>
      </c>
      <c r="F2674" s="18"/>
      <c r="G2674" s="18"/>
      <c r="H2674" s="18"/>
      <c r="I2674" s="37" t="str">
        <f t="shared" si="129"/>
        <v/>
      </c>
      <c r="J2674" s="37" t="str">
        <f t="shared" si="129"/>
        <v/>
      </c>
      <c r="K2674" s="37" t="str">
        <f t="shared" si="129"/>
        <v/>
      </c>
      <c r="L2674" s="37" t="str">
        <f t="shared" si="129"/>
        <v/>
      </c>
      <c r="M2674" s="90"/>
      <c r="N2674" s="95" t="str">
        <f t="shared" si="131"/>
        <v/>
      </c>
    </row>
    <row r="2675" spans="1:14">
      <c r="A2675" s="34" t="str">
        <f>IF(NOT(ISBLANK(B2675)),MAX($A$10:A2674)+1,"")</f>
        <v/>
      </c>
      <c r="B2675" s="18"/>
      <c r="C2675" s="64"/>
      <c r="D2675" s="28"/>
      <c r="E2675" s="37" t="str">
        <f t="shared" si="130"/>
        <v/>
      </c>
      <c r="F2675" s="18"/>
      <c r="G2675" s="18"/>
      <c r="H2675" s="18"/>
      <c r="I2675" s="37" t="str">
        <f t="shared" si="129"/>
        <v/>
      </c>
      <c r="J2675" s="37" t="str">
        <f t="shared" si="129"/>
        <v/>
      </c>
      <c r="K2675" s="37" t="str">
        <f t="shared" si="129"/>
        <v/>
      </c>
      <c r="L2675" s="37" t="str">
        <f t="shared" si="129"/>
        <v/>
      </c>
      <c r="M2675" s="90"/>
      <c r="N2675" s="95" t="str">
        <f t="shared" si="131"/>
        <v/>
      </c>
    </row>
    <row r="2676" spans="1:14">
      <c r="A2676" s="34" t="str">
        <f>IF(NOT(ISBLANK(B2676)),MAX($A$10:A2675)+1,"")</f>
        <v/>
      </c>
      <c r="B2676" s="18"/>
      <c r="C2676" s="64"/>
      <c r="D2676" s="28"/>
      <c r="E2676" s="37" t="str">
        <f t="shared" si="130"/>
        <v/>
      </c>
      <c r="F2676" s="18"/>
      <c r="G2676" s="18"/>
      <c r="H2676" s="18"/>
      <c r="I2676" s="37" t="str">
        <f t="shared" si="129"/>
        <v/>
      </c>
      <c r="J2676" s="37" t="str">
        <f t="shared" si="129"/>
        <v/>
      </c>
      <c r="K2676" s="37" t="str">
        <f t="shared" si="129"/>
        <v/>
      </c>
      <c r="L2676" s="37" t="str">
        <f t="shared" si="129"/>
        <v/>
      </c>
      <c r="M2676" s="90"/>
      <c r="N2676" s="95" t="str">
        <f t="shared" si="131"/>
        <v/>
      </c>
    </row>
    <row r="2677" spans="1:14">
      <c r="A2677" s="34" t="str">
        <f>IF(NOT(ISBLANK(B2677)),MAX($A$10:A2676)+1,"")</f>
        <v/>
      </c>
      <c r="B2677" s="18"/>
      <c r="C2677" s="64"/>
      <c r="D2677" s="28"/>
      <c r="E2677" s="37" t="str">
        <f t="shared" si="130"/>
        <v/>
      </c>
      <c r="F2677" s="18"/>
      <c r="G2677" s="18"/>
      <c r="H2677" s="18"/>
      <c r="I2677" s="37" t="str">
        <f t="shared" si="129"/>
        <v/>
      </c>
      <c r="J2677" s="37" t="str">
        <f t="shared" si="129"/>
        <v/>
      </c>
      <c r="K2677" s="37" t="str">
        <f t="shared" si="129"/>
        <v/>
      </c>
      <c r="L2677" s="37" t="str">
        <f t="shared" si="129"/>
        <v/>
      </c>
      <c r="M2677" s="90"/>
      <c r="N2677" s="95" t="str">
        <f t="shared" si="131"/>
        <v/>
      </c>
    </row>
    <row r="2678" spans="1:14">
      <c r="A2678" s="34" t="str">
        <f>IF(NOT(ISBLANK(B2678)),MAX($A$10:A2677)+1,"")</f>
        <v/>
      </c>
      <c r="B2678" s="18"/>
      <c r="C2678" s="64"/>
      <c r="D2678" s="28"/>
      <c r="E2678" s="37" t="str">
        <f t="shared" si="130"/>
        <v/>
      </c>
      <c r="F2678" s="18"/>
      <c r="G2678" s="18"/>
      <c r="H2678" s="18"/>
      <c r="I2678" s="37" t="str">
        <f t="shared" si="129"/>
        <v/>
      </c>
      <c r="J2678" s="37" t="str">
        <f t="shared" si="129"/>
        <v/>
      </c>
      <c r="K2678" s="37" t="str">
        <f t="shared" si="129"/>
        <v/>
      </c>
      <c r="L2678" s="37" t="str">
        <f t="shared" si="129"/>
        <v/>
      </c>
      <c r="M2678" s="90"/>
      <c r="N2678" s="95" t="str">
        <f t="shared" si="131"/>
        <v/>
      </c>
    </row>
    <row r="2679" spans="1:14">
      <c r="A2679" s="34" t="str">
        <f>IF(NOT(ISBLANK(B2679)),MAX($A$10:A2678)+1,"")</f>
        <v/>
      </c>
      <c r="B2679" s="18"/>
      <c r="C2679" s="64"/>
      <c r="D2679" s="28"/>
      <c r="E2679" s="37" t="str">
        <f t="shared" si="130"/>
        <v/>
      </c>
      <c r="F2679" s="18"/>
      <c r="G2679" s="18"/>
      <c r="H2679" s="18"/>
      <c r="I2679" s="37" t="str">
        <f t="shared" si="129"/>
        <v/>
      </c>
      <c r="J2679" s="37" t="str">
        <f t="shared" si="129"/>
        <v/>
      </c>
      <c r="K2679" s="37" t="str">
        <f t="shared" si="129"/>
        <v/>
      </c>
      <c r="L2679" s="37" t="str">
        <f t="shared" si="129"/>
        <v/>
      </c>
      <c r="M2679" s="90"/>
      <c r="N2679" s="95" t="str">
        <f t="shared" si="131"/>
        <v/>
      </c>
    </row>
    <row r="2680" spans="1:14">
      <c r="A2680" s="34" t="str">
        <f>IF(NOT(ISBLANK(B2680)),MAX($A$10:A2679)+1,"")</f>
        <v/>
      </c>
      <c r="B2680" s="18"/>
      <c r="C2680" s="64"/>
      <c r="D2680" s="28"/>
      <c r="E2680" s="37" t="str">
        <f t="shared" si="130"/>
        <v/>
      </c>
      <c r="F2680" s="18"/>
      <c r="G2680" s="18"/>
      <c r="H2680" s="18"/>
      <c r="I2680" s="37" t="str">
        <f t="shared" si="129"/>
        <v/>
      </c>
      <c r="J2680" s="37" t="str">
        <f t="shared" si="129"/>
        <v/>
      </c>
      <c r="K2680" s="37" t="str">
        <f t="shared" si="129"/>
        <v/>
      </c>
      <c r="L2680" s="37" t="str">
        <f t="shared" si="129"/>
        <v/>
      </c>
      <c r="M2680" s="90"/>
      <c r="N2680" s="95" t="str">
        <f t="shared" si="131"/>
        <v/>
      </c>
    </row>
    <row r="2681" spans="1:14">
      <c r="A2681" s="34" t="str">
        <f>IF(NOT(ISBLANK(B2681)),MAX($A$10:A2680)+1,"")</f>
        <v/>
      </c>
      <c r="B2681" s="18"/>
      <c r="C2681" s="64"/>
      <c r="D2681" s="28"/>
      <c r="E2681" s="37" t="str">
        <f t="shared" si="130"/>
        <v/>
      </c>
      <c r="F2681" s="18"/>
      <c r="G2681" s="18"/>
      <c r="H2681" s="18"/>
      <c r="I2681" s="37" t="str">
        <f t="shared" si="129"/>
        <v/>
      </c>
      <c r="J2681" s="37" t="str">
        <f t="shared" si="129"/>
        <v/>
      </c>
      <c r="K2681" s="37" t="str">
        <f t="shared" si="129"/>
        <v/>
      </c>
      <c r="L2681" s="37" t="str">
        <f t="shared" si="129"/>
        <v/>
      </c>
      <c r="M2681" s="90"/>
      <c r="N2681" s="95" t="str">
        <f t="shared" si="131"/>
        <v/>
      </c>
    </row>
    <row r="2682" spans="1:14">
      <c r="A2682" s="34" t="str">
        <f>IF(NOT(ISBLANK(B2682)),MAX($A$10:A2681)+1,"")</f>
        <v/>
      </c>
      <c r="B2682" s="18"/>
      <c r="C2682" s="64"/>
      <c r="D2682" s="28"/>
      <c r="E2682" s="37" t="str">
        <f t="shared" si="130"/>
        <v/>
      </c>
      <c r="F2682" s="18"/>
      <c r="G2682" s="18"/>
      <c r="H2682" s="18"/>
      <c r="I2682" s="37" t="str">
        <f t="shared" si="129"/>
        <v/>
      </c>
      <c r="J2682" s="37" t="str">
        <f t="shared" si="129"/>
        <v/>
      </c>
      <c r="K2682" s="37" t="str">
        <f t="shared" si="129"/>
        <v/>
      </c>
      <c r="L2682" s="37" t="str">
        <f t="shared" si="129"/>
        <v/>
      </c>
      <c r="M2682" s="90"/>
      <c r="N2682" s="95" t="str">
        <f t="shared" si="131"/>
        <v/>
      </c>
    </row>
    <row r="2683" spans="1:14">
      <c r="A2683" s="34" t="str">
        <f>IF(NOT(ISBLANK(B2683)),MAX($A$10:A2682)+1,"")</f>
        <v/>
      </c>
      <c r="B2683" s="18"/>
      <c r="C2683" s="64"/>
      <c r="D2683" s="28"/>
      <c r="E2683" s="37" t="str">
        <f t="shared" si="130"/>
        <v/>
      </c>
      <c r="F2683" s="18"/>
      <c r="G2683" s="18"/>
      <c r="H2683" s="18"/>
      <c r="I2683" s="37" t="str">
        <f t="shared" si="129"/>
        <v/>
      </c>
      <c r="J2683" s="37" t="str">
        <f t="shared" si="129"/>
        <v/>
      </c>
      <c r="K2683" s="37" t="str">
        <f t="shared" si="129"/>
        <v/>
      </c>
      <c r="L2683" s="37" t="str">
        <f t="shared" si="129"/>
        <v/>
      </c>
      <c r="M2683" s="90"/>
      <c r="N2683" s="95" t="str">
        <f t="shared" si="131"/>
        <v/>
      </c>
    </row>
    <row r="2684" spans="1:14">
      <c r="A2684" s="34" t="str">
        <f>IF(NOT(ISBLANK(B2684)),MAX($A$10:A2683)+1,"")</f>
        <v/>
      </c>
      <c r="B2684" s="18"/>
      <c r="C2684" s="64"/>
      <c r="D2684" s="28"/>
      <c r="E2684" s="37" t="str">
        <f t="shared" si="130"/>
        <v/>
      </c>
      <c r="F2684" s="18"/>
      <c r="G2684" s="18"/>
      <c r="H2684" s="18"/>
      <c r="I2684" s="37" t="str">
        <f t="shared" si="129"/>
        <v/>
      </c>
      <c r="J2684" s="37" t="str">
        <f t="shared" si="129"/>
        <v/>
      </c>
      <c r="K2684" s="37" t="str">
        <f t="shared" si="129"/>
        <v/>
      </c>
      <c r="L2684" s="37" t="str">
        <f t="shared" si="129"/>
        <v/>
      </c>
      <c r="M2684" s="90"/>
      <c r="N2684" s="95" t="str">
        <f t="shared" si="131"/>
        <v/>
      </c>
    </row>
    <row r="2685" spans="1:14">
      <c r="A2685" s="34" t="str">
        <f>IF(NOT(ISBLANK(B2685)),MAX($A$10:A2684)+1,"")</f>
        <v/>
      </c>
      <c r="B2685" s="18"/>
      <c r="C2685" s="64"/>
      <c r="D2685" s="28"/>
      <c r="E2685" s="37" t="str">
        <f t="shared" si="130"/>
        <v/>
      </c>
      <c r="F2685" s="18"/>
      <c r="G2685" s="18"/>
      <c r="H2685" s="18"/>
      <c r="I2685" s="37" t="str">
        <f t="shared" si="129"/>
        <v/>
      </c>
      <c r="J2685" s="37" t="str">
        <f t="shared" si="129"/>
        <v/>
      </c>
      <c r="K2685" s="37" t="str">
        <f t="shared" si="129"/>
        <v/>
      </c>
      <c r="L2685" s="37" t="str">
        <f t="shared" si="129"/>
        <v/>
      </c>
      <c r="M2685" s="90"/>
      <c r="N2685" s="95" t="str">
        <f t="shared" si="131"/>
        <v/>
      </c>
    </row>
    <row r="2686" spans="1:14">
      <c r="A2686" s="34" t="str">
        <f>IF(NOT(ISBLANK(B2686)),MAX($A$10:A2685)+1,"")</f>
        <v/>
      </c>
      <c r="B2686" s="18"/>
      <c r="C2686" s="64"/>
      <c r="D2686" s="28"/>
      <c r="E2686" s="37" t="str">
        <f t="shared" si="130"/>
        <v/>
      </c>
      <c r="F2686" s="18"/>
      <c r="G2686" s="18"/>
      <c r="H2686" s="18"/>
      <c r="I2686" s="37" t="str">
        <f t="shared" si="129"/>
        <v/>
      </c>
      <c r="J2686" s="37" t="str">
        <f t="shared" si="129"/>
        <v/>
      </c>
      <c r="K2686" s="37" t="str">
        <f t="shared" si="129"/>
        <v/>
      </c>
      <c r="L2686" s="37" t="str">
        <f t="shared" si="129"/>
        <v/>
      </c>
      <c r="M2686" s="90"/>
      <c r="N2686" s="95" t="str">
        <f t="shared" si="131"/>
        <v/>
      </c>
    </row>
    <row r="2687" spans="1:14">
      <c r="A2687" s="34" t="str">
        <f>IF(NOT(ISBLANK(B2687)),MAX($A$10:A2686)+1,"")</f>
        <v/>
      </c>
      <c r="B2687" s="18"/>
      <c r="C2687" s="64"/>
      <c r="D2687" s="28"/>
      <c r="E2687" s="37" t="str">
        <f t="shared" si="130"/>
        <v/>
      </c>
      <c r="F2687" s="18"/>
      <c r="G2687" s="18"/>
      <c r="H2687" s="18"/>
      <c r="I2687" s="37" t="str">
        <f t="shared" si="129"/>
        <v/>
      </c>
      <c r="J2687" s="37" t="str">
        <f t="shared" si="129"/>
        <v/>
      </c>
      <c r="K2687" s="37" t="str">
        <f t="shared" si="129"/>
        <v/>
      </c>
      <c r="L2687" s="37" t="str">
        <f t="shared" si="129"/>
        <v/>
      </c>
      <c r="M2687" s="90"/>
      <c r="N2687" s="95" t="str">
        <f t="shared" si="131"/>
        <v/>
      </c>
    </row>
    <row r="2688" spans="1:14">
      <c r="A2688" s="34" t="str">
        <f>IF(NOT(ISBLANK(B2688)),MAX($A$10:A2687)+1,"")</f>
        <v/>
      </c>
      <c r="B2688" s="18"/>
      <c r="C2688" s="64"/>
      <c r="D2688" s="28"/>
      <c r="E2688" s="37" t="str">
        <f t="shared" si="130"/>
        <v/>
      </c>
      <c r="F2688" s="18"/>
      <c r="G2688" s="18"/>
      <c r="H2688" s="18"/>
      <c r="I2688" s="37" t="str">
        <f t="shared" si="129"/>
        <v/>
      </c>
      <c r="J2688" s="37" t="str">
        <f t="shared" si="129"/>
        <v/>
      </c>
      <c r="K2688" s="37" t="str">
        <f t="shared" si="129"/>
        <v/>
      </c>
      <c r="L2688" s="37" t="str">
        <f t="shared" si="129"/>
        <v/>
      </c>
      <c r="M2688" s="90"/>
      <c r="N2688" s="95" t="str">
        <f t="shared" si="131"/>
        <v/>
      </c>
    </row>
    <row r="2689" spans="1:14">
      <c r="A2689" s="34" t="str">
        <f>IF(NOT(ISBLANK(B2689)),MAX($A$10:A2688)+1,"")</f>
        <v/>
      </c>
      <c r="B2689" s="18"/>
      <c r="C2689" s="64"/>
      <c r="D2689" s="28"/>
      <c r="E2689" s="37" t="str">
        <f t="shared" si="130"/>
        <v/>
      </c>
      <c r="F2689" s="18"/>
      <c r="G2689" s="18"/>
      <c r="H2689" s="18"/>
      <c r="I2689" s="37" t="str">
        <f t="shared" si="129"/>
        <v/>
      </c>
      <c r="J2689" s="37" t="str">
        <f t="shared" si="129"/>
        <v/>
      </c>
      <c r="K2689" s="37" t="str">
        <f t="shared" si="129"/>
        <v/>
      </c>
      <c r="L2689" s="37" t="str">
        <f t="shared" si="129"/>
        <v/>
      </c>
      <c r="M2689" s="90"/>
      <c r="N2689" s="95" t="str">
        <f t="shared" si="131"/>
        <v/>
      </c>
    </row>
    <row r="2690" spans="1:14">
      <c r="A2690" s="34" t="str">
        <f>IF(NOT(ISBLANK(B2690)),MAX($A$10:A2689)+1,"")</f>
        <v/>
      </c>
      <c r="B2690" s="18"/>
      <c r="C2690" s="64"/>
      <c r="D2690" s="28"/>
      <c r="E2690" s="37" t="str">
        <f t="shared" si="130"/>
        <v/>
      </c>
      <c r="F2690" s="18"/>
      <c r="G2690" s="18"/>
      <c r="H2690" s="18"/>
      <c r="I2690" s="37" t="str">
        <f t="shared" si="129"/>
        <v/>
      </c>
      <c r="J2690" s="37" t="str">
        <f t="shared" si="129"/>
        <v/>
      </c>
      <c r="K2690" s="37" t="str">
        <f t="shared" si="129"/>
        <v/>
      </c>
      <c r="L2690" s="37" t="str">
        <f t="shared" si="129"/>
        <v/>
      </c>
      <c r="M2690" s="90"/>
      <c r="N2690" s="95" t="str">
        <f t="shared" si="131"/>
        <v/>
      </c>
    </row>
    <row r="2691" spans="1:14">
      <c r="A2691" s="34" t="str">
        <f>IF(NOT(ISBLANK(B2691)),MAX($A$10:A2690)+1,"")</f>
        <v/>
      </c>
      <c r="B2691" s="18"/>
      <c r="C2691" s="64"/>
      <c r="D2691" s="28"/>
      <c r="E2691" s="37" t="str">
        <f t="shared" si="130"/>
        <v/>
      </c>
      <c r="F2691" s="18"/>
      <c r="G2691" s="18"/>
      <c r="H2691" s="18"/>
      <c r="I2691" s="37" t="str">
        <f t="shared" si="129"/>
        <v/>
      </c>
      <c r="J2691" s="37" t="str">
        <f t="shared" si="129"/>
        <v/>
      </c>
      <c r="K2691" s="37" t="str">
        <f t="shared" si="129"/>
        <v/>
      </c>
      <c r="L2691" s="37" t="str">
        <f t="shared" si="129"/>
        <v/>
      </c>
      <c r="M2691" s="90"/>
      <c r="N2691" s="95" t="str">
        <f t="shared" si="131"/>
        <v/>
      </c>
    </row>
    <row r="2692" spans="1:14">
      <c r="A2692" s="34" t="str">
        <f>IF(NOT(ISBLANK(B2692)),MAX($A$10:A2691)+1,"")</f>
        <v/>
      </c>
      <c r="B2692" s="18"/>
      <c r="C2692" s="64"/>
      <c r="D2692" s="28"/>
      <c r="E2692" s="37" t="str">
        <f t="shared" si="130"/>
        <v/>
      </c>
      <c r="F2692" s="18"/>
      <c r="G2692" s="18"/>
      <c r="H2692" s="18"/>
      <c r="I2692" s="37" t="str">
        <f t="shared" si="129"/>
        <v/>
      </c>
      <c r="J2692" s="37" t="str">
        <f t="shared" si="129"/>
        <v/>
      </c>
      <c r="K2692" s="37" t="str">
        <f t="shared" si="129"/>
        <v/>
      </c>
      <c r="L2692" s="37" t="str">
        <f t="shared" si="129"/>
        <v/>
      </c>
      <c r="M2692" s="90"/>
      <c r="N2692" s="95" t="str">
        <f t="shared" si="131"/>
        <v/>
      </c>
    </row>
    <row r="2693" spans="1:14">
      <c r="A2693" s="34" t="str">
        <f>IF(NOT(ISBLANK(B2693)),MAX($A$10:A2692)+1,"")</f>
        <v/>
      </c>
      <c r="B2693" s="18"/>
      <c r="C2693" s="64"/>
      <c r="D2693" s="28"/>
      <c r="E2693" s="37" t="str">
        <f t="shared" si="130"/>
        <v/>
      </c>
      <c r="F2693" s="18"/>
      <c r="G2693" s="18"/>
      <c r="H2693" s="18"/>
      <c r="I2693" s="37" t="str">
        <f t="shared" si="129"/>
        <v/>
      </c>
      <c r="J2693" s="37" t="str">
        <f t="shared" si="129"/>
        <v/>
      </c>
      <c r="K2693" s="37" t="str">
        <f t="shared" si="129"/>
        <v/>
      </c>
      <c r="L2693" s="37" t="str">
        <f t="shared" si="129"/>
        <v/>
      </c>
      <c r="M2693" s="90"/>
      <c r="N2693" s="95" t="str">
        <f t="shared" si="131"/>
        <v/>
      </c>
    </row>
    <row r="2694" spans="1:14">
      <c r="A2694" s="34" t="str">
        <f>IF(NOT(ISBLANK(B2694)),MAX($A$10:A2693)+1,"")</f>
        <v/>
      </c>
      <c r="B2694" s="18"/>
      <c r="C2694" s="64"/>
      <c r="D2694" s="28"/>
      <c r="E2694" s="37" t="str">
        <f t="shared" si="130"/>
        <v/>
      </c>
      <c r="F2694" s="18"/>
      <c r="G2694" s="18"/>
      <c r="H2694" s="18"/>
      <c r="I2694" s="37" t="str">
        <f t="shared" si="129"/>
        <v/>
      </c>
      <c r="J2694" s="37" t="str">
        <f t="shared" si="129"/>
        <v/>
      </c>
      <c r="K2694" s="37" t="str">
        <f t="shared" si="129"/>
        <v/>
      </c>
      <c r="L2694" s="37" t="str">
        <f t="shared" si="129"/>
        <v/>
      </c>
      <c r="M2694" s="90"/>
      <c r="N2694" s="95" t="str">
        <f t="shared" si="131"/>
        <v/>
      </c>
    </row>
    <row r="2695" spans="1:14">
      <c r="A2695" s="34" t="str">
        <f>IF(NOT(ISBLANK(B2695)),MAX($A$10:A2694)+1,"")</f>
        <v/>
      </c>
      <c r="B2695" s="18"/>
      <c r="C2695" s="64"/>
      <c r="D2695" s="28"/>
      <c r="E2695" s="37" t="str">
        <f t="shared" si="130"/>
        <v/>
      </c>
      <c r="F2695" s="18"/>
      <c r="G2695" s="18"/>
      <c r="H2695" s="18"/>
      <c r="I2695" s="37" t="str">
        <f t="shared" ref="I2695:L2758" si="132">IF(NOT(ISBLANK($B2695)),"x","")</f>
        <v/>
      </c>
      <c r="J2695" s="37" t="str">
        <f t="shared" si="132"/>
        <v/>
      </c>
      <c r="K2695" s="37" t="str">
        <f t="shared" si="132"/>
        <v/>
      </c>
      <c r="L2695" s="37" t="str">
        <f t="shared" si="132"/>
        <v/>
      </c>
      <c r="M2695" s="90"/>
      <c r="N2695" s="95" t="str">
        <f t="shared" si="131"/>
        <v/>
      </c>
    </row>
    <row r="2696" spans="1:14">
      <c r="A2696" s="34" t="str">
        <f>IF(NOT(ISBLANK(B2696)),MAX($A$10:A2695)+1,"")</f>
        <v/>
      </c>
      <c r="B2696" s="18"/>
      <c r="C2696" s="64"/>
      <c r="D2696" s="28"/>
      <c r="E2696" s="37" t="str">
        <f t="shared" si="130"/>
        <v/>
      </c>
      <c r="F2696" s="18"/>
      <c r="G2696" s="18"/>
      <c r="H2696" s="18"/>
      <c r="I2696" s="37" t="str">
        <f t="shared" si="132"/>
        <v/>
      </c>
      <c r="J2696" s="37" t="str">
        <f t="shared" si="132"/>
        <v/>
      </c>
      <c r="K2696" s="37" t="str">
        <f t="shared" si="132"/>
        <v/>
      </c>
      <c r="L2696" s="37" t="str">
        <f t="shared" si="132"/>
        <v/>
      </c>
      <c r="M2696" s="90"/>
      <c r="N2696" s="95" t="str">
        <f t="shared" si="131"/>
        <v/>
      </c>
    </row>
    <row r="2697" spans="1:14">
      <c r="A2697" s="34" t="str">
        <f>IF(NOT(ISBLANK(B2697)),MAX($A$10:A2696)+1,"")</f>
        <v/>
      </c>
      <c r="B2697" s="18"/>
      <c r="C2697" s="64"/>
      <c r="D2697" s="28"/>
      <c r="E2697" s="37" t="str">
        <f t="shared" si="130"/>
        <v/>
      </c>
      <c r="F2697" s="18"/>
      <c r="G2697" s="18"/>
      <c r="H2697" s="18"/>
      <c r="I2697" s="37" t="str">
        <f t="shared" si="132"/>
        <v/>
      </c>
      <c r="J2697" s="37" t="str">
        <f t="shared" si="132"/>
        <v/>
      </c>
      <c r="K2697" s="37" t="str">
        <f t="shared" si="132"/>
        <v/>
      </c>
      <c r="L2697" s="37" t="str">
        <f t="shared" si="132"/>
        <v/>
      </c>
      <c r="M2697" s="90"/>
      <c r="N2697" s="95" t="str">
        <f t="shared" si="131"/>
        <v/>
      </c>
    </row>
    <row r="2698" spans="1:14">
      <c r="A2698" s="34" t="str">
        <f>IF(NOT(ISBLANK(B2698)),MAX($A$10:A2697)+1,"")</f>
        <v/>
      </c>
      <c r="B2698" s="18"/>
      <c r="C2698" s="64"/>
      <c r="D2698" s="28"/>
      <c r="E2698" s="37" t="str">
        <f t="shared" si="130"/>
        <v/>
      </c>
      <c r="F2698" s="18"/>
      <c r="G2698" s="18"/>
      <c r="H2698" s="18"/>
      <c r="I2698" s="37" t="str">
        <f t="shared" si="132"/>
        <v/>
      </c>
      <c r="J2698" s="37" t="str">
        <f t="shared" si="132"/>
        <v/>
      </c>
      <c r="K2698" s="37" t="str">
        <f t="shared" si="132"/>
        <v/>
      </c>
      <c r="L2698" s="37" t="str">
        <f t="shared" si="132"/>
        <v/>
      </c>
      <c r="M2698" s="90"/>
      <c r="N2698" s="95" t="str">
        <f t="shared" si="131"/>
        <v/>
      </c>
    </row>
    <row r="2699" spans="1:14">
      <c r="A2699" s="34" t="str">
        <f>IF(NOT(ISBLANK(B2699)),MAX($A$10:A2698)+1,"")</f>
        <v/>
      </c>
      <c r="B2699" s="18"/>
      <c r="C2699" s="64"/>
      <c r="D2699" s="28"/>
      <c r="E2699" s="37" t="str">
        <f t="shared" si="130"/>
        <v/>
      </c>
      <c r="F2699" s="18"/>
      <c r="G2699" s="18"/>
      <c r="H2699" s="18"/>
      <c r="I2699" s="37" t="str">
        <f t="shared" si="132"/>
        <v/>
      </c>
      <c r="J2699" s="37" t="str">
        <f t="shared" si="132"/>
        <v/>
      </c>
      <c r="K2699" s="37" t="str">
        <f t="shared" si="132"/>
        <v/>
      </c>
      <c r="L2699" s="37" t="str">
        <f t="shared" si="132"/>
        <v/>
      </c>
      <c r="M2699" s="90"/>
      <c r="N2699" s="95" t="str">
        <f t="shared" si="131"/>
        <v/>
      </c>
    </row>
    <row r="2700" spans="1:14">
      <c r="A2700" s="34" t="str">
        <f>IF(NOT(ISBLANK(B2700)),MAX($A$10:A2699)+1,"")</f>
        <v/>
      </c>
      <c r="B2700" s="18"/>
      <c r="C2700" s="64"/>
      <c r="D2700" s="28"/>
      <c r="E2700" s="37" t="str">
        <f t="shared" si="130"/>
        <v/>
      </c>
      <c r="F2700" s="18"/>
      <c r="G2700" s="18"/>
      <c r="H2700" s="18"/>
      <c r="I2700" s="37" t="str">
        <f t="shared" si="132"/>
        <v/>
      </c>
      <c r="J2700" s="37" t="str">
        <f t="shared" si="132"/>
        <v/>
      </c>
      <c r="K2700" s="37" t="str">
        <f t="shared" si="132"/>
        <v/>
      </c>
      <c r="L2700" s="37" t="str">
        <f t="shared" si="132"/>
        <v/>
      </c>
      <c r="M2700" s="90"/>
      <c r="N2700" s="95" t="str">
        <f t="shared" si="131"/>
        <v/>
      </c>
    </row>
    <row r="2701" spans="1:14">
      <c r="A2701" s="34" t="str">
        <f>IF(NOT(ISBLANK(B2701)),MAX($A$10:A2700)+1,"")</f>
        <v/>
      </c>
      <c r="B2701" s="18"/>
      <c r="C2701" s="64"/>
      <c r="D2701" s="28"/>
      <c r="E2701" s="37" t="str">
        <f t="shared" si="130"/>
        <v/>
      </c>
      <c r="F2701" s="18"/>
      <c r="G2701" s="18"/>
      <c r="H2701" s="18"/>
      <c r="I2701" s="37" t="str">
        <f t="shared" si="132"/>
        <v/>
      </c>
      <c r="J2701" s="37" t="str">
        <f t="shared" si="132"/>
        <v/>
      </c>
      <c r="K2701" s="37" t="str">
        <f t="shared" si="132"/>
        <v/>
      </c>
      <c r="L2701" s="37" t="str">
        <f t="shared" si="132"/>
        <v/>
      </c>
      <c r="M2701" s="90"/>
      <c r="N2701" s="95" t="str">
        <f t="shared" si="131"/>
        <v/>
      </c>
    </row>
    <row r="2702" spans="1:14">
      <c r="A2702" s="34" t="str">
        <f>IF(NOT(ISBLANK(B2702)),MAX($A$10:A2701)+1,"")</f>
        <v/>
      </c>
      <c r="B2702" s="18"/>
      <c r="C2702" s="64"/>
      <c r="D2702" s="28"/>
      <c r="E2702" s="37" t="str">
        <f t="shared" ref="E2702:E2765" si="133">IF(NOT(ISBLANK(B2702)),"Kinh","")</f>
        <v/>
      </c>
      <c r="F2702" s="18"/>
      <c r="G2702" s="18"/>
      <c r="H2702" s="18"/>
      <c r="I2702" s="37" t="str">
        <f t="shared" si="132"/>
        <v/>
      </c>
      <c r="J2702" s="37" t="str">
        <f t="shared" si="132"/>
        <v/>
      </c>
      <c r="K2702" s="37" t="str">
        <f t="shared" si="132"/>
        <v/>
      </c>
      <c r="L2702" s="37" t="str">
        <f t="shared" si="132"/>
        <v/>
      </c>
      <c r="M2702" s="90"/>
      <c r="N2702" s="95" t="str">
        <f t="shared" si="131"/>
        <v/>
      </c>
    </row>
    <row r="2703" spans="1:14">
      <c r="A2703" s="34" t="str">
        <f>IF(NOT(ISBLANK(B2703)),MAX($A$10:A2702)+1,"")</f>
        <v/>
      </c>
      <c r="B2703" s="18"/>
      <c r="C2703" s="64"/>
      <c r="D2703" s="28"/>
      <c r="E2703" s="37" t="str">
        <f t="shared" si="133"/>
        <v/>
      </c>
      <c r="F2703" s="18"/>
      <c r="G2703" s="18"/>
      <c r="H2703" s="18"/>
      <c r="I2703" s="37" t="str">
        <f t="shared" si="132"/>
        <v/>
      </c>
      <c r="J2703" s="37" t="str">
        <f t="shared" si="132"/>
        <v/>
      </c>
      <c r="K2703" s="37" t="str">
        <f t="shared" si="132"/>
        <v/>
      </c>
      <c r="L2703" s="37" t="str">
        <f t="shared" si="132"/>
        <v/>
      </c>
      <c r="M2703" s="90"/>
      <c r="N2703" s="95" t="str">
        <f t="shared" si="131"/>
        <v/>
      </c>
    </row>
    <row r="2704" spans="1:14">
      <c r="A2704" s="34" t="str">
        <f>IF(NOT(ISBLANK(B2704)),MAX($A$10:A2703)+1,"")</f>
        <v/>
      </c>
      <c r="B2704" s="18"/>
      <c r="C2704" s="64"/>
      <c r="D2704" s="28"/>
      <c r="E2704" s="37" t="str">
        <f t="shared" si="133"/>
        <v/>
      </c>
      <c r="F2704" s="18"/>
      <c r="G2704" s="18"/>
      <c r="H2704" s="18"/>
      <c r="I2704" s="37" t="str">
        <f t="shared" si="132"/>
        <v/>
      </c>
      <c r="J2704" s="37" t="str">
        <f t="shared" si="132"/>
        <v/>
      </c>
      <c r="K2704" s="37" t="str">
        <f t="shared" si="132"/>
        <v/>
      </c>
      <c r="L2704" s="37" t="str">
        <f t="shared" si="132"/>
        <v/>
      </c>
      <c r="M2704" s="90"/>
      <c r="N2704" s="95" t="str">
        <f t="shared" ref="N2704:N2767" si="134">IF(OR(AND(LEN($C2704)=4,VALUE($C2704)&gt;=2003),VALUE($C2704)&gt;DATE(2003,5,23)),"Chưa đủ 18 tuổi, kiểm tra và nhập lại cột 'Ngày tháng năm sinh'",IF(AND(LEN(TRIM(H2704))&gt;0,LEN(TRIM(M2704))=0),"Nhập thêm ngày tạm trú vào cột 'Ghi chú'",""))</f>
        <v/>
      </c>
    </row>
    <row r="2705" spans="1:14">
      <c r="A2705" s="34" t="str">
        <f>IF(NOT(ISBLANK(B2705)),MAX($A$10:A2704)+1,"")</f>
        <v/>
      </c>
      <c r="B2705" s="18"/>
      <c r="C2705" s="64"/>
      <c r="D2705" s="28"/>
      <c r="E2705" s="37" t="str">
        <f t="shared" si="133"/>
        <v/>
      </c>
      <c r="F2705" s="18"/>
      <c r="G2705" s="18"/>
      <c r="H2705" s="18"/>
      <c r="I2705" s="37" t="str">
        <f t="shared" si="132"/>
        <v/>
      </c>
      <c r="J2705" s="37" t="str">
        <f t="shared" si="132"/>
        <v/>
      </c>
      <c r="K2705" s="37" t="str">
        <f t="shared" si="132"/>
        <v/>
      </c>
      <c r="L2705" s="37" t="str">
        <f t="shared" si="132"/>
        <v/>
      </c>
      <c r="M2705" s="90"/>
      <c r="N2705" s="95" t="str">
        <f t="shared" si="134"/>
        <v/>
      </c>
    </row>
    <row r="2706" spans="1:14">
      <c r="A2706" s="34" t="str">
        <f>IF(NOT(ISBLANK(B2706)),MAX($A$10:A2705)+1,"")</f>
        <v/>
      </c>
      <c r="B2706" s="18"/>
      <c r="C2706" s="64"/>
      <c r="D2706" s="28"/>
      <c r="E2706" s="37" t="str">
        <f t="shared" si="133"/>
        <v/>
      </c>
      <c r="F2706" s="18"/>
      <c r="G2706" s="18"/>
      <c r="H2706" s="18"/>
      <c r="I2706" s="37" t="str">
        <f t="shared" si="132"/>
        <v/>
      </c>
      <c r="J2706" s="37" t="str">
        <f t="shared" si="132"/>
        <v/>
      </c>
      <c r="K2706" s="37" t="str">
        <f t="shared" si="132"/>
        <v/>
      </c>
      <c r="L2706" s="37" t="str">
        <f t="shared" si="132"/>
        <v/>
      </c>
      <c r="M2706" s="90"/>
      <c r="N2706" s="95" t="str">
        <f t="shared" si="134"/>
        <v/>
      </c>
    </row>
    <row r="2707" spans="1:14">
      <c r="A2707" s="34" t="str">
        <f>IF(NOT(ISBLANK(B2707)),MAX($A$10:A2706)+1,"")</f>
        <v/>
      </c>
      <c r="B2707" s="18"/>
      <c r="C2707" s="64"/>
      <c r="D2707" s="28"/>
      <c r="E2707" s="37" t="str">
        <f t="shared" si="133"/>
        <v/>
      </c>
      <c r="F2707" s="18"/>
      <c r="G2707" s="18"/>
      <c r="H2707" s="18"/>
      <c r="I2707" s="37" t="str">
        <f t="shared" si="132"/>
        <v/>
      </c>
      <c r="J2707" s="37" t="str">
        <f t="shared" si="132"/>
        <v/>
      </c>
      <c r="K2707" s="37" t="str">
        <f t="shared" si="132"/>
        <v/>
      </c>
      <c r="L2707" s="37" t="str">
        <f t="shared" si="132"/>
        <v/>
      </c>
      <c r="M2707" s="90"/>
      <c r="N2707" s="95" t="str">
        <f t="shared" si="134"/>
        <v/>
      </c>
    </row>
    <row r="2708" spans="1:14">
      <c r="A2708" s="34" t="str">
        <f>IF(NOT(ISBLANK(B2708)),MAX($A$10:A2707)+1,"")</f>
        <v/>
      </c>
      <c r="B2708" s="18"/>
      <c r="C2708" s="64"/>
      <c r="D2708" s="28"/>
      <c r="E2708" s="37" t="str">
        <f t="shared" si="133"/>
        <v/>
      </c>
      <c r="F2708" s="18"/>
      <c r="G2708" s="18"/>
      <c r="H2708" s="18"/>
      <c r="I2708" s="37" t="str">
        <f t="shared" si="132"/>
        <v/>
      </c>
      <c r="J2708" s="37" t="str">
        <f t="shared" si="132"/>
        <v/>
      </c>
      <c r="K2708" s="37" t="str">
        <f t="shared" si="132"/>
        <v/>
      </c>
      <c r="L2708" s="37" t="str">
        <f t="shared" si="132"/>
        <v/>
      </c>
      <c r="M2708" s="90"/>
      <c r="N2708" s="95" t="str">
        <f t="shared" si="134"/>
        <v/>
      </c>
    </row>
    <row r="2709" spans="1:14">
      <c r="A2709" s="34" t="str">
        <f>IF(NOT(ISBLANK(B2709)),MAX($A$10:A2708)+1,"")</f>
        <v/>
      </c>
      <c r="B2709" s="18"/>
      <c r="C2709" s="64"/>
      <c r="D2709" s="28"/>
      <c r="E2709" s="37" t="str">
        <f t="shared" si="133"/>
        <v/>
      </c>
      <c r="F2709" s="18"/>
      <c r="G2709" s="18"/>
      <c r="H2709" s="18"/>
      <c r="I2709" s="37" t="str">
        <f t="shared" si="132"/>
        <v/>
      </c>
      <c r="J2709" s="37" t="str">
        <f t="shared" si="132"/>
        <v/>
      </c>
      <c r="K2709" s="37" t="str">
        <f t="shared" si="132"/>
        <v/>
      </c>
      <c r="L2709" s="37" t="str">
        <f t="shared" si="132"/>
        <v/>
      </c>
      <c r="M2709" s="90"/>
      <c r="N2709" s="95" t="str">
        <f t="shared" si="134"/>
        <v/>
      </c>
    </row>
    <row r="2710" spans="1:14">
      <c r="A2710" s="34" t="str">
        <f>IF(NOT(ISBLANK(B2710)),MAX($A$10:A2709)+1,"")</f>
        <v/>
      </c>
      <c r="B2710" s="18"/>
      <c r="C2710" s="64"/>
      <c r="D2710" s="28"/>
      <c r="E2710" s="37" t="str">
        <f t="shared" si="133"/>
        <v/>
      </c>
      <c r="F2710" s="18"/>
      <c r="G2710" s="18"/>
      <c r="H2710" s="18"/>
      <c r="I2710" s="37" t="str">
        <f t="shared" si="132"/>
        <v/>
      </c>
      <c r="J2710" s="37" t="str">
        <f t="shared" si="132"/>
        <v/>
      </c>
      <c r="K2710" s="37" t="str">
        <f t="shared" si="132"/>
        <v/>
      </c>
      <c r="L2710" s="37" t="str">
        <f t="shared" si="132"/>
        <v/>
      </c>
      <c r="M2710" s="90"/>
      <c r="N2710" s="95" t="str">
        <f t="shared" si="134"/>
        <v/>
      </c>
    </row>
    <row r="2711" spans="1:14">
      <c r="A2711" s="34" t="str">
        <f>IF(NOT(ISBLANK(B2711)),MAX($A$10:A2710)+1,"")</f>
        <v/>
      </c>
      <c r="B2711" s="18"/>
      <c r="C2711" s="64"/>
      <c r="D2711" s="28"/>
      <c r="E2711" s="37" t="str">
        <f t="shared" si="133"/>
        <v/>
      </c>
      <c r="F2711" s="18"/>
      <c r="G2711" s="18"/>
      <c r="H2711" s="18"/>
      <c r="I2711" s="37" t="str">
        <f t="shared" si="132"/>
        <v/>
      </c>
      <c r="J2711" s="37" t="str">
        <f t="shared" si="132"/>
        <v/>
      </c>
      <c r="K2711" s="37" t="str">
        <f t="shared" si="132"/>
        <v/>
      </c>
      <c r="L2711" s="37" t="str">
        <f t="shared" si="132"/>
        <v/>
      </c>
      <c r="M2711" s="90"/>
      <c r="N2711" s="95" t="str">
        <f t="shared" si="134"/>
        <v/>
      </c>
    </row>
    <row r="2712" spans="1:14">
      <c r="A2712" s="34" t="str">
        <f>IF(NOT(ISBLANK(B2712)),MAX($A$10:A2711)+1,"")</f>
        <v/>
      </c>
      <c r="B2712" s="18"/>
      <c r="C2712" s="64"/>
      <c r="D2712" s="28"/>
      <c r="E2712" s="37" t="str">
        <f t="shared" si="133"/>
        <v/>
      </c>
      <c r="F2712" s="18"/>
      <c r="G2712" s="18"/>
      <c r="H2712" s="18"/>
      <c r="I2712" s="37" t="str">
        <f t="shared" si="132"/>
        <v/>
      </c>
      <c r="J2712" s="37" t="str">
        <f t="shared" si="132"/>
        <v/>
      </c>
      <c r="K2712" s="37" t="str">
        <f t="shared" si="132"/>
        <v/>
      </c>
      <c r="L2712" s="37" t="str">
        <f t="shared" si="132"/>
        <v/>
      </c>
      <c r="M2712" s="90"/>
      <c r="N2712" s="95" t="str">
        <f t="shared" si="134"/>
        <v/>
      </c>
    </row>
    <row r="2713" spans="1:14">
      <c r="A2713" s="34" t="str">
        <f>IF(NOT(ISBLANK(B2713)),MAX($A$10:A2712)+1,"")</f>
        <v/>
      </c>
      <c r="B2713" s="18"/>
      <c r="C2713" s="64"/>
      <c r="D2713" s="28"/>
      <c r="E2713" s="37" t="str">
        <f t="shared" si="133"/>
        <v/>
      </c>
      <c r="F2713" s="18"/>
      <c r="G2713" s="18"/>
      <c r="H2713" s="18"/>
      <c r="I2713" s="37" t="str">
        <f t="shared" si="132"/>
        <v/>
      </c>
      <c r="J2713" s="37" t="str">
        <f t="shared" si="132"/>
        <v/>
      </c>
      <c r="K2713" s="37" t="str">
        <f t="shared" si="132"/>
        <v/>
      </c>
      <c r="L2713" s="37" t="str">
        <f t="shared" si="132"/>
        <v/>
      </c>
      <c r="M2713" s="90"/>
      <c r="N2713" s="95" t="str">
        <f t="shared" si="134"/>
        <v/>
      </c>
    </row>
    <row r="2714" spans="1:14">
      <c r="A2714" s="34" t="str">
        <f>IF(NOT(ISBLANK(B2714)),MAX($A$10:A2713)+1,"")</f>
        <v/>
      </c>
      <c r="B2714" s="18"/>
      <c r="C2714" s="64"/>
      <c r="D2714" s="28"/>
      <c r="E2714" s="37" t="str">
        <f t="shared" si="133"/>
        <v/>
      </c>
      <c r="F2714" s="18"/>
      <c r="G2714" s="18"/>
      <c r="H2714" s="18"/>
      <c r="I2714" s="37" t="str">
        <f t="shared" si="132"/>
        <v/>
      </c>
      <c r="J2714" s="37" t="str">
        <f t="shared" si="132"/>
        <v/>
      </c>
      <c r="K2714" s="37" t="str">
        <f t="shared" si="132"/>
        <v/>
      </c>
      <c r="L2714" s="37" t="str">
        <f t="shared" si="132"/>
        <v/>
      </c>
      <c r="M2714" s="90"/>
      <c r="N2714" s="95" t="str">
        <f t="shared" si="134"/>
        <v/>
      </c>
    </row>
    <row r="2715" spans="1:14">
      <c r="A2715" s="34" t="str">
        <f>IF(NOT(ISBLANK(B2715)),MAX($A$10:A2714)+1,"")</f>
        <v/>
      </c>
      <c r="B2715" s="18"/>
      <c r="C2715" s="64"/>
      <c r="D2715" s="28"/>
      <c r="E2715" s="37" t="str">
        <f t="shared" si="133"/>
        <v/>
      </c>
      <c r="F2715" s="18"/>
      <c r="G2715" s="18"/>
      <c r="H2715" s="18"/>
      <c r="I2715" s="37" t="str">
        <f t="shared" si="132"/>
        <v/>
      </c>
      <c r="J2715" s="37" t="str">
        <f t="shared" si="132"/>
        <v/>
      </c>
      <c r="K2715" s="37" t="str">
        <f t="shared" si="132"/>
        <v/>
      </c>
      <c r="L2715" s="37" t="str">
        <f t="shared" si="132"/>
        <v/>
      </c>
      <c r="M2715" s="90"/>
      <c r="N2715" s="95" t="str">
        <f t="shared" si="134"/>
        <v/>
      </c>
    </row>
    <row r="2716" spans="1:14">
      <c r="A2716" s="34" t="str">
        <f>IF(NOT(ISBLANK(B2716)),MAX($A$10:A2715)+1,"")</f>
        <v/>
      </c>
      <c r="B2716" s="18"/>
      <c r="C2716" s="64"/>
      <c r="D2716" s="28"/>
      <c r="E2716" s="37" t="str">
        <f t="shared" si="133"/>
        <v/>
      </c>
      <c r="F2716" s="18"/>
      <c r="G2716" s="18"/>
      <c r="H2716" s="18"/>
      <c r="I2716" s="37" t="str">
        <f t="shared" si="132"/>
        <v/>
      </c>
      <c r="J2716" s="37" t="str">
        <f t="shared" si="132"/>
        <v/>
      </c>
      <c r="K2716" s="37" t="str">
        <f t="shared" si="132"/>
        <v/>
      </c>
      <c r="L2716" s="37" t="str">
        <f t="shared" si="132"/>
        <v/>
      </c>
      <c r="M2716" s="90"/>
      <c r="N2716" s="95" t="str">
        <f t="shared" si="134"/>
        <v/>
      </c>
    </row>
    <row r="2717" spans="1:14">
      <c r="A2717" s="34" t="str">
        <f>IF(NOT(ISBLANK(B2717)),MAX($A$10:A2716)+1,"")</f>
        <v/>
      </c>
      <c r="B2717" s="18"/>
      <c r="C2717" s="64"/>
      <c r="D2717" s="28"/>
      <c r="E2717" s="37" t="str">
        <f t="shared" si="133"/>
        <v/>
      </c>
      <c r="F2717" s="18"/>
      <c r="G2717" s="18"/>
      <c r="H2717" s="18"/>
      <c r="I2717" s="37" t="str">
        <f t="shared" si="132"/>
        <v/>
      </c>
      <c r="J2717" s="37" t="str">
        <f t="shared" si="132"/>
        <v/>
      </c>
      <c r="K2717" s="37" t="str">
        <f t="shared" si="132"/>
        <v/>
      </c>
      <c r="L2717" s="37" t="str">
        <f t="shared" si="132"/>
        <v/>
      </c>
      <c r="M2717" s="90"/>
      <c r="N2717" s="95" t="str">
        <f t="shared" si="134"/>
        <v/>
      </c>
    </row>
    <row r="2718" spans="1:14">
      <c r="A2718" s="34" t="str">
        <f>IF(NOT(ISBLANK(B2718)),MAX($A$10:A2717)+1,"")</f>
        <v/>
      </c>
      <c r="B2718" s="18"/>
      <c r="C2718" s="64"/>
      <c r="D2718" s="28"/>
      <c r="E2718" s="37" t="str">
        <f t="shared" si="133"/>
        <v/>
      </c>
      <c r="F2718" s="18"/>
      <c r="G2718" s="18"/>
      <c r="H2718" s="18"/>
      <c r="I2718" s="37" t="str">
        <f t="shared" si="132"/>
        <v/>
      </c>
      <c r="J2718" s="37" t="str">
        <f t="shared" si="132"/>
        <v/>
      </c>
      <c r="K2718" s="37" t="str">
        <f t="shared" si="132"/>
        <v/>
      </c>
      <c r="L2718" s="37" t="str">
        <f t="shared" si="132"/>
        <v/>
      </c>
      <c r="M2718" s="90"/>
      <c r="N2718" s="95" t="str">
        <f t="shared" si="134"/>
        <v/>
      </c>
    </row>
    <row r="2719" spans="1:14">
      <c r="A2719" s="34" t="str">
        <f>IF(NOT(ISBLANK(B2719)),MAX($A$10:A2718)+1,"")</f>
        <v/>
      </c>
      <c r="B2719" s="18"/>
      <c r="C2719" s="64"/>
      <c r="D2719" s="28"/>
      <c r="E2719" s="37" t="str">
        <f t="shared" si="133"/>
        <v/>
      </c>
      <c r="F2719" s="18"/>
      <c r="G2719" s="18"/>
      <c r="H2719" s="18"/>
      <c r="I2719" s="37" t="str">
        <f t="shared" si="132"/>
        <v/>
      </c>
      <c r="J2719" s="37" t="str">
        <f t="shared" si="132"/>
        <v/>
      </c>
      <c r="K2719" s="37" t="str">
        <f t="shared" si="132"/>
        <v/>
      </c>
      <c r="L2719" s="37" t="str">
        <f t="shared" si="132"/>
        <v/>
      </c>
      <c r="M2719" s="90"/>
      <c r="N2719" s="95" t="str">
        <f t="shared" si="134"/>
        <v/>
      </c>
    </row>
    <row r="2720" spans="1:14">
      <c r="A2720" s="34" t="str">
        <f>IF(NOT(ISBLANK(B2720)),MAX($A$10:A2719)+1,"")</f>
        <v/>
      </c>
      <c r="B2720" s="18"/>
      <c r="C2720" s="64"/>
      <c r="D2720" s="28"/>
      <c r="E2720" s="37" t="str">
        <f t="shared" si="133"/>
        <v/>
      </c>
      <c r="F2720" s="18"/>
      <c r="G2720" s="18"/>
      <c r="H2720" s="18"/>
      <c r="I2720" s="37" t="str">
        <f t="shared" si="132"/>
        <v/>
      </c>
      <c r="J2720" s="37" t="str">
        <f t="shared" si="132"/>
        <v/>
      </c>
      <c r="K2720" s="37" t="str">
        <f t="shared" si="132"/>
        <v/>
      </c>
      <c r="L2720" s="37" t="str">
        <f t="shared" si="132"/>
        <v/>
      </c>
      <c r="M2720" s="90"/>
      <c r="N2720" s="95" t="str">
        <f t="shared" si="134"/>
        <v/>
      </c>
    </row>
    <row r="2721" spans="1:14">
      <c r="A2721" s="34" t="str">
        <f>IF(NOT(ISBLANK(B2721)),MAX($A$10:A2720)+1,"")</f>
        <v/>
      </c>
      <c r="B2721" s="18"/>
      <c r="C2721" s="64"/>
      <c r="D2721" s="28"/>
      <c r="E2721" s="37" t="str">
        <f t="shared" si="133"/>
        <v/>
      </c>
      <c r="F2721" s="18"/>
      <c r="G2721" s="18"/>
      <c r="H2721" s="18"/>
      <c r="I2721" s="37" t="str">
        <f t="shared" si="132"/>
        <v/>
      </c>
      <c r="J2721" s="37" t="str">
        <f t="shared" si="132"/>
        <v/>
      </c>
      <c r="K2721" s="37" t="str">
        <f t="shared" si="132"/>
        <v/>
      </c>
      <c r="L2721" s="37" t="str">
        <f t="shared" si="132"/>
        <v/>
      </c>
      <c r="M2721" s="90"/>
      <c r="N2721" s="95" t="str">
        <f t="shared" si="134"/>
        <v/>
      </c>
    </row>
    <row r="2722" spans="1:14">
      <c r="A2722" s="34" t="str">
        <f>IF(NOT(ISBLANK(B2722)),MAX($A$10:A2721)+1,"")</f>
        <v/>
      </c>
      <c r="B2722" s="18"/>
      <c r="C2722" s="64"/>
      <c r="D2722" s="28"/>
      <c r="E2722" s="37" t="str">
        <f t="shared" si="133"/>
        <v/>
      </c>
      <c r="F2722" s="18"/>
      <c r="G2722" s="18"/>
      <c r="H2722" s="18"/>
      <c r="I2722" s="37" t="str">
        <f t="shared" si="132"/>
        <v/>
      </c>
      <c r="J2722" s="37" t="str">
        <f t="shared" si="132"/>
        <v/>
      </c>
      <c r="K2722" s="37" t="str">
        <f t="shared" si="132"/>
        <v/>
      </c>
      <c r="L2722" s="37" t="str">
        <f t="shared" si="132"/>
        <v/>
      </c>
      <c r="M2722" s="90"/>
      <c r="N2722" s="95" t="str">
        <f t="shared" si="134"/>
        <v/>
      </c>
    </row>
    <row r="2723" spans="1:14">
      <c r="A2723" s="34" t="str">
        <f>IF(NOT(ISBLANK(B2723)),MAX($A$10:A2722)+1,"")</f>
        <v/>
      </c>
      <c r="B2723" s="18"/>
      <c r="C2723" s="64"/>
      <c r="D2723" s="28"/>
      <c r="E2723" s="37" t="str">
        <f t="shared" si="133"/>
        <v/>
      </c>
      <c r="F2723" s="18"/>
      <c r="G2723" s="18"/>
      <c r="H2723" s="18"/>
      <c r="I2723" s="37" t="str">
        <f t="shared" si="132"/>
        <v/>
      </c>
      <c r="J2723" s="37" t="str">
        <f t="shared" si="132"/>
        <v/>
      </c>
      <c r="K2723" s="37" t="str">
        <f t="shared" si="132"/>
        <v/>
      </c>
      <c r="L2723" s="37" t="str">
        <f t="shared" si="132"/>
        <v/>
      </c>
      <c r="M2723" s="90"/>
      <c r="N2723" s="95" t="str">
        <f t="shared" si="134"/>
        <v/>
      </c>
    </row>
    <row r="2724" spans="1:14">
      <c r="A2724" s="34" t="str">
        <f>IF(NOT(ISBLANK(B2724)),MAX($A$10:A2723)+1,"")</f>
        <v/>
      </c>
      <c r="B2724" s="18"/>
      <c r="C2724" s="64"/>
      <c r="D2724" s="28"/>
      <c r="E2724" s="37" t="str">
        <f t="shared" si="133"/>
        <v/>
      </c>
      <c r="F2724" s="18"/>
      <c r="G2724" s="18"/>
      <c r="H2724" s="18"/>
      <c r="I2724" s="37" t="str">
        <f t="shared" si="132"/>
        <v/>
      </c>
      <c r="J2724" s="37" t="str">
        <f t="shared" si="132"/>
        <v/>
      </c>
      <c r="K2724" s="37" t="str">
        <f t="shared" si="132"/>
        <v/>
      </c>
      <c r="L2724" s="37" t="str">
        <f t="shared" si="132"/>
        <v/>
      </c>
      <c r="M2724" s="90"/>
      <c r="N2724" s="95" t="str">
        <f t="shared" si="134"/>
        <v/>
      </c>
    </row>
    <row r="2725" spans="1:14">
      <c r="A2725" s="34" t="str">
        <f>IF(NOT(ISBLANK(B2725)),MAX($A$10:A2724)+1,"")</f>
        <v/>
      </c>
      <c r="B2725" s="18"/>
      <c r="C2725" s="64"/>
      <c r="D2725" s="28"/>
      <c r="E2725" s="37" t="str">
        <f t="shared" si="133"/>
        <v/>
      </c>
      <c r="F2725" s="18"/>
      <c r="G2725" s="18"/>
      <c r="H2725" s="18"/>
      <c r="I2725" s="37" t="str">
        <f t="shared" si="132"/>
        <v/>
      </c>
      <c r="J2725" s="37" t="str">
        <f t="shared" si="132"/>
        <v/>
      </c>
      <c r="K2725" s="37" t="str">
        <f t="shared" si="132"/>
        <v/>
      </c>
      <c r="L2725" s="37" t="str">
        <f t="shared" si="132"/>
        <v/>
      </c>
      <c r="M2725" s="90"/>
      <c r="N2725" s="95" t="str">
        <f t="shared" si="134"/>
        <v/>
      </c>
    </row>
    <row r="2726" spans="1:14">
      <c r="A2726" s="34" t="str">
        <f>IF(NOT(ISBLANK(B2726)),MAX($A$10:A2725)+1,"")</f>
        <v/>
      </c>
      <c r="B2726" s="18"/>
      <c r="C2726" s="64"/>
      <c r="D2726" s="28"/>
      <c r="E2726" s="37" t="str">
        <f t="shared" si="133"/>
        <v/>
      </c>
      <c r="F2726" s="18"/>
      <c r="G2726" s="18"/>
      <c r="H2726" s="18"/>
      <c r="I2726" s="37" t="str">
        <f t="shared" si="132"/>
        <v/>
      </c>
      <c r="J2726" s="37" t="str">
        <f t="shared" si="132"/>
        <v/>
      </c>
      <c r="K2726" s="37" t="str">
        <f t="shared" si="132"/>
        <v/>
      </c>
      <c r="L2726" s="37" t="str">
        <f t="shared" si="132"/>
        <v/>
      </c>
      <c r="M2726" s="90"/>
      <c r="N2726" s="95" t="str">
        <f t="shared" si="134"/>
        <v/>
      </c>
    </row>
    <row r="2727" spans="1:14">
      <c r="A2727" s="34" t="str">
        <f>IF(NOT(ISBLANK(B2727)),MAX($A$10:A2726)+1,"")</f>
        <v/>
      </c>
      <c r="B2727" s="18"/>
      <c r="C2727" s="64"/>
      <c r="D2727" s="28"/>
      <c r="E2727" s="37" t="str">
        <f t="shared" si="133"/>
        <v/>
      </c>
      <c r="F2727" s="18"/>
      <c r="G2727" s="18"/>
      <c r="H2727" s="18"/>
      <c r="I2727" s="37" t="str">
        <f t="shared" si="132"/>
        <v/>
      </c>
      <c r="J2727" s="37" t="str">
        <f t="shared" si="132"/>
        <v/>
      </c>
      <c r="K2727" s="37" t="str">
        <f t="shared" si="132"/>
        <v/>
      </c>
      <c r="L2727" s="37" t="str">
        <f t="shared" si="132"/>
        <v/>
      </c>
      <c r="M2727" s="90"/>
      <c r="N2727" s="95" t="str">
        <f t="shared" si="134"/>
        <v/>
      </c>
    </row>
    <row r="2728" spans="1:14">
      <c r="A2728" s="34" t="str">
        <f>IF(NOT(ISBLANK(B2728)),MAX($A$10:A2727)+1,"")</f>
        <v/>
      </c>
      <c r="B2728" s="18"/>
      <c r="C2728" s="64"/>
      <c r="D2728" s="28"/>
      <c r="E2728" s="37" t="str">
        <f t="shared" si="133"/>
        <v/>
      </c>
      <c r="F2728" s="18"/>
      <c r="G2728" s="18"/>
      <c r="H2728" s="18"/>
      <c r="I2728" s="37" t="str">
        <f t="shared" si="132"/>
        <v/>
      </c>
      <c r="J2728" s="37" t="str">
        <f t="shared" si="132"/>
        <v/>
      </c>
      <c r="K2728" s="37" t="str">
        <f t="shared" si="132"/>
        <v/>
      </c>
      <c r="L2728" s="37" t="str">
        <f t="shared" si="132"/>
        <v/>
      </c>
      <c r="M2728" s="90"/>
      <c r="N2728" s="95" t="str">
        <f t="shared" si="134"/>
        <v/>
      </c>
    </row>
    <row r="2729" spans="1:14">
      <c r="A2729" s="34" t="str">
        <f>IF(NOT(ISBLANK(B2729)),MAX($A$10:A2728)+1,"")</f>
        <v/>
      </c>
      <c r="B2729" s="18"/>
      <c r="C2729" s="64"/>
      <c r="D2729" s="28"/>
      <c r="E2729" s="37" t="str">
        <f t="shared" si="133"/>
        <v/>
      </c>
      <c r="F2729" s="18"/>
      <c r="G2729" s="18"/>
      <c r="H2729" s="18"/>
      <c r="I2729" s="37" t="str">
        <f t="shared" si="132"/>
        <v/>
      </c>
      <c r="J2729" s="37" t="str">
        <f t="shared" si="132"/>
        <v/>
      </c>
      <c r="K2729" s="37" t="str">
        <f t="shared" si="132"/>
        <v/>
      </c>
      <c r="L2729" s="37" t="str">
        <f t="shared" si="132"/>
        <v/>
      </c>
      <c r="M2729" s="90"/>
      <c r="N2729" s="95" t="str">
        <f t="shared" si="134"/>
        <v/>
      </c>
    </row>
    <row r="2730" spans="1:14">
      <c r="A2730" s="34" t="str">
        <f>IF(NOT(ISBLANK(B2730)),MAX($A$10:A2729)+1,"")</f>
        <v/>
      </c>
      <c r="B2730" s="18"/>
      <c r="C2730" s="64"/>
      <c r="D2730" s="28"/>
      <c r="E2730" s="37" t="str">
        <f t="shared" si="133"/>
        <v/>
      </c>
      <c r="F2730" s="18"/>
      <c r="G2730" s="18"/>
      <c r="H2730" s="18"/>
      <c r="I2730" s="37" t="str">
        <f t="shared" si="132"/>
        <v/>
      </c>
      <c r="J2730" s="37" t="str">
        <f t="shared" si="132"/>
        <v/>
      </c>
      <c r="K2730" s="37" t="str">
        <f t="shared" si="132"/>
        <v/>
      </c>
      <c r="L2730" s="37" t="str">
        <f t="shared" si="132"/>
        <v/>
      </c>
      <c r="M2730" s="90"/>
      <c r="N2730" s="95" t="str">
        <f t="shared" si="134"/>
        <v/>
      </c>
    </row>
    <row r="2731" spans="1:14">
      <c r="A2731" s="34" t="str">
        <f>IF(NOT(ISBLANK(B2731)),MAX($A$10:A2730)+1,"")</f>
        <v/>
      </c>
      <c r="B2731" s="18"/>
      <c r="C2731" s="64"/>
      <c r="D2731" s="28"/>
      <c r="E2731" s="37" t="str">
        <f t="shared" si="133"/>
        <v/>
      </c>
      <c r="F2731" s="18"/>
      <c r="G2731" s="18"/>
      <c r="H2731" s="18"/>
      <c r="I2731" s="37" t="str">
        <f t="shared" si="132"/>
        <v/>
      </c>
      <c r="J2731" s="37" t="str">
        <f t="shared" si="132"/>
        <v/>
      </c>
      <c r="K2731" s="37" t="str">
        <f t="shared" si="132"/>
        <v/>
      </c>
      <c r="L2731" s="37" t="str">
        <f t="shared" si="132"/>
        <v/>
      </c>
      <c r="M2731" s="90"/>
      <c r="N2731" s="95" t="str">
        <f t="shared" si="134"/>
        <v/>
      </c>
    </row>
    <row r="2732" spans="1:14">
      <c r="A2732" s="34" t="str">
        <f>IF(NOT(ISBLANK(B2732)),MAX($A$10:A2731)+1,"")</f>
        <v/>
      </c>
      <c r="B2732" s="18"/>
      <c r="C2732" s="64"/>
      <c r="D2732" s="28"/>
      <c r="E2732" s="37" t="str">
        <f t="shared" si="133"/>
        <v/>
      </c>
      <c r="F2732" s="18"/>
      <c r="G2732" s="18"/>
      <c r="H2732" s="18"/>
      <c r="I2732" s="37" t="str">
        <f t="shared" si="132"/>
        <v/>
      </c>
      <c r="J2732" s="37" t="str">
        <f t="shared" si="132"/>
        <v/>
      </c>
      <c r="K2732" s="37" t="str">
        <f t="shared" si="132"/>
        <v/>
      </c>
      <c r="L2732" s="37" t="str">
        <f t="shared" si="132"/>
        <v/>
      </c>
      <c r="M2732" s="90"/>
      <c r="N2732" s="95" t="str">
        <f t="shared" si="134"/>
        <v/>
      </c>
    </row>
    <row r="2733" spans="1:14">
      <c r="A2733" s="34" t="str">
        <f>IF(NOT(ISBLANK(B2733)),MAX($A$10:A2732)+1,"")</f>
        <v/>
      </c>
      <c r="B2733" s="18"/>
      <c r="C2733" s="64"/>
      <c r="D2733" s="28"/>
      <c r="E2733" s="37" t="str">
        <f t="shared" si="133"/>
        <v/>
      </c>
      <c r="F2733" s="18"/>
      <c r="G2733" s="18"/>
      <c r="H2733" s="18"/>
      <c r="I2733" s="37" t="str">
        <f t="shared" si="132"/>
        <v/>
      </c>
      <c r="J2733" s="37" t="str">
        <f t="shared" si="132"/>
        <v/>
      </c>
      <c r="K2733" s="37" t="str">
        <f t="shared" si="132"/>
        <v/>
      </c>
      <c r="L2733" s="37" t="str">
        <f t="shared" si="132"/>
        <v/>
      </c>
      <c r="M2733" s="90"/>
      <c r="N2733" s="95" t="str">
        <f t="shared" si="134"/>
        <v/>
      </c>
    </row>
    <row r="2734" spans="1:14">
      <c r="A2734" s="34" t="str">
        <f>IF(NOT(ISBLANK(B2734)),MAX($A$10:A2733)+1,"")</f>
        <v/>
      </c>
      <c r="B2734" s="18"/>
      <c r="C2734" s="64"/>
      <c r="D2734" s="28"/>
      <c r="E2734" s="37" t="str">
        <f t="shared" si="133"/>
        <v/>
      </c>
      <c r="F2734" s="18"/>
      <c r="G2734" s="18"/>
      <c r="H2734" s="18"/>
      <c r="I2734" s="37" t="str">
        <f t="shared" si="132"/>
        <v/>
      </c>
      <c r="J2734" s="37" t="str">
        <f t="shared" si="132"/>
        <v/>
      </c>
      <c r="K2734" s="37" t="str">
        <f t="shared" si="132"/>
        <v/>
      </c>
      <c r="L2734" s="37" t="str">
        <f t="shared" si="132"/>
        <v/>
      </c>
      <c r="M2734" s="90"/>
      <c r="N2734" s="95" t="str">
        <f t="shared" si="134"/>
        <v/>
      </c>
    </row>
    <row r="2735" spans="1:14">
      <c r="A2735" s="34" t="str">
        <f>IF(NOT(ISBLANK(B2735)),MAX($A$10:A2734)+1,"")</f>
        <v/>
      </c>
      <c r="B2735" s="18"/>
      <c r="C2735" s="64"/>
      <c r="D2735" s="28"/>
      <c r="E2735" s="37" t="str">
        <f t="shared" si="133"/>
        <v/>
      </c>
      <c r="F2735" s="18"/>
      <c r="G2735" s="18"/>
      <c r="H2735" s="18"/>
      <c r="I2735" s="37" t="str">
        <f t="shared" si="132"/>
        <v/>
      </c>
      <c r="J2735" s="37" t="str">
        <f t="shared" si="132"/>
        <v/>
      </c>
      <c r="K2735" s="37" t="str">
        <f t="shared" si="132"/>
        <v/>
      </c>
      <c r="L2735" s="37" t="str">
        <f t="shared" si="132"/>
        <v/>
      </c>
      <c r="M2735" s="90"/>
      <c r="N2735" s="95" t="str">
        <f t="shared" si="134"/>
        <v/>
      </c>
    </row>
    <row r="2736" spans="1:14">
      <c r="A2736" s="34" t="str">
        <f>IF(NOT(ISBLANK(B2736)),MAX($A$10:A2735)+1,"")</f>
        <v/>
      </c>
      <c r="B2736" s="18"/>
      <c r="C2736" s="64"/>
      <c r="D2736" s="28"/>
      <c r="E2736" s="37" t="str">
        <f t="shared" si="133"/>
        <v/>
      </c>
      <c r="F2736" s="18"/>
      <c r="G2736" s="18"/>
      <c r="H2736" s="18"/>
      <c r="I2736" s="37" t="str">
        <f t="shared" si="132"/>
        <v/>
      </c>
      <c r="J2736" s="37" t="str">
        <f t="shared" si="132"/>
        <v/>
      </c>
      <c r="K2736" s="37" t="str">
        <f t="shared" si="132"/>
        <v/>
      </c>
      <c r="L2736" s="37" t="str">
        <f t="shared" si="132"/>
        <v/>
      </c>
      <c r="M2736" s="90"/>
      <c r="N2736" s="95" t="str">
        <f t="shared" si="134"/>
        <v/>
      </c>
    </row>
    <row r="2737" spans="1:14">
      <c r="A2737" s="34" t="str">
        <f>IF(NOT(ISBLANK(B2737)),MAX($A$10:A2736)+1,"")</f>
        <v/>
      </c>
      <c r="B2737" s="18"/>
      <c r="C2737" s="64"/>
      <c r="D2737" s="28"/>
      <c r="E2737" s="37" t="str">
        <f t="shared" si="133"/>
        <v/>
      </c>
      <c r="F2737" s="18"/>
      <c r="G2737" s="18"/>
      <c r="H2737" s="18"/>
      <c r="I2737" s="37" t="str">
        <f t="shared" si="132"/>
        <v/>
      </c>
      <c r="J2737" s="37" t="str">
        <f t="shared" si="132"/>
        <v/>
      </c>
      <c r="K2737" s="37" t="str">
        <f t="shared" si="132"/>
        <v/>
      </c>
      <c r="L2737" s="37" t="str">
        <f t="shared" si="132"/>
        <v/>
      </c>
      <c r="M2737" s="90"/>
      <c r="N2737" s="95" t="str">
        <f t="shared" si="134"/>
        <v/>
      </c>
    </row>
    <row r="2738" spans="1:14">
      <c r="A2738" s="34" t="str">
        <f>IF(NOT(ISBLANK(B2738)),MAX($A$10:A2737)+1,"")</f>
        <v/>
      </c>
      <c r="B2738" s="18"/>
      <c r="C2738" s="64"/>
      <c r="D2738" s="28"/>
      <c r="E2738" s="37" t="str">
        <f t="shared" si="133"/>
        <v/>
      </c>
      <c r="F2738" s="18"/>
      <c r="G2738" s="18"/>
      <c r="H2738" s="18"/>
      <c r="I2738" s="37" t="str">
        <f t="shared" si="132"/>
        <v/>
      </c>
      <c r="J2738" s="37" t="str">
        <f t="shared" si="132"/>
        <v/>
      </c>
      <c r="K2738" s="37" t="str">
        <f t="shared" si="132"/>
        <v/>
      </c>
      <c r="L2738" s="37" t="str">
        <f t="shared" si="132"/>
        <v/>
      </c>
      <c r="M2738" s="90"/>
      <c r="N2738" s="95" t="str">
        <f t="shared" si="134"/>
        <v/>
      </c>
    </row>
    <row r="2739" spans="1:14">
      <c r="A2739" s="34" t="str">
        <f>IF(NOT(ISBLANK(B2739)),MAX($A$10:A2738)+1,"")</f>
        <v/>
      </c>
      <c r="B2739" s="18"/>
      <c r="C2739" s="64"/>
      <c r="D2739" s="28"/>
      <c r="E2739" s="37" t="str">
        <f t="shared" si="133"/>
        <v/>
      </c>
      <c r="F2739" s="18"/>
      <c r="G2739" s="18"/>
      <c r="H2739" s="18"/>
      <c r="I2739" s="37" t="str">
        <f t="shared" si="132"/>
        <v/>
      </c>
      <c r="J2739" s="37" t="str">
        <f t="shared" si="132"/>
        <v/>
      </c>
      <c r="K2739" s="37" t="str">
        <f t="shared" si="132"/>
        <v/>
      </c>
      <c r="L2739" s="37" t="str">
        <f t="shared" si="132"/>
        <v/>
      </c>
      <c r="M2739" s="90"/>
      <c r="N2739" s="95" t="str">
        <f t="shared" si="134"/>
        <v/>
      </c>
    </row>
    <row r="2740" spans="1:14">
      <c r="A2740" s="34" t="str">
        <f>IF(NOT(ISBLANK(B2740)),MAX($A$10:A2739)+1,"")</f>
        <v/>
      </c>
      <c r="B2740" s="18"/>
      <c r="C2740" s="64"/>
      <c r="D2740" s="28"/>
      <c r="E2740" s="37" t="str">
        <f t="shared" si="133"/>
        <v/>
      </c>
      <c r="F2740" s="18"/>
      <c r="G2740" s="18"/>
      <c r="H2740" s="18"/>
      <c r="I2740" s="37" t="str">
        <f t="shared" si="132"/>
        <v/>
      </c>
      <c r="J2740" s="37" t="str">
        <f t="shared" si="132"/>
        <v/>
      </c>
      <c r="K2740" s="37" t="str">
        <f t="shared" si="132"/>
        <v/>
      </c>
      <c r="L2740" s="37" t="str">
        <f t="shared" si="132"/>
        <v/>
      </c>
      <c r="M2740" s="90"/>
      <c r="N2740" s="95" t="str">
        <f t="shared" si="134"/>
        <v/>
      </c>
    </row>
    <row r="2741" spans="1:14">
      <c r="A2741" s="34" t="str">
        <f>IF(NOT(ISBLANK(B2741)),MAX($A$10:A2740)+1,"")</f>
        <v/>
      </c>
      <c r="B2741" s="18"/>
      <c r="C2741" s="64"/>
      <c r="D2741" s="28"/>
      <c r="E2741" s="37" t="str">
        <f t="shared" si="133"/>
        <v/>
      </c>
      <c r="F2741" s="18"/>
      <c r="G2741" s="18"/>
      <c r="H2741" s="18"/>
      <c r="I2741" s="37" t="str">
        <f t="shared" si="132"/>
        <v/>
      </c>
      <c r="J2741" s="37" t="str">
        <f t="shared" si="132"/>
        <v/>
      </c>
      <c r="K2741" s="37" t="str">
        <f t="shared" si="132"/>
        <v/>
      </c>
      <c r="L2741" s="37" t="str">
        <f t="shared" si="132"/>
        <v/>
      </c>
      <c r="M2741" s="90"/>
      <c r="N2741" s="95" t="str">
        <f t="shared" si="134"/>
        <v/>
      </c>
    </row>
    <row r="2742" spans="1:14">
      <c r="A2742" s="34" t="str">
        <f>IF(NOT(ISBLANK(B2742)),MAX($A$10:A2741)+1,"")</f>
        <v/>
      </c>
      <c r="B2742" s="18"/>
      <c r="C2742" s="64"/>
      <c r="D2742" s="28"/>
      <c r="E2742" s="37" t="str">
        <f t="shared" si="133"/>
        <v/>
      </c>
      <c r="F2742" s="18"/>
      <c r="G2742" s="18"/>
      <c r="H2742" s="18"/>
      <c r="I2742" s="37" t="str">
        <f t="shared" si="132"/>
        <v/>
      </c>
      <c r="J2742" s="37" t="str">
        <f t="shared" si="132"/>
        <v/>
      </c>
      <c r="K2742" s="37" t="str">
        <f t="shared" si="132"/>
        <v/>
      </c>
      <c r="L2742" s="37" t="str">
        <f t="shared" si="132"/>
        <v/>
      </c>
      <c r="M2742" s="90"/>
      <c r="N2742" s="95" t="str">
        <f t="shared" si="134"/>
        <v/>
      </c>
    </row>
    <row r="2743" spans="1:14">
      <c r="A2743" s="34" t="str">
        <f>IF(NOT(ISBLANK(B2743)),MAX($A$10:A2742)+1,"")</f>
        <v/>
      </c>
      <c r="B2743" s="18"/>
      <c r="C2743" s="64"/>
      <c r="D2743" s="28"/>
      <c r="E2743" s="37" t="str">
        <f t="shared" si="133"/>
        <v/>
      </c>
      <c r="F2743" s="18"/>
      <c r="G2743" s="18"/>
      <c r="H2743" s="18"/>
      <c r="I2743" s="37" t="str">
        <f t="shared" si="132"/>
        <v/>
      </c>
      <c r="J2743" s="37" t="str">
        <f t="shared" si="132"/>
        <v/>
      </c>
      <c r="K2743" s="37" t="str">
        <f t="shared" si="132"/>
        <v/>
      </c>
      <c r="L2743" s="37" t="str">
        <f t="shared" si="132"/>
        <v/>
      </c>
      <c r="M2743" s="90"/>
      <c r="N2743" s="95" t="str">
        <f t="shared" si="134"/>
        <v/>
      </c>
    </row>
    <row r="2744" spans="1:14">
      <c r="A2744" s="34" t="str">
        <f>IF(NOT(ISBLANK(B2744)),MAX($A$10:A2743)+1,"")</f>
        <v/>
      </c>
      <c r="B2744" s="18"/>
      <c r="C2744" s="64"/>
      <c r="D2744" s="28"/>
      <c r="E2744" s="37" t="str">
        <f t="shared" si="133"/>
        <v/>
      </c>
      <c r="F2744" s="18"/>
      <c r="G2744" s="18"/>
      <c r="H2744" s="18"/>
      <c r="I2744" s="37" t="str">
        <f t="shared" si="132"/>
        <v/>
      </c>
      <c r="J2744" s="37" t="str">
        <f t="shared" si="132"/>
        <v/>
      </c>
      <c r="K2744" s="37" t="str">
        <f t="shared" si="132"/>
        <v/>
      </c>
      <c r="L2744" s="37" t="str">
        <f t="shared" si="132"/>
        <v/>
      </c>
      <c r="M2744" s="90"/>
      <c r="N2744" s="95" t="str">
        <f t="shared" si="134"/>
        <v/>
      </c>
    </row>
    <row r="2745" spans="1:14">
      <c r="A2745" s="34" t="str">
        <f>IF(NOT(ISBLANK(B2745)),MAX($A$10:A2744)+1,"")</f>
        <v/>
      </c>
      <c r="B2745" s="18"/>
      <c r="C2745" s="64"/>
      <c r="D2745" s="28"/>
      <c r="E2745" s="37" t="str">
        <f t="shared" si="133"/>
        <v/>
      </c>
      <c r="F2745" s="18"/>
      <c r="G2745" s="18"/>
      <c r="H2745" s="18"/>
      <c r="I2745" s="37" t="str">
        <f t="shared" si="132"/>
        <v/>
      </c>
      <c r="J2745" s="37" t="str">
        <f t="shared" si="132"/>
        <v/>
      </c>
      <c r="K2745" s="37" t="str">
        <f t="shared" si="132"/>
        <v/>
      </c>
      <c r="L2745" s="37" t="str">
        <f t="shared" si="132"/>
        <v/>
      </c>
      <c r="M2745" s="90"/>
      <c r="N2745" s="95" t="str">
        <f t="shared" si="134"/>
        <v/>
      </c>
    </row>
    <row r="2746" spans="1:14">
      <c r="A2746" s="34" t="str">
        <f>IF(NOT(ISBLANK(B2746)),MAX($A$10:A2745)+1,"")</f>
        <v/>
      </c>
      <c r="B2746" s="18"/>
      <c r="C2746" s="64"/>
      <c r="D2746" s="28"/>
      <c r="E2746" s="37" t="str">
        <f t="shared" si="133"/>
        <v/>
      </c>
      <c r="F2746" s="18"/>
      <c r="G2746" s="18"/>
      <c r="H2746" s="18"/>
      <c r="I2746" s="37" t="str">
        <f t="shared" si="132"/>
        <v/>
      </c>
      <c r="J2746" s="37" t="str">
        <f t="shared" si="132"/>
        <v/>
      </c>
      <c r="K2746" s="37" t="str">
        <f t="shared" si="132"/>
        <v/>
      </c>
      <c r="L2746" s="37" t="str">
        <f t="shared" si="132"/>
        <v/>
      </c>
      <c r="M2746" s="90"/>
      <c r="N2746" s="95" t="str">
        <f t="shared" si="134"/>
        <v/>
      </c>
    </row>
    <row r="2747" spans="1:14">
      <c r="A2747" s="34" t="str">
        <f>IF(NOT(ISBLANK(B2747)),MAX($A$10:A2746)+1,"")</f>
        <v/>
      </c>
      <c r="B2747" s="18"/>
      <c r="C2747" s="64"/>
      <c r="D2747" s="28"/>
      <c r="E2747" s="37" t="str">
        <f t="shared" si="133"/>
        <v/>
      </c>
      <c r="F2747" s="18"/>
      <c r="G2747" s="18"/>
      <c r="H2747" s="18"/>
      <c r="I2747" s="37" t="str">
        <f t="shared" si="132"/>
        <v/>
      </c>
      <c r="J2747" s="37" t="str">
        <f t="shared" si="132"/>
        <v/>
      </c>
      <c r="K2747" s="37" t="str">
        <f t="shared" si="132"/>
        <v/>
      </c>
      <c r="L2747" s="37" t="str">
        <f t="shared" si="132"/>
        <v/>
      </c>
      <c r="M2747" s="90"/>
      <c r="N2747" s="95" t="str">
        <f t="shared" si="134"/>
        <v/>
      </c>
    </row>
    <row r="2748" spans="1:14">
      <c r="A2748" s="34" t="str">
        <f>IF(NOT(ISBLANK(B2748)),MAX($A$10:A2747)+1,"")</f>
        <v/>
      </c>
      <c r="B2748" s="18"/>
      <c r="C2748" s="64"/>
      <c r="D2748" s="28"/>
      <c r="E2748" s="37" t="str">
        <f t="shared" si="133"/>
        <v/>
      </c>
      <c r="F2748" s="18"/>
      <c r="G2748" s="18"/>
      <c r="H2748" s="18"/>
      <c r="I2748" s="37" t="str">
        <f t="shared" si="132"/>
        <v/>
      </c>
      <c r="J2748" s="37" t="str">
        <f t="shared" si="132"/>
        <v/>
      </c>
      <c r="K2748" s="37" t="str">
        <f t="shared" si="132"/>
        <v/>
      </c>
      <c r="L2748" s="37" t="str">
        <f t="shared" si="132"/>
        <v/>
      </c>
      <c r="M2748" s="90"/>
      <c r="N2748" s="95" t="str">
        <f t="shared" si="134"/>
        <v/>
      </c>
    </row>
    <row r="2749" spans="1:14">
      <c r="A2749" s="34" t="str">
        <f>IF(NOT(ISBLANK(B2749)),MAX($A$10:A2748)+1,"")</f>
        <v/>
      </c>
      <c r="B2749" s="18"/>
      <c r="C2749" s="64"/>
      <c r="D2749" s="28"/>
      <c r="E2749" s="37" t="str">
        <f t="shared" si="133"/>
        <v/>
      </c>
      <c r="F2749" s="18"/>
      <c r="G2749" s="18"/>
      <c r="H2749" s="18"/>
      <c r="I2749" s="37" t="str">
        <f t="shared" si="132"/>
        <v/>
      </c>
      <c r="J2749" s="37" t="str">
        <f t="shared" si="132"/>
        <v/>
      </c>
      <c r="K2749" s="37" t="str">
        <f t="shared" si="132"/>
        <v/>
      </c>
      <c r="L2749" s="37" t="str">
        <f t="shared" si="132"/>
        <v/>
      </c>
      <c r="M2749" s="90"/>
      <c r="N2749" s="95" t="str">
        <f t="shared" si="134"/>
        <v/>
      </c>
    </row>
    <row r="2750" spans="1:14">
      <c r="A2750" s="34" t="str">
        <f>IF(NOT(ISBLANK(B2750)),MAX($A$10:A2749)+1,"")</f>
        <v/>
      </c>
      <c r="B2750" s="18"/>
      <c r="C2750" s="64"/>
      <c r="D2750" s="28"/>
      <c r="E2750" s="37" t="str">
        <f t="shared" si="133"/>
        <v/>
      </c>
      <c r="F2750" s="18"/>
      <c r="G2750" s="18"/>
      <c r="H2750" s="18"/>
      <c r="I2750" s="37" t="str">
        <f t="shared" si="132"/>
        <v/>
      </c>
      <c r="J2750" s="37" t="str">
        <f t="shared" si="132"/>
        <v/>
      </c>
      <c r="K2750" s="37" t="str">
        <f t="shared" si="132"/>
        <v/>
      </c>
      <c r="L2750" s="37" t="str">
        <f t="shared" si="132"/>
        <v/>
      </c>
      <c r="M2750" s="90"/>
      <c r="N2750" s="95" t="str">
        <f t="shared" si="134"/>
        <v/>
      </c>
    </row>
    <row r="2751" spans="1:14">
      <c r="A2751" s="34" t="str">
        <f>IF(NOT(ISBLANK(B2751)),MAX($A$10:A2750)+1,"")</f>
        <v/>
      </c>
      <c r="B2751" s="18"/>
      <c r="C2751" s="64"/>
      <c r="D2751" s="28"/>
      <c r="E2751" s="37" t="str">
        <f t="shared" si="133"/>
        <v/>
      </c>
      <c r="F2751" s="18"/>
      <c r="G2751" s="18"/>
      <c r="H2751" s="18"/>
      <c r="I2751" s="37" t="str">
        <f t="shared" si="132"/>
        <v/>
      </c>
      <c r="J2751" s="37" t="str">
        <f t="shared" si="132"/>
        <v/>
      </c>
      <c r="K2751" s="37" t="str">
        <f t="shared" si="132"/>
        <v/>
      </c>
      <c r="L2751" s="37" t="str">
        <f t="shared" si="132"/>
        <v/>
      </c>
      <c r="M2751" s="90"/>
      <c r="N2751" s="95" t="str">
        <f t="shared" si="134"/>
        <v/>
      </c>
    </row>
    <row r="2752" spans="1:14">
      <c r="A2752" s="34" t="str">
        <f>IF(NOT(ISBLANK(B2752)),MAX($A$10:A2751)+1,"")</f>
        <v/>
      </c>
      <c r="B2752" s="18"/>
      <c r="C2752" s="64"/>
      <c r="D2752" s="28"/>
      <c r="E2752" s="37" t="str">
        <f t="shared" si="133"/>
        <v/>
      </c>
      <c r="F2752" s="18"/>
      <c r="G2752" s="18"/>
      <c r="H2752" s="18"/>
      <c r="I2752" s="37" t="str">
        <f t="shared" si="132"/>
        <v/>
      </c>
      <c r="J2752" s="37" t="str">
        <f t="shared" si="132"/>
        <v/>
      </c>
      <c r="K2752" s="37" t="str">
        <f t="shared" si="132"/>
        <v/>
      </c>
      <c r="L2752" s="37" t="str">
        <f t="shared" si="132"/>
        <v/>
      </c>
      <c r="M2752" s="90"/>
      <c r="N2752" s="95" t="str">
        <f t="shared" si="134"/>
        <v/>
      </c>
    </row>
    <row r="2753" spans="1:14">
      <c r="A2753" s="34" t="str">
        <f>IF(NOT(ISBLANK(B2753)),MAX($A$10:A2752)+1,"")</f>
        <v/>
      </c>
      <c r="B2753" s="18"/>
      <c r="C2753" s="64"/>
      <c r="D2753" s="28"/>
      <c r="E2753" s="37" t="str">
        <f t="shared" si="133"/>
        <v/>
      </c>
      <c r="F2753" s="18"/>
      <c r="G2753" s="18"/>
      <c r="H2753" s="18"/>
      <c r="I2753" s="37" t="str">
        <f t="shared" si="132"/>
        <v/>
      </c>
      <c r="J2753" s="37" t="str">
        <f t="shared" si="132"/>
        <v/>
      </c>
      <c r="K2753" s="37" t="str">
        <f t="shared" si="132"/>
        <v/>
      </c>
      <c r="L2753" s="37" t="str">
        <f t="shared" si="132"/>
        <v/>
      </c>
      <c r="M2753" s="90"/>
      <c r="N2753" s="95" t="str">
        <f t="shared" si="134"/>
        <v/>
      </c>
    </row>
    <row r="2754" spans="1:14">
      <c r="A2754" s="34" t="str">
        <f>IF(NOT(ISBLANK(B2754)),MAX($A$10:A2753)+1,"")</f>
        <v/>
      </c>
      <c r="B2754" s="18"/>
      <c r="C2754" s="64"/>
      <c r="D2754" s="28"/>
      <c r="E2754" s="37" t="str">
        <f t="shared" si="133"/>
        <v/>
      </c>
      <c r="F2754" s="18"/>
      <c r="G2754" s="18"/>
      <c r="H2754" s="18"/>
      <c r="I2754" s="37" t="str">
        <f t="shared" si="132"/>
        <v/>
      </c>
      <c r="J2754" s="37" t="str">
        <f t="shared" si="132"/>
        <v/>
      </c>
      <c r="K2754" s="37" t="str">
        <f t="shared" si="132"/>
        <v/>
      </c>
      <c r="L2754" s="37" t="str">
        <f t="shared" si="132"/>
        <v/>
      </c>
      <c r="M2754" s="90"/>
      <c r="N2754" s="95" t="str">
        <f t="shared" si="134"/>
        <v/>
      </c>
    </row>
    <row r="2755" spans="1:14">
      <c r="A2755" s="34" t="str">
        <f>IF(NOT(ISBLANK(B2755)),MAX($A$10:A2754)+1,"")</f>
        <v/>
      </c>
      <c r="B2755" s="18"/>
      <c r="C2755" s="64"/>
      <c r="D2755" s="28"/>
      <c r="E2755" s="37" t="str">
        <f t="shared" si="133"/>
        <v/>
      </c>
      <c r="F2755" s="18"/>
      <c r="G2755" s="18"/>
      <c r="H2755" s="18"/>
      <c r="I2755" s="37" t="str">
        <f t="shared" si="132"/>
        <v/>
      </c>
      <c r="J2755" s="37" t="str">
        <f t="shared" si="132"/>
        <v/>
      </c>
      <c r="K2755" s="37" t="str">
        <f t="shared" si="132"/>
        <v/>
      </c>
      <c r="L2755" s="37" t="str">
        <f t="shared" si="132"/>
        <v/>
      </c>
      <c r="M2755" s="90"/>
      <c r="N2755" s="95" t="str">
        <f t="shared" si="134"/>
        <v/>
      </c>
    </row>
    <row r="2756" spans="1:14">
      <c r="A2756" s="34" t="str">
        <f>IF(NOT(ISBLANK(B2756)),MAX($A$10:A2755)+1,"")</f>
        <v/>
      </c>
      <c r="B2756" s="18"/>
      <c r="C2756" s="64"/>
      <c r="D2756" s="28"/>
      <c r="E2756" s="37" t="str">
        <f t="shared" si="133"/>
        <v/>
      </c>
      <c r="F2756" s="18"/>
      <c r="G2756" s="18"/>
      <c r="H2756" s="18"/>
      <c r="I2756" s="37" t="str">
        <f t="shared" si="132"/>
        <v/>
      </c>
      <c r="J2756" s="37" t="str">
        <f t="shared" si="132"/>
        <v/>
      </c>
      <c r="K2756" s="37" t="str">
        <f t="shared" si="132"/>
        <v/>
      </c>
      <c r="L2756" s="37" t="str">
        <f t="shared" si="132"/>
        <v/>
      </c>
      <c r="M2756" s="90"/>
      <c r="N2756" s="95" t="str">
        <f t="shared" si="134"/>
        <v/>
      </c>
    </row>
    <row r="2757" spans="1:14">
      <c r="A2757" s="34" t="str">
        <f>IF(NOT(ISBLANK(B2757)),MAX($A$10:A2756)+1,"")</f>
        <v/>
      </c>
      <c r="B2757" s="18"/>
      <c r="C2757" s="64"/>
      <c r="D2757" s="28"/>
      <c r="E2757" s="37" t="str">
        <f t="shared" si="133"/>
        <v/>
      </c>
      <c r="F2757" s="18"/>
      <c r="G2757" s="18"/>
      <c r="H2757" s="18"/>
      <c r="I2757" s="37" t="str">
        <f t="shared" si="132"/>
        <v/>
      </c>
      <c r="J2757" s="37" t="str">
        <f t="shared" si="132"/>
        <v/>
      </c>
      <c r="K2757" s="37" t="str">
        <f t="shared" si="132"/>
        <v/>
      </c>
      <c r="L2757" s="37" t="str">
        <f t="shared" si="132"/>
        <v/>
      </c>
      <c r="M2757" s="90"/>
      <c r="N2757" s="95" t="str">
        <f t="shared" si="134"/>
        <v/>
      </c>
    </row>
    <row r="2758" spans="1:14">
      <c r="A2758" s="34" t="str">
        <f>IF(NOT(ISBLANK(B2758)),MAX($A$10:A2757)+1,"")</f>
        <v/>
      </c>
      <c r="B2758" s="18"/>
      <c r="C2758" s="64"/>
      <c r="D2758" s="28"/>
      <c r="E2758" s="37" t="str">
        <f t="shared" si="133"/>
        <v/>
      </c>
      <c r="F2758" s="18"/>
      <c r="G2758" s="18"/>
      <c r="H2758" s="18"/>
      <c r="I2758" s="37" t="str">
        <f t="shared" si="132"/>
        <v/>
      </c>
      <c r="J2758" s="37" t="str">
        <f t="shared" si="132"/>
        <v/>
      </c>
      <c r="K2758" s="37" t="str">
        <f t="shared" si="132"/>
        <v/>
      </c>
      <c r="L2758" s="37" t="str">
        <f t="shared" ref="I2758:L2821" si="135">IF(NOT(ISBLANK($B2758)),"x","")</f>
        <v/>
      </c>
      <c r="M2758" s="90"/>
      <c r="N2758" s="95" t="str">
        <f t="shared" si="134"/>
        <v/>
      </c>
    </row>
    <row r="2759" spans="1:14">
      <c r="A2759" s="34" t="str">
        <f>IF(NOT(ISBLANK(B2759)),MAX($A$10:A2758)+1,"")</f>
        <v/>
      </c>
      <c r="B2759" s="18"/>
      <c r="C2759" s="64"/>
      <c r="D2759" s="28"/>
      <c r="E2759" s="37" t="str">
        <f t="shared" si="133"/>
        <v/>
      </c>
      <c r="F2759" s="18"/>
      <c r="G2759" s="18"/>
      <c r="H2759" s="18"/>
      <c r="I2759" s="37" t="str">
        <f t="shared" si="135"/>
        <v/>
      </c>
      <c r="J2759" s="37" t="str">
        <f t="shared" si="135"/>
        <v/>
      </c>
      <c r="K2759" s="37" t="str">
        <f t="shared" si="135"/>
        <v/>
      </c>
      <c r="L2759" s="37" t="str">
        <f t="shared" si="135"/>
        <v/>
      </c>
      <c r="M2759" s="90"/>
      <c r="N2759" s="95" t="str">
        <f t="shared" si="134"/>
        <v/>
      </c>
    </row>
    <row r="2760" spans="1:14">
      <c r="A2760" s="34" t="str">
        <f>IF(NOT(ISBLANK(B2760)),MAX($A$10:A2759)+1,"")</f>
        <v/>
      </c>
      <c r="B2760" s="18"/>
      <c r="C2760" s="64"/>
      <c r="D2760" s="28"/>
      <c r="E2760" s="37" t="str">
        <f t="shared" si="133"/>
        <v/>
      </c>
      <c r="F2760" s="18"/>
      <c r="G2760" s="18"/>
      <c r="H2760" s="18"/>
      <c r="I2760" s="37" t="str">
        <f t="shared" si="135"/>
        <v/>
      </c>
      <c r="J2760" s="37" t="str">
        <f t="shared" si="135"/>
        <v/>
      </c>
      <c r="K2760" s="37" t="str">
        <f t="shared" si="135"/>
        <v/>
      </c>
      <c r="L2760" s="37" t="str">
        <f t="shared" si="135"/>
        <v/>
      </c>
      <c r="M2760" s="90"/>
      <c r="N2760" s="95" t="str">
        <f t="shared" si="134"/>
        <v/>
      </c>
    </row>
    <row r="2761" spans="1:14">
      <c r="A2761" s="34" t="str">
        <f>IF(NOT(ISBLANK(B2761)),MAX($A$10:A2760)+1,"")</f>
        <v/>
      </c>
      <c r="B2761" s="18"/>
      <c r="C2761" s="64"/>
      <c r="D2761" s="28"/>
      <c r="E2761" s="37" t="str">
        <f t="shared" si="133"/>
        <v/>
      </c>
      <c r="F2761" s="18"/>
      <c r="G2761" s="18"/>
      <c r="H2761" s="18"/>
      <c r="I2761" s="37" t="str">
        <f t="shared" si="135"/>
        <v/>
      </c>
      <c r="J2761" s="37" t="str">
        <f t="shared" si="135"/>
        <v/>
      </c>
      <c r="K2761" s="37" t="str">
        <f t="shared" si="135"/>
        <v/>
      </c>
      <c r="L2761" s="37" t="str">
        <f t="shared" si="135"/>
        <v/>
      </c>
      <c r="M2761" s="90"/>
      <c r="N2761" s="95" t="str">
        <f t="shared" si="134"/>
        <v/>
      </c>
    </row>
    <row r="2762" spans="1:14">
      <c r="A2762" s="34" t="str">
        <f>IF(NOT(ISBLANK(B2762)),MAX($A$10:A2761)+1,"")</f>
        <v/>
      </c>
      <c r="B2762" s="18"/>
      <c r="C2762" s="64"/>
      <c r="D2762" s="28"/>
      <c r="E2762" s="37" t="str">
        <f t="shared" si="133"/>
        <v/>
      </c>
      <c r="F2762" s="18"/>
      <c r="G2762" s="18"/>
      <c r="H2762" s="18"/>
      <c r="I2762" s="37" t="str">
        <f t="shared" si="135"/>
        <v/>
      </c>
      <c r="J2762" s="37" t="str">
        <f t="shared" si="135"/>
        <v/>
      </c>
      <c r="K2762" s="37" t="str">
        <f t="shared" si="135"/>
        <v/>
      </c>
      <c r="L2762" s="37" t="str">
        <f t="shared" si="135"/>
        <v/>
      </c>
      <c r="M2762" s="90"/>
      <c r="N2762" s="95" t="str">
        <f t="shared" si="134"/>
        <v/>
      </c>
    </row>
    <row r="2763" spans="1:14">
      <c r="A2763" s="34" t="str">
        <f>IF(NOT(ISBLANK(B2763)),MAX($A$10:A2762)+1,"")</f>
        <v/>
      </c>
      <c r="B2763" s="18"/>
      <c r="C2763" s="64"/>
      <c r="D2763" s="28"/>
      <c r="E2763" s="37" t="str">
        <f t="shared" si="133"/>
        <v/>
      </c>
      <c r="F2763" s="18"/>
      <c r="G2763" s="18"/>
      <c r="H2763" s="18"/>
      <c r="I2763" s="37" t="str">
        <f t="shared" si="135"/>
        <v/>
      </c>
      <c r="J2763" s="37" t="str">
        <f t="shared" si="135"/>
        <v/>
      </c>
      <c r="K2763" s="37" t="str">
        <f t="shared" si="135"/>
        <v/>
      </c>
      <c r="L2763" s="37" t="str">
        <f t="shared" si="135"/>
        <v/>
      </c>
      <c r="M2763" s="90"/>
      <c r="N2763" s="95" t="str">
        <f t="shared" si="134"/>
        <v/>
      </c>
    </row>
    <row r="2764" spans="1:14">
      <c r="A2764" s="34" t="str">
        <f>IF(NOT(ISBLANK(B2764)),MAX($A$10:A2763)+1,"")</f>
        <v/>
      </c>
      <c r="B2764" s="18"/>
      <c r="C2764" s="64"/>
      <c r="D2764" s="28"/>
      <c r="E2764" s="37" t="str">
        <f t="shared" si="133"/>
        <v/>
      </c>
      <c r="F2764" s="18"/>
      <c r="G2764" s="18"/>
      <c r="H2764" s="18"/>
      <c r="I2764" s="37" t="str">
        <f t="shared" si="135"/>
        <v/>
      </c>
      <c r="J2764" s="37" t="str">
        <f t="shared" si="135"/>
        <v/>
      </c>
      <c r="K2764" s="37" t="str">
        <f t="shared" si="135"/>
        <v/>
      </c>
      <c r="L2764" s="37" t="str">
        <f t="shared" si="135"/>
        <v/>
      </c>
      <c r="M2764" s="90"/>
      <c r="N2764" s="95" t="str">
        <f t="shared" si="134"/>
        <v/>
      </c>
    </row>
    <row r="2765" spans="1:14">
      <c r="A2765" s="34" t="str">
        <f>IF(NOT(ISBLANK(B2765)),MAX($A$10:A2764)+1,"")</f>
        <v/>
      </c>
      <c r="B2765" s="18"/>
      <c r="C2765" s="64"/>
      <c r="D2765" s="28"/>
      <c r="E2765" s="37" t="str">
        <f t="shared" si="133"/>
        <v/>
      </c>
      <c r="F2765" s="18"/>
      <c r="G2765" s="18"/>
      <c r="H2765" s="18"/>
      <c r="I2765" s="37" t="str">
        <f t="shared" si="135"/>
        <v/>
      </c>
      <c r="J2765" s="37" t="str">
        <f t="shared" si="135"/>
        <v/>
      </c>
      <c r="K2765" s="37" t="str">
        <f t="shared" si="135"/>
        <v/>
      </c>
      <c r="L2765" s="37" t="str">
        <f t="shared" si="135"/>
        <v/>
      </c>
      <c r="M2765" s="90"/>
      <c r="N2765" s="95" t="str">
        <f t="shared" si="134"/>
        <v/>
      </c>
    </row>
    <row r="2766" spans="1:14">
      <c r="A2766" s="34" t="str">
        <f>IF(NOT(ISBLANK(B2766)),MAX($A$10:A2765)+1,"")</f>
        <v/>
      </c>
      <c r="B2766" s="18"/>
      <c r="C2766" s="64"/>
      <c r="D2766" s="28"/>
      <c r="E2766" s="37" t="str">
        <f t="shared" ref="E2766:E2829" si="136">IF(NOT(ISBLANK(B2766)),"Kinh","")</f>
        <v/>
      </c>
      <c r="F2766" s="18"/>
      <c r="G2766" s="18"/>
      <c r="H2766" s="18"/>
      <c r="I2766" s="37" t="str">
        <f t="shared" si="135"/>
        <v/>
      </c>
      <c r="J2766" s="37" t="str">
        <f t="shared" si="135"/>
        <v/>
      </c>
      <c r="K2766" s="37" t="str">
        <f t="shared" si="135"/>
        <v/>
      </c>
      <c r="L2766" s="37" t="str">
        <f t="shared" si="135"/>
        <v/>
      </c>
      <c r="M2766" s="90"/>
      <c r="N2766" s="95" t="str">
        <f t="shared" si="134"/>
        <v/>
      </c>
    </row>
    <row r="2767" spans="1:14">
      <c r="A2767" s="34" t="str">
        <f>IF(NOT(ISBLANK(B2767)),MAX($A$10:A2766)+1,"")</f>
        <v/>
      </c>
      <c r="B2767" s="18"/>
      <c r="C2767" s="64"/>
      <c r="D2767" s="28"/>
      <c r="E2767" s="37" t="str">
        <f t="shared" si="136"/>
        <v/>
      </c>
      <c r="F2767" s="18"/>
      <c r="G2767" s="18"/>
      <c r="H2767" s="18"/>
      <c r="I2767" s="37" t="str">
        <f t="shared" si="135"/>
        <v/>
      </c>
      <c r="J2767" s="37" t="str">
        <f t="shared" si="135"/>
        <v/>
      </c>
      <c r="K2767" s="37" t="str">
        <f t="shared" si="135"/>
        <v/>
      </c>
      <c r="L2767" s="37" t="str">
        <f t="shared" si="135"/>
        <v/>
      </c>
      <c r="M2767" s="90"/>
      <c r="N2767" s="95" t="str">
        <f t="shared" si="134"/>
        <v/>
      </c>
    </row>
    <row r="2768" spans="1:14">
      <c r="A2768" s="34" t="str">
        <f>IF(NOT(ISBLANK(B2768)),MAX($A$10:A2767)+1,"")</f>
        <v/>
      </c>
      <c r="B2768" s="18"/>
      <c r="C2768" s="64"/>
      <c r="D2768" s="28"/>
      <c r="E2768" s="37" t="str">
        <f t="shared" si="136"/>
        <v/>
      </c>
      <c r="F2768" s="18"/>
      <c r="G2768" s="18"/>
      <c r="H2768" s="18"/>
      <c r="I2768" s="37" t="str">
        <f t="shared" si="135"/>
        <v/>
      </c>
      <c r="J2768" s="37" t="str">
        <f t="shared" si="135"/>
        <v/>
      </c>
      <c r="K2768" s="37" t="str">
        <f t="shared" si="135"/>
        <v/>
      </c>
      <c r="L2768" s="37" t="str">
        <f t="shared" si="135"/>
        <v/>
      </c>
      <c r="M2768" s="90"/>
      <c r="N2768" s="95" t="str">
        <f t="shared" ref="N2768:N2831" si="137">IF(OR(AND(LEN($C2768)=4,VALUE($C2768)&gt;=2003),VALUE($C2768)&gt;DATE(2003,5,23)),"Chưa đủ 18 tuổi, kiểm tra và nhập lại cột 'Ngày tháng năm sinh'",IF(AND(LEN(TRIM(H2768))&gt;0,LEN(TRIM(M2768))=0),"Nhập thêm ngày tạm trú vào cột 'Ghi chú'",""))</f>
        <v/>
      </c>
    </row>
    <row r="2769" spans="1:14">
      <c r="A2769" s="34" t="str">
        <f>IF(NOT(ISBLANK(B2769)),MAX($A$10:A2768)+1,"")</f>
        <v/>
      </c>
      <c r="B2769" s="18"/>
      <c r="C2769" s="64"/>
      <c r="D2769" s="28"/>
      <c r="E2769" s="37" t="str">
        <f t="shared" si="136"/>
        <v/>
      </c>
      <c r="F2769" s="18"/>
      <c r="G2769" s="18"/>
      <c r="H2769" s="18"/>
      <c r="I2769" s="37" t="str">
        <f t="shared" si="135"/>
        <v/>
      </c>
      <c r="J2769" s="37" t="str">
        <f t="shared" si="135"/>
        <v/>
      </c>
      <c r="K2769" s="37" t="str">
        <f t="shared" si="135"/>
        <v/>
      </c>
      <c r="L2769" s="37" t="str">
        <f t="shared" si="135"/>
        <v/>
      </c>
      <c r="M2769" s="90"/>
      <c r="N2769" s="95" t="str">
        <f t="shared" si="137"/>
        <v/>
      </c>
    </row>
    <row r="2770" spans="1:14">
      <c r="A2770" s="34" t="str">
        <f>IF(NOT(ISBLANK(B2770)),MAX($A$10:A2769)+1,"")</f>
        <v/>
      </c>
      <c r="B2770" s="18"/>
      <c r="C2770" s="64"/>
      <c r="D2770" s="28"/>
      <c r="E2770" s="37" t="str">
        <f t="shared" si="136"/>
        <v/>
      </c>
      <c r="F2770" s="18"/>
      <c r="G2770" s="18"/>
      <c r="H2770" s="18"/>
      <c r="I2770" s="37" t="str">
        <f t="shared" si="135"/>
        <v/>
      </c>
      <c r="J2770" s="37" t="str">
        <f t="shared" si="135"/>
        <v/>
      </c>
      <c r="K2770" s="37" t="str">
        <f t="shared" si="135"/>
        <v/>
      </c>
      <c r="L2770" s="37" t="str">
        <f t="shared" si="135"/>
        <v/>
      </c>
      <c r="M2770" s="90"/>
      <c r="N2770" s="95" t="str">
        <f t="shared" si="137"/>
        <v/>
      </c>
    </row>
    <row r="2771" spans="1:14">
      <c r="A2771" s="34" t="str">
        <f>IF(NOT(ISBLANK(B2771)),MAX($A$10:A2770)+1,"")</f>
        <v/>
      </c>
      <c r="B2771" s="18"/>
      <c r="C2771" s="64"/>
      <c r="D2771" s="28"/>
      <c r="E2771" s="37" t="str">
        <f t="shared" si="136"/>
        <v/>
      </c>
      <c r="F2771" s="18"/>
      <c r="G2771" s="18"/>
      <c r="H2771" s="18"/>
      <c r="I2771" s="37" t="str">
        <f t="shared" si="135"/>
        <v/>
      </c>
      <c r="J2771" s="37" t="str">
        <f t="shared" si="135"/>
        <v/>
      </c>
      <c r="K2771" s="37" t="str">
        <f t="shared" si="135"/>
        <v/>
      </c>
      <c r="L2771" s="37" t="str">
        <f t="shared" si="135"/>
        <v/>
      </c>
      <c r="M2771" s="90"/>
      <c r="N2771" s="95" t="str">
        <f t="shared" si="137"/>
        <v/>
      </c>
    </row>
    <row r="2772" spans="1:14">
      <c r="A2772" s="34" t="str">
        <f>IF(NOT(ISBLANK(B2772)),MAX($A$10:A2771)+1,"")</f>
        <v/>
      </c>
      <c r="B2772" s="18"/>
      <c r="C2772" s="64"/>
      <c r="D2772" s="28"/>
      <c r="E2772" s="37" t="str">
        <f t="shared" si="136"/>
        <v/>
      </c>
      <c r="F2772" s="18"/>
      <c r="G2772" s="18"/>
      <c r="H2772" s="18"/>
      <c r="I2772" s="37" t="str">
        <f t="shared" si="135"/>
        <v/>
      </c>
      <c r="J2772" s="37" t="str">
        <f t="shared" si="135"/>
        <v/>
      </c>
      <c r="K2772" s="37" t="str">
        <f t="shared" si="135"/>
        <v/>
      </c>
      <c r="L2772" s="37" t="str">
        <f t="shared" si="135"/>
        <v/>
      </c>
      <c r="M2772" s="90"/>
      <c r="N2772" s="95" t="str">
        <f t="shared" si="137"/>
        <v/>
      </c>
    </row>
    <row r="2773" spans="1:14">
      <c r="A2773" s="34" t="str">
        <f>IF(NOT(ISBLANK(B2773)),MAX($A$10:A2772)+1,"")</f>
        <v/>
      </c>
      <c r="B2773" s="18"/>
      <c r="C2773" s="64"/>
      <c r="D2773" s="28"/>
      <c r="E2773" s="37" t="str">
        <f t="shared" si="136"/>
        <v/>
      </c>
      <c r="F2773" s="18"/>
      <c r="G2773" s="18"/>
      <c r="H2773" s="18"/>
      <c r="I2773" s="37" t="str">
        <f t="shared" si="135"/>
        <v/>
      </c>
      <c r="J2773" s="37" t="str">
        <f t="shared" si="135"/>
        <v/>
      </c>
      <c r="K2773" s="37" t="str">
        <f t="shared" si="135"/>
        <v/>
      </c>
      <c r="L2773" s="37" t="str">
        <f t="shared" si="135"/>
        <v/>
      </c>
      <c r="M2773" s="90"/>
      <c r="N2773" s="95" t="str">
        <f t="shared" si="137"/>
        <v/>
      </c>
    </row>
    <row r="2774" spans="1:14">
      <c r="A2774" s="34" t="str">
        <f>IF(NOT(ISBLANK(B2774)),MAX($A$10:A2773)+1,"")</f>
        <v/>
      </c>
      <c r="B2774" s="18"/>
      <c r="C2774" s="64"/>
      <c r="D2774" s="28"/>
      <c r="E2774" s="37" t="str">
        <f t="shared" si="136"/>
        <v/>
      </c>
      <c r="F2774" s="18"/>
      <c r="G2774" s="18"/>
      <c r="H2774" s="18"/>
      <c r="I2774" s="37" t="str">
        <f t="shared" si="135"/>
        <v/>
      </c>
      <c r="J2774" s="37" t="str">
        <f t="shared" si="135"/>
        <v/>
      </c>
      <c r="K2774" s="37" t="str">
        <f t="shared" si="135"/>
        <v/>
      </c>
      <c r="L2774" s="37" t="str">
        <f t="shared" si="135"/>
        <v/>
      </c>
      <c r="M2774" s="90"/>
      <c r="N2774" s="95" t="str">
        <f t="shared" si="137"/>
        <v/>
      </c>
    </row>
    <row r="2775" spans="1:14">
      <c r="A2775" s="34" t="str">
        <f>IF(NOT(ISBLANK(B2775)),MAX($A$10:A2774)+1,"")</f>
        <v/>
      </c>
      <c r="B2775" s="18"/>
      <c r="C2775" s="64"/>
      <c r="D2775" s="28"/>
      <c r="E2775" s="37" t="str">
        <f t="shared" si="136"/>
        <v/>
      </c>
      <c r="F2775" s="18"/>
      <c r="G2775" s="18"/>
      <c r="H2775" s="18"/>
      <c r="I2775" s="37" t="str">
        <f t="shared" si="135"/>
        <v/>
      </c>
      <c r="J2775" s="37" t="str">
        <f t="shared" si="135"/>
        <v/>
      </c>
      <c r="K2775" s="37" t="str">
        <f t="shared" si="135"/>
        <v/>
      </c>
      <c r="L2775" s="37" t="str">
        <f t="shared" si="135"/>
        <v/>
      </c>
      <c r="M2775" s="90"/>
      <c r="N2775" s="95" t="str">
        <f t="shared" si="137"/>
        <v/>
      </c>
    </row>
    <row r="2776" spans="1:14">
      <c r="A2776" s="34" t="str">
        <f>IF(NOT(ISBLANK(B2776)),MAX($A$10:A2775)+1,"")</f>
        <v/>
      </c>
      <c r="B2776" s="18"/>
      <c r="C2776" s="64"/>
      <c r="D2776" s="28"/>
      <c r="E2776" s="37" t="str">
        <f t="shared" si="136"/>
        <v/>
      </c>
      <c r="F2776" s="18"/>
      <c r="G2776" s="18"/>
      <c r="H2776" s="18"/>
      <c r="I2776" s="37" t="str">
        <f t="shared" si="135"/>
        <v/>
      </c>
      <c r="J2776" s="37" t="str">
        <f t="shared" si="135"/>
        <v/>
      </c>
      <c r="K2776" s="37" t="str">
        <f t="shared" si="135"/>
        <v/>
      </c>
      <c r="L2776" s="37" t="str">
        <f t="shared" si="135"/>
        <v/>
      </c>
      <c r="M2776" s="90"/>
      <c r="N2776" s="95" t="str">
        <f t="shared" si="137"/>
        <v/>
      </c>
    </row>
    <row r="2777" spans="1:14">
      <c r="A2777" s="34" t="str">
        <f>IF(NOT(ISBLANK(B2777)),MAX($A$10:A2776)+1,"")</f>
        <v/>
      </c>
      <c r="B2777" s="18"/>
      <c r="C2777" s="64"/>
      <c r="D2777" s="28"/>
      <c r="E2777" s="37" t="str">
        <f t="shared" si="136"/>
        <v/>
      </c>
      <c r="F2777" s="18"/>
      <c r="G2777" s="18"/>
      <c r="H2777" s="18"/>
      <c r="I2777" s="37" t="str">
        <f t="shared" si="135"/>
        <v/>
      </c>
      <c r="J2777" s="37" t="str">
        <f t="shared" si="135"/>
        <v/>
      </c>
      <c r="K2777" s="37" t="str">
        <f t="shared" si="135"/>
        <v/>
      </c>
      <c r="L2777" s="37" t="str">
        <f t="shared" si="135"/>
        <v/>
      </c>
      <c r="M2777" s="90"/>
      <c r="N2777" s="95" t="str">
        <f t="shared" si="137"/>
        <v/>
      </c>
    </row>
    <row r="2778" spans="1:14">
      <c r="A2778" s="34" t="str">
        <f>IF(NOT(ISBLANK(B2778)),MAX($A$10:A2777)+1,"")</f>
        <v/>
      </c>
      <c r="B2778" s="18"/>
      <c r="C2778" s="64"/>
      <c r="D2778" s="28"/>
      <c r="E2778" s="37" t="str">
        <f t="shared" si="136"/>
        <v/>
      </c>
      <c r="F2778" s="18"/>
      <c r="G2778" s="18"/>
      <c r="H2778" s="18"/>
      <c r="I2778" s="37" t="str">
        <f t="shared" si="135"/>
        <v/>
      </c>
      <c r="J2778" s="37" t="str">
        <f t="shared" si="135"/>
        <v/>
      </c>
      <c r="K2778" s="37" t="str">
        <f t="shared" si="135"/>
        <v/>
      </c>
      <c r="L2778" s="37" t="str">
        <f t="shared" si="135"/>
        <v/>
      </c>
      <c r="M2778" s="90"/>
      <c r="N2778" s="95" t="str">
        <f t="shared" si="137"/>
        <v/>
      </c>
    </row>
    <row r="2779" spans="1:14">
      <c r="A2779" s="34" t="str">
        <f>IF(NOT(ISBLANK(B2779)),MAX($A$10:A2778)+1,"")</f>
        <v/>
      </c>
      <c r="B2779" s="18"/>
      <c r="C2779" s="64"/>
      <c r="D2779" s="28"/>
      <c r="E2779" s="37" t="str">
        <f t="shared" si="136"/>
        <v/>
      </c>
      <c r="F2779" s="18"/>
      <c r="G2779" s="18"/>
      <c r="H2779" s="18"/>
      <c r="I2779" s="37" t="str">
        <f t="shared" si="135"/>
        <v/>
      </c>
      <c r="J2779" s="37" t="str">
        <f t="shared" si="135"/>
        <v/>
      </c>
      <c r="K2779" s="37" t="str">
        <f t="shared" si="135"/>
        <v/>
      </c>
      <c r="L2779" s="37" t="str">
        <f t="shared" si="135"/>
        <v/>
      </c>
      <c r="M2779" s="90"/>
      <c r="N2779" s="95" t="str">
        <f t="shared" si="137"/>
        <v/>
      </c>
    </row>
    <row r="2780" spans="1:14">
      <c r="A2780" s="34" t="str">
        <f>IF(NOT(ISBLANK(B2780)),MAX($A$10:A2779)+1,"")</f>
        <v/>
      </c>
      <c r="B2780" s="18"/>
      <c r="C2780" s="64"/>
      <c r="D2780" s="28"/>
      <c r="E2780" s="37" t="str">
        <f t="shared" si="136"/>
        <v/>
      </c>
      <c r="F2780" s="18"/>
      <c r="G2780" s="18"/>
      <c r="H2780" s="18"/>
      <c r="I2780" s="37" t="str">
        <f t="shared" si="135"/>
        <v/>
      </c>
      <c r="J2780" s="37" t="str">
        <f t="shared" si="135"/>
        <v/>
      </c>
      <c r="K2780" s="37" t="str">
        <f t="shared" si="135"/>
        <v/>
      </c>
      <c r="L2780" s="37" t="str">
        <f t="shared" si="135"/>
        <v/>
      </c>
      <c r="M2780" s="90"/>
      <c r="N2780" s="95" t="str">
        <f t="shared" si="137"/>
        <v/>
      </c>
    </row>
    <row r="2781" spans="1:14">
      <c r="A2781" s="34" t="str">
        <f>IF(NOT(ISBLANK(B2781)),MAX($A$10:A2780)+1,"")</f>
        <v/>
      </c>
      <c r="B2781" s="18"/>
      <c r="C2781" s="64"/>
      <c r="D2781" s="28"/>
      <c r="E2781" s="37" t="str">
        <f t="shared" si="136"/>
        <v/>
      </c>
      <c r="F2781" s="18"/>
      <c r="G2781" s="18"/>
      <c r="H2781" s="18"/>
      <c r="I2781" s="37" t="str">
        <f t="shared" si="135"/>
        <v/>
      </c>
      <c r="J2781" s="37" t="str">
        <f t="shared" si="135"/>
        <v/>
      </c>
      <c r="K2781" s="37" t="str">
        <f t="shared" si="135"/>
        <v/>
      </c>
      <c r="L2781" s="37" t="str">
        <f t="shared" si="135"/>
        <v/>
      </c>
      <c r="M2781" s="90"/>
      <c r="N2781" s="95" t="str">
        <f t="shared" si="137"/>
        <v/>
      </c>
    </row>
    <row r="2782" spans="1:14">
      <c r="A2782" s="34" t="str">
        <f>IF(NOT(ISBLANK(B2782)),MAX($A$10:A2781)+1,"")</f>
        <v/>
      </c>
      <c r="B2782" s="18"/>
      <c r="C2782" s="64"/>
      <c r="D2782" s="28"/>
      <c r="E2782" s="37" t="str">
        <f t="shared" si="136"/>
        <v/>
      </c>
      <c r="F2782" s="18"/>
      <c r="G2782" s="18"/>
      <c r="H2782" s="18"/>
      <c r="I2782" s="37" t="str">
        <f t="shared" si="135"/>
        <v/>
      </c>
      <c r="J2782" s="37" t="str">
        <f t="shared" si="135"/>
        <v/>
      </c>
      <c r="K2782" s="37" t="str">
        <f t="shared" si="135"/>
        <v/>
      </c>
      <c r="L2782" s="37" t="str">
        <f t="shared" si="135"/>
        <v/>
      </c>
      <c r="M2782" s="90"/>
      <c r="N2782" s="95" t="str">
        <f t="shared" si="137"/>
        <v/>
      </c>
    </row>
    <row r="2783" spans="1:14">
      <c r="A2783" s="34" t="str">
        <f>IF(NOT(ISBLANK(B2783)),MAX($A$10:A2782)+1,"")</f>
        <v/>
      </c>
      <c r="B2783" s="18"/>
      <c r="C2783" s="64"/>
      <c r="D2783" s="28"/>
      <c r="E2783" s="37" t="str">
        <f t="shared" si="136"/>
        <v/>
      </c>
      <c r="F2783" s="18"/>
      <c r="G2783" s="18"/>
      <c r="H2783" s="18"/>
      <c r="I2783" s="37" t="str">
        <f t="shared" si="135"/>
        <v/>
      </c>
      <c r="J2783" s="37" t="str">
        <f t="shared" si="135"/>
        <v/>
      </c>
      <c r="K2783" s="37" t="str">
        <f t="shared" si="135"/>
        <v/>
      </c>
      <c r="L2783" s="37" t="str">
        <f t="shared" si="135"/>
        <v/>
      </c>
      <c r="M2783" s="90"/>
      <c r="N2783" s="95" t="str">
        <f t="shared" si="137"/>
        <v/>
      </c>
    </row>
    <row r="2784" spans="1:14">
      <c r="A2784" s="34" t="str">
        <f>IF(NOT(ISBLANK(B2784)),MAX($A$10:A2783)+1,"")</f>
        <v/>
      </c>
      <c r="B2784" s="18"/>
      <c r="C2784" s="64"/>
      <c r="D2784" s="28"/>
      <c r="E2784" s="37" t="str">
        <f t="shared" si="136"/>
        <v/>
      </c>
      <c r="F2784" s="18"/>
      <c r="G2784" s="18"/>
      <c r="H2784" s="18"/>
      <c r="I2784" s="37" t="str">
        <f t="shared" si="135"/>
        <v/>
      </c>
      <c r="J2784" s="37" t="str">
        <f t="shared" si="135"/>
        <v/>
      </c>
      <c r="K2784" s="37" t="str">
        <f t="shared" si="135"/>
        <v/>
      </c>
      <c r="L2784" s="37" t="str">
        <f t="shared" si="135"/>
        <v/>
      </c>
      <c r="M2784" s="90"/>
      <c r="N2784" s="95" t="str">
        <f t="shared" si="137"/>
        <v/>
      </c>
    </row>
    <row r="2785" spans="1:14">
      <c r="A2785" s="34" t="str">
        <f>IF(NOT(ISBLANK(B2785)),MAX($A$10:A2784)+1,"")</f>
        <v/>
      </c>
      <c r="B2785" s="18"/>
      <c r="C2785" s="64"/>
      <c r="D2785" s="28"/>
      <c r="E2785" s="37" t="str">
        <f t="shared" si="136"/>
        <v/>
      </c>
      <c r="F2785" s="18"/>
      <c r="G2785" s="18"/>
      <c r="H2785" s="18"/>
      <c r="I2785" s="37" t="str">
        <f t="shared" si="135"/>
        <v/>
      </c>
      <c r="J2785" s="37" t="str">
        <f t="shared" si="135"/>
        <v/>
      </c>
      <c r="K2785" s="37" t="str">
        <f t="shared" si="135"/>
        <v/>
      </c>
      <c r="L2785" s="37" t="str">
        <f t="shared" si="135"/>
        <v/>
      </c>
      <c r="M2785" s="90"/>
      <c r="N2785" s="95" t="str">
        <f t="shared" si="137"/>
        <v/>
      </c>
    </row>
    <row r="2786" spans="1:14">
      <c r="A2786" s="34" t="str">
        <f>IF(NOT(ISBLANK(B2786)),MAX($A$10:A2785)+1,"")</f>
        <v/>
      </c>
      <c r="B2786" s="18"/>
      <c r="C2786" s="64"/>
      <c r="D2786" s="28"/>
      <c r="E2786" s="37" t="str">
        <f t="shared" si="136"/>
        <v/>
      </c>
      <c r="F2786" s="18"/>
      <c r="G2786" s="18"/>
      <c r="H2786" s="18"/>
      <c r="I2786" s="37" t="str">
        <f t="shared" si="135"/>
        <v/>
      </c>
      <c r="J2786" s="37" t="str">
        <f t="shared" si="135"/>
        <v/>
      </c>
      <c r="K2786" s="37" t="str">
        <f t="shared" si="135"/>
        <v/>
      </c>
      <c r="L2786" s="37" t="str">
        <f t="shared" si="135"/>
        <v/>
      </c>
      <c r="M2786" s="90"/>
      <c r="N2786" s="95" t="str">
        <f t="shared" si="137"/>
        <v/>
      </c>
    </row>
    <row r="2787" spans="1:14">
      <c r="A2787" s="34" t="str">
        <f>IF(NOT(ISBLANK(B2787)),MAX($A$10:A2786)+1,"")</f>
        <v/>
      </c>
      <c r="B2787" s="18"/>
      <c r="C2787" s="64"/>
      <c r="D2787" s="28"/>
      <c r="E2787" s="37" t="str">
        <f t="shared" si="136"/>
        <v/>
      </c>
      <c r="F2787" s="18"/>
      <c r="G2787" s="18"/>
      <c r="H2787" s="18"/>
      <c r="I2787" s="37" t="str">
        <f t="shared" si="135"/>
        <v/>
      </c>
      <c r="J2787" s="37" t="str">
        <f t="shared" si="135"/>
        <v/>
      </c>
      <c r="K2787" s="37" t="str">
        <f t="shared" si="135"/>
        <v/>
      </c>
      <c r="L2787" s="37" t="str">
        <f t="shared" si="135"/>
        <v/>
      </c>
      <c r="M2787" s="90"/>
      <c r="N2787" s="95" t="str">
        <f t="shared" si="137"/>
        <v/>
      </c>
    </row>
    <row r="2788" spans="1:14">
      <c r="A2788" s="34" t="str">
        <f>IF(NOT(ISBLANK(B2788)),MAX($A$10:A2787)+1,"")</f>
        <v/>
      </c>
      <c r="B2788" s="18"/>
      <c r="C2788" s="64"/>
      <c r="D2788" s="28"/>
      <c r="E2788" s="37" t="str">
        <f t="shared" si="136"/>
        <v/>
      </c>
      <c r="F2788" s="18"/>
      <c r="G2788" s="18"/>
      <c r="H2788" s="18"/>
      <c r="I2788" s="37" t="str">
        <f t="shared" si="135"/>
        <v/>
      </c>
      <c r="J2788" s="37" t="str">
        <f t="shared" si="135"/>
        <v/>
      </c>
      <c r="K2788" s="37" t="str">
        <f t="shared" si="135"/>
        <v/>
      </c>
      <c r="L2788" s="37" t="str">
        <f t="shared" si="135"/>
        <v/>
      </c>
      <c r="M2788" s="90"/>
      <c r="N2788" s="95" t="str">
        <f t="shared" si="137"/>
        <v/>
      </c>
    </row>
    <row r="2789" spans="1:14">
      <c r="A2789" s="34" t="str">
        <f>IF(NOT(ISBLANK(B2789)),MAX($A$10:A2788)+1,"")</f>
        <v/>
      </c>
      <c r="B2789" s="18"/>
      <c r="C2789" s="64"/>
      <c r="D2789" s="28"/>
      <c r="E2789" s="37" t="str">
        <f t="shared" si="136"/>
        <v/>
      </c>
      <c r="F2789" s="18"/>
      <c r="G2789" s="18"/>
      <c r="H2789" s="18"/>
      <c r="I2789" s="37" t="str">
        <f t="shared" si="135"/>
        <v/>
      </c>
      <c r="J2789" s="37" t="str">
        <f t="shared" si="135"/>
        <v/>
      </c>
      <c r="K2789" s="37" t="str">
        <f t="shared" si="135"/>
        <v/>
      </c>
      <c r="L2789" s="37" t="str">
        <f t="shared" si="135"/>
        <v/>
      </c>
      <c r="M2789" s="90"/>
      <c r="N2789" s="95" t="str">
        <f t="shared" si="137"/>
        <v/>
      </c>
    </row>
    <row r="2790" spans="1:14">
      <c r="A2790" s="34" t="str">
        <f>IF(NOT(ISBLANK(B2790)),MAX($A$10:A2789)+1,"")</f>
        <v/>
      </c>
      <c r="B2790" s="18"/>
      <c r="C2790" s="64"/>
      <c r="D2790" s="28"/>
      <c r="E2790" s="37" t="str">
        <f t="shared" si="136"/>
        <v/>
      </c>
      <c r="F2790" s="18"/>
      <c r="G2790" s="18"/>
      <c r="H2790" s="18"/>
      <c r="I2790" s="37" t="str">
        <f t="shared" si="135"/>
        <v/>
      </c>
      <c r="J2790" s="37" t="str">
        <f t="shared" si="135"/>
        <v/>
      </c>
      <c r="K2790" s="37" t="str">
        <f t="shared" si="135"/>
        <v/>
      </c>
      <c r="L2790" s="37" t="str">
        <f t="shared" si="135"/>
        <v/>
      </c>
      <c r="M2790" s="90"/>
      <c r="N2790" s="95" t="str">
        <f t="shared" si="137"/>
        <v/>
      </c>
    </row>
    <row r="2791" spans="1:14">
      <c r="A2791" s="34" t="str">
        <f>IF(NOT(ISBLANK(B2791)),MAX($A$10:A2790)+1,"")</f>
        <v/>
      </c>
      <c r="B2791" s="18"/>
      <c r="C2791" s="64"/>
      <c r="D2791" s="28"/>
      <c r="E2791" s="37" t="str">
        <f t="shared" si="136"/>
        <v/>
      </c>
      <c r="F2791" s="18"/>
      <c r="G2791" s="18"/>
      <c r="H2791" s="18"/>
      <c r="I2791" s="37" t="str">
        <f t="shared" si="135"/>
        <v/>
      </c>
      <c r="J2791" s="37" t="str">
        <f t="shared" si="135"/>
        <v/>
      </c>
      <c r="K2791" s="37" t="str">
        <f t="shared" si="135"/>
        <v/>
      </c>
      <c r="L2791" s="37" t="str">
        <f t="shared" si="135"/>
        <v/>
      </c>
      <c r="M2791" s="90"/>
      <c r="N2791" s="95" t="str">
        <f t="shared" si="137"/>
        <v/>
      </c>
    </row>
    <row r="2792" spans="1:14">
      <c r="A2792" s="34" t="str">
        <f>IF(NOT(ISBLANK(B2792)),MAX($A$10:A2791)+1,"")</f>
        <v/>
      </c>
      <c r="B2792" s="18"/>
      <c r="C2792" s="64"/>
      <c r="D2792" s="28"/>
      <c r="E2792" s="37" t="str">
        <f t="shared" si="136"/>
        <v/>
      </c>
      <c r="F2792" s="18"/>
      <c r="G2792" s="18"/>
      <c r="H2792" s="18"/>
      <c r="I2792" s="37" t="str">
        <f t="shared" si="135"/>
        <v/>
      </c>
      <c r="J2792" s="37" t="str">
        <f t="shared" si="135"/>
        <v/>
      </c>
      <c r="K2792" s="37" t="str">
        <f t="shared" si="135"/>
        <v/>
      </c>
      <c r="L2792" s="37" t="str">
        <f t="shared" si="135"/>
        <v/>
      </c>
      <c r="M2792" s="90"/>
      <c r="N2792" s="95" t="str">
        <f t="shared" si="137"/>
        <v/>
      </c>
    </row>
    <row r="2793" spans="1:14">
      <c r="A2793" s="34" t="str">
        <f>IF(NOT(ISBLANK(B2793)),MAX($A$10:A2792)+1,"")</f>
        <v/>
      </c>
      <c r="B2793" s="18"/>
      <c r="C2793" s="64"/>
      <c r="D2793" s="28"/>
      <c r="E2793" s="37" t="str">
        <f t="shared" si="136"/>
        <v/>
      </c>
      <c r="F2793" s="18"/>
      <c r="G2793" s="18"/>
      <c r="H2793" s="18"/>
      <c r="I2793" s="37" t="str">
        <f t="shared" si="135"/>
        <v/>
      </c>
      <c r="J2793" s="37" t="str">
        <f t="shared" si="135"/>
        <v/>
      </c>
      <c r="K2793" s="37" t="str">
        <f t="shared" si="135"/>
        <v/>
      </c>
      <c r="L2793" s="37" t="str">
        <f t="shared" si="135"/>
        <v/>
      </c>
      <c r="M2793" s="90"/>
      <c r="N2793" s="95" t="str">
        <f t="shared" si="137"/>
        <v/>
      </c>
    </row>
    <row r="2794" spans="1:14">
      <c r="A2794" s="34" t="str">
        <f>IF(NOT(ISBLANK(B2794)),MAX($A$10:A2793)+1,"")</f>
        <v/>
      </c>
      <c r="B2794" s="18"/>
      <c r="C2794" s="64"/>
      <c r="D2794" s="28"/>
      <c r="E2794" s="37" t="str">
        <f t="shared" si="136"/>
        <v/>
      </c>
      <c r="F2794" s="18"/>
      <c r="G2794" s="18"/>
      <c r="H2794" s="18"/>
      <c r="I2794" s="37" t="str">
        <f t="shared" si="135"/>
        <v/>
      </c>
      <c r="J2794" s="37" t="str">
        <f t="shared" si="135"/>
        <v/>
      </c>
      <c r="K2794" s="37" t="str">
        <f t="shared" si="135"/>
        <v/>
      </c>
      <c r="L2794" s="37" t="str">
        <f t="shared" si="135"/>
        <v/>
      </c>
      <c r="M2794" s="90"/>
      <c r="N2794" s="95" t="str">
        <f t="shared" si="137"/>
        <v/>
      </c>
    </row>
    <row r="2795" spans="1:14">
      <c r="A2795" s="34" t="str">
        <f>IF(NOT(ISBLANK(B2795)),MAX($A$10:A2794)+1,"")</f>
        <v/>
      </c>
      <c r="B2795" s="18"/>
      <c r="C2795" s="64"/>
      <c r="D2795" s="28"/>
      <c r="E2795" s="37" t="str">
        <f t="shared" si="136"/>
        <v/>
      </c>
      <c r="F2795" s="18"/>
      <c r="G2795" s="18"/>
      <c r="H2795" s="18"/>
      <c r="I2795" s="37" t="str">
        <f t="shared" si="135"/>
        <v/>
      </c>
      <c r="J2795" s="37" t="str">
        <f t="shared" si="135"/>
        <v/>
      </c>
      <c r="K2795" s="37" t="str">
        <f t="shared" si="135"/>
        <v/>
      </c>
      <c r="L2795" s="37" t="str">
        <f t="shared" si="135"/>
        <v/>
      </c>
      <c r="M2795" s="90"/>
      <c r="N2795" s="95" t="str">
        <f t="shared" si="137"/>
        <v/>
      </c>
    </row>
    <row r="2796" spans="1:14">
      <c r="A2796" s="34" t="str">
        <f>IF(NOT(ISBLANK(B2796)),MAX($A$10:A2795)+1,"")</f>
        <v/>
      </c>
      <c r="B2796" s="18"/>
      <c r="C2796" s="64"/>
      <c r="D2796" s="28"/>
      <c r="E2796" s="37" t="str">
        <f t="shared" si="136"/>
        <v/>
      </c>
      <c r="F2796" s="18"/>
      <c r="G2796" s="18"/>
      <c r="H2796" s="18"/>
      <c r="I2796" s="37" t="str">
        <f t="shared" si="135"/>
        <v/>
      </c>
      <c r="J2796" s="37" t="str">
        <f t="shared" si="135"/>
        <v/>
      </c>
      <c r="K2796" s="37" t="str">
        <f t="shared" si="135"/>
        <v/>
      </c>
      <c r="L2796" s="37" t="str">
        <f t="shared" si="135"/>
        <v/>
      </c>
      <c r="M2796" s="90"/>
      <c r="N2796" s="95" t="str">
        <f t="shared" si="137"/>
        <v/>
      </c>
    </row>
    <row r="2797" spans="1:14">
      <c r="A2797" s="34" t="str">
        <f>IF(NOT(ISBLANK(B2797)),MAX($A$10:A2796)+1,"")</f>
        <v/>
      </c>
      <c r="B2797" s="18"/>
      <c r="C2797" s="64"/>
      <c r="D2797" s="28"/>
      <c r="E2797" s="37" t="str">
        <f t="shared" si="136"/>
        <v/>
      </c>
      <c r="F2797" s="18"/>
      <c r="G2797" s="18"/>
      <c r="H2797" s="18"/>
      <c r="I2797" s="37" t="str">
        <f t="shared" si="135"/>
        <v/>
      </c>
      <c r="J2797" s="37" t="str">
        <f t="shared" si="135"/>
        <v/>
      </c>
      <c r="K2797" s="37" t="str">
        <f t="shared" si="135"/>
        <v/>
      </c>
      <c r="L2797" s="37" t="str">
        <f t="shared" si="135"/>
        <v/>
      </c>
      <c r="M2797" s="90"/>
      <c r="N2797" s="95" t="str">
        <f t="shared" si="137"/>
        <v/>
      </c>
    </row>
    <row r="2798" spans="1:14">
      <c r="A2798" s="34" t="str">
        <f>IF(NOT(ISBLANK(B2798)),MAX($A$10:A2797)+1,"")</f>
        <v/>
      </c>
      <c r="B2798" s="18"/>
      <c r="C2798" s="64"/>
      <c r="D2798" s="28"/>
      <c r="E2798" s="37" t="str">
        <f t="shared" si="136"/>
        <v/>
      </c>
      <c r="F2798" s="18"/>
      <c r="G2798" s="18"/>
      <c r="H2798" s="18"/>
      <c r="I2798" s="37" t="str">
        <f t="shared" si="135"/>
        <v/>
      </c>
      <c r="J2798" s="37" t="str">
        <f t="shared" si="135"/>
        <v/>
      </c>
      <c r="K2798" s="37" t="str">
        <f t="shared" si="135"/>
        <v/>
      </c>
      <c r="L2798" s="37" t="str">
        <f t="shared" si="135"/>
        <v/>
      </c>
      <c r="M2798" s="90"/>
      <c r="N2798" s="95" t="str">
        <f t="shared" si="137"/>
        <v/>
      </c>
    </row>
    <row r="2799" spans="1:14">
      <c r="A2799" s="34" t="str">
        <f>IF(NOT(ISBLANK(B2799)),MAX($A$10:A2798)+1,"")</f>
        <v/>
      </c>
      <c r="B2799" s="18"/>
      <c r="C2799" s="64"/>
      <c r="D2799" s="28"/>
      <c r="E2799" s="37" t="str">
        <f t="shared" si="136"/>
        <v/>
      </c>
      <c r="F2799" s="18"/>
      <c r="G2799" s="18"/>
      <c r="H2799" s="18"/>
      <c r="I2799" s="37" t="str">
        <f t="shared" si="135"/>
        <v/>
      </c>
      <c r="J2799" s="37" t="str">
        <f t="shared" si="135"/>
        <v/>
      </c>
      <c r="K2799" s="37" t="str">
        <f t="shared" si="135"/>
        <v/>
      </c>
      <c r="L2799" s="37" t="str">
        <f t="shared" si="135"/>
        <v/>
      </c>
      <c r="M2799" s="90"/>
      <c r="N2799" s="95" t="str">
        <f t="shared" si="137"/>
        <v/>
      </c>
    </row>
    <row r="2800" spans="1:14">
      <c r="A2800" s="34" t="str">
        <f>IF(NOT(ISBLANK(B2800)),MAX($A$10:A2799)+1,"")</f>
        <v/>
      </c>
      <c r="B2800" s="18"/>
      <c r="C2800" s="64"/>
      <c r="D2800" s="28"/>
      <c r="E2800" s="37" t="str">
        <f t="shared" si="136"/>
        <v/>
      </c>
      <c r="F2800" s="18"/>
      <c r="G2800" s="18"/>
      <c r="H2800" s="18"/>
      <c r="I2800" s="37" t="str">
        <f t="shared" si="135"/>
        <v/>
      </c>
      <c r="J2800" s="37" t="str">
        <f t="shared" si="135"/>
        <v/>
      </c>
      <c r="K2800" s="37" t="str">
        <f t="shared" si="135"/>
        <v/>
      </c>
      <c r="L2800" s="37" t="str">
        <f t="shared" si="135"/>
        <v/>
      </c>
      <c r="M2800" s="90"/>
      <c r="N2800" s="95" t="str">
        <f t="shared" si="137"/>
        <v/>
      </c>
    </row>
    <row r="2801" spans="1:14">
      <c r="A2801" s="34" t="str">
        <f>IF(NOT(ISBLANK(B2801)),MAX($A$10:A2800)+1,"")</f>
        <v/>
      </c>
      <c r="B2801" s="18"/>
      <c r="C2801" s="64"/>
      <c r="D2801" s="28"/>
      <c r="E2801" s="37" t="str">
        <f t="shared" si="136"/>
        <v/>
      </c>
      <c r="F2801" s="18"/>
      <c r="G2801" s="18"/>
      <c r="H2801" s="18"/>
      <c r="I2801" s="37" t="str">
        <f t="shared" si="135"/>
        <v/>
      </c>
      <c r="J2801" s="37" t="str">
        <f t="shared" si="135"/>
        <v/>
      </c>
      <c r="K2801" s="37" t="str">
        <f t="shared" si="135"/>
        <v/>
      </c>
      <c r="L2801" s="37" t="str">
        <f t="shared" si="135"/>
        <v/>
      </c>
      <c r="M2801" s="90"/>
      <c r="N2801" s="95" t="str">
        <f t="shared" si="137"/>
        <v/>
      </c>
    </row>
    <row r="2802" spans="1:14">
      <c r="A2802" s="34" t="str">
        <f>IF(NOT(ISBLANK(B2802)),MAX($A$10:A2801)+1,"")</f>
        <v/>
      </c>
      <c r="B2802" s="18"/>
      <c r="C2802" s="64"/>
      <c r="D2802" s="28"/>
      <c r="E2802" s="37" t="str">
        <f t="shared" si="136"/>
        <v/>
      </c>
      <c r="F2802" s="18"/>
      <c r="G2802" s="18"/>
      <c r="H2802" s="18"/>
      <c r="I2802" s="37" t="str">
        <f t="shared" si="135"/>
        <v/>
      </c>
      <c r="J2802" s="37" t="str">
        <f t="shared" si="135"/>
        <v/>
      </c>
      <c r="K2802" s="37" t="str">
        <f t="shared" si="135"/>
        <v/>
      </c>
      <c r="L2802" s="37" t="str">
        <f t="shared" si="135"/>
        <v/>
      </c>
      <c r="M2802" s="90"/>
      <c r="N2802" s="95" t="str">
        <f t="shared" si="137"/>
        <v/>
      </c>
    </row>
    <row r="2803" spans="1:14">
      <c r="A2803" s="34" t="str">
        <f>IF(NOT(ISBLANK(B2803)),MAX($A$10:A2802)+1,"")</f>
        <v/>
      </c>
      <c r="B2803" s="18"/>
      <c r="C2803" s="64"/>
      <c r="D2803" s="28"/>
      <c r="E2803" s="37" t="str">
        <f t="shared" si="136"/>
        <v/>
      </c>
      <c r="F2803" s="18"/>
      <c r="G2803" s="18"/>
      <c r="H2803" s="18"/>
      <c r="I2803" s="37" t="str">
        <f t="shared" si="135"/>
        <v/>
      </c>
      <c r="J2803" s="37" t="str">
        <f t="shared" si="135"/>
        <v/>
      </c>
      <c r="K2803" s="37" t="str">
        <f t="shared" si="135"/>
        <v/>
      </c>
      <c r="L2803" s="37" t="str">
        <f t="shared" si="135"/>
        <v/>
      </c>
      <c r="M2803" s="90"/>
      <c r="N2803" s="95" t="str">
        <f t="shared" si="137"/>
        <v/>
      </c>
    </row>
    <row r="2804" spans="1:14">
      <c r="A2804" s="34" t="str">
        <f>IF(NOT(ISBLANK(B2804)),MAX($A$10:A2803)+1,"")</f>
        <v/>
      </c>
      <c r="B2804" s="18"/>
      <c r="C2804" s="64"/>
      <c r="D2804" s="28"/>
      <c r="E2804" s="37" t="str">
        <f t="shared" si="136"/>
        <v/>
      </c>
      <c r="F2804" s="18"/>
      <c r="G2804" s="18"/>
      <c r="H2804" s="18"/>
      <c r="I2804" s="37" t="str">
        <f t="shared" si="135"/>
        <v/>
      </c>
      <c r="J2804" s="37" t="str">
        <f t="shared" si="135"/>
        <v/>
      </c>
      <c r="K2804" s="37" t="str">
        <f t="shared" si="135"/>
        <v/>
      </c>
      <c r="L2804" s="37" t="str">
        <f t="shared" si="135"/>
        <v/>
      </c>
      <c r="M2804" s="90"/>
      <c r="N2804" s="95" t="str">
        <f t="shared" si="137"/>
        <v/>
      </c>
    </row>
    <row r="2805" spans="1:14">
      <c r="A2805" s="34" t="str">
        <f>IF(NOT(ISBLANK(B2805)),MAX($A$10:A2804)+1,"")</f>
        <v/>
      </c>
      <c r="B2805" s="18"/>
      <c r="C2805" s="64"/>
      <c r="D2805" s="28"/>
      <c r="E2805" s="37" t="str">
        <f t="shared" si="136"/>
        <v/>
      </c>
      <c r="F2805" s="18"/>
      <c r="G2805" s="18"/>
      <c r="H2805" s="18"/>
      <c r="I2805" s="37" t="str">
        <f t="shared" si="135"/>
        <v/>
      </c>
      <c r="J2805" s="37" t="str">
        <f t="shared" si="135"/>
        <v/>
      </c>
      <c r="K2805" s="37" t="str">
        <f t="shared" si="135"/>
        <v/>
      </c>
      <c r="L2805" s="37" t="str">
        <f t="shared" si="135"/>
        <v/>
      </c>
      <c r="M2805" s="90"/>
      <c r="N2805" s="95" t="str">
        <f t="shared" si="137"/>
        <v/>
      </c>
    </row>
    <row r="2806" spans="1:14">
      <c r="A2806" s="34" t="str">
        <f>IF(NOT(ISBLANK(B2806)),MAX($A$10:A2805)+1,"")</f>
        <v/>
      </c>
      <c r="B2806" s="18"/>
      <c r="C2806" s="64"/>
      <c r="D2806" s="28"/>
      <c r="E2806" s="37" t="str">
        <f t="shared" si="136"/>
        <v/>
      </c>
      <c r="F2806" s="18"/>
      <c r="G2806" s="18"/>
      <c r="H2806" s="18"/>
      <c r="I2806" s="37" t="str">
        <f t="shared" si="135"/>
        <v/>
      </c>
      <c r="J2806" s="37" t="str">
        <f t="shared" si="135"/>
        <v/>
      </c>
      <c r="K2806" s="37" t="str">
        <f t="shared" si="135"/>
        <v/>
      </c>
      <c r="L2806" s="37" t="str">
        <f t="shared" si="135"/>
        <v/>
      </c>
      <c r="M2806" s="90"/>
      <c r="N2806" s="95" t="str">
        <f t="shared" si="137"/>
        <v/>
      </c>
    </row>
    <row r="2807" spans="1:14">
      <c r="A2807" s="34" t="str">
        <f>IF(NOT(ISBLANK(B2807)),MAX($A$10:A2806)+1,"")</f>
        <v/>
      </c>
      <c r="B2807" s="18"/>
      <c r="C2807" s="64"/>
      <c r="D2807" s="28"/>
      <c r="E2807" s="37" t="str">
        <f t="shared" si="136"/>
        <v/>
      </c>
      <c r="F2807" s="18"/>
      <c r="G2807" s="18"/>
      <c r="H2807" s="18"/>
      <c r="I2807" s="37" t="str">
        <f t="shared" si="135"/>
        <v/>
      </c>
      <c r="J2807" s="37" t="str">
        <f t="shared" si="135"/>
        <v/>
      </c>
      <c r="K2807" s="37" t="str">
        <f t="shared" si="135"/>
        <v/>
      </c>
      <c r="L2807" s="37" t="str">
        <f t="shared" si="135"/>
        <v/>
      </c>
      <c r="M2807" s="90"/>
      <c r="N2807" s="95" t="str">
        <f t="shared" si="137"/>
        <v/>
      </c>
    </row>
    <row r="2808" spans="1:14">
      <c r="A2808" s="34" t="str">
        <f>IF(NOT(ISBLANK(B2808)),MAX($A$10:A2807)+1,"")</f>
        <v/>
      </c>
      <c r="B2808" s="18"/>
      <c r="C2808" s="64"/>
      <c r="D2808" s="28"/>
      <c r="E2808" s="37" t="str">
        <f t="shared" si="136"/>
        <v/>
      </c>
      <c r="F2808" s="18"/>
      <c r="G2808" s="18"/>
      <c r="H2808" s="18"/>
      <c r="I2808" s="37" t="str">
        <f t="shared" si="135"/>
        <v/>
      </c>
      <c r="J2808" s="37" t="str">
        <f t="shared" si="135"/>
        <v/>
      </c>
      <c r="K2808" s="37" t="str">
        <f t="shared" si="135"/>
        <v/>
      </c>
      <c r="L2808" s="37" t="str">
        <f t="shared" si="135"/>
        <v/>
      </c>
      <c r="M2808" s="90"/>
      <c r="N2808" s="95" t="str">
        <f t="shared" si="137"/>
        <v/>
      </c>
    </row>
    <row r="2809" spans="1:14">
      <c r="A2809" s="34" t="str">
        <f>IF(NOT(ISBLANK(B2809)),MAX($A$10:A2808)+1,"")</f>
        <v/>
      </c>
      <c r="B2809" s="18"/>
      <c r="C2809" s="64"/>
      <c r="D2809" s="28"/>
      <c r="E2809" s="37" t="str">
        <f t="shared" si="136"/>
        <v/>
      </c>
      <c r="F2809" s="18"/>
      <c r="G2809" s="18"/>
      <c r="H2809" s="18"/>
      <c r="I2809" s="37" t="str">
        <f t="shared" si="135"/>
        <v/>
      </c>
      <c r="J2809" s="37" t="str">
        <f t="shared" si="135"/>
        <v/>
      </c>
      <c r="K2809" s="37" t="str">
        <f t="shared" si="135"/>
        <v/>
      </c>
      <c r="L2809" s="37" t="str">
        <f t="shared" si="135"/>
        <v/>
      </c>
      <c r="M2809" s="90"/>
      <c r="N2809" s="95" t="str">
        <f t="shared" si="137"/>
        <v/>
      </c>
    </row>
    <row r="2810" spans="1:14">
      <c r="A2810" s="34" t="str">
        <f>IF(NOT(ISBLANK(B2810)),MAX($A$10:A2809)+1,"")</f>
        <v/>
      </c>
      <c r="B2810" s="18"/>
      <c r="C2810" s="64"/>
      <c r="D2810" s="28"/>
      <c r="E2810" s="37" t="str">
        <f t="shared" si="136"/>
        <v/>
      </c>
      <c r="F2810" s="18"/>
      <c r="G2810" s="18"/>
      <c r="H2810" s="18"/>
      <c r="I2810" s="37" t="str">
        <f t="shared" si="135"/>
        <v/>
      </c>
      <c r="J2810" s="37" t="str">
        <f t="shared" si="135"/>
        <v/>
      </c>
      <c r="K2810" s="37" t="str">
        <f t="shared" si="135"/>
        <v/>
      </c>
      <c r="L2810" s="37" t="str">
        <f t="shared" si="135"/>
        <v/>
      </c>
      <c r="M2810" s="90"/>
      <c r="N2810" s="95" t="str">
        <f t="shared" si="137"/>
        <v/>
      </c>
    </row>
    <row r="2811" spans="1:14">
      <c r="A2811" s="34" t="str">
        <f>IF(NOT(ISBLANK(B2811)),MAX($A$10:A2810)+1,"")</f>
        <v/>
      </c>
      <c r="B2811" s="18"/>
      <c r="C2811" s="64"/>
      <c r="D2811" s="28"/>
      <c r="E2811" s="37" t="str">
        <f t="shared" si="136"/>
        <v/>
      </c>
      <c r="F2811" s="18"/>
      <c r="G2811" s="18"/>
      <c r="H2811" s="18"/>
      <c r="I2811" s="37" t="str">
        <f t="shared" si="135"/>
        <v/>
      </c>
      <c r="J2811" s="37" t="str">
        <f t="shared" si="135"/>
        <v/>
      </c>
      <c r="K2811" s="37" t="str">
        <f t="shared" si="135"/>
        <v/>
      </c>
      <c r="L2811" s="37" t="str">
        <f t="shared" si="135"/>
        <v/>
      </c>
      <c r="M2811" s="90"/>
      <c r="N2811" s="95" t="str">
        <f t="shared" si="137"/>
        <v/>
      </c>
    </row>
    <row r="2812" spans="1:14">
      <c r="A2812" s="34" t="str">
        <f>IF(NOT(ISBLANK(B2812)),MAX($A$10:A2811)+1,"")</f>
        <v/>
      </c>
      <c r="B2812" s="18"/>
      <c r="C2812" s="64"/>
      <c r="D2812" s="28"/>
      <c r="E2812" s="37" t="str">
        <f t="shared" si="136"/>
        <v/>
      </c>
      <c r="F2812" s="18"/>
      <c r="G2812" s="18"/>
      <c r="H2812" s="18"/>
      <c r="I2812" s="37" t="str">
        <f t="shared" si="135"/>
        <v/>
      </c>
      <c r="J2812" s="37" t="str">
        <f t="shared" si="135"/>
        <v/>
      </c>
      <c r="K2812" s="37" t="str">
        <f t="shared" si="135"/>
        <v/>
      </c>
      <c r="L2812" s="37" t="str">
        <f t="shared" si="135"/>
        <v/>
      </c>
      <c r="M2812" s="90"/>
      <c r="N2812" s="95" t="str">
        <f t="shared" si="137"/>
        <v/>
      </c>
    </row>
    <row r="2813" spans="1:14">
      <c r="A2813" s="34" t="str">
        <f>IF(NOT(ISBLANK(B2813)),MAX($A$10:A2812)+1,"")</f>
        <v/>
      </c>
      <c r="B2813" s="18"/>
      <c r="C2813" s="64"/>
      <c r="D2813" s="28"/>
      <c r="E2813" s="37" t="str">
        <f t="shared" si="136"/>
        <v/>
      </c>
      <c r="F2813" s="18"/>
      <c r="G2813" s="18"/>
      <c r="H2813" s="18"/>
      <c r="I2813" s="37" t="str">
        <f t="shared" si="135"/>
        <v/>
      </c>
      <c r="J2813" s="37" t="str">
        <f t="shared" si="135"/>
        <v/>
      </c>
      <c r="K2813" s="37" t="str">
        <f t="shared" si="135"/>
        <v/>
      </c>
      <c r="L2813" s="37" t="str">
        <f t="shared" si="135"/>
        <v/>
      </c>
      <c r="M2813" s="90"/>
      <c r="N2813" s="95" t="str">
        <f t="shared" si="137"/>
        <v/>
      </c>
    </row>
    <row r="2814" spans="1:14">
      <c r="A2814" s="34" t="str">
        <f>IF(NOT(ISBLANK(B2814)),MAX($A$10:A2813)+1,"")</f>
        <v/>
      </c>
      <c r="B2814" s="18"/>
      <c r="C2814" s="64"/>
      <c r="D2814" s="28"/>
      <c r="E2814" s="37" t="str">
        <f t="shared" si="136"/>
        <v/>
      </c>
      <c r="F2814" s="18"/>
      <c r="G2814" s="18"/>
      <c r="H2814" s="18"/>
      <c r="I2814" s="37" t="str">
        <f t="shared" si="135"/>
        <v/>
      </c>
      <c r="J2814" s="37" t="str">
        <f t="shared" si="135"/>
        <v/>
      </c>
      <c r="K2814" s="37" t="str">
        <f t="shared" si="135"/>
        <v/>
      </c>
      <c r="L2814" s="37" t="str">
        <f t="shared" si="135"/>
        <v/>
      </c>
      <c r="M2814" s="90"/>
      <c r="N2814" s="95" t="str">
        <f t="shared" si="137"/>
        <v/>
      </c>
    </row>
    <row r="2815" spans="1:14">
      <c r="A2815" s="34" t="str">
        <f>IF(NOT(ISBLANK(B2815)),MAX($A$10:A2814)+1,"")</f>
        <v/>
      </c>
      <c r="B2815" s="18"/>
      <c r="C2815" s="64"/>
      <c r="D2815" s="28"/>
      <c r="E2815" s="37" t="str">
        <f t="shared" si="136"/>
        <v/>
      </c>
      <c r="F2815" s="18"/>
      <c r="G2815" s="18"/>
      <c r="H2815" s="18"/>
      <c r="I2815" s="37" t="str">
        <f t="shared" si="135"/>
        <v/>
      </c>
      <c r="J2815" s="37" t="str">
        <f t="shared" si="135"/>
        <v/>
      </c>
      <c r="K2815" s="37" t="str">
        <f t="shared" si="135"/>
        <v/>
      </c>
      <c r="L2815" s="37" t="str">
        <f t="shared" si="135"/>
        <v/>
      </c>
      <c r="M2815" s="90"/>
      <c r="N2815" s="95" t="str">
        <f t="shared" si="137"/>
        <v/>
      </c>
    </row>
    <row r="2816" spans="1:14">
      <c r="A2816" s="34" t="str">
        <f>IF(NOT(ISBLANK(B2816)),MAX($A$10:A2815)+1,"")</f>
        <v/>
      </c>
      <c r="B2816" s="18"/>
      <c r="C2816" s="64"/>
      <c r="D2816" s="28"/>
      <c r="E2816" s="37" t="str">
        <f t="shared" si="136"/>
        <v/>
      </c>
      <c r="F2816" s="18"/>
      <c r="G2816" s="18"/>
      <c r="H2816" s="18"/>
      <c r="I2816" s="37" t="str">
        <f t="shared" si="135"/>
        <v/>
      </c>
      <c r="J2816" s="37" t="str">
        <f t="shared" si="135"/>
        <v/>
      </c>
      <c r="K2816" s="37" t="str">
        <f t="shared" si="135"/>
        <v/>
      </c>
      <c r="L2816" s="37" t="str">
        <f t="shared" si="135"/>
        <v/>
      </c>
      <c r="M2816" s="90"/>
      <c r="N2816" s="95" t="str">
        <f t="shared" si="137"/>
        <v/>
      </c>
    </row>
    <row r="2817" spans="1:14">
      <c r="A2817" s="34" t="str">
        <f>IF(NOT(ISBLANK(B2817)),MAX($A$10:A2816)+1,"")</f>
        <v/>
      </c>
      <c r="B2817" s="18"/>
      <c r="C2817" s="64"/>
      <c r="D2817" s="28"/>
      <c r="E2817" s="37" t="str">
        <f t="shared" si="136"/>
        <v/>
      </c>
      <c r="F2817" s="18"/>
      <c r="G2817" s="18"/>
      <c r="H2817" s="18"/>
      <c r="I2817" s="37" t="str">
        <f t="shared" si="135"/>
        <v/>
      </c>
      <c r="J2817" s="37" t="str">
        <f t="shared" si="135"/>
        <v/>
      </c>
      <c r="K2817" s="37" t="str">
        <f t="shared" si="135"/>
        <v/>
      </c>
      <c r="L2817" s="37" t="str">
        <f t="shared" si="135"/>
        <v/>
      </c>
      <c r="M2817" s="90"/>
      <c r="N2817" s="95" t="str">
        <f t="shared" si="137"/>
        <v/>
      </c>
    </row>
    <row r="2818" spans="1:14">
      <c r="A2818" s="34" t="str">
        <f>IF(NOT(ISBLANK(B2818)),MAX($A$10:A2817)+1,"")</f>
        <v/>
      </c>
      <c r="B2818" s="18"/>
      <c r="C2818" s="64"/>
      <c r="D2818" s="28"/>
      <c r="E2818" s="37" t="str">
        <f t="shared" si="136"/>
        <v/>
      </c>
      <c r="F2818" s="18"/>
      <c r="G2818" s="18"/>
      <c r="H2818" s="18"/>
      <c r="I2818" s="37" t="str">
        <f t="shared" si="135"/>
        <v/>
      </c>
      <c r="J2818" s="37" t="str">
        <f t="shared" si="135"/>
        <v/>
      </c>
      <c r="K2818" s="37" t="str">
        <f t="shared" si="135"/>
        <v/>
      </c>
      <c r="L2818" s="37" t="str">
        <f t="shared" si="135"/>
        <v/>
      </c>
      <c r="M2818" s="90"/>
      <c r="N2818" s="95" t="str">
        <f t="shared" si="137"/>
        <v/>
      </c>
    </row>
    <row r="2819" spans="1:14">
      <c r="A2819" s="34" t="str">
        <f>IF(NOT(ISBLANK(B2819)),MAX($A$10:A2818)+1,"")</f>
        <v/>
      </c>
      <c r="B2819" s="18"/>
      <c r="C2819" s="64"/>
      <c r="D2819" s="28"/>
      <c r="E2819" s="37" t="str">
        <f t="shared" si="136"/>
        <v/>
      </c>
      <c r="F2819" s="18"/>
      <c r="G2819" s="18"/>
      <c r="H2819" s="18"/>
      <c r="I2819" s="37" t="str">
        <f t="shared" si="135"/>
        <v/>
      </c>
      <c r="J2819" s="37" t="str">
        <f t="shared" si="135"/>
        <v/>
      </c>
      <c r="K2819" s="37" t="str">
        <f t="shared" si="135"/>
        <v/>
      </c>
      <c r="L2819" s="37" t="str">
        <f t="shared" si="135"/>
        <v/>
      </c>
      <c r="M2819" s="90"/>
      <c r="N2819" s="95" t="str">
        <f t="shared" si="137"/>
        <v/>
      </c>
    </row>
    <row r="2820" spans="1:14">
      <c r="A2820" s="34" t="str">
        <f>IF(NOT(ISBLANK(B2820)),MAX($A$10:A2819)+1,"")</f>
        <v/>
      </c>
      <c r="B2820" s="18"/>
      <c r="C2820" s="64"/>
      <c r="D2820" s="28"/>
      <c r="E2820" s="37" t="str">
        <f t="shared" si="136"/>
        <v/>
      </c>
      <c r="F2820" s="18"/>
      <c r="G2820" s="18"/>
      <c r="H2820" s="18"/>
      <c r="I2820" s="37" t="str">
        <f t="shared" si="135"/>
        <v/>
      </c>
      <c r="J2820" s="37" t="str">
        <f t="shared" si="135"/>
        <v/>
      </c>
      <c r="K2820" s="37" t="str">
        <f t="shared" si="135"/>
        <v/>
      </c>
      <c r="L2820" s="37" t="str">
        <f t="shared" si="135"/>
        <v/>
      </c>
      <c r="M2820" s="90"/>
      <c r="N2820" s="95" t="str">
        <f t="shared" si="137"/>
        <v/>
      </c>
    </row>
    <row r="2821" spans="1:14">
      <c r="A2821" s="34" t="str">
        <f>IF(NOT(ISBLANK(B2821)),MAX($A$10:A2820)+1,"")</f>
        <v/>
      </c>
      <c r="B2821" s="18"/>
      <c r="C2821" s="64"/>
      <c r="D2821" s="28"/>
      <c r="E2821" s="37" t="str">
        <f t="shared" si="136"/>
        <v/>
      </c>
      <c r="F2821" s="18"/>
      <c r="G2821" s="18"/>
      <c r="H2821" s="18"/>
      <c r="I2821" s="37" t="str">
        <f t="shared" si="135"/>
        <v/>
      </c>
      <c r="J2821" s="37" t="str">
        <f t="shared" si="135"/>
        <v/>
      </c>
      <c r="K2821" s="37" t="str">
        <f t="shared" si="135"/>
        <v/>
      </c>
      <c r="L2821" s="37" t="str">
        <f t="shared" si="135"/>
        <v/>
      </c>
      <c r="M2821" s="90"/>
      <c r="N2821" s="95" t="str">
        <f t="shared" si="137"/>
        <v/>
      </c>
    </row>
    <row r="2822" spans="1:14">
      <c r="A2822" s="34" t="str">
        <f>IF(NOT(ISBLANK(B2822)),MAX($A$10:A2821)+1,"")</f>
        <v/>
      </c>
      <c r="B2822" s="18"/>
      <c r="C2822" s="64"/>
      <c r="D2822" s="28"/>
      <c r="E2822" s="37" t="str">
        <f t="shared" si="136"/>
        <v/>
      </c>
      <c r="F2822" s="18"/>
      <c r="G2822" s="18"/>
      <c r="H2822" s="18"/>
      <c r="I2822" s="37" t="str">
        <f t="shared" ref="I2822:L2885" si="138">IF(NOT(ISBLANK($B2822)),"x","")</f>
        <v/>
      </c>
      <c r="J2822" s="37" t="str">
        <f t="shared" si="138"/>
        <v/>
      </c>
      <c r="K2822" s="37" t="str">
        <f t="shared" si="138"/>
        <v/>
      </c>
      <c r="L2822" s="37" t="str">
        <f t="shared" si="138"/>
        <v/>
      </c>
      <c r="M2822" s="90"/>
      <c r="N2822" s="95" t="str">
        <f t="shared" si="137"/>
        <v/>
      </c>
    </row>
    <row r="2823" spans="1:14">
      <c r="A2823" s="34" t="str">
        <f>IF(NOT(ISBLANK(B2823)),MAX($A$10:A2822)+1,"")</f>
        <v/>
      </c>
      <c r="B2823" s="18"/>
      <c r="C2823" s="64"/>
      <c r="D2823" s="28"/>
      <c r="E2823" s="37" t="str">
        <f t="shared" si="136"/>
        <v/>
      </c>
      <c r="F2823" s="18"/>
      <c r="G2823" s="18"/>
      <c r="H2823" s="18"/>
      <c r="I2823" s="37" t="str">
        <f t="shared" si="138"/>
        <v/>
      </c>
      <c r="J2823" s="37" t="str">
        <f t="shared" si="138"/>
        <v/>
      </c>
      <c r="K2823" s="37" t="str">
        <f t="shared" si="138"/>
        <v/>
      </c>
      <c r="L2823" s="37" t="str">
        <f t="shared" si="138"/>
        <v/>
      </c>
      <c r="M2823" s="90"/>
      <c r="N2823" s="95" t="str">
        <f t="shared" si="137"/>
        <v/>
      </c>
    </row>
    <row r="2824" spans="1:14">
      <c r="A2824" s="34" t="str">
        <f>IF(NOT(ISBLANK(B2824)),MAX($A$10:A2823)+1,"")</f>
        <v/>
      </c>
      <c r="B2824" s="18"/>
      <c r="C2824" s="64"/>
      <c r="D2824" s="28"/>
      <c r="E2824" s="37" t="str">
        <f t="shared" si="136"/>
        <v/>
      </c>
      <c r="F2824" s="18"/>
      <c r="G2824" s="18"/>
      <c r="H2824" s="18"/>
      <c r="I2824" s="37" t="str">
        <f t="shared" si="138"/>
        <v/>
      </c>
      <c r="J2824" s="37" t="str">
        <f t="shared" si="138"/>
        <v/>
      </c>
      <c r="K2824" s="37" t="str">
        <f t="shared" si="138"/>
        <v/>
      </c>
      <c r="L2824" s="37" t="str">
        <f t="shared" si="138"/>
        <v/>
      </c>
      <c r="M2824" s="90"/>
      <c r="N2824" s="95" t="str">
        <f t="shared" si="137"/>
        <v/>
      </c>
    </row>
    <row r="2825" spans="1:14">
      <c r="A2825" s="34" t="str">
        <f>IF(NOT(ISBLANK(B2825)),MAX($A$10:A2824)+1,"")</f>
        <v/>
      </c>
      <c r="B2825" s="18"/>
      <c r="C2825" s="64"/>
      <c r="D2825" s="28"/>
      <c r="E2825" s="37" t="str">
        <f t="shared" si="136"/>
        <v/>
      </c>
      <c r="F2825" s="18"/>
      <c r="G2825" s="18"/>
      <c r="H2825" s="18"/>
      <c r="I2825" s="37" t="str">
        <f t="shared" si="138"/>
        <v/>
      </c>
      <c r="J2825" s="37" t="str">
        <f t="shared" si="138"/>
        <v/>
      </c>
      <c r="K2825" s="37" t="str">
        <f t="shared" si="138"/>
        <v/>
      </c>
      <c r="L2825" s="37" t="str">
        <f t="shared" si="138"/>
        <v/>
      </c>
      <c r="M2825" s="90"/>
      <c r="N2825" s="95" t="str">
        <f t="shared" si="137"/>
        <v/>
      </c>
    </row>
    <row r="2826" spans="1:14">
      <c r="A2826" s="34" t="str">
        <f>IF(NOT(ISBLANK(B2826)),MAX($A$10:A2825)+1,"")</f>
        <v/>
      </c>
      <c r="B2826" s="18"/>
      <c r="C2826" s="64"/>
      <c r="D2826" s="28"/>
      <c r="E2826" s="37" t="str">
        <f t="shared" si="136"/>
        <v/>
      </c>
      <c r="F2826" s="18"/>
      <c r="G2826" s="18"/>
      <c r="H2826" s="18"/>
      <c r="I2826" s="37" t="str">
        <f t="shared" si="138"/>
        <v/>
      </c>
      <c r="J2826" s="37" t="str">
        <f t="shared" si="138"/>
        <v/>
      </c>
      <c r="K2826" s="37" t="str">
        <f t="shared" si="138"/>
        <v/>
      </c>
      <c r="L2826" s="37" t="str">
        <f t="shared" si="138"/>
        <v/>
      </c>
      <c r="M2826" s="90"/>
      <c r="N2826" s="95" t="str">
        <f t="shared" si="137"/>
        <v/>
      </c>
    </row>
    <row r="2827" spans="1:14">
      <c r="A2827" s="34" t="str">
        <f>IF(NOT(ISBLANK(B2827)),MAX($A$10:A2826)+1,"")</f>
        <v/>
      </c>
      <c r="B2827" s="18"/>
      <c r="C2827" s="64"/>
      <c r="D2827" s="28"/>
      <c r="E2827" s="37" t="str">
        <f t="shared" si="136"/>
        <v/>
      </c>
      <c r="F2827" s="18"/>
      <c r="G2827" s="18"/>
      <c r="H2827" s="18"/>
      <c r="I2827" s="37" t="str">
        <f t="shared" si="138"/>
        <v/>
      </c>
      <c r="J2827" s="37" t="str">
        <f t="shared" si="138"/>
        <v/>
      </c>
      <c r="K2827" s="37" t="str">
        <f t="shared" si="138"/>
        <v/>
      </c>
      <c r="L2827" s="37" t="str">
        <f t="shared" si="138"/>
        <v/>
      </c>
      <c r="M2827" s="90"/>
      <c r="N2827" s="95" t="str">
        <f t="shared" si="137"/>
        <v/>
      </c>
    </row>
    <row r="2828" spans="1:14">
      <c r="A2828" s="34" t="str">
        <f>IF(NOT(ISBLANK(B2828)),MAX($A$10:A2827)+1,"")</f>
        <v/>
      </c>
      <c r="B2828" s="18"/>
      <c r="C2828" s="64"/>
      <c r="D2828" s="28"/>
      <c r="E2828" s="37" t="str">
        <f t="shared" si="136"/>
        <v/>
      </c>
      <c r="F2828" s="18"/>
      <c r="G2828" s="18"/>
      <c r="H2828" s="18"/>
      <c r="I2828" s="37" t="str">
        <f t="shared" si="138"/>
        <v/>
      </c>
      <c r="J2828" s="37" t="str">
        <f t="shared" si="138"/>
        <v/>
      </c>
      <c r="K2828" s="37" t="str">
        <f t="shared" si="138"/>
        <v/>
      </c>
      <c r="L2828" s="37" t="str">
        <f t="shared" si="138"/>
        <v/>
      </c>
      <c r="M2828" s="90"/>
      <c r="N2828" s="95" t="str">
        <f t="shared" si="137"/>
        <v/>
      </c>
    </row>
    <row r="2829" spans="1:14">
      <c r="A2829" s="34" t="str">
        <f>IF(NOT(ISBLANK(B2829)),MAX($A$10:A2828)+1,"")</f>
        <v/>
      </c>
      <c r="B2829" s="18"/>
      <c r="C2829" s="64"/>
      <c r="D2829" s="28"/>
      <c r="E2829" s="37" t="str">
        <f t="shared" si="136"/>
        <v/>
      </c>
      <c r="F2829" s="18"/>
      <c r="G2829" s="18"/>
      <c r="H2829" s="18"/>
      <c r="I2829" s="37" t="str">
        <f t="shared" si="138"/>
        <v/>
      </c>
      <c r="J2829" s="37" t="str">
        <f t="shared" si="138"/>
        <v/>
      </c>
      <c r="K2829" s="37" t="str">
        <f t="shared" si="138"/>
        <v/>
      </c>
      <c r="L2829" s="37" t="str">
        <f t="shared" si="138"/>
        <v/>
      </c>
      <c r="M2829" s="90"/>
      <c r="N2829" s="95" t="str">
        <f t="shared" si="137"/>
        <v/>
      </c>
    </row>
    <row r="2830" spans="1:14">
      <c r="A2830" s="34" t="str">
        <f>IF(NOT(ISBLANK(B2830)),MAX($A$10:A2829)+1,"")</f>
        <v/>
      </c>
      <c r="B2830" s="18"/>
      <c r="C2830" s="64"/>
      <c r="D2830" s="28"/>
      <c r="E2830" s="37" t="str">
        <f t="shared" ref="E2830:E2893" si="139">IF(NOT(ISBLANK(B2830)),"Kinh","")</f>
        <v/>
      </c>
      <c r="F2830" s="18"/>
      <c r="G2830" s="18"/>
      <c r="H2830" s="18"/>
      <c r="I2830" s="37" t="str">
        <f t="shared" si="138"/>
        <v/>
      </c>
      <c r="J2830" s="37" t="str">
        <f t="shared" si="138"/>
        <v/>
      </c>
      <c r="K2830" s="37" t="str">
        <f t="shared" si="138"/>
        <v/>
      </c>
      <c r="L2830" s="37" t="str">
        <f t="shared" si="138"/>
        <v/>
      </c>
      <c r="M2830" s="90"/>
      <c r="N2830" s="95" t="str">
        <f t="shared" si="137"/>
        <v/>
      </c>
    </row>
    <row r="2831" spans="1:14">
      <c r="A2831" s="34" t="str">
        <f>IF(NOT(ISBLANK(B2831)),MAX($A$10:A2830)+1,"")</f>
        <v/>
      </c>
      <c r="B2831" s="18"/>
      <c r="C2831" s="64"/>
      <c r="D2831" s="28"/>
      <c r="E2831" s="37" t="str">
        <f t="shared" si="139"/>
        <v/>
      </c>
      <c r="F2831" s="18"/>
      <c r="G2831" s="18"/>
      <c r="H2831" s="18"/>
      <c r="I2831" s="37" t="str">
        <f t="shared" si="138"/>
        <v/>
      </c>
      <c r="J2831" s="37" t="str">
        <f t="shared" si="138"/>
        <v/>
      </c>
      <c r="K2831" s="37" t="str">
        <f t="shared" si="138"/>
        <v/>
      </c>
      <c r="L2831" s="37" t="str">
        <f t="shared" si="138"/>
        <v/>
      </c>
      <c r="M2831" s="90"/>
      <c r="N2831" s="95" t="str">
        <f t="shared" si="137"/>
        <v/>
      </c>
    </row>
    <row r="2832" spans="1:14">
      <c r="A2832" s="34" t="str">
        <f>IF(NOT(ISBLANK(B2832)),MAX($A$10:A2831)+1,"")</f>
        <v/>
      </c>
      <c r="B2832" s="18"/>
      <c r="C2832" s="64"/>
      <c r="D2832" s="28"/>
      <c r="E2832" s="37" t="str">
        <f t="shared" si="139"/>
        <v/>
      </c>
      <c r="F2832" s="18"/>
      <c r="G2832" s="18"/>
      <c r="H2832" s="18"/>
      <c r="I2832" s="37" t="str">
        <f t="shared" si="138"/>
        <v/>
      </c>
      <c r="J2832" s="37" t="str">
        <f t="shared" si="138"/>
        <v/>
      </c>
      <c r="K2832" s="37" t="str">
        <f t="shared" si="138"/>
        <v/>
      </c>
      <c r="L2832" s="37" t="str">
        <f t="shared" si="138"/>
        <v/>
      </c>
      <c r="M2832" s="90"/>
      <c r="N2832" s="95" t="str">
        <f t="shared" ref="N2832:N2895" si="140">IF(OR(AND(LEN($C2832)=4,VALUE($C2832)&gt;=2003),VALUE($C2832)&gt;DATE(2003,5,23)),"Chưa đủ 18 tuổi, kiểm tra và nhập lại cột 'Ngày tháng năm sinh'",IF(AND(LEN(TRIM(H2832))&gt;0,LEN(TRIM(M2832))=0),"Nhập thêm ngày tạm trú vào cột 'Ghi chú'",""))</f>
        <v/>
      </c>
    </row>
    <row r="2833" spans="1:14">
      <c r="A2833" s="34" t="str">
        <f>IF(NOT(ISBLANK(B2833)),MAX($A$10:A2832)+1,"")</f>
        <v/>
      </c>
      <c r="B2833" s="18"/>
      <c r="C2833" s="64"/>
      <c r="D2833" s="28"/>
      <c r="E2833" s="37" t="str">
        <f t="shared" si="139"/>
        <v/>
      </c>
      <c r="F2833" s="18"/>
      <c r="G2833" s="18"/>
      <c r="H2833" s="18"/>
      <c r="I2833" s="37" t="str">
        <f t="shared" si="138"/>
        <v/>
      </c>
      <c r="J2833" s="37" t="str">
        <f t="shared" si="138"/>
        <v/>
      </c>
      <c r="K2833" s="37" t="str">
        <f t="shared" si="138"/>
        <v/>
      </c>
      <c r="L2833" s="37" t="str">
        <f t="shared" si="138"/>
        <v/>
      </c>
      <c r="M2833" s="90"/>
      <c r="N2833" s="95" t="str">
        <f t="shared" si="140"/>
        <v/>
      </c>
    </row>
    <row r="2834" spans="1:14">
      <c r="A2834" s="34" t="str">
        <f>IF(NOT(ISBLANK(B2834)),MAX($A$10:A2833)+1,"")</f>
        <v/>
      </c>
      <c r="B2834" s="18"/>
      <c r="C2834" s="64"/>
      <c r="D2834" s="28"/>
      <c r="E2834" s="37" t="str">
        <f t="shared" si="139"/>
        <v/>
      </c>
      <c r="F2834" s="18"/>
      <c r="G2834" s="18"/>
      <c r="H2834" s="18"/>
      <c r="I2834" s="37" t="str">
        <f t="shared" si="138"/>
        <v/>
      </c>
      <c r="J2834" s="37" t="str">
        <f t="shared" si="138"/>
        <v/>
      </c>
      <c r="K2834" s="37" t="str">
        <f t="shared" si="138"/>
        <v/>
      </c>
      <c r="L2834" s="37" t="str">
        <f t="shared" si="138"/>
        <v/>
      </c>
      <c r="M2834" s="90"/>
      <c r="N2834" s="95" t="str">
        <f t="shared" si="140"/>
        <v/>
      </c>
    </row>
    <row r="2835" spans="1:14">
      <c r="A2835" s="34" t="str">
        <f>IF(NOT(ISBLANK(B2835)),MAX($A$10:A2834)+1,"")</f>
        <v/>
      </c>
      <c r="B2835" s="18"/>
      <c r="C2835" s="64"/>
      <c r="D2835" s="28"/>
      <c r="E2835" s="37" t="str">
        <f t="shared" si="139"/>
        <v/>
      </c>
      <c r="F2835" s="18"/>
      <c r="G2835" s="18"/>
      <c r="H2835" s="18"/>
      <c r="I2835" s="37" t="str">
        <f t="shared" si="138"/>
        <v/>
      </c>
      <c r="J2835" s="37" t="str">
        <f t="shared" si="138"/>
        <v/>
      </c>
      <c r="K2835" s="37" t="str">
        <f t="shared" si="138"/>
        <v/>
      </c>
      <c r="L2835" s="37" t="str">
        <f t="shared" si="138"/>
        <v/>
      </c>
      <c r="M2835" s="90"/>
      <c r="N2835" s="95" t="str">
        <f t="shared" si="140"/>
        <v/>
      </c>
    </row>
    <row r="2836" spans="1:14">
      <c r="A2836" s="34" t="str">
        <f>IF(NOT(ISBLANK(B2836)),MAX($A$10:A2835)+1,"")</f>
        <v/>
      </c>
      <c r="B2836" s="18"/>
      <c r="C2836" s="64"/>
      <c r="D2836" s="28"/>
      <c r="E2836" s="37" t="str">
        <f t="shared" si="139"/>
        <v/>
      </c>
      <c r="F2836" s="18"/>
      <c r="G2836" s="18"/>
      <c r="H2836" s="18"/>
      <c r="I2836" s="37" t="str">
        <f t="shared" si="138"/>
        <v/>
      </c>
      <c r="J2836" s="37" t="str">
        <f t="shared" si="138"/>
        <v/>
      </c>
      <c r="K2836" s="37" t="str">
        <f t="shared" si="138"/>
        <v/>
      </c>
      <c r="L2836" s="37" t="str">
        <f t="shared" si="138"/>
        <v/>
      </c>
      <c r="M2836" s="90"/>
      <c r="N2836" s="95" t="str">
        <f t="shared" si="140"/>
        <v/>
      </c>
    </row>
    <row r="2837" spans="1:14">
      <c r="A2837" s="34" t="str">
        <f>IF(NOT(ISBLANK(B2837)),MAX($A$10:A2836)+1,"")</f>
        <v/>
      </c>
      <c r="B2837" s="18"/>
      <c r="C2837" s="64"/>
      <c r="D2837" s="28"/>
      <c r="E2837" s="37" t="str">
        <f t="shared" si="139"/>
        <v/>
      </c>
      <c r="F2837" s="18"/>
      <c r="G2837" s="18"/>
      <c r="H2837" s="18"/>
      <c r="I2837" s="37" t="str">
        <f t="shared" si="138"/>
        <v/>
      </c>
      <c r="J2837" s="37" t="str">
        <f t="shared" si="138"/>
        <v/>
      </c>
      <c r="K2837" s="37" t="str">
        <f t="shared" si="138"/>
        <v/>
      </c>
      <c r="L2837" s="37" t="str">
        <f t="shared" si="138"/>
        <v/>
      </c>
      <c r="M2837" s="90"/>
      <c r="N2837" s="95" t="str">
        <f t="shared" si="140"/>
        <v/>
      </c>
    </row>
    <row r="2838" spans="1:14">
      <c r="A2838" s="34" t="str">
        <f>IF(NOT(ISBLANK(B2838)),MAX($A$10:A2837)+1,"")</f>
        <v/>
      </c>
      <c r="B2838" s="18"/>
      <c r="C2838" s="64"/>
      <c r="D2838" s="28"/>
      <c r="E2838" s="37" t="str">
        <f t="shared" si="139"/>
        <v/>
      </c>
      <c r="F2838" s="18"/>
      <c r="G2838" s="18"/>
      <c r="H2838" s="18"/>
      <c r="I2838" s="37" t="str">
        <f t="shared" si="138"/>
        <v/>
      </c>
      <c r="J2838" s="37" t="str">
        <f t="shared" si="138"/>
        <v/>
      </c>
      <c r="K2838" s="37" t="str">
        <f t="shared" si="138"/>
        <v/>
      </c>
      <c r="L2838" s="37" t="str">
        <f t="shared" si="138"/>
        <v/>
      </c>
      <c r="M2838" s="90"/>
      <c r="N2838" s="95" t="str">
        <f t="shared" si="140"/>
        <v/>
      </c>
    </row>
    <row r="2839" spans="1:14">
      <c r="A2839" s="34" t="str">
        <f>IF(NOT(ISBLANK(B2839)),MAX($A$10:A2838)+1,"")</f>
        <v/>
      </c>
      <c r="B2839" s="18"/>
      <c r="C2839" s="64"/>
      <c r="D2839" s="28"/>
      <c r="E2839" s="37" t="str">
        <f t="shared" si="139"/>
        <v/>
      </c>
      <c r="F2839" s="18"/>
      <c r="G2839" s="18"/>
      <c r="H2839" s="18"/>
      <c r="I2839" s="37" t="str">
        <f t="shared" si="138"/>
        <v/>
      </c>
      <c r="J2839" s="37" t="str">
        <f t="shared" si="138"/>
        <v/>
      </c>
      <c r="K2839" s="37" t="str">
        <f t="shared" si="138"/>
        <v/>
      </c>
      <c r="L2839" s="37" t="str">
        <f t="shared" si="138"/>
        <v/>
      </c>
      <c r="M2839" s="90"/>
      <c r="N2839" s="95" t="str">
        <f t="shared" si="140"/>
        <v/>
      </c>
    </row>
    <row r="2840" spans="1:14">
      <c r="A2840" s="34" t="str">
        <f>IF(NOT(ISBLANK(B2840)),MAX($A$10:A2839)+1,"")</f>
        <v/>
      </c>
      <c r="B2840" s="18"/>
      <c r="C2840" s="64"/>
      <c r="D2840" s="28"/>
      <c r="E2840" s="37" t="str">
        <f t="shared" si="139"/>
        <v/>
      </c>
      <c r="F2840" s="18"/>
      <c r="G2840" s="18"/>
      <c r="H2840" s="18"/>
      <c r="I2840" s="37" t="str">
        <f t="shared" si="138"/>
        <v/>
      </c>
      <c r="J2840" s="37" t="str">
        <f t="shared" si="138"/>
        <v/>
      </c>
      <c r="K2840" s="37" t="str">
        <f t="shared" si="138"/>
        <v/>
      </c>
      <c r="L2840" s="37" t="str">
        <f t="shared" si="138"/>
        <v/>
      </c>
      <c r="M2840" s="90"/>
      <c r="N2840" s="95" t="str">
        <f t="shared" si="140"/>
        <v/>
      </c>
    </row>
    <row r="2841" spans="1:14">
      <c r="A2841" s="34" t="str">
        <f>IF(NOT(ISBLANK(B2841)),MAX($A$10:A2840)+1,"")</f>
        <v/>
      </c>
      <c r="B2841" s="18"/>
      <c r="C2841" s="64"/>
      <c r="D2841" s="28"/>
      <c r="E2841" s="37" t="str">
        <f t="shared" si="139"/>
        <v/>
      </c>
      <c r="F2841" s="18"/>
      <c r="G2841" s="18"/>
      <c r="H2841" s="18"/>
      <c r="I2841" s="37" t="str">
        <f t="shared" si="138"/>
        <v/>
      </c>
      <c r="J2841" s="37" t="str">
        <f t="shared" si="138"/>
        <v/>
      </c>
      <c r="K2841" s="37" t="str">
        <f t="shared" si="138"/>
        <v/>
      </c>
      <c r="L2841" s="37" t="str">
        <f t="shared" si="138"/>
        <v/>
      </c>
      <c r="M2841" s="90"/>
      <c r="N2841" s="95" t="str">
        <f t="shared" si="140"/>
        <v/>
      </c>
    </row>
    <row r="2842" spans="1:14">
      <c r="A2842" s="34" t="str">
        <f>IF(NOT(ISBLANK(B2842)),MAX($A$10:A2841)+1,"")</f>
        <v/>
      </c>
      <c r="B2842" s="18"/>
      <c r="C2842" s="64"/>
      <c r="D2842" s="28"/>
      <c r="E2842" s="37" t="str">
        <f t="shared" si="139"/>
        <v/>
      </c>
      <c r="F2842" s="18"/>
      <c r="G2842" s="18"/>
      <c r="H2842" s="18"/>
      <c r="I2842" s="37" t="str">
        <f t="shared" si="138"/>
        <v/>
      </c>
      <c r="J2842" s="37" t="str">
        <f t="shared" si="138"/>
        <v/>
      </c>
      <c r="K2842" s="37" t="str">
        <f t="shared" si="138"/>
        <v/>
      </c>
      <c r="L2842" s="37" t="str">
        <f t="shared" si="138"/>
        <v/>
      </c>
      <c r="M2842" s="90"/>
      <c r="N2842" s="95" t="str">
        <f t="shared" si="140"/>
        <v/>
      </c>
    </row>
    <row r="2843" spans="1:14">
      <c r="A2843" s="34" t="str">
        <f>IF(NOT(ISBLANK(B2843)),MAX($A$10:A2842)+1,"")</f>
        <v/>
      </c>
      <c r="B2843" s="18"/>
      <c r="C2843" s="64"/>
      <c r="D2843" s="28"/>
      <c r="E2843" s="37" t="str">
        <f t="shared" si="139"/>
        <v/>
      </c>
      <c r="F2843" s="18"/>
      <c r="G2843" s="18"/>
      <c r="H2843" s="18"/>
      <c r="I2843" s="37" t="str">
        <f t="shared" si="138"/>
        <v/>
      </c>
      <c r="J2843" s="37" t="str">
        <f t="shared" si="138"/>
        <v/>
      </c>
      <c r="K2843" s="37" t="str">
        <f t="shared" si="138"/>
        <v/>
      </c>
      <c r="L2843" s="37" t="str">
        <f t="shared" si="138"/>
        <v/>
      </c>
      <c r="M2843" s="90"/>
      <c r="N2843" s="95" t="str">
        <f t="shared" si="140"/>
        <v/>
      </c>
    </row>
    <row r="2844" spans="1:14">
      <c r="A2844" s="34" t="str">
        <f>IF(NOT(ISBLANK(B2844)),MAX($A$10:A2843)+1,"")</f>
        <v/>
      </c>
      <c r="B2844" s="18"/>
      <c r="C2844" s="64"/>
      <c r="D2844" s="28"/>
      <c r="E2844" s="37" t="str">
        <f t="shared" si="139"/>
        <v/>
      </c>
      <c r="F2844" s="18"/>
      <c r="G2844" s="18"/>
      <c r="H2844" s="18"/>
      <c r="I2844" s="37" t="str">
        <f t="shared" si="138"/>
        <v/>
      </c>
      <c r="J2844" s="37" t="str">
        <f t="shared" si="138"/>
        <v/>
      </c>
      <c r="K2844" s="37" t="str">
        <f t="shared" si="138"/>
        <v/>
      </c>
      <c r="L2844" s="37" t="str">
        <f t="shared" si="138"/>
        <v/>
      </c>
      <c r="M2844" s="90"/>
      <c r="N2844" s="95" t="str">
        <f t="shared" si="140"/>
        <v/>
      </c>
    </row>
    <row r="2845" spans="1:14">
      <c r="A2845" s="34" t="str">
        <f>IF(NOT(ISBLANK(B2845)),MAX($A$10:A2844)+1,"")</f>
        <v/>
      </c>
      <c r="B2845" s="18"/>
      <c r="C2845" s="64"/>
      <c r="D2845" s="28"/>
      <c r="E2845" s="37" t="str">
        <f t="shared" si="139"/>
        <v/>
      </c>
      <c r="F2845" s="18"/>
      <c r="G2845" s="18"/>
      <c r="H2845" s="18"/>
      <c r="I2845" s="37" t="str">
        <f t="shared" si="138"/>
        <v/>
      </c>
      <c r="J2845" s="37" t="str">
        <f t="shared" si="138"/>
        <v/>
      </c>
      <c r="K2845" s="37" t="str">
        <f t="shared" si="138"/>
        <v/>
      </c>
      <c r="L2845" s="37" t="str">
        <f t="shared" si="138"/>
        <v/>
      </c>
      <c r="M2845" s="90"/>
      <c r="N2845" s="95" t="str">
        <f t="shared" si="140"/>
        <v/>
      </c>
    </row>
    <row r="2846" spans="1:14">
      <c r="A2846" s="34" t="str">
        <f>IF(NOT(ISBLANK(B2846)),MAX($A$10:A2845)+1,"")</f>
        <v/>
      </c>
      <c r="B2846" s="18"/>
      <c r="C2846" s="64"/>
      <c r="D2846" s="28"/>
      <c r="E2846" s="37" t="str">
        <f t="shared" si="139"/>
        <v/>
      </c>
      <c r="F2846" s="18"/>
      <c r="G2846" s="18"/>
      <c r="H2846" s="18"/>
      <c r="I2846" s="37" t="str">
        <f t="shared" si="138"/>
        <v/>
      </c>
      <c r="J2846" s="37" t="str">
        <f t="shared" si="138"/>
        <v/>
      </c>
      <c r="K2846" s="37" t="str">
        <f t="shared" si="138"/>
        <v/>
      </c>
      <c r="L2846" s="37" t="str">
        <f t="shared" si="138"/>
        <v/>
      </c>
      <c r="M2846" s="90"/>
      <c r="N2846" s="95" t="str">
        <f t="shared" si="140"/>
        <v/>
      </c>
    </row>
    <row r="2847" spans="1:14">
      <c r="A2847" s="34" t="str">
        <f>IF(NOT(ISBLANK(B2847)),MAX($A$10:A2846)+1,"")</f>
        <v/>
      </c>
      <c r="B2847" s="18"/>
      <c r="C2847" s="64"/>
      <c r="D2847" s="28"/>
      <c r="E2847" s="37" t="str">
        <f t="shared" si="139"/>
        <v/>
      </c>
      <c r="F2847" s="18"/>
      <c r="G2847" s="18"/>
      <c r="H2847" s="18"/>
      <c r="I2847" s="37" t="str">
        <f t="shared" si="138"/>
        <v/>
      </c>
      <c r="J2847" s="37" t="str">
        <f t="shared" si="138"/>
        <v/>
      </c>
      <c r="K2847" s="37" t="str">
        <f t="shared" si="138"/>
        <v/>
      </c>
      <c r="L2847" s="37" t="str">
        <f t="shared" si="138"/>
        <v/>
      </c>
      <c r="M2847" s="90"/>
      <c r="N2847" s="95" t="str">
        <f t="shared" si="140"/>
        <v/>
      </c>
    </row>
    <row r="2848" spans="1:14">
      <c r="A2848" s="34" t="str">
        <f>IF(NOT(ISBLANK(B2848)),MAX($A$10:A2847)+1,"")</f>
        <v/>
      </c>
      <c r="B2848" s="18"/>
      <c r="C2848" s="64"/>
      <c r="D2848" s="28"/>
      <c r="E2848" s="37" t="str">
        <f t="shared" si="139"/>
        <v/>
      </c>
      <c r="F2848" s="18"/>
      <c r="G2848" s="18"/>
      <c r="H2848" s="18"/>
      <c r="I2848" s="37" t="str">
        <f t="shared" si="138"/>
        <v/>
      </c>
      <c r="J2848" s="37" t="str">
        <f t="shared" si="138"/>
        <v/>
      </c>
      <c r="K2848" s="37" t="str">
        <f t="shared" si="138"/>
        <v/>
      </c>
      <c r="L2848" s="37" t="str">
        <f t="shared" si="138"/>
        <v/>
      </c>
      <c r="M2848" s="90"/>
      <c r="N2848" s="95" t="str">
        <f t="shared" si="140"/>
        <v/>
      </c>
    </row>
    <row r="2849" spans="1:14">
      <c r="A2849" s="34" t="str">
        <f>IF(NOT(ISBLANK(B2849)),MAX($A$10:A2848)+1,"")</f>
        <v/>
      </c>
      <c r="B2849" s="18"/>
      <c r="C2849" s="64"/>
      <c r="D2849" s="28"/>
      <c r="E2849" s="37" t="str">
        <f t="shared" si="139"/>
        <v/>
      </c>
      <c r="F2849" s="18"/>
      <c r="G2849" s="18"/>
      <c r="H2849" s="18"/>
      <c r="I2849" s="37" t="str">
        <f t="shared" si="138"/>
        <v/>
      </c>
      <c r="J2849" s="37" t="str">
        <f t="shared" si="138"/>
        <v/>
      </c>
      <c r="K2849" s="37" t="str">
        <f t="shared" si="138"/>
        <v/>
      </c>
      <c r="L2849" s="37" t="str">
        <f t="shared" si="138"/>
        <v/>
      </c>
      <c r="M2849" s="90"/>
      <c r="N2849" s="95" t="str">
        <f t="shared" si="140"/>
        <v/>
      </c>
    </row>
    <row r="2850" spans="1:14">
      <c r="A2850" s="34" t="str">
        <f>IF(NOT(ISBLANK(B2850)),MAX($A$10:A2849)+1,"")</f>
        <v/>
      </c>
      <c r="B2850" s="18"/>
      <c r="C2850" s="64"/>
      <c r="D2850" s="28"/>
      <c r="E2850" s="37" t="str">
        <f t="shared" si="139"/>
        <v/>
      </c>
      <c r="F2850" s="18"/>
      <c r="G2850" s="18"/>
      <c r="H2850" s="18"/>
      <c r="I2850" s="37" t="str">
        <f t="shared" si="138"/>
        <v/>
      </c>
      <c r="J2850" s="37" t="str">
        <f t="shared" si="138"/>
        <v/>
      </c>
      <c r="K2850" s="37" t="str">
        <f t="shared" si="138"/>
        <v/>
      </c>
      <c r="L2850" s="37" t="str">
        <f t="shared" si="138"/>
        <v/>
      </c>
      <c r="M2850" s="90"/>
      <c r="N2850" s="95" t="str">
        <f t="shared" si="140"/>
        <v/>
      </c>
    </row>
    <row r="2851" spans="1:14">
      <c r="A2851" s="34" t="str">
        <f>IF(NOT(ISBLANK(B2851)),MAX($A$10:A2850)+1,"")</f>
        <v/>
      </c>
      <c r="B2851" s="18"/>
      <c r="C2851" s="64"/>
      <c r="D2851" s="28"/>
      <c r="E2851" s="37" t="str">
        <f t="shared" si="139"/>
        <v/>
      </c>
      <c r="F2851" s="18"/>
      <c r="G2851" s="18"/>
      <c r="H2851" s="18"/>
      <c r="I2851" s="37" t="str">
        <f t="shared" si="138"/>
        <v/>
      </c>
      <c r="J2851" s="37" t="str">
        <f t="shared" si="138"/>
        <v/>
      </c>
      <c r="K2851" s="37" t="str">
        <f t="shared" si="138"/>
        <v/>
      </c>
      <c r="L2851" s="37" t="str">
        <f t="shared" si="138"/>
        <v/>
      </c>
      <c r="M2851" s="90"/>
      <c r="N2851" s="95" t="str">
        <f t="shared" si="140"/>
        <v/>
      </c>
    </row>
    <row r="2852" spans="1:14">
      <c r="A2852" s="34" t="str">
        <f>IF(NOT(ISBLANK(B2852)),MAX($A$10:A2851)+1,"")</f>
        <v/>
      </c>
      <c r="B2852" s="18"/>
      <c r="C2852" s="64"/>
      <c r="D2852" s="28"/>
      <c r="E2852" s="37" t="str">
        <f t="shared" si="139"/>
        <v/>
      </c>
      <c r="F2852" s="18"/>
      <c r="G2852" s="18"/>
      <c r="H2852" s="18"/>
      <c r="I2852" s="37" t="str">
        <f t="shared" si="138"/>
        <v/>
      </c>
      <c r="J2852" s="37" t="str">
        <f t="shared" si="138"/>
        <v/>
      </c>
      <c r="K2852" s="37" t="str">
        <f t="shared" si="138"/>
        <v/>
      </c>
      <c r="L2852" s="37" t="str">
        <f t="shared" si="138"/>
        <v/>
      </c>
      <c r="M2852" s="90"/>
      <c r="N2852" s="95" t="str">
        <f t="shared" si="140"/>
        <v/>
      </c>
    </row>
    <row r="2853" spans="1:14">
      <c r="A2853" s="34" t="str">
        <f>IF(NOT(ISBLANK(B2853)),MAX($A$10:A2852)+1,"")</f>
        <v/>
      </c>
      <c r="B2853" s="18"/>
      <c r="C2853" s="64"/>
      <c r="D2853" s="28"/>
      <c r="E2853" s="37" t="str">
        <f t="shared" si="139"/>
        <v/>
      </c>
      <c r="F2853" s="18"/>
      <c r="G2853" s="18"/>
      <c r="H2853" s="18"/>
      <c r="I2853" s="37" t="str">
        <f t="shared" si="138"/>
        <v/>
      </c>
      <c r="J2853" s="37" t="str">
        <f t="shared" si="138"/>
        <v/>
      </c>
      <c r="K2853" s="37" t="str">
        <f t="shared" si="138"/>
        <v/>
      </c>
      <c r="L2853" s="37" t="str">
        <f t="shared" si="138"/>
        <v/>
      </c>
      <c r="M2853" s="90"/>
      <c r="N2853" s="95" t="str">
        <f t="shared" si="140"/>
        <v/>
      </c>
    </row>
    <row r="2854" spans="1:14">
      <c r="A2854" s="34" t="str">
        <f>IF(NOT(ISBLANK(B2854)),MAX($A$10:A2853)+1,"")</f>
        <v/>
      </c>
      <c r="B2854" s="18"/>
      <c r="C2854" s="64"/>
      <c r="D2854" s="28"/>
      <c r="E2854" s="37" t="str">
        <f t="shared" si="139"/>
        <v/>
      </c>
      <c r="F2854" s="18"/>
      <c r="G2854" s="18"/>
      <c r="H2854" s="18"/>
      <c r="I2854" s="37" t="str">
        <f t="shared" si="138"/>
        <v/>
      </c>
      <c r="J2854" s="37" t="str">
        <f t="shared" si="138"/>
        <v/>
      </c>
      <c r="K2854" s="37" t="str">
        <f t="shared" si="138"/>
        <v/>
      </c>
      <c r="L2854" s="37" t="str">
        <f t="shared" si="138"/>
        <v/>
      </c>
      <c r="M2854" s="90"/>
      <c r="N2854" s="95" t="str">
        <f t="shared" si="140"/>
        <v/>
      </c>
    </row>
    <row r="2855" spans="1:14">
      <c r="A2855" s="34" t="str">
        <f>IF(NOT(ISBLANK(B2855)),MAX($A$10:A2854)+1,"")</f>
        <v/>
      </c>
      <c r="B2855" s="18"/>
      <c r="C2855" s="64"/>
      <c r="D2855" s="28"/>
      <c r="E2855" s="37" t="str">
        <f t="shared" si="139"/>
        <v/>
      </c>
      <c r="F2855" s="18"/>
      <c r="G2855" s="18"/>
      <c r="H2855" s="18"/>
      <c r="I2855" s="37" t="str">
        <f t="shared" si="138"/>
        <v/>
      </c>
      <c r="J2855" s="37" t="str">
        <f t="shared" si="138"/>
        <v/>
      </c>
      <c r="K2855" s="37" t="str">
        <f t="shared" si="138"/>
        <v/>
      </c>
      <c r="L2855" s="37" t="str">
        <f t="shared" si="138"/>
        <v/>
      </c>
      <c r="M2855" s="90"/>
      <c r="N2855" s="95" t="str">
        <f t="shared" si="140"/>
        <v/>
      </c>
    </row>
    <row r="2856" spans="1:14">
      <c r="A2856" s="34" t="str">
        <f>IF(NOT(ISBLANK(B2856)),MAX($A$10:A2855)+1,"")</f>
        <v/>
      </c>
      <c r="B2856" s="18"/>
      <c r="C2856" s="64"/>
      <c r="D2856" s="28"/>
      <c r="E2856" s="37" t="str">
        <f t="shared" si="139"/>
        <v/>
      </c>
      <c r="F2856" s="18"/>
      <c r="G2856" s="18"/>
      <c r="H2856" s="18"/>
      <c r="I2856" s="37" t="str">
        <f t="shared" si="138"/>
        <v/>
      </c>
      <c r="J2856" s="37" t="str">
        <f t="shared" si="138"/>
        <v/>
      </c>
      <c r="K2856" s="37" t="str">
        <f t="shared" si="138"/>
        <v/>
      </c>
      <c r="L2856" s="37" t="str">
        <f t="shared" si="138"/>
        <v/>
      </c>
      <c r="M2856" s="90"/>
      <c r="N2856" s="95" t="str">
        <f t="shared" si="140"/>
        <v/>
      </c>
    </row>
    <row r="2857" spans="1:14">
      <c r="A2857" s="34" t="str">
        <f>IF(NOT(ISBLANK(B2857)),MAX($A$10:A2856)+1,"")</f>
        <v/>
      </c>
      <c r="B2857" s="18"/>
      <c r="C2857" s="64"/>
      <c r="D2857" s="28"/>
      <c r="E2857" s="37" t="str">
        <f t="shared" si="139"/>
        <v/>
      </c>
      <c r="F2857" s="18"/>
      <c r="G2857" s="18"/>
      <c r="H2857" s="18"/>
      <c r="I2857" s="37" t="str">
        <f t="shared" si="138"/>
        <v/>
      </c>
      <c r="J2857" s="37" t="str">
        <f t="shared" si="138"/>
        <v/>
      </c>
      <c r="K2857" s="37" t="str">
        <f t="shared" si="138"/>
        <v/>
      </c>
      <c r="L2857" s="37" t="str">
        <f t="shared" si="138"/>
        <v/>
      </c>
      <c r="M2857" s="90"/>
      <c r="N2857" s="95" t="str">
        <f t="shared" si="140"/>
        <v/>
      </c>
    </row>
    <row r="2858" spans="1:14">
      <c r="A2858" s="34" t="str">
        <f>IF(NOT(ISBLANK(B2858)),MAX($A$10:A2857)+1,"")</f>
        <v/>
      </c>
      <c r="B2858" s="18"/>
      <c r="C2858" s="64"/>
      <c r="D2858" s="28"/>
      <c r="E2858" s="37" t="str">
        <f t="shared" si="139"/>
        <v/>
      </c>
      <c r="F2858" s="18"/>
      <c r="G2858" s="18"/>
      <c r="H2858" s="18"/>
      <c r="I2858" s="37" t="str">
        <f t="shared" si="138"/>
        <v/>
      </c>
      <c r="J2858" s="37" t="str">
        <f t="shared" si="138"/>
        <v/>
      </c>
      <c r="K2858" s="37" t="str">
        <f t="shared" si="138"/>
        <v/>
      </c>
      <c r="L2858" s="37" t="str">
        <f t="shared" si="138"/>
        <v/>
      </c>
      <c r="M2858" s="90"/>
      <c r="N2858" s="95" t="str">
        <f t="shared" si="140"/>
        <v/>
      </c>
    </row>
    <row r="2859" spans="1:14">
      <c r="A2859" s="34" t="str">
        <f>IF(NOT(ISBLANK(B2859)),MAX($A$10:A2858)+1,"")</f>
        <v/>
      </c>
      <c r="B2859" s="18"/>
      <c r="C2859" s="64"/>
      <c r="D2859" s="28"/>
      <c r="E2859" s="37" t="str">
        <f t="shared" si="139"/>
        <v/>
      </c>
      <c r="F2859" s="18"/>
      <c r="G2859" s="18"/>
      <c r="H2859" s="18"/>
      <c r="I2859" s="37" t="str">
        <f t="shared" si="138"/>
        <v/>
      </c>
      <c r="J2859" s="37" t="str">
        <f t="shared" si="138"/>
        <v/>
      </c>
      <c r="K2859" s="37" t="str">
        <f t="shared" si="138"/>
        <v/>
      </c>
      <c r="L2859" s="37" t="str">
        <f t="shared" si="138"/>
        <v/>
      </c>
      <c r="M2859" s="90"/>
      <c r="N2859" s="95" t="str">
        <f t="shared" si="140"/>
        <v/>
      </c>
    </row>
    <row r="2860" spans="1:14">
      <c r="A2860" s="34" t="str">
        <f>IF(NOT(ISBLANK(B2860)),MAX($A$10:A2859)+1,"")</f>
        <v/>
      </c>
      <c r="B2860" s="18"/>
      <c r="C2860" s="64"/>
      <c r="D2860" s="28"/>
      <c r="E2860" s="37" t="str">
        <f t="shared" si="139"/>
        <v/>
      </c>
      <c r="F2860" s="18"/>
      <c r="G2860" s="18"/>
      <c r="H2860" s="18"/>
      <c r="I2860" s="37" t="str">
        <f t="shared" si="138"/>
        <v/>
      </c>
      <c r="J2860" s="37" t="str">
        <f t="shared" si="138"/>
        <v/>
      </c>
      <c r="K2860" s="37" t="str">
        <f t="shared" si="138"/>
        <v/>
      </c>
      <c r="L2860" s="37" t="str">
        <f t="shared" si="138"/>
        <v/>
      </c>
      <c r="M2860" s="90"/>
      <c r="N2860" s="95" t="str">
        <f t="shared" si="140"/>
        <v/>
      </c>
    </row>
    <row r="2861" spans="1:14">
      <c r="A2861" s="34" t="str">
        <f>IF(NOT(ISBLANK(B2861)),MAX($A$10:A2860)+1,"")</f>
        <v/>
      </c>
      <c r="B2861" s="18"/>
      <c r="C2861" s="64"/>
      <c r="D2861" s="28"/>
      <c r="E2861" s="37" t="str">
        <f t="shared" si="139"/>
        <v/>
      </c>
      <c r="F2861" s="18"/>
      <c r="G2861" s="18"/>
      <c r="H2861" s="18"/>
      <c r="I2861" s="37" t="str">
        <f t="shared" si="138"/>
        <v/>
      </c>
      <c r="J2861" s="37" t="str">
        <f t="shared" si="138"/>
        <v/>
      </c>
      <c r="K2861" s="37" t="str">
        <f t="shared" si="138"/>
        <v/>
      </c>
      <c r="L2861" s="37" t="str">
        <f t="shared" si="138"/>
        <v/>
      </c>
      <c r="M2861" s="90"/>
      <c r="N2861" s="95" t="str">
        <f t="shared" si="140"/>
        <v/>
      </c>
    </row>
    <row r="2862" spans="1:14">
      <c r="A2862" s="34" t="str">
        <f>IF(NOT(ISBLANK(B2862)),MAX($A$10:A2861)+1,"")</f>
        <v/>
      </c>
      <c r="B2862" s="18"/>
      <c r="C2862" s="64"/>
      <c r="D2862" s="28"/>
      <c r="E2862" s="37" t="str">
        <f t="shared" si="139"/>
        <v/>
      </c>
      <c r="F2862" s="18"/>
      <c r="G2862" s="18"/>
      <c r="H2862" s="18"/>
      <c r="I2862" s="37" t="str">
        <f t="shared" si="138"/>
        <v/>
      </c>
      <c r="J2862" s="37" t="str">
        <f t="shared" si="138"/>
        <v/>
      </c>
      <c r="K2862" s="37" t="str">
        <f t="shared" si="138"/>
        <v/>
      </c>
      <c r="L2862" s="37" t="str">
        <f t="shared" si="138"/>
        <v/>
      </c>
      <c r="M2862" s="90"/>
      <c r="N2862" s="95" t="str">
        <f t="shared" si="140"/>
        <v/>
      </c>
    </row>
    <row r="2863" spans="1:14">
      <c r="A2863" s="34" t="str">
        <f>IF(NOT(ISBLANK(B2863)),MAX($A$10:A2862)+1,"")</f>
        <v/>
      </c>
      <c r="B2863" s="18"/>
      <c r="C2863" s="64"/>
      <c r="D2863" s="28"/>
      <c r="E2863" s="37" t="str">
        <f t="shared" si="139"/>
        <v/>
      </c>
      <c r="F2863" s="18"/>
      <c r="G2863" s="18"/>
      <c r="H2863" s="18"/>
      <c r="I2863" s="37" t="str">
        <f t="shared" si="138"/>
        <v/>
      </c>
      <c r="J2863" s="37" t="str">
        <f t="shared" si="138"/>
        <v/>
      </c>
      <c r="K2863" s="37" t="str">
        <f t="shared" si="138"/>
        <v/>
      </c>
      <c r="L2863" s="37" t="str">
        <f t="shared" si="138"/>
        <v/>
      </c>
      <c r="M2863" s="90"/>
      <c r="N2863" s="95" t="str">
        <f t="shared" si="140"/>
        <v/>
      </c>
    </row>
    <row r="2864" spans="1:14">
      <c r="A2864" s="34" t="str">
        <f>IF(NOT(ISBLANK(B2864)),MAX($A$10:A2863)+1,"")</f>
        <v/>
      </c>
      <c r="B2864" s="18"/>
      <c r="C2864" s="64"/>
      <c r="D2864" s="28"/>
      <c r="E2864" s="37" t="str">
        <f t="shared" si="139"/>
        <v/>
      </c>
      <c r="F2864" s="18"/>
      <c r="G2864" s="18"/>
      <c r="H2864" s="18"/>
      <c r="I2864" s="37" t="str">
        <f t="shared" si="138"/>
        <v/>
      </c>
      <c r="J2864" s="37" t="str">
        <f t="shared" si="138"/>
        <v/>
      </c>
      <c r="K2864" s="37" t="str">
        <f t="shared" si="138"/>
        <v/>
      </c>
      <c r="L2864" s="37" t="str">
        <f t="shared" si="138"/>
        <v/>
      </c>
      <c r="M2864" s="90"/>
      <c r="N2864" s="95" t="str">
        <f t="shared" si="140"/>
        <v/>
      </c>
    </row>
    <row r="2865" spans="1:14">
      <c r="A2865" s="34" t="str">
        <f>IF(NOT(ISBLANK(B2865)),MAX($A$10:A2864)+1,"")</f>
        <v/>
      </c>
      <c r="B2865" s="18"/>
      <c r="C2865" s="64"/>
      <c r="D2865" s="28"/>
      <c r="E2865" s="37" t="str">
        <f t="shared" si="139"/>
        <v/>
      </c>
      <c r="F2865" s="18"/>
      <c r="G2865" s="18"/>
      <c r="H2865" s="18"/>
      <c r="I2865" s="37" t="str">
        <f t="shared" si="138"/>
        <v/>
      </c>
      <c r="J2865" s="37" t="str">
        <f t="shared" si="138"/>
        <v/>
      </c>
      <c r="K2865" s="37" t="str">
        <f t="shared" si="138"/>
        <v/>
      </c>
      <c r="L2865" s="37" t="str">
        <f t="shared" si="138"/>
        <v/>
      </c>
      <c r="M2865" s="90"/>
      <c r="N2865" s="95" t="str">
        <f t="shared" si="140"/>
        <v/>
      </c>
    </row>
    <row r="2866" spans="1:14">
      <c r="A2866" s="34" t="str">
        <f>IF(NOT(ISBLANK(B2866)),MAX($A$10:A2865)+1,"")</f>
        <v/>
      </c>
      <c r="B2866" s="18"/>
      <c r="C2866" s="64"/>
      <c r="D2866" s="28"/>
      <c r="E2866" s="37" t="str">
        <f t="shared" si="139"/>
        <v/>
      </c>
      <c r="F2866" s="18"/>
      <c r="G2866" s="18"/>
      <c r="H2866" s="18"/>
      <c r="I2866" s="37" t="str">
        <f t="shared" si="138"/>
        <v/>
      </c>
      <c r="J2866" s="37" t="str">
        <f t="shared" si="138"/>
        <v/>
      </c>
      <c r="K2866" s="37" t="str">
        <f t="shared" si="138"/>
        <v/>
      </c>
      <c r="L2866" s="37" t="str">
        <f t="shared" si="138"/>
        <v/>
      </c>
      <c r="M2866" s="90"/>
      <c r="N2866" s="95" t="str">
        <f t="shared" si="140"/>
        <v/>
      </c>
    </row>
    <row r="2867" spans="1:14">
      <c r="A2867" s="34" t="str">
        <f>IF(NOT(ISBLANK(B2867)),MAX($A$10:A2866)+1,"")</f>
        <v/>
      </c>
      <c r="B2867" s="18"/>
      <c r="C2867" s="64"/>
      <c r="D2867" s="28"/>
      <c r="E2867" s="37" t="str">
        <f t="shared" si="139"/>
        <v/>
      </c>
      <c r="F2867" s="18"/>
      <c r="G2867" s="18"/>
      <c r="H2867" s="18"/>
      <c r="I2867" s="37" t="str">
        <f t="shared" si="138"/>
        <v/>
      </c>
      <c r="J2867" s="37" t="str">
        <f t="shared" si="138"/>
        <v/>
      </c>
      <c r="K2867" s="37" t="str">
        <f t="shared" si="138"/>
        <v/>
      </c>
      <c r="L2867" s="37" t="str">
        <f t="shared" si="138"/>
        <v/>
      </c>
      <c r="M2867" s="90"/>
      <c r="N2867" s="95" t="str">
        <f t="shared" si="140"/>
        <v/>
      </c>
    </row>
    <row r="2868" spans="1:14">
      <c r="A2868" s="34" t="str">
        <f>IF(NOT(ISBLANK(B2868)),MAX($A$10:A2867)+1,"")</f>
        <v/>
      </c>
      <c r="B2868" s="18"/>
      <c r="C2868" s="64"/>
      <c r="D2868" s="28"/>
      <c r="E2868" s="37" t="str">
        <f t="shared" si="139"/>
        <v/>
      </c>
      <c r="F2868" s="18"/>
      <c r="G2868" s="18"/>
      <c r="H2868" s="18"/>
      <c r="I2868" s="37" t="str">
        <f t="shared" si="138"/>
        <v/>
      </c>
      <c r="J2868" s="37" t="str">
        <f t="shared" si="138"/>
        <v/>
      </c>
      <c r="K2868" s="37" t="str">
        <f t="shared" si="138"/>
        <v/>
      </c>
      <c r="L2868" s="37" t="str">
        <f t="shared" si="138"/>
        <v/>
      </c>
      <c r="M2868" s="90"/>
      <c r="N2868" s="95" t="str">
        <f t="shared" si="140"/>
        <v/>
      </c>
    </row>
    <row r="2869" spans="1:14">
      <c r="A2869" s="34" t="str">
        <f>IF(NOT(ISBLANK(B2869)),MAX($A$10:A2868)+1,"")</f>
        <v/>
      </c>
      <c r="B2869" s="18"/>
      <c r="C2869" s="64"/>
      <c r="D2869" s="28"/>
      <c r="E2869" s="37" t="str">
        <f t="shared" si="139"/>
        <v/>
      </c>
      <c r="F2869" s="18"/>
      <c r="G2869" s="18"/>
      <c r="H2869" s="18"/>
      <c r="I2869" s="37" t="str">
        <f t="shared" si="138"/>
        <v/>
      </c>
      <c r="J2869" s="37" t="str">
        <f t="shared" si="138"/>
        <v/>
      </c>
      <c r="K2869" s="37" t="str">
        <f t="shared" si="138"/>
        <v/>
      </c>
      <c r="L2869" s="37" t="str">
        <f t="shared" si="138"/>
        <v/>
      </c>
      <c r="M2869" s="90"/>
      <c r="N2869" s="95" t="str">
        <f t="shared" si="140"/>
        <v/>
      </c>
    </row>
    <row r="2870" spans="1:14">
      <c r="A2870" s="34" t="str">
        <f>IF(NOT(ISBLANK(B2870)),MAX($A$10:A2869)+1,"")</f>
        <v/>
      </c>
      <c r="B2870" s="18"/>
      <c r="C2870" s="64"/>
      <c r="D2870" s="28"/>
      <c r="E2870" s="37" t="str">
        <f t="shared" si="139"/>
        <v/>
      </c>
      <c r="F2870" s="18"/>
      <c r="G2870" s="18"/>
      <c r="H2870" s="18"/>
      <c r="I2870" s="37" t="str">
        <f t="shared" si="138"/>
        <v/>
      </c>
      <c r="J2870" s="37" t="str">
        <f t="shared" si="138"/>
        <v/>
      </c>
      <c r="K2870" s="37" t="str">
        <f t="shared" si="138"/>
        <v/>
      </c>
      <c r="L2870" s="37" t="str">
        <f t="shared" si="138"/>
        <v/>
      </c>
      <c r="M2870" s="90"/>
      <c r="N2870" s="95" t="str">
        <f t="shared" si="140"/>
        <v/>
      </c>
    </row>
    <row r="2871" spans="1:14">
      <c r="A2871" s="34" t="str">
        <f>IF(NOT(ISBLANK(B2871)),MAX($A$10:A2870)+1,"")</f>
        <v/>
      </c>
      <c r="B2871" s="18"/>
      <c r="C2871" s="64"/>
      <c r="D2871" s="28"/>
      <c r="E2871" s="37" t="str">
        <f t="shared" si="139"/>
        <v/>
      </c>
      <c r="F2871" s="18"/>
      <c r="G2871" s="18"/>
      <c r="H2871" s="18"/>
      <c r="I2871" s="37" t="str">
        <f t="shared" si="138"/>
        <v/>
      </c>
      <c r="J2871" s="37" t="str">
        <f t="shared" si="138"/>
        <v/>
      </c>
      <c r="K2871" s="37" t="str">
        <f t="shared" si="138"/>
        <v/>
      </c>
      <c r="L2871" s="37" t="str">
        <f t="shared" si="138"/>
        <v/>
      </c>
      <c r="M2871" s="90"/>
      <c r="N2871" s="95" t="str">
        <f t="shared" si="140"/>
        <v/>
      </c>
    </row>
    <row r="2872" spans="1:14">
      <c r="A2872" s="34" t="str">
        <f>IF(NOT(ISBLANK(B2872)),MAX($A$10:A2871)+1,"")</f>
        <v/>
      </c>
      <c r="B2872" s="18"/>
      <c r="C2872" s="64"/>
      <c r="D2872" s="28"/>
      <c r="E2872" s="37" t="str">
        <f t="shared" si="139"/>
        <v/>
      </c>
      <c r="F2872" s="18"/>
      <c r="G2872" s="18"/>
      <c r="H2872" s="18"/>
      <c r="I2872" s="37" t="str">
        <f t="shared" si="138"/>
        <v/>
      </c>
      <c r="J2872" s="37" t="str">
        <f t="shared" si="138"/>
        <v/>
      </c>
      <c r="K2872" s="37" t="str">
        <f t="shared" si="138"/>
        <v/>
      </c>
      <c r="L2872" s="37" t="str">
        <f t="shared" si="138"/>
        <v/>
      </c>
      <c r="M2872" s="90"/>
      <c r="N2872" s="95" t="str">
        <f t="shared" si="140"/>
        <v/>
      </c>
    </row>
    <row r="2873" spans="1:14">
      <c r="A2873" s="34" t="str">
        <f>IF(NOT(ISBLANK(B2873)),MAX($A$10:A2872)+1,"")</f>
        <v/>
      </c>
      <c r="B2873" s="18"/>
      <c r="C2873" s="64"/>
      <c r="D2873" s="28"/>
      <c r="E2873" s="37" t="str">
        <f t="shared" si="139"/>
        <v/>
      </c>
      <c r="F2873" s="18"/>
      <c r="G2873" s="18"/>
      <c r="H2873" s="18"/>
      <c r="I2873" s="37" t="str">
        <f t="shared" si="138"/>
        <v/>
      </c>
      <c r="J2873" s="37" t="str">
        <f t="shared" si="138"/>
        <v/>
      </c>
      <c r="K2873" s="37" t="str">
        <f t="shared" si="138"/>
        <v/>
      </c>
      <c r="L2873" s="37" t="str">
        <f t="shared" si="138"/>
        <v/>
      </c>
      <c r="M2873" s="90"/>
      <c r="N2873" s="95" t="str">
        <f t="shared" si="140"/>
        <v/>
      </c>
    </row>
    <row r="2874" spans="1:14">
      <c r="A2874" s="34" t="str">
        <f>IF(NOT(ISBLANK(B2874)),MAX($A$10:A2873)+1,"")</f>
        <v/>
      </c>
      <c r="B2874" s="18"/>
      <c r="C2874" s="64"/>
      <c r="D2874" s="28"/>
      <c r="E2874" s="37" t="str">
        <f t="shared" si="139"/>
        <v/>
      </c>
      <c r="F2874" s="18"/>
      <c r="G2874" s="18"/>
      <c r="H2874" s="18"/>
      <c r="I2874" s="37" t="str">
        <f t="shared" si="138"/>
        <v/>
      </c>
      <c r="J2874" s="37" t="str">
        <f t="shared" si="138"/>
        <v/>
      </c>
      <c r="K2874" s="37" t="str">
        <f t="shared" si="138"/>
        <v/>
      </c>
      <c r="L2874" s="37" t="str">
        <f t="shared" si="138"/>
        <v/>
      </c>
      <c r="M2874" s="90"/>
      <c r="N2874" s="95" t="str">
        <f t="shared" si="140"/>
        <v/>
      </c>
    </row>
    <row r="2875" spans="1:14">
      <c r="A2875" s="34" t="str">
        <f>IF(NOT(ISBLANK(B2875)),MAX($A$10:A2874)+1,"")</f>
        <v/>
      </c>
      <c r="B2875" s="18"/>
      <c r="C2875" s="64"/>
      <c r="D2875" s="28"/>
      <c r="E2875" s="37" t="str">
        <f t="shared" si="139"/>
        <v/>
      </c>
      <c r="F2875" s="18"/>
      <c r="G2875" s="18"/>
      <c r="H2875" s="18"/>
      <c r="I2875" s="37" t="str">
        <f t="shared" si="138"/>
        <v/>
      </c>
      <c r="J2875" s="37" t="str">
        <f t="shared" si="138"/>
        <v/>
      </c>
      <c r="K2875" s="37" t="str">
        <f t="shared" si="138"/>
        <v/>
      </c>
      <c r="L2875" s="37" t="str">
        <f t="shared" si="138"/>
        <v/>
      </c>
      <c r="M2875" s="90"/>
      <c r="N2875" s="95" t="str">
        <f t="shared" si="140"/>
        <v/>
      </c>
    </row>
    <row r="2876" spans="1:14">
      <c r="A2876" s="34" t="str">
        <f>IF(NOT(ISBLANK(B2876)),MAX($A$10:A2875)+1,"")</f>
        <v/>
      </c>
      <c r="B2876" s="18"/>
      <c r="C2876" s="64"/>
      <c r="D2876" s="28"/>
      <c r="E2876" s="37" t="str">
        <f t="shared" si="139"/>
        <v/>
      </c>
      <c r="F2876" s="18"/>
      <c r="G2876" s="18"/>
      <c r="H2876" s="18"/>
      <c r="I2876" s="37" t="str">
        <f t="shared" si="138"/>
        <v/>
      </c>
      <c r="J2876" s="37" t="str">
        <f t="shared" si="138"/>
        <v/>
      </c>
      <c r="K2876" s="37" t="str">
        <f t="shared" si="138"/>
        <v/>
      </c>
      <c r="L2876" s="37" t="str">
        <f t="shared" si="138"/>
        <v/>
      </c>
      <c r="M2876" s="90"/>
      <c r="N2876" s="95" t="str">
        <f t="shared" si="140"/>
        <v/>
      </c>
    </row>
    <row r="2877" spans="1:14">
      <c r="A2877" s="34" t="str">
        <f>IF(NOT(ISBLANK(B2877)),MAX($A$10:A2876)+1,"")</f>
        <v/>
      </c>
      <c r="B2877" s="18"/>
      <c r="C2877" s="64"/>
      <c r="D2877" s="28"/>
      <c r="E2877" s="37" t="str">
        <f t="shared" si="139"/>
        <v/>
      </c>
      <c r="F2877" s="18"/>
      <c r="G2877" s="18"/>
      <c r="H2877" s="18"/>
      <c r="I2877" s="37" t="str">
        <f t="shared" si="138"/>
        <v/>
      </c>
      <c r="J2877" s="37" t="str">
        <f t="shared" si="138"/>
        <v/>
      </c>
      <c r="K2877" s="37" t="str">
        <f t="shared" si="138"/>
        <v/>
      </c>
      <c r="L2877" s="37" t="str">
        <f t="shared" si="138"/>
        <v/>
      </c>
      <c r="M2877" s="90"/>
      <c r="N2877" s="95" t="str">
        <f t="shared" si="140"/>
        <v/>
      </c>
    </row>
    <row r="2878" spans="1:14">
      <c r="A2878" s="34" t="str">
        <f>IF(NOT(ISBLANK(B2878)),MAX($A$10:A2877)+1,"")</f>
        <v/>
      </c>
      <c r="B2878" s="18"/>
      <c r="C2878" s="64"/>
      <c r="D2878" s="28"/>
      <c r="E2878" s="37" t="str">
        <f t="shared" si="139"/>
        <v/>
      </c>
      <c r="F2878" s="18"/>
      <c r="G2878" s="18"/>
      <c r="H2878" s="18"/>
      <c r="I2878" s="37" t="str">
        <f t="shared" si="138"/>
        <v/>
      </c>
      <c r="J2878" s="37" t="str">
        <f t="shared" si="138"/>
        <v/>
      </c>
      <c r="K2878" s="37" t="str">
        <f t="shared" si="138"/>
        <v/>
      </c>
      <c r="L2878" s="37" t="str">
        <f t="shared" si="138"/>
        <v/>
      </c>
      <c r="M2878" s="90"/>
      <c r="N2878" s="95" t="str">
        <f t="shared" si="140"/>
        <v/>
      </c>
    </row>
    <row r="2879" spans="1:14">
      <c r="A2879" s="34" t="str">
        <f>IF(NOT(ISBLANK(B2879)),MAX($A$10:A2878)+1,"")</f>
        <v/>
      </c>
      <c r="B2879" s="18"/>
      <c r="C2879" s="64"/>
      <c r="D2879" s="28"/>
      <c r="E2879" s="37" t="str">
        <f t="shared" si="139"/>
        <v/>
      </c>
      <c r="F2879" s="18"/>
      <c r="G2879" s="18"/>
      <c r="H2879" s="18"/>
      <c r="I2879" s="37" t="str">
        <f t="shared" si="138"/>
        <v/>
      </c>
      <c r="J2879" s="37" t="str">
        <f t="shared" si="138"/>
        <v/>
      </c>
      <c r="K2879" s="37" t="str">
        <f t="shared" si="138"/>
        <v/>
      </c>
      <c r="L2879" s="37" t="str">
        <f t="shared" si="138"/>
        <v/>
      </c>
      <c r="M2879" s="90"/>
      <c r="N2879" s="95" t="str">
        <f t="shared" si="140"/>
        <v/>
      </c>
    </row>
    <row r="2880" spans="1:14">
      <c r="A2880" s="34" t="str">
        <f>IF(NOT(ISBLANK(B2880)),MAX($A$10:A2879)+1,"")</f>
        <v/>
      </c>
      <c r="B2880" s="18"/>
      <c r="C2880" s="64"/>
      <c r="D2880" s="28"/>
      <c r="E2880" s="37" t="str">
        <f t="shared" si="139"/>
        <v/>
      </c>
      <c r="F2880" s="18"/>
      <c r="G2880" s="18"/>
      <c r="H2880" s="18"/>
      <c r="I2880" s="37" t="str">
        <f t="shared" si="138"/>
        <v/>
      </c>
      <c r="J2880" s="37" t="str">
        <f t="shared" si="138"/>
        <v/>
      </c>
      <c r="K2880" s="37" t="str">
        <f t="shared" si="138"/>
        <v/>
      </c>
      <c r="L2880" s="37" t="str">
        <f t="shared" si="138"/>
        <v/>
      </c>
      <c r="M2880" s="90"/>
      <c r="N2880" s="95" t="str">
        <f t="shared" si="140"/>
        <v/>
      </c>
    </row>
    <row r="2881" spans="1:14">
      <c r="A2881" s="34" t="str">
        <f>IF(NOT(ISBLANK(B2881)),MAX($A$10:A2880)+1,"")</f>
        <v/>
      </c>
      <c r="B2881" s="18"/>
      <c r="C2881" s="64"/>
      <c r="D2881" s="28"/>
      <c r="E2881" s="37" t="str">
        <f t="shared" si="139"/>
        <v/>
      </c>
      <c r="F2881" s="18"/>
      <c r="G2881" s="18"/>
      <c r="H2881" s="18"/>
      <c r="I2881" s="37" t="str">
        <f t="shared" si="138"/>
        <v/>
      </c>
      <c r="J2881" s="37" t="str">
        <f t="shared" si="138"/>
        <v/>
      </c>
      <c r="K2881" s="37" t="str">
        <f t="shared" si="138"/>
        <v/>
      </c>
      <c r="L2881" s="37" t="str">
        <f t="shared" si="138"/>
        <v/>
      </c>
      <c r="M2881" s="90"/>
      <c r="N2881" s="95" t="str">
        <f t="shared" si="140"/>
        <v/>
      </c>
    </row>
    <row r="2882" spans="1:14">
      <c r="A2882" s="34" t="str">
        <f>IF(NOT(ISBLANK(B2882)),MAX($A$10:A2881)+1,"")</f>
        <v/>
      </c>
      <c r="B2882" s="18"/>
      <c r="C2882" s="64"/>
      <c r="D2882" s="28"/>
      <c r="E2882" s="37" t="str">
        <f t="shared" si="139"/>
        <v/>
      </c>
      <c r="F2882" s="18"/>
      <c r="G2882" s="18"/>
      <c r="H2882" s="18"/>
      <c r="I2882" s="37" t="str">
        <f t="shared" si="138"/>
        <v/>
      </c>
      <c r="J2882" s="37" t="str">
        <f t="shared" si="138"/>
        <v/>
      </c>
      <c r="K2882" s="37" t="str">
        <f t="shared" si="138"/>
        <v/>
      </c>
      <c r="L2882" s="37" t="str">
        <f t="shared" si="138"/>
        <v/>
      </c>
      <c r="M2882" s="90"/>
      <c r="N2882" s="95" t="str">
        <f t="shared" si="140"/>
        <v/>
      </c>
    </row>
    <row r="2883" spans="1:14">
      <c r="A2883" s="34" t="str">
        <f>IF(NOT(ISBLANK(B2883)),MAX($A$10:A2882)+1,"")</f>
        <v/>
      </c>
      <c r="B2883" s="18"/>
      <c r="C2883" s="64"/>
      <c r="D2883" s="28"/>
      <c r="E2883" s="37" t="str">
        <f t="shared" si="139"/>
        <v/>
      </c>
      <c r="F2883" s="18"/>
      <c r="G2883" s="18"/>
      <c r="H2883" s="18"/>
      <c r="I2883" s="37" t="str">
        <f t="shared" si="138"/>
        <v/>
      </c>
      <c r="J2883" s="37" t="str">
        <f t="shared" si="138"/>
        <v/>
      </c>
      <c r="K2883" s="37" t="str">
        <f t="shared" si="138"/>
        <v/>
      </c>
      <c r="L2883" s="37" t="str">
        <f t="shared" si="138"/>
        <v/>
      </c>
      <c r="M2883" s="90"/>
      <c r="N2883" s="95" t="str">
        <f t="shared" si="140"/>
        <v/>
      </c>
    </row>
    <row r="2884" spans="1:14">
      <c r="A2884" s="34" t="str">
        <f>IF(NOT(ISBLANK(B2884)),MAX($A$10:A2883)+1,"")</f>
        <v/>
      </c>
      <c r="B2884" s="18"/>
      <c r="C2884" s="64"/>
      <c r="D2884" s="28"/>
      <c r="E2884" s="37" t="str">
        <f t="shared" si="139"/>
        <v/>
      </c>
      <c r="F2884" s="18"/>
      <c r="G2884" s="18"/>
      <c r="H2884" s="18"/>
      <c r="I2884" s="37" t="str">
        <f t="shared" si="138"/>
        <v/>
      </c>
      <c r="J2884" s="37" t="str">
        <f t="shared" si="138"/>
        <v/>
      </c>
      <c r="K2884" s="37" t="str">
        <f t="shared" si="138"/>
        <v/>
      </c>
      <c r="L2884" s="37" t="str">
        <f t="shared" si="138"/>
        <v/>
      </c>
      <c r="M2884" s="90"/>
      <c r="N2884" s="95" t="str">
        <f t="shared" si="140"/>
        <v/>
      </c>
    </row>
    <row r="2885" spans="1:14">
      <c r="A2885" s="34" t="str">
        <f>IF(NOT(ISBLANK(B2885)),MAX($A$10:A2884)+1,"")</f>
        <v/>
      </c>
      <c r="B2885" s="18"/>
      <c r="C2885" s="64"/>
      <c r="D2885" s="28"/>
      <c r="E2885" s="37" t="str">
        <f t="shared" si="139"/>
        <v/>
      </c>
      <c r="F2885" s="18"/>
      <c r="G2885" s="18"/>
      <c r="H2885" s="18"/>
      <c r="I2885" s="37" t="str">
        <f t="shared" si="138"/>
        <v/>
      </c>
      <c r="J2885" s="37" t="str">
        <f t="shared" si="138"/>
        <v/>
      </c>
      <c r="K2885" s="37" t="str">
        <f t="shared" si="138"/>
        <v/>
      </c>
      <c r="L2885" s="37" t="str">
        <f t="shared" ref="I2885:L2948" si="141">IF(NOT(ISBLANK($B2885)),"x","")</f>
        <v/>
      </c>
      <c r="M2885" s="90"/>
      <c r="N2885" s="95" t="str">
        <f t="shared" si="140"/>
        <v/>
      </c>
    </row>
    <row r="2886" spans="1:14">
      <c r="A2886" s="34" t="str">
        <f>IF(NOT(ISBLANK(B2886)),MAX($A$10:A2885)+1,"")</f>
        <v/>
      </c>
      <c r="B2886" s="18"/>
      <c r="C2886" s="64"/>
      <c r="D2886" s="28"/>
      <c r="E2886" s="37" t="str">
        <f t="shared" si="139"/>
        <v/>
      </c>
      <c r="F2886" s="18"/>
      <c r="G2886" s="18"/>
      <c r="H2886" s="18"/>
      <c r="I2886" s="37" t="str">
        <f t="shared" si="141"/>
        <v/>
      </c>
      <c r="J2886" s="37" t="str">
        <f t="shared" si="141"/>
        <v/>
      </c>
      <c r="K2886" s="37" t="str">
        <f t="shared" si="141"/>
        <v/>
      </c>
      <c r="L2886" s="37" t="str">
        <f t="shared" si="141"/>
        <v/>
      </c>
      <c r="M2886" s="90"/>
      <c r="N2886" s="95" t="str">
        <f t="shared" si="140"/>
        <v/>
      </c>
    </row>
    <row r="2887" spans="1:14">
      <c r="A2887" s="34" t="str">
        <f>IF(NOT(ISBLANK(B2887)),MAX($A$10:A2886)+1,"")</f>
        <v/>
      </c>
      <c r="B2887" s="18"/>
      <c r="C2887" s="64"/>
      <c r="D2887" s="28"/>
      <c r="E2887" s="37" t="str">
        <f t="shared" si="139"/>
        <v/>
      </c>
      <c r="F2887" s="18"/>
      <c r="G2887" s="18"/>
      <c r="H2887" s="18"/>
      <c r="I2887" s="37" t="str">
        <f t="shared" si="141"/>
        <v/>
      </c>
      <c r="J2887" s="37" t="str">
        <f t="shared" si="141"/>
        <v/>
      </c>
      <c r="K2887" s="37" t="str">
        <f t="shared" si="141"/>
        <v/>
      </c>
      <c r="L2887" s="37" t="str">
        <f t="shared" si="141"/>
        <v/>
      </c>
      <c r="M2887" s="90"/>
      <c r="N2887" s="95" t="str">
        <f t="shared" si="140"/>
        <v/>
      </c>
    </row>
    <row r="2888" spans="1:14">
      <c r="A2888" s="34" t="str">
        <f>IF(NOT(ISBLANK(B2888)),MAX($A$10:A2887)+1,"")</f>
        <v/>
      </c>
      <c r="B2888" s="18"/>
      <c r="C2888" s="64"/>
      <c r="D2888" s="28"/>
      <c r="E2888" s="37" t="str">
        <f t="shared" si="139"/>
        <v/>
      </c>
      <c r="F2888" s="18"/>
      <c r="G2888" s="18"/>
      <c r="H2888" s="18"/>
      <c r="I2888" s="37" t="str">
        <f t="shared" si="141"/>
        <v/>
      </c>
      <c r="J2888" s="37" t="str">
        <f t="shared" si="141"/>
        <v/>
      </c>
      <c r="K2888" s="37" t="str">
        <f t="shared" si="141"/>
        <v/>
      </c>
      <c r="L2888" s="37" t="str">
        <f t="shared" si="141"/>
        <v/>
      </c>
      <c r="M2888" s="90"/>
      <c r="N2888" s="95" t="str">
        <f t="shared" si="140"/>
        <v/>
      </c>
    </row>
    <row r="2889" spans="1:14">
      <c r="A2889" s="34" t="str">
        <f>IF(NOT(ISBLANK(B2889)),MAX($A$10:A2888)+1,"")</f>
        <v/>
      </c>
      <c r="B2889" s="18"/>
      <c r="C2889" s="64"/>
      <c r="D2889" s="28"/>
      <c r="E2889" s="37" t="str">
        <f t="shared" si="139"/>
        <v/>
      </c>
      <c r="F2889" s="18"/>
      <c r="G2889" s="18"/>
      <c r="H2889" s="18"/>
      <c r="I2889" s="37" t="str">
        <f t="shared" si="141"/>
        <v/>
      </c>
      <c r="J2889" s="37" t="str">
        <f t="shared" si="141"/>
        <v/>
      </c>
      <c r="K2889" s="37" t="str">
        <f t="shared" si="141"/>
        <v/>
      </c>
      <c r="L2889" s="37" t="str">
        <f t="shared" si="141"/>
        <v/>
      </c>
      <c r="M2889" s="90"/>
      <c r="N2889" s="95" t="str">
        <f t="shared" si="140"/>
        <v/>
      </c>
    </row>
    <row r="2890" spans="1:14">
      <c r="A2890" s="34" t="str">
        <f>IF(NOT(ISBLANK(B2890)),MAX($A$10:A2889)+1,"")</f>
        <v/>
      </c>
      <c r="B2890" s="18"/>
      <c r="C2890" s="64"/>
      <c r="D2890" s="28"/>
      <c r="E2890" s="37" t="str">
        <f t="shared" si="139"/>
        <v/>
      </c>
      <c r="F2890" s="18"/>
      <c r="G2890" s="18"/>
      <c r="H2890" s="18"/>
      <c r="I2890" s="37" t="str">
        <f t="shared" si="141"/>
        <v/>
      </c>
      <c r="J2890" s="37" t="str">
        <f t="shared" si="141"/>
        <v/>
      </c>
      <c r="K2890" s="37" t="str">
        <f t="shared" si="141"/>
        <v/>
      </c>
      <c r="L2890" s="37" t="str">
        <f t="shared" si="141"/>
        <v/>
      </c>
      <c r="M2890" s="90"/>
      <c r="N2890" s="95" t="str">
        <f t="shared" si="140"/>
        <v/>
      </c>
    </row>
    <row r="2891" spans="1:14">
      <c r="A2891" s="34" t="str">
        <f>IF(NOT(ISBLANK(B2891)),MAX($A$10:A2890)+1,"")</f>
        <v/>
      </c>
      <c r="B2891" s="18"/>
      <c r="C2891" s="64"/>
      <c r="D2891" s="28"/>
      <c r="E2891" s="37" t="str">
        <f t="shared" si="139"/>
        <v/>
      </c>
      <c r="F2891" s="18"/>
      <c r="G2891" s="18"/>
      <c r="H2891" s="18"/>
      <c r="I2891" s="37" t="str">
        <f t="shared" si="141"/>
        <v/>
      </c>
      <c r="J2891" s="37" t="str">
        <f t="shared" si="141"/>
        <v/>
      </c>
      <c r="K2891" s="37" t="str">
        <f t="shared" si="141"/>
        <v/>
      </c>
      <c r="L2891" s="37" t="str">
        <f t="shared" si="141"/>
        <v/>
      </c>
      <c r="M2891" s="90"/>
      <c r="N2891" s="95" t="str">
        <f t="shared" si="140"/>
        <v/>
      </c>
    </row>
    <row r="2892" spans="1:14">
      <c r="A2892" s="34" t="str">
        <f>IF(NOT(ISBLANK(B2892)),MAX($A$10:A2891)+1,"")</f>
        <v/>
      </c>
      <c r="B2892" s="18"/>
      <c r="C2892" s="64"/>
      <c r="D2892" s="28"/>
      <c r="E2892" s="37" t="str">
        <f t="shared" si="139"/>
        <v/>
      </c>
      <c r="F2892" s="18"/>
      <c r="G2892" s="18"/>
      <c r="H2892" s="18"/>
      <c r="I2892" s="37" t="str">
        <f t="shared" si="141"/>
        <v/>
      </c>
      <c r="J2892" s="37" t="str">
        <f t="shared" si="141"/>
        <v/>
      </c>
      <c r="K2892" s="37" t="str">
        <f t="shared" si="141"/>
        <v/>
      </c>
      <c r="L2892" s="37" t="str">
        <f t="shared" si="141"/>
        <v/>
      </c>
      <c r="M2892" s="90"/>
      <c r="N2892" s="95" t="str">
        <f t="shared" si="140"/>
        <v/>
      </c>
    </row>
    <row r="2893" spans="1:14">
      <c r="A2893" s="34" t="str">
        <f>IF(NOT(ISBLANK(B2893)),MAX($A$10:A2892)+1,"")</f>
        <v/>
      </c>
      <c r="B2893" s="18"/>
      <c r="C2893" s="64"/>
      <c r="D2893" s="28"/>
      <c r="E2893" s="37" t="str">
        <f t="shared" si="139"/>
        <v/>
      </c>
      <c r="F2893" s="18"/>
      <c r="G2893" s="18"/>
      <c r="H2893" s="18"/>
      <c r="I2893" s="37" t="str">
        <f t="shared" si="141"/>
        <v/>
      </c>
      <c r="J2893" s="37" t="str">
        <f t="shared" si="141"/>
        <v/>
      </c>
      <c r="K2893" s="37" t="str">
        <f t="shared" si="141"/>
        <v/>
      </c>
      <c r="L2893" s="37" t="str">
        <f t="shared" si="141"/>
        <v/>
      </c>
      <c r="M2893" s="90"/>
      <c r="N2893" s="95" t="str">
        <f t="shared" si="140"/>
        <v/>
      </c>
    </row>
    <row r="2894" spans="1:14">
      <c r="A2894" s="34" t="str">
        <f>IF(NOT(ISBLANK(B2894)),MAX($A$10:A2893)+1,"")</f>
        <v/>
      </c>
      <c r="B2894" s="18"/>
      <c r="C2894" s="64"/>
      <c r="D2894" s="28"/>
      <c r="E2894" s="37" t="str">
        <f t="shared" ref="E2894:E2957" si="142">IF(NOT(ISBLANK(B2894)),"Kinh","")</f>
        <v/>
      </c>
      <c r="F2894" s="18"/>
      <c r="G2894" s="18"/>
      <c r="H2894" s="18"/>
      <c r="I2894" s="37" t="str">
        <f t="shared" si="141"/>
        <v/>
      </c>
      <c r="J2894" s="37" t="str">
        <f t="shared" si="141"/>
        <v/>
      </c>
      <c r="K2894" s="37" t="str">
        <f t="shared" si="141"/>
        <v/>
      </c>
      <c r="L2894" s="37" t="str">
        <f t="shared" si="141"/>
        <v/>
      </c>
      <c r="M2894" s="90"/>
      <c r="N2894" s="95" t="str">
        <f t="shared" si="140"/>
        <v/>
      </c>
    </row>
    <row r="2895" spans="1:14">
      <c r="A2895" s="34" t="str">
        <f>IF(NOT(ISBLANK(B2895)),MAX($A$10:A2894)+1,"")</f>
        <v/>
      </c>
      <c r="B2895" s="18"/>
      <c r="C2895" s="64"/>
      <c r="D2895" s="28"/>
      <c r="E2895" s="37" t="str">
        <f t="shared" si="142"/>
        <v/>
      </c>
      <c r="F2895" s="18"/>
      <c r="G2895" s="18"/>
      <c r="H2895" s="18"/>
      <c r="I2895" s="37" t="str">
        <f t="shared" si="141"/>
        <v/>
      </c>
      <c r="J2895" s="37" t="str">
        <f t="shared" si="141"/>
        <v/>
      </c>
      <c r="K2895" s="37" t="str">
        <f t="shared" si="141"/>
        <v/>
      </c>
      <c r="L2895" s="37" t="str">
        <f t="shared" si="141"/>
        <v/>
      </c>
      <c r="M2895" s="90"/>
      <c r="N2895" s="95" t="str">
        <f t="shared" si="140"/>
        <v/>
      </c>
    </row>
    <row r="2896" spans="1:14">
      <c r="A2896" s="34" t="str">
        <f>IF(NOT(ISBLANK(B2896)),MAX($A$10:A2895)+1,"")</f>
        <v/>
      </c>
      <c r="B2896" s="18"/>
      <c r="C2896" s="64"/>
      <c r="D2896" s="28"/>
      <c r="E2896" s="37" t="str">
        <f t="shared" si="142"/>
        <v/>
      </c>
      <c r="F2896" s="18"/>
      <c r="G2896" s="18"/>
      <c r="H2896" s="18"/>
      <c r="I2896" s="37" t="str">
        <f t="shared" si="141"/>
        <v/>
      </c>
      <c r="J2896" s="37" t="str">
        <f t="shared" si="141"/>
        <v/>
      </c>
      <c r="K2896" s="37" t="str">
        <f t="shared" si="141"/>
        <v/>
      </c>
      <c r="L2896" s="37" t="str">
        <f t="shared" si="141"/>
        <v/>
      </c>
      <c r="M2896" s="90"/>
      <c r="N2896" s="95" t="str">
        <f t="shared" ref="N2896:N2959" si="143">IF(OR(AND(LEN($C2896)=4,VALUE($C2896)&gt;=2003),VALUE($C2896)&gt;DATE(2003,5,23)),"Chưa đủ 18 tuổi, kiểm tra và nhập lại cột 'Ngày tháng năm sinh'",IF(AND(LEN(TRIM(H2896))&gt;0,LEN(TRIM(M2896))=0),"Nhập thêm ngày tạm trú vào cột 'Ghi chú'",""))</f>
        <v/>
      </c>
    </row>
    <row r="2897" spans="1:14">
      <c r="A2897" s="34" t="str">
        <f>IF(NOT(ISBLANK(B2897)),MAX($A$10:A2896)+1,"")</f>
        <v/>
      </c>
      <c r="B2897" s="18"/>
      <c r="C2897" s="64"/>
      <c r="D2897" s="28"/>
      <c r="E2897" s="37" t="str">
        <f t="shared" si="142"/>
        <v/>
      </c>
      <c r="F2897" s="18"/>
      <c r="G2897" s="18"/>
      <c r="H2897" s="18"/>
      <c r="I2897" s="37" t="str">
        <f t="shared" si="141"/>
        <v/>
      </c>
      <c r="J2897" s="37" t="str">
        <f t="shared" si="141"/>
        <v/>
      </c>
      <c r="K2897" s="37" t="str">
        <f t="shared" si="141"/>
        <v/>
      </c>
      <c r="L2897" s="37" t="str">
        <f t="shared" si="141"/>
        <v/>
      </c>
      <c r="M2897" s="90"/>
      <c r="N2897" s="95" t="str">
        <f t="shared" si="143"/>
        <v/>
      </c>
    </row>
    <row r="2898" spans="1:14">
      <c r="A2898" s="34" t="str">
        <f>IF(NOT(ISBLANK(B2898)),MAX($A$10:A2897)+1,"")</f>
        <v/>
      </c>
      <c r="B2898" s="18"/>
      <c r="C2898" s="64"/>
      <c r="D2898" s="28"/>
      <c r="E2898" s="37" t="str">
        <f t="shared" si="142"/>
        <v/>
      </c>
      <c r="F2898" s="18"/>
      <c r="G2898" s="18"/>
      <c r="H2898" s="18"/>
      <c r="I2898" s="37" t="str">
        <f t="shared" si="141"/>
        <v/>
      </c>
      <c r="J2898" s="37" t="str">
        <f t="shared" si="141"/>
        <v/>
      </c>
      <c r="K2898" s="37" t="str">
        <f t="shared" si="141"/>
        <v/>
      </c>
      <c r="L2898" s="37" t="str">
        <f t="shared" si="141"/>
        <v/>
      </c>
      <c r="M2898" s="90"/>
      <c r="N2898" s="95" t="str">
        <f t="shared" si="143"/>
        <v/>
      </c>
    </row>
    <row r="2899" spans="1:14">
      <c r="A2899" s="34" t="str">
        <f>IF(NOT(ISBLANK(B2899)),MAX($A$10:A2898)+1,"")</f>
        <v/>
      </c>
      <c r="B2899" s="18"/>
      <c r="C2899" s="64"/>
      <c r="D2899" s="28"/>
      <c r="E2899" s="37" t="str">
        <f t="shared" si="142"/>
        <v/>
      </c>
      <c r="F2899" s="18"/>
      <c r="G2899" s="18"/>
      <c r="H2899" s="18"/>
      <c r="I2899" s="37" t="str">
        <f t="shared" si="141"/>
        <v/>
      </c>
      <c r="J2899" s="37" t="str">
        <f t="shared" si="141"/>
        <v/>
      </c>
      <c r="K2899" s="37" t="str">
        <f t="shared" si="141"/>
        <v/>
      </c>
      <c r="L2899" s="37" t="str">
        <f t="shared" si="141"/>
        <v/>
      </c>
      <c r="M2899" s="90"/>
      <c r="N2899" s="95" t="str">
        <f t="shared" si="143"/>
        <v/>
      </c>
    </row>
    <row r="2900" spans="1:14">
      <c r="A2900" s="34" t="str">
        <f>IF(NOT(ISBLANK(B2900)),MAX($A$10:A2899)+1,"")</f>
        <v/>
      </c>
      <c r="B2900" s="18"/>
      <c r="C2900" s="64"/>
      <c r="D2900" s="28"/>
      <c r="E2900" s="37" t="str">
        <f t="shared" si="142"/>
        <v/>
      </c>
      <c r="F2900" s="18"/>
      <c r="G2900" s="18"/>
      <c r="H2900" s="18"/>
      <c r="I2900" s="37" t="str">
        <f t="shared" si="141"/>
        <v/>
      </c>
      <c r="J2900" s="37" t="str">
        <f t="shared" si="141"/>
        <v/>
      </c>
      <c r="K2900" s="37" t="str">
        <f t="shared" si="141"/>
        <v/>
      </c>
      <c r="L2900" s="37" t="str">
        <f t="shared" si="141"/>
        <v/>
      </c>
      <c r="M2900" s="90"/>
      <c r="N2900" s="95" t="str">
        <f t="shared" si="143"/>
        <v/>
      </c>
    </row>
    <row r="2901" spans="1:14">
      <c r="A2901" s="34" t="str">
        <f>IF(NOT(ISBLANK(B2901)),MAX($A$10:A2900)+1,"")</f>
        <v/>
      </c>
      <c r="B2901" s="18"/>
      <c r="C2901" s="64"/>
      <c r="D2901" s="28"/>
      <c r="E2901" s="37" t="str">
        <f t="shared" si="142"/>
        <v/>
      </c>
      <c r="F2901" s="18"/>
      <c r="G2901" s="18"/>
      <c r="H2901" s="18"/>
      <c r="I2901" s="37" t="str">
        <f t="shared" si="141"/>
        <v/>
      </c>
      <c r="J2901" s="37" t="str">
        <f t="shared" si="141"/>
        <v/>
      </c>
      <c r="K2901" s="37" t="str">
        <f t="shared" si="141"/>
        <v/>
      </c>
      <c r="L2901" s="37" t="str">
        <f t="shared" si="141"/>
        <v/>
      </c>
      <c r="M2901" s="90"/>
      <c r="N2901" s="95" t="str">
        <f t="shared" si="143"/>
        <v/>
      </c>
    </row>
    <row r="2902" spans="1:14">
      <c r="A2902" s="34" t="str">
        <f>IF(NOT(ISBLANK(B2902)),MAX($A$10:A2901)+1,"")</f>
        <v/>
      </c>
      <c r="B2902" s="18"/>
      <c r="C2902" s="64"/>
      <c r="D2902" s="28"/>
      <c r="E2902" s="37" t="str">
        <f t="shared" si="142"/>
        <v/>
      </c>
      <c r="F2902" s="18"/>
      <c r="G2902" s="18"/>
      <c r="H2902" s="18"/>
      <c r="I2902" s="37" t="str">
        <f t="shared" si="141"/>
        <v/>
      </c>
      <c r="J2902" s="37" t="str">
        <f t="shared" si="141"/>
        <v/>
      </c>
      <c r="K2902" s="37" t="str">
        <f t="shared" si="141"/>
        <v/>
      </c>
      <c r="L2902" s="37" t="str">
        <f t="shared" si="141"/>
        <v/>
      </c>
      <c r="M2902" s="90"/>
      <c r="N2902" s="95" t="str">
        <f t="shared" si="143"/>
        <v/>
      </c>
    </row>
    <row r="2903" spans="1:14">
      <c r="A2903" s="34" t="str">
        <f>IF(NOT(ISBLANK(B2903)),MAX($A$10:A2902)+1,"")</f>
        <v/>
      </c>
      <c r="B2903" s="18"/>
      <c r="C2903" s="64"/>
      <c r="D2903" s="28"/>
      <c r="E2903" s="37" t="str">
        <f t="shared" si="142"/>
        <v/>
      </c>
      <c r="F2903" s="18"/>
      <c r="G2903" s="18"/>
      <c r="H2903" s="18"/>
      <c r="I2903" s="37" t="str">
        <f t="shared" si="141"/>
        <v/>
      </c>
      <c r="J2903" s="37" t="str">
        <f t="shared" si="141"/>
        <v/>
      </c>
      <c r="K2903" s="37" t="str">
        <f t="shared" si="141"/>
        <v/>
      </c>
      <c r="L2903" s="37" t="str">
        <f t="shared" si="141"/>
        <v/>
      </c>
      <c r="M2903" s="90"/>
      <c r="N2903" s="95" t="str">
        <f t="shared" si="143"/>
        <v/>
      </c>
    </row>
    <row r="2904" spans="1:14">
      <c r="A2904" s="34" t="str">
        <f>IF(NOT(ISBLANK(B2904)),MAX($A$10:A2903)+1,"")</f>
        <v/>
      </c>
      <c r="B2904" s="18"/>
      <c r="C2904" s="64"/>
      <c r="D2904" s="28"/>
      <c r="E2904" s="37" t="str">
        <f t="shared" si="142"/>
        <v/>
      </c>
      <c r="F2904" s="18"/>
      <c r="G2904" s="18"/>
      <c r="H2904" s="18"/>
      <c r="I2904" s="37" t="str">
        <f t="shared" si="141"/>
        <v/>
      </c>
      <c r="J2904" s="37" t="str">
        <f t="shared" si="141"/>
        <v/>
      </c>
      <c r="K2904" s="37" t="str">
        <f t="shared" si="141"/>
        <v/>
      </c>
      <c r="L2904" s="37" t="str">
        <f t="shared" si="141"/>
        <v/>
      </c>
      <c r="M2904" s="90"/>
      <c r="N2904" s="95" t="str">
        <f t="shared" si="143"/>
        <v/>
      </c>
    </row>
    <row r="2905" spans="1:14">
      <c r="A2905" s="34" t="str">
        <f>IF(NOT(ISBLANK(B2905)),MAX($A$10:A2904)+1,"")</f>
        <v/>
      </c>
      <c r="B2905" s="18"/>
      <c r="C2905" s="64"/>
      <c r="D2905" s="28"/>
      <c r="E2905" s="37" t="str">
        <f t="shared" si="142"/>
        <v/>
      </c>
      <c r="F2905" s="18"/>
      <c r="G2905" s="18"/>
      <c r="H2905" s="18"/>
      <c r="I2905" s="37" t="str">
        <f t="shared" si="141"/>
        <v/>
      </c>
      <c r="J2905" s="37" t="str">
        <f t="shared" si="141"/>
        <v/>
      </c>
      <c r="K2905" s="37" t="str">
        <f t="shared" si="141"/>
        <v/>
      </c>
      <c r="L2905" s="37" t="str">
        <f t="shared" si="141"/>
        <v/>
      </c>
      <c r="M2905" s="90"/>
      <c r="N2905" s="95" t="str">
        <f t="shared" si="143"/>
        <v/>
      </c>
    </row>
    <row r="2906" spans="1:14">
      <c r="A2906" s="34" t="str">
        <f>IF(NOT(ISBLANK(B2906)),MAX($A$10:A2905)+1,"")</f>
        <v/>
      </c>
      <c r="B2906" s="18"/>
      <c r="C2906" s="64"/>
      <c r="D2906" s="28"/>
      <c r="E2906" s="37" t="str">
        <f t="shared" si="142"/>
        <v/>
      </c>
      <c r="F2906" s="18"/>
      <c r="G2906" s="18"/>
      <c r="H2906" s="18"/>
      <c r="I2906" s="37" t="str">
        <f t="shared" si="141"/>
        <v/>
      </c>
      <c r="J2906" s="37" t="str">
        <f t="shared" si="141"/>
        <v/>
      </c>
      <c r="K2906" s="37" t="str">
        <f t="shared" si="141"/>
        <v/>
      </c>
      <c r="L2906" s="37" t="str">
        <f t="shared" si="141"/>
        <v/>
      </c>
      <c r="M2906" s="90"/>
      <c r="N2906" s="95" t="str">
        <f t="shared" si="143"/>
        <v/>
      </c>
    </row>
    <row r="2907" spans="1:14">
      <c r="A2907" s="34" t="str">
        <f>IF(NOT(ISBLANK(B2907)),MAX($A$10:A2906)+1,"")</f>
        <v/>
      </c>
      <c r="B2907" s="18"/>
      <c r="C2907" s="64"/>
      <c r="D2907" s="28"/>
      <c r="E2907" s="37" t="str">
        <f t="shared" si="142"/>
        <v/>
      </c>
      <c r="F2907" s="18"/>
      <c r="G2907" s="18"/>
      <c r="H2907" s="18"/>
      <c r="I2907" s="37" t="str">
        <f t="shared" si="141"/>
        <v/>
      </c>
      <c r="J2907" s="37" t="str">
        <f t="shared" si="141"/>
        <v/>
      </c>
      <c r="K2907" s="37" t="str">
        <f t="shared" si="141"/>
        <v/>
      </c>
      <c r="L2907" s="37" t="str">
        <f t="shared" si="141"/>
        <v/>
      </c>
      <c r="M2907" s="90"/>
      <c r="N2907" s="95" t="str">
        <f t="shared" si="143"/>
        <v/>
      </c>
    </row>
    <row r="2908" spans="1:14">
      <c r="A2908" s="34" t="str">
        <f>IF(NOT(ISBLANK(B2908)),MAX($A$10:A2907)+1,"")</f>
        <v/>
      </c>
      <c r="B2908" s="18"/>
      <c r="C2908" s="64"/>
      <c r="D2908" s="28"/>
      <c r="E2908" s="37" t="str">
        <f t="shared" si="142"/>
        <v/>
      </c>
      <c r="F2908" s="18"/>
      <c r="G2908" s="18"/>
      <c r="H2908" s="18"/>
      <c r="I2908" s="37" t="str">
        <f t="shared" si="141"/>
        <v/>
      </c>
      <c r="J2908" s="37" t="str">
        <f t="shared" si="141"/>
        <v/>
      </c>
      <c r="K2908" s="37" t="str">
        <f t="shared" si="141"/>
        <v/>
      </c>
      <c r="L2908" s="37" t="str">
        <f t="shared" si="141"/>
        <v/>
      </c>
      <c r="M2908" s="90"/>
      <c r="N2908" s="95" t="str">
        <f t="shared" si="143"/>
        <v/>
      </c>
    </row>
    <row r="2909" spans="1:14">
      <c r="A2909" s="34" t="str">
        <f>IF(NOT(ISBLANK(B2909)),MAX($A$10:A2908)+1,"")</f>
        <v/>
      </c>
      <c r="B2909" s="18"/>
      <c r="C2909" s="64"/>
      <c r="D2909" s="28"/>
      <c r="E2909" s="37" t="str">
        <f t="shared" si="142"/>
        <v/>
      </c>
      <c r="F2909" s="18"/>
      <c r="G2909" s="18"/>
      <c r="H2909" s="18"/>
      <c r="I2909" s="37" t="str">
        <f t="shared" si="141"/>
        <v/>
      </c>
      <c r="J2909" s="37" t="str">
        <f t="shared" si="141"/>
        <v/>
      </c>
      <c r="K2909" s="37" t="str">
        <f t="shared" si="141"/>
        <v/>
      </c>
      <c r="L2909" s="37" t="str">
        <f t="shared" si="141"/>
        <v/>
      </c>
      <c r="M2909" s="90"/>
      <c r="N2909" s="95" t="str">
        <f t="shared" si="143"/>
        <v/>
      </c>
    </row>
    <row r="2910" spans="1:14">
      <c r="A2910" s="34" t="str">
        <f>IF(NOT(ISBLANK(B2910)),MAX($A$10:A2909)+1,"")</f>
        <v/>
      </c>
      <c r="B2910" s="18"/>
      <c r="C2910" s="64"/>
      <c r="D2910" s="28"/>
      <c r="E2910" s="37" t="str">
        <f t="shared" si="142"/>
        <v/>
      </c>
      <c r="F2910" s="18"/>
      <c r="G2910" s="18"/>
      <c r="H2910" s="18"/>
      <c r="I2910" s="37" t="str">
        <f t="shared" si="141"/>
        <v/>
      </c>
      <c r="J2910" s="37" t="str">
        <f t="shared" si="141"/>
        <v/>
      </c>
      <c r="K2910" s="37" t="str">
        <f t="shared" si="141"/>
        <v/>
      </c>
      <c r="L2910" s="37" t="str">
        <f t="shared" si="141"/>
        <v/>
      </c>
      <c r="M2910" s="90"/>
      <c r="N2910" s="95" t="str">
        <f t="shared" si="143"/>
        <v/>
      </c>
    </row>
    <row r="2911" spans="1:14">
      <c r="A2911" s="34" t="str">
        <f>IF(NOT(ISBLANK(B2911)),MAX($A$10:A2910)+1,"")</f>
        <v/>
      </c>
      <c r="B2911" s="18"/>
      <c r="C2911" s="64"/>
      <c r="D2911" s="28"/>
      <c r="E2911" s="37" t="str">
        <f t="shared" si="142"/>
        <v/>
      </c>
      <c r="F2911" s="18"/>
      <c r="G2911" s="18"/>
      <c r="H2911" s="18"/>
      <c r="I2911" s="37" t="str">
        <f t="shared" si="141"/>
        <v/>
      </c>
      <c r="J2911" s="37" t="str">
        <f t="shared" si="141"/>
        <v/>
      </c>
      <c r="K2911" s="37" t="str">
        <f t="shared" si="141"/>
        <v/>
      </c>
      <c r="L2911" s="37" t="str">
        <f t="shared" si="141"/>
        <v/>
      </c>
      <c r="M2911" s="90"/>
      <c r="N2911" s="95" t="str">
        <f t="shared" si="143"/>
        <v/>
      </c>
    </row>
    <row r="2912" spans="1:14">
      <c r="A2912" s="34" t="str">
        <f>IF(NOT(ISBLANK(B2912)),MAX($A$10:A2911)+1,"")</f>
        <v/>
      </c>
      <c r="B2912" s="18"/>
      <c r="C2912" s="64"/>
      <c r="D2912" s="28"/>
      <c r="E2912" s="37" t="str">
        <f t="shared" si="142"/>
        <v/>
      </c>
      <c r="F2912" s="18"/>
      <c r="G2912" s="18"/>
      <c r="H2912" s="18"/>
      <c r="I2912" s="37" t="str">
        <f t="shared" si="141"/>
        <v/>
      </c>
      <c r="J2912" s="37" t="str">
        <f t="shared" si="141"/>
        <v/>
      </c>
      <c r="K2912" s="37" t="str">
        <f t="shared" si="141"/>
        <v/>
      </c>
      <c r="L2912" s="37" t="str">
        <f t="shared" si="141"/>
        <v/>
      </c>
      <c r="M2912" s="90"/>
      <c r="N2912" s="95" t="str">
        <f t="shared" si="143"/>
        <v/>
      </c>
    </row>
    <row r="2913" spans="1:14">
      <c r="A2913" s="34" t="str">
        <f>IF(NOT(ISBLANK(B2913)),MAX($A$10:A2912)+1,"")</f>
        <v/>
      </c>
      <c r="B2913" s="18"/>
      <c r="C2913" s="64"/>
      <c r="D2913" s="28"/>
      <c r="E2913" s="37" t="str">
        <f t="shared" si="142"/>
        <v/>
      </c>
      <c r="F2913" s="18"/>
      <c r="G2913" s="18"/>
      <c r="H2913" s="18"/>
      <c r="I2913" s="37" t="str">
        <f t="shared" si="141"/>
        <v/>
      </c>
      <c r="J2913" s="37" t="str">
        <f t="shared" si="141"/>
        <v/>
      </c>
      <c r="K2913" s="37" t="str">
        <f t="shared" si="141"/>
        <v/>
      </c>
      <c r="L2913" s="37" t="str">
        <f t="shared" si="141"/>
        <v/>
      </c>
      <c r="M2913" s="90"/>
      <c r="N2913" s="95" t="str">
        <f t="shared" si="143"/>
        <v/>
      </c>
    </row>
    <row r="2914" spans="1:14">
      <c r="A2914" s="34" t="str">
        <f>IF(NOT(ISBLANK(B2914)),MAX($A$10:A2913)+1,"")</f>
        <v/>
      </c>
      <c r="B2914" s="18"/>
      <c r="C2914" s="64"/>
      <c r="D2914" s="28"/>
      <c r="E2914" s="37" t="str">
        <f t="shared" si="142"/>
        <v/>
      </c>
      <c r="F2914" s="18"/>
      <c r="G2914" s="18"/>
      <c r="H2914" s="18"/>
      <c r="I2914" s="37" t="str">
        <f t="shared" si="141"/>
        <v/>
      </c>
      <c r="J2914" s="37" t="str">
        <f t="shared" si="141"/>
        <v/>
      </c>
      <c r="K2914" s="37" t="str">
        <f t="shared" si="141"/>
        <v/>
      </c>
      <c r="L2914" s="37" t="str">
        <f t="shared" si="141"/>
        <v/>
      </c>
      <c r="M2914" s="90"/>
      <c r="N2914" s="95" t="str">
        <f t="shared" si="143"/>
        <v/>
      </c>
    </row>
    <row r="2915" spans="1:14">
      <c r="A2915" s="34" t="str">
        <f>IF(NOT(ISBLANK(B2915)),MAX($A$10:A2914)+1,"")</f>
        <v/>
      </c>
      <c r="B2915" s="18"/>
      <c r="C2915" s="64"/>
      <c r="D2915" s="28"/>
      <c r="E2915" s="37" t="str">
        <f t="shared" si="142"/>
        <v/>
      </c>
      <c r="F2915" s="18"/>
      <c r="G2915" s="18"/>
      <c r="H2915" s="18"/>
      <c r="I2915" s="37" t="str">
        <f t="shared" si="141"/>
        <v/>
      </c>
      <c r="J2915" s="37" t="str">
        <f t="shared" si="141"/>
        <v/>
      </c>
      <c r="K2915" s="37" t="str">
        <f t="shared" si="141"/>
        <v/>
      </c>
      <c r="L2915" s="37" t="str">
        <f t="shared" si="141"/>
        <v/>
      </c>
      <c r="M2915" s="90"/>
      <c r="N2915" s="95" t="str">
        <f t="shared" si="143"/>
        <v/>
      </c>
    </row>
    <row r="2916" spans="1:14">
      <c r="A2916" s="34" t="str">
        <f>IF(NOT(ISBLANK(B2916)),MAX($A$10:A2915)+1,"")</f>
        <v/>
      </c>
      <c r="B2916" s="18"/>
      <c r="C2916" s="64"/>
      <c r="D2916" s="28"/>
      <c r="E2916" s="37" t="str">
        <f t="shared" si="142"/>
        <v/>
      </c>
      <c r="F2916" s="18"/>
      <c r="G2916" s="18"/>
      <c r="H2916" s="18"/>
      <c r="I2916" s="37" t="str">
        <f t="shared" si="141"/>
        <v/>
      </c>
      <c r="J2916" s="37" t="str">
        <f t="shared" si="141"/>
        <v/>
      </c>
      <c r="K2916" s="37" t="str">
        <f t="shared" si="141"/>
        <v/>
      </c>
      <c r="L2916" s="37" t="str">
        <f t="shared" si="141"/>
        <v/>
      </c>
      <c r="M2916" s="90"/>
      <c r="N2916" s="95" t="str">
        <f t="shared" si="143"/>
        <v/>
      </c>
    </row>
    <row r="2917" spans="1:14">
      <c r="A2917" s="34" t="str">
        <f>IF(NOT(ISBLANK(B2917)),MAX($A$10:A2916)+1,"")</f>
        <v/>
      </c>
      <c r="B2917" s="18"/>
      <c r="C2917" s="64"/>
      <c r="D2917" s="28"/>
      <c r="E2917" s="37" t="str">
        <f t="shared" si="142"/>
        <v/>
      </c>
      <c r="F2917" s="18"/>
      <c r="G2917" s="18"/>
      <c r="H2917" s="18"/>
      <c r="I2917" s="37" t="str">
        <f t="shared" si="141"/>
        <v/>
      </c>
      <c r="J2917" s="37" t="str">
        <f t="shared" si="141"/>
        <v/>
      </c>
      <c r="K2917" s="37" t="str">
        <f t="shared" si="141"/>
        <v/>
      </c>
      <c r="L2917" s="37" t="str">
        <f t="shared" si="141"/>
        <v/>
      </c>
      <c r="M2917" s="90"/>
      <c r="N2917" s="95" t="str">
        <f t="shared" si="143"/>
        <v/>
      </c>
    </row>
    <row r="2918" spans="1:14">
      <c r="A2918" s="34" t="str">
        <f>IF(NOT(ISBLANK(B2918)),MAX($A$10:A2917)+1,"")</f>
        <v/>
      </c>
      <c r="B2918" s="18"/>
      <c r="C2918" s="64"/>
      <c r="D2918" s="28"/>
      <c r="E2918" s="37" t="str">
        <f t="shared" si="142"/>
        <v/>
      </c>
      <c r="F2918" s="18"/>
      <c r="G2918" s="18"/>
      <c r="H2918" s="18"/>
      <c r="I2918" s="37" t="str">
        <f t="shared" si="141"/>
        <v/>
      </c>
      <c r="J2918" s="37" t="str">
        <f t="shared" si="141"/>
        <v/>
      </c>
      <c r="K2918" s="37" t="str">
        <f t="shared" si="141"/>
        <v/>
      </c>
      <c r="L2918" s="37" t="str">
        <f t="shared" si="141"/>
        <v/>
      </c>
      <c r="M2918" s="90"/>
      <c r="N2918" s="95" t="str">
        <f t="shared" si="143"/>
        <v/>
      </c>
    </row>
    <row r="2919" spans="1:14">
      <c r="A2919" s="34" t="str">
        <f>IF(NOT(ISBLANK(B2919)),MAX($A$10:A2918)+1,"")</f>
        <v/>
      </c>
      <c r="B2919" s="18"/>
      <c r="C2919" s="64"/>
      <c r="D2919" s="28"/>
      <c r="E2919" s="37" t="str">
        <f t="shared" si="142"/>
        <v/>
      </c>
      <c r="F2919" s="18"/>
      <c r="G2919" s="18"/>
      <c r="H2919" s="18"/>
      <c r="I2919" s="37" t="str">
        <f t="shared" si="141"/>
        <v/>
      </c>
      <c r="J2919" s="37" t="str">
        <f t="shared" si="141"/>
        <v/>
      </c>
      <c r="K2919" s="37" t="str">
        <f t="shared" si="141"/>
        <v/>
      </c>
      <c r="L2919" s="37" t="str">
        <f t="shared" si="141"/>
        <v/>
      </c>
      <c r="M2919" s="90"/>
      <c r="N2919" s="95" t="str">
        <f t="shared" si="143"/>
        <v/>
      </c>
    </row>
    <row r="2920" spans="1:14">
      <c r="A2920" s="34" t="str">
        <f>IF(NOT(ISBLANK(B2920)),MAX($A$10:A2919)+1,"")</f>
        <v/>
      </c>
      <c r="B2920" s="18"/>
      <c r="C2920" s="64"/>
      <c r="D2920" s="28"/>
      <c r="E2920" s="37" t="str">
        <f t="shared" si="142"/>
        <v/>
      </c>
      <c r="F2920" s="18"/>
      <c r="G2920" s="18"/>
      <c r="H2920" s="18"/>
      <c r="I2920" s="37" t="str">
        <f t="shared" si="141"/>
        <v/>
      </c>
      <c r="J2920" s="37" t="str">
        <f t="shared" si="141"/>
        <v/>
      </c>
      <c r="K2920" s="37" t="str">
        <f t="shared" si="141"/>
        <v/>
      </c>
      <c r="L2920" s="37" t="str">
        <f t="shared" si="141"/>
        <v/>
      </c>
      <c r="M2920" s="90"/>
      <c r="N2920" s="95" t="str">
        <f t="shared" si="143"/>
        <v/>
      </c>
    </row>
    <row r="2921" spans="1:14">
      <c r="A2921" s="34" t="str">
        <f>IF(NOT(ISBLANK(B2921)),MAX($A$10:A2920)+1,"")</f>
        <v/>
      </c>
      <c r="B2921" s="18"/>
      <c r="C2921" s="64"/>
      <c r="D2921" s="28"/>
      <c r="E2921" s="37" t="str">
        <f t="shared" si="142"/>
        <v/>
      </c>
      <c r="F2921" s="18"/>
      <c r="G2921" s="18"/>
      <c r="H2921" s="18"/>
      <c r="I2921" s="37" t="str">
        <f t="shared" si="141"/>
        <v/>
      </c>
      <c r="J2921" s="37" t="str">
        <f t="shared" si="141"/>
        <v/>
      </c>
      <c r="K2921" s="37" t="str">
        <f t="shared" si="141"/>
        <v/>
      </c>
      <c r="L2921" s="37" t="str">
        <f t="shared" si="141"/>
        <v/>
      </c>
      <c r="M2921" s="90"/>
      <c r="N2921" s="95" t="str">
        <f t="shared" si="143"/>
        <v/>
      </c>
    </row>
    <row r="2922" spans="1:14">
      <c r="A2922" s="34" t="str">
        <f>IF(NOT(ISBLANK(B2922)),MAX($A$10:A2921)+1,"")</f>
        <v/>
      </c>
      <c r="B2922" s="18"/>
      <c r="C2922" s="64"/>
      <c r="D2922" s="28"/>
      <c r="E2922" s="37" t="str">
        <f t="shared" si="142"/>
        <v/>
      </c>
      <c r="F2922" s="18"/>
      <c r="G2922" s="18"/>
      <c r="H2922" s="18"/>
      <c r="I2922" s="37" t="str">
        <f t="shared" si="141"/>
        <v/>
      </c>
      <c r="J2922" s="37" t="str">
        <f t="shared" si="141"/>
        <v/>
      </c>
      <c r="K2922" s="37" t="str">
        <f t="shared" si="141"/>
        <v/>
      </c>
      <c r="L2922" s="37" t="str">
        <f t="shared" si="141"/>
        <v/>
      </c>
      <c r="M2922" s="90"/>
      <c r="N2922" s="95" t="str">
        <f t="shared" si="143"/>
        <v/>
      </c>
    </row>
    <row r="2923" spans="1:14">
      <c r="A2923" s="34" t="str">
        <f>IF(NOT(ISBLANK(B2923)),MAX($A$10:A2922)+1,"")</f>
        <v/>
      </c>
      <c r="B2923" s="18"/>
      <c r="C2923" s="64"/>
      <c r="D2923" s="28"/>
      <c r="E2923" s="37" t="str">
        <f t="shared" si="142"/>
        <v/>
      </c>
      <c r="F2923" s="18"/>
      <c r="G2923" s="18"/>
      <c r="H2923" s="18"/>
      <c r="I2923" s="37" t="str">
        <f t="shared" si="141"/>
        <v/>
      </c>
      <c r="J2923" s="37" t="str">
        <f t="shared" si="141"/>
        <v/>
      </c>
      <c r="K2923" s="37" t="str">
        <f t="shared" si="141"/>
        <v/>
      </c>
      <c r="L2923" s="37" t="str">
        <f t="shared" si="141"/>
        <v/>
      </c>
      <c r="M2923" s="90"/>
      <c r="N2923" s="95" t="str">
        <f t="shared" si="143"/>
        <v/>
      </c>
    </row>
    <row r="2924" spans="1:14">
      <c r="A2924" s="34" t="str">
        <f>IF(NOT(ISBLANK(B2924)),MAX($A$10:A2923)+1,"")</f>
        <v/>
      </c>
      <c r="B2924" s="18"/>
      <c r="C2924" s="64"/>
      <c r="D2924" s="28"/>
      <c r="E2924" s="37" t="str">
        <f t="shared" si="142"/>
        <v/>
      </c>
      <c r="F2924" s="18"/>
      <c r="G2924" s="18"/>
      <c r="H2924" s="18"/>
      <c r="I2924" s="37" t="str">
        <f t="shared" si="141"/>
        <v/>
      </c>
      <c r="J2924" s="37" t="str">
        <f t="shared" si="141"/>
        <v/>
      </c>
      <c r="K2924" s="37" t="str">
        <f t="shared" si="141"/>
        <v/>
      </c>
      <c r="L2924" s="37" t="str">
        <f t="shared" si="141"/>
        <v/>
      </c>
      <c r="M2924" s="90"/>
      <c r="N2924" s="95" t="str">
        <f t="shared" si="143"/>
        <v/>
      </c>
    </row>
    <row r="2925" spans="1:14">
      <c r="A2925" s="34" t="str">
        <f>IF(NOT(ISBLANK(B2925)),MAX($A$10:A2924)+1,"")</f>
        <v/>
      </c>
      <c r="B2925" s="18"/>
      <c r="C2925" s="64"/>
      <c r="D2925" s="28"/>
      <c r="E2925" s="37" t="str">
        <f t="shared" si="142"/>
        <v/>
      </c>
      <c r="F2925" s="18"/>
      <c r="G2925" s="18"/>
      <c r="H2925" s="18"/>
      <c r="I2925" s="37" t="str">
        <f t="shared" si="141"/>
        <v/>
      </c>
      <c r="J2925" s="37" t="str">
        <f t="shared" si="141"/>
        <v/>
      </c>
      <c r="K2925" s="37" t="str">
        <f t="shared" si="141"/>
        <v/>
      </c>
      <c r="L2925" s="37" t="str">
        <f t="shared" si="141"/>
        <v/>
      </c>
      <c r="M2925" s="90"/>
      <c r="N2925" s="95" t="str">
        <f t="shared" si="143"/>
        <v/>
      </c>
    </row>
    <row r="2926" spans="1:14">
      <c r="A2926" s="34" t="str">
        <f>IF(NOT(ISBLANK(B2926)),MAX($A$10:A2925)+1,"")</f>
        <v/>
      </c>
      <c r="B2926" s="18"/>
      <c r="C2926" s="64"/>
      <c r="D2926" s="28"/>
      <c r="E2926" s="37" t="str">
        <f t="shared" si="142"/>
        <v/>
      </c>
      <c r="F2926" s="18"/>
      <c r="G2926" s="18"/>
      <c r="H2926" s="18"/>
      <c r="I2926" s="37" t="str">
        <f t="shared" si="141"/>
        <v/>
      </c>
      <c r="J2926" s="37" t="str">
        <f t="shared" si="141"/>
        <v/>
      </c>
      <c r="K2926" s="37" t="str">
        <f t="shared" si="141"/>
        <v/>
      </c>
      <c r="L2926" s="37" t="str">
        <f t="shared" si="141"/>
        <v/>
      </c>
      <c r="M2926" s="90"/>
      <c r="N2926" s="95" t="str">
        <f t="shared" si="143"/>
        <v/>
      </c>
    </row>
    <row r="2927" spans="1:14">
      <c r="A2927" s="34" t="str">
        <f>IF(NOT(ISBLANK(B2927)),MAX($A$10:A2926)+1,"")</f>
        <v/>
      </c>
      <c r="B2927" s="18"/>
      <c r="C2927" s="64"/>
      <c r="D2927" s="28"/>
      <c r="E2927" s="37" t="str">
        <f t="shared" si="142"/>
        <v/>
      </c>
      <c r="F2927" s="18"/>
      <c r="G2927" s="18"/>
      <c r="H2927" s="18"/>
      <c r="I2927" s="37" t="str">
        <f t="shared" si="141"/>
        <v/>
      </c>
      <c r="J2927" s="37" t="str">
        <f t="shared" si="141"/>
        <v/>
      </c>
      <c r="K2927" s="37" t="str">
        <f t="shared" si="141"/>
        <v/>
      </c>
      <c r="L2927" s="37" t="str">
        <f t="shared" si="141"/>
        <v/>
      </c>
      <c r="M2927" s="90"/>
      <c r="N2927" s="95" t="str">
        <f t="shared" si="143"/>
        <v/>
      </c>
    </row>
    <row r="2928" spans="1:14">
      <c r="A2928" s="34" t="str">
        <f>IF(NOT(ISBLANK(B2928)),MAX($A$10:A2927)+1,"")</f>
        <v/>
      </c>
      <c r="B2928" s="18"/>
      <c r="C2928" s="64"/>
      <c r="D2928" s="28"/>
      <c r="E2928" s="37" t="str">
        <f t="shared" si="142"/>
        <v/>
      </c>
      <c r="F2928" s="18"/>
      <c r="G2928" s="18"/>
      <c r="H2928" s="18"/>
      <c r="I2928" s="37" t="str">
        <f t="shared" si="141"/>
        <v/>
      </c>
      <c r="J2928" s="37" t="str">
        <f t="shared" si="141"/>
        <v/>
      </c>
      <c r="K2928" s="37" t="str">
        <f t="shared" si="141"/>
        <v/>
      </c>
      <c r="L2928" s="37" t="str">
        <f t="shared" si="141"/>
        <v/>
      </c>
      <c r="M2928" s="90"/>
      <c r="N2928" s="95" t="str">
        <f t="shared" si="143"/>
        <v/>
      </c>
    </row>
    <row r="2929" spans="1:14">
      <c r="A2929" s="34" t="str">
        <f>IF(NOT(ISBLANK(B2929)),MAX($A$10:A2928)+1,"")</f>
        <v/>
      </c>
      <c r="B2929" s="18"/>
      <c r="C2929" s="64"/>
      <c r="D2929" s="28"/>
      <c r="E2929" s="37" t="str">
        <f t="shared" si="142"/>
        <v/>
      </c>
      <c r="F2929" s="18"/>
      <c r="G2929" s="18"/>
      <c r="H2929" s="18"/>
      <c r="I2929" s="37" t="str">
        <f t="shared" si="141"/>
        <v/>
      </c>
      <c r="J2929" s="37" t="str">
        <f t="shared" si="141"/>
        <v/>
      </c>
      <c r="K2929" s="37" t="str">
        <f t="shared" si="141"/>
        <v/>
      </c>
      <c r="L2929" s="37" t="str">
        <f t="shared" si="141"/>
        <v/>
      </c>
      <c r="M2929" s="90"/>
      <c r="N2929" s="95" t="str">
        <f t="shared" si="143"/>
        <v/>
      </c>
    </row>
    <row r="2930" spans="1:14">
      <c r="A2930" s="34" t="str">
        <f>IF(NOT(ISBLANK(B2930)),MAX($A$10:A2929)+1,"")</f>
        <v/>
      </c>
      <c r="B2930" s="18"/>
      <c r="C2930" s="64"/>
      <c r="D2930" s="28"/>
      <c r="E2930" s="37" t="str">
        <f t="shared" si="142"/>
        <v/>
      </c>
      <c r="F2930" s="18"/>
      <c r="G2930" s="18"/>
      <c r="H2930" s="18"/>
      <c r="I2930" s="37" t="str">
        <f t="shared" si="141"/>
        <v/>
      </c>
      <c r="J2930" s="37" t="str">
        <f t="shared" si="141"/>
        <v/>
      </c>
      <c r="K2930" s="37" t="str">
        <f t="shared" si="141"/>
        <v/>
      </c>
      <c r="L2930" s="37" t="str">
        <f t="shared" si="141"/>
        <v/>
      </c>
      <c r="M2930" s="90"/>
      <c r="N2930" s="95" t="str">
        <f t="shared" si="143"/>
        <v/>
      </c>
    </row>
    <row r="2931" spans="1:14">
      <c r="A2931" s="34" t="str">
        <f>IF(NOT(ISBLANK(B2931)),MAX($A$10:A2930)+1,"")</f>
        <v/>
      </c>
      <c r="B2931" s="18"/>
      <c r="C2931" s="64"/>
      <c r="D2931" s="28"/>
      <c r="E2931" s="37" t="str">
        <f t="shared" si="142"/>
        <v/>
      </c>
      <c r="F2931" s="18"/>
      <c r="G2931" s="18"/>
      <c r="H2931" s="18"/>
      <c r="I2931" s="37" t="str">
        <f t="shared" si="141"/>
        <v/>
      </c>
      <c r="J2931" s="37" t="str">
        <f t="shared" si="141"/>
        <v/>
      </c>
      <c r="K2931" s="37" t="str">
        <f t="shared" si="141"/>
        <v/>
      </c>
      <c r="L2931" s="37" t="str">
        <f t="shared" si="141"/>
        <v/>
      </c>
      <c r="M2931" s="90"/>
      <c r="N2931" s="95" t="str">
        <f t="shared" si="143"/>
        <v/>
      </c>
    </row>
    <row r="2932" spans="1:14">
      <c r="A2932" s="34" t="str">
        <f>IF(NOT(ISBLANK(B2932)),MAX($A$10:A2931)+1,"")</f>
        <v/>
      </c>
      <c r="B2932" s="18"/>
      <c r="C2932" s="64"/>
      <c r="D2932" s="28"/>
      <c r="E2932" s="37" t="str">
        <f t="shared" si="142"/>
        <v/>
      </c>
      <c r="F2932" s="18"/>
      <c r="G2932" s="18"/>
      <c r="H2932" s="18"/>
      <c r="I2932" s="37" t="str">
        <f t="shared" si="141"/>
        <v/>
      </c>
      <c r="J2932" s="37" t="str">
        <f t="shared" si="141"/>
        <v/>
      </c>
      <c r="K2932" s="37" t="str">
        <f t="shared" si="141"/>
        <v/>
      </c>
      <c r="L2932" s="37" t="str">
        <f t="shared" si="141"/>
        <v/>
      </c>
      <c r="M2932" s="90"/>
      <c r="N2932" s="95" t="str">
        <f t="shared" si="143"/>
        <v/>
      </c>
    </row>
    <row r="2933" spans="1:14">
      <c r="A2933" s="34" t="str">
        <f>IF(NOT(ISBLANK(B2933)),MAX($A$10:A2932)+1,"")</f>
        <v/>
      </c>
      <c r="B2933" s="18"/>
      <c r="C2933" s="64"/>
      <c r="D2933" s="28"/>
      <c r="E2933" s="37" t="str">
        <f t="shared" si="142"/>
        <v/>
      </c>
      <c r="F2933" s="18"/>
      <c r="G2933" s="18"/>
      <c r="H2933" s="18"/>
      <c r="I2933" s="37" t="str">
        <f t="shared" si="141"/>
        <v/>
      </c>
      <c r="J2933" s="37" t="str">
        <f t="shared" si="141"/>
        <v/>
      </c>
      <c r="K2933" s="37" t="str">
        <f t="shared" si="141"/>
        <v/>
      </c>
      <c r="L2933" s="37" t="str">
        <f t="shared" si="141"/>
        <v/>
      </c>
      <c r="M2933" s="90"/>
      <c r="N2933" s="95" t="str">
        <f t="shared" si="143"/>
        <v/>
      </c>
    </row>
    <row r="2934" spans="1:14">
      <c r="A2934" s="34" t="str">
        <f>IF(NOT(ISBLANK(B2934)),MAX($A$10:A2933)+1,"")</f>
        <v/>
      </c>
      <c r="B2934" s="18"/>
      <c r="C2934" s="64"/>
      <c r="D2934" s="28"/>
      <c r="E2934" s="37" t="str">
        <f t="shared" si="142"/>
        <v/>
      </c>
      <c r="F2934" s="18"/>
      <c r="G2934" s="18"/>
      <c r="H2934" s="18"/>
      <c r="I2934" s="37" t="str">
        <f t="shared" si="141"/>
        <v/>
      </c>
      <c r="J2934" s="37" t="str">
        <f t="shared" si="141"/>
        <v/>
      </c>
      <c r="K2934" s="37" t="str">
        <f t="shared" si="141"/>
        <v/>
      </c>
      <c r="L2934" s="37" t="str">
        <f t="shared" si="141"/>
        <v/>
      </c>
      <c r="M2934" s="90"/>
      <c r="N2934" s="95" t="str">
        <f t="shared" si="143"/>
        <v/>
      </c>
    </row>
    <row r="2935" spans="1:14">
      <c r="A2935" s="34" t="str">
        <f>IF(NOT(ISBLANK(B2935)),MAX($A$10:A2934)+1,"")</f>
        <v/>
      </c>
      <c r="B2935" s="18"/>
      <c r="C2935" s="64"/>
      <c r="D2935" s="28"/>
      <c r="E2935" s="37" t="str">
        <f t="shared" si="142"/>
        <v/>
      </c>
      <c r="F2935" s="18"/>
      <c r="G2935" s="18"/>
      <c r="H2935" s="18"/>
      <c r="I2935" s="37" t="str">
        <f t="shared" si="141"/>
        <v/>
      </c>
      <c r="J2935" s="37" t="str">
        <f t="shared" si="141"/>
        <v/>
      </c>
      <c r="K2935" s="37" t="str">
        <f t="shared" si="141"/>
        <v/>
      </c>
      <c r="L2935" s="37" t="str">
        <f t="shared" si="141"/>
        <v/>
      </c>
      <c r="M2935" s="90"/>
      <c r="N2935" s="95" t="str">
        <f t="shared" si="143"/>
        <v/>
      </c>
    </row>
    <row r="2936" spans="1:14">
      <c r="A2936" s="34" t="str">
        <f>IF(NOT(ISBLANK(B2936)),MAX($A$10:A2935)+1,"")</f>
        <v/>
      </c>
      <c r="B2936" s="18"/>
      <c r="C2936" s="64"/>
      <c r="D2936" s="28"/>
      <c r="E2936" s="37" t="str">
        <f t="shared" si="142"/>
        <v/>
      </c>
      <c r="F2936" s="18"/>
      <c r="G2936" s="18"/>
      <c r="H2936" s="18"/>
      <c r="I2936" s="37" t="str">
        <f t="shared" si="141"/>
        <v/>
      </c>
      <c r="J2936" s="37" t="str">
        <f t="shared" si="141"/>
        <v/>
      </c>
      <c r="K2936" s="37" t="str">
        <f t="shared" si="141"/>
        <v/>
      </c>
      <c r="L2936" s="37" t="str">
        <f t="shared" si="141"/>
        <v/>
      </c>
      <c r="M2936" s="90"/>
      <c r="N2936" s="95" t="str">
        <f t="shared" si="143"/>
        <v/>
      </c>
    </row>
    <row r="2937" spans="1:14">
      <c r="A2937" s="34" t="str">
        <f>IF(NOT(ISBLANK(B2937)),MAX($A$10:A2936)+1,"")</f>
        <v/>
      </c>
      <c r="B2937" s="18"/>
      <c r="C2937" s="64"/>
      <c r="D2937" s="28"/>
      <c r="E2937" s="37" t="str">
        <f t="shared" si="142"/>
        <v/>
      </c>
      <c r="F2937" s="18"/>
      <c r="G2937" s="18"/>
      <c r="H2937" s="18"/>
      <c r="I2937" s="37" t="str">
        <f t="shared" si="141"/>
        <v/>
      </c>
      <c r="J2937" s="37" t="str">
        <f t="shared" si="141"/>
        <v/>
      </c>
      <c r="K2937" s="37" t="str">
        <f t="shared" si="141"/>
        <v/>
      </c>
      <c r="L2937" s="37" t="str">
        <f t="shared" si="141"/>
        <v/>
      </c>
      <c r="M2937" s="90"/>
      <c r="N2937" s="95" t="str">
        <f t="shared" si="143"/>
        <v/>
      </c>
    </row>
    <row r="2938" spans="1:14">
      <c r="A2938" s="34" t="str">
        <f>IF(NOT(ISBLANK(B2938)),MAX($A$10:A2937)+1,"")</f>
        <v/>
      </c>
      <c r="B2938" s="18"/>
      <c r="C2938" s="64"/>
      <c r="D2938" s="28"/>
      <c r="E2938" s="37" t="str">
        <f t="shared" si="142"/>
        <v/>
      </c>
      <c r="F2938" s="18"/>
      <c r="G2938" s="18"/>
      <c r="H2938" s="18"/>
      <c r="I2938" s="37" t="str">
        <f t="shared" si="141"/>
        <v/>
      </c>
      <c r="J2938" s="37" t="str">
        <f t="shared" si="141"/>
        <v/>
      </c>
      <c r="K2938" s="37" t="str">
        <f t="shared" si="141"/>
        <v/>
      </c>
      <c r="L2938" s="37" t="str">
        <f t="shared" si="141"/>
        <v/>
      </c>
      <c r="M2938" s="90"/>
      <c r="N2938" s="95" t="str">
        <f t="shared" si="143"/>
        <v/>
      </c>
    </row>
    <row r="2939" spans="1:14">
      <c r="A2939" s="34" t="str">
        <f>IF(NOT(ISBLANK(B2939)),MAX($A$10:A2938)+1,"")</f>
        <v/>
      </c>
      <c r="B2939" s="18"/>
      <c r="C2939" s="64"/>
      <c r="D2939" s="28"/>
      <c r="E2939" s="37" t="str">
        <f t="shared" si="142"/>
        <v/>
      </c>
      <c r="F2939" s="18"/>
      <c r="G2939" s="18"/>
      <c r="H2939" s="18"/>
      <c r="I2939" s="37" t="str">
        <f t="shared" si="141"/>
        <v/>
      </c>
      <c r="J2939" s="37" t="str">
        <f t="shared" si="141"/>
        <v/>
      </c>
      <c r="K2939" s="37" t="str">
        <f t="shared" si="141"/>
        <v/>
      </c>
      <c r="L2939" s="37" t="str">
        <f t="shared" si="141"/>
        <v/>
      </c>
      <c r="M2939" s="90"/>
      <c r="N2939" s="95" t="str">
        <f t="shared" si="143"/>
        <v/>
      </c>
    </row>
    <row r="2940" spans="1:14">
      <c r="A2940" s="34" t="str">
        <f>IF(NOT(ISBLANK(B2940)),MAX($A$10:A2939)+1,"")</f>
        <v/>
      </c>
      <c r="B2940" s="18"/>
      <c r="C2940" s="64"/>
      <c r="D2940" s="28"/>
      <c r="E2940" s="37" t="str">
        <f t="shared" si="142"/>
        <v/>
      </c>
      <c r="F2940" s="18"/>
      <c r="G2940" s="18"/>
      <c r="H2940" s="18"/>
      <c r="I2940" s="37" t="str">
        <f t="shared" si="141"/>
        <v/>
      </c>
      <c r="J2940" s="37" t="str">
        <f t="shared" si="141"/>
        <v/>
      </c>
      <c r="K2940" s="37" t="str">
        <f t="shared" si="141"/>
        <v/>
      </c>
      <c r="L2940" s="37" t="str">
        <f t="shared" si="141"/>
        <v/>
      </c>
      <c r="M2940" s="90"/>
      <c r="N2940" s="95" t="str">
        <f t="shared" si="143"/>
        <v/>
      </c>
    </row>
    <row r="2941" spans="1:14">
      <c r="A2941" s="34" t="str">
        <f>IF(NOT(ISBLANK(B2941)),MAX($A$10:A2940)+1,"")</f>
        <v/>
      </c>
      <c r="B2941" s="18"/>
      <c r="C2941" s="64"/>
      <c r="D2941" s="28"/>
      <c r="E2941" s="37" t="str">
        <f t="shared" si="142"/>
        <v/>
      </c>
      <c r="F2941" s="18"/>
      <c r="G2941" s="18"/>
      <c r="H2941" s="18"/>
      <c r="I2941" s="37" t="str">
        <f t="shared" si="141"/>
        <v/>
      </c>
      <c r="J2941" s="37" t="str">
        <f t="shared" si="141"/>
        <v/>
      </c>
      <c r="K2941" s="37" t="str">
        <f t="shared" si="141"/>
        <v/>
      </c>
      <c r="L2941" s="37" t="str">
        <f t="shared" si="141"/>
        <v/>
      </c>
      <c r="M2941" s="90"/>
      <c r="N2941" s="95" t="str">
        <f t="shared" si="143"/>
        <v/>
      </c>
    </row>
    <row r="2942" spans="1:14">
      <c r="A2942" s="34" t="str">
        <f>IF(NOT(ISBLANK(B2942)),MAX($A$10:A2941)+1,"")</f>
        <v/>
      </c>
      <c r="B2942" s="18"/>
      <c r="C2942" s="64"/>
      <c r="D2942" s="28"/>
      <c r="E2942" s="37" t="str">
        <f t="shared" si="142"/>
        <v/>
      </c>
      <c r="F2942" s="18"/>
      <c r="G2942" s="18"/>
      <c r="H2942" s="18"/>
      <c r="I2942" s="37" t="str">
        <f t="shared" si="141"/>
        <v/>
      </c>
      <c r="J2942" s="37" t="str">
        <f t="shared" si="141"/>
        <v/>
      </c>
      <c r="K2942" s="37" t="str">
        <f t="shared" si="141"/>
        <v/>
      </c>
      <c r="L2942" s="37" t="str">
        <f t="shared" si="141"/>
        <v/>
      </c>
      <c r="M2942" s="90"/>
      <c r="N2942" s="95" t="str">
        <f t="shared" si="143"/>
        <v/>
      </c>
    </row>
    <row r="2943" spans="1:14">
      <c r="A2943" s="34" t="str">
        <f>IF(NOT(ISBLANK(B2943)),MAX($A$10:A2942)+1,"")</f>
        <v/>
      </c>
      <c r="B2943" s="18"/>
      <c r="C2943" s="64"/>
      <c r="D2943" s="28"/>
      <c r="E2943" s="37" t="str">
        <f t="shared" si="142"/>
        <v/>
      </c>
      <c r="F2943" s="18"/>
      <c r="G2943" s="18"/>
      <c r="H2943" s="18"/>
      <c r="I2943" s="37" t="str">
        <f t="shared" si="141"/>
        <v/>
      </c>
      <c r="J2943" s="37" t="str">
        <f t="shared" si="141"/>
        <v/>
      </c>
      <c r="K2943" s="37" t="str">
        <f t="shared" si="141"/>
        <v/>
      </c>
      <c r="L2943" s="37" t="str">
        <f t="shared" si="141"/>
        <v/>
      </c>
      <c r="M2943" s="90"/>
      <c r="N2943" s="95" t="str">
        <f t="shared" si="143"/>
        <v/>
      </c>
    </row>
    <row r="2944" spans="1:14">
      <c r="A2944" s="34" t="str">
        <f>IF(NOT(ISBLANK(B2944)),MAX($A$10:A2943)+1,"")</f>
        <v/>
      </c>
      <c r="B2944" s="18"/>
      <c r="C2944" s="64"/>
      <c r="D2944" s="28"/>
      <c r="E2944" s="37" t="str">
        <f t="shared" si="142"/>
        <v/>
      </c>
      <c r="F2944" s="18"/>
      <c r="G2944" s="18"/>
      <c r="H2944" s="18"/>
      <c r="I2944" s="37" t="str">
        <f t="shared" si="141"/>
        <v/>
      </c>
      <c r="J2944" s="37" t="str">
        <f t="shared" si="141"/>
        <v/>
      </c>
      <c r="K2944" s="37" t="str">
        <f t="shared" si="141"/>
        <v/>
      </c>
      <c r="L2944" s="37" t="str">
        <f t="shared" si="141"/>
        <v/>
      </c>
      <c r="M2944" s="90"/>
      <c r="N2944" s="95" t="str">
        <f t="shared" si="143"/>
        <v/>
      </c>
    </row>
    <row r="2945" spans="1:14">
      <c r="A2945" s="34" t="str">
        <f>IF(NOT(ISBLANK(B2945)),MAX($A$10:A2944)+1,"")</f>
        <v/>
      </c>
      <c r="B2945" s="18"/>
      <c r="C2945" s="64"/>
      <c r="D2945" s="28"/>
      <c r="E2945" s="37" t="str">
        <f t="shared" si="142"/>
        <v/>
      </c>
      <c r="F2945" s="18"/>
      <c r="G2945" s="18"/>
      <c r="H2945" s="18"/>
      <c r="I2945" s="37" t="str">
        <f t="shared" si="141"/>
        <v/>
      </c>
      <c r="J2945" s="37" t="str">
        <f t="shared" si="141"/>
        <v/>
      </c>
      <c r="K2945" s="37" t="str">
        <f t="shared" si="141"/>
        <v/>
      </c>
      <c r="L2945" s="37" t="str">
        <f t="shared" si="141"/>
        <v/>
      </c>
      <c r="M2945" s="90"/>
      <c r="N2945" s="95" t="str">
        <f t="shared" si="143"/>
        <v/>
      </c>
    </row>
    <row r="2946" spans="1:14">
      <c r="A2946" s="34" t="str">
        <f>IF(NOT(ISBLANK(B2946)),MAX($A$10:A2945)+1,"")</f>
        <v/>
      </c>
      <c r="B2946" s="18"/>
      <c r="C2946" s="64"/>
      <c r="D2946" s="28"/>
      <c r="E2946" s="37" t="str">
        <f t="shared" si="142"/>
        <v/>
      </c>
      <c r="F2946" s="18"/>
      <c r="G2946" s="18"/>
      <c r="H2946" s="18"/>
      <c r="I2946" s="37" t="str">
        <f t="shared" si="141"/>
        <v/>
      </c>
      <c r="J2946" s="37" t="str">
        <f t="shared" si="141"/>
        <v/>
      </c>
      <c r="K2946" s="37" t="str">
        <f t="shared" si="141"/>
        <v/>
      </c>
      <c r="L2946" s="37" t="str">
        <f t="shared" si="141"/>
        <v/>
      </c>
      <c r="M2946" s="90"/>
      <c r="N2946" s="95" t="str">
        <f t="shared" si="143"/>
        <v/>
      </c>
    </row>
    <row r="2947" spans="1:14">
      <c r="A2947" s="34" t="str">
        <f>IF(NOT(ISBLANK(B2947)),MAX($A$10:A2946)+1,"")</f>
        <v/>
      </c>
      <c r="B2947" s="18"/>
      <c r="C2947" s="64"/>
      <c r="D2947" s="28"/>
      <c r="E2947" s="37" t="str">
        <f t="shared" si="142"/>
        <v/>
      </c>
      <c r="F2947" s="18"/>
      <c r="G2947" s="18"/>
      <c r="H2947" s="18"/>
      <c r="I2947" s="37" t="str">
        <f t="shared" si="141"/>
        <v/>
      </c>
      <c r="J2947" s="37" t="str">
        <f t="shared" si="141"/>
        <v/>
      </c>
      <c r="K2947" s="37" t="str">
        <f t="shared" si="141"/>
        <v/>
      </c>
      <c r="L2947" s="37" t="str">
        <f t="shared" si="141"/>
        <v/>
      </c>
      <c r="M2947" s="90"/>
      <c r="N2947" s="95" t="str">
        <f t="shared" si="143"/>
        <v/>
      </c>
    </row>
    <row r="2948" spans="1:14">
      <c r="A2948" s="34" t="str">
        <f>IF(NOT(ISBLANK(B2948)),MAX($A$10:A2947)+1,"")</f>
        <v/>
      </c>
      <c r="B2948" s="18"/>
      <c r="C2948" s="64"/>
      <c r="D2948" s="28"/>
      <c r="E2948" s="37" t="str">
        <f t="shared" si="142"/>
        <v/>
      </c>
      <c r="F2948" s="18"/>
      <c r="G2948" s="18"/>
      <c r="H2948" s="18"/>
      <c r="I2948" s="37" t="str">
        <f t="shared" si="141"/>
        <v/>
      </c>
      <c r="J2948" s="37" t="str">
        <f t="shared" si="141"/>
        <v/>
      </c>
      <c r="K2948" s="37" t="str">
        <f t="shared" si="141"/>
        <v/>
      </c>
      <c r="L2948" s="37" t="str">
        <f t="shared" si="141"/>
        <v/>
      </c>
      <c r="M2948" s="90"/>
      <c r="N2948" s="95" t="str">
        <f t="shared" si="143"/>
        <v/>
      </c>
    </row>
    <row r="2949" spans="1:14">
      <c r="A2949" s="34" t="str">
        <f>IF(NOT(ISBLANK(B2949)),MAX($A$10:A2948)+1,"")</f>
        <v/>
      </c>
      <c r="B2949" s="18"/>
      <c r="C2949" s="64"/>
      <c r="D2949" s="28"/>
      <c r="E2949" s="37" t="str">
        <f t="shared" si="142"/>
        <v/>
      </c>
      <c r="F2949" s="18"/>
      <c r="G2949" s="18"/>
      <c r="H2949" s="18"/>
      <c r="I2949" s="37" t="str">
        <f t="shared" ref="I2949:L3012" si="144">IF(NOT(ISBLANK($B2949)),"x","")</f>
        <v/>
      </c>
      <c r="J2949" s="37" t="str">
        <f t="shared" si="144"/>
        <v/>
      </c>
      <c r="K2949" s="37" t="str">
        <f t="shared" si="144"/>
        <v/>
      </c>
      <c r="L2949" s="37" t="str">
        <f t="shared" si="144"/>
        <v/>
      </c>
      <c r="M2949" s="90"/>
      <c r="N2949" s="95" t="str">
        <f t="shared" si="143"/>
        <v/>
      </c>
    </row>
    <row r="2950" spans="1:14">
      <c r="A2950" s="34" t="str">
        <f>IF(NOT(ISBLANK(B2950)),MAX($A$10:A2949)+1,"")</f>
        <v/>
      </c>
      <c r="B2950" s="18"/>
      <c r="C2950" s="64"/>
      <c r="D2950" s="28"/>
      <c r="E2950" s="37" t="str">
        <f t="shared" si="142"/>
        <v/>
      </c>
      <c r="F2950" s="18"/>
      <c r="G2950" s="18"/>
      <c r="H2950" s="18"/>
      <c r="I2950" s="37" t="str">
        <f t="shared" si="144"/>
        <v/>
      </c>
      <c r="J2950" s="37" t="str">
        <f t="shared" si="144"/>
        <v/>
      </c>
      <c r="K2950" s="37" t="str">
        <f t="shared" si="144"/>
        <v/>
      </c>
      <c r="L2950" s="37" t="str">
        <f t="shared" si="144"/>
        <v/>
      </c>
      <c r="M2950" s="90"/>
      <c r="N2950" s="95" t="str">
        <f t="shared" si="143"/>
        <v/>
      </c>
    </row>
    <row r="2951" spans="1:14">
      <c r="A2951" s="34" t="str">
        <f>IF(NOT(ISBLANK(B2951)),MAX($A$10:A2950)+1,"")</f>
        <v/>
      </c>
      <c r="B2951" s="18"/>
      <c r="C2951" s="64"/>
      <c r="D2951" s="28"/>
      <c r="E2951" s="37" t="str">
        <f t="shared" si="142"/>
        <v/>
      </c>
      <c r="F2951" s="18"/>
      <c r="G2951" s="18"/>
      <c r="H2951" s="18"/>
      <c r="I2951" s="37" t="str">
        <f t="shared" si="144"/>
        <v/>
      </c>
      <c r="J2951" s="37" t="str">
        <f t="shared" si="144"/>
        <v/>
      </c>
      <c r="K2951" s="37" t="str">
        <f t="shared" si="144"/>
        <v/>
      </c>
      <c r="L2951" s="37" t="str">
        <f t="shared" si="144"/>
        <v/>
      </c>
      <c r="M2951" s="90"/>
      <c r="N2951" s="95" t="str">
        <f t="shared" si="143"/>
        <v/>
      </c>
    </row>
    <row r="2952" spans="1:14">
      <c r="A2952" s="34" t="str">
        <f>IF(NOT(ISBLANK(B2952)),MAX($A$10:A2951)+1,"")</f>
        <v/>
      </c>
      <c r="B2952" s="18"/>
      <c r="C2952" s="64"/>
      <c r="D2952" s="28"/>
      <c r="E2952" s="37" t="str">
        <f t="shared" si="142"/>
        <v/>
      </c>
      <c r="F2952" s="18"/>
      <c r="G2952" s="18"/>
      <c r="H2952" s="18"/>
      <c r="I2952" s="37" t="str">
        <f t="shared" si="144"/>
        <v/>
      </c>
      <c r="J2952" s="37" t="str">
        <f t="shared" si="144"/>
        <v/>
      </c>
      <c r="K2952" s="37" t="str">
        <f t="shared" si="144"/>
        <v/>
      </c>
      <c r="L2952" s="37" t="str">
        <f t="shared" si="144"/>
        <v/>
      </c>
      <c r="M2952" s="90"/>
      <c r="N2952" s="95" t="str">
        <f t="shared" si="143"/>
        <v/>
      </c>
    </row>
    <row r="2953" spans="1:14">
      <c r="A2953" s="34" t="str">
        <f>IF(NOT(ISBLANK(B2953)),MAX($A$10:A2952)+1,"")</f>
        <v/>
      </c>
      <c r="B2953" s="18"/>
      <c r="C2953" s="64"/>
      <c r="D2953" s="28"/>
      <c r="E2953" s="37" t="str">
        <f t="shared" si="142"/>
        <v/>
      </c>
      <c r="F2953" s="18"/>
      <c r="G2953" s="18"/>
      <c r="H2953" s="18"/>
      <c r="I2953" s="37" t="str">
        <f t="shared" si="144"/>
        <v/>
      </c>
      <c r="J2953" s="37" t="str">
        <f t="shared" si="144"/>
        <v/>
      </c>
      <c r="K2953" s="37" t="str">
        <f t="shared" si="144"/>
        <v/>
      </c>
      <c r="L2953" s="37" t="str">
        <f t="shared" si="144"/>
        <v/>
      </c>
      <c r="M2953" s="90"/>
      <c r="N2953" s="95" t="str">
        <f t="shared" si="143"/>
        <v/>
      </c>
    </row>
    <row r="2954" spans="1:14">
      <c r="A2954" s="34" t="str">
        <f>IF(NOT(ISBLANK(B2954)),MAX($A$10:A2953)+1,"")</f>
        <v/>
      </c>
      <c r="B2954" s="18"/>
      <c r="C2954" s="64"/>
      <c r="D2954" s="28"/>
      <c r="E2954" s="37" t="str">
        <f t="shared" si="142"/>
        <v/>
      </c>
      <c r="F2954" s="18"/>
      <c r="G2954" s="18"/>
      <c r="H2954" s="18"/>
      <c r="I2954" s="37" t="str">
        <f t="shared" si="144"/>
        <v/>
      </c>
      <c r="J2954" s="37" t="str">
        <f t="shared" si="144"/>
        <v/>
      </c>
      <c r="K2954" s="37" t="str">
        <f t="shared" si="144"/>
        <v/>
      </c>
      <c r="L2954" s="37" t="str">
        <f t="shared" si="144"/>
        <v/>
      </c>
      <c r="M2954" s="90"/>
      <c r="N2954" s="95" t="str">
        <f t="shared" si="143"/>
        <v/>
      </c>
    </row>
    <row r="2955" spans="1:14">
      <c r="A2955" s="34" t="str">
        <f>IF(NOT(ISBLANK(B2955)),MAX($A$10:A2954)+1,"")</f>
        <v/>
      </c>
      <c r="B2955" s="18"/>
      <c r="C2955" s="64"/>
      <c r="D2955" s="28"/>
      <c r="E2955" s="37" t="str">
        <f t="shared" si="142"/>
        <v/>
      </c>
      <c r="F2955" s="18"/>
      <c r="G2955" s="18"/>
      <c r="H2955" s="18"/>
      <c r="I2955" s="37" t="str">
        <f t="shared" si="144"/>
        <v/>
      </c>
      <c r="J2955" s="37" t="str">
        <f t="shared" si="144"/>
        <v/>
      </c>
      <c r="K2955" s="37" t="str">
        <f t="shared" si="144"/>
        <v/>
      </c>
      <c r="L2955" s="37" t="str">
        <f t="shared" si="144"/>
        <v/>
      </c>
      <c r="M2955" s="90"/>
      <c r="N2955" s="95" t="str">
        <f t="shared" si="143"/>
        <v/>
      </c>
    </row>
    <row r="2956" spans="1:14">
      <c r="A2956" s="34" t="str">
        <f>IF(NOT(ISBLANK(B2956)),MAX($A$10:A2955)+1,"")</f>
        <v/>
      </c>
      <c r="B2956" s="18"/>
      <c r="C2956" s="64"/>
      <c r="D2956" s="28"/>
      <c r="E2956" s="37" t="str">
        <f t="shared" si="142"/>
        <v/>
      </c>
      <c r="F2956" s="18"/>
      <c r="G2956" s="18"/>
      <c r="H2956" s="18"/>
      <c r="I2956" s="37" t="str">
        <f t="shared" si="144"/>
        <v/>
      </c>
      <c r="J2956" s="37" t="str">
        <f t="shared" si="144"/>
        <v/>
      </c>
      <c r="K2956" s="37" t="str">
        <f t="shared" si="144"/>
        <v/>
      </c>
      <c r="L2956" s="37" t="str">
        <f t="shared" si="144"/>
        <v/>
      </c>
      <c r="M2956" s="90"/>
      <c r="N2956" s="95" t="str">
        <f t="shared" si="143"/>
        <v/>
      </c>
    </row>
    <row r="2957" spans="1:14">
      <c r="A2957" s="34" t="str">
        <f>IF(NOT(ISBLANK(B2957)),MAX($A$10:A2956)+1,"")</f>
        <v/>
      </c>
      <c r="B2957" s="18"/>
      <c r="C2957" s="64"/>
      <c r="D2957" s="28"/>
      <c r="E2957" s="37" t="str">
        <f t="shared" si="142"/>
        <v/>
      </c>
      <c r="F2957" s="18"/>
      <c r="G2957" s="18"/>
      <c r="H2957" s="18"/>
      <c r="I2957" s="37" t="str">
        <f t="shared" si="144"/>
        <v/>
      </c>
      <c r="J2957" s="37" t="str">
        <f t="shared" si="144"/>
        <v/>
      </c>
      <c r="K2957" s="37" t="str">
        <f t="shared" si="144"/>
        <v/>
      </c>
      <c r="L2957" s="37" t="str">
        <f t="shared" si="144"/>
        <v/>
      </c>
      <c r="M2957" s="90"/>
      <c r="N2957" s="95" t="str">
        <f t="shared" si="143"/>
        <v/>
      </c>
    </row>
    <row r="2958" spans="1:14">
      <c r="A2958" s="34" t="str">
        <f>IF(NOT(ISBLANK(B2958)),MAX($A$10:A2957)+1,"")</f>
        <v/>
      </c>
      <c r="B2958" s="18"/>
      <c r="C2958" s="64"/>
      <c r="D2958" s="28"/>
      <c r="E2958" s="37" t="str">
        <f t="shared" ref="E2958:E3021" si="145">IF(NOT(ISBLANK(B2958)),"Kinh","")</f>
        <v/>
      </c>
      <c r="F2958" s="18"/>
      <c r="G2958" s="18"/>
      <c r="H2958" s="18"/>
      <c r="I2958" s="37" t="str">
        <f t="shared" si="144"/>
        <v/>
      </c>
      <c r="J2958" s="37" t="str">
        <f t="shared" si="144"/>
        <v/>
      </c>
      <c r="K2958" s="37" t="str">
        <f t="shared" si="144"/>
        <v/>
      </c>
      <c r="L2958" s="37" t="str">
        <f t="shared" si="144"/>
        <v/>
      </c>
      <c r="M2958" s="90"/>
      <c r="N2958" s="95" t="str">
        <f t="shared" si="143"/>
        <v/>
      </c>
    </row>
    <row r="2959" spans="1:14">
      <c r="A2959" s="34" t="str">
        <f>IF(NOT(ISBLANK(B2959)),MAX($A$10:A2958)+1,"")</f>
        <v/>
      </c>
      <c r="B2959" s="18"/>
      <c r="C2959" s="64"/>
      <c r="D2959" s="28"/>
      <c r="E2959" s="37" t="str">
        <f t="shared" si="145"/>
        <v/>
      </c>
      <c r="F2959" s="18"/>
      <c r="G2959" s="18"/>
      <c r="H2959" s="18"/>
      <c r="I2959" s="37" t="str">
        <f t="shared" si="144"/>
        <v/>
      </c>
      <c r="J2959" s="37" t="str">
        <f t="shared" si="144"/>
        <v/>
      </c>
      <c r="K2959" s="37" t="str">
        <f t="shared" si="144"/>
        <v/>
      </c>
      <c r="L2959" s="37" t="str">
        <f t="shared" si="144"/>
        <v/>
      </c>
      <c r="M2959" s="90"/>
      <c r="N2959" s="95" t="str">
        <f t="shared" si="143"/>
        <v/>
      </c>
    </row>
    <row r="2960" spans="1:14">
      <c r="A2960" s="34" t="str">
        <f>IF(NOT(ISBLANK(B2960)),MAX($A$10:A2959)+1,"")</f>
        <v/>
      </c>
      <c r="B2960" s="18"/>
      <c r="C2960" s="64"/>
      <c r="D2960" s="28"/>
      <c r="E2960" s="37" t="str">
        <f t="shared" si="145"/>
        <v/>
      </c>
      <c r="F2960" s="18"/>
      <c r="G2960" s="18"/>
      <c r="H2960" s="18"/>
      <c r="I2960" s="37" t="str">
        <f t="shared" si="144"/>
        <v/>
      </c>
      <c r="J2960" s="37" t="str">
        <f t="shared" si="144"/>
        <v/>
      </c>
      <c r="K2960" s="37" t="str">
        <f t="shared" si="144"/>
        <v/>
      </c>
      <c r="L2960" s="37" t="str">
        <f t="shared" si="144"/>
        <v/>
      </c>
      <c r="M2960" s="90"/>
      <c r="N2960" s="95" t="str">
        <f t="shared" ref="N2960:N3023" si="146">IF(OR(AND(LEN($C2960)=4,VALUE($C2960)&gt;=2003),VALUE($C2960)&gt;DATE(2003,5,23)),"Chưa đủ 18 tuổi, kiểm tra và nhập lại cột 'Ngày tháng năm sinh'",IF(AND(LEN(TRIM(H2960))&gt;0,LEN(TRIM(M2960))=0),"Nhập thêm ngày tạm trú vào cột 'Ghi chú'",""))</f>
        <v/>
      </c>
    </row>
    <row r="2961" spans="1:14">
      <c r="A2961" s="34" t="str">
        <f>IF(NOT(ISBLANK(B2961)),MAX($A$10:A2960)+1,"")</f>
        <v/>
      </c>
      <c r="B2961" s="18"/>
      <c r="C2961" s="64"/>
      <c r="D2961" s="28"/>
      <c r="E2961" s="37" t="str">
        <f t="shared" si="145"/>
        <v/>
      </c>
      <c r="F2961" s="18"/>
      <c r="G2961" s="18"/>
      <c r="H2961" s="18"/>
      <c r="I2961" s="37" t="str">
        <f t="shared" si="144"/>
        <v/>
      </c>
      <c r="J2961" s="37" t="str">
        <f t="shared" si="144"/>
        <v/>
      </c>
      <c r="K2961" s="37" t="str">
        <f t="shared" si="144"/>
        <v/>
      </c>
      <c r="L2961" s="37" t="str">
        <f t="shared" si="144"/>
        <v/>
      </c>
      <c r="M2961" s="90"/>
      <c r="N2961" s="95" t="str">
        <f t="shared" si="146"/>
        <v/>
      </c>
    </row>
    <row r="2962" spans="1:14">
      <c r="A2962" s="34" t="str">
        <f>IF(NOT(ISBLANK(B2962)),MAX($A$10:A2961)+1,"")</f>
        <v/>
      </c>
      <c r="B2962" s="18"/>
      <c r="C2962" s="64"/>
      <c r="D2962" s="28"/>
      <c r="E2962" s="37" t="str">
        <f t="shared" si="145"/>
        <v/>
      </c>
      <c r="F2962" s="18"/>
      <c r="G2962" s="18"/>
      <c r="H2962" s="18"/>
      <c r="I2962" s="37" t="str">
        <f t="shared" si="144"/>
        <v/>
      </c>
      <c r="J2962" s="37" t="str">
        <f t="shared" si="144"/>
        <v/>
      </c>
      <c r="K2962" s="37" t="str">
        <f t="shared" si="144"/>
        <v/>
      </c>
      <c r="L2962" s="37" t="str">
        <f t="shared" si="144"/>
        <v/>
      </c>
      <c r="M2962" s="90"/>
      <c r="N2962" s="95" t="str">
        <f t="shared" si="146"/>
        <v/>
      </c>
    </row>
    <row r="2963" spans="1:14">
      <c r="A2963" s="34" t="str">
        <f>IF(NOT(ISBLANK(B2963)),MAX($A$10:A2962)+1,"")</f>
        <v/>
      </c>
      <c r="B2963" s="18"/>
      <c r="C2963" s="64"/>
      <c r="D2963" s="28"/>
      <c r="E2963" s="37" t="str">
        <f t="shared" si="145"/>
        <v/>
      </c>
      <c r="F2963" s="18"/>
      <c r="G2963" s="18"/>
      <c r="H2963" s="18"/>
      <c r="I2963" s="37" t="str">
        <f t="shared" si="144"/>
        <v/>
      </c>
      <c r="J2963" s="37" t="str">
        <f t="shared" si="144"/>
        <v/>
      </c>
      <c r="K2963" s="37" t="str">
        <f t="shared" si="144"/>
        <v/>
      </c>
      <c r="L2963" s="37" t="str">
        <f t="shared" si="144"/>
        <v/>
      </c>
      <c r="M2963" s="90"/>
      <c r="N2963" s="95" t="str">
        <f t="shared" si="146"/>
        <v/>
      </c>
    </row>
    <row r="2964" spans="1:14">
      <c r="A2964" s="34" t="str">
        <f>IF(NOT(ISBLANK(B2964)),MAX($A$10:A2963)+1,"")</f>
        <v/>
      </c>
      <c r="B2964" s="18"/>
      <c r="C2964" s="64"/>
      <c r="D2964" s="28"/>
      <c r="E2964" s="37" t="str">
        <f t="shared" si="145"/>
        <v/>
      </c>
      <c r="F2964" s="18"/>
      <c r="G2964" s="18"/>
      <c r="H2964" s="18"/>
      <c r="I2964" s="37" t="str">
        <f t="shared" si="144"/>
        <v/>
      </c>
      <c r="J2964" s="37" t="str">
        <f t="shared" si="144"/>
        <v/>
      </c>
      <c r="K2964" s="37" t="str">
        <f t="shared" si="144"/>
        <v/>
      </c>
      <c r="L2964" s="37" t="str">
        <f t="shared" si="144"/>
        <v/>
      </c>
      <c r="M2964" s="90"/>
      <c r="N2964" s="95" t="str">
        <f t="shared" si="146"/>
        <v/>
      </c>
    </row>
    <row r="2965" spans="1:14">
      <c r="A2965" s="34" t="str">
        <f>IF(NOT(ISBLANK(B2965)),MAX($A$10:A2964)+1,"")</f>
        <v/>
      </c>
      <c r="B2965" s="18"/>
      <c r="C2965" s="64"/>
      <c r="D2965" s="28"/>
      <c r="E2965" s="37" t="str">
        <f t="shared" si="145"/>
        <v/>
      </c>
      <c r="F2965" s="18"/>
      <c r="G2965" s="18"/>
      <c r="H2965" s="18"/>
      <c r="I2965" s="37" t="str">
        <f t="shared" si="144"/>
        <v/>
      </c>
      <c r="J2965" s="37" t="str">
        <f t="shared" si="144"/>
        <v/>
      </c>
      <c r="K2965" s="37" t="str">
        <f t="shared" si="144"/>
        <v/>
      </c>
      <c r="L2965" s="37" t="str">
        <f t="shared" si="144"/>
        <v/>
      </c>
      <c r="M2965" s="90"/>
      <c r="N2965" s="95" t="str">
        <f t="shared" si="146"/>
        <v/>
      </c>
    </row>
    <row r="2966" spans="1:14">
      <c r="A2966" s="34" t="str">
        <f>IF(NOT(ISBLANK(B2966)),MAX($A$10:A2965)+1,"")</f>
        <v/>
      </c>
      <c r="B2966" s="18"/>
      <c r="C2966" s="64"/>
      <c r="D2966" s="28"/>
      <c r="E2966" s="37" t="str">
        <f t="shared" si="145"/>
        <v/>
      </c>
      <c r="F2966" s="18"/>
      <c r="G2966" s="18"/>
      <c r="H2966" s="18"/>
      <c r="I2966" s="37" t="str">
        <f t="shared" si="144"/>
        <v/>
      </c>
      <c r="J2966" s="37" t="str">
        <f t="shared" si="144"/>
        <v/>
      </c>
      <c r="K2966" s="37" t="str">
        <f t="shared" si="144"/>
        <v/>
      </c>
      <c r="L2966" s="37" t="str">
        <f t="shared" si="144"/>
        <v/>
      </c>
      <c r="M2966" s="90"/>
      <c r="N2966" s="95" t="str">
        <f t="shared" si="146"/>
        <v/>
      </c>
    </row>
    <row r="2967" spans="1:14">
      <c r="A2967" s="34" t="str">
        <f>IF(NOT(ISBLANK(B2967)),MAX($A$10:A2966)+1,"")</f>
        <v/>
      </c>
      <c r="B2967" s="18"/>
      <c r="C2967" s="64"/>
      <c r="D2967" s="28"/>
      <c r="E2967" s="37" t="str">
        <f t="shared" si="145"/>
        <v/>
      </c>
      <c r="F2967" s="18"/>
      <c r="G2967" s="18"/>
      <c r="H2967" s="18"/>
      <c r="I2967" s="37" t="str">
        <f t="shared" si="144"/>
        <v/>
      </c>
      <c r="J2967" s="37" t="str">
        <f t="shared" si="144"/>
        <v/>
      </c>
      <c r="K2967" s="37" t="str">
        <f t="shared" si="144"/>
        <v/>
      </c>
      <c r="L2967" s="37" t="str">
        <f t="shared" si="144"/>
        <v/>
      </c>
      <c r="M2967" s="90"/>
      <c r="N2967" s="95" t="str">
        <f t="shared" si="146"/>
        <v/>
      </c>
    </row>
    <row r="2968" spans="1:14">
      <c r="A2968" s="34" t="str">
        <f>IF(NOT(ISBLANK(B2968)),MAX($A$10:A2967)+1,"")</f>
        <v/>
      </c>
      <c r="B2968" s="18"/>
      <c r="C2968" s="64"/>
      <c r="D2968" s="28"/>
      <c r="E2968" s="37" t="str">
        <f t="shared" si="145"/>
        <v/>
      </c>
      <c r="F2968" s="18"/>
      <c r="G2968" s="18"/>
      <c r="H2968" s="18"/>
      <c r="I2968" s="37" t="str">
        <f t="shared" si="144"/>
        <v/>
      </c>
      <c r="J2968" s="37" t="str">
        <f t="shared" si="144"/>
        <v/>
      </c>
      <c r="K2968" s="37" t="str">
        <f t="shared" si="144"/>
        <v/>
      </c>
      <c r="L2968" s="37" t="str">
        <f t="shared" si="144"/>
        <v/>
      </c>
      <c r="M2968" s="90"/>
      <c r="N2968" s="95" t="str">
        <f t="shared" si="146"/>
        <v/>
      </c>
    </row>
    <row r="2969" spans="1:14">
      <c r="A2969" s="34" t="str">
        <f>IF(NOT(ISBLANK(B2969)),MAX($A$10:A2968)+1,"")</f>
        <v/>
      </c>
      <c r="B2969" s="18"/>
      <c r="C2969" s="64"/>
      <c r="D2969" s="28"/>
      <c r="E2969" s="37" t="str">
        <f t="shared" si="145"/>
        <v/>
      </c>
      <c r="F2969" s="18"/>
      <c r="G2969" s="18"/>
      <c r="H2969" s="18"/>
      <c r="I2969" s="37" t="str">
        <f t="shared" si="144"/>
        <v/>
      </c>
      <c r="J2969" s="37" t="str">
        <f t="shared" si="144"/>
        <v/>
      </c>
      <c r="K2969" s="37" t="str">
        <f t="shared" si="144"/>
        <v/>
      </c>
      <c r="L2969" s="37" t="str">
        <f t="shared" si="144"/>
        <v/>
      </c>
      <c r="M2969" s="90"/>
      <c r="N2969" s="95" t="str">
        <f t="shared" si="146"/>
        <v/>
      </c>
    </row>
    <row r="2970" spans="1:14">
      <c r="A2970" s="34" t="str">
        <f>IF(NOT(ISBLANK(B2970)),MAX($A$10:A2969)+1,"")</f>
        <v/>
      </c>
      <c r="B2970" s="18"/>
      <c r="C2970" s="64"/>
      <c r="D2970" s="28"/>
      <c r="E2970" s="37" t="str">
        <f t="shared" si="145"/>
        <v/>
      </c>
      <c r="F2970" s="18"/>
      <c r="G2970" s="18"/>
      <c r="H2970" s="18"/>
      <c r="I2970" s="37" t="str">
        <f t="shared" si="144"/>
        <v/>
      </c>
      <c r="J2970" s="37" t="str">
        <f t="shared" si="144"/>
        <v/>
      </c>
      <c r="K2970" s="37" t="str">
        <f t="shared" si="144"/>
        <v/>
      </c>
      <c r="L2970" s="37" t="str">
        <f t="shared" si="144"/>
        <v/>
      </c>
      <c r="M2970" s="90"/>
      <c r="N2970" s="95" t="str">
        <f t="shared" si="146"/>
        <v/>
      </c>
    </row>
    <row r="2971" spans="1:14">
      <c r="A2971" s="34" t="str">
        <f>IF(NOT(ISBLANK(B2971)),MAX($A$10:A2970)+1,"")</f>
        <v/>
      </c>
      <c r="B2971" s="18"/>
      <c r="C2971" s="64"/>
      <c r="D2971" s="28"/>
      <c r="E2971" s="37" t="str">
        <f t="shared" si="145"/>
        <v/>
      </c>
      <c r="F2971" s="18"/>
      <c r="G2971" s="18"/>
      <c r="H2971" s="18"/>
      <c r="I2971" s="37" t="str">
        <f t="shared" si="144"/>
        <v/>
      </c>
      <c r="J2971" s="37" t="str">
        <f t="shared" si="144"/>
        <v/>
      </c>
      <c r="K2971" s="37" t="str">
        <f t="shared" si="144"/>
        <v/>
      </c>
      <c r="L2971" s="37" t="str">
        <f t="shared" si="144"/>
        <v/>
      </c>
      <c r="M2971" s="90"/>
      <c r="N2971" s="95" t="str">
        <f t="shared" si="146"/>
        <v/>
      </c>
    </row>
    <row r="2972" spans="1:14">
      <c r="A2972" s="34" t="str">
        <f>IF(NOT(ISBLANK(B2972)),MAX($A$10:A2971)+1,"")</f>
        <v/>
      </c>
      <c r="B2972" s="18"/>
      <c r="C2972" s="64"/>
      <c r="D2972" s="28"/>
      <c r="E2972" s="37" t="str">
        <f t="shared" si="145"/>
        <v/>
      </c>
      <c r="F2972" s="18"/>
      <c r="G2972" s="18"/>
      <c r="H2972" s="18"/>
      <c r="I2972" s="37" t="str">
        <f t="shared" si="144"/>
        <v/>
      </c>
      <c r="J2972" s="37" t="str">
        <f t="shared" si="144"/>
        <v/>
      </c>
      <c r="K2972" s="37" t="str">
        <f t="shared" si="144"/>
        <v/>
      </c>
      <c r="L2972" s="37" t="str">
        <f t="shared" si="144"/>
        <v/>
      </c>
      <c r="M2972" s="90"/>
      <c r="N2972" s="95" t="str">
        <f t="shared" si="146"/>
        <v/>
      </c>
    </row>
    <row r="2973" spans="1:14">
      <c r="A2973" s="34" t="str">
        <f>IF(NOT(ISBLANK(B2973)),MAX($A$10:A2972)+1,"")</f>
        <v/>
      </c>
      <c r="B2973" s="18"/>
      <c r="C2973" s="64"/>
      <c r="D2973" s="28"/>
      <c r="E2973" s="37" t="str">
        <f t="shared" si="145"/>
        <v/>
      </c>
      <c r="F2973" s="18"/>
      <c r="G2973" s="18"/>
      <c r="H2973" s="18"/>
      <c r="I2973" s="37" t="str">
        <f t="shared" si="144"/>
        <v/>
      </c>
      <c r="J2973" s="37" t="str">
        <f t="shared" si="144"/>
        <v/>
      </c>
      <c r="K2973" s="37" t="str">
        <f t="shared" si="144"/>
        <v/>
      </c>
      <c r="L2973" s="37" t="str">
        <f t="shared" si="144"/>
        <v/>
      </c>
      <c r="M2973" s="90"/>
      <c r="N2973" s="95" t="str">
        <f t="shared" si="146"/>
        <v/>
      </c>
    </row>
    <row r="2974" spans="1:14">
      <c r="A2974" s="34" t="str">
        <f>IF(NOT(ISBLANK(B2974)),MAX($A$10:A2973)+1,"")</f>
        <v/>
      </c>
      <c r="B2974" s="18"/>
      <c r="C2974" s="64"/>
      <c r="D2974" s="28"/>
      <c r="E2974" s="37" t="str">
        <f t="shared" si="145"/>
        <v/>
      </c>
      <c r="F2974" s="18"/>
      <c r="G2974" s="18"/>
      <c r="H2974" s="18"/>
      <c r="I2974" s="37" t="str">
        <f t="shared" si="144"/>
        <v/>
      </c>
      <c r="J2974" s="37" t="str">
        <f t="shared" si="144"/>
        <v/>
      </c>
      <c r="K2974" s="37" t="str">
        <f t="shared" si="144"/>
        <v/>
      </c>
      <c r="L2974" s="37" t="str">
        <f t="shared" si="144"/>
        <v/>
      </c>
      <c r="M2974" s="90"/>
      <c r="N2974" s="95" t="str">
        <f t="shared" si="146"/>
        <v/>
      </c>
    </row>
    <row r="2975" spans="1:14">
      <c r="A2975" s="34" t="str">
        <f>IF(NOT(ISBLANK(B2975)),MAX($A$10:A2974)+1,"")</f>
        <v/>
      </c>
      <c r="B2975" s="18"/>
      <c r="C2975" s="64"/>
      <c r="D2975" s="28"/>
      <c r="E2975" s="37" t="str">
        <f t="shared" si="145"/>
        <v/>
      </c>
      <c r="F2975" s="18"/>
      <c r="G2975" s="18"/>
      <c r="H2975" s="18"/>
      <c r="I2975" s="37" t="str">
        <f t="shared" si="144"/>
        <v/>
      </c>
      <c r="J2975" s="37" t="str">
        <f t="shared" si="144"/>
        <v/>
      </c>
      <c r="K2975" s="37" t="str">
        <f t="shared" si="144"/>
        <v/>
      </c>
      <c r="L2975" s="37" t="str">
        <f t="shared" si="144"/>
        <v/>
      </c>
      <c r="M2975" s="90"/>
      <c r="N2975" s="95" t="str">
        <f t="shared" si="146"/>
        <v/>
      </c>
    </row>
    <row r="2976" spans="1:14">
      <c r="A2976" s="34" t="str">
        <f>IF(NOT(ISBLANK(B2976)),MAX($A$10:A2975)+1,"")</f>
        <v/>
      </c>
      <c r="B2976" s="18"/>
      <c r="C2976" s="64"/>
      <c r="D2976" s="28"/>
      <c r="E2976" s="37" t="str">
        <f t="shared" si="145"/>
        <v/>
      </c>
      <c r="F2976" s="18"/>
      <c r="G2976" s="18"/>
      <c r="H2976" s="18"/>
      <c r="I2976" s="37" t="str">
        <f t="shared" si="144"/>
        <v/>
      </c>
      <c r="J2976" s="37" t="str">
        <f t="shared" si="144"/>
        <v/>
      </c>
      <c r="K2976" s="37" t="str">
        <f t="shared" si="144"/>
        <v/>
      </c>
      <c r="L2976" s="37" t="str">
        <f t="shared" si="144"/>
        <v/>
      </c>
      <c r="M2976" s="90"/>
      <c r="N2976" s="95" t="str">
        <f t="shared" si="146"/>
        <v/>
      </c>
    </row>
    <row r="2977" spans="1:14">
      <c r="A2977" s="34" t="str">
        <f>IF(NOT(ISBLANK(B2977)),MAX($A$10:A2976)+1,"")</f>
        <v/>
      </c>
      <c r="B2977" s="18"/>
      <c r="C2977" s="64"/>
      <c r="D2977" s="28"/>
      <c r="E2977" s="37" t="str">
        <f t="shared" si="145"/>
        <v/>
      </c>
      <c r="F2977" s="18"/>
      <c r="G2977" s="18"/>
      <c r="H2977" s="18"/>
      <c r="I2977" s="37" t="str">
        <f t="shared" si="144"/>
        <v/>
      </c>
      <c r="J2977" s="37" t="str">
        <f t="shared" si="144"/>
        <v/>
      </c>
      <c r="K2977" s="37" t="str">
        <f t="shared" si="144"/>
        <v/>
      </c>
      <c r="L2977" s="37" t="str">
        <f t="shared" si="144"/>
        <v/>
      </c>
      <c r="M2977" s="90"/>
      <c r="N2977" s="95" t="str">
        <f t="shared" si="146"/>
        <v/>
      </c>
    </row>
    <row r="2978" spans="1:14">
      <c r="A2978" s="34" t="str">
        <f>IF(NOT(ISBLANK(B2978)),MAX($A$10:A2977)+1,"")</f>
        <v/>
      </c>
      <c r="B2978" s="18"/>
      <c r="C2978" s="64"/>
      <c r="D2978" s="28"/>
      <c r="E2978" s="37" t="str">
        <f t="shared" si="145"/>
        <v/>
      </c>
      <c r="F2978" s="18"/>
      <c r="G2978" s="18"/>
      <c r="H2978" s="18"/>
      <c r="I2978" s="37" t="str">
        <f t="shared" si="144"/>
        <v/>
      </c>
      <c r="J2978" s="37" t="str">
        <f t="shared" si="144"/>
        <v/>
      </c>
      <c r="K2978" s="37" t="str">
        <f t="shared" si="144"/>
        <v/>
      </c>
      <c r="L2978" s="37" t="str">
        <f t="shared" si="144"/>
        <v/>
      </c>
      <c r="M2978" s="90"/>
      <c r="N2978" s="95" t="str">
        <f t="shared" si="146"/>
        <v/>
      </c>
    </row>
    <row r="2979" spans="1:14">
      <c r="A2979" s="34" t="str">
        <f>IF(NOT(ISBLANK(B2979)),MAX($A$10:A2978)+1,"")</f>
        <v/>
      </c>
      <c r="B2979" s="18"/>
      <c r="C2979" s="64"/>
      <c r="D2979" s="28"/>
      <c r="E2979" s="37" t="str">
        <f t="shared" si="145"/>
        <v/>
      </c>
      <c r="F2979" s="18"/>
      <c r="G2979" s="18"/>
      <c r="H2979" s="18"/>
      <c r="I2979" s="37" t="str">
        <f t="shared" si="144"/>
        <v/>
      </c>
      <c r="J2979" s="37" t="str">
        <f t="shared" si="144"/>
        <v/>
      </c>
      <c r="K2979" s="37" t="str">
        <f t="shared" si="144"/>
        <v/>
      </c>
      <c r="L2979" s="37" t="str">
        <f t="shared" si="144"/>
        <v/>
      </c>
      <c r="M2979" s="90"/>
      <c r="N2979" s="95" t="str">
        <f t="shared" si="146"/>
        <v/>
      </c>
    </row>
    <row r="2980" spans="1:14">
      <c r="A2980" s="34" t="str">
        <f>IF(NOT(ISBLANK(B2980)),MAX($A$10:A2979)+1,"")</f>
        <v/>
      </c>
      <c r="B2980" s="18"/>
      <c r="C2980" s="64"/>
      <c r="D2980" s="28"/>
      <c r="E2980" s="37" t="str">
        <f t="shared" si="145"/>
        <v/>
      </c>
      <c r="F2980" s="18"/>
      <c r="G2980" s="18"/>
      <c r="H2980" s="18"/>
      <c r="I2980" s="37" t="str">
        <f t="shared" si="144"/>
        <v/>
      </c>
      <c r="J2980" s="37" t="str">
        <f t="shared" si="144"/>
        <v/>
      </c>
      <c r="K2980" s="37" t="str">
        <f t="shared" si="144"/>
        <v/>
      </c>
      <c r="L2980" s="37" t="str">
        <f t="shared" si="144"/>
        <v/>
      </c>
      <c r="M2980" s="90"/>
      <c r="N2980" s="95" t="str">
        <f t="shared" si="146"/>
        <v/>
      </c>
    </row>
    <row r="2981" spans="1:14">
      <c r="A2981" s="34" t="str">
        <f>IF(NOT(ISBLANK(B2981)),MAX($A$10:A2980)+1,"")</f>
        <v/>
      </c>
      <c r="B2981" s="18"/>
      <c r="C2981" s="64"/>
      <c r="D2981" s="28"/>
      <c r="E2981" s="37" t="str">
        <f t="shared" si="145"/>
        <v/>
      </c>
      <c r="F2981" s="18"/>
      <c r="G2981" s="18"/>
      <c r="H2981" s="18"/>
      <c r="I2981" s="37" t="str">
        <f t="shared" si="144"/>
        <v/>
      </c>
      <c r="J2981" s="37" t="str">
        <f t="shared" si="144"/>
        <v/>
      </c>
      <c r="K2981" s="37" t="str">
        <f t="shared" si="144"/>
        <v/>
      </c>
      <c r="L2981" s="37" t="str">
        <f t="shared" si="144"/>
        <v/>
      </c>
      <c r="M2981" s="90"/>
      <c r="N2981" s="95" t="str">
        <f t="shared" si="146"/>
        <v/>
      </c>
    </row>
    <row r="2982" spans="1:14">
      <c r="A2982" s="34" t="str">
        <f>IF(NOT(ISBLANK(B2982)),MAX($A$10:A2981)+1,"")</f>
        <v/>
      </c>
      <c r="B2982" s="18"/>
      <c r="C2982" s="64"/>
      <c r="D2982" s="28"/>
      <c r="E2982" s="37" t="str">
        <f t="shared" si="145"/>
        <v/>
      </c>
      <c r="F2982" s="18"/>
      <c r="G2982" s="18"/>
      <c r="H2982" s="18"/>
      <c r="I2982" s="37" t="str">
        <f t="shared" si="144"/>
        <v/>
      </c>
      <c r="J2982" s="37" t="str">
        <f t="shared" si="144"/>
        <v/>
      </c>
      <c r="K2982" s="37" t="str">
        <f t="shared" si="144"/>
        <v/>
      </c>
      <c r="L2982" s="37" t="str">
        <f t="shared" si="144"/>
        <v/>
      </c>
      <c r="M2982" s="90"/>
      <c r="N2982" s="95" t="str">
        <f t="shared" si="146"/>
        <v/>
      </c>
    </row>
    <row r="2983" spans="1:14">
      <c r="A2983" s="34" t="str">
        <f>IF(NOT(ISBLANK(B2983)),MAX($A$10:A2982)+1,"")</f>
        <v/>
      </c>
      <c r="B2983" s="18"/>
      <c r="C2983" s="64"/>
      <c r="D2983" s="28"/>
      <c r="E2983" s="37" t="str">
        <f t="shared" si="145"/>
        <v/>
      </c>
      <c r="F2983" s="18"/>
      <c r="G2983" s="18"/>
      <c r="H2983" s="18"/>
      <c r="I2983" s="37" t="str">
        <f t="shared" si="144"/>
        <v/>
      </c>
      <c r="J2983" s="37" t="str">
        <f t="shared" si="144"/>
        <v/>
      </c>
      <c r="K2983" s="37" t="str">
        <f t="shared" si="144"/>
        <v/>
      </c>
      <c r="L2983" s="37" t="str">
        <f t="shared" si="144"/>
        <v/>
      </c>
      <c r="M2983" s="90"/>
      <c r="N2983" s="95" t="str">
        <f t="shared" si="146"/>
        <v/>
      </c>
    </row>
    <row r="2984" spans="1:14">
      <c r="A2984" s="34" t="str">
        <f>IF(NOT(ISBLANK(B2984)),MAX($A$10:A2983)+1,"")</f>
        <v/>
      </c>
      <c r="B2984" s="18"/>
      <c r="C2984" s="64"/>
      <c r="D2984" s="28"/>
      <c r="E2984" s="37" t="str">
        <f t="shared" si="145"/>
        <v/>
      </c>
      <c r="F2984" s="18"/>
      <c r="G2984" s="18"/>
      <c r="H2984" s="18"/>
      <c r="I2984" s="37" t="str">
        <f t="shared" si="144"/>
        <v/>
      </c>
      <c r="J2984" s="37" t="str">
        <f t="shared" si="144"/>
        <v/>
      </c>
      <c r="K2984" s="37" t="str">
        <f t="shared" si="144"/>
        <v/>
      </c>
      <c r="L2984" s="37" t="str">
        <f t="shared" si="144"/>
        <v/>
      </c>
      <c r="M2984" s="90"/>
      <c r="N2984" s="95" t="str">
        <f t="shared" si="146"/>
        <v/>
      </c>
    </row>
    <row r="2985" spans="1:14">
      <c r="A2985" s="34" t="str">
        <f>IF(NOT(ISBLANK(B2985)),MAX($A$10:A2984)+1,"")</f>
        <v/>
      </c>
      <c r="B2985" s="18"/>
      <c r="C2985" s="64"/>
      <c r="D2985" s="28"/>
      <c r="E2985" s="37" t="str">
        <f t="shared" si="145"/>
        <v/>
      </c>
      <c r="F2985" s="18"/>
      <c r="G2985" s="18"/>
      <c r="H2985" s="18"/>
      <c r="I2985" s="37" t="str">
        <f t="shared" si="144"/>
        <v/>
      </c>
      <c r="J2985" s="37" t="str">
        <f t="shared" si="144"/>
        <v/>
      </c>
      <c r="K2985" s="37" t="str">
        <f t="shared" si="144"/>
        <v/>
      </c>
      <c r="L2985" s="37" t="str">
        <f t="shared" si="144"/>
        <v/>
      </c>
      <c r="M2985" s="90"/>
      <c r="N2985" s="95" t="str">
        <f t="shared" si="146"/>
        <v/>
      </c>
    </row>
    <row r="2986" spans="1:14">
      <c r="A2986" s="34" t="str">
        <f>IF(NOT(ISBLANK(B2986)),MAX($A$10:A2985)+1,"")</f>
        <v/>
      </c>
      <c r="B2986" s="18"/>
      <c r="C2986" s="64"/>
      <c r="D2986" s="28"/>
      <c r="E2986" s="37" t="str">
        <f t="shared" si="145"/>
        <v/>
      </c>
      <c r="F2986" s="18"/>
      <c r="G2986" s="18"/>
      <c r="H2986" s="18"/>
      <c r="I2986" s="37" t="str">
        <f t="shared" si="144"/>
        <v/>
      </c>
      <c r="J2986" s="37" t="str">
        <f t="shared" si="144"/>
        <v/>
      </c>
      <c r="K2986" s="37" t="str">
        <f t="shared" si="144"/>
        <v/>
      </c>
      <c r="L2986" s="37" t="str">
        <f t="shared" si="144"/>
        <v/>
      </c>
      <c r="M2986" s="90"/>
      <c r="N2986" s="95" t="str">
        <f t="shared" si="146"/>
        <v/>
      </c>
    </row>
    <row r="2987" spans="1:14">
      <c r="A2987" s="34" t="str">
        <f>IF(NOT(ISBLANK(B2987)),MAX($A$10:A2986)+1,"")</f>
        <v/>
      </c>
      <c r="B2987" s="18"/>
      <c r="C2987" s="64"/>
      <c r="D2987" s="28"/>
      <c r="E2987" s="37" t="str">
        <f t="shared" si="145"/>
        <v/>
      </c>
      <c r="F2987" s="18"/>
      <c r="G2987" s="18"/>
      <c r="H2987" s="18"/>
      <c r="I2987" s="37" t="str">
        <f t="shared" si="144"/>
        <v/>
      </c>
      <c r="J2987" s="37" t="str">
        <f t="shared" si="144"/>
        <v/>
      </c>
      <c r="K2987" s="37" t="str">
        <f t="shared" si="144"/>
        <v/>
      </c>
      <c r="L2987" s="37" t="str">
        <f t="shared" si="144"/>
        <v/>
      </c>
      <c r="M2987" s="90"/>
      <c r="N2987" s="95" t="str">
        <f t="shared" si="146"/>
        <v/>
      </c>
    </row>
    <row r="2988" spans="1:14">
      <c r="A2988" s="34" t="str">
        <f>IF(NOT(ISBLANK(B2988)),MAX($A$10:A2987)+1,"")</f>
        <v/>
      </c>
      <c r="B2988" s="18"/>
      <c r="C2988" s="64"/>
      <c r="D2988" s="28"/>
      <c r="E2988" s="37" t="str">
        <f t="shared" si="145"/>
        <v/>
      </c>
      <c r="F2988" s="18"/>
      <c r="G2988" s="18"/>
      <c r="H2988" s="18"/>
      <c r="I2988" s="37" t="str">
        <f t="shared" si="144"/>
        <v/>
      </c>
      <c r="J2988" s="37" t="str">
        <f t="shared" si="144"/>
        <v/>
      </c>
      <c r="K2988" s="37" t="str">
        <f t="shared" si="144"/>
        <v/>
      </c>
      <c r="L2988" s="37" t="str">
        <f t="shared" si="144"/>
        <v/>
      </c>
      <c r="M2988" s="90"/>
      <c r="N2988" s="95" t="str">
        <f t="shared" si="146"/>
        <v/>
      </c>
    </row>
    <row r="2989" spans="1:14">
      <c r="A2989" s="34" t="str">
        <f>IF(NOT(ISBLANK(B2989)),MAX($A$10:A2988)+1,"")</f>
        <v/>
      </c>
      <c r="B2989" s="18"/>
      <c r="C2989" s="64"/>
      <c r="D2989" s="28"/>
      <c r="E2989" s="37" t="str">
        <f t="shared" si="145"/>
        <v/>
      </c>
      <c r="F2989" s="18"/>
      <c r="G2989" s="18"/>
      <c r="H2989" s="18"/>
      <c r="I2989" s="37" t="str">
        <f t="shared" si="144"/>
        <v/>
      </c>
      <c r="J2989" s="37" t="str">
        <f t="shared" si="144"/>
        <v/>
      </c>
      <c r="K2989" s="37" t="str">
        <f t="shared" si="144"/>
        <v/>
      </c>
      <c r="L2989" s="37" t="str">
        <f t="shared" si="144"/>
        <v/>
      </c>
      <c r="M2989" s="90"/>
      <c r="N2989" s="95" t="str">
        <f t="shared" si="146"/>
        <v/>
      </c>
    </row>
    <row r="2990" spans="1:14">
      <c r="A2990" s="34" t="str">
        <f>IF(NOT(ISBLANK(B2990)),MAX($A$10:A2989)+1,"")</f>
        <v/>
      </c>
      <c r="B2990" s="18"/>
      <c r="C2990" s="64"/>
      <c r="D2990" s="28"/>
      <c r="E2990" s="37" t="str">
        <f t="shared" si="145"/>
        <v/>
      </c>
      <c r="F2990" s="18"/>
      <c r="G2990" s="18"/>
      <c r="H2990" s="18"/>
      <c r="I2990" s="37" t="str">
        <f t="shared" si="144"/>
        <v/>
      </c>
      <c r="J2990" s="37" t="str">
        <f t="shared" si="144"/>
        <v/>
      </c>
      <c r="K2990" s="37" t="str">
        <f t="shared" si="144"/>
        <v/>
      </c>
      <c r="L2990" s="37" t="str">
        <f t="shared" si="144"/>
        <v/>
      </c>
      <c r="M2990" s="90"/>
      <c r="N2990" s="95" t="str">
        <f t="shared" si="146"/>
        <v/>
      </c>
    </row>
    <row r="2991" spans="1:14">
      <c r="A2991" s="34" t="str">
        <f>IF(NOT(ISBLANK(B2991)),MAX($A$10:A2990)+1,"")</f>
        <v/>
      </c>
      <c r="B2991" s="18"/>
      <c r="C2991" s="64"/>
      <c r="D2991" s="28"/>
      <c r="E2991" s="37" t="str">
        <f t="shared" si="145"/>
        <v/>
      </c>
      <c r="F2991" s="18"/>
      <c r="G2991" s="18"/>
      <c r="H2991" s="18"/>
      <c r="I2991" s="37" t="str">
        <f t="shared" si="144"/>
        <v/>
      </c>
      <c r="J2991" s="37" t="str">
        <f t="shared" si="144"/>
        <v/>
      </c>
      <c r="K2991" s="37" t="str">
        <f t="shared" si="144"/>
        <v/>
      </c>
      <c r="L2991" s="37" t="str">
        <f t="shared" si="144"/>
        <v/>
      </c>
      <c r="M2991" s="90"/>
      <c r="N2991" s="95" t="str">
        <f t="shared" si="146"/>
        <v/>
      </c>
    </row>
    <row r="2992" spans="1:14">
      <c r="A2992" s="34" t="str">
        <f>IF(NOT(ISBLANK(B2992)),MAX($A$10:A2991)+1,"")</f>
        <v/>
      </c>
      <c r="B2992" s="18"/>
      <c r="C2992" s="64"/>
      <c r="D2992" s="28"/>
      <c r="E2992" s="37" t="str">
        <f t="shared" si="145"/>
        <v/>
      </c>
      <c r="F2992" s="18"/>
      <c r="G2992" s="18"/>
      <c r="H2992" s="18"/>
      <c r="I2992" s="37" t="str">
        <f t="shared" si="144"/>
        <v/>
      </c>
      <c r="J2992" s="37" t="str">
        <f t="shared" si="144"/>
        <v/>
      </c>
      <c r="K2992" s="37" t="str">
        <f t="shared" si="144"/>
        <v/>
      </c>
      <c r="L2992" s="37" t="str">
        <f t="shared" si="144"/>
        <v/>
      </c>
      <c r="M2992" s="90"/>
      <c r="N2992" s="95" t="str">
        <f t="shared" si="146"/>
        <v/>
      </c>
    </row>
    <row r="2993" spans="1:14">
      <c r="A2993" s="34" t="str">
        <f>IF(NOT(ISBLANK(B2993)),MAX($A$10:A2992)+1,"")</f>
        <v/>
      </c>
      <c r="B2993" s="18"/>
      <c r="C2993" s="64"/>
      <c r="D2993" s="28"/>
      <c r="E2993" s="37" t="str">
        <f t="shared" si="145"/>
        <v/>
      </c>
      <c r="F2993" s="18"/>
      <c r="G2993" s="18"/>
      <c r="H2993" s="18"/>
      <c r="I2993" s="37" t="str">
        <f t="shared" si="144"/>
        <v/>
      </c>
      <c r="J2993" s="37" t="str">
        <f t="shared" si="144"/>
        <v/>
      </c>
      <c r="K2993" s="37" t="str">
        <f t="shared" si="144"/>
        <v/>
      </c>
      <c r="L2993" s="37" t="str">
        <f t="shared" si="144"/>
        <v/>
      </c>
      <c r="M2993" s="90"/>
      <c r="N2993" s="95" t="str">
        <f t="shared" si="146"/>
        <v/>
      </c>
    </row>
    <row r="2994" spans="1:14">
      <c r="A2994" s="34" t="str">
        <f>IF(NOT(ISBLANK(B2994)),MAX($A$10:A2993)+1,"")</f>
        <v/>
      </c>
      <c r="B2994" s="18"/>
      <c r="C2994" s="64"/>
      <c r="D2994" s="28"/>
      <c r="E2994" s="37" t="str">
        <f t="shared" si="145"/>
        <v/>
      </c>
      <c r="F2994" s="18"/>
      <c r="G2994" s="18"/>
      <c r="H2994" s="18"/>
      <c r="I2994" s="37" t="str">
        <f t="shared" si="144"/>
        <v/>
      </c>
      <c r="J2994" s="37" t="str">
        <f t="shared" si="144"/>
        <v/>
      </c>
      <c r="K2994" s="37" t="str">
        <f t="shared" si="144"/>
        <v/>
      </c>
      <c r="L2994" s="37" t="str">
        <f t="shared" si="144"/>
        <v/>
      </c>
      <c r="M2994" s="90"/>
      <c r="N2994" s="95" t="str">
        <f t="shared" si="146"/>
        <v/>
      </c>
    </row>
    <row r="2995" spans="1:14">
      <c r="A2995" s="34" t="str">
        <f>IF(NOT(ISBLANK(B2995)),MAX($A$10:A2994)+1,"")</f>
        <v/>
      </c>
      <c r="B2995" s="18"/>
      <c r="C2995" s="64"/>
      <c r="D2995" s="28"/>
      <c r="E2995" s="37" t="str">
        <f t="shared" si="145"/>
        <v/>
      </c>
      <c r="F2995" s="18"/>
      <c r="G2995" s="18"/>
      <c r="H2995" s="18"/>
      <c r="I2995" s="37" t="str">
        <f t="shared" si="144"/>
        <v/>
      </c>
      <c r="J2995" s="37" t="str">
        <f t="shared" si="144"/>
        <v/>
      </c>
      <c r="K2995" s="37" t="str">
        <f t="shared" si="144"/>
        <v/>
      </c>
      <c r="L2995" s="37" t="str">
        <f t="shared" si="144"/>
        <v/>
      </c>
      <c r="M2995" s="90"/>
      <c r="N2995" s="95" t="str">
        <f t="shared" si="146"/>
        <v/>
      </c>
    </row>
    <row r="2996" spans="1:14">
      <c r="A2996" s="34" t="str">
        <f>IF(NOT(ISBLANK(B2996)),MAX($A$10:A2995)+1,"")</f>
        <v/>
      </c>
      <c r="B2996" s="18"/>
      <c r="C2996" s="64"/>
      <c r="D2996" s="28"/>
      <c r="E2996" s="37" t="str">
        <f t="shared" si="145"/>
        <v/>
      </c>
      <c r="F2996" s="18"/>
      <c r="G2996" s="18"/>
      <c r="H2996" s="18"/>
      <c r="I2996" s="37" t="str">
        <f t="shared" si="144"/>
        <v/>
      </c>
      <c r="J2996" s="37" t="str">
        <f t="shared" si="144"/>
        <v/>
      </c>
      <c r="K2996" s="37" t="str">
        <f t="shared" si="144"/>
        <v/>
      </c>
      <c r="L2996" s="37" t="str">
        <f t="shared" si="144"/>
        <v/>
      </c>
      <c r="M2996" s="90"/>
      <c r="N2996" s="95" t="str">
        <f t="shared" si="146"/>
        <v/>
      </c>
    </row>
    <row r="2997" spans="1:14">
      <c r="A2997" s="34" t="str">
        <f>IF(NOT(ISBLANK(B2997)),MAX($A$10:A2996)+1,"")</f>
        <v/>
      </c>
      <c r="B2997" s="18"/>
      <c r="C2997" s="64"/>
      <c r="D2997" s="28"/>
      <c r="E2997" s="37" t="str">
        <f t="shared" si="145"/>
        <v/>
      </c>
      <c r="F2997" s="18"/>
      <c r="G2997" s="18"/>
      <c r="H2997" s="18"/>
      <c r="I2997" s="37" t="str">
        <f t="shared" si="144"/>
        <v/>
      </c>
      <c r="J2997" s="37" t="str">
        <f t="shared" si="144"/>
        <v/>
      </c>
      <c r="K2997" s="37" t="str">
        <f t="shared" si="144"/>
        <v/>
      </c>
      <c r="L2997" s="37" t="str">
        <f t="shared" si="144"/>
        <v/>
      </c>
      <c r="M2997" s="90"/>
      <c r="N2997" s="95" t="str">
        <f t="shared" si="146"/>
        <v/>
      </c>
    </row>
    <row r="2998" spans="1:14">
      <c r="A2998" s="34" t="str">
        <f>IF(NOT(ISBLANK(B2998)),MAX($A$10:A2997)+1,"")</f>
        <v/>
      </c>
      <c r="B2998" s="18"/>
      <c r="C2998" s="64"/>
      <c r="D2998" s="28"/>
      <c r="E2998" s="37" t="str">
        <f t="shared" si="145"/>
        <v/>
      </c>
      <c r="F2998" s="18"/>
      <c r="G2998" s="18"/>
      <c r="H2998" s="18"/>
      <c r="I2998" s="37" t="str">
        <f t="shared" si="144"/>
        <v/>
      </c>
      <c r="J2998" s="37" t="str">
        <f t="shared" si="144"/>
        <v/>
      </c>
      <c r="K2998" s="37" t="str">
        <f t="shared" si="144"/>
        <v/>
      </c>
      <c r="L2998" s="37" t="str">
        <f t="shared" si="144"/>
        <v/>
      </c>
      <c r="M2998" s="90"/>
      <c r="N2998" s="95" t="str">
        <f t="shared" si="146"/>
        <v/>
      </c>
    </row>
    <row r="2999" spans="1:14">
      <c r="A2999" s="34" t="str">
        <f>IF(NOT(ISBLANK(B2999)),MAX($A$10:A2998)+1,"")</f>
        <v/>
      </c>
      <c r="B2999" s="18"/>
      <c r="C2999" s="64"/>
      <c r="D2999" s="28"/>
      <c r="E2999" s="37" t="str">
        <f t="shared" si="145"/>
        <v/>
      </c>
      <c r="F2999" s="18"/>
      <c r="G2999" s="18"/>
      <c r="H2999" s="18"/>
      <c r="I2999" s="37" t="str">
        <f t="shared" si="144"/>
        <v/>
      </c>
      <c r="J2999" s="37" t="str">
        <f t="shared" si="144"/>
        <v/>
      </c>
      <c r="K2999" s="37" t="str">
        <f t="shared" si="144"/>
        <v/>
      </c>
      <c r="L2999" s="37" t="str">
        <f t="shared" si="144"/>
        <v/>
      </c>
      <c r="M2999" s="90"/>
      <c r="N2999" s="95" t="str">
        <f t="shared" si="146"/>
        <v/>
      </c>
    </row>
    <row r="3000" spans="1:14">
      <c r="A3000" s="34" t="str">
        <f>IF(NOT(ISBLANK(B3000)),MAX($A$10:A2999)+1,"")</f>
        <v/>
      </c>
      <c r="B3000" s="18"/>
      <c r="C3000" s="64"/>
      <c r="D3000" s="28"/>
      <c r="E3000" s="37" t="str">
        <f t="shared" si="145"/>
        <v/>
      </c>
      <c r="F3000" s="18"/>
      <c r="G3000" s="18"/>
      <c r="H3000" s="18"/>
      <c r="I3000" s="37" t="str">
        <f t="shared" si="144"/>
        <v/>
      </c>
      <c r="J3000" s="37" t="str">
        <f t="shared" si="144"/>
        <v/>
      </c>
      <c r="K3000" s="37" t="str">
        <f t="shared" si="144"/>
        <v/>
      </c>
      <c r="L3000" s="37" t="str">
        <f t="shared" si="144"/>
        <v/>
      </c>
      <c r="M3000" s="90"/>
      <c r="N3000" s="95" t="str">
        <f t="shared" si="146"/>
        <v/>
      </c>
    </row>
    <row r="3001" spans="1:14">
      <c r="A3001" s="34" t="str">
        <f>IF(NOT(ISBLANK(B3001)),MAX($A$10:A3000)+1,"")</f>
        <v/>
      </c>
      <c r="B3001" s="18"/>
      <c r="C3001" s="64"/>
      <c r="D3001" s="28"/>
      <c r="E3001" s="37" t="str">
        <f t="shared" si="145"/>
        <v/>
      </c>
      <c r="F3001" s="18"/>
      <c r="G3001" s="18"/>
      <c r="H3001" s="18"/>
      <c r="I3001" s="37" t="str">
        <f t="shared" si="144"/>
        <v/>
      </c>
      <c r="J3001" s="37" t="str">
        <f t="shared" si="144"/>
        <v/>
      </c>
      <c r="K3001" s="37" t="str">
        <f t="shared" si="144"/>
        <v/>
      </c>
      <c r="L3001" s="37" t="str">
        <f t="shared" si="144"/>
        <v/>
      </c>
      <c r="M3001" s="90"/>
      <c r="N3001" s="95" t="str">
        <f t="shared" si="146"/>
        <v/>
      </c>
    </row>
    <row r="3002" spans="1:14">
      <c r="A3002" s="34" t="str">
        <f>IF(NOT(ISBLANK(B3002)),MAX($A$10:A3001)+1,"")</f>
        <v/>
      </c>
      <c r="B3002" s="18"/>
      <c r="C3002" s="64"/>
      <c r="D3002" s="28"/>
      <c r="E3002" s="37" t="str">
        <f t="shared" si="145"/>
        <v/>
      </c>
      <c r="F3002" s="18"/>
      <c r="G3002" s="18"/>
      <c r="H3002" s="18"/>
      <c r="I3002" s="37" t="str">
        <f t="shared" si="144"/>
        <v/>
      </c>
      <c r="J3002" s="37" t="str">
        <f t="shared" si="144"/>
        <v/>
      </c>
      <c r="K3002" s="37" t="str">
        <f t="shared" si="144"/>
        <v/>
      </c>
      <c r="L3002" s="37" t="str">
        <f t="shared" si="144"/>
        <v/>
      </c>
      <c r="M3002" s="90"/>
      <c r="N3002" s="95" t="str">
        <f t="shared" si="146"/>
        <v/>
      </c>
    </row>
    <row r="3003" spans="1:14">
      <c r="A3003" s="34" t="str">
        <f>IF(NOT(ISBLANK(B3003)),MAX($A$10:A3002)+1,"")</f>
        <v/>
      </c>
      <c r="B3003" s="18"/>
      <c r="C3003" s="64"/>
      <c r="D3003" s="28"/>
      <c r="E3003" s="37" t="str">
        <f t="shared" si="145"/>
        <v/>
      </c>
      <c r="F3003" s="18"/>
      <c r="G3003" s="18"/>
      <c r="H3003" s="18"/>
      <c r="I3003" s="37" t="str">
        <f t="shared" si="144"/>
        <v/>
      </c>
      <c r="J3003" s="37" t="str">
        <f t="shared" si="144"/>
        <v/>
      </c>
      <c r="K3003" s="37" t="str">
        <f t="shared" si="144"/>
        <v/>
      </c>
      <c r="L3003" s="37" t="str">
        <f t="shared" si="144"/>
        <v/>
      </c>
      <c r="M3003" s="90"/>
      <c r="N3003" s="95" t="str">
        <f t="shared" si="146"/>
        <v/>
      </c>
    </row>
    <row r="3004" spans="1:14">
      <c r="A3004" s="34" t="str">
        <f>IF(NOT(ISBLANK(B3004)),MAX($A$10:A3003)+1,"")</f>
        <v/>
      </c>
      <c r="B3004" s="18"/>
      <c r="C3004" s="64"/>
      <c r="D3004" s="28"/>
      <c r="E3004" s="37" t="str">
        <f t="shared" si="145"/>
        <v/>
      </c>
      <c r="F3004" s="18"/>
      <c r="G3004" s="18"/>
      <c r="H3004" s="18"/>
      <c r="I3004" s="37" t="str">
        <f t="shared" si="144"/>
        <v/>
      </c>
      <c r="J3004" s="37" t="str">
        <f t="shared" si="144"/>
        <v/>
      </c>
      <c r="K3004" s="37" t="str">
        <f t="shared" si="144"/>
        <v/>
      </c>
      <c r="L3004" s="37" t="str">
        <f t="shared" si="144"/>
        <v/>
      </c>
      <c r="M3004" s="90"/>
      <c r="N3004" s="95" t="str">
        <f t="shared" si="146"/>
        <v/>
      </c>
    </row>
    <row r="3005" spans="1:14">
      <c r="A3005" s="34" t="str">
        <f>IF(NOT(ISBLANK(B3005)),MAX($A$10:A3004)+1,"")</f>
        <v/>
      </c>
      <c r="B3005" s="18"/>
      <c r="C3005" s="64"/>
      <c r="D3005" s="28"/>
      <c r="E3005" s="37" t="str">
        <f t="shared" si="145"/>
        <v/>
      </c>
      <c r="F3005" s="18"/>
      <c r="G3005" s="18"/>
      <c r="H3005" s="18"/>
      <c r="I3005" s="37" t="str">
        <f t="shared" si="144"/>
        <v/>
      </c>
      <c r="J3005" s="37" t="str">
        <f t="shared" si="144"/>
        <v/>
      </c>
      <c r="K3005" s="37" t="str">
        <f t="shared" si="144"/>
        <v/>
      </c>
      <c r="L3005" s="37" t="str">
        <f t="shared" si="144"/>
        <v/>
      </c>
      <c r="M3005" s="90"/>
      <c r="N3005" s="95" t="str">
        <f t="shared" si="146"/>
        <v/>
      </c>
    </row>
    <row r="3006" spans="1:14">
      <c r="A3006" s="34" t="str">
        <f>IF(NOT(ISBLANK(B3006)),MAX($A$10:A3005)+1,"")</f>
        <v/>
      </c>
      <c r="B3006" s="18"/>
      <c r="C3006" s="64"/>
      <c r="D3006" s="28"/>
      <c r="E3006" s="37" t="str">
        <f t="shared" si="145"/>
        <v/>
      </c>
      <c r="F3006" s="18"/>
      <c r="G3006" s="18"/>
      <c r="H3006" s="18"/>
      <c r="I3006" s="37" t="str">
        <f t="shared" si="144"/>
        <v/>
      </c>
      <c r="J3006" s="37" t="str">
        <f t="shared" si="144"/>
        <v/>
      </c>
      <c r="K3006" s="37" t="str">
        <f t="shared" si="144"/>
        <v/>
      </c>
      <c r="L3006" s="37" t="str">
        <f t="shared" si="144"/>
        <v/>
      </c>
      <c r="M3006" s="90"/>
      <c r="N3006" s="95" t="str">
        <f t="shared" si="146"/>
        <v/>
      </c>
    </row>
    <row r="3007" spans="1:14">
      <c r="A3007" s="34" t="str">
        <f>IF(NOT(ISBLANK(B3007)),MAX($A$10:A3006)+1,"")</f>
        <v/>
      </c>
      <c r="B3007" s="18"/>
      <c r="C3007" s="64"/>
      <c r="D3007" s="28"/>
      <c r="E3007" s="37" t="str">
        <f t="shared" si="145"/>
        <v/>
      </c>
      <c r="F3007" s="18"/>
      <c r="G3007" s="18"/>
      <c r="H3007" s="18"/>
      <c r="I3007" s="37" t="str">
        <f t="shared" si="144"/>
        <v/>
      </c>
      <c r="J3007" s="37" t="str">
        <f t="shared" si="144"/>
        <v/>
      </c>
      <c r="K3007" s="37" t="str">
        <f t="shared" si="144"/>
        <v/>
      </c>
      <c r="L3007" s="37" t="str">
        <f t="shared" si="144"/>
        <v/>
      </c>
      <c r="M3007" s="90"/>
      <c r="N3007" s="95" t="str">
        <f t="shared" si="146"/>
        <v/>
      </c>
    </row>
    <row r="3008" spans="1:14">
      <c r="A3008" s="34" t="str">
        <f>IF(NOT(ISBLANK(B3008)),MAX($A$10:A3007)+1,"")</f>
        <v/>
      </c>
      <c r="B3008" s="18"/>
      <c r="C3008" s="64"/>
      <c r="D3008" s="28"/>
      <c r="E3008" s="37" t="str">
        <f t="shared" si="145"/>
        <v/>
      </c>
      <c r="F3008" s="18"/>
      <c r="G3008" s="18"/>
      <c r="H3008" s="18"/>
      <c r="I3008" s="37" t="str">
        <f t="shared" si="144"/>
        <v/>
      </c>
      <c r="J3008" s="37" t="str">
        <f t="shared" si="144"/>
        <v/>
      </c>
      <c r="K3008" s="37" t="str">
        <f t="shared" si="144"/>
        <v/>
      </c>
      <c r="L3008" s="37" t="str">
        <f t="shared" si="144"/>
        <v/>
      </c>
      <c r="M3008" s="90"/>
      <c r="N3008" s="95" t="str">
        <f t="shared" si="146"/>
        <v/>
      </c>
    </row>
    <row r="3009" spans="1:14">
      <c r="A3009" s="34" t="str">
        <f>IF(NOT(ISBLANK(B3009)),MAX($A$10:A3008)+1,"")</f>
        <v/>
      </c>
      <c r="B3009" s="18"/>
      <c r="C3009" s="64"/>
      <c r="D3009" s="28"/>
      <c r="E3009" s="37" t="str">
        <f t="shared" si="145"/>
        <v/>
      </c>
      <c r="F3009" s="18"/>
      <c r="G3009" s="18"/>
      <c r="H3009" s="18"/>
      <c r="I3009" s="37" t="str">
        <f t="shared" si="144"/>
        <v/>
      </c>
      <c r="J3009" s="37" t="str">
        <f t="shared" si="144"/>
        <v/>
      </c>
      <c r="K3009" s="37" t="str">
        <f t="shared" si="144"/>
        <v/>
      </c>
      <c r="L3009" s="37" t="str">
        <f t="shared" si="144"/>
        <v/>
      </c>
      <c r="M3009" s="90"/>
      <c r="N3009" s="95" t="str">
        <f t="shared" si="146"/>
        <v/>
      </c>
    </row>
    <row r="3010" spans="1:14">
      <c r="A3010" s="34" t="str">
        <f>IF(NOT(ISBLANK(B3010)),MAX($A$10:A3009)+1,"")</f>
        <v/>
      </c>
      <c r="B3010" s="18"/>
      <c r="C3010" s="64"/>
      <c r="D3010" s="28"/>
      <c r="E3010" s="37" t="str">
        <f t="shared" si="145"/>
        <v/>
      </c>
      <c r="F3010" s="18"/>
      <c r="G3010" s="18"/>
      <c r="H3010" s="18"/>
      <c r="I3010" s="37" t="str">
        <f t="shared" si="144"/>
        <v/>
      </c>
      <c r="J3010" s="37" t="str">
        <f t="shared" si="144"/>
        <v/>
      </c>
      <c r="K3010" s="37" t="str">
        <f t="shared" si="144"/>
        <v/>
      </c>
      <c r="L3010" s="37" t="str">
        <f t="shared" si="144"/>
        <v/>
      </c>
      <c r="M3010" s="90"/>
      <c r="N3010" s="95" t="str">
        <f t="shared" si="146"/>
        <v/>
      </c>
    </row>
    <row r="3011" spans="1:14">
      <c r="A3011" s="34" t="str">
        <f>IF(NOT(ISBLANK(B3011)),MAX($A$10:A3010)+1,"")</f>
        <v/>
      </c>
      <c r="B3011" s="18"/>
      <c r="C3011" s="64"/>
      <c r="D3011" s="28"/>
      <c r="E3011" s="37" t="str">
        <f t="shared" si="145"/>
        <v/>
      </c>
      <c r="F3011" s="18"/>
      <c r="G3011" s="18"/>
      <c r="H3011" s="18"/>
      <c r="I3011" s="37" t="str">
        <f t="shared" si="144"/>
        <v/>
      </c>
      <c r="J3011" s="37" t="str">
        <f t="shared" si="144"/>
        <v/>
      </c>
      <c r="K3011" s="37" t="str">
        <f t="shared" si="144"/>
        <v/>
      </c>
      <c r="L3011" s="37" t="str">
        <f t="shared" si="144"/>
        <v/>
      </c>
      <c r="M3011" s="90"/>
      <c r="N3011" s="95" t="str">
        <f t="shared" si="146"/>
        <v/>
      </c>
    </row>
    <row r="3012" spans="1:14">
      <c r="A3012" s="34" t="str">
        <f>IF(NOT(ISBLANK(B3012)),MAX($A$10:A3011)+1,"")</f>
        <v/>
      </c>
      <c r="B3012" s="18"/>
      <c r="C3012" s="64"/>
      <c r="D3012" s="28"/>
      <c r="E3012" s="37" t="str">
        <f t="shared" si="145"/>
        <v/>
      </c>
      <c r="F3012" s="18"/>
      <c r="G3012" s="18"/>
      <c r="H3012" s="18"/>
      <c r="I3012" s="37" t="str">
        <f t="shared" si="144"/>
        <v/>
      </c>
      <c r="J3012" s="37" t="str">
        <f t="shared" si="144"/>
        <v/>
      </c>
      <c r="K3012" s="37" t="str">
        <f t="shared" si="144"/>
        <v/>
      </c>
      <c r="L3012" s="37" t="str">
        <f t="shared" ref="I3012:L3075" si="147">IF(NOT(ISBLANK($B3012)),"x","")</f>
        <v/>
      </c>
      <c r="M3012" s="90"/>
      <c r="N3012" s="95" t="str">
        <f t="shared" si="146"/>
        <v/>
      </c>
    </row>
    <row r="3013" spans="1:14">
      <c r="A3013" s="34" t="str">
        <f>IF(NOT(ISBLANK(B3013)),MAX($A$10:A3012)+1,"")</f>
        <v/>
      </c>
      <c r="B3013" s="18"/>
      <c r="C3013" s="64"/>
      <c r="D3013" s="28"/>
      <c r="E3013" s="37" t="str">
        <f t="shared" si="145"/>
        <v/>
      </c>
      <c r="F3013" s="18"/>
      <c r="G3013" s="18"/>
      <c r="H3013" s="18"/>
      <c r="I3013" s="37" t="str">
        <f t="shared" si="147"/>
        <v/>
      </c>
      <c r="J3013" s="37" t="str">
        <f t="shared" si="147"/>
        <v/>
      </c>
      <c r="K3013" s="37" t="str">
        <f t="shared" si="147"/>
        <v/>
      </c>
      <c r="L3013" s="37" t="str">
        <f t="shared" si="147"/>
        <v/>
      </c>
      <c r="M3013" s="90"/>
      <c r="N3013" s="95" t="str">
        <f t="shared" si="146"/>
        <v/>
      </c>
    </row>
    <row r="3014" spans="1:14">
      <c r="A3014" s="34" t="str">
        <f>IF(NOT(ISBLANK(B3014)),MAX($A$10:A3013)+1,"")</f>
        <v/>
      </c>
      <c r="B3014" s="18"/>
      <c r="C3014" s="64"/>
      <c r="D3014" s="28"/>
      <c r="E3014" s="37" t="str">
        <f t="shared" si="145"/>
        <v/>
      </c>
      <c r="F3014" s="18"/>
      <c r="G3014" s="18"/>
      <c r="H3014" s="18"/>
      <c r="I3014" s="37" t="str">
        <f t="shared" si="147"/>
        <v/>
      </c>
      <c r="J3014" s="37" t="str">
        <f t="shared" si="147"/>
        <v/>
      </c>
      <c r="K3014" s="37" t="str">
        <f t="shared" si="147"/>
        <v/>
      </c>
      <c r="L3014" s="37" t="str">
        <f t="shared" si="147"/>
        <v/>
      </c>
      <c r="M3014" s="90"/>
      <c r="N3014" s="95" t="str">
        <f t="shared" si="146"/>
        <v/>
      </c>
    </row>
    <row r="3015" spans="1:14">
      <c r="A3015" s="34" t="str">
        <f>IF(NOT(ISBLANK(B3015)),MAX($A$10:A3014)+1,"")</f>
        <v/>
      </c>
      <c r="B3015" s="18"/>
      <c r="C3015" s="64"/>
      <c r="D3015" s="28"/>
      <c r="E3015" s="37" t="str">
        <f t="shared" si="145"/>
        <v/>
      </c>
      <c r="F3015" s="18"/>
      <c r="G3015" s="18"/>
      <c r="H3015" s="18"/>
      <c r="I3015" s="37" t="str">
        <f t="shared" si="147"/>
        <v/>
      </c>
      <c r="J3015" s="37" t="str">
        <f t="shared" si="147"/>
        <v/>
      </c>
      <c r="K3015" s="37" t="str">
        <f t="shared" si="147"/>
        <v/>
      </c>
      <c r="L3015" s="37" t="str">
        <f t="shared" si="147"/>
        <v/>
      </c>
      <c r="M3015" s="90"/>
      <c r="N3015" s="95" t="str">
        <f t="shared" si="146"/>
        <v/>
      </c>
    </row>
    <row r="3016" spans="1:14">
      <c r="A3016" s="34" t="str">
        <f>IF(NOT(ISBLANK(B3016)),MAX($A$10:A3015)+1,"")</f>
        <v/>
      </c>
      <c r="B3016" s="18"/>
      <c r="C3016" s="64"/>
      <c r="D3016" s="28"/>
      <c r="E3016" s="37" t="str">
        <f t="shared" si="145"/>
        <v/>
      </c>
      <c r="F3016" s="18"/>
      <c r="G3016" s="18"/>
      <c r="H3016" s="18"/>
      <c r="I3016" s="37" t="str">
        <f t="shared" si="147"/>
        <v/>
      </c>
      <c r="J3016" s="37" t="str">
        <f t="shared" si="147"/>
        <v/>
      </c>
      <c r="K3016" s="37" t="str">
        <f t="shared" si="147"/>
        <v/>
      </c>
      <c r="L3016" s="37" t="str">
        <f t="shared" si="147"/>
        <v/>
      </c>
      <c r="M3016" s="90"/>
      <c r="N3016" s="95" t="str">
        <f t="shared" si="146"/>
        <v/>
      </c>
    </row>
    <row r="3017" spans="1:14">
      <c r="A3017" s="34" t="str">
        <f>IF(NOT(ISBLANK(B3017)),MAX($A$10:A3016)+1,"")</f>
        <v/>
      </c>
      <c r="B3017" s="18"/>
      <c r="C3017" s="64"/>
      <c r="D3017" s="28"/>
      <c r="E3017" s="37" t="str">
        <f t="shared" si="145"/>
        <v/>
      </c>
      <c r="F3017" s="18"/>
      <c r="G3017" s="18"/>
      <c r="H3017" s="18"/>
      <c r="I3017" s="37" t="str">
        <f t="shared" si="147"/>
        <v/>
      </c>
      <c r="J3017" s="37" t="str">
        <f t="shared" si="147"/>
        <v/>
      </c>
      <c r="K3017" s="37" t="str">
        <f t="shared" si="147"/>
        <v/>
      </c>
      <c r="L3017" s="37" t="str">
        <f t="shared" si="147"/>
        <v/>
      </c>
      <c r="M3017" s="90"/>
      <c r="N3017" s="95" t="str">
        <f t="shared" si="146"/>
        <v/>
      </c>
    </row>
    <row r="3018" spans="1:14">
      <c r="A3018" s="34" t="str">
        <f>IF(NOT(ISBLANK(B3018)),MAX($A$10:A3017)+1,"")</f>
        <v/>
      </c>
      <c r="B3018" s="18"/>
      <c r="C3018" s="64"/>
      <c r="D3018" s="28"/>
      <c r="E3018" s="37" t="str">
        <f t="shared" si="145"/>
        <v/>
      </c>
      <c r="F3018" s="18"/>
      <c r="G3018" s="18"/>
      <c r="H3018" s="18"/>
      <c r="I3018" s="37" t="str">
        <f t="shared" si="147"/>
        <v/>
      </c>
      <c r="J3018" s="37" t="str">
        <f t="shared" si="147"/>
        <v/>
      </c>
      <c r="K3018" s="37" t="str">
        <f t="shared" si="147"/>
        <v/>
      </c>
      <c r="L3018" s="37" t="str">
        <f t="shared" si="147"/>
        <v/>
      </c>
      <c r="M3018" s="90"/>
      <c r="N3018" s="95" t="str">
        <f t="shared" si="146"/>
        <v/>
      </c>
    </row>
    <row r="3019" spans="1:14">
      <c r="A3019" s="34" t="str">
        <f>IF(NOT(ISBLANK(B3019)),MAX($A$10:A3018)+1,"")</f>
        <v/>
      </c>
      <c r="B3019" s="18"/>
      <c r="C3019" s="64"/>
      <c r="D3019" s="28"/>
      <c r="E3019" s="37" t="str">
        <f t="shared" si="145"/>
        <v/>
      </c>
      <c r="F3019" s="18"/>
      <c r="G3019" s="18"/>
      <c r="H3019" s="18"/>
      <c r="I3019" s="37" t="str">
        <f t="shared" si="147"/>
        <v/>
      </c>
      <c r="J3019" s="37" t="str">
        <f t="shared" si="147"/>
        <v/>
      </c>
      <c r="K3019" s="37" t="str">
        <f t="shared" si="147"/>
        <v/>
      </c>
      <c r="L3019" s="37" t="str">
        <f t="shared" si="147"/>
        <v/>
      </c>
      <c r="M3019" s="90"/>
      <c r="N3019" s="95" t="str">
        <f t="shared" si="146"/>
        <v/>
      </c>
    </row>
    <row r="3020" spans="1:14">
      <c r="A3020" s="34" t="str">
        <f>IF(NOT(ISBLANK(B3020)),MAX($A$10:A3019)+1,"")</f>
        <v/>
      </c>
      <c r="B3020" s="18"/>
      <c r="C3020" s="64"/>
      <c r="D3020" s="28"/>
      <c r="E3020" s="37" t="str">
        <f t="shared" si="145"/>
        <v/>
      </c>
      <c r="F3020" s="18"/>
      <c r="G3020" s="18"/>
      <c r="H3020" s="18"/>
      <c r="I3020" s="37" t="str">
        <f t="shared" si="147"/>
        <v/>
      </c>
      <c r="J3020" s="37" t="str">
        <f t="shared" si="147"/>
        <v/>
      </c>
      <c r="K3020" s="37" t="str">
        <f t="shared" si="147"/>
        <v/>
      </c>
      <c r="L3020" s="37" t="str">
        <f t="shared" si="147"/>
        <v/>
      </c>
      <c r="M3020" s="90"/>
      <c r="N3020" s="95" t="str">
        <f t="shared" si="146"/>
        <v/>
      </c>
    </row>
    <row r="3021" spans="1:14">
      <c r="A3021" s="34" t="str">
        <f>IF(NOT(ISBLANK(B3021)),MAX($A$10:A3020)+1,"")</f>
        <v/>
      </c>
      <c r="B3021" s="18"/>
      <c r="C3021" s="64"/>
      <c r="D3021" s="28"/>
      <c r="E3021" s="37" t="str">
        <f t="shared" si="145"/>
        <v/>
      </c>
      <c r="F3021" s="18"/>
      <c r="G3021" s="18"/>
      <c r="H3021" s="18"/>
      <c r="I3021" s="37" t="str">
        <f t="shared" si="147"/>
        <v/>
      </c>
      <c r="J3021" s="37" t="str">
        <f t="shared" si="147"/>
        <v/>
      </c>
      <c r="K3021" s="37" t="str">
        <f t="shared" si="147"/>
        <v/>
      </c>
      <c r="L3021" s="37" t="str">
        <f t="shared" si="147"/>
        <v/>
      </c>
      <c r="M3021" s="90"/>
      <c r="N3021" s="95" t="str">
        <f t="shared" si="146"/>
        <v/>
      </c>
    </row>
    <row r="3022" spans="1:14">
      <c r="A3022" s="34" t="str">
        <f>IF(NOT(ISBLANK(B3022)),MAX($A$10:A3021)+1,"")</f>
        <v/>
      </c>
      <c r="B3022" s="18"/>
      <c r="C3022" s="64"/>
      <c r="D3022" s="28"/>
      <c r="E3022" s="37" t="str">
        <f t="shared" ref="E3022:E3085" si="148">IF(NOT(ISBLANK(B3022)),"Kinh","")</f>
        <v/>
      </c>
      <c r="F3022" s="18"/>
      <c r="G3022" s="18"/>
      <c r="H3022" s="18"/>
      <c r="I3022" s="37" t="str">
        <f t="shared" si="147"/>
        <v/>
      </c>
      <c r="J3022" s="37" t="str">
        <f t="shared" si="147"/>
        <v/>
      </c>
      <c r="K3022" s="37" t="str">
        <f t="shared" si="147"/>
        <v/>
      </c>
      <c r="L3022" s="37" t="str">
        <f t="shared" si="147"/>
        <v/>
      </c>
      <c r="M3022" s="90"/>
      <c r="N3022" s="95" t="str">
        <f t="shared" si="146"/>
        <v/>
      </c>
    </row>
    <row r="3023" spans="1:14">
      <c r="A3023" s="34" t="str">
        <f>IF(NOT(ISBLANK(B3023)),MAX($A$10:A3022)+1,"")</f>
        <v/>
      </c>
      <c r="B3023" s="18"/>
      <c r="C3023" s="64"/>
      <c r="D3023" s="28"/>
      <c r="E3023" s="37" t="str">
        <f t="shared" si="148"/>
        <v/>
      </c>
      <c r="F3023" s="18"/>
      <c r="G3023" s="18"/>
      <c r="H3023" s="18"/>
      <c r="I3023" s="37" t="str">
        <f t="shared" si="147"/>
        <v/>
      </c>
      <c r="J3023" s="37" t="str">
        <f t="shared" si="147"/>
        <v/>
      </c>
      <c r="K3023" s="37" t="str">
        <f t="shared" si="147"/>
        <v/>
      </c>
      <c r="L3023" s="37" t="str">
        <f t="shared" si="147"/>
        <v/>
      </c>
      <c r="M3023" s="90"/>
      <c r="N3023" s="95" t="str">
        <f t="shared" si="146"/>
        <v/>
      </c>
    </row>
    <row r="3024" spans="1:14">
      <c r="A3024" s="34" t="str">
        <f>IF(NOT(ISBLANK(B3024)),MAX($A$10:A3023)+1,"")</f>
        <v/>
      </c>
      <c r="B3024" s="18"/>
      <c r="C3024" s="64"/>
      <c r="D3024" s="28"/>
      <c r="E3024" s="37" t="str">
        <f t="shared" si="148"/>
        <v/>
      </c>
      <c r="F3024" s="18"/>
      <c r="G3024" s="18"/>
      <c r="H3024" s="18"/>
      <c r="I3024" s="37" t="str">
        <f t="shared" si="147"/>
        <v/>
      </c>
      <c r="J3024" s="37" t="str">
        <f t="shared" si="147"/>
        <v/>
      </c>
      <c r="K3024" s="37" t="str">
        <f t="shared" si="147"/>
        <v/>
      </c>
      <c r="L3024" s="37" t="str">
        <f t="shared" si="147"/>
        <v/>
      </c>
      <c r="M3024" s="90"/>
      <c r="N3024" s="95" t="str">
        <f t="shared" ref="N3024:N3087" si="149">IF(OR(AND(LEN($C3024)=4,VALUE($C3024)&gt;=2003),VALUE($C3024)&gt;DATE(2003,5,23)),"Chưa đủ 18 tuổi, kiểm tra và nhập lại cột 'Ngày tháng năm sinh'",IF(AND(LEN(TRIM(H3024))&gt;0,LEN(TRIM(M3024))=0),"Nhập thêm ngày tạm trú vào cột 'Ghi chú'",""))</f>
        <v/>
      </c>
    </row>
    <row r="3025" spans="1:14">
      <c r="A3025" s="34" t="str">
        <f>IF(NOT(ISBLANK(B3025)),MAX($A$10:A3024)+1,"")</f>
        <v/>
      </c>
      <c r="B3025" s="18"/>
      <c r="C3025" s="64"/>
      <c r="D3025" s="28"/>
      <c r="E3025" s="37" t="str">
        <f t="shared" si="148"/>
        <v/>
      </c>
      <c r="F3025" s="18"/>
      <c r="G3025" s="18"/>
      <c r="H3025" s="18"/>
      <c r="I3025" s="37" t="str">
        <f t="shared" si="147"/>
        <v/>
      </c>
      <c r="J3025" s="37" t="str">
        <f t="shared" si="147"/>
        <v/>
      </c>
      <c r="K3025" s="37" t="str">
        <f t="shared" si="147"/>
        <v/>
      </c>
      <c r="L3025" s="37" t="str">
        <f t="shared" si="147"/>
        <v/>
      </c>
      <c r="M3025" s="90"/>
      <c r="N3025" s="95" t="str">
        <f t="shared" si="149"/>
        <v/>
      </c>
    </row>
    <row r="3026" spans="1:14">
      <c r="A3026" s="34" t="str">
        <f>IF(NOT(ISBLANK(B3026)),MAX($A$10:A3025)+1,"")</f>
        <v/>
      </c>
      <c r="B3026" s="18"/>
      <c r="C3026" s="64"/>
      <c r="D3026" s="28"/>
      <c r="E3026" s="37" t="str">
        <f t="shared" si="148"/>
        <v/>
      </c>
      <c r="F3026" s="18"/>
      <c r="G3026" s="18"/>
      <c r="H3026" s="18"/>
      <c r="I3026" s="37" t="str">
        <f t="shared" si="147"/>
        <v/>
      </c>
      <c r="J3026" s="37" t="str">
        <f t="shared" si="147"/>
        <v/>
      </c>
      <c r="K3026" s="37" t="str">
        <f t="shared" si="147"/>
        <v/>
      </c>
      <c r="L3026" s="37" t="str">
        <f t="shared" si="147"/>
        <v/>
      </c>
      <c r="M3026" s="90"/>
      <c r="N3026" s="95" t="str">
        <f t="shared" si="149"/>
        <v/>
      </c>
    </row>
    <row r="3027" spans="1:14">
      <c r="A3027" s="34" t="str">
        <f>IF(NOT(ISBLANK(B3027)),MAX($A$10:A3026)+1,"")</f>
        <v/>
      </c>
      <c r="B3027" s="18"/>
      <c r="C3027" s="64"/>
      <c r="D3027" s="28"/>
      <c r="E3027" s="37" t="str">
        <f t="shared" si="148"/>
        <v/>
      </c>
      <c r="F3027" s="18"/>
      <c r="G3027" s="18"/>
      <c r="H3027" s="18"/>
      <c r="I3027" s="37" t="str">
        <f t="shared" si="147"/>
        <v/>
      </c>
      <c r="J3027" s="37" t="str">
        <f t="shared" si="147"/>
        <v/>
      </c>
      <c r="K3027" s="37" t="str">
        <f t="shared" si="147"/>
        <v/>
      </c>
      <c r="L3027" s="37" t="str">
        <f t="shared" si="147"/>
        <v/>
      </c>
      <c r="M3027" s="90"/>
      <c r="N3027" s="95" t="str">
        <f t="shared" si="149"/>
        <v/>
      </c>
    </row>
    <row r="3028" spans="1:14">
      <c r="A3028" s="34" t="str">
        <f>IF(NOT(ISBLANK(B3028)),MAX($A$10:A3027)+1,"")</f>
        <v/>
      </c>
      <c r="B3028" s="18"/>
      <c r="C3028" s="64"/>
      <c r="D3028" s="28"/>
      <c r="E3028" s="37" t="str">
        <f t="shared" si="148"/>
        <v/>
      </c>
      <c r="F3028" s="18"/>
      <c r="G3028" s="18"/>
      <c r="H3028" s="18"/>
      <c r="I3028" s="37" t="str">
        <f t="shared" si="147"/>
        <v/>
      </c>
      <c r="J3028" s="37" t="str">
        <f t="shared" si="147"/>
        <v/>
      </c>
      <c r="K3028" s="37" t="str">
        <f t="shared" si="147"/>
        <v/>
      </c>
      <c r="L3028" s="37" t="str">
        <f t="shared" si="147"/>
        <v/>
      </c>
      <c r="M3028" s="90"/>
      <c r="N3028" s="95" t="str">
        <f t="shared" si="149"/>
        <v/>
      </c>
    </row>
    <row r="3029" spans="1:14">
      <c r="A3029" s="34" t="str">
        <f>IF(NOT(ISBLANK(B3029)),MAX($A$10:A3028)+1,"")</f>
        <v/>
      </c>
      <c r="B3029" s="18"/>
      <c r="C3029" s="64"/>
      <c r="D3029" s="28"/>
      <c r="E3029" s="37" t="str">
        <f t="shared" si="148"/>
        <v/>
      </c>
      <c r="F3029" s="18"/>
      <c r="G3029" s="18"/>
      <c r="H3029" s="18"/>
      <c r="I3029" s="37" t="str">
        <f t="shared" si="147"/>
        <v/>
      </c>
      <c r="J3029" s="37" t="str">
        <f t="shared" si="147"/>
        <v/>
      </c>
      <c r="K3029" s="37" t="str">
        <f t="shared" si="147"/>
        <v/>
      </c>
      <c r="L3029" s="37" t="str">
        <f t="shared" si="147"/>
        <v/>
      </c>
      <c r="M3029" s="90"/>
      <c r="N3029" s="95" t="str">
        <f t="shared" si="149"/>
        <v/>
      </c>
    </row>
    <row r="3030" spans="1:14">
      <c r="A3030" s="34" t="str">
        <f>IF(NOT(ISBLANK(B3030)),MAX($A$10:A3029)+1,"")</f>
        <v/>
      </c>
      <c r="B3030" s="18"/>
      <c r="C3030" s="64"/>
      <c r="D3030" s="28"/>
      <c r="E3030" s="37" t="str">
        <f t="shared" si="148"/>
        <v/>
      </c>
      <c r="F3030" s="18"/>
      <c r="G3030" s="18"/>
      <c r="H3030" s="18"/>
      <c r="I3030" s="37" t="str">
        <f t="shared" si="147"/>
        <v/>
      </c>
      <c r="J3030" s="37" t="str">
        <f t="shared" si="147"/>
        <v/>
      </c>
      <c r="K3030" s="37" t="str">
        <f t="shared" si="147"/>
        <v/>
      </c>
      <c r="L3030" s="37" t="str">
        <f t="shared" si="147"/>
        <v/>
      </c>
      <c r="M3030" s="90"/>
      <c r="N3030" s="95" t="str">
        <f t="shared" si="149"/>
        <v/>
      </c>
    </row>
    <row r="3031" spans="1:14">
      <c r="A3031" s="34" t="str">
        <f>IF(NOT(ISBLANK(B3031)),MAX($A$10:A3030)+1,"")</f>
        <v/>
      </c>
      <c r="B3031" s="18"/>
      <c r="C3031" s="64"/>
      <c r="D3031" s="28"/>
      <c r="E3031" s="37" t="str">
        <f t="shared" si="148"/>
        <v/>
      </c>
      <c r="F3031" s="18"/>
      <c r="G3031" s="18"/>
      <c r="H3031" s="18"/>
      <c r="I3031" s="37" t="str">
        <f t="shared" si="147"/>
        <v/>
      </c>
      <c r="J3031" s="37" t="str">
        <f t="shared" si="147"/>
        <v/>
      </c>
      <c r="K3031" s="37" t="str">
        <f t="shared" si="147"/>
        <v/>
      </c>
      <c r="L3031" s="37" t="str">
        <f t="shared" si="147"/>
        <v/>
      </c>
      <c r="M3031" s="90"/>
      <c r="N3031" s="95" t="str">
        <f t="shared" si="149"/>
        <v/>
      </c>
    </row>
    <row r="3032" spans="1:14">
      <c r="A3032" s="34" t="str">
        <f>IF(NOT(ISBLANK(B3032)),MAX($A$10:A3031)+1,"")</f>
        <v/>
      </c>
      <c r="B3032" s="18"/>
      <c r="C3032" s="64"/>
      <c r="D3032" s="28"/>
      <c r="E3032" s="37" t="str">
        <f t="shared" si="148"/>
        <v/>
      </c>
      <c r="F3032" s="18"/>
      <c r="G3032" s="18"/>
      <c r="H3032" s="18"/>
      <c r="I3032" s="37" t="str">
        <f t="shared" si="147"/>
        <v/>
      </c>
      <c r="J3032" s="37" t="str">
        <f t="shared" si="147"/>
        <v/>
      </c>
      <c r="K3032" s="37" t="str">
        <f t="shared" si="147"/>
        <v/>
      </c>
      <c r="L3032" s="37" t="str">
        <f t="shared" si="147"/>
        <v/>
      </c>
      <c r="M3032" s="90"/>
      <c r="N3032" s="95" t="str">
        <f t="shared" si="149"/>
        <v/>
      </c>
    </row>
    <row r="3033" spans="1:14">
      <c r="A3033" s="34" t="str">
        <f>IF(NOT(ISBLANK(B3033)),MAX($A$10:A3032)+1,"")</f>
        <v/>
      </c>
      <c r="B3033" s="18"/>
      <c r="C3033" s="64"/>
      <c r="D3033" s="28"/>
      <c r="E3033" s="37" t="str">
        <f t="shared" si="148"/>
        <v/>
      </c>
      <c r="F3033" s="18"/>
      <c r="G3033" s="18"/>
      <c r="H3033" s="18"/>
      <c r="I3033" s="37" t="str">
        <f t="shared" si="147"/>
        <v/>
      </c>
      <c r="J3033" s="37" t="str">
        <f t="shared" si="147"/>
        <v/>
      </c>
      <c r="K3033" s="37" t="str">
        <f t="shared" si="147"/>
        <v/>
      </c>
      <c r="L3033" s="37" t="str">
        <f t="shared" si="147"/>
        <v/>
      </c>
      <c r="M3033" s="90"/>
      <c r="N3033" s="95" t="str">
        <f t="shared" si="149"/>
        <v/>
      </c>
    </row>
    <row r="3034" spans="1:14">
      <c r="A3034" s="34" t="str">
        <f>IF(NOT(ISBLANK(B3034)),MAX($A$10:A3033)+1,"")</f>
        <v/>
      </c>
      <c r="B3034" s="18"/>
      <c r="C3034" s="64"/>
      <c r="D3034" s="28"/>
      <c r="E3034" s="37" t="str">
        <f t="shared" si="148"/>
        <v/>
      </c>
      <c r="F3034" s="18"/>
      <c r="G3034" s="18"/>
      <c r="H3034" s="18"/>
      <c r="I3034" s="37" t="str">
        <f t="shared" si="147"/>
        <v/>
      </c>
      <c r="J3034" s="37" t="str">
        <f t="shared" si="147"/>
        <v/>
      </c>
      <c r="K3034" s="37" t="str">
        <f t="shared" si="147"/>
        <v/>
      </c>
      <c r="L3034" s="37" t="str">
        <f t="shared" si="147"/>
        <v/>
      </c>
      <c r="M3034" s="90"/>
      <c r="N3034" s="95" t="str">
        <f t="shared" si="149"/>
        <v/>
      </c>
    </row>
    <row r="3035" spans="1:14">
      <c r="A3035" s="34" t="str">
        <f>IF(NOT(ISBLANK(B3035)),MAX($A$10:A3034)+1,"")</f>
        <v/>
      </c>
      <c r="B3035" s="18"/>
      <c r="C3035" s="64"/>
      <c r="D3035" s="28"/>
      <c r="E3035" s="37" t="str">
        <f t="shared" si="148"/>
        <v/>
      </c>
      <c r="F3035" s="18"/>
      <c r="G3035" s="18"/>
      <c r="H3035" s="18"/>
      <c r="I3035" s="37" t="str">
        <f t="shared" si="147"/>
        <v/>
      </c>
      <c r="J3035" s="37" t="str">
        <f t="shared" si="147"/>
        <v/>
      </c>
      <c r="K3035" s="37" t="str">
        <f t="shared" si="147"/>
        <v/>
      </c>
      <c r="L3035" s="37" t="str">
        <f t="shared" si="147"/>
        <v/>
      </c>
      <c r="M3035" s="90"/>
      <c r="N3035" s="95" t="str">
        <f t="shared" si="149"/>
        <v/>
      </c>
    </row>
    <row r="3036" spans="1:14">
      <c r="A3036" s="34" t="str">
        <f>IF(NOT(ISBLANK(B3036)),MAX($A$10:A3035)+1,"")</f>
        <v/>
      </c>
      <c r="B3036" s="18"/>
      <c r="C3036" s="64"/>
      <c r="D3036" s="28"/>
      <c r="E3036" s="37" t="str">
        <f t="shared" si="148"/>
        <v/>
      </c>
      <c r="F3036" s="18"/>
      <c r="G3036" s="18"/>
      <c r="H3036" s="18"/>
      <c r="I3036" s="37" t="str">
        <f t="shared" si="147"/>
        <v/>
      </c>
      <c r="J3036" s="37" t="str">
        <f t="shared" si="147"/>
        <v/>
      </c>
      <c r="K3036" s="37" t="str">
        <f t="shared" si="147"/>
        <v/>
      </c>
      <c r="L3036" s="37" t="str">
        <f t="shared" si="147"/>
        <v/>
      </c>
      <c r="M3036" s="90"/>
      <c r="N3036" s="95" t="str">
        <f t="shared" si="149"/>
        <v/>
      </c>
    </row>
    <row r="3037" spans="1:14">
      <c r="A3037" s="34" t="str">
        <f>IF(NOT(ISBLANK(B3037)),MAX($A$10:A3036)+1,"")</f>
        <v/>
      </c>
      <c r="B3037" s="18"/>
      <c r="C3037" s="64"/>
      <c r="D3037" s="28"/>
      <c r="E3037" s="37" t="str">
        <f t="shared" si="148"/>
        <v/>
      </c>
      <c r="F3037" s="18"/>
      <c r="G3037" s="18"/>
      <c r="H3037" s="18"/>
      <c r="I3037" s="37" t="str">
        <f t="shared" si="147"/>
        <v/>
      </c>
      <c r="J3037" s="37" t="str">
        <f t="shared" si="147"/>
        <v/>
      </c>
      <c r="K3037" s="37" t="str">
        <f t="shared" si="147"/>
        <v/>
      </c>
      <c r="L3037" s="37" t="str">
        <f t="shared" si="147"/>
        <v/>
      </c>
      <c r="M3037" s="90"/>
      <c r="N3037" s="95" t="str">
        <f t="shared" si="149"/>
        <v/>
      </c>
    </row>
    <row r="3038" spans="1:14">
      <c r="A3038" s="34" t="str">
        <f>IF(NOT(ISBLANK(B3038)),MAX($A$10:A3037)+1,"")</f>
        <v/>
      </c>
      <c r="B3038" s="18"/>
      <c r="C3038" s="64"/>
      <c r="D3038" s="28"/>
      <c r="E3038" s="37" t="str">
        <f t="shared" si="148"/>
        <v/>
      </c>
      <c r="F3038" s="18"/>
      <c r="G3038" s="18"/>
      <c r="H3038" s="18"/>
      <c r="I3038" s="37" t="str">
        <f t="shared" si="147"/>
        <v/>
      </c>
      <c r="J3038" s="37" t="str">
        <f t="shared" si="147"/>
        <v/>
      </c>
      <c r="K3038" s="37" t="str">
        <f t="shared" si="147"/>
        <v/>
      </c>
      <c r="L3038" s="37" t="str">
        <f t="shared" si="147"/>
        <v/>
      </c>
      <c r="M3038" s="90"/>
      <c r="N3038" s="95" t="str">
        <f t="shared" si="149"/>
        <v/>
      </c>
    </row>
    <row r="3039" spans="1:14">
      <c r="A3039" s="34" t="str">
        <f>IF(NOT(ISBLANK(B3039)),MAX($A$10:A3038)+1,"")</f>
        <v/>
      </c>
      <c r="B3039" s="18"/>
      <c r="C3039" s="64"/>
      <c r="D3039" s="28"/>
      <c r="E3039" s="37" t="str">
        <f t="shared" si="148"/>
        <v/>
      </c>
      <c r="F3039" s="18"/>
      <c r="G3039" s="18"/>
      <c r="H3039" s="18"/>
      <c r="I3039" s="37" t="str">
        <f t="shared" si="147"/>
        <v/>
      </c>
      <c r="J3039" s="37" t="str">
        <f t="shared" si="147"/>
        <v/>
      </c>
      <c r="K3039" s="37" t="str">
        <f t="shared" si="147"/>
        <v/>
      </c>
      <c r="L3039" s="37" t="str">
        <f t="shared" si="147"/>
        <v/>
      </c>
      <c r="M3039" s="90"/>
      <c r="N3039" s="95" t="str">
        <f t="shared" si="149"/>
        <v/>
      </c>
    </row>
    <row r="3040" spans="1:14">
      <c r="A3040" s="34" t="str">
        <f>IF(NOT(ISBLANK(B3040)),MAX($A$10:A3039)+1,"")</f>
        <v/>
      </c>
      <c r="B3040" s="18"/>
      <c r="C3040" s="64"/>
      <c r="D3040" s="28"/>
      <c r="E3040" s="37" t="str">
        <f t="shared" si="148"/>
        <v/>
      </c>
      <c r="F3040" s="18"/>
      <c r="G3040" s="18"/>
      <c r="H3040" s="18"/>
      <c r="I3040" s="37" t="str">
        <f t="shared" si="147"/>
        <v/>
      </c>
      <c r="J3040" s="37" t="str">
        <f t="shared" si="147"/>
        <v/>
      </c>
      <c r="K3040" s="37" t="str">
        <f t="shared" si="147"/>
        <v/>
      </c>
      <c r="L3040" s="37" t="str">
        <f t="shared" si="147"/>
        <v/>
      </c>
      <c r="M3040" s="90"/>
      <c r="N3040" s="95" t="str">
        <f t="shared" si="149"/>
        <v/>
      </c>
    </row>
    <row r="3041" spans="1:14">
      <c r="A3041" s="34" t="str">
        <f>IF(NOT(ISBLANK(B3041)),MAX($A$10:A3040)+1,"")</f>
        <v/>
      </c>
      <c r="B3041" s="18"/>
      <c r="C3041" s="64"/>
      <c r="D3041" s="28"/>
      <c r="E3041" s="37" t="str">
        <f t="shared" si="148"/>
        <v/>
      </c>
      <c r="F3041" s="18"/>
      <c r="G3041" s="18"/>
      <c r="H3041" s="18"/>
      <c r="I3041" s="37" t="str">
        <f t="shared" si="147"/>
        <v/>
      </c>
      <c r="J3041" s="37" t="str">
        <f t="shared" si="147"/>
        <v/>
      </c>
      <c r="K3041" s="37" t="str">
        <f t="shared" si="147"/>
        <v/>
      </c>
      <c r="L3041" s="37" t="str">
        <f t="shared" si="147"/>
        <v/>
      </c>
      <c r="M3041" s="90"/>
      <c r="N3041" s="95" t="str">
        <f t="shared" si="149"/>
        <v/>
      </c>
    </row>
    <row r="3042" spans="1:14">
      <c r="A3042" s="34" t="str">
        <f>IF(NOT(ISBLANK(B3042)),MAX($A$10:A3041)+1,"")</f>
        <v/>
      </c>
      <c r="B3042" s="18"/>
      <c r="C3042" s="64"/>
      <c r="D3042" s="28"/>
      <c r="E3042" s="37" t="str">
        <f t="shared" si="148"/>
        <v/>
      </c>
      <c r="F3042" s="18"/>
      <c r="G3042" s="18"/>
      <c r="H3042" s="18"/>
      <c r="I3042" s="37" t="str">
        <f t="shared" si="147"/>
        <v/>
      </c>
      <c r="J3042" s="37" t="str">
        <f t="shared" si="147"/>
        <v/>
      </c>
      <c r="K3042" s="37" t="str">
        <f t="shared" si="147"/>
        <v/>
      </c>
      <c r="L3042" s="37" t="str">
        <f t="shared" si="147"/>
        <v/>
      </c>
      <c r="M3042" s="90"/>
      <c r="N3042" s="95" t="str">
        <f t="shared" si="149"/>
        <v/>
      </c>
    </row>
    <row r="3043" spans="1:14">
      <c r="A3043" s="34" t="str">
        <f>IF(NOT(ISBLANK(B3043)),MAX($A$10:A3042)+1,"")</f>
        <v/>
      </c>
      <c r="B3043" s="18"/>
      <c r="C3043" s="64"/>
      <c r="D3043" s="28"/>
      <c r="E3043" s="37" t="str">
        <f t="shared" si="148"/>
        <v/>
      </c>
      <c r="F3043" s="18"/>
      <c r="G3043" s="18"/>
      <c r="H3043" s="18"/>
      <c r="I3043" s="37" t="str">
        <f t="shared" si="147"/>
        <v/>
      </c>
      <c r="J3043" s="37" t="str">
        <f t="shared" si="147"/>
        <v/>
      </c>
      <c r="K3043" s="37" t="str">
        <f t="shared" si="147"/>
        <v/>
      </c>
      <c r="L3043" s="37" t="str">
        <f t="shared" si="147"/>
        <v/>
      </c>
      <c r="M3043" s="90"/>
      <c r="N3043" s="95" t="str">
        <f t="shared" si="149"/>
        <v/>
      </c>
    </row>
    <row r="3044" spans="1:14">
      <c r="A3044" s="34" t="str">
        <f>IF(NOT(ISBLANK(B3044)),MAX($A$10:A3043)+1,"")</f>
        <v/>
      </c>
      <c r="B3044" s="18"/>
      <c r="C3044" s="64"/>
      <c r="D3044" s="28"/>
      <c r="E3044" s="37" t="str">
        <f t="shared" si="148"/>
        <v/>
      </c>
      <c r="F3044" s="18"/>
      <c r="G3044" s="18"/>
      <c r="H3044" s="18"/>
      <c r="I3044" s="37" t="str">
        <f t="shared" si="147"/>
        <v/>
      </c>
      <c r="J3044" s="37" t="str">
        <f t="shared" si="147"/>
        <v/>
      </c>
      <c r="K3044" s="37" t="str">
        <f t="shared" si="147"/>
        <v/>
      </c>
      <c r="L3044" s="37" t="str">
        <f t="shared" si="147"/>
        <v/>
      </c>
      <c r="M3044" s="90"/>
      <c r="N3044" s="95" t="str">
        <f t="shared" si="149"/>
        <v/>
      </c>
    </row>
    <row r="3045" spans="1:14">
      <c r="A3045" s="34" t="str">
        <f>IF(NOT(ISBLANK(B3045)),MAX($A$10:A3044)+1,"")</f>
        <v/>
      </c>
      <c r="B3045" s="18"/>
      <c r="C3045" s="64"/>
      <c r="D3045" s="28"/>
      <c r="E3045" s="37" t="str">
        <f t="shared" si="148"/>
        <v/>
      </c>
      <c r="F3045" s="18"/>
      <c r="G3045" s="18"/>
      <c r="H3045" s="18"/>
      <c r="I3045" s="37" t="str">
        <f t="shared" si="147"/>
        <v/>
      </c>
      <c r="J3045" s="37" t="str">
        <f t="shared" si="147"/>
        <v/>
      </c>
      <c r="K3045" s="37" t="str">
        <f t="shared" si="147"/>
        <v/>
      </c>
      <c r="L3045" s="37" t="str">
        <f t="shared" si="147"/>
        <v/>
      </c>
      <c r="M3045" s="90"/>
      <c r="N3045" s="95" t="str">
        <f t="shared" si="149"/>
        <v/>
      </c>
    </row>
    <row r="3046" spans="1:14">
      <c r="A3046" s="34" t="str">
        <f>IF(NOT(ISBLANK(B3046)),MAX($A$10:A3045)+1,"")</f>
        <v/>
      </c>
      <c r="B3046" s="18"/>
      <c r="C3046" s="64"/>
      <c r="D3046" s="28"/>
      <c r="E3046" s="37" t="str">
        <f t="shared" si="148"/>
        <v/>
      </c>
      <c r="F3046" s="18"/>
      <c r="G3046" s="18"/>
      <c r="H3046" s="18"/>
      <c r="I3046" s="37" t="str">
        <f t="shared" si="147"/>
        <v/>
      </c>
      <c r="J3046" s="37" t="str">
        <f t="shared" si="147"/>
        <v/>
      </c>
      <c r="K3046" s="37" t="str">
        <f t="shared" si="147"/>
        <v/>
      </c>
      <c r="L3046" s="37" t="str">
        <f t="shared" si="147"/>
        <v/>
      </c>
      <c r="M3046" s="90"/>
      <c r="N3046" s="95" t="str">
        <f t="shared" si="149"/>
        <v/>
      </c>
    </row>
    <row r="3047" spans="1:14">
      <c r="A3047" s="34" t="str">
        <f>IF(NOT(ISBLANK(B3047)),MAX($A$10:A3046)+1,"")</f>
        <v/>
      </c>
      <c r="B3047" s="18"/>
      <c r="C3047" s="64"/>
      <c r="D3047" s="28"/>
      <c r="E3047" s="37" t="str">
        <f t="shared" si="148"/>
        <v/>
      </c>
      <c r="F3047" s="18"/>
      <c r="G3047" s="18"/>
      <c r="H3047" s="18"/>
      <c r="I3047" s="37" t="str">
        <f t="shared" si="147"/>
        <v/>
      </c>
      <c r="J3047" s="37" t="str">
        <f t="shared" si="147"/>
        <v/>
      </c>
      <c r="K3047" s="37" t="str">
        <f t="shared" si="147"/>
        <v/>
      </c>
      <c r="L3047" s="37" t="str">
        <f t="shared" si="147"/>
        <v/>
      </c>
      <c r="M3047" s="90"/>
      <c r="N3047" s="95" t="str">
        <f t="shared" si="149"/>
        <v/>
      </c>
    </row>
    <row r="3048" spans="1:14">
      <c r="A3048" s="34" t="str">
        <f>IF(NOT(ISBLANK(B3048)),MAX($A$10:A3047)+1,"")</f>
        <v/>
      </c>
      <c r="B3048" s="18"/>
      <c r="C3048" s="64"/>
      <c r="D3048" s="28"/>
      <c r="E3048" s="37" t="str">
        <f t="shared" si="148"/>
        <v/>
      </c>
      <c r="F3048" s="18"/>
      <c r="G3048" s="18"/>
      <c r="H3048" s="18"/>
      <c r="I3048" s="37" t="str">
        <f t="shared" si="147"/>
        <v/>
      </c>
      <c r="J3048" s="37" t="str">
        <f t="shared" si="147"/>
        <v/>
      </c>
      <c r="K3048" s="37" t="str">
        <f t="shared" si="147"/>
        <v/>
      </c>
      <c r="L3048" s="37" t="str">
        <f t="shared" si="147"/>
        <v/>
      </c>
      <c r="M3048" s="90"/>
      <c r="N3048" s="95" t="str">
        <f t="shared" si="149"/>
        <v/>
      </c>
    </row>
    <row r="3049" spans="1:14">
      <c r="A3049" s="34" t="str">
        <f>IF(NOT(ISBLANK(B3049)),MAX($A$10:A3048)+1,"")</f>
        <v/>
      </c>
      <c r="B3049" s="18"/>
      <c r="C3049" s="64"/>
      <c r="D3049" s="28"/>
      <c r="E3049" s="37" t="str">
        <f t="shared" si="148"/>
        <v/>
      </c>
      <c r="F3049" s="18"/>
      <c r="G3049" s="18"/>
      <c r="H3049" s="18"/>
      <c r="I3049" s="37" t="str">
        <f t="shared" si="147"/>
        <v/>
      </c>
      <c r="J3049" s="37" t="str">
        <f t="shared" si="147"/>
        <v/>
      </c>
      <c r="K3049" s="37" t="str">
        <f t="shared" si="147"/>
        <v/>
      </c>
      <c r="L3049" s="37" t="str">
        <f t="shared" si="147"/>
        <v/>
      </c>
      <c r="M3049" s="90"/>
      <c r="N3049" s="95" t="str">
        <f t="shared" si="149"/>
        <v/>
      </c>
    </row>
    <row r="3050" spans="1:14">
      <c r="A3050" s="34" t="str">
        <f>IF(NOT(ISBLANK(B3050)),MAX($A$10:A3049)+1,"")</f>
        <v/>
      </c>
      <c r="B3050" s="18"/>
      <c r="C3050" s="64"/>
      <c r="D3050" s="28"/>
      <c r="E3050" s="37" t="str">
        <f t="shared" si="148"/>
        <v/>
      </c>
      <c r="F3050" s="18"/>
      <c r="G3050" s="18"/>
      <c r="H3050" s="18"/>
      <c r="I3050" s="37" t="str">
        <f t="shared" si="147"/>
        <v/>
      </c>
      <c r="J3050" s="37" t="str">
        <f t="shared" si="147"/>
        <v/>
      </c>
      <c r="K3050" s="37" t="str">
        <f t="shared" si="147"/>
        <v/>
      </c>
      <c r="L3050" s="37" t="str">
        <f t="shared" si="147"/>
        <v/>
      </c>
      <c r="M3050" s="90"/>
      <c r="N3050" s="95" t="str">
        <f t="shared" si="149"/>
        <v/>
      </c>
    </row>
    <row r="3051" spans="1:14">
      <c r="A3051" s="34" t="str">
        <f>IF(NOT(ISBLANK(B3051)),MAX($A$10:A3050)+1,"")</f>
        <v/>
      </c>
      <c r="B3051" s="18"/>
      <c r="C3051" s="64"/>
      <c r="D3051" s="28"/>
      <c r="E3051" s="37" t="str">
        <f t="shared" si="148"/>
        <v/>
      </c>
      <c r="F3051" s="18"/>
      <c r="G3051" s="18"/>
      <c r="H3051" s="18"/>
      <c r="I3051" s="37" t="str">
        <f t="shared" si="147"/>
        <v/>
      </c>
      <c r="J3051" s="37" t="str">
        <f t="shared" si="147"/>
        <v/>
      </c>
      <c r="K3051" s="37" t="str">
        <f t="shared" si="147"/>
        <v/>
      </c>
      <c r="L3051" s="37" t="str">
        <f t="shared" si="147"/>
        <v/>
      </c>
      <c r="M3051" s="90"/>
      <c r="N3051" s="95" t="str">
        <f t="shared" si="149"/>
        <v/>
      </c>
    </row>
    <row r="3052" spans="1:14">
      <c r="A3052" s="34" t="str">
        <f>IF(NOT(ISBLANK(B3052)),MAX($A$10:A3051)+1,"")</f>
        <v/>
      </c>
      <c r="B3052" s="18"/>
      <c r="C3052" s="64"/>
      <c r="D3052" s="28"/>
      <c r="E3052" s="37" t="str">
        <f t="shared" si="148"/>
        <v/>
      </c>
      <c r="F3052" s="18"/>
      <c r="G3052" s="18"/>
      <c r="H3052" s="18"/>
      <c r="I3052" s="37" t="str">
        <f t="shared" si="147"/>
        <v/>
      </c>
      <c r="J3052" s="37" t="str">
        <f t="shared" si="147"/>
        <v/>
      </c>
      <c r="K3052" s="37" t="str">
        <f t="shared" si="147"/>
        <v/>
      </c>
      <c r="L3052" s="37" t="str">
        <f t="shared" si="147"/>
        <v/>
      </c>
      <c r="M3052" s="90"/>
      <c r="N3052" s="95" t="str">
        <f t="shared" si="149"/>
        <v/>
      </c>
    </row>
    <row r="3053" spans="1:14">
      <c r="A3053" s="34" t="str">
        <f>IF(NOT(ISBLANK(B3053)),MAX($A$10:A3052)+1,"")</f>
        <v/>
      </c>
      <c r="B3053" s="18"/>
      <c r="C3053" s="64"/>
      <c r="D3053" s="28"/>
      <c r="E3053" s="37" t="str">
        <f t="shared" si="148"/>
        <v/>
      </c>
      <c r="F3053" s="18"/>
      <c r="G3053" s="18"/>
      <c r="H3053" s="18"/>
      <c r="I3053" s="37" t="str">
        <f t="shared" si="147"/>
        <v/>
      </c>
      <c r="J3053" s="37" t="str">
        <f t="shared" si="147"/>
        <v/>
      </c>
      <c r="K3053" s="37" t="str">
        <f t="shared" si="147"/>
        <v/>
      </c>
      <c r="L3053" s="37" t="str">
        <f t="shared" si="147"/>
        <v/>
      </c>
      <c r="M3053" s="90"/>
      <c r="N3053" s="95" t="str">
        <f t="shared" si="149"/>
        <v/>
      </c>
    </row>
    <row r="3054" spans="1:14">
      <c r="A3054" s="34" t="str">
        <f>IF(NOT(ISBLANK(B3054)),MAX($A$10:A3053)+1,"")</f>
        <v/>
      </c>
      <c r="B3054" s="18"/>
      <c r="C3054" s="64"/>
      <c r="D3054" s="28"/>
      <c r="E3054" s="37" t="str">
        <f t="shared" si="148"/>
        <v/>
      </c>
      <c r="F3054" s="18"/>
      <c r="G3054" s="18"/>
      <c r="H3054" s="18"/>
      <c r="I3054" s="37" t="str">
        <f t="shared" si="147"/>
        <v/>
      </c>
      <c r="J3054" s="37" t="str">
        <f t="shared" si="147"/>
        <v/>
      </c>
      <c r="K3054" s="37" t="str">
        <f t="shared" si="147"/>
        <v/>
      </c>
      <c r="L3054" s="37" t="str">
        <f t="shared" si="147"/>
        <v/>
      </c>
      <c r="M3054" s="90"/>
      <c r="N3054" s="95" t="str">
        <f t="shared" si="149"/>
        <v/>
      </c>
    </row>
    <row r="3055" spans="1:14">
      <c r="A3055" s="34" t="str">
        <f>IF(NOT(ISBLANK(B3055)),MAX($A$10:A3054)+1,"")</f>
        <v/>
      </c>
      <c r="B3055" s="18"/>
      <c r="C3055" s="64"/>
      <c r="D3055" s="28"/>
      <c r="E3055" s="37" t="str">
        <f t="shared" si="148"/>
        <v/>
      </c>
      <c r="F3055" s="18"/>
      <c r="G3055" s="18"/>
      <c r="H3055" s="18"/>
      <c r="I3055" s="37" t="str">
        <f t="shared" si="147"/>
        <v/>
      </c>
      <c r="J3055" s="37" t="str">
        <f t="shared" si="147"/>
        <v/>
      </c>
      <c r="K3055" s="37" t="str">
        <f t="shared" si="147"/>
        <v/>
      </c>
      <c r="L3055" s="37" t="str">
        <f t="shared" si="147"/>
        <v/>
      </c>
      <c r="M3055" s="90"/>
      <c r="N3055" s="95" t="str">
        <f t="shared" si="149"/>
        <v/>
      </c>
    </row>
    <row r="3056" spans="1:14">
      <c r="A3056" s="34" t="str">
        <f>IF(NOT(ISBLANK(B3056)),MAX($A$10:A3055)+1,"")</f>
        <v/>
      </c>
      <c r="B3056" s="18"/>
      <c r="C3056" s="64"/>
      <c r="D3056" s="28"/>
      <c r="E3056" s="37" t="str">
        <f t="shared" si="148"/>
        <v/>
      </c>
      <c r="F3056" s="18"/>
      <c r="G3056" s="18"/>
      <c r="H3056" s="18"/>
      <c r="I3056" s="37" t="str">
        <f t="shared" si="147"/>
        <v/>
      </c>
      <c r="J3056" s="37" t="str">
        <f t="shared" si="147"/>
        <v/>
      </c>
      <c r="K3056" s="37" t="str">
        <f t="shared" si="147"/>
        <v/>
      </c>
      <c r="L3056" s="37" t="str">
        <f t="shared" si="147"/>
        <v/>
      </c>
      <c r="M3056" s="90"/>
      <c r="N3056" s="95" t="str">
        <f t="shared" si="149"/>
        <v/>
      </c>
    </row>
    <row r="3057" spans="1:14">
      <c r="A3057" s="34" t="str">
        <f>IF(NOT(ISBLANK(B3057)),MAX($A$10:A3056)+1,"")</f>
        <v/>
      </c>
      <c r="B3057" s="18"/>
      <c r="C3057" s="64"/>
      <c r="D3057" s="28"/>
      <c r="E3057" s="37" t="str">
        <f t="shared" si="148"/>
        <v/>
      </c>
      <c r="F3057" s="18"/>
      <c r="G3057" s="18"/>
      <c r="H3057" s="18"/>
      <c r="I3057" s="37" t="str">
        <f t="shared" si="147"/>
        <v/>
      </c>
      <c r="J3057" s="37" t="str">
        <f t="shared" si="147"/>
        <v/>
      </c>
      <c r="K3057" s="37" t="str">
        <f t="shared" si="147"/>
        <v/>
      </c>
      <c r="L3057" s="37" t="str">
        <f t="shared" si="147"/>
        <v/>
      </c>
      <c r="M3057" s="90"/>
      <c r="N3057" s="95" t="str">
        <f t="shared" si="149"/>
        <v/>
      </c>
    </row>
    <row r="3058" spans="1:14">
      <c r="A3058" s="34" t="str">
        <f>IF(NOT(ISBLANK(B3058)),MAX($A$10:A3057)+1,"")</f>
        <v/>
      </c>
      <c r="B3058" s="18"/>
      <c r="C3058" s="64"/>
      <c r="D3058" s="28"/>
      <c r="E3058" s="37" t="str">
        <f t="shared" si="148"/>
        <v/>
      </c>
      <c r="F3058" s="18"/>
      <c r="G3058" s="18"/>
      <c r="H3058" s="18"/>
      <c r="I3058" s="37" t="str">
        <f t="shared" si="147"/>
        <v/>
      </c>
      <c r="J3058" s="37" t="str">
        <f t="shared" si="147"/>
        <v/>
      </c>
      <c r="K3058" s="37" t="str">
        <f t="shared" si="147"/>
        <v/>
      </c>
      <c r="L3058" s="37" t="str">
        <f t="shared" si="147"/>
        <v/>
      </c>
      <c r="M3058" s="90"/>
      <c r="N3058" s="95" t="str">
        <f t="shared" si="149"/>
        <v/>
      </c>
    </row>
    <row r="3059" spans="1:14">
      <c r="A3059" s="34" t="str">
        <f>IF(NOT(ISBLANK(B3059)),MAX($A$10:A3058)+1,"")</f>
        <v/>
      </c>
      <c r="B3059" s="18"/>
      <c r="C3059" s="64"/>
      <c r="D3059" s="28"/>
      <c r="E3059" s="37" t="str">
        <f t="shared" si="148"/>
        <v/>
      </c>
      <c r="F3059" s="18"/>
      <c r="G3059" s="18"/>
      <c r="H3059" s="18"/>
      <c r="I3059" s="37" t="str">
        <f t="shared" si="147"/>
        <v/>
      </c>
      <c r="J3059" s="37" t="str">
        <f t="shared" si="147"/>
        <v/>
      </c>
      <c r="K3059" s="37" t="str">
        <f t="shared" si="147"/>
        <v/>
      </c>
      <c r="L3059" s="37" t="str">
        <f t="shared" si="147"/>
        <v/>
      </c>
      <c r="M3059" s="90"/>
      <c r="N3059" s="95" t="str">
        <f t="shared" si="149"/>
        <v/>
      </c>
    </row>
    <row r="3060" spans="1:14">
      <c r="A3060" s="34" t="str">
        <f>IF(NOT(ISBLANK(B3060)),MAX($A$10:A3059)+1,"")</f>
        <v/>
      </c>
      <c r="B3060" s="18"/>
      <c r="C3060" s="64"/>
      <c r="D3060" s="28"/>
      <c r="E3060" s="37" t="str">
        <f t="shared" si="148"/>
        <v/>
      </c>
      <c r="F3060" s="18"/>
      <c r="G3060" s="18"/>
      <c r="H3060" s="18"/>
      <c r="I3060" s="37" t="str">
        <f t="shared" si="147"/>
        <v/>
      </c>
      <c r="J3060" s="37" t="str">
        <f t="shared" si="147"/>
        <v/>
      </c>
      <c r="K3060" s="37" t="str">
        <f t="shared" si="147"/>
        <v/>
      </c>
      <c r="L3060" s="37" t="str">
        <f t="shared" si="147"/>
        <v/>
      </c>
      <c r="M3060" s="90"/>
      <c r="N3060" s="95" t="str">
        <f t="shared" si="149"/>
        <v/>
      </c>
    </row>
    <row r="3061" spans="1:14">
      <c r="A3061" s="34" t="str">
        <f>IF(NOT(ISBLANK(B3061)),MAX($A$10:A3060)+1,"")</f>
        <v/>
      </c>
      <c r="B3061" s="18"/>
      <c r="C3061" s="64"/>
      <c r="D3061" s="28"/>
      <c r="E3061" s="37" t="str">
        <f t="shared" si="148"/>
        <v/>
      </c>
      <c r="F3061" s="18"/>
      <c r="G3061" s="18"/>
      <c r="H3061" s="18"/>
      <c r="I3061" s="37" t="str">
        <f t="shared" si="147"/>
        <v/>
      </c>
      <c r="J3061" s="37" t="str">
        <f t="shared" si="147"/>
        <v/>
      </c>
      <c r="K3061" s="37" t="str">
        <f t="shared" si="147"/>
        <v/>
      </c>
      <c r="L3061" s="37" t="str">
        <f t="shared" si="147"/>
        <v/>
      </c>
      <c r="M3061" s="90"/>
      <c r="N3061" s="95" t="str">
        <f t="shared" si="149"/>
        <v/>
      </c>
    </row>
    <row r="3062" spans="1:14">
      <c r="A3062" s="34" t="str">
        <f>IF(NOT(ISBLANK(B3062)),MAX($A$10:A3061)+1,"")</f>
        <v/>
      </c>
      <c r="B3062" s="18"/>
      <c r="C3062" s="64"/>
      <c r="D3062" s="28"/>
      <c r="E3062" s="37" t="str">
        <f t="shared" si="148"/>
        <v/>
      </c>
      <c r="F3062" s="18"/>
      <c r="G3062" s="18"/>
      <c r="H3062" s="18"/>
      <c r="I3062" s="37" t="str">
        <f t="shared" si="147"/>
        <v/>
      </c>
      <c r="J3062" s="37" t="str">
        <f t="shared" si="147"/>
        <v/>
      </c>
      <c r="K3062" s="37" t="str">
        <f t="shared" si="147"/>
        <v/>
      </c>
      <c r="L3062" s="37" t="str">
        <f t="shared" si="147"/>
        <v/>
      </c>
      <c r="M3062" s="90"/>
      <c r="N3062" s="95" t="str">
        <f t="shared" si="149"/>
        <v/>
      </c>
    </row>
    <row r="3063" spans="1:14">
      <c r="A3063" s="34" t="str">
        <f>IF(NOT(ISBLANK(B3063)),MAX($A$10:A3062)+1,"")</f>
        <v/>
      </c>
      <c r="B3063" s="18"/>
      <c r="C3063" s="64"/>
      <c r="D3063" s="28"/>
      <c r="E3063" s="37" t="str">
        <f t="shared" si="148"/>
        <v/>
      </c>
      <c r="F3063" s="18"/>
      <c r="G3063" s="18"/>
      <c r="H3063" s="18"/>
      <c r="I3063" s="37" t="str">
        <f t="shared" si="147"/>
        <v/>
      </c>
      <c r="J3063" s="37" t="str">
        <f t="shared" si="147"/>
        <v/>
      </c>
      <c r="K3063" s="37" t="str">
        <f t="shared" si="147"/>
        <v/>
      </c>
      <c r="L3063" s="37" t="str">
        <f t="shared" si="147"/>
        <v/>
      </c>
      <c r="M3063" s="90"/>
      <c r="N3063" s="95" t="str">
        <f t="shared" si="149"/>
        <v/>
      </c>
    </row>
    <row r="3064" spans="1:14">
      <c r="A3064" s="34" t="str">
        <f>IF(NOT(ISBLANK(B3064)),MAX($A$10:A3063)+1,"")</f>
        <v/>
      </c>
      <c r="B3064" s="18"/>
      <c r="C3064" s="64"/>
      <c r="D3064" s="28"/>
      <c r="E3064" s="37" t="str">
        <f t="shared" si="148"/>
        <v/>
      </c>
      <c r="F3064" s="18"/>
      <c r="G3064" s="18"/>
      <c r="H3064" s="18"/>
      <c r="I3064" s="37" t="str">
        <f t="shared" si="147"/>
        <v/>
      </c>
      <c r="J3064" s="37" t="str">
        <f t="shared" si="147"/>
        <v/>
      </c>
      <c r="K3064" s="37" t="str">
        <f t="shared" si="147"/>
        <v/>
      </c>
      <c r="L3064" s="37" t="str">
        <f t="shared" si="147"/>
        <v/>
      </c>
      <c r="M3064" s="90"/>
      <c r="N3064" s="95" t="str">
        <f t="shared" si="149"/>
        <v/>
      </c>
    </row>
    <row r="3065" spans="1:14">
      <c r="A3065" s="34" t="str">
        <f>IF(NOT(ISBLANK(B3065)),MAX($A$10:A3064)+1,"")</f>
        <v/>
      </c>
      <c r="B3065" s="18"/>
      <c r="C3065" s="64"/>
      <c r="D3065" s="28"/>
      <c r="E3065" s="37" t="str">
        <f t="shared" si="148"/>
        <v/>
      </c>
      <c r="F3065" s="18"/>
      <c r="G3065" s="18"/>
      <c r="H3065" s="18"/>
      <c r="I3065" s="37" t="str">
        <f t="shared" si="147"/>
        <v/>
      </c>
      <c r="J3065" s="37" t="str">
        <f t="shared" si="147"/>
        <v/>
      </c>
      <c r="K3065" s="37" t="str">
        <f t="shared" si="147"/>
        <v/>
      </c>
      <c r="L3065" s="37" t="str">
        <f t="shared" si="147"/>
        <v/>
      </c>
      <c r="M3065" s="90"/>
      <c r="N3065" s="95" t="str">
        <f t="shared" si="149"/>
        <v/>
      </c>
    </row>
    <row r="3066" spans="1:14">
      <c r="A3066" s="34" t="str">
        <f>IF(NOT(ISBLANK(B3066)),MAX($A$10:A3065)+1,"")</f>
        <v/>
      </c>
      <c r="B3066" s="18"/>
      <c r="C3066" s="64"/>
      <c r="D3066" s="28"/>
      <c r="E3066" s="37" t="str">
        <f t="shared" si="148"/>
        <v/>
      </c>
      <c r="F3066" s="18"/>
      <c r="G3066" s="18"/>
      <c r="H3066" s="18"/>
      <c r="I3066" s="37" t="str">
        <f t="shared" si="147"/>
        <v/>
      </c>
      <c r="J3066" s="37" t="str">
        <f t="shared" si="147"/>
        <v/>
      </c>
      <c r="K3066" s="37" t="str">
        <f t="shared" si="147"/>
        <v/>
      </c>
      <c r="L3066" s="37" t="str">
        <f t="shared" si="147"/>
        <v/>
      </c>
      <c r="M3066" s="90"/>
      <c r="N3066" s="95" t="str">
        <f t="shared" si="149"/>
        <v/>
      </c>
    </row>
    <row r="3067" spans="1:14">
      <c r="A3067" s="34" t="str">
        <f>IF(NOT(ISBLANK(B3067)),MAX($A$10:A3066)+1,"")</f>
        <v/>
      </c>
      <c r="B3067" s="18"/>
      <c r="C3067" s="64"/>
      <c r="D3067" s="28"/>
      <c r="E3067" s="37" t="str">
        <f t="shared" si="148"/>
        <v/>
      </c>
      <c r="F3067" s="18"/>
      <c r="G3067" s="18"/>
      <c r="H3067" s="18"/>
      <c r="I3067" s="37" t="str">
        <f t="shared" si="147"/>
        <v/>
      </c>
      <c r="J3067" s="37" t="str">
        <f t="shared" si="147"/>
        <v/>
      </c>
      <c r="K3067" s="37" t="str">
        <f t="shared" si="147"/>
        <v/>
      </c>
      <c r="L3067" s="37" t="str">
        <f t="shared" si="147"/>
        <v/>
      </c>
      <c r="M3067" s="90"/>
      <c r="N3067" s="95" t="str">
        <f t="shared" si="149"/>
        <v/>
      </c>
    </row>
    <row r="3068" spans="1:14">
      <c r="A3068" s="34" t="str">
        <f>IF(NOT(ISBLANK(B3068)),MAX($A$10:A3067)+1,"")</f>
        <v/>
      </c>
      <c r="B3068" s="18"/>
      <c r="C3068" s="64"/>
      <c r="D3068" s="28"/>
      <c r="E3068" s="37" t="str">
        <f t="shared" si="148"/>
        <v/>
      </c>
      <c r="F3068" s="18"/>
      <c r="G3068" s="18"/>
      <c r="H3068" s="18"/>
      <c r="I3068" s="37" t="str">
        <f t="shared" si="147"/>
        <v/>
      </c>
      <c r="J3068" s="37" t="str">
        <f t="shared" si="147"/>
        <v/>
      </c>
      <c r="K3068" s="37" t="str">
        <f t="shared" si="147"/>
        <v/>
      </c>
      <c r="L3068" s="37" t="str">
        <f t="shared" si="147"/>
        <v/>
      </c>
      <c r="M3068" s="90"/>
      <c r="N3068" s="95" t="str">
        <f t="shared" si="149"/>
        <v/>
      </c>
    </row>
    <row r="3069" spans="1:14">
      <c r="A3069" s="34" t="str">
        <f>IF(NOT(ISBLANK(B3069)),MAX($A$10:A3068)+1,"")</f>
        <v/>
      </c>
      <c r="B3069" s="18"/>
      <c r="C3069" s="64"/>
      <c r="D3069" s="28"/>
      <c r="E3069" s="37" t="str">
        <f t="shared" si="148"/>
        <v/>
      </c>
      <c r="F3069" s="18"/>
      <c r="G3069" s="18"/>
      <c r="H3069" s="18"/>
      <c r="I3069" s="37" t="str">
        <f t="shared" si="147"/>
        <v/>
      </c>
      <c r="J3069" s="37" t="str">
        <f t="shared" si="147"/>
        <v/>
      </c>
      <c r="K3069" s="37" t="str">
        <f t="shared" si="147"/>
        <v/>
      </c>
      <c r="L3069" s="37" t="str">
        <f t="shared" si="147"/>
        <v/>
      </c>
      <c r="M3069" s="90"/>
      <c r="N3069" s="95" t="str">
        <f t="shared" si="149"/>
        <v/>
      </c>
    </row>
    <row r="3070" spans="1:14">
      <c r="A3070" s="34" t="str">
        <f>IF(NOT(ISBLANK(B3070)),MAX($A$10:A3069)+1,"")</f>
        <v/>
      </c>
      <c r="B3070" s="18"/>
      <c r="C3070" s="64"/>
      <c r="D3070" s="28"/>
      <c r="E3070" s="37" t="str">
        <f t="shared" si="148"/>
        <v/>
      </c>
      <c r="F3070" s="18"/>
      <c r="G3070" s="18"/>
      <c r="H3070" s="18"/>
      <c r="I3070" s="37" t="str">
        <f t="shared" si="147"/>
        <v/>
      </c>
      <c r="J3070" s="37" t="str">
        <f t="shared" si="147"/>
        <v/>
      </c>
      <c r="K3070" s="37" t="str">
        <f t="shared" si="147"/>
        <v/>
      </c>
      <c r="L3070" s="37" t="str">
        <f t="shared" si="147"/>
        <v/>
      </c>
      <c r="M3070" s="90"/>
      <c r="N3070" s="95" t="str">
        <f t="shared" si="149"/>
        <v/>
      </c>
    </row>
    <row r="3071" spans="1:14">
      <c r="A3071" s="34" t="str">
        <f>IF(NOT(ISBLANK(B3071)),MAX($A$10:A3070)+1,"")</f>
        <v/>
      </c>
      <c r="B3071" s="18"/>
      <c r="C3071" s="64"/>
      <c r="D3071" s="28"/>
      <c r="E3071" s="37" t="str">
        <f t="shared" si="148"/>
        <v/>
      </c>
      <c r="F3071" s="18"/>
      <c r="G3071" s="18"/>
      <c r="H3071" s="18"/>
      <c r="I3071" s="37" t="str">
        <f t="shared" si="147"/>
        <v/>
      </c>
      <c r="J3071" s="37" t="str">
        <f t="shared" si="147"/>
        <v/>
      </c>
      <c r="K3071" s="37" t="str">
        <f t="shared" si="147"/>
        <v/>
      </c>
      <c r="L3071" s="37" t="str">
        <f t="shared" si="147"/>
        <v/>
      </c>
      <c r="M3071" s="90"/>
      <c r="N3071" s="95" t="str">
        <f t="shared" si="149"/>
        <v/>
      </c>
    </row>
    <row r="3072" spans="1:14">
      <c r="A3072" s="34" t="str">
        <f>IF(NOT(ISBLANK(B3072)),MAX($A$10:A3071)+1,"")</f>
        <v/>
      </c>
      <c r="B3072" s="18"/>
      <c r="C3072" s="64"/>
      <c r="D3072" s="28"/>
      <c r="E3072" s="37" t="str">
        <f t="shared" si="148"/>
        <v/>
      </c>
      <c r="F3072" s="18"/>
      <c r="G3072" s="18"/>
      <c r="H3072" s="18"/>
      <c r="I3072" s="37" t="str">
        <f t="shared" si="147"/>
        <v/>
      </c>
      <c r="J3072" s="37" t="str">
        <f t="shared" si="147"/>
        <v/>
      </c>
      <c r="K3072" s="37" t="str">
        <f t="shared" si="147"/>
        <v/>
      </c>
      <c r="L3072" s="37" t="str">
        <f t="shared" si="147"/>
        <v/>
      </c>
      <c r="M3072" s="90"/>
      <c r="N3072" s="95" t="str">
        <f t="shared" si="149"/>
        <v/>
      </c>
    </row>
    <row r="3073" spans="1:14">
      <c r="A3073" s="34" t="str">
        <f>IF(NOT(ISBLANK(B3073)),MAX($A$10:A3072)+1,"")</f>
        <v/>
      </c>
      <c r="B3073" s="18"/>
      <c r="C3073" s="64"/>
      <c r="D3073" s="28"/>
      <c r="E3073" s="37" t="str">
        <f t="shared" si="148"/>
        <v/>
      </c>
      <c r="F3073" s="18"/>
      <c r="G3073" s="18"/>
      <c r="H3073" s="18"/>
      <c r="I3073" s="37" t="str">
        <f t="shared" si="147"/>
        <v/>
      </c>
      <c r="J3073" s="37" t="str">
        <f t="shared" si="147"/>
        <v/>
      </c>
      <c r="K3073" s="37" t="str">
        <f t="shared" si="147"/>
        <v/>
      </c>
      <c r="L3073" s="37" t="str">
        <f t="shared" si="147"/>
        <v/>
      </c>
      <c r="M3073" s="90"/>
      <c r="N3073" s="95" t="str">
        <f t="shared" si="149"/>
        <v/>
      </c>
    </row>
    <row r="3074" spans="1:14">
      <c r="A3074" s="34" t="str">
        <f>IF(NOT(ISBLANK(B3074)),MAX($A$10:A3073)+1,"")</f>
        <v/>
      </c>
      <c r="B3074" s="18"/>
      <c r="C3074" s="64"/>
      <c r="D3074" s="28"/>
      <c r="E3074" s="37" t="str">
        <f t="shared" si="148"/>
        <v/>
      </c>
      <c r="F3074" s="18"/>
      <c r="G3074" s="18"/>
      <c r="H3074" s="18"/>
      <c r="I3074" s="37" t="str">
        <f t="shared" si="147"/>
        <v/>
      </c>
      <c r="J3074" s="37" t="str">
        <f t="shared" si="147"/>
        <v/>
      </c>
      <c r="K3074" s="37" t="str">
        <f t="shared" si="147"/>
        <v/>
      </c>
      <c r="L3074" s="37" t="str">
        <f t="shared" si="147"/>
        <v/>
      </c>
      <c r="M3074" s="90"/>
      <c r="N3074" s="95" t="str">
        <f t="shared" si="149"/>
        <v/>
      </c>
    </row>
    <row r="3075" spans="1:14">
      <c r="A3075" s="34" t="str">
        <f>IF(NOT(ISBLANK(B3075)),MAX($A$10:A3074)+1,"")</f>
        <v/>
      </c>
      <c r="B3075" s="18"/>
      <c r="C3075" s="64"/>
      <c r="D3075" s="28"/>
      <c r="E3075" s="37" t="str">
        <f t="shared" si="148"/>
        <v/>
      </c>
      <c r="F3075" s="18"/>
      <c r="G3075" s="18"/>
      <c r="H3075" s="18"/>
      <c r="I3075" s="37" t="str">
        <f t="shared" si="147"/>
        <v/>
      </c>
      <c r="J3075" s="37" t="str">
        <f t="shared" si="147"/>
        <v/>
      </c>
      <c r="K3075" s="37" t="str">
        <f t="shared" si="147"/>
        <v/>
      </c>
      <c r="L3075" s="37" t="str">
        <f t="shared" si="147"/>
        <v/>
      </c>
      <c r="M3075" s="90"/>
      <c r="N3075" s="95" t="str">
        <f t="shared" si="149"/>
        <v/>
      </c>
    </row>
    <row r="3076" spans="1:14">
      <c r="A3076" s="34" t="str">
        <f>IF(NOT(ISBLANK(B3076)),MAX($A$10:A3075)+1,"")</f>
        <v/>
      </c>
      <c r="B3076" s="18"/>
      <c r="C3076" s="64"/>
      <c r="D3076" s="28"/>
      <c r="E3076" s="37" t="str">
        <f t="shared" si="148"/>
        <v/>
      </c>
      <c r="F3076" s="18"/>
      <c r="G3076" s="18"/>
      <c r="H3076" s="18"/>
      <c r="I3076" s="37" t="str">
        <f t="shared" ref="I3076:L3139" si="150">IF(NOT(ISBLANK($B3076)),"x","")</f>
        <v/>
      </c>
      <c r="J3076" s="37" t="str">
        <f t="shared" si="150"/>
        <v/>
      </c>
      <c r="K3076" s="37" t="str">
        <f t="shared" si="150"/>
        <v/>
      </c>
      <c r="L3076" s="37" t="str">
        <f t="shared" si="150"/>
        <v/>
      </c>
      <c r="M3076" s="90"/>
      <c r="N3076" s="95" t="str">
        <f t="shared" si="149"/>
        <v/>
      </c>
    </row>
    <row r="3077" spans="1:14">
      <c r="A3077" s="34" t="str">
        <f>IF(NOT(ISBLANK(B3077)),MAX($A$10:A3076)+1,"")</f>
        <v/>
      </c>
      <c r="B3077" s="18"/>
      <c r="C3077" s="64"/>
      <c r="D3077" s="28"/>
      <c r="E3077" s="37" t="str">
        <f t="shared" si="148"/>
        <v/>
      </c>
      <c r="F3077" s="18"/>
      <c r="G3077" s="18"/>
      <c r="H3077" s="18"/>
      <c r="I3077" s="37" t="str">
        <f t="shared" si="150"/>
        <v/>
      </c>
      <c r="J3077" s="37" t="str">
        <f t="shared" si="150"/>
        <v/>
      </c>
      <c r="K3077" s="37" t="str">
        <f t="shared" si="150"/>
        <v/>
      </c>
      <c r="L3077" s="37" t="str">
        <f t="shared" si="150"/>
        <v/>
      </c>
      <c r="M3077" s="90"/>
      <c r="N3077" s="95" t="str">
        <f t="shared" si="149"/>
        <v/>
      </c>
    </row>
    <row r="3078" spans="1:14">
      <c r="A3078" s="34" t="str">
        <f>IF(NOT(ISBLANK(B3078)),MAX($A$10:A3077)+1,"")</f>
        <v/>
      </c>
      <c r="B3078" s="18"/>
      <c r="C3078" s="64"/>
      <c r="D3078" s="28"/>
      <c r="E3078" s="37" t="str">
        <f t="shared" si="148"/>
        <v/>
      </c>
      <c r="F3078" s="18"/>
      <c r="G3078" s="18"/>
      <c r="H3078" s="18"/>
      <c r="I3078" s="37" t="str">
        <f t="shared" si="150"/>
        <v/>
      </c>
      <c r="J3078" s="37" t="str">
        <f t="shared" si="150"/>
        <v/>
      </c>
      <c r="K3078" s="37" t="str">
        <f t="shared" si="150"/>
        <v/>
      </c>
      <c r="L3078" s="37" t="str">
        <f t="shared" si="150"/>
        <v/>
      </c>
      <c r="M3078" s="90"/>
      <c r="N3078" s="95" t="str">
        <f t="shared" si="149"/>
        <v/>
      </c>
    </row>
    <row r="3079" spans="1:14">
      <c r="A3079" s="34" t="str">
        <f>IF(NOT(ISBLANK(B3079)),MAX($A$10:A3078)+1,"")</f>
        <v/>
      </c>
      <c r="B3079" s="18"/>
      <c r="C3079" s="64"/>
      <c r="D3079" s="28"/>
      <c r="E3079" s="37" t="str">
        <f t="shared" si="148"/>
        <v/>
      </c>
      <c r="F3079" s="18"/>
      <c r="G3079" s="18"/>
      <c r="H3079" s="18"/>
      <c r="I3079" s="37" t="str">
        <f t="shared" si="150"/>
        <v/>
      </c>
      <c r="J3079" s="37" t="str">
        <f t="shared" si="150"/>
        <v/>
      </c>
      <c r="K3079" s="37" t="str">
        <f t="shared" si="150"/>
        <v/>
      </c>
      <c r="L3079" s="37" t="str">
        <f t="shared" si="150"/>
        <v/>
      </c>
      <c r="M3079" s="90"/>
      <c r="N3079" s="95" t="str">
        <f t="shared" si="149"/>
        <v/>
      </c>
    </row>
    <row r="3080" spans="1:14">
      <c r="A3080" s="34" t="str">
        <f>IF(NOT(ISBLANK(B3080)),MAX($A$10:A3079)+1,"")</f>
        <v/>
      </c>
      <c r="B3080" s="18"/>
      <c r="C3080" s="64"/>
      <c r="D3080" s="28"/>
      <c r="E3080" s="37" t="str">
        <f t="shared" si="148"/>
        <v/>
      </c>
      <c r="F3080" s="18"/>
      <c r="G3080" s="18"/>
      <c r="H3080" s="18"/>
      <c r="I3080" s="37" t="str">
        <f t="shared" si="150"/>
        <v/>
      </c>
      <c r="J3080" s="37" t="str">
        <f t="shared" si="150"/>
        <v/>
      </c>
      <c r="K3080" s="37" t="str">
        <f t="shared" si="150"/>
        <v/>
      </c>
      <c r="L3080" s="37" t="str">
        <f t="shared" si="150"/>
        <v/>
      </c>
      <c r="M3080" s="90"/>
      <c r="N3080" s="95" t="str">
        <f t="shared" si="149"/>
        <v/>
      </c>
    </row>
    <row r="3081" spans="1:14">
      <c r="A3081" s="34" t="str">
        <f>IF(NOT(ISBLANK(B3081)),MAX($A$10:A3080)+1,"")</f>
        <v/>
      </c>
      <c r="B3081" s="18"/>
      <c r="C3081" s="64"/>
      <c r="D3081" s="28"/>
      <c r="E3081" s="37" t="str">
        <f t="shared" si="148"/>
        <v/>
      </c>
      <c r="F3081" s="18"/>
      <c r="G3081" s="18"/>
      <c r="H3081" s="18"/>
      <c r="I3081" s="37" t="str">
        <f t="shared" si="150"/>
        <v/>
      </c>
      <c r="J3081" s="37" t="str">
        <f t="shared" si="150"/>
        <v/>
      </c>
      <c r="K3081" s="37" t="str">
        <f t="shared" si="150"/>
        <v/>
      </c>
      <c r="L3081" s="37" t="str">
        <f t="shared" si="150"/>
        <v/>
      </c>
      <c r="M3081" s="90"/>
      <c r="N3081" s="95" t="str">
        <f t="shared" si="149"/>
        <v/>
      </c>
    </row>
    <row r="3082" spans="1:14">
      <c r="A3082" s="34" t="str">
        <f>IF(NOT(ISBLANK(B3082)),MAX($A$10:A3081)+1,"")</f>
        <v/>
      </c>
      <c r="B3082" s="18"/>
      <c r="C3082" s="64"/>
      <c r="D3082" s="28"/>
      <c r="E3082" s="37" t="str">
        <f t="shared" si="148"/>
        <v/>
      </c>
      <c r="F3082" s="18"/>
      <c r="G3082" s="18"/>
      <c r="H3082" s="18"/>
      <c r="I3082" s="37" t="str">
        <f t="shared" si="150"/>
        <v/>
      </c>
      <c r="J3082" s="37" t="str">
        <f t="shared" si="150"/>
        <v/>
      </c>
      <c r="K3082" s="37" t="str">
        <f t="shared" si="150"/>
        <v/>
      </c>
      <c r="L3082" s="37" t="str">
        <f t="shared" si="150"/>
        <v/>
      </c>
      <c r="M3082" s="90"/>
      <c r="N3082" s="95" t="str">
        <f t="shared" si="149"/>
        <v/>
      </c>
    </row>
    <row r="3083" spans="1:14">
      <c r="A3083" s="34" t="str">
        <f>IF(NOT(ISBLANK(B3083)),MAX($A$10:A3082)+1,"")</f>
        <v/>
      </c>
      <c r="B3083" s="18"/>
      <c r="C3083" s="64"/>
      <c r="D3083" s="28"/>
      <c r="E3083" s="37" t="str">
        <f t="shared" si="148"/>
        <v/>
      </c>
      <c r="F3083" s="18"/>
      <c r="G3083" s="18"/>
      <c r="H3083" s="18"/>
      <c r="I3083" s="37" t="str">
        <f t="shared" si="150"/>
        <v/>
      </c>
      <c r="J3083" s="37" t="str">
        <f t="shared" si="150"/>
        <v/>
      </c>
      <c r="K3083" s="37" t="str">
        <f t="shared" si="150"/>
        <v/>
      </c>
      <c r="L3083" s="37" t="str">
        <f t="shared" si="150"/>
        <v/>
      </c>
      <c r="M3083" s="90"/>
      <c r="N3083" s="95" t="str">
        <f t="shared" si="149"/>
        <v/>
      </c>
    </row>
    <row r="3084" spans="1:14">
      <c r="A3084" s="34" t="str">
        <f>IF(NOT(ISBLANK(B3084)),MAX($A$10:A3083)+1,"")</f>
        <v/>
      </c>
      <c r="B3084" s="18"/>
      <c r="C3084" s="64"/>
      <c r="D3084" s="28"/>
      <c r="E3084" s="37" t="str">
        <f t="shared" si="148"/>
        <v/>
      </c>
      <c r="F3084" s="18"/>
      <c r="G3084" s="18"/>
      <c r="H3084" s="18"/>
      <c r="I3084" s="37" t="str">
        <f t="shared" si="150"/>
        <v/>
      </c>
      <c r="J3084" s="37" t="str">
        <f t="shared" si="150"/>
        <v/>
      </c>
      <c r="K3084" s="37" t="str">
        <f t="shared" si="150"/>
        <v/>
      </c>
      <c r="L3084" s="37" t="str">
        <f t="shared" si="150"/>
        <v/>
      </c>
      <c r="M3084" s="90"/>
      <c r="N3084" s="95" t="str">
        <f t="shared" si="149"/>
        <v/>
      </c>
    </row>
    <row r="3085" spans="1:14">
      <c r="A3085" s="34" t="str">
        <f>IF(NOT(ISBLANK(B3085)),MAX($A$10:A3084)+1,"")</f>
        <v/>
      </c>
      <c r="B3085" s="18"/>
      <c r="C3085" s="64"/>
      <c r="D3085" s="28"/>
      <c r="E3085" s="37" t="str">
        <f t="shared" si="148"/>
        <v/>
      </c>
      <c r="F3085" s="18"/>
      <c r="G3085" s="18"/>
      <c r="H3085" s="18"/>
      <c r="I3085" s="37" t="str">
        <f t="shared" si="150"/>
        <v/>
      </c>
      <c r="J3085" s="37" t="str">
        <f t="shared" si="150"/>
        <v/>
      </c>
      <c r="K3085" s="37" t="str">
        <f t="shared" si="150"/>
        <v/>
      </c>
      <c r="L3085" s="37" t="str">
        <f t="shared" si="150"/>
        <v/>
      </c>
      <c r="M3085" s="90"/>
      <c r="N3085" s="95" t="str">
        <f t="shared" si="149"/>
        <v/>
      </c>
    </row>
    <row r="3086" spans="1:14">
      <c r="A3086" s="34" t="str">
        <f>IF(NOT(ISBLANK(B3086)),MAX($A$10:A3085)+1,"")</f>
        <v/>
      </c>
      <c r="B3086" s="18"/>
      <c r="C3086" s="64"/>
      <c r="D3086" s="28"/>
      <c r="E3086" s="37" t="str">
        <f t="shared" ref="E3086:E3149" si="151">IF(NOT(ISBLANK(B3086)),"Kinh","")</f>
        <v/>
      </c>
      <c r="F3086" s="18"/>
      <c r="G3086" s="18"/>
      <c r="H3086" s="18"/>
      <c r="I3086" s="37" t="str">
        <f t="shared" si="150"/>
        <v/>
      </c>
      <c r="J3086" s="37" t="str">
        <f t="shared" si="150"/>
        <v/>
      </c>
      <c r="K3086" s="37" t="str">
        <f t="shared" si="150"/>
        <v/>
      </c>
      <c r="L3086" s="37" t="str">
        <f t="shared" si="150"/>
        <v/>
      </c>
      <c r="M3086" s="90"/>
      <c r="N3086" s="95" t="str">
        <f t="shared" si="149"/>
        <v/>
      </c>
    </row>
    <row r="3087" spans="1:14">
      <c r="A3087" s="34" t="str">
        <f>IF(NOT(ISBLANK(B3087)),MAX($A$10:A3086)+1,"")</f>
        <v/>
      </c>
      <c r="B3087" s="18"/>
      <c r="C3087" s="64"/>
      <c r="D3087" s="28"/>
      <c r="E3087" s="37" t="str">
        <f t="shared" si="151"/>
        <v/>
      </c>
      <c r="F3087" s="18"/>
      <c r="G3087" s="18"/>
      <c r="H3087" s="18"/>
      <c r="I3087" s="37" t="str">
        <f t="shared" si="150"/>
        <v/>
      </c>
      <c r="J3087" s="37" t="str">
        <f t="shared" si="150"/>
        <v/>
      </c>
      <c r="K3087" s="37" t="str">
        <f t="shared" si="150"/>
        <v/>
      </c>
      <c r="L3087" s="37" t="str">
        <f t="shared" si="150"/>
        <v/>
      </c>
      <c r="M3087" s="90"/>
      <c r="N3087" s="95" t="str">
        <f t="shared" si="149"/>
        <v/>
      </c>
    </row>
    <row r="3088" spans="1:14">
      <c r="A3088" s="34" t="str">
        <f>IF(NOT(ISBLANK(B3088)),MAX($A$10:A3087)+1,"")</f>
        <v/>
      </c>
      <c r="B3088" s="18"/>
      <c r="C3088" s="64"/>
      <c r="D3088" s="28"/>
      <c r="E3088" s="37" t="str">
        <f t="shared" si="151"/>
        <v/>
      </c>
      <c r="F3088" s="18"/>
      <c r="G3088" s="18"/>
      <c r="H3088" s="18"/>
      <c r="I3088" s="37" t="str">
        <f t="shared" si="150"/>
        <v/>
      </c>
      <c r="J3088" s="37" t="str">
        <f t="shared" si="150"/>
        <v/>
      </c>
      <c r="K3088" s="37" t="str">
        <f t="shared" si="150"/>
        <v/>
      </c>
      <c r="L3088" s="37" t="str">
        <f t="shared" si="150"/>
        <v/>
      </c>
      <c r="M3088" s="90"/>
      <c r="N3088" s="95" t="str">
        <f t="shared" ref="N3088:N3151" si="152">IF(OR(AND(LEN($C3088)=4,VALUE($C3088)&gt;=2003),VALUE($C3088)&gt;DATE(2003,5,23)),"Chưa đủ 18 tuổi, kiểm tra và nhập lại cột 'Ngày tháng năm sinh'",IF(AND(LEN(TRIM(H3088))&gt;0,LEN(TRIM(M3088))=0),"Nhập thêm ngày tạm trú vào cột 'Ghi chú'",""))</f>
        <v/>
      </c>
    </row>
    <row r="3089" spans="1:14">
      <c r="A3089" s="34" t="str">
        <f>IF(NOT(ISBLANK(B3089)),MAX($A$10:A3088)+1,"")</f>
        <v/>
      </c>
      <c r="B3089" s="18"/>
      <c r="C3089" s="64"/>
      <c r="D3089" s="28"/>
      <c r="E3089" s="37" t="str">
        <f t="shared" si="151"/>
        <v/>
      </c>
      <c r="F3089" s="18"/>
      <c r="G3089" s="18"/>
      <c r="H3089" s="18"/>
      <c r="I3089" s="37" t="str">
        <f t="shared" si="150"/>
        <v/>
      </c>
      <c r="J3089" s="37" t="str">
        <f t="shared" si="150"/>
        <v/>
      </c>
      <c r="K3089" s="37" t="str">
        <f t="shared" si="150"/>
        <v/>
      </c>
      <c r="L3089" s="37" t="str">
        <f t="shared" si="150"/>
        <v/>
      </c>
      <c r="M3089" s="90"/>
      <c r="N3089" s="95" t="str">
        <f t="shared" si="152"/>
        <v/>
      </c>
    </row>
    <row r="3090" spans="1:14">
      <c r="A3090" s="34" t="str">
        <f>IF(NOT(ISBLANK(B3090)),MAX($A$10:A3089)+1,"")</f>
        <v/>
      </c>
      <c r="B3090" s="18"/>
      <c r="C3090" s="64"/>
      <c r="D3090" s="28"/>
      <c r="E3090" s="37" t="str">
        <f t="shared" si="151"/>
        <v/>
      </c>
      <c r="F3090" s="18"/>
      <c r="G3090" s="18"/>
      <c r="H3090" s="18"/>
      <c r="I3090" s="37" t="str">
        <f t="shared" si="150"/>
        <v/>
      </c>
      <c r="J3090" s="37" t="str">
        <f t="shared" si="150"/>
        <v/>
      </c>
      <c r="K3090" s="37" t="str">
        <f t="shared" si="150"/>
        <v/>
      </c>
      <c r="L3090" s="37" t="str">
        <f t="shared" si="150"/>
        <v/>
      </c>
      <c r="M3090" s="90"/>
      <c r="N3090" s="95" t="str">
        <f t="shared" si="152"/>
        <v/>
      </c>
    </row>
    <row r="3091" spans="1:14">
      <c r="A3091" s="34" t="str">
        <f>IF(NOT(ISBLANK(B3091)),MAX($A$10:A3090)+1,"")</f>
        <v/>
      </c>
      <c r="B3091" s="18"/>
      <c r="C3091" s="64"/>
      <c r="D3091" s="28"/>
      <c r="E3091" s="37" t="str">
        <f t="shared" si="151"/>
        <v/>
      </c>
      <c r="F3091" s="18"/>
      <c r="G3091" s="18"/>
      <c r="H3091" s="18"/>
      <c r="I3091" s="37" t="str">
        <f t="shared" si="150"/>
        <v/>
      </c>
      <c r="J3091" s="37" t="str">
        <f t="shared" si="150"/>
        <v/>
      </c>
      <c r="K3091" s="37" t="str">
        <f t="shared" si="150"/>
        <v/>
      </c>
      <c r="L3091" s="37" t="str">
        <f t="shared" si="150"/>
        <v/>
      </c>
      <c r="M3091" s="90"/>
      <c r="N3091" s="95" t="str">
        <f t="shared" si="152"/>
        <v/>
      </c>
    </row>
    <row r="3092" spans="1:14">
      <c r="A3092" s="34" t="str">
        <f>IF(NOT(ISBLANK(B3092)),MAX($A$10:A3091)+1,"")</f>
        <v/>
      </c>
      <c r="B3092" s="18"/>
      <c r="C3092" s="64"/>
      <c r="D3092" s="28"/>
      <c r="E3092" s="37" t="str">
        <f t="shared" si="151"/>
        <v/>
      </c>
      <c r="F3092" s="18"/>
      <c r="G3092" s="18"/>
      <c r="H3092" s="18"/>
      <c r="I3092" s="37" t="str">
        <f t="shared" si="150"/>
        <v/>
      </c>
      <c r="J3092" s="37" t="str">
        <f t="shared" si="150"/>
        <v/>
      </c>
      <c r="K3092" s="37" t="str">
        <f t="shared" si="150"/>
        <v/>
      </c>
      <c r="L3092" s="37" t="str">
        <f t="shared" si="150"/>
        <v/>
      </c>
      <c r="M3092" s="90"/>
      <c r="N3092" s="95" t="str">
        <f t="shared" si="152"/>
        <v/>
      </c>
    </row>
    <row r="3093" spans="1:14">
      <c r="A3093" s="34" t="str">
        <f>IF(NOT(ISBLANK(B3093)),MAX($A$10:A3092)+1,"")</f>
        <v/>
      </c>
      <c r="B3093" s="18"/>
      <c r="C3093" s="64"/>
      <c r="D3093" s="28"/>
      <c r="E3093" s="37" t="str">
        <f t="shared" si="151"/>
        <v/>
      </c>
      <c r="F3093" s="18"/>
      <c r="G3093" s="18"/>
      <c r="H3093" s="18"/>
      <c r="I3093" s="37" t="str">
        <f t="shared" si="150"/>
        <v/>
      </c>
      <c r="J3093" s="37" t="str">
        <f t="shared" si="150"/>
        <v/>
      </c>
      <c r="K3093" s="37" t="str">
        <f t="shared" si="150"/>
        <v/>
      </c>
      <c r="L3093" s="37" t="str">
        <f t="shared" si="150"/>
        <v/>
      </c>
      <c r="M3093" s="90"/>
      <c r="N3093" s="95" t="str">
        <f t="shared" si="152"/>
        <v/>
      </c>
    </row>
    <row r="3094" spans="1:14">
      <c r="A3094" s="34" t="str">
        <f>IF(NOT(ISBLANK(B3094)),MAX($A$10:A3093)+1,"")</f>
        <v/>
      </c>
      <c r="B3094" s="18"/>
      <c r="C3094" s="64"/>
      <c r="D3094" s="28"/>
      <c r="E3094" s="37" t="str">
        <f t="shared" si="151"/>
        <v/>
      </c>
      <c r="F3094" s="18"/>
      <c r="G3094" s="18"/>
      <c r="H3094" s="18"/>
      <c r="I3094" s="37" t="str">
        <f t="shared" si="150"/>
        <v/>
      </c>
      <c r="J3094" s="37" t="str">
        <f t="shared" si="150"/>
        <v/>
      </c>
      <c r="K3094" s="37" t="str">
        <f t="shared" si="150"/>
        <v/>
      </c>
      <c r="L3094" s="37" t="str">
        <f t="shared" si="150"/>
        <v/>
      </c>
      <c r="M3094" s="90"/>
      <c r="N3094" s="95" t="str">
        <f t="shared" si="152"/>
        <v/>
      </c>
    </row>
    <row r="3095" spans="1:14">
      <c r="A3095" s="34" t="str">
        <f>IF(NOT(ISBLANK(B3095)),MAX($A$10:A3094)+1,"")</f>
        <v/>
      </c>
      <c r="B3095" s="18"/>
      <c r="C3095" s="64"/>
      <c r="D3095" s="28"/>
      <c r="E3095" s="37" t="str">
        <f t="shared" si="151"/>
        <v/>
      </c>
      <c r="F3095" s="18"/>
      <c r="G3095" s="18"/>
      <c r="H3095" s="18"/>
      <c r="I3095" s="37" t="str">
        <f t="shared" si="150"/>
        <v/>
      </c>
      <c r="J3095" s="37" t="str">
        <f t="shared" si="150"/>
        <v/>
      </c>
      <c r="K3095" s="37" t="str">
        <f t="shared" si="150"/>
        <v/>
      </c>
      <c r="L3095" s="37" t="str">
        <f t="shared" si="150"/>
        <v/>
      </c>
      <c r="M3095" s="90"/>
      <c r="N3095" s="95" t="str">
        <f t="shared" si="152"/>
        <v/>
      </c>
    </row>
    <row r="3096" spans="1:14">
      <c r="A3096" s="34" t="str">
        <f>IF(NOT(ISBLANK(B3096)),MAX($A$10:A3095)+1,"")</f>
        <v/>
      </c>
      <c r="B3096" s="18"/>
      <c r="C3096" s="64"/>
      <c r="D3096" s="28"/>
      <c r="E3096" s="37" t="str">
        <f t="shared" si="151"/>
        <v/>
      </c>
      <c r="F3096" s="18"/>
      <c r="G3096" s="18"/>
      <c r="H3096" s="18"/>
      <c r="I3096" s="37" t="str">
        <f t="shared" si="150"/>
        <v/>
      </c>
      <c r="J3096" s="37" t="str">
        <f t="shared" si="150"/>
        <v/>
      </c>
      <c r="K3096" s="37" t="str">
        <f t="shared" si="150"/>
        <v/>
      </c>
      <c r="L3096" s="37" t="str">
        <f t="shared" si="150"/>
        <v/>
      </c>
      <c r="M3096" s="90"/>
      <c r="N3096" s="95" t="str">
        <f t="shared" si="152"/>
        <v/>
      </c>
    </row>
    <row r="3097" spans="1:14">
      <c r="A3097" s="34" t="str">
        <f>IF(NOT(ISBLANK(B3097)),MAX($A$10:A3096)+1,"")</f>
        <v/>
      </c>
      <c r="B3097" s="18"/>
      <c r="C3097" s="64"/>
      <c r="D3097" s="28"/>
      <c r="E3097" s="37" t="str">
        <f t="shared" si="151"/>
        <v/>
      </c>
      <c r="F3097" s="18"/>
      <c r="G3097" s="18"/>
      <c r="H3097" s="18"/>
      <c r="I3097" s="37" t="str">
        <f t="shared" si="150"/>
        <v/>
      </c>
      <c r="J3097" s="37" t="str">
        <f t="shared" si="150"/>
        <v/>
      </c>
      <c r="K3097" s="37" t="str">
        <f t="shared" si="150"/>
        <v/>
      </c>
      <c r="L3097" s="37" t="str">
        <f t="shared" si="150"/>
        <v/>
      </c>
      <c r="M3097" s="90"/>
      <c r="N3097" s="95" t="str">
        <f t="shared" si="152"/>
        <v/>
      </c>
    </row>
    <row r="3098" spans="1:14">
      <c r="A3098" s="34" t="str">
        <f>IF(NOT(ISBLANK(B3098)),MAX($A$10:A3097)+1,"")</f>
        <v/>
      </c>
      <c r="B3098" s="18"/>
      <c r="C3098" s="64"/>
      <c r="D3098" s="28"/>
      <c r="E3098" s="37" t="str">
        <f t="shared" si="151"/>
        <v/>
      </c>
      <c r="F3098" s="18"/>
      <c r="G3098" s="18"/>
      <c r="H3098" s="18"/>
      <c r="I3098" s="37" t="str">
        <f t="shared" si="150"/>
        <v/>
      </c>
      <c r="J3098" s="37" t="str">
        <f t="shared" si="150"/>
        <v/>
      </c>
      <c r="K3098" s="37" t="str">
        <f t="shared" si="150"/>
        <v/>
      </c>
      <c r="L3098" s="37" t="str">
        <f t="shared" si="150"/>
        <v/>
      </c>
      <c r="M3098" s="90"/>
      <c r="N3098" s="95" t="str">
        <f t="shared" si="152"/>
        <v/>
      </c>
    </row>
    <row r="3099" spans="1:14">
      <c r="A3099" s="34" t="str">
        <f>IF(NOT(ISBLANK(B3099)),MAX($A$10:A3098)+1,"")</f>
        <v/>
      </c>
      <c r="B3099" s="18"/>
      <c r="C3099" s="64"/>
      <c r="D3099" s="28"/>
      <c r="E3099" s="37" t="str">
        <f t="shared" si="151"/>
        <v/>
      </c>
      <c r="F3099" s="18"/>
      <c r="G3099" s="18"/>
      <c r="H3099" s="18"/>
      <c r="I3099" s="37" t="str">
        <f t="shared" si="150"/>
        <v/>
      </c>
      <c r="J3099" s="37" t="str">
        <f t="shared" si="150"/>
        <v/>
      </c>
      <c r="K3099" s="37" t="str">
        <f t="shared" si="150"/>
        <v/>
      </c>
      <c r="L3099" s="37" t="str">
        <f t="shared" si="150"/>
        <v/>
      </c>
      <c r="M3099" s="90"/>
      <c r="N3099" s="95" t="str">
        <f t="shared" si="152"/>
        <v/>
      </c>
    </row>
    <row r="3100" spans="1:14">
      <c r="A3100" s="34" t="str">
        <f>IF(NOT(ISBLANK(B3100)),MAX($A$10:A3099)+1,"")</f>
        <v/>
      </c>
      <c r="B3100" s="18"/>
      <c r="C3100" s="64"/>
      <c r="D3100" s="28"/>
      <c r="E3100" s="37" t="str">
        <f t="shared" si="151"/>
        <v/>
      </c>
      <c r="F3100" s="18"/>
      <c r="G3100" s="18"/>
      <c r="H3100" s="18"/>
      <c r="I3100" s="37" t="str">
        <f t="shared" si="150"/>
        <v/>
      </c>
      <c r="J3100" s="37" t="str">
        <f t="shared" si="150"/>
        <v/>
      </c>
      <c r="K3100" s="37" t="str">
        <f t="shared" si="150"/>
        <v/>
      </c>
      <c r="L3100" s="37" t="str">
        <f t="shared" si="150"/>
        <v/>
      </c>
      <c r="M3100" s="90"/>
      <c r="N3100" s="95" t="str">
        <f t="shared" si="152"/>
        <v/>
      </c>
    </row>
    <row r="3101" spans="1:14">
      <c r="A3101" s="34" t="str">
        <f>IF(NOT(ISBLANK(B3101)),MAX($A$10:A3100)+1,"")</f>
        <v/>
      </c>
      <c r="B3101" s="18"/>
      <c r="C3101" s="64"/>
      <c r="D3101" s="28"/>
      <c r="E3101" s="37" t="str">
        <f t="shared" si="151"/>
        <v/>
      </c>
      <c r="F3101" s="18"/>
      <c r="G3101" s="18"/>
      <c r="H3101" s="18"/>
      <c r="I3101" s="37" t="str">
        <f t="shared" si="150"/>
        <v/>
      </c>
      <c r="J3101" s="37" t="str">
        <f t="shared" si="150"/>
        <v/>
      </c>
      <c r="K3101" s="37" t="str">
        <f t="shared" si="150"/>
        <v/>
      </c>
      <c r="L3101" s="37" t="str">
        <f t="shared" si="150"/>
        <v/>
      </c>
      <c r="M3101" s="90"/>
      <c r="N3101" s="95" t="str">
        <f t="shared" si="152"/>
        <v/>
      </c>
    </row>
    <row r="3102" spans="1:14">
      <c r="A3102" s="34" t="str">
        <f>IF(NOT(ISBLANK(B3102)),MAX($A$10:A3101)+1,"")</f>
        <v/>
      </c>
      <c r="B3102" s="18"/>
      <c r="C3102" s="64"/>
      <c r="D3102" s="28"/>
      <c r="E3102" s="37" t="str">
        <f t="shared" si="151"/>
        <v/>
      </c>
      <c r="F3102" s="18"/>
      <c r="G3102" s="18"/>
      <c r="H3102" s="18"/>
      <c r="I3102" s="37" t="str">
        <f t="shared" si="150"/>
        <v/>
      </c>
      <c r="J3102" s="37" t="str">
        <f t="shared" si="150"/>
        <v/>
      </c>
      <c r="K3102" s="37" t="str">
        <f t="shared" si="150"/>
        <v/>
      </c>
      <c r="L3102" s="37" t="str">
        <f t="shared" si="150"/>
        <v/>
      </c>
      <c r="M3102" s="90"/>
      <c r="N3102" s="95" t="str">
        <f t="shared" si="152"/>
        <v/>
      </c>
    </row>
    <row r="3103" spans="1:14">
      <c r="A3103" s="34" t="str">
        <f>IF(NOT(ISBLANK(B3103)),MAX($A$10:A3102)+1,"")</f>
        <v/>
      </c>
      <c r="B3103" s="18"/>
      <c r="C3103" s="64"/>
      <c r="D3103" s="28"/>
      <c r="E3103" s="37" t="str">
        <f t="shared" si="151"/>
        <v/>
      </c>
      <c r="F3103" s="18"/>
      <c r="G3103" s="18"/>
      <c r="H3103" s="18"/>
      <c r="I3103" s="37" t="str">
        <f t="shared" si="150"/>
        <v/>
      </c>
      <c r="J3103" s="37" t="str">
        <f t="shared" si="150"/>
        <v/>
      </c>
      <c r="K3103" s="37" t="str">
        <f t="shared" si="150"/>
        <v/>
      </c>
      <c r="L3103" s="37" t="str">
        <f t="shared" si="150"/>
        <v/>
      </c>
      <c r="M3103" s="90"/>
      <c r="N3103" s="95" t="str">
        <f t="shared" si="152"/>
        <v/>
      </c>
    </row>
    <row r="3104" spans="1:14">
      <c r="A3104" s="34" t="str">
        <f>IF(NOT(ISBLANK(B3104)),MAX($A$10:A3103)+1,"")</f>
        <v/>
      </c>
      <c r="B3104" s="18"/>
      <c r="C3104" s="64"/>
      <c r="D3104" s="28"/>
      <c r="E3104" s="37" t="str">
        <f t="shared" si="151"/>
        <v/>
      </c>
      <c r="F3104" s="18"/>
      <c r="G3104" s="18"/>
      <c r="H3104" s="18"/>
      <c r="I3104" s="37" t="str">
        <f t="shared" si="150"/>
        <v/>
      </c>
      <c r="J3104" s="37" t="str">
        <f t="shared" si="150"/>
        <v/>
      </c>
      <c r="K3104" s="37" t="str">
        <f t="shared" si="150"/>
        <v/>
      </c>
      <c r="L3104" s="37" t="str">
        <f t="shared" si="150"/>
        <v/>
      </c>
      <c r="M3104" s="90"/>
      <c r="N3104" s="95" t="str">
        <f t="shared" si="152"/>
        <v/>
      </c>
    </row>
    <row r="3105" spans="1:14">
      <c r="A3105" s="34" t="str">
        <f>IF(NOT(ISBLANK(B3105)),MAX($A$10:A3104)+1,"")</f>
        <v/>
      </c>
      <c r="B3105" s="18"/>
      <c r="C3105" s="64"/>
      <c r="D3105" s="28"/>
      <c r="E3105" s="37" t="str">
        <f t="shared" si="151"/>
        <v/>
      </c>
      <c r="F3105" s="18"/>
      <c r="G3105" s="18"/>
      <c r="H3105" s="18"/>
      <c r="I3105" s="37" t="str">
        <f t="shared" si="150"/>
        <v/>
      </c>
      <c r="J3105" s="37" t="str">
        <f t="shared" si="150"/>
        <v/>
      </c>
      <c r="K3105" s="37" t="str">
        <f t="shared" si="150"/>
        <v/>
      </c>
      <c r="L3105" s="37" t="str">
        <f t="shared" si="150"/>
        <v/>
      </c>
      <c r="M3105" s="90"/>
      <c r="N3105" s="95" t="str">
        <f t="shared" si="152"/>
        <v/>
      </c>
    </row>
    <row r="3106" spans="1:14">
      <c r="A3106" s="34" t="str">
        <f>IF(NOT(ISBLANK(B3106)),MAX($A$10:A3105)+1,"")</f>
        <v/>
      </c>
      <c r="B3106" s="18"/>
      <c r="C3106" s="64"/>
      <c r="D3106" s="28"/>
      <c r="E3106" s="37" t="str">
        <f t="shared" si="151"/>
        <v/>
      </c>
      <c r="F3106" s="18"/>
      <c r="G3106" s="18"/>
      <c r="H3106" s="18"/>
      <c r="I3106" s="37" t="str">
        <f t="shared" si="150"/>
        <v/>
      </c>
      <c r="J3106" s="37" t="str">
        <f t="shared" si="150"/>
        <v/>
      </c>
      <c r="K3106" s="37" t="str">
        <f t="shared" si="150"/>
        <v/>
      </c>
      <c r="L3106" s="37" t="str">
        <f t="shared" si="150"/>
        <v/>
      </c>
      <c r="M3106" s="90"/>
      <c r="N3106" s="95" t="str">
        <f t="shared" si="152"/>
        <v/>
      </c>
    </row>
    <row r="3107" spans="1:14">
      <c r="A3107" s="34" t="str">
        <f>IF(NOT(ISBLANK(B3107)),MAX($A$10:A3106)+1,"")</f>
        <v/>
      </c>
      <c r="B3107" s="18"/>
      <c r="C3107" s="64"/>
      <c r="D3107" s="28"/>
      <c r="E3107" s="37" t="str">
        <f t="shared" si="151"/>
        <v/>
      </c>
      <c r="F3107" s="18"/>
      <c r="G3107" s="18"/>
      <c r="H3107" s="18"/>
      <c r="I3107" s="37" t="str">
        <f t="shared" si="150"/>
        <v/>
      </c>
      <c r="J3107" s="37" t="str">
        <f t="shared" si="150"/>
        <v/>
      </c>
      <c r="K3107" s="37" t="str">
        <f t="shared" si="150"/>
        <v/>
      </c>
      <c r="L3107" s="37" t="str">
        <f t="shared" si="150"/>
        <v/>
      </c>
      <c r="M3107" s="90"/>
      <c r="N3107" s="95" t="str">
        <f t="shared" si="152"/>
        <v/>
      </c>
    </row>
    <row r="3108" spans="1:14">
      <c r="A3108" s="34" t="str">
        <f>IF(NOT(ISBLANK(B3108)),MAX($A$10:A3107)+1,"")</f>
        <v/>
      </c>
      <c r="B3108" s="18"/>
      <c r="C3108" s="64"/>
      <c r="D3108" s="28"/>
      <c r="E3108" s="37" t="str">
        <f t="shared" si="151"/>
        <v/>
      </c>
      <c r="F3108" s="18"/>
      <c r="G3108" s="18"/>
      <c r="H3108" s="18"/>
      <c r="I3108" s="37" t="str">
        <f t="shared" si="150"/>
        <v/>
      </c>
      <c r="J3108" s="37" t="str">
        <f t="shared" si="150"/>
        <v/>
      </c>
      <c r="K3108" s="37" t="str">
        <f t="shared" si="150"/>
        <v/>
      </c>
      <c r="L3108" s="37" t="str">
        <f t="shared" si="150"/>
        <v/>
      </c>
      <c r="M3108" s="90"/>
      <c r="N3108" s="95" t="str">
        <f t="shared" si="152"/>
        <v/>
      </c>
    </row>
    <row r="3109" spans="1:14">
      <c r="A3109" s="34" t="str">
        <f>IF(NOT(ISBLANK(B3109)),MAX($A$10:A3108)+1,"")</f>
        <v/>
      </c>
      <c r="B3109" s="18"/>
      <c r="C3109" s="64"/>
      <c r="D3109" s="28"/>
      <c r="E3109" s="37" t="str">
        <f t="shared" si="151"/>
        <v/>
      </c>
      <c r="F3109" s="18"/>
      <c r="G3109" s="18"/>
      <c r="H3109" s="18"/>
      <c r="I3109" s="37" t="str">
        <f t="shared" si="150"/>
        <v/>
      </c>
      <c r="J3109" s="37" t="str">
        <f t="shared" si="150"/>
        <v/>
      </c>
      <c r="K3109" s="37" t="str">
        <f t="shared" si="150"/>
        <v/>
      </c>
      <c r="L3109" s="37" t="str">
        <f t="shared" si="150"/>
        <v/>
      </c>
      <c r="M3109" s="90"/>
      <c r="N3109" s="95" t="str">
        <f t="shared" si="152"/>
        <v/>
      </c>
    </row>
    <row r="3110" spans="1:14">
      <c r="A3110" s="34" t="str">
        <f>IF(NOT(ISBLANK(B3110)),MAX($A$10:A3109)+1,"")</f>
        <v/>
      </c>
      <c r="B3110" s="18"/>
      <c r="C3110" s="64"/>
      <c r="D3110" s="28"/>
      <c r="E3110" s="37" t="str">
        <f t="shared" si="151"/>
        <v/>
      </c>
      <c r="F3110" s="18"/>
      <c r="G3110" s="18"/>
      <c r="H3110" s="18"/>
      <c r="I3110" s="37" t="str">
        <f t="shared" si="150"/>
        <v/>
      </c>
      <c r="J3110" s="37" t="str">
        <f t="shared" si="150"/>
        <v/>
      </c>
      <c r="K3110" s="37" t="str">
        <f t="shared" si="150"/>
        <v/>
      </c>
      <c r="L3110" s="37" t="str">
        <f t="shared" si="150"/>
        <v/>
      </c>
      <c r="M3110" s="90"/>
      <c r="N3110" s="95" t="str">
        <f t="shared" si="152"/>
        <v/>
      </c>
    </row>
    <row r="3111" spans="1:14">
      <c r="A3111" s="34" t="str">
        <f>IF(NOT(ISBLANK(B3111)),MAX($A$10:A3110)+1,"")</f>
        <v/>
      </c>
      <c r="B3111" s="18"/>
      <c r="C3111" s="64"/>
      <c r="D3111" s="28"/>
      <c r="E3111" s="37" t="str">
        <f t="shared" si="151"/>
        <v/>
      </c>
      <c r="F3111" s="18"/>
      <c r="G3111" s="18"/>
      <c r="H3111" s="18"/>
      <c r="I3111" s="37" t="str">
        <f t="shared" si="150"/>
        <v/>
      </c>
      <c r="J3111" s="37" t="str">
        <f t="shared" si="150"/>
        <v/>
      </c>
      <c r="K3111" s="37" t="str">
        <f t="shared" si="150"/>
        <v/>
      </c>
      <c r="L3111" s="37" t="str">
        <f t="shared" si="150"/>
        <v/>
      </c>
      <c r="M3111" s="90"/>
      <c r="N3111" s="95" t="str">
        <f t="shared" si="152"/>
        <v/>
      </c>
    </row>
    <row r="3112" spans="1:14">
      <c r="A3112" s="34" t="str">
        <f>IF(NOT(ISBLANK(B3112)),MAX($A$10:A3111)+1,"")</f>
        <v/>
      </c>
      <c r="B3112" s="18"/>
      <c r="C3112" s="64"/>
      <c r="D3112" s="28"/>
      <c r="E3112" s="37" t="str">
        <f t="shared" si="151"/>
        <v/>
      </c>
      <c r="F3112" s="18"/>
      <c r="G3112" s="18"/>
      <c r="H3112" s="18"/>
      <c r="I3112" s="37" t="str">
        <f t="shared" si="150"/>
        <v/>
      </c>
      <c r="J3112" s="37" t="str">
        <f t="shared" si="150"/>
        <v/>
      </c>
      <c r="K3112" s="37" t="str">
        <f t="shared" si="150"/>
        <v/>
      </c>
      <c r="L3112" s="37" t="str">
        <f t="shared" si="150"/>
        <v/>
      </c>
      <c r="M3112" s="90"/>
      <c r="N3112" s="95" t="str">
        <f t="shared" si="152"/>
        <v/>
      </c>
    </row>
    <row r="3113" spans="1:14">
      <c r="A3113" s="34" t="str">
        <f>IF(NOT(ISBLANK(B3113)),MAX($A$10:A3112)+1,"")</f>
        <v/>
      </c>
      <c r="B3113" s="18"/>
      <c r="C3113" s="64"/>
      <c r="D3113" s="28"/>
      <c r="E3113" s="37" t="str">
        <f t="shared" si="151"/>
        <v/>
      </c>
      <c r="F3113" s="18"/>
      <c r="G3113" s="18"/>
      <c r="H3113" s="18"/>
      <c r="I3113" s="37" t="str">
        <f t="shared" si="150"/>
        <v/>
      </c>
      <c r="J3113" s="37" t="str">
        <f t="shared" si="150"/>
        <v/>
      </c>
      <c r="K3113" s="37" t="str">
        <f t="shared" si="150"/>
        <v/>
      </c>
      <c r="L3113" s="37" t="str">
        <f t="shared" si="150"/>
        <v/>
      </c>
      <c r="M3113" s="90"/>
      <c r="N3113" s="95" t="str">
        <f t="shared" si="152"/>
        <v/>
      </c>
    </row>
    <row r="3114" spans="1:14">
      <c r="A3114" s="34" t="str">
        <f>IF(NOT(ISBLANK(B3114)),MAX($A$10:A3113)+1,"")</f>
        <v/>
      </c>
      <c r="B3114" s="18"/>
      <c r="C3114" s="64"/>
      <c r="D3114" s="28"/>
      <c r="E3114" s="37" t="str">
        <f t="shared" si="151"/>
        <v/>
      </c>
      <c r="F3114" s="18"/>
      <c r="G3114" s="18"/>
      <c r="H3114" s="18"/>
      <c r="I3114" s="37" t="str">
        <f t="shared" si="150"/>
        <v/>
      </c>
      <c r="J3114" s="37" t="str">
        <f t="shared" si="150"/>
        <v/>
      </c>
      <c r="K3114" s="37" t="str">
        <f t="shared" si="150"/>
        <v/>
      </c>
      <c r="L3114" s="37" t="str">
        <f t="shared" si="150"/>
        <v/>
      </c>
      <c r="M3114" s="90"/>
      <c r="N3114" s="95" t="str">
        <f t="shared" si="152"/>
        <v/>
      </c>
    </row>
    <row r="3115" spans="1:14">
      <c r="A3115" s="34" t="str">
        <f>IF(NOT(ISBLANK(B3115)),MAX($A$10:A3114)+1,"")</f>
        <v/>
      </c>
      <c r="B3115" s="18"/>
      <c r="C3115" s="64"/>
      <c r="D3115" s="28"/>
      <c r="E3115" s="37" t="str">
        <f t="shared" si="151"/>
        <v/>
      </c>
      <c r="F3115" s="18"/>
      <c r="G3115" s="18"/>
      <c r="H3115" s="18"/>
      <c r="I3115" s="37" t="str">
        <f t="shared" si="150"/>
        <v/>
      </c>
      <c r="J3115" s="37" t="str">
        <f t="shared" si="150"/>
        <v/>
      </c>
      <c r="K3115" s="37" t="str">
        <f t="shared" si="150"/>
        <v/>
      </c>
      <c r="L3115" s="37" t="str">
        <f t="shared" si="150"/>
        <v/>
      </c>
      <c r="M3115" s="90"/>
      <c r="N3115" s="95" t="str">
        <f t="shared" si="152"/>
        <v/>
      </c>
    </row>
    <row r="3116" spans="1:14">
      <c r="A3116" s="34" t="str">
        <f>IF(NOT(ISBLANK(B3116)),MAX($A$10:A3115)+1,"")</f>
        <v/>
      </c>
      <c r="B3116" s="18"/>
      <c r="C3116" s="64"/>
      <c r="D3116" s="28"/>
      <c r="E3116" s="37" t="str">
        <f t="shared" si="151"/>
        <v/>
      </c>
      <c r="F3116" s="18"/>
      <c r="G3116" s="18"/>
      <c r="H3116" s="18"/>
      <c r="I3116" s="37" t="str">
        <f t="shared" si="150"/>
        <v/>
      </c>
      <c r="J3116" s="37" t="str">
        <f t="shared" si="150"/>
        <v/>
      </c>
      <c r="K3116" s="37" t="str">
        <f t="shared" si="150"/>
        <v/>
      </c>
      <c r="L3116" s="37" t="str">
        <f t="shared" si="150"/>
        <v/>
      </c>
      <c r="M3116" s="90"/>
      <c r="N3116" s="95" t="str">
        <f t="shared" si="152"/>
        <v/>
      </c>
    </row>
    <row r="3117" spans="1:14">
      <c r="A3117" s="34" t="str">
        <f>IF(NOT(ISBLANK(B3117)),MAX($A$10:A3116)+1,"")</f>
        <v/>
      </c>
      <c r="B3117" s="18"/>
      <c r="C3117" s="64"/>
      <c r="D3117" s="28"/>
      <c r="E3117" s="37" t="str">
        <f t="shared" si="151"/>
        <v/>
      </c>
      <c r="F3117" s="18"/>
      <c r="G3117" s="18"/>
      <c r="H3117" s="18"/>
      <c r="I3117" s="37" t="str">
        <f t="shared" si="150"/>
        <v/>
      </c>
      <c r="J3117" s="37" t="str">
        <f t="shared" si="150"/>
        <v/>
      </c>
      <c r="K3117" s="37" t="str">
        <f t="shared" si="150"/>
        <v/>
      </c>
      <c r="L3117" s="37" t="str">
        <f t="shared" si="150"/>
        <v/>
      </c>
      <c r="M3117" s="90"/>
      <c r="N3117" s="95" t="str">
        <f t="shared" si="152"/>
        <v/>
      </c>
    </row>
    <row r="3118" spans="1:14">
      <c r="A3118" s="34" t="str">
        <f>IF(NOT(ISBLANK(B3118)),MAX($A$10:A3117)+1,"")</f>
        <v/>
      </c>
      <c r="B3118" s="18"/>
      <c r="C3118" s="64"/>
      <c r="D3118" s="28"/>
      <c r="E3118" s="37" t="str">
        <f t="shared" si="151"/>
        <v/>
      </c>
      <c r="F3118" s="18"/>
      <c r="G3118" s="18"/>
      <c r="H3118" s="18"/>
      <c r="I3118" s="37" t="str">
        <f t="shared" si="150"/>
        <v/>
      </c>
      <c r="J3118" s="37" t="str">
        <f t="shared" si="150"/>
        <v/>
      </c>
      <c r="K3118" s="37" t="str">
        <f t="shared" si="150"/>
        <v/>
      </c>
      <c r="L3118" s="37" t="str">
        <f t="shared" si="150"/>
        <v/>
      </c>
      <c r="M3118" s="90"/>
      <c r="N3118" s="95" t="str">
        <f t="shared" si="152"/>
        <v/>
      </c>
    </row>
    <row r="3119" spans="1:14">
      <c r="A3119" s="34" t="str">
        <f>IF(NOT(ISBLANK(B3119)),MAX($A$10:A3118)+1,"")</f>
        <v/>
      </c>
      <c r="B3119" s="18"/>
      <c r="C3119" s="64"/>
      <c r="D3119" s="28"/>
      <c r="E3119" s="37" t="str">
        <f t="shared" si="151"/>
        <v/>
      </c>
      <c r="F3119" s="18"/>
      <c r="G3119" s="18"/>
      <c r="H3119" s="18"/>
      <c r="I3119" s="37" t="str">
        <f t="shared" si="150"/>
        <v/>
      </c>
      <c r="J3119" s="37" t="str">
        <f t="shared" si="150"/>
        <v/>
      </c>
      <c r="K3119" s="37" t="str">
        <f t="shared" si="150"/>
        <v/>
      </c>
      <c r="L3119" s="37" t="str">
        <f t="shared" si="150"/>
        <v/>
      </c>
      <c r="M3119" s="90"/>
      <c r="N3119" s="95" t="str">
        <f t="shared" si="152"/>
        <v/>
      </c>
    </row>
    <row r="3120" spans="1:14">
      <c r="A3120" s="34" t="str">
        <f>IF(NOT(ISBLANK(B3120)),MAX($A$10:A3119)+1,"")</f>
        <v/>
      </c>
      <c r="B3120" s="18"/>
      <c r="C3120" s="64"/>
      <c r="D3120" s="28"/>
      <c r="E3120" s="37" t="str">
        <f t="shared" si="151"/>
        <v/>
      </c>
      <c r="F3120" s="18"/>
      <c r="G3120" s="18"/>
      <c r="H3120" s="18"/>
      <c r="I3120" s="37" t="str">
        <f t="shared" si="150"/>
        <v/>
      </c>
      <c r="J3120" s="37" t="str">
        <f t="shared" si="150"/>
        <v/>
      </c>
      <c r="K3120" s="37" t="str">
        <f t="shared" si="150"/>
        <v/>
      </c>
      <c r="L3120" s="37" t="str">
        <f t="shared" si="150"/>
        <v/>
      </c>
      <c r="M3120" s="90"/>
      <c r="N3120" s="95" t="str">
        <f t="shared" si="152"/>
        <v/>
      </c>
    </row>
    <row r="3121" spans="1:14">
      <c r="A3121" s="34" t="str">
        <f>IF(NOT(ISBLANK(B3121)),MAX($A$10:A3120)+1,"")</f>
        <v/>
      </c>
      <c r="B3121" s="18"/>
      <c r="C3121" s="64"/>
      <c r="D3121" s="28"/>
      <c r="E3121" s="37" t="str">
        <f t="shared" si="151"/>
        <v/>
      </c>
      <c r="F3121" s="18"/>
      <c r="G3121" s="18"/>
      <c r="H3121" s="18"/>
      <c r="I3121" s="37" t="str">
        <f t="shared" si="150"/>
        <v/>
      </c>
      <c r="J3121" s="37" t="str">
        <f t="shared" si="150"/>
        <v/>
      </c>
      <c r="K3121" s="37" t="str">
        <f t="shared" si="150"/>
        <v/>
      </c>
      <c r="L3121" s="37" t="str">
        <f t="shared" si="150"/>
        <v/>
      </c>
      <c r="M3121" s="90"/>
      <c r="N3121" s="95" t="str">
        <f t="shared" si="152"/>
        <v/>
      </c>
    </row>
    <row r="3122" spans="1:14">
      <c r="A3122" s="34" t="str">
        <f>IF(NOT(ISBLANK(B3122)),MAX($A$10:A3121)+1,"")</f>
        <v/>
      </c>
      <c r="B3122" s="18"/>
      <c r="C3122" s="64"/>
      <c r="D3122" s="28"/>
      <c r="E3122" s="37" t="str">
        <f t="shared" si="151"/>
        <v/>
      </c>
      <c r="F3122" s="18"/>
      <c r="G3122" s="18"/>
      <c r="H3122" s="18"/>
      <c r="I3122" s="37" t="str">
        <f t="shared" si="150"/>
        <v/>
      </c>
      <c r="J3122" s="37" t="str">
        <f t="shared" si="150"/>
        <v/>
      </c>
      <c r="K3122" s="37" t="str">
        <f t="shared" si="150"/>
        <v/>
      </c>
      <c r="L3122" s="37" t="str">
        <f t="shared" si="150"/>
        <v/>
      </c>
      <c r="M3122" s="90"/>
      <c r="N3122" s="95" t="str">
        <f t="shared" si="152"/>
        <v/>
      </c>
    </row>
    <row r="3123" spans="1:14">
      <c r="A3123" s="34" t="str">
        <f>IF(NOT(ISBLANK(B3123)),MAX($A$10:A3122)+1,"")</f>
        <v/>
      </c>
      <c r="B3123" s="18"/>
      <c r="C3123" s="64"/>
      <c r="D3123" s="28"/>
      <c r="E3123" s="37" t="str">
        <f t="shared" si="151"/>
        <v/>
      </c>
      <c r="F3123" s="18"/>
      <c r="G3123" s="18"/>
      <c r="H3123" s="18"/>
      <c r="I3123" s="37" t="str">
        <f t="shared" si="150"/>
        <v/>
      </c>
      <c r="J3123" s="37" t="str">
        <f t="shared" si="150"/>
        <v/>
      </c>
      <c r="K3123" s="37" t="str">
        <f t="shared" si="150"/>
        <v/>
      </c>
      <c r="L3123" s="37" t="str">
        <f t="shared" si="150"/>
        <v/>
      </c>
      <c r="M3123" s="90"/>
      <c r="N3123" s="95" t="str">
        <f t="shared" si="152"/>
        <v/>
      </c>
    </row>
    <row r="3124" spans="1:14">
      <c r="A3124" s="34" t="str">
        <f>IF(NOT(ISBLANK(B3124)),MAX($A$10:A3123)+1,"")</f>
        <v/>
      </c>
      <c r="B3124" s="18"/>
      <c r="C3124" s="64"/>
      <c r="D3124" s="28"/>
      <c r="E3124" s="37" t="str">
        <f t="shared" si="151"/>
        <v/>
      </c>
      <c r="F3124" s="18"/>
      <c r="G3124" s="18"/>
      <c r="H3124" s="18"/>
      <c r="I3124" s="37" t="str">
        <f t="shared" si="150"/>
        <v/>
      </c>
      <c r="J3124" s="37" t="str">
        <f t="shared" si="150"/>
        <v/>
      </c>
      <c r="K3124" s="37" t="str">
        <f t="shared" si="150"/>
        <v/>
      </c>
      <c r="L3124" s="37" t="str">
        <f t="shared" si="150"/>
        <v/>
      </c>
      <c r="M3124" s="90"/>
      <c r="N3124" s="95" t="str">
        <f t="shared" si="152"/>
        <v/>
      </c>
    </row>
    <row r="3125" spans="1:14">
      <c r="A3125" s="34" t="str">
        <f>IF(NOT(ISBLANK(B3125)),MAX($A$10:A3124)+1,"")</f>
        <v/>
      </c>
      <c r="B3125" s="18"/>
      <c r="C3125" s="64"/>
      <c r="D3125" s="28"/>
      <c r="E3125" s="37" t="str">
        <f t="shared" si="151"/>
        <v/>
      </c>
      <c r="F3125" s="18"/>
      <c r="G3125" s="18"/>
      <c r="H3125" s="18"/>
      <c r="I3125" s="37" t="str">
        <f t="shared" si="150"/>
        <v/>
      </c>
      <c r="J3125" s="37" t="str">
        <f t="shared" si="150"/>
        <v/>
      </c>
      <c r="K3125" s="37" t="str">
        <f t="shared" si="150"/>
        <v/>
      </c>
      <c r="L3125" s="37" t="str">
        <f t="shared" si="150"/>
        <v/>
      </c>
      <c r="M3125" s="90"/>
      <c r="N3125" s="95" t="str">
        <f t="shared" si="152"/>
        <v/>
      </c>
    </row>
    <row r="3126" spans="1:14">
      <c r="A3126" s="34" t="str">
        <f>IF(NOT(ISBLANK(B3126)),MAX($A$10:A3125)+1,"")</f>
        <v/>
      </c>
      <c r="B3126" s="18"/>
      <c r="C3126" s="64"/>
      <c r="D3126" s="28"/>
      <c r="E3126" s="37" t="str">
        <f t="shared" si="151"/>
        <v/>
      </c>
      <c r="F3126" s="18"/>
      <c r="G3126" s="18"/>
      <c r="H3126" s="18"/>
      <c r="I3126" s="37" t="str">
        <f t="shared" si="150"/>
        <v/>
      </c>
      <c r="J3126" s="37" t="str">
        <f t="shared" si="150"/>
        <v/>
      </c>
      <c r="K3126" s="37" t="str">
        <f t="shared" si="150"/>
        <v/>
      </c>
      <c r="L3126" s="37" t="str">
        <f t="shared" si="150"/>
        <v/>
      </c>
      <c r="M3126" s="90"/>
      <c r="N3126" s="95" t="str">
        <f t="shared" si="152"/>
        <v/>
      </c>
    </row>
    <row r="3127" spans="1:14">
      <c r="A3127" s="34" t="str">
        <f>IF(NOT(ISBLANK(B3127)),MAX($A$10:A3126)+1,"")</f>
        <v/>
      </c>
      <c r="B3127" s="18"/>
      <c r="C3127" s="64"/>
      <c r="D3127" s="28"/>
      <c r="E3127" s="37" t="str">
        <f t="shared" si="151"/>
        <v/>
      </c>
      <c r="F3127" s="18"/>
      <c r="G3127" s="18"/>
      <c r="H3127" s="18"/>
      <c r="I3127" s="37" t="str">
        <f t="shared" si="150"/>
        <v/>
      </c>
      <c r="J3127" s="37" t="str">
        <f t="shared" si="150"/>
        <v/>
      </c>
      <c r="K3127" s="37" t="str">
        <f t="shared" si="150"/>
        <v/>
      </c>
      <c r="L3127" s="37" t="str">
        <f t="shared" si="150"/>
        <v/>
      </c>
      <c r="M3127" s="90"/>
      <c r="N3127" s="95" t="str">
        <f t="shared" si="152"/>
        <v/>
      </c>
    </row>
    <row r="3128" spans="1:14">
      <c r="A3128" s="34" t="str">
        <f>IF(NOT(ISBLANK(B3128)),MAX($A$10:A3127)+1,"")</f>
        <v/>
      </c>
      <c r="B3128" s="18"/>
      <c r="C3128" s="64"/>
      <c r="D3128" s="28"/>
      <c r="E3128" s="37" t="str">
        <f t="shared" si="151"/>
        <v/>
      </c>
      <c r="F3128" s="18"/>
      <c r="G3128" s="18"/>
      <c r="H3128" s="18"/>
      <c r="I3128" s="37" t="str">
        <f t="shared" si="150"/>
        <v/>
      </c>
      <c r="J3128" s="37" t="str">
        <f t="shared" si="150"/>
        <v/>
      </c>
      <c r="K3128" s="37" t="str">
        <f t="shared" si="150"/>
        <v/>
      </c>
      <c r="L3128" s="37" t="str">
        <f t="shared" si="150"/>
        <v/>
      </c>
      <c r="M3128" s="90"/>
      <c r="N3128" s="95" t="str">
        <f t="shared" si="152"/>
        <v/>
      </c>
    </row>
    <row r="3129" spans="1:14">
      <c r="A3129" s="34" t="str">
        <f>IF(NOT(ISBLANK(B3129)),MAX($A$10:A3128)+1,"")</f>
        <v/>
      </c>
      <c r="B3129" s="18"/>
      <c r="C3129" s="64"/>
      <c r="D3129" s="28"/>
      <c r="E3129" s="37" t="str">
        <f t="shared" si="151"/>
        <v/>
      </c>
      <c r="F3129" s="18"/>
      <c r="G3129" s="18"/>
      <c r="H3129" s="18"/>
      <c r="I3129" s="37" t="str">
        <f t="shared" si="150"/>
        <v/>
      </c>
      <c r="J3129" s="37" t="str">
        <f t="shared" si="150"/>
        <v/>
      </c>
      <c r="K3129" s="37" t="str">
        <f t="shared" si="150"/>
        <v/>
      </c>
      <c r="L3129" s="37" t="str">
        <f t="shared" si="150"/>
        <v/>
      </c>
      <c r="M3129" s="90"/>
      <c r="N3129" s="95" t="str">
        <f t="shared" si="152"/>
        <v/>
      </c>
    </row>
    <row r="3130" spans="1:14">
      <c r="A3130" s="34" t="str">
        <f>IF(NOT(ISBLANK(B3130)),MAX($A$10:A3129)+1,"")</f>
        <v/>
      </c>
      <c r="B3130" s="18"/>
      <c r="C3130" s="64"/>
      <c r="D3130" s="28"/>
      <c r="E3130" s="37" t="str">
        <f t="shared" si="151"/>
        <v/>
      </c>
      <c r="F3130" s="18"/>
      <c r="G3130" s="18"/>
      <c r="H3130" s="18"/>
      <c r="I3130" s="37" t="str">
        <f t="shared" si="150"/>
        <v/>
      </c>
      <c r="J3130" s="37" t="str">
        <f t="shared" si="150"/>
        <v/>
      </c>
      <c r="K3130" s="37" t="str">
        <f t="shared" si="150"/>
        <v/>
      </c>
      <c r="L3130" s="37" t="str">
        <f t="shared" si="150"/>
        <v/>
      </c>
      <c r="M3130" s="90"/>
      <c r="N3130" s="95" t="str">
        <f t="shared" si="152"/>
        <v/>
      </c>
    </row>
    <row r="3131" spans="1:14">
      <c r="A3131" s="34" t="str">
        <f>IF(NOT(ISBLANK(B3131)),MAX($A$10:A3130)+1,"")</f>
        <v/>
      </c>
      <c r="B3131" s="18"/>
      <c r="C3131" s="64"/>
      <c r="D3131" s="28"/>
      <c r="E3131" s="37" t="str">
        <f t="shared" si="151"/>
        <v/>
      </c>
      <c r="F3131" s="18"/>
      <c r="G3131" s="18"/>
      <c r="H3131" s="18"/>
      <c r="I3131" s="37" t="str">
        <f t="shared" si="150"/>
        <v/>
      </c>
      <c r="J3131" s="37" t="str">
        <f t="shared" si="150"/>
        <v/>
      </c>
      <c r="K3131" s="37" t="str">
        <f t="shared" si="150"/>
        <v/>
      </c>
      <c r="L3131" s="37" t="str">
        <f t="shared" si="150"/>
        <v/>
      </c>
      <c r="M3131" s="90"/>
      <c r="N3131" s="95" t="str">
        <f t="shared" si="152"/>
        <v/>
      </c>
    </row>
    <row r="3132" spans="1:14">
      <c r="A3132" s="34" t="str">
        <f>IF(NOT(ISBLANK(B3132)),MAX($A$10:A3131)+1,"")</f>
        <v/>
      </c>
      <c r="B3132" s="18"/>
      <c r="C3132" s="64"/>
      <c r="D3132" s="28"/>
      <c r="E3132" s="37" t="str">
        <f t="shared" si="151"/>
        <v/>
      </c>
      <c r="F3132" s="18"/>
      <c r="G3132" s="18"/>
      <c r="H3132" s="18"/>
      <c r="I3132" s="37" t="str">
        <f t="shared" si="150"/>
        <v/>
      </c>
      <c r="J3132" s="37" t="str">
        <f t="shared" si="150"/>
        <v/>
      </c>
      <c r="K3132" s="37" t="str">
        <f t="shared" si="150"/>
        <v/>
      </c>
      <c r="L3132" s="37" t="str">
        <f t="shared" si="150"/>
        <v/>
      </c>
      <c r="M3132" s="90"/>
      <c r="N3132" s="95" t="str">
        <f t="shared" si="152"/>
        <v/>
      </c>
    </row>
    <row r="3133" spans="1:14">
      <c r="A3133" s="34" t="str">
        <f>IF(NOT(ISBLANK(B3133)),MAX($A$10:A3132)+1,"")</f>
        <v/>
      </c>
      <c r="B3133" s="18"/>
      <c r="C3133" s="64"/>
      <c r="D3133" s="28"/>
      <c r="E3133" s="37" t="str">
        <f t="shared" si="151"/>
        <v/>
      </c>
      <c r="F3133" s="18"/>
      <c r="G3133" s="18"/>
      <c r="H3133" s="18"/>
      <c r="I3133" s="37" t="str">
        <f t="shared" si="150"/>
        <v/>
      </c>
      <c r="J3133" s="37" t="str">
        <f t="shared" si="150"/>
        <v/>
      </c>
      <c r="K3133" s="37" t="str">
        <f t="shared" si="150"/>
        <v/>
      </c>
      <c r="L3133" s="37" t="str">
        <f t="shared" si="150"/>
        <v/>
      </c>
      <c r="M3133" s="90"/>
      <c r="N3133" s="95" t="str">
        <f t="shared" si="152"/>
        <v/>
      </c>
    </row>
    <row r="3134" spans="1:14">
      <c r="A3134" s="34" t="str">
        <f>IF(NOT(ISBLANK(B3134)),MAX($A$10:A3133)+1,"")</f>
        <v/>
      </c>
      <c r="B3134" s="18"/>
      <c r="C3134" s="64"/>
      <c r="D3134" s="28"/>
      <c r="E3134" s="37" t="str">
        <f t="shared" si="151"/>
        <v/>
      </c>
      <c r="F3134" s="18"/>
      <c r="G3134" s="18"/>
      <c r="H3134" s="18"/>
      <c r="I3134" s="37" t="str">
        <f t="shared" si="150"/>
        <v/>
      </c>
      <c r="J3134" s="37" t="str">
        <f t="shared" si="150"/>
        <v/>
      </c>
      <c r="K3134" s="37" t="str">
        <f t="shared" si="150"/>
        <v/>
      </c>
      <c r="L3134" s="37" t="str">
        <f t="shared" si="150"/>
        <v/>
      </c>
      <c r="M3134" s="90"/>
      <c r="N3134" s="95" t="str">
        <f t="shared" si="152"/>
        <v/>
      </c>
    </row>
    <row r="3135" spans="1:14">
      <c r="A3135" s="34" t="str">
        <f>IF(NOT(ISBLANK(B3135)),MAX($A$10:A3134)+1,"")</f>
        <v/>
      </c>
      <c r="B3135" s="18"/>
      <c r="C3135" s="64"/>
      <c r="D3135" s="28"/>
      <c r="E3135" s="37" t="str">
        <f t="shared" si="151"/>
        <v/>
      </c>
      <c r="F3135" s="18"/>
      <c r="G3135" s="18"/>
      <c r="H3135" s="18"/>
      <c r="I3135" s="37" t="str">
        <f t="shared" si="150"/>
        <v/>
      </c>
      <c r="J3135" s="37" t="str">
        <f t="shared" si="150"/>
        <v/>
      </c>
      <c r="K3135" s="37" t="str">
        <f t="shared" si="150"/>
        <v/>
      </c>
      <c r="L3135" s="37" t="str">
        <f t="shared" si="150"/>
        <v/>
      </c>
      <c r="M3135" s="90"/>
      <c r="N3135" s="95" t="str">
        <f t="shared" si="152"/>
        <v/>
      </c>
    </row>
    <row r="3136" spans="1:14">
      <c r="A3136" s="34" t="str">
        <f>IF(NOT(ISBLANK(B3136)),MAX($A$10:A3135)+1,"")</f>
        <v/>
      </c>
      <c r="B3136" s="18"/>
      <c r="C3136" s="64"/>
      <c r="D3136" s="28"/>
      <c r="E3136" s="37" t="str">
        <f t="shared" si="151"/>
        <v/>
      </c>
      <c r="F3136" s="18"/>
      <c r="G3136" s="18"/>
      <c r="H3136" s="18"/>
      <c r="I3136" s="37" t="str">
        <f t="shared" si="150"/>
        <v/>
      </c>
      <c r="J3136" s="37" t="str">
        <f t="shared" si="150"/>
        <v/>
      </c>
      <c r="K3136" s="37" t="str">
        <f t="shared" si="150"/>
        <v/>
      </c>
      <c r="L3136" s="37" t="str">
        <f t="shared" si="150"/>
        <v/>
      </c>
      <c r="M3136" s="90"/>
      <c r="N3136" s="95" t="str">
        <f t="shared" si="152"/>
        <v/>
      </c>
    </row>
    <row r="3137" spans="1:14">
      <c r="A3137" s="34" t="str">
        <f>IF(NOT(ISBLANK(B3137)),MAX($A$10:A3136)+1,"")</f>
        <v/>
      </c>
      <c r="B3137" s="18"/>
      <c r="C3137" s="64"/>
      <c r="D3137" s="28"/>
      <c r="E3137" s="37" t="str">
        <f t="shared" si="151"/>
        <v/>
      </c>
      <c r="F3137" s="18"/>
      <c r="G3137" s="18"/>
      <c r="H3137" s="18"/>
      <c r="I3137" s="37" t="str">
        <f t="shared" si="150"/>
        <v/>
      </c>
      <c r="J3137" s="37" t="str">
        <f t="shared" si="150"/>
        <v/>
      </c>
      <c r="K3137" s="37" t="str">
        <f t="shared" si="150"/>
        <v/>
      </c>
      <c r="L3137" s="37" t="str">
        <f t="shared" si="150"/>
        <v/>
      </c>
      <c r="M3137" s="90"/>
      <c r="N3137" s="95" t="str">
        <f t="shared" si="152"/>
        <v/>
      </c>
    </row>
    <row r="3138" spans="1:14">
      <c r="A3138" s="34" t="str">
        <f>IF(NOT(ISBLANK(B3138)),MAX($A$10:A3137)+1,"")</f>
        <v/>
      </c>
      <c r="B3138" s="18"/>
      <c r="C3138" s="64"/>
      <c r="D3138" s="28"/>
      <c r="E3138" s="37" t="str">
        <f t="shared" si="151"/>
        <v/>
      </c>
      <c r="F3138" s="18"/>
      <c r="G3138" s="18"/>
      <c r="H3138" s="18"/>
      <c r="I3138" s="37" t="str">
        <f t="shared" si="150"/>
        <v/>
      </c>
      <c r="J3138" s="37" t="str">
        <f t="shared" si="150"/>
        <v/>
      </c>
      <c r="K3138" s="37" t="str">
        <f t="shared" si="150"/>
        <v/>
      </c>
      <c r="L3138" s="37" t="str">
        <f t="shared" si="150"/>
        <v/>
      </c>
      <c r="M3138" s="90"/>
      <c r="N3138" s="95" t="str">
        <f t="shared" si="152"/>
        <v/>
      </c>
    </row>
    <row r="3139" spans="1:14">
      <c r="A3139" s="34" t="str">
        <f>IF(NOT(ISBLANK(B3139)),MAX($A$10:A3138)+1,"")</f>
        <v/>
      </c>
      <c r="B3139" s="18"/>
      <c r="C3139" s="64"/>
      <c r="D3139" s="28"/>
      <c r="E3139" s="37" t="str">
        <f t="shared" si="151"/>
        <v/>
      </c>
      <c r="F3139" s="18"/>
      <c r="G3139" s="18"/>
      <c r="H3139" s="18"/>
      <c r="I3139" s="37" t="str">
        <f t="shared" si="150"/>
        <v/>
      </c>
      <c r="J3139" s="37" t="str">
        <f t="shared" si="150"/>
        <v/>
      </c>
      <c r="K3139" s="37" t="str">
        <f t="shared" si="150"/>
        <v/>
      </c>
      <c r="L3139" s="37" t="str">
        <f t="shared" ref="I3139:L3202" si="153">IF(NOT(ISBLANK($B3139)),"x","")</f>
        <v/>
      </c>
      <c r="M3139" s="90"/>
      <c r="N3139" s="95" t="str">
        <f t="shared" si="152"/>
        <v/>
      </c>
    </row>
    <row r="3140" spans="1:14">
      <c r="A3140" s="34" t="str">
        <f>IF(NOT(ISBLANK(B3140)),MAX($A$10:A3139)+1,"")</f>
        <v/>
      </c>
      <c r="B3140" s="18"/>
      <c r="C3140" s="64"/>
      <c r="D3140" s="28"/>
      <c r="E3140" s="37" t="str">
        <f t="shared" si="151"/>
        <v/>
      </c>
      <c r="F3140" s="18"/>
      <c r="G3140" s="18"/>
      <c r="H3140" s="18"/>
      <c r="I3140" s="37" t="str">
        <f t="shared" si="153"/>
        <v/>
      </c>
      <c r="J3140" s="37" t="str">
        <f t="shared" si="153"/>
        <v/>
      </c>
      <c r="K3140" s="37" t="str">
        <f t="shared" si="153"/>
        <v/>
      </c>
      <c r="L3140" s="37" t="str">
        <f t="shared" si="153"/>
        <v/>
      </c>
      <c r="M3140" s="90"/>
      <c r="N3140" s="95" t="str">
        <f t="shared" si="152"/>
        <v/>
      </c>
    </row>
    <row r="3141" spans="1:14">
      <c r="A3141" s="34" t="str">
        <f>IF(NOT(ISBLANK(B3141)),MAX($A$10:A3140)+1,"")</f>
        <v/>
      </c>
      <c r="B3141" s="18"/>
      <c r="C3141" s="64"/>
      <c r="D3141" s="28"/>
      <c r="E3141" s="37" t="str">
        <f t="shared" si="151"/>
        <v/>
      </c>
      <c r="F3141" s="18"/>
      <c r="G3141" s="18"/>
      <c r="H3141" s="18"/>
      <c r="I3141" s="37" t="str">
        <f t="shared" si="153"/>
        <v/>
      </c>
      <c r="J3141" s="37" t="str">
        <f t="shared" si="153"/>
        <v/>
      </c>
      <c r="K3141" s="37" t="str">
        <f t="shared" si="153"/>
        <v/>
      </c>
      <c r="L3141" s="37" t="str">
        <f t="shared" si="153"/>
        <v/>
      </c>
      <c r="M3141" s="90"/>
      <c r="N3141" s="95" t="str">
        <f t="shared" si="152"/>
        <v/>
      </c>
    </row>
    <row r="3142" spans="1:14">
      <c r="A3142" s="34" t="str">
        <f>IF(NOT(ISBLANK(B3142)),MAX($A$10:A3141)+1,"")</f>
        <v/>
      </c>
      <c r="B3142" s="18"/>
      <c r="C3142" s="64"/>
      <c r="D3142" s="28"/>
      <c r="E3142" s="37" t="str">
        <f t="shared" si="151"/>
        <v/>
      </c>
      <c r="F3142" s="18"/>
      <c r="G3142" s="18"/>
      <c r="H3142" s="18"/>
      <c r="I3142" s="37" t="str">
        <f t="shared" si="153"/>
        <v/>
      </c>
      <c r="J3142" s="37" t="str">
        <f t="shared" si="153"/>
        <v/>
      </c>
      <c r="K3142" s="37" t="str">
        <f t="shared" si="153"/>
        <v/>
      </c>
      <c r="L3142" s="37" t="str">
        <f t="shared" si="153"/>
        <v/>
      </c>
      <c r="M3142" s="90"/>
      <c r="N3142" s="95" t="str">
        <f t="shared" si="152"/>
        <v/>
      </c>
    </row>
    <row r="3143" spans="1:14">
      <c r="A3143" s="34" t="str">
        <f>IF(NOT(ISBLANK(B3143)),MAX($A$10:A3142)+1,"")</f>
        <v/>
      </c>
      <c r="B3143" s="18"/>
      <c r="C3143" s="64"/>
      <c r="D3143" s="28"/>
      <c r="E3143" s="37" t="str">
        <f t="shared" si="151"/>
        <v/>
      </c>
      <c r="F3143" s="18"/>
      <c r="G3143" s="18"/>
      <c r="H3143" s="18"/>
      <c r="I3143" s="37" t="str">
        <f t="shared" si="153"/>
        <v/>
      </c>
      <c r="J3143" s="37" t="str">
        <f t="shared" si="153"/>
        <v/>
      </c>
      <c r="K3143" s="37" t="str">
        <f t="shared" si="153"/>
        <v/>
      </c>
      <c r="L3143" s="37" t="str">
        <f t="shared" si="153"/>
        <v/>
      </c>
      <c r="M3143" s="90"/>
      <c r="N3143" s="95" t="str">
        <f t="shared" si="152"/>
        <v/>
      </c>
    </row>
    <row r="3144" spans="1:14">
      <c r="A3144" s="34" t="str">
        <f>IF(NOT(ISBLANK(B3144)),MAX($A$10:A3143)+1,"")</f>
        <v/>
      </c>
      <c r="B3144" s="18"/>
      <c r="C3144" s="64"/>
      <c r="D3144" s="28"/>
      <c r="E3144" s="37" t="str">
        <f t="shared" si="151"/>
        <v/>
      </c>
      <c r="F3144" s="18"/>
      <c r="G3144" s="18"/>
      <c r="H3144" s="18"/>
      <c r="I3144" s="37" t="str">
        <f t="shared" si="153"/>
        <v/>
      </c>
      <c r="J3144" s="37" t="str">
        <f t="shared" si="153"/>
        <v/>
      </c>
      <c r="K3144" s="37" t="str">
        <f t="shared" si="153"/>
        <v/>
      </c>
      <c r="L3144" s="37" t="str">
        <f t="shared" si="153"/>
        <v/>
      </c>
      <c r="M3144" s="90"/>
      <c r="N3144" s="95" t="str">
        <f t="shared" si="152"/>
        <v/>
      </c>
    </row>
    <row r="3145" spans="1:14">
      <c r="A3145" s="34" t="str">
        <f>IF(NOT(ISBLANK(B3145)),MAX($A$10:A3144)+1,"")</f>
        <v/>
      </c>
      <c r="B3145" s="18"/>
      <c r="C3145" s="64"/>
      <c r="D3145" s="28"/>
      <c r="E3145" s="37" t="str">
        <f t="shared" si="151"/>
        <v/>
      </c>
      <c r="F3145" s="18"/>
      <c r="G3145" s="18"/>
      <c r="H3145" s="18"/>
      <c r="I3145" s="37" t="str">
        <f t="shared" si="153"/>
        <v/>
      </c>
      <c r="J3145" s="37" t="str">
        <f t="shared" si="153"/>
        <v/>
      </c>
      <c r="K3145" s="37" t="str">
        <f t="shared" si="153"/>
        <v/>
      </c>
      <c r="L3145" s="37" t="str">
        <f t="shared" si="153"/>
        <v/>
      </c>
      <c r="M3145" s="90"/>
      <c r="N3145" s="95" t="str">
        <f t="shared" si="152"/>
        <v/>
      </c>
    </row>
    <row r="3146" spans="1:14">
      <c r="A3146" s="34" t="str">
        <f>IF(NOT(ISBLANK(B3146)),MAX($A$10:A3145)+1,"")</f>
        <v/>
      </c>
      <c r="B3146" s="18"/>
      <c r="C3146" s="64"/>
      <c r="D3146" s="28"/>
      <c r="E3146" s="37" t="str">
        <f t="shared" si="151"/>
        <v/>
      </c>
      <c r="F3146" s="18"/>
      <c r="G3146" s="18"/>
      <c r="H3146" s="18"/>
      <c r="I3146" s="37" t="str">
        <f t="shared" si="153"/>
        <v/>
      </c>
      <c r="J3146" s="37" t="str">
        <f t="shared" si="153"/>
        <v/>
      </c>
      <c r="K3146" s="37" t="str">
        <f t="shared" si="153"/>
        <v/>
      </c>
      <c r="L3146" s="37" t="str">
        <f t="shared" si="153"/>
        <v/>
      </c>
      <c r="M3146" s="90"/>
      <c r="N3146" s="95" t="str">
        <f t="shared" si="152"/>
        <v/>
      </c>
    </row>
    <row r="3147" spans="1:14">
      <c r="A3147" s="34" t="str">
        <f>IF(NOT(ISBLANK(B3147)),MAX($A$10:A3146)+1,"")</f>
        <v/>
      </c>
      <c r="B3147" s="18"/>
      <c r="C3147" s="64"/>
      <c r="D3147" s="28"/>
      <c r="E3147" s="37" t="str">
        <f t="shared" si="151"/>
        <v/>
      </c>
      <c r="F3147" s="18"/>
      <c r="G3147" s="18"/>
      <c r="H3147" s="18"/>
      <c r="I3147" s="37" t="str">
        <f t="shared" si="153"/>
        <v/>
      </c>
      <c r="J3147" s="37" t="str">
        <f t="shared" si="153"/>
        <v/>
      </c>
      <c r="K3147" s="37" t="str">
        <f t="shared" si="153"/>
        <v/>
      </c>
      <c r="L3147" s="37" t="str">
        <f t="shared" si="153"/>
        <v/>
      </c>
      <c r="M3147" s="90"/>
      <c r="N3147" s="95" t="str">
        <f t="shared" si="152"/>
        <v/>
      </c>
    </row>
    <row r="3148" spans="1:14">
      <c r="A3148" s="34" t="str">
        <f>IF(NOT(ISBLANK(B3148)),MAX($A$10:A3147)+1,"")</f>
        <v/>
      </c>
      <c r="B3148" s="18"/>
      <c r="C3148" s="64"/>
      <c r="D3148" s="28"/>
      <c r="E3148" s="37" t="str">
        <f t="shared" si="151"/>
        <v/>
      </c>
      <c r="F3148" s="18"/>
      <c r="G3148" s="18"/>
      <c r="H3148" s="18"/>
      <c r="I3148" s="37" t="str">
        <f t="shared" si="153"/>
        <v/>
      </c>
      <c r="J3148" s="37" t="str">
        <f t="shared" si="153"/>
        <v/>
      </c>
      <c r="K3148" s="37" t="str">
        <f t="shared" si="153"/>
        <v/>
      </c>
      <c r="L3148" s="37" t="str">
        <f t="shared" si="153"/>
        <v/>
      </c>
      <c r="M3148" s="90"/>
      <c r="N3148" s="95" t="str">
        <f t="shared" si="152"/>
        <v/>
      </c>
    </row>
    <row r="3149" spans="1:14">
      <c r="A3149" s="34" t="str">
        <f>IF(NOT(ISBLANK(B3149)),MAX($A$10:A3148)+1,"")</f>
        <v/>
      </c>
      <c r="B3149" s="18"/>
      <c r="C3149" s="64"/>
      <c r="D3149" s="28"/>
      <c r="E3149" s="37" t="str">
        <f t="shared" si="151"/>
        <v/>
      </c>
      <c r="F3149" s="18"/>
      <c r="G3149" s="18"/>
      <c r="H3149" s="18"/>
      <c r="I3149" s="37" t="str">
        <f t="shared" si="153"/>
        <v/>
      </c>
      <c r="J3149" s="37" t="str">
        <f t="shared" si="153"/>
        <v/>
      </c>
      <c r="K3149" s="37" t="str">
        <f t="shared" si="153"/>
        <v/>
      </c>
      <c r="L3149" s="37" t="str">
        <f t="shared" si="153"/>
        <v/>
      </c>
      <c r="M3149" s="90"/>
      <c r="N3149" s="95" t="str">
        <f t="shared" si="152"/>
        <v/>
      </c>
    </row>
    <row r="3150" spans="1:14">
      <c r="A3150" s="34" t="str">
        <f>IF(NOT(ISBLANK(B3150)),MAX($A$10:A3149)+1,"")</f>
        <v/>
      </c>
      <c r="B3150" s="18"/>
      <c r="C3150" s="64"/>
      <c r="D3150" s="28"/>
      <c r="E3150" s="37" t="str">
        <f t="shared" ref="E3150:E3213" si="154">IF(NOT(ISBLANK(B3150)),"Kinh","")</f>
        <v/>
      </c>
      <c r="F3150" s="18"/>
      <c r="G3150" s="18"/>
      <c r="H3150" s="18"/>
      <c r="I3150" s="37" t="str">
        <f t="shared" si="153"/>
        <v/>
      </c>
      <c r="J3150" s="37" t="str">
        <f t="shared" si="153"/>
        <v/>
      </c>
      <c r="K3150" s="37" t="str">
        <f t="shared" si="153"/>
        <v/>
      </c>
      <c r="L3150" s="37" t="str">
        <f t="shared" si="153"/>
        <v/>
      </c>
      <c r="M3150" s="90"/>
      <c r="N3150" s="95" t="str">
        <f t="shared" si="152"/>
        <v/>
      </c>
    </row>
    <row r="3151" spans="1:14">
      <c r="A3151" s="34" t="str">
        <f>IF(NOT(ISBLANK(B3151)),MAX($A$10:A3150)+1,"")</f>
        <v/>
      </c>
      <c r="B3151" s="18"/>
      <c r="C3151" s="64"/>
      <c r="D3151" s="28"/>
      <c r="E3151" s="37" t="str">
        <f t="shared" si="154"/>
        <v/>
      </c>
      <c r="F3151" s="18"/>
      <c r="G3151" s="18"/>
      <c r="H3151" s="18"/>
      <c r="I3151" s="37" t="str">
        <f t="shared" si="153"/>
        <v/>
      </c>
      <c r="J3151" s="37" t="str">
        <f t="shared" si="153"/>
        <v/>
      </c>
      <c r="K3151" s="37" t="str">
        <f t="shared" si="153"/>
        <v/>
      </c>
      <c r="L3151" s="37" t="str">
        <f t="shared" si="153"/>
        <v/>
      </c>
      <c r="M3151" s="90"/>
      <c r="N3151" s="95" t="str">
        <f t="shared" si="152"/>
        <v/>
      </c>
    </row>
    <row r="3152" spans="1:14">
      <c r="A3152" s="34" t="str">
        <f>IF(NOT(ISBLANK(B3152)),MAX($A$10:A3151)+1,"")</f>
        <v/>
      </c>
      <c r="B3152" s="18"/>
      <c r="C3152" s="64"/>
      <c r="D3152" s="28"/>
      <c r="E3152" s="37" t="str">
        <f t="shared" si="154"/>
        <v/>
      </c>
      <c r="F3152" s="18"/>
      <c r="G3152" s="18"/>
      <c r="H3152" s="18"/>
      <c r="I3152" s="37" t="str">
        <f t="shared" si="153"/>
        <v/>
      </c>
      <c r="J3152" s="37" t="str">
        <f t="shared" si="153"/>
        <v/>
      </c>
      <c r="K3152" s="37" t="str">
        <f t="shared" si="153"/>
        <v/>
      </c>
      <c r="L3152" s="37" t="str">
        <f t="shared" si="153"/>
        <v/>
      </c>
      <c r="M3152" s="90"/>
      <c r="N3152" s="95" t="str">
        <f t="shared" ref="N3152:N3215" si="155">IF(OR(AND(LEN($C3152)=4,VALUE($C3152)&gt;=2003),VALUE($C3152)&gt;DATE(2003,5,23)),"Chưa đủ 18 tuổi, kiểm tra và nhập lại cột 'Ngày tháng năm sinh'",IF(AND(LEN(TRIM(H3152))&gt;0,LEN(TRIM(M3152))=0),"Nhập thêm ngày tạm trú vào cột 'Ghi chú'",""))</f>
        <v/>
      </c>
    </row>
    <row r="3153" spans="1:14">
      <c r="A3153" s="34" t="str">
        <f>IF(NOT(ISBLANK(B3153)),MAX($A$10:A3152)+1,"")</f>
        <v/>
      </c>
      <c r="B3153" s="18"/>
      <c r="C3153" s="64"/>
      <c r="D3153" s="28"/>
      <c r="E3153" s="37" t="str">
        <f t="shared" si="154"/>
        <v/>
      </c>
      <c r="F3153" s="18"/>
      <c r="G3153" s="18"/>
      <c r="H3153" s="18"/>
      <c r="I3153" s="37" t="str">
        <f t="shared" si="153"/>
        <v/>
      </c>
      <c r="J3153" s="37" t="str">
        <f t="shared" si="153"/>
        <v/>
      </c>
      <c r="K3153" s="37" t="str">
        <f t="shared" si="153"/>
        <v/>
      </c>
      <c r="L3153" s="37" t="str">
        <f t="shared" si="153"/>
        <v/>
      </c>
      <c r="M3153" s="90"/>
      <c r="N3153" s="95" t="str">
        <f t="shared" si="155"/>
        <v/>
      </c>
    </row>
    <row r="3154" spans="1:14">
      <c r="A3154" s="34" t="str">
        <f>IF(NOT(ISBLANK(B3154)),MAX($A$10:A3153)+1,"")</f>
        <v/>
      </c>
      <c r="B3154" s="18"/>
      <c r="C3154" s="64"/>
      <c r="D3154" s="28"/>
      <c r="E3154" s="37" t="str">
        <f t="shared" si="154"/>
        <v/>
      </c>
      <c r="F3154" s="18"/>
      <c r="G3154" s="18"/>
      <c r="H3154" s="18"/>
      <c r="I3154" s="37" t="str">
        <f t="shared" si="153"/>
        <v/>
      </c>
      <c r="J3154" s="37" t="str">
        <f t="shared" si="153"/>
        <v/>
      </c>
      <c r="K3154" s="37" t="str">
        <f t="shared" si="153"/>
        <v/>
      </c>
      <c r="L3154" s="37" t="str">
        <f t="shared" si="153"/>
        <v/>
      </c>
      <c r="M3154" s="90"/>
      <c r="N3154" s="95" t="str">
        <f t="shared" si="155"/>
        <v/>
      </c>
    </row>
    <row r="3155" spans="1:14">
      <c r="A3155" s="34" t="str">
        <f>IF(NOT(ISBLANK(B3155)),MAX($A$10:A3154)+1,"")</f>
        <v/>
      </c>
      <c r="B3155" s="18"/>
      <c r="C3155" s="64"/>
      <c r="D3155" s="28"/>
      <c r="E3155" s="37" t="str">
        <f t="shared" si="154"/>
        <v/>
      </c>
      <c r="F3155" s="18"/>
      <c r="G3155" s="18"/>
      <c r="H3155" s="18"/>
      <c r="I3155" s="37" t="str">
        <f t="shared" si="153"/>
        <v/>
      </c>
      <c r="J3155" s="37" t="str">
        <f t="shared" si="153"/>
        <v/>
      </c>
      <c r="K3155" s="37" t="str">
        <f t="shared" si="153"/>
        <v/>
      </c>
      <c r="L3155" s="37" t="str">
        <f t="shared" si="153"/>
        <v/>
      </c>
      <c r="M3155" s="90"/>
      <c r="N3155" s="95" t="str">
        <f t="shared" si="155"/>
        <v/>
      </c>
    </row>
    <row r="3156" spans="1:14">
      <c r="A3156" s="34" t="str">
        <f>IF(NOT(ISBLANK(B3156)),MAX($A$10:A3155)+1,"")</f>
        <v/>
      </c>
      <c r="B3156" s="18"/>
      <c r="C3156" s="64"/>
      <c r="D3156" s="28"/>
      <c r="E3156" s="37" t="str">
        <f t="shared" si="154"/>
        <v/>
      </c>
      <c r="F3156" s="18"/>
      <c r="G3156" s="18"/>
      <c r="H3156" s="18"/>
      <c r="I3156" s="37" t="str">
        <f t="shared" si="153"/>
        <v/>
      </c>
      <c r="J3156" s="37" t="str">
        <f t="shared" si="153"/>
        <v/>
      </c>
      <c r="K3156" s="37" t="str">
        <f t="shared" si="153"/>
        <v/>
      </c>
      <c r="L3156" s="37" t="str">
        <f t="shared" si="153"/>
        <v/>
      </c>
      <c r="M3156" s="90"/>
      <c r="N3156" s="95" t="str">
        <f t="shared" si="155"/>
        <v/>
      </c>
    </row>
    <row r="3157" spans="1:14">
      <c r="A3157" s="34" t="str">
        <f>IF(NOT(ISBLANK(B3157)),MAX($A$10:A3156)+1,"")</f>
        <v/>
      </c>
      <c r="B3157" s="18"/>
      <c r="C3157" s="64"/>
      <c r="D3157" s="28"/>
      <c r="E3157" s="37" t="str">
        <f t="shared" si="154"/>
        <v/>
      </c>
      <c r="F3157" s="18"/>
      <c r="G3157" s="18"/>
      <c r="H3157" s="18"/>
      <c r="I3157" s="37" t="str">
        <f t="shared" si="153"/>
        <v/>
      </c>
      <c r="J3157" s="37" t="str">
        <f t="shared" si="153"/>
        <v/>
      </c>
      <c r="K3157" s="37" t="str">
        <f t="shared" si="153"/>
        <v/>
      </c>
      <c r="L3157" s="37" t="str">
        <f t="shared" si="153"/>
        <v/>
      </c>
      <c r="M3157" s="90"/>
      <c r="N3157" s="95" t="str">
        <f t="shared" si="155"/>
        <v/>
      </c>
    </row>
    <row r="3158" spans="1:14">
      <c r="A3158" s="34" t="str">
        <f>IF(NOT(ISBLANK(B3158)),MAX($A$10:A3157)+1,"")</f>
        <v/>
      </c>
      <c r="B3158" s="18"/>
      <c r="C3158" s="64"/>
      <c r="D3158" s="28"/>
      <c r="E3158" s="37" t="str">
        <f t="shared" si="154"/>
        <v/>
      </c>
      <c r="F3158" s="18"/>
      <c r="G3158" s="18"/>
      <c r="H3158" s="18"/>
      <c r="I3158" s="37" t="str">
        <f t="shared" si="153"/>
        <v/>
      </c>
      <c r="J3158" s="37" t="str">
        <f t="shared" si="153"/>
        <v/>
      </c>
      <c r="K3158" s="37" t="str">
        <f t="shared" si="153"/>
        <v/>
      </c>
      <c r="L3158" s="37" t="str">
        <f t="shared" si="153"/>
        <v/>
      </c>
      <c r="M3158" s="90"/>
      <c r="N3158" s="95" t="str">
        <f t="shared" si="155"/>
        <v/>
      </c>
    </row>
    <row r="3159" spans="1:14">
      <c r="A3159" s="34" t="str">
        <f>IF(NOT(ISBLANK(B3159)),MAX($A$10:A3158)+1,"")</f>
        <v/>
      </c>
      <c r="B3159" s="18"/>
      <c r="C3159" s="64"/>
      <c r="D3159" s="28"/>
      <c r="E3159" s="37" t="str">
        <f t="shared" si="154"/>
        <v/>
      </c>
      <c r="F3159" s="18"/>
      <c r="G3159" s="18"/>
      <c r="H3159" s="18"/>
      <c r="I3159" s="37" t="str">
        <f t="shared" si="153"/>
        <v/>
      </c>
      <c r="J3159" s="37" t="str">
        <f t="shared" si="153"/>
        <v/>
      </c>
      <c r="K3159" s="37" t="str">
        <f t="shared" si="153"/>
        <v/>
      </c>
      <c r="L3159" s="37" t="str">
        <f t="shared" si="153"/>
        <v/>
      </c>
      <c r="M3159" s="90"/>
      <c r="N3159" s="95" t="str">
        <f t="shared" si="155"/>
        <v/>
      </c>
    </row>
    <row r="3160" spans="1:14">
      <c r="A3160" s="34" t="str">
        <f>IF(NOT(ISBLANK(B3160)),MAX($A$10:A3159)+1,"")</f>
        <v/>
      </c>
      <c r="B3160" s="18"/>
      <c r="C3160" s="64"/>
      <c r="D3160" s="28"/>
      <c r="E3160" s="37" t="str">
        <f t="shared" si="154"/>
        <v/>
      </c>
      <c r="F3160" s="18"/>
      <c r="G3160" s="18"/>
      <c r="H3160" s="18"/>
      <c r="I3160" s="37" t="str">
        <f t="shared" si="153"/>
        <v/>
      </c>
      <c r="J3160" s="37" t="str">
        <f t="shared" si="153"/>
        <v/>
      </c>
      <c r="K3160" s="37" t="str">
        <f t="shared" si="153"/>
        <v/>
      </c>
      <c r="L3160" s="37" t="str">
        <f t="shared" si="153"/>
        <v/>
      </c>
      <c r="M3160" s="90"/>
      <c r="N3160" s="95" t="str">
        <f t="shared" si="155"/>
        <v/>
      </c>
    </row>
    <row r="3161" spans="1:14">
      <c r="A3161" s="34" t="str">
        <f>IF(NOT(ISBLANK(B3161)),MAX($A$10:A3160)+1,"")</f>
        <v/>
      </c>
      <c r="B3161" s="18"/>
      <c r="C3161" s="64"/>
      <c r="D3161" s="28"/>
      <c r="E3161" s="37" t="str">
        <f t="shared" si="154"/>
        <v/>
      </c>
      <c r="F3161" s="18"/>
      <c r="G3161" s="18"/>
      <c r="H3161" s="18"/>
      <c r="I3161" s="37" t="str">
        <f t="shared" si="153"/>
        <v/>
      </c>
      <c r="J3161" s="37" t="str">
        <f t="shared" si="153"/>
        <v/>
      </c>
      <c r="K3161" s="37" t="str">
        <f t="shared" si="153"/>
        <v/>
      </c>
      <c r="L3161" s="37" t="str">
        <f t="shared" si="153"/>
        <v/>
      </c>
      <c r="M3161" s="90"/>
      <c r="N3161" s="95" t="str">
        <f t="shared" si="155"/>
        <v/>
      </c>
    </row>
    <row r="3162" spans="1:14">
      <c r="A3162" s="34" t="str">
        <f>IF(NOT(ISBLANK(B3162)),MAX($A$10:A3161)+1,"")</f>
        <v/>
      </c>
      <c r="B3162" s="18"/>
      <c r="C3162" s="64"/>
      <c r="D3162" s="28"/>
      <c r="E3162" s="37" t="str">
        <f t="shared" si="154"/>
        <v/>
      </c>
      <c r="F3162" s="18"/>
      <c r="G3162" s="18"/>
      <c r="H3162" s="18"/>
      <c r="I3162" s="37" t="str">
        <f t="shared" si="153"/>
        <v/>
      </c>
      <c r="J3162" s="37" t="str">
        <f t="shared" si="153"/>
        <v/>
      </c>
      <c r="K3162" s="37" t="str">
        <f t="shared" si="153"/>
        <v/>
      </c>
      <c r="L3162" s="37" t="str">
        <f t="shared" si="153"/>
        <v/>
      </c>
      <c r="M3162" s="90"/>
      <c r="N3162" s="95" t="str">
        <f t="shared" si="155"/>
        <v/>
      </c>
    </row>
    <row r="3163" spans="1:14">
      <c r="A3163" s="34" t="str">
        <f>IF(NOT(ISBLANK(B3163)),MAX($A$10:A3162)+1,"")</f>
        <v/>
      </c>
      <c r="B3163" s="18"/>
      <c r="C3163" s="64"/>
      <c r="D3163" s="28"/>
      <c r="E3163" s="37" t="str">
        <f t="shared" si="154"/>
        <v/>
      </c>
      <c r="F3163" s="18"/>
      <c r="G3163" s="18"/>
      <c r="H3163" s="18"/>
      <c r="I3163" s="37" t="str">
        <f t="shared" si="153"/>
        <v/>
      </c>
      <c r="J3163" s="37" t="str">
        <f t="shared" si="153"/>
        <v/>
      </c>
      <c r="K3163" s="37" t="str">
        <f t="shared" si="153"/>
        <v/>
      </c>
      <c r="L3163" s="37" t="str">
        <f t="shared" si="153"/>
        <v/>
      </c>
      <c r="M3163" s="90"/>
      <c r="N3163" s="95" t="str">
        <f t="shared" si="155"/>
        <v/>
      </c>
    </row>
    <row r="3164" spans="1:14">
      <c r="A3164" s="34" t="str">
        <f>IF(NOT(ISBLANK(B3164)),MAX($A$10:A3163)+1,"")</f>
        <v/>
      </c>
      <c r="B3164" s="18"/>
      <c r="C3164" s="64"/>
      <c r="D3164" s="28"/>
      <c r="E3164" s="37" t="str">
        <f t="shared" si="154"/>
        <v/>
      </c>
      <c r="F3164" s="18"/>
      <c r="G3164" s="18"/>
      <c r="H3164" s="18"/>
      <c r="I3164" s="37" t="str">
        <f t="shared" si="153"/>
        <v/>
      </c>
      <c r="J3164" s="37" t="str">
        <f t="shared" si="153"/>
        <v/>
      </c>
      <c r="K3164" s="37" t="str">
        <f t="shared" si="153"/>
        <v/>
      </c>
      <c r="L3164" s="37" t="str">
        <f t="shared" si="153"/>
        <v/>
      </c>
      <c r="M3164" s="90"/>
      <c r="N3164" s="95" t="str">
        <f t="shared" si="155"/>
        <v/>
      </c>
    </row>
    <row r="3165" spans="1:14">
      <c r="A3165" s="34" t="str">
        <f>IF(NOT(ISBLANK(B3165)),MAX($A$10:A3164)+1,"")</f>
        <v/>
      </c>
      <c r="B3165" s="18"/>
      <c r="C3165" s="64"/>
      <c r="D3165" s="28"/>
      <c r="E3165" s="37" t="str">
        <f t="shared" si="154"/>
        <v/>
      </c>
      <c r="F3165" s="18"/>
      <c r="G3165" s="18"/>
      <c r="H3165" s="18"/>
      <c r="I3165" s="37" t="str">
        <f t="shared" si="153"/>
        <v/>
      </c>
      <c r="J3165" s="37" t="str">
        <f t="shared" si="153"/>
        <v/>
      </c>
      <c r="K3165" s="37" t="str">
        <f t="shared" si="153"/>
        <v/>
      </c>
      <c r="L3165" s="37" t="str">
        <f t="shared" si="153"/>
        <v/>
      </c>
      <c r="M3165" s="90"/>
      <c r="N3165" s="95" t="str">
        <f t="shared" si="155"/>
        <v/>
      </c>
    </row>
    <row r="3166" spans="1:14">
      <c r="A3166" s="34" t="str">
        <f>IF(NOT(ISBLANK(B3166)),MAX($A$10:A3165)+1,"")</f>
        <v/>
      </c>
      <c r="B3166" s="18"/>
      <c r="C3166" s="64"/>
      <c r="D3166" s="28"/>
      <c r="E3166" s="37" t="str">
        <f t="shared" si="154"/>
        <v/>
      </c>
      <c r="F3166" s="18"/>
      <c r="G3166" s="18"/>
      <c r="H3166" s="18"/>
      <c r="I3166" s="37" t="str">
        <f t="shared" si="153"/>
        <v/>
      </c>
      <c r="J3166" s="37" t="str">
        <f t="shared" si="153"/>
        <v/>
      </c>
      <c r="K3166" s="37" t="str">
        <f t="shared" si="153"/>
        <v/>
      </c>
      <c r="L3166" s="37" t="str">
        <f t="shared" si="153"/>
        <v/>
      </c>
      <c r="M3166" s="90"/>
      <c r="N3166" s="95" t="str">
        <f t="shared" si="155"/>
        <v/>
      </c>
    </row>
    <row r="3167" spans="1:14">
      <c r="A3167" s="34" t="str">
        <f>IF(NOT(ISBLANK(B3167)),MAX($A$10:A3166)+1,"")</f>
        <v/>
      </c>
      <c r="B3167" s="18"/>
      <c r="C3167" s="64"/>
      <c r="D3167" s="28"/>
      <c r="E3167" s="37" t="str">
        <f t="shared" si="154"/>
        <v/>
      </c>
      <c r="F3167" s="18"/>
      <c r="G3167" s="18"/>
      <c r="H3167" s="18"/>
      <c r="I3167" s="37" t="str">
        <f t="shared" si="153"/>
        <v/>
      </c>
      <c r="J3167" s="37" t="str">
        <f t="shared" si="153"/>
        <v/>
      </c>
      <c r="K3167" s="37" t="str">
        <f t="shared" si="153"/>
        <v/>
      </c>
      <c r="L3167" s="37" t="str">
        <f t="shared" si="153"/>
        <v/>
      </c>
      <c r="M3167" s="90"/>
      <c r="N3167" s="95" t="str">
        <f t="shared" si="155"/>
        <v/>
      </c>
    </row>
    <row r="3168" spans="1:14">
      <c r="A3168" s="34" t="str">
        <f>IF(NOT(ISBLANK(B3168)),MAX($A$10:A3167)+1,"")</f>
        <v/>
      </c>
      <c r="B3168" s="18"/>
      <c r="C3168" s="64"/>
      <c r="D3168" s="28"/>
      <c r="E3168" s="37" t="str">
        <f t="shared" si="154"/>
        <v/>
      </c>
      <c r="F3168" s="18"/>
      <c r="G3168" s="18"/>
      <c r="H3168" s="18"/>
      <c r="I3168" s="37" t="str">
        <f t="shared" si="153"/>
        <v/>
      </c>
      <c r="J3168" s="37" t="str">
        <f t="shared" si="153"/>
        <v/>
      </c>
      <c r="K3168" s="37" t="str">
        <f t="shared" si="153"/>
        <v/>
      </c>
      <c r="L3168" s="37" t="str">
        <f t="shared" si="153"/>
        <v/>
      </c>
      <c r="M3168" s="90"/>
      <c r="N3168" s="95" t="str">
        <f t="shared" si="155"/>
        <v/>
      </c>
    </row>
    <row r="3169" spans="1:14">
      <c r="A3169" s="34" t="str">
        <f>IF(NOT(ISBLANK(B3169)),MAX($A$10:A3168)+1,"")</f>
        <v/>
      </c>
      <c r="B3169" s="18"/>
      <c r="C3169" s="64"/>
      <c r="D3169" s="28"/>
      <c r="E3169" s="37" t="str">
        <f t="shared" si="154"/>
        <v/>
      </c>
      <c r="F3169" s="18"/>
      <c r="G3169" s="18"/>
      <c r="H3169" s="18"/>
      <c r="I3169" s="37" t="str">
        <f t="shared" si="153"/>
        <v/>
      </c>
      <c r="J3169" s="37" t="str">
        <f t="shared" si="153"/>
        <v/>
      </c>
      <c r="K3169" s="37" t="str">
        <f t="shared" si="153"/>
        <v/>
      </c>
      <c r="L3169" s="37" t="str">
        <f t="shared" si="153"/>
        <v/>
      </c>
      <c r="M3169" s="90"/>
      <c r="N3169" s="95" t="str">
        <f t="shared" si="155"/>
        <v/>
      </c>
    </row>
    <row r="3170" spans="1:14">
      <c r="A3170" s="34" t="str">
        <f>IF(NOT(ISBLANK(B3170)),MAX($A$10:A3169)+1,"")</f>
        <v/>
      </c>
      <c r="B3170" s="18"/>
      <c r="C3170" s="64"/>
      <c r="D3170" s="28"/>
      <c r="E3170" s="37" t="str">
        <f t="shared" si="154"/>
        <v/>
      </c>
      <c r="F3170" s="18"/>
      <c r="G3170" s="18"/>
      <c r="H3170" s="18"/>
      <c r="I3170" s="37" t="str">
        <f t="shared" si="153"/>
        <v/>
      </c>
      <c r="J3170" s="37" t="str">
        <f t="shared" si="153"/>
        <v/>
      </c>
      <c r="K3170" s="37" t="str">
        <f t="shared" si="153"/>
        <v/>
      </c>
      <c r="L3170" s="37" t="str">
        <f t="shared" si="153"/>
        <v/>
      </c>
      <c r="M3170" s="90"/>
      <c r="N3170" s="95" t="str">
        <f t="shared" si="155"/>
        <v/>
      </c>
    </row>
    <row r="3171" spans="1:14">
      <c r="A3171" s="34" t="str">
        <f>IF(NOT(ISBLANK(B3171)),MAX($A$10:A3170)+1,"")</f>
        <v/>
      </c>
      <c r="B3171" s="18"/>
      <c r="C3171" s="64"/>
      <c r="D3171" s="28"/>
      <c r="E3171" s="37" t="str">
        <f t="shared" si="154"/>
        <v/>
      </c>
      <c r="F3171" s="18"/>
      <c r="G3171" s="18"/>
      <c r="H3171" s="18"/>
      <c r="I3171" s="37" t="str">
        <f t="shared" si="153"/>
        <v/>
      </c>
      <c r="J3171" s="37" t="str">
        <f t="shared" si="153"/>
        <v/>
      </c>
      <c r="K3171" s="37" t="str">
        <f t="shared" si="153"/>
        <v/>
      </c>
      <c r="L3171" s="37" t="str">
        <f t="shared" si="153"/>
        <v/>
      </c>
      <c r="M3171" s="90"/>
      <c r="N3171" s="95" t="str">
        <f t="shared" si="155"/>
        <v/>
      </c>
    </row>
    <row r="3172" spans="1:14">
      <c r="A3172" s="34" t="str">
        <f>IF(NOT(ISBLANK(B3172)),MAX($A$10:A3171)+1,"")</f>
        <v/>
      </c>
      <c r="B3172" s="18"/>
      <c r="C3172" s="64"/>
      <c r="D3172" s="28"/>
      <c r="E3172" s="37" t="str">
        <f t="shared" si="154"/>
        <v/>
      </c>
      <c r="F3172" s="18"/>
      <c r="G3172" s="18"/>
      <c r="H3172" s="18"/>
      <c r="I3172" s="37" t="str">
        <f t="shared" si="153"/>
        <v/>
      </c>
      <c r="J3172" s="37" t="str">
        <f t="shared" si="153"/>
        <v/>
      </c>
      <c r="K3172" s="37" t="str">
        <f t="shared" si="153"/>
        <v/>
      </c>
      <c r="L3172" s="37" t="str">
        <f t="shared" si="153"/>
        <v/>
      </c>
      <c r="M3172" s="90"/>
      <c r="N3172" s="95" t="str">
        <f t="shared" si="155"/>
        <v/>
      </c>
    </row>
    <row r="3173" spans="1:14">
      <c r="A3173" s="34" t="str">
        <f>IF(NOT(ISBLANK(B3173)),MAX($A$10:A3172)+1,"")</f>
        <v/>
      </c>
      <c r="B3173" s="18"/>
      <c r="C3173" s="64"/>
      <c r="D3173" s="28"/>
      <c r="E3173" s="37" t="str">
        <f t="shared" si="154"/>
        <v/>
      </c>
      <c r="F3173" s="18"/>
      <c r="G3173" s="18"/>
      <c r="H3173" s="18"/>
      <c r="I3173" s="37" t="str">
        <f t="shared" si="153"/>
        <v/>
      </c>
      <c r="J3173" s="37" t="str">
        <f t="shared" si="153"/>
        <v/>
      </c>
      <c r="K3173" s="37" t="str">
        <f t="shared" si="153"/>
        <v/>
      </c>
      <c r="L3173" s="37" t="str">
        <f t="shared" si="153"/>
        <v/>
      </c>
      <c r="M3173" s="90"/>
      <c r="N3173" s="95" t="str">
        <f t="shared" si="155"/>
        <v/>
      </c>
    </row>
    <row r="3174" spans="1:14">
      <c r="A3174" s="34" t="str">
        <f>IF(NOT(ISBLANK(B3174)),MAX($A$10:A3173)+1,"")</f>
        <v/>
      </c>
      <c r="B3174" s="18"/>
      <c r="C3174" s="64"/>
      <c r="D3174" s="28"/>
      <c r="E3174" s="37" t="str">
        <f t="shared" si="154"/>
        <v/>
      </c>
      <c r="F3174" s="18"/>
      <c r="G3174" s="18"/>
      <c r="H3174" s="18"/>
      <c r="I3174" s="37" t="str">
        <f t="shared" si="153"/>
        <v/>
      </c>
      <c r="J3174" s="37" t="str">
        <f t="shared" si="153"/>
        <v/>
      </c>
      <c r="K3174" s="37" t="str">
        <f t="shared" si="153"/>
        <v/>
      </c>
      <c r="L3174" s="37" t="str">
        <f t="shared" si="153"/>
        <v/>
      </c>
      <c r="M3174" s="90"/>
      <c r="N3174" s="95" t="str">
        <f t="shared" si="155"/>
        <v/>
      </c>
    </row>
    <row r="3175" spans="1:14">
      <c r="A3175" s="34" t="str">
        <f>IF(NOT(ISBLANK(B3175)),MAX($A$10:A3174)+1,"")</f>
        <v/>
      </c>
      <c r="B3175" s="18"/>
      <c r="C3175" s="64"/>
      <c r="D3175" s="28"/>
      <c r="E3175" s="37" t="str">
        <f t="shared" si="154"/>
        <v/>
      </c>
      <c r="F3175" s="18"/>
      <c r="G3175" s="18"/>
      <c r="H3175" s="18"/>
      <c r="I3175" s="37" t="str">
        <f t="shared" si="153"/>
        <v/>
      </c>
      <c r="J3175" s="37" t="str">
        <f t="shared" si="153"/>
        <v/>
      </c>
      <c r="K3175" s="37" t="str">
        <f t="shared" si="153"/>
        <v/>
      </c>
      <c r="L3175" s="37" t="str">
        <f t="shared" si="153"/>
        <v/>
      </c>
      <c r="M3175" s="90"/>
      <c r="N3175" s="95" t="str">
        <f t="shared" si="155"/>
        <v/>
      </c>
    </row>
    <row r="3176" spans="1:14">
      <c r="A3176" s="34" t="str">
        <f>IF(NOT(ISBLANK(B3176)),MAX($A$10:A3175)+1,"")</f>
        <v/>
      </c>
      <c r="B3176" s="18"/>
      <c r="C3176" s="64"/>
      <c r="D3176" s="28"/>
      <c r="E3176" s="37" t="str">
        <f t="shared" si="154"/>
        <v/>
      </c>
      <c r="F3176" s="18"/>
      <c r="G3176" s="18"/>
      <c r="H3176" s="18"/>
      <c r="I3176" s="37" t="str">
        <f t="shared" si="153"/>
        <v/>
      </c>
      <c r="J3176" s="37" t="str">
        <f t="shared" si="153"/>
        <v/>
      </c>
      <c r="K3176" s="37" t="str">
        <f t="shared" si="153"/>
        <v/>
      </c>
      <c r="L3176" s="37" t="str">
        <f t="shared" si="153"/>
        <v/>
      </c>
      <c r="M3176" s="90"/>
      <c r="N3176" s="95" t="str">
        <f t="shared" si="155"/>
        <v/>
      </c>
    </row>
    <row r="3177" spans="1:14">
      <c r="A3177" s="34" t="str">
        <f>IF(NOT(ISBLANK(B3177)),MAX($A$10:A3176)+1,"")</f>
        <v/>
      </c>
      <c r="B3177" s="18"/>
      <c r="C3177" s="64"/>
      <c r="D3177" s="28"/>
      <c r="E3177" s="37" t="str">
        <f t="shared" si="154"/>
        <v/>
      </c>
      <c r="F3177" s="18"/>
      <c r="G3177" s="18"/>
      <c r="H3177" s="18"/>
      <c r="I3177" s="37" t="str">
        <f t="shared" si="153"/>
        <v/>
      </c>
      <c r="J3177" s="37" t="str">
        <f t="shared" si="153"/>
        <v/>
      </c>
      <c r="K3177" s="37" t="str">
        <f t="shared" si="153"/>
        <v/>
      </c>
      <c r="L3177" s="37" t="str">
        <f t="shared" si="153"/>
        <v/>
      </c>
      <c r="M3177" s="90"/>
      <c r="N3177" s="95" t="str">
        <f t="shared" si="155"/>
        <v/>
      </c>
    </row>
    <row r="3178" spans="1:14">
      <c r="A3178" s="34" t="str">
        <f>IF(NOT(ISBLANK(B3178)),MAX($A$10:A3177)+1,"")</f>
        <v/>
      </c>
      <c r="B3178" s="18"/>
      <c r="C3178" s="64"/>
      <c r="D3178" s="28"/>
      <c r="E3178" s="37" t="str">
        <f t="shared" si="154"/>
        <v/>
      </c>
      <c r="F3178" s="18"/>
      <c r="G3178" s="18"/>
      <c r="H3178" s="18"/>
      <c r="I3178" s="37" t="str">
        <f t="shared" si="153"/>
        <v/>
      </c>
      <c r="J3178" s="37" t="str">
        <f t="shared" si="153"/>
        <v/>
      </c>
      <c r="K3178" s="37" t="str">
        <f t="shared" si="153"/>
        <v/>
      </c>
      <c r="L3178" s="37" t="str">
        <f t="shared" si="153"/>
        <v/>
      </c>
      <c r="M3178" s="90"/>
      <c r="N3178" s="95" t="str">
        <f t="shared" si="155"/>
        <v/>
      </c>
    </row>
    <row r="3179" spans="1:14">
      <c r="A3179" s="34" t="str">
        <f>IF(NOT(ISBLANK(B3179)),MAX($A$10:A3178)+1,"")</f>
        <v/>
      </c>
      <c r="B3179" s="18"/>
      <c r="C3179" s="64"/>
      <c r="D3179" s="28"/>
      <c r="E3179" s="37" t="str">
        <f t="shared" si="154"/>
        <v/>
      </c>
      <c r="F3179" s="18"/>
      <c r="G3179" s="18"/>
      <c r="H3179" s="18"/>
      <c r="I3179" s="37" t="str">
        <f t="shared" si="153"/>
        <v/>
      </c>
      <c r="J3179" s="37" t="str">
        <f t="shared" si="153"/>
        <v/>
      </c>
      <c r="K3179" s="37" t="str">
        <f t="shared" si="153"/>
        <v/>
      </c>
      <c r="L3179" s="37" t="str">
        <f t="shared" si="153"/>
        <v/>
      </c>
      <c r="M3179" s="90"/>
      <c r="N3179" s="95" t="str">
        <f t="shared" si="155"/>
        <v/>
      </c>
    </row>
    <row r="3180" spans="1:14">
      <c r="A3180" s="34" t="str">
        <f>IF(NOT(ISBLANK(B3180)),MAX($A$10:A3179)+1,"")</f>
        <v/>
      </c>
      <c r="B3180" s="18"/>
      <c r="C3180" s="64"/>
      <c r="D3180" s="28"/>
      <c r="E3180" s="37" t="str">
        <f t="shared" si="154"/>
        <v/>
      </c>
      <c r="F3180" s="18"/>
      <c r="G3180" s="18"/>
      <c r="H3180" s="18"/>
      <c r="I3180" s="37" t="str">
        <f t="shared" si="153"/>
        <v/>
      </c>
      <c r="J3180" s="37" t="str">
        <f t="shared" si="153"/>
        <v/>
      </c>
      <c r="K3180" s="37" t="str">
        <f t="shared" si="153"/>
        <v/>
      </c>
      <c r="L3180" s="37" t="str">
        <f t="shared" si="153"/>
        <v/>
      </c>
      <c r="M3180" s="90"/>
      <c r="N3180" s="95" t="str">
        <f t="shared" si="155"/>
        <v/>
      </c>
    </row>
    <row r="3181" spans="1:14">
      <c r="A3181" s="34" t="str">
        <f>IF(NOT(ISBLANK(B3181)),MAX($A$10:A3180)+1,"")</f>
        <v/>
      </c>
      <c r="B3181" s="18"/>
      <c r="C3181" s="64"/>
      <c r="D3181" s="28"/>
      <c r="E3181" s="37" t="str">
        <f t="shared" si="154"/>
        <v/>
      </c>
      <c r="F3181" s="18"/>
      <c r="G3181" s="18"/>
      <c r="H3181" s="18"/>
      <c r="I3181" s="37" t="str">
        <f t="shared" si="153"/>
        <v/>
      </c>
      <c r="J3181" s="37" t="str">
        <f t="shared" si="153"/>
        <v/>
      </c>
      <c r="K3181" s="37" t="str">
        <f t="shared" si="153"/>
        <v/>
      </c>
      <c r="L3181" s="37" t="str">
        <f t="shared" si="153"/>
        <v/>
      </c>
      <c r="M3181" s="90"/>
      <c r="N3181" s="95" t="str">
        <f t="shared" si="155"/>
        <v/>
      </c>
    </row>
    <row r="3182" spans="1:14">
      <c r="A3182" s="34" t="str">
        <f>IF(NOT(ISBLANK(B3182)),MAX($A$10:A3181)+1,"")</f>
        <v/>
      </c>
      <c r="B3182" s="18"/>
      <c r="C3182" s="64"/>
      <c r="D3182" s="28"/>
      <c r="E3182" s="37" t="str">
        <f t="shared" si="154"/>
        <v/>
      </c>
      <c r="F3182" s="18"/>
      <c r="G3182" s="18"/>
      <c r="H3182" s="18"/>
      <c r="I3182" s="37" t="str">
        <f t="shared" si="153"/>
        <v/>
      </c>
      <c r="J3182" s="37" t="str">
        <f t="shared" si="153"/>
        <v/>
      </c>
      <c r="K3182" s="37" t="str">
        <f t="shared" si="153"/>
        <v/>
      </c>
      <c r="L3182" s="37" t="str">
        <f t="shared" si="153"/>
        <v/>
      </c>
      <c r="M3182" s="90"/>
      <c r="N3182" s="95" t="str">
        <f t="shared" si="155"/>
        <v/>
      </c>
    </row>
    <row r="3183" spans="1:14">
      <c r="A3183" s="34" t="str">
        <f>IF(NOT(ISBLANK(B3183)),MAX($A$10:A3182)+1,"")</f>
        <v/>
      </c>
      <c r="B3183" s="18"/>
      <c r="C3183" s="64"/>
      <c r="D3183" s="28"/>
      <c r="E3183" s="37" t="str">
        <f t="shared" si="154"/>
        <v/>
      </c>
      <c r="F3183" s="18"/>
      <c r="G3183" s="18"/>
      <c r="H3183" s="18"/>
      <c r="I3183" s="37" t="str">
        <f t="shared" si="153"/>
        <v/>
      </c>
      <c r="J3183" s="37" t="str">
        <f t="shared" si="153"/>
        <v/>
      </c>
      <c r="K3183" s="37" t="str">
        <f t="shared" si="153"/>
        <v/>
      </c>
      <c r="L3183" s="37" t="str">
        <f t="shared" si="153"/>
        <v/>
      </c>
      <c r="M3183" s="90"/>
      <c r="N3183" s="95" t="str">
        <f t="shared" si="155"/>
        <v/>
      </c>
    </row>
    <row r="3184" spans="1:14">
      <c r="A3184" s="34" t="str">
        <f>IF(NOT(ISBLANK(B3184)),MAX($A$10:A3183)+1,"")</f>
        <v/>
      </c>
      <c r="B3184" s="18"/>
      <c r="C3184" s="64"/>
      <c r="D3184" s="28"/>
      <c r="E3184" s="37" t="str">
        <f t="shared" si="154"/>
        <v/>
      </c>
      <c r="F3184" s="18"/>
      <c r="G3184" s="18"/>
      <c r="H3184" s="18"/>
      <c r="I3184" s="37" t="str">
        <f t="shared" si="153"/>
        <v/>
      </c>
      <c r="J3184" s="37" t="str">
        <f t="shared" si="153"/>
        <v/>
      </c>
      <c r="K3184" s="37" t="str">
        <f t="shared" si="153"/>
        <v/>
      </c>
      <c r="L3184" s="37" t="str">
        <f t="shared" si="153"/>
        <v/>
      </c>
      <c r="M3184" s="90"/>
      <c r="N3184" s="95" t="str">
        <f t="shared" si="155"/>
        <v/>
      </c>
    </row>
    <row r="3185" spans="1:14">
      <c r="A3185" s="34" t="str">
        <f>IF(NOT(ISBLANK(B3185)),MAX($A$10:A3184)+1,"")</f>
        <v/>
      </c>
      <c r="B3185" s="18"/>
      <c r="C3185" s="64"/>
      <c r="D3185" s="28"/>
      <c r="E3185" s="37" t="str">
        <f t="shared" si="154"/>
        <v/>
      </c>
      <c r="F3185" s="18"/>
      <c r="G3185" s="18"/>
      <c r="H3185" s="18"/>
      <c r="I3185" s="37" t="str">
        <f t="shared" si="153"/>
        <v/>
      </c>
      <c r="J3185" s="37" t="str">
        <f t="shared" si="153"/>
        <v/>
      </c>
      <c r="K3185" s="37" t="str">
        <f t="shared" si="153"/>
        <v/>
      </c>
      <c r="L3185" s="37" t="str">
        <f t="shared" si="153"/>
        <v/>
      </c>
      <c r="M3185" s="90"/>
      <c r="N3185" s="95" t="str">
        <f t="shared" si="155"/>
        <v/>
      </c>
    </row>
    <row r="3186" spans="1:14">
      <c r="A3186" s="34" t="str">
        <f>IF(NOT(ISBLANK(B3186)),MAX($A$10:A3185)+1,"")</f>
        <v/>
      </c>
      <c r="B3186" s="18"/>
      <c r="C3186" s="64"/>
      <c r="D3186" s="28"/>
      <c r="E3186" s="37" t="str">
        <f t="shared" si="154"/>
        <v/>
      </c>
      <c r="F3186" s="18"/>
      <c r="G3186" s="18"/>
      <c r="H3186" s="18"/>
      <c r="I3186" s="37" t="str">
        <f t="shared" si="153"/>
        <v/>
      </c>
      <c r="J3186" s="37" t="str">
        <f t="shared" si="153"/>
        <v/>
      </c>
      <c r="K3186" s="37" t="str">
        <f t="shared" si="153"/>
        <v/>
      </c>
      <c r="L3186" s="37" t="str">
        <f t="shared" si="153"/>
        <v/>
      </c>
      <c r="M3186" s="90"/>
      <c r="N3186" s="95" t="str">
        <f t="shared" si="155"/>
        <v/>
      </c>
    </row>
    <row r="3187" spans="1:14">
      <c r="A3187" s="34" t="str">
        <f>IF(NOT(ISBLANK(B3187)),MAX($A$10:A3186)+1,"")</f>
        <v/>
      </c>
      <c r="B3187" s="18"/>
      <c r="C3187" s="64"/>
      <c r="D3187" s="28"/>
      <c r="E3187" s="37" t="str">
        <f t="shared" si="154"/>
        <v/>
      </c>
      <c r="F3187" s="18"/>
      <c r="G3187" s="18"/>
      <c r="H3187" s="18"/>
      <c r="I3187" s="37" t="str">
        <f t="shared" si="153"/>
        <v/>
      </c>
      <c r="J3187" s="37" t="str">
        <f t="shared" si="153"/>
        <v/>
      </c>
      <c r="K3187" s="37" t="str">
        <f t="shared" si="153"/>
        <v/>
      </c>
      <c r="L3187" s="37" t="str">
        <f t="shared" si="153"/>
        <v/>
      </c>
      <c r="M3187" s="90"/>
      <c r="N3187" s="95" t="str">
        <f t="shared" si="155"/>
        <v/>
      </c>
    </row>
    <row r="3188" spans="1:14">
      <c r="A3188" s="34" t="str">
        <f>IF(NOT(ISBLANK(B3188)),MAX($A$10:A3187)+1,"")</f>
        <v/>
      </c>
      <c r="B3188" s="18"/>
      <c r="C3188" s="64"/>
      <c r="D3188" s="28"/>
      <c r="E3188" s="37" t="str">
        <f t="shared" si="154"/>
        <v/>
      </c>
      <c r="F3188" s="18"/>
      <c r="G3188" s="18"/>
      <c r="H3188" s="18"/>
      <c r="I3188" s="37" t="str">
        <f t="shared" si="153"/>
        <v/>
      </c>
      <c r="J3188" s="37" t="str">
        <f t="shared" si="153"/>
        <v/>
      </c>
      <c r="K3188" s="37" t="str">
        <f t="shared" si="153"/>
        <v/>
      </c>
      <c r="L3188" s="37" t="str">
        <f t="shared" si="153"/>
        <v/>
      </c>
      <c r="M3188" s="90"/>
      <c r="N3188" s="95" t="str">
        <f t="shared" si="155"/>
        <v/>
      </c>
    </row>
    <row r="3189" spans="1:14">
      <c r="A3189" s="34" t="str">
        <f>IF(NOT(ISBLANK(B3189)),MAX($A$10:A3188)+1,"")</f>
        <v/>
      </c>
      <c r="B3189" s="18"/>
      <c r="C3189" s="64"/>
      <c r="D3189" s="28"/>
      <c r="E3189" s="37" t="str">
        <f t="shared" si="154"/>
        <v/>
      </c>
      <c r="F3189" s="18"/>
      <c r="G3189" s="18"/>
      <c r="H3189" s="18"/>
      <c r="I3189" s="37" t="str">
        <f t="shared" si="153"/>
        <v/>
      </c>
      <c r="J3189" s="37" t="str">
        <f t="shared" si="153"/>
        <v/>
      </c>
      <c r="K3189" s="37" t="str">
        <f t="shared" si="153"/>
        <v/>
      </c>
      <c r="L3189" s="37" t="str">
        <f t="shared" si="153"/>
        <v/>
      </c>
      <c r="M3189" s="90"/>
      <c r="N3189" s="95" t="str">
        <f t="shared" si="155"/>
        <v/>
      </c>
    </row>
    <row r="3190" spans="1:14">
      <c r="A3190" s="34" t="str">
        <f>IF(NOT(ISBLANK(B3190)),MAX($A$10:A3189)+1,"")</f>
        <v/>
      </c>
      <c r="B3190" s="18"/>
      <c r="C3190" s="64"/>
      <c r="D3190" s="28"/>
      <c r="E3190" s="37" t="str">
        <f t="shared" si="154"/>
        <v/>
      </c>
      <c r="F3190" s="18"/>
      <c r="G3190" s="18"/>
      <c r="H3190" s="18"/>
      <c r="I3190" s="37" t="str">
        <f t="shared" si="153"/>
        <v/>
      </c>
      <c r="J3190" s="37" t="str">
        <f t="shared" si="153"/>
        <v/>
      </c>
      <c r="K3190" s="37" t="str">
        <f t="shared" si="153"/>
        <v/>
      </c>
      <c r="L3190" s="37" t="str">
        <f t="shared" si="153"/>
        <v/>
      </c>
      <c r="M3190" s="90"/>
      <c r="N3190" s="95" t="str">
        <f t="shared" si="155"/>
        <v/>
      </c>
    </row>
    <row r="3191" spans="1:14">
      <c r="A3191" s="34" t="str">
        <f>IF(NOT(ISBLANK(B3191)),MAX($A$10:A3190)+1,"")</f>
        <v/>
      </c>
      <c r="B3191" s="18"/>
      <c r="C3191" s="64"/>
      <c r="D3191" s="28"/>
      <c r="E3191" s="37" t="str">
        <f t="shared" si="154"/>
        <v/>
      </c>
      <c r="F3191" s="18"/>
      <c r="G3191" s="18"/>
      <c r="H3191" s="18"/>
      <c r="I3191" s="37" t="str">
        <f t="shared" si="153"/>
        <v/>
      </c>
      <c r="J3191" s="37" t="str">
        <f t="shared" si="153"/>
        <v/>
      </c>
      <c r="K3191" s="37" t="str">
        <f t="shared" si="153"/>
        <v/>
      </c>
      <c r="L3191" s="37" t="str">
        <f t="shared" si="153"/>
        <v/>
      </c>
      <c r="M3191" s="90"/>
      <c r="N3191" s="95" t="str">
        <f t="shared" si="155"/>
        <v/>
      </c>
    </row>
    <row r="3192" spans="1:14">
      <c r="A3192" s="34" t="str">
        <f>IF(NOT(ISBLANK(B3192)),MAX($A$10:A3191)+1,"")</f>
        <v/>
      </c>
      <c r="B3192" s="18"/>
      <c r="C3192" s="64"/>
      <c r="D3192" s="28"/>
      <c r="E3192" s="37" t="str">
        <f t="shared" si="154"/>
        <v/>
      </c>
      <c r="F3192" s="18"/>
      <c r="G3192" s="18"/>
      <c r="H3192" s="18"/>
      <c r="I3192" s="37" t="str">
        <f t="shared" si="153"/>
        <v/>
      </c>
      <c r="J3192" s="37" t="str">
        <f t="shared" si="153"/>
        <v/>
      </c>
      <c r="K3192" s="37" t="str">
        <f t="shared" si="153"/>
        <v/>
      </c>
      <c r="L3192" s="37" t="str">
        <f t="shared" si="153"/>
        <v/>
      </c>
      <c r="M3192" s="90"/>
      <c r="N3192" s="95" t="str">
        <f t="shared" si="155"/>
        <v/>
      </c>
    </row>
    <row r="3193" spans="1:14">
      <c r="A3193" s="34" t="str">
        <f>IF(NOT(ISBLANK(B3193)),MAX($A$10:A3192)+1,"")</f>
        <v/>
      </c>
      <c r="B3193" s="18"/>
      <c r="C3193" s="64"/>
      <c r="D3193" s="28"/>
      <c r="E3193" s="37" t="str">
        <f t="shared" si="154"/>
        <v/>
      </c>
      <c r="F3193" s="18"/>
      <c r="G3193" s="18"/>
      <c r="H3193" s="18"/>
      <c r="I3193" s="37" t="str">
        <f t="shared" si="153"/>
        <v/>
      </c>
      <c r="J3193" s="37" t="str">
        <f t="shared" si="153"/>
        <v/>
      </c>
      <c r="K3193" s="37" t="str">
        <f t="shared" si="153"/>
        <v/>
      </c>
      <c r="L3193" s="37" t="str">
        <f t="shared" si="153"/>
        <v/>
      </c>
      <c r="M3193" s="90"/>
      <c r="N3193" s="95" t="str">
        <f t="shared" si="155"/>
        <v/>
      </c>
    </row>
    <row r="3194" spans="1:14">
      <c r="A3194" s="34" t="str">
        <f>IF(NOT(ISBLANK(B3194)),MAX($A$10:A3193)+1,"")</f>
        <v/>
      </c>
      <c r="B3194" s="18"/>
      <c r="C3194" s="64"/>
      <c r="D3194" s="28"/>
      <c r="E3194" s="37" t="str">
        <f t="shared" si="154"/>
        <v/>
      </c>
      <c r="F3194" s="18"/>
      <c r="G3194" s="18"/>
      <c r="H3194" s="18"/>
      <c r="I3194" s="37" t="str">
        <f t="shared" si="153"/>
        <v/>
      </c>
      <c r="J3194" s="37" t="str">
        <f t="shared" si="153"/>
        <v/>
      </c>
      <c r="K3194" s="37" t="str">
        <f t="shared" si="153"/>
        <v/>
      </c>
      <c r="L3194" s="37" t="str">
        <f t="shared" si="153"/>
        <v/>
      </c>
      <c r="M3194" s="90"/>
      <c r="N3194" s="95" t="str">
        <f t="shared" si="155"/>
        <v/>
      </c>
    </row>
    <row r="3195" spans="1:14">
      <c r="A3195" s="34" t="str">
        <f>IF(NOT(ISBLANK(B3195)),MAX($A$10:A3194)+1,"")</f>
        <v/>
      </c>
      <c r="B3195" s="18"/>
      <c r="C3195" s="64"/>
      <c r="D3195" s="28"/>
      <c r="E3195" s="37" t="str">
        <f t="shared" si="154"/>
        <v/>
      </c>
      <c r="F3195" s="18"/>
      <c r="G3195" s="18"/>
      <c r="H3195" s="18"/>
      <c r="I3195" s="37" t="str">
        <f t="shared" si="153"/>
        <v/>
      </c>
      <c r="J3195" s="37" t="str">
        <f t="shared" si="153"/>
        <v/>
      </c>
      <c r="K3195" s="37" t="str">
        <f t="shared" si="153"/>
        <v/>
      </c>
      <c r="L3195" s="37" t="str">
        <f t="shared" si="153"/>
        <v/>
      </c>
      <c r="M3195" s="90"/>
      <c r="N3195" s="95" t="str">
        <f t="shared" si="155"/>
        <v/>
      </c>
    </row>
    <row r="3196" spans="1:14">
      <c r="A3196" s="34" t="str">
        <f>IF(NOT(ISBLANK(B3196)),MAX($A$10:A3195)+1,"")</f>
        <v/>
      </c>
      <c r="B3196" s="18"/>
      <c r="C3196" s="64"/>
      <c r="D3196" s="28"/>
      <c r="E3196" s="37" t="str">
        <f t="shared" si="154"/>
        <v/>
      </c>
      <c r="F3196" s="18"/>
      <c r="G3196" s="18"/>
      <c r="H3196" s="18"/>
      <c r="I3196" s="37" t="str">
        <f t="shared" si="153"/>
        <v/>
      </c>
      <c r="J3196" s="37" t="str">
        <f t="shared" si="153"/>
        <v/>
      </c>
      <c r="K3196" s="37" t="str">
        <f t="shared" si="153"/>
        <v/>
      </c>
      <c r="L3196" s="37" t="str">
        <f t="shared" si="153"/>
        <v/>
      </c>
      <c r="M3196" s="90"/>
      <c r="N3196" s="95" t="str">
        <f t="shared" si="155"/>
        <v/>
      </c>
    </row>
    <row r="3197" spans="1:14">
      <c r="A3197" s="34" t="str">
        <f>IF(NOT(ISBLANK(B3197)),MAX($A$10:A3196)+1,"")</f>
        <v/>
      </c>
      <c r="B3197" s="18"/>
      <c r="C3197" s="64"/>
      <c r="D3197" s="28"/>
      <c r="E3197" s="37" t="str">
        <f t="shared" si="154"/>
        <v/>
      </c>
      <c r="F3197" s="18"/>
      <c r="G3197" s="18"/>
      <c r="H3197" s="18"/>
      <c r="I3197" s="37" t="str">
        <f t="shared" si="153"/>
        <v/>
      </c>
      <c r="J3197" s="37" t="str">
        <f t="shared" si="153"/>
        <v/>
      </c>
      <c r="K3197" s="37" t="str">
        <f t="shared" si="153"/>
        <v/>
      </c>
      <c r="L3197" s="37" t="str">
        <f t="shared" si="153"/>
        <v/>
      </c>
      <c r="M3197" s="90"/>
      <c r="N3197" s="95" t="str">
        <f t="shared" si="155"/>
        <v/>
      </c>
    </row>
    <row r="3198" spans="1:14">
      <c r="A3198" s="34" t="str">
        <f>IF(NOT(ISBLANK(B3198)),MAX($A$10:A3197)+1,"")</f>
        <v/>
      </c>
      <c r="B3198" s="18"/>
      <c r="C3198" s="64"/>
      <c r="D3198" s="28"/>
      <c r="E3198" s="37" t="str">
        <f t="shared" si="154"/>
        <v/>
      </c>
      <c r="F3198" s="18"/>
      <c r="G3198" s="18"/>
      <c r="H3198" s="18"/>
      <c r="I3198" s="37" t="str">
        <f t="shared" si="153"/>
        <v/>
      </c>
      <c r="J3198" s="37" t="str">
        <f t="shared" si="153"/>
        <v/>
      </c>
      <c r="K3198" s="37" t="str">
        <f t="shared" si="153"/>
        <v/>
      </c>
      <c r="L3198" s="37" t="str">
        <f t="shared" si="153"/>
        <v/>
      </c>
      <c r="M3198" s="90"/>
      <c r="N3198" s="95" t="str">
        <f t="shared" si="155"/>
        <v/>
      </c>
    </row>
    <row r="3199" spans="1:14">
      <c r="A3199" s="34" t="str">
        <f>IF(NOT(ISBLANK(B3199)),MAX($A$10:A3198)+1,"")</f>
        <v/>
      </c>
      <c r="B3199" s="18"/>
      <c r="C3199" s="64"/>
      <c r="D3199" s="28"/>
      <c r="E3199" s="37" t="str">
        <f t="shared" si="154"/>
        <v/>
      </c>
      <c r="F3199" s="18"/>
      <c r="G3199" s="18"/>
      <c r="H3199" s="18"/>
      <c r="I3199" s="37" t="str">
        <f t="shared" si="153"/>
        <v/>
      </c>
      <c r="J3199" s="37" t="str">
        <f t="shared" si="153"/>
        <v/>
      </c>
      <c r="K3199" s="37" t="str">
        <f t="shared" si="153"/>
        <v/>
      </c>
      <c r="L3199" s="37" t="str">
        <f t="shared" si="153"/>
        <v/>
      </c>
      <c r="M3199" s="90"/>
      <c r="N3199" s="95" t="str">
        <f t="shared" si="155"/>
        <v/>
      </c>
    </row>
    <row r="3200" spans="1:14">
      <c r="A3200" s="34" t="str">
        <f>IF(NOT(ISBLANK(B3200)),MAX($A$10:A3199)+1,"")</f>
        <v/>
      </c>
      <c r="B3200" s="18"/>
      <c r="C3200" s="64"/>
      <c r="D3200" s="28"/>
      <c r="E3200" s="37" t="str">
        <f t="shared" si="154"/>
        <v/>
      </c>
      <c r="F3200" s="18"/>
      <c r="G3200" s="18"/>
      <c r="H3200" s="18"/>
      <c r="I3200" s="37" t="str">
        <f t="shared" si="153"/>
        <v/>
      </c>
      <c r="J3200" s="37" t="str">
        <f t="shared" si="153"/>
        <v/>
      </c>
      <c r="K3200" s="37" t="str">
        <f t="shared" si="153"/>
        <v/>
      </c>
      <c r="L3200" s="37" t="str">
        <f t="shared" si="153"/>
        <v/>
      </c>
      <c r="M3200" s="90"/>
      <c r="N3200" s="95" t="str">
        <f t="shared" si="155"/>
        <v/>
      </c>
    </row>
    <row r="3201" spans="1:14">
      <c r="A3201" s="34" t="str">
        <f>IF(NOT(ISBLANK(B3201)),MAX($A$10:A3200)+1,"")</f>
        <v/>
      </c>
      <c r="B3201" s="18"/>
      <c r="C3201" s="64"/>
      <c r="D3201" s="28"/>
      <c r="E3201" s="37" t="str">
        <f t="shared" si="154"/>
        <v/>
      </c>
      <c r="F3201" s="18"/>
      <c r="G3201" s="18"/>
      <c r="H3201" s="18"/>
      <c r="I3201" s="37" t="str">
        <f t="shared" si="153"/>
        <v/>
      </c>
      <c r="J3201" s="37" t="str">
        <f t="shared" si="153"/>
        <v/>
      </c>
      <c r="K3201" s="37" t="str">
        <f t="shared" si="153"/>
        <v/>
      </c>
      <c r="L3201" s="37" t="str">
        <f t="shared" si="153"/>
        <v/>
      </c>
      <c r="M3201" s="90"/>
      <c r="N3201" s="95" t="str">
        <f t="shared" si="155"/>
        <v/>
      </c>
    </row>
    <row r="3202" spans="1:14">
      <c r="A3202" s="34" t="str">
        <f>IF(NOT(ISBLANK(B3202)),MAX($A$10:A3201)+1,"")</f>
        <v/>
      </c>
      <c r="B3202" s="18"/>
      <c r="C3202" s="64"/>
      <c r="D3202" s="28"/>
      <c r="E3202" s="37" t="str">
        <f t="shared" si="154"/>
        <v/>
      </c>
      <c r="F3202" s="18"/>
      <c r="G3202" s="18"/>
      <c r="H3202" s="18"/>
      <c r="I3202" s="37" t="str">
        <f t="shared" si="153"/>
        <v/>
      </c>
      <c r="J3202" s="37" t="str">
        <f t="shared" si="153"/>
        <v/>
      </c>
      <c r="K3202" s="37" t="str">
        <f t="shared" si="153"/>
        <v/>
      </c>
      <c r="L3202" s="37" t="str">
        <f t="shared" si="153"/>
        <v/>
      </c>
      <c r="M3202" s="90"/>
      <c r="N3202" s="95" t="str">
        <f t="shared" si="155"/>
        <v/>
      </c>
    </row>
    <row r="3203" spans="1:14">
      <c r="A3203" s="34" t="str">
        <f>IF(NOT(ISBLANK(B3203)),MAX($A$10:A3202)+1,"")</f>
        <v/>
      </c>
      <c r="B3203" s="18"/>
      <c r="C3203" s="64"/>
      <c r="D3203" s="28"/>
      <c r="E3203" s="37" t="str">
        <f t="shared" si="154"/>
        <v/>
      </c>
      <c r="F3203" s="18"/>
      <c r="G3203" s="18"/>
      <c r="H3203" s="18"/>
      <c r="I3203" s="37" t="str">
        <f t="shared" ref="I3203:L3266" si="156">IF(NOT(ISBLANK($B3203)),"x","")</f>
        <v/>
      </c>
      <c r="J3203" s="37" t="str">
        <f t="shared" si="156"/>
        <v/>
      </c>
      <c r="K3203" s="37" t="str">
        <f t="shared" si="156"/>
        <v/>
      </c>
      <c r="L3203" s="37" t="str">
        <f t="shared" si="156"/>
        <v/>
      </c>
      <c r="M3203" s="90"/>
      <c r="N3203" s="95" t="str">
        <f t="shared" si="155"/>
        <v/>
      </c>
    </row>
    <row r="3204" spans="1:14">
      <c r="A3204" s="34" t="str">
        <f>IF(NOT(ISBLANK(B3204)),MAX($A$10:A3203)+1,"")</f>
        <v/>
      </c>
      <c r="B3204" s="18"/>
      <c r="C3204" s="64"/>
      <c r="D3204" s="28"/>
      <c r="E3204" s="37" t="str">
        <f t="shared" si="154"/>
        <v/>
      </c>
      <c r="F3204" s="18"/>
      <c r="G3204" s="18"/>
      <c r="H3204" s="18"/>
      <c r="I3204" s="37" t="str">
        <f t="shared" si="156"/>
        <v/>
      </c>
      <c r="J3204" s="37" t="str">
        <f t="shared" si="156"/>
        <v/>
      </c>
      <c r="K3204" s="37" t="str">
        <f t="shared" si="156"/>
        <v/>
      </c>
      <c r="L3204" s="37" t="str">
        <f t="shared" si="156"/>
        <v/>
      </c>
      <c r="M3204" s="90"/>
      <c r="N3204" s="95" t="str">
        <f t="shared" si="155"/>
        <v/>
      </c>
    </row>
    <row r="3205" spans="1:14">
      <c r="A3205" s="34" t="str">
        <f>IF(NOT(ISBLANK(B3205)),MAX($A$10:A3204)+1,"")</f>
        <v/>
      </c>
      <c r="B3205" s="18"/>
      <c r="C3205" s="64"/>
      <c r="D3205" s="28"/>
      <c r="E3205" s="37" t="str">
        <f t="shared" si="154"/>
        <v/>
      </c>
      <c r="F3205" s="18"/>
      <c r="G3205" s="18"/>
      <c r="H3205" s="18"/>
      <c r="I3205" s="37" t="str">
        <f t="shared" si="156"/>
        <v/>
      </c>
      <c r="J3205" s="37" t="str">
        <f t="shared" si="156"/>
        <v/>
      </c>
      <c r="K3205" s="37" t="str">
        <f t="shared" si="156"/>
        <v/>
      </c>
      <c r="L3205" s="37" t="str">
        <f t="shared" si="156"/>
        <v/>
      </c>
      <c r="M3205" s="90"/>
      <c r="N3205" s="95" t="str">
        <f t="shared" si="155"/>
        <v/>
      </c>
    </row>
    <row r="3206" spans="1:14">
      <c r="A3206" s="34" t="str">
        <f>IF(NOT(ISBLANK(B3206)),MAX($A$10:A3205)+1,"")</f>
        <v/>
      </c>
      <c r="B3206" s="18"/>
      <c r="C3206" s="64"/>
      <c r="D3206" s="28"/>
      <c r="E3206" s="37" t="str">
        <f t="shared" si="154"/>
        <v/>
      </c>
      <c r="F3206" s="18"/>
      <c r="G3206" s="18"/>
      <c r="H3206" s="18"/>
      <c r="I3206" s="37" t="str">
        <f t="shared" si="156"/>
        <v/>
      </c>
      <c r="J3206" s="37" t="str">
        <f t="shared" si="156"/>
        <v/>
      </c>
      <c r="K3206" s="37" t="str">
        <f t="shared" si="156"/>
        <v/>
      </c>
      <c r="L3206" s="37" t="str">
        <f t="shared" si="156"/>
        <v/>
      </c>
      <c r="M3206" s="90"/>
      <c r="N3206" s="95" t="str">
        <f t="shared" si="155"/>
        <v/>
      </c>
    </row>
    <row r="3207" spans="1:14">
      <c r="A3207" s="34" t="str">
        <f>IF(NOT(ISBLANK(B3207)),MAX($A$10:A3206)+1,"")</f>
        <v/>
      </c>
      <c r="B3207" s="18"/>
      <c r="C3207" s="64"/>
      <c r="D3207" s="28"/>
      <c r="E3207" s="37" t="str">
        <f t="shared" si="154"/>
        <v/>
      </c>
      <c r="F3207" s="18"/>
      <c r="G3207" s="18"/>
      <c r="H3207" s="18"/>
      <c r="I3207" s="37" t="str">
        <f t="shared" si="156"/>
        <v/>
      </c>
      <c r="J3207" s="37" t="str">
        <f t="shared" si="156"/>
        <v/>
      </c>
      <c r="K3207" s="37" t="str">
        <f t="shared" si="156"/>
        <v/>
      </c>
      <c r="L3207" s="37" t="str">
        <f t="shared" si="156"/>
        <v/>
      </c>
      <c r="M3207" s="90"/>
      <c r="N3207" s="95" t="str">
        <f t="shared" si="155"/>
        <v/>
      </c>
    </row>
    <row r="3208" spans="1:14">
      <c r="A3208" s="34" t="str">
        <f>IF(NOT(ISBLANK(B3208)),MAX($A$10:A3207)+1,"")</f>
        <v/>
      </c>
      <c r="B3208" s="18"/>
      <c r="C3208" s="64"/>
      <c r="D3208" s="28"/>
      <c r="E3208" s="37" t="str">
        <f t="shared" si="154"/>
        <v/>
      </c>
      <c r="F3208" s="18"/>
      <c r="G3208" s="18"/>
      <c r="H3208" s="18"/>
      <c r="I3208" s="37" t="str">
        <f t="shared" si="156"/>
        <v/>
      </c>
      <c r="J3208" s="37" t="str">
        <f t="shared" si="156"/>
        <v/>
      </c>
      <c r="K3208" s="37" t="str">
        <f t="shared" si="156"/>
        <v/>
      </c>
      <c r="L3208" s="37" t="str">
        <f t="shared" si="156"/>
        <v/>
      </c>
      <c r="M3208" s="90"/>
      <c r="N3208" s="95" t="str">
        <f t="shared" si="155"/>
        <v/>
      </c>
    </row>
    <row r="3209" spans="1:14">
      <c r="A3209" s="34" t="str">
        <f>IF(NOT(ISBLANK(B3209)),MAX($A$10:A3208)+1,"")</f>
        <v/>
      </c>
      <c r="B3209" s="18"/>
      <c r="C3209" s="64"/>
      <c r="D3209" s="28"/>
      <c r="E3209" s="37" t="str">
        <f t="shared" si="154"/>
        <v/>
      </c>
      <c r="F3209" s="18"/>
      <c r="G3209" s="18"/>
      <c r="H3209" s="18"/>
      <c r="I3209" s="37" t="str">
        <f t="shared" si="156"/>
        <v/>
      </c>
      <c r="J3209" s="37" t="str">
        <f t="shared" si="156"/>
        <v/>
      </c>
      <c r="K3209" s="37" t="str">
        <f t="shared" si="156"/>
        <v/>
      </c>
      <c r="L3209" s="37" t="str">
        <f t="shared" si="156"/>
        <v/>
      </c>
      <c r="M3209" s="90"/>
      <c r="N3209" s="95" t="str">
        <f t="shared" si="155"/>
        <v/>
      </c>
    </row>
    <row r="3210" spans="1:14">
      <c r="A3210" s="34" t="str">
        <f>IF(NOT(ISBLANK(B3210)),MAX($A$10:A3209)+1,"")</f>
        <v/>
      </c>
      <c r="B3210" s="18"/>
      <c r="C3210" s="64"/>
      <c r="D3210" s="28"/>
      <c r="E3210" s="37" t="str">
        <f t="shared" si="154"/>
        <v/>
      </c>
      <c r="F3210" s="18"/>
      <c r="G3210" s="18"/>
      <c r="H3210" s="18"/>
      <c r="I3210" s="37" t="str">
        <f t="shared" si="156"/>
        <v/>
      </c>
      <c r="J3210" s="37" t="str">
        <f t="shared" si="156"/>
        <v/>
      </c>
      <c r="K3210" s="37" t="str">
        <f t="shared" si="156"/>
        <v/>
      </c>
      <c r="L3210" s="37" t="str">
        <f t="shared" si="156"/>
        <v/>
      </c>
      <c r="M3210" s="90"/>
      <c r="N3210" s="95" t="str">
        <f t="shared" si="155"/>
        <v/>
      </c>
    </row>
    <row r="3211" spans="1:14">
      <c r="A3211" s="34" t="str">
        <f>IF(NOT(ISBLANK(B3211)),MAX($A$10:A3210)+1,"")</f>
        <v/>
      </c>
      <c r="B3211" s="18"/>
      <c r="C3211" s="64"/>
      <c r="D3211" s="28"/>
      <c r="E3211" s="37" t="str">
        <f t="shared" si="154"/>
        <v/>
      </c>
      <c r="F3211" s="18"/>
      <c r="G3211" s="18"/>
      <c r="H3211" s="18"/>
      <c r="I3211" s="37" t="str">
        <f t="shared" si="156"/>
        <v/>
      </c>
      <c r="J3211" s="37" t="str">
        <f t="shared" si="156"/>
        <v/>
      </c>
      <c r="K3211" s="37" t="str">
        <f t="shared" si="156"/>
        <v/>
      </c>
      <c r="L3211" s="37" t="str">
        <f t="shared" si="156"/>
        <v/>
      </c>
      <c r="M3211" s="90"/>
      <c r="N3211" s="95" t="str">
        <f t="shared" si="155"/>
        <v/>
      </c>
    </row>
    <row r="3212" spans="1:14">
      <c r="A3212" s="34" t="str">
        <f>IF(NOT(ISBLANK(B3212)),MAX($A$10:A3211)+1,"")</f>
        <v/>
      </c>
      <c r="B3212" s="18"/>
      <c r="C3212" s="64"/>
      <c r="D3212" s="28"/>
      <c r="E3212" s="37" t="str">
        <f t="shared" si="154"/>
        <v/>
      </c>
      <c r="F3212" s="18"/>
      <c r="G3212" s="18"/>
      <c r="H3212" s="18"/>
      <c r="I3212" s="37" t="str">
        <f t="shared" si="156"/>
        <v/>
      </c>
      <c r="J3212" s="37" t="str">
        <f t="shared" si="156"/>
        <v/>
      </c>
      <c r="K3212" s="37" t="str">
        <f t="shared" si="156"/>
        <v/>
      </c>
      <c r="L3212" s="37" t="str">
        <f t="shared" si="156"/>
        <v/>
      </c>
      <c r="M3212" s="90"/>
      <c r="N3212" s="95" t="str">
        <f t="shared" si="155"/>
        <v/>
      </c>
    </row>
    <row r="3213" spans="1:14">
      <c r="A3213" s="34" t="str">
        <f>IF(NOT(ISBLANK(B3213)),MAX($A$10:A3212)+1,"")</f>
        <v/>
      </c>
      <c r="B3213" s="18"/>
      <c r="C3213" s="64"/>
      <c r="D3213" s="28"/>
      <c r="E3213" s="37" t="str">
        <f t="shared" si="154"/>
        <v/>
      </c>
      <c r="F3213" s="18"/>
      <c r="G3213" s="18"/>
      <c r="H3213" s="18"/>
      <c r="I3213" s="37" t="str">
        <f t="shared" si="156"/>
        <v/>
      </c>
      <c r="J3213" s="37" t="str">
        <f t="shared" si="156"/>
        <v/>
      </c>
      <c r="K3213" s="37" t="str">
        <f t="shared" si="156"/>
        <v/>
      </c>
      <c r="L3213" s="37" t="str">
        <f t="shared" si="156"/>
        <v/>
      </c>
      <c r="M3213" s="90"/>
      <c r="N3213" s="95" t="str">
        <f t="shared" si="155"/>
        <v/>
      </c>
    </row>
    <row r="3214" spans="1:14">
      <c r="A3214" s="34" t="str">
        <f>IF(NOT(ISBLANK(B3214)),MAX($A$10:A3213)+1,"")</f>
        <v/>
      </c>
      <c r="B3214" s="18"/>
      <c r="C3214" s="64"/>
      <c r="D3214" s="28"/>
      <c r="E3214" s="37" t="str">
        <f t="shared" ref="E3214:E3277" si="157">IF(NOT(ISBLANK(B3214)),"Kinh","")</f>
        <v/>
      </c>
      <c r="F3214" s="18"/>
      <c r="G3214" s="18"/>
      <c r="H3214" s="18"/>
      <c r="I3214" s="37" t="str">
        <f t="shared" si="156"/>
        <v/>
      </c>
      <c r="J3214" s="37" t="str">
        <f t="shared" si="156"/>
        <v/>
      </c>
      <c r="K3214" s="37" t="str">
        <f t="shared" si="156"/>
        <v/>
      </c>
      <c r="L3214" s="37" t="str">
        <f t="shared" si="156"/>
        <v/>
      </c>
      <c r="M3214" s="90"/>
      <c r="N3214" s="95" t="str">
        <f t="shared" si="155"/>
        <v/>
      </c>
    </row>
    <row r="3215" spans="1:14">
      <c r="A3215" s="34" t="str">
        <f>IF(NOT(ISBLANK(B3215)),MAX($A$10:A3214)+1,"")</f>
        <v/>
      </c>
      <c r="B3215" s="18"/>
      <c r="C3215" s="64"/>
      <c r="D3215" s="28"/>
      <c r="E3215" s="37" t="str">
        <f t="shared" si="157"/>
        <v/>
      </c>
      <c r="F3215" s="18"/>
      <c r="G3215" s="18"/>
      <c r="H3215" s="18"/>
      <c r="I3215" s="37" t="str">
        <f t="shared" si="156"/>
        <v/>
      </c>
      <c r="J3215" s="37" t="str">
        <f t="shared" si="156"/>
        <v/>
      </c>
      <c r="K3215" s="37" t="str">
        <f t="shared" si="156"/>
        <v/>
      </c>
      <c r="L3215" s="37" t="str">
        <f t="shared" si="156"/>
        <v/>
      </c>
      <c r="M3215" s="90"/>
      <c r="N3215" s="95" t="str">
        <f t="shared" si="155"/>
        <v/>
      </c>
    </row>
    <row r="3216" spans="1:14">
      <c r="A3216" s="34" t="str">
        <f>IF(NOT(ISBLANK(B3216)),MAX($A$10:A3215)+1,"")</f>
        <v/>
      </c>
      <c r="B3216" s="18"/>
      <c r="C3216" s="64"/>
      <c r="D3216" s="28"/>
      <c r="E3216" s="37" t="str">
        <f t="shared" si="157"/>
        <v/>
      </c>
      <c r="F3216" s="18"/>
      <c r="G3216" s="18"/>
      <c r="H3216" s="18"/>
      <c r="I3216" s="37" t="str">
        <f t="shared" si="156"/>
        <v/>
      </c>
      <c r="J3216" s="37" t="str">
        <f t="shared" si="156"/>
        <v/>
      </c>
      <c r="K3216" s="37" t="str">
        <f t="shared" si="156"/>
        <v/>
      </c>
      <c r="L3216" s="37" t="str">
        <f t="shared" si="156"/>
        <v/>
      </c>
      <c r="M3216" s="90"/>
      <c r="N3216" s="95" t="str">
        <f t="shared" ref="N3216:N3279" si="158">IF(OR(AND(LEN($C3216)=4,VALUE($C3216)&gt;=2003),VALUE($C3216)&gt;DATE(2003,5,23)),"Chưa đủ 18 tuổi, kiểm tra và nhập lại cột 'Ngày tháng năm sinh'",IF(AND(LEN(TRIM(H3216))&gt;0,LEN(TRIM(M3216))=0),"Nhập thêm ngày tạm trú vào cột 'Ghi chú'",""))</f>
        <v/>
      </c>
    </row>
    <row r="3217" spans="1:14">
      <c r="A3217" s="34" t="str">
        <f>IF(NOT(ISBLANK(B3217)),MAX($A$10:A3216)+1,"")</f>
        <v/>
      </c>
      <c r="B3217" s="18"/>
      <c r="C3217" s="64"/>
      <c r="D3217" s="28"/>
      <c r="E3217" s="37" t="str">
        <f t="shared" si="157"/>
        <v/>
      </c>
      <c r="F3217" s="18"/>
      <c r="G3217" s="18"/>
      <c r="H3217" s="18"/>
      <c r="I3217" s="37" t="str">
        <f t="shared" si="156"/>
        <v/>
      </c>
      <c r="J3217" s="37" t="str">
        <f t="shared" si="156"/>
        <v/>
      </c>
      <c r="K3217" s="37" t="str">
        <f t="shared" si="156"/>
        <v/>
      </c>
      <c r="L3217" s="37" t="str">
        <f t="shared" si="156"/>
        <v/>
      </c>
      <c r="M3217" s="90"/>
      <c r="N3217" s="95" t="str">
        <f t="shared" si="158"/>
        <v/>
      </c>
    </row>
    <row r="3218" spans="1:14">
      <c r="A3218" s="34" t="str">
        <f>IF(NOT(ISBLANK(B3218)),MAX($A$10:A3217)+1,"")</f>
        <v/>
      </c>
      <c r="B3218" s="18"/>
      <c r="C3218" s="64"/>
      <c r="D3218" s="28"/>
      <c r="E3218" s="37" t="str">
        <f t="shared" si="157"/>
        <v/>
      </c>
      <c r="F3218" s="18"/>
      <c r="G3218" s="18"/>
      <c r="H3218" s="18"/>
      <c r="I3218" s="37" t="str">
        <f t="shared" si="156"/>
        <v/>
      </c>
      <c r="J3218" s="37" t="str">
        <f t="shared" si="156"/>
        <v/>
      </c>
      <c r="K3218" s="37" t="str">
        <f t="shared" si="156"/>
        <v/>
      </c>
      <c r="L3218" s="37" t="str">
        <f t="shared" si="156"/>
        <v/>
      </c>
      <c r="M3218" s="90"/>
      <c r="N3218" s="95" t="str">
        <f t="shared" si="158"/>
        <v/>
      </c>
    </row>
    <row r="3219" spans="1:14">
      <c r="A3219" s="34" t="str">
        <f>IF(NOT(ISBLANK(B3219)),MAX($A$10:A3218)+1,"")</f>
        <v/>
      </c>
      <c r="B3219" s="18"/>
      <c r="C3219" s="64"/>
      <c r="D3219" s="28"/>
      <c r="E3219" s="37" t="str">
        <f t="shared" si="157"/>
        <v/>
      </c>
      <c r="F3219" s="18"/>
      <c r="G3219" s="18"/>
      <c r="H3219" s="18"/>
      <c r="I3219" s="37" t="str">
        <f t="shared" si="156"/>
        <v/>
      </c>
      <c r="J3219" s="37" t="str">
        <f t="shared" si="156"/>
        <v/>
      </c>
      <c r="K3219" s="37" t="str">
        <f t="shared" si="156"/>
        <v/>
      </c>
      <c r="L3219" s="37" t="str">
        <f t="shared" si="156"/>
        <v/>
      </c>
      <c r="M3219" s="90"/>
      <c r="N3219" s="95" t="str">
        <f t="shared" si="158"/>
        <v/>
      </c>
    </row>
    <row r="3220" spans="1:14">
      <c r="A3220" s="34" t="str">
        <f>IF(NOT(ISBLANK(B3220)),MAX($A$10:A3219)+1,"")</f>
        <v/>
      </c>
      <c r="B3220" s="18"/>
      <c r="C3220" s="64"/>
      <c r="D3220" s="28"/>
      <c r="E3220" s="37" t="str">
        <f t="shared" si="157"/>
        <v/>
      </c>
      <c r="F3220" s="18"/>
      <c r="G3220" s="18"/>
      <c r="H3220" s="18"/>
      <c r="I3220" s="37" t="str">
        <f t="shared" si="156"/>
        <v/>
      </c>
      <c r="J3220" s="37" t="str">
        <f t="shared" si="156"/>
        <v/>
      </c>
      <c r="K3220" s="37" t="str">
        <f t="shared" si="156"/>
        <v/>
      </c>
      <c r="L3220" s="37" t="str">
        <f t="shared" si="156"/>
        <v/>
      </c>
      <c r="M3220" s="90"/>
      <c r="N3220" s="95" t="str">
        <f t="shared" si="158"/>
        <v/>
      </c>
    </row>
    <row r="3221" spans="1:14">
      <c r="A3221" s="34" t="str">
        <f>IF(NOT(ISBLANK(B3221)),MAX($A$10:A3220)+1,"")</f>
        <v/>
      </c>
      <c r="B3221" s="18"/>
      <c r="C3221" s="64"/>
      <c r="D3221" s="28"/>
      <c r="E3221" s="37" t="str">
        <f t="shared" si="157"/>
        <v/>
      </c>
      <c r="F3221" s="18"/>
      <c r="G3221" s="18"/>
      <c r="H3221" s="18"/>
      <c r="I3221" s="37" t="str">
        <f t="shared" si="156"/>
        <v/>
      </c>
      <c r="J3221" s="37" t="str">
        <f t="shared" si="156"/>
        <v/>
      </c>
      <c r="K3221" s="37" t="str">
        <f t="shared" si="156"/>
        <v/>
      </c>
      <c r="L3221" s="37" t="str">
        <f t="shared" si="156"/>
        <v/>
      </c>
      <c r="M3221" s="90"/>
      <c r="N3221" s="95" t="str">
        <f t="shared" si="158"/>
        <v/>
      </c>
    </row>
    <row r="3222" spans="1:14">
      <c r="A3222" s="34" t="str">
        <f>IF(NOT(ISBLANK(B3222)),MAX($A$10:A3221)+1,"")</f>
        <v/>
      </c>
      <c r="B3222" s="18"/>
      <c r="C3222" s="64"/>
      <c r="D3222" s="28"/>
      <c r="E3222" s="37" t="str">
        <f t="shared" si="157"/>
        <v/>
      </c>
      <c r="F3222" s="18"/>
      <c r="G3222" s="18"/>
      <c r="H3222" s="18"/>
      <c r="I3222" s="37" t="str">
        <f t="shared" si="156"/>
        <v/>
      </c>
      <c r="J3222" s="37" t="str">
        <f t="shared" si="156"/>
        <v/>
      </c>
      <c r="K3222" s="37" t="str">
        <f t="shared" si="156"/>
        <v/>
      </c>
      <c r="L3222" s="37" t="str">
        <f t="shared" si="156"/>
        <v/>
      </c>
      <c r="M3222" s="90"/>
      <c r="N3222" s="95" t="str">
        <f t="shared" si="158"/>
        <v/>
      </c>
    </row>
    <row r="3223" spans="1:14">
      <c r="A3223" s="34" t="str">
        <f>IF(NOT(ISBLANK(B3223)),MAX($A$10:A3222)+1,"")</f>
        <v/>
      </c>
      <c r="B3223" s="18"/>
      <c r="C3223" s="64"/>
      <c r="D3223" s="28"/>
      <c r="E3223" s="37" t="str">
        <f t="shared" si="157"/>
        <v/>
      </c>
      <c r="F3223" s="18"/>
      <c r="G3223" s="18"/>
      <c r="H3223" s="18"/>
      <c r="I3223" s="37" t="str">
        <f t="shared" si="156"/>
        <v/>
      </c>
      <c r="J3223" s="37" t="str">
        <f t="shared" si="156"/>
        <v/>
      </c>
      <c r="K3223" s="37" t="str">
        <f t="shared" si="156"/>
        <v/>
      </c>
      <c r="L3223" s="37" t="str">
        <f t="shared" si="156"/>
        <v/>
      </c>
      <c r="M3223" s="90"/>
      <c r="N3223" s="95" t="str">
        <f t="shared" si="158"/>
        <v/>
      </c>
    </row>
    <row r="3224" spans="1:14">
      <c r="A3224" s="34" t="str">
        <f>IF(NOT(ISBLANK(B3224)),MAX($A$10:A3223)+1,"")</f>
        <v/>
      </c>
      <c r="B3224" s="18"/>
      <c r="C3224" s="64"/>
      <c r="D3224" s="28"/>
      <c r="E3224" s="37" t="str">
        <f t="shared" si="157"/>
        <v/>
      </c>
      <c r="F3224" s="18"/>
      <c r="G3224" s="18"/>
      <c r="H3224" s="18"/>
      <c r="I3224" s="37" t="str">
        <f t="shared" si="156"/>
        <v/>
      </c>
      <c r="J3224" s="37" t="str">
        <f t="shared" si="156"/>
        <v/>
      </c>
      <c r="K3224" s="37" t="str">
        <f t="shared" si="156"/>
        <v/>
      </c>
      <c r="L3224" s="37" t="str">
        <f t="shared" si="156"/>
        <v/>
      </c>
      <c r="M3224" s="90"/>
      <c r="N3224" s="95" t="str">
        <f t="shared" si="158"/>
        <v/>
      </c>
    </row>
    <row r="3225" spans="1:14">
      <c r="A3225" s="34" t="str">
        <f>IF(NOT(ISBLANK(B3225)),MAX($A$10:A3224)+1,"")</f>
        <v/>
      </c>
      <c r="B3225" s="18"/>
      <c r="C3225" s="64"/>
      <c r="D3225" s="28"/>
      <c r="E3225" s="37" t="str">
        <f t="shared" si="157"/>
        <v/>
      </c>
      <c r="F3225" s="18"/>
      <c r="G3225" s="18"/>
      <c r="H3225" s="18"/>
      <c r="I3225" s="37" t="str">
        <f t="shared" si="156"/>
        <v/>
      </c>
      <c r="J3225" s="37" t="str">
        <f t="shared" si="156"/>
        <v/>
      </c>
      <c r="K3225" s="37" t="str">
        <f t="shared" si="156"/>
        <v/>
      </c>
      <c r="L3225" s="37" t="str">
        <f t="shared" si="156"/>
        <v/>
      </c>
      <c r="M3225" s="90"/>
      <c r="N3225" s="95" t="str">
        <f t="shared" si="158"/>
        <v/>
      </c>
    </row>
    <row r="3226" spans="1:14">
      <c r="A3226" s="34" t="str">
        <f>IF(NOT(ISBLANK(B3226)),MAX($A$10:A3225)+1,"")</f>
        <v/>
      </c>
      <c r="B3226" s="18"/>
      <c r="C3226" s="64"/>
      <c r="D3226" s="28"/>
      <c r="E3226" s="37" t="str">
        <f t="shared" si="157"/>
        <v/>
      </c>
      <c r="F3226" s="18"/>
      <c r="G3226" s="18"/>
      <c r="H3226" s="18"/>
      <c r="I3226" s="37" t="str">
        <f t="shared" si="156"/>
        <v/>
      </c>
      <c r="J3226" s="37" t="str">
        <f t="shared" si="156"/>
        <v/>
      </c>
      <c r="K3226" s="37" t="str">
        <f t="shared" si="156"/>
        <v/>
      </c>
      <c r="L3226" s="37" t="str">
        <f t="shared" si="156"/>
        <v/>
      </c>
      <c r="M3226" s="90"/>
      <c r="N3226" s="95" t="str">
        <f t="shared" si="158"/>
        <v/>
      </c>
    </row>
    <row r="3227" spans="1:14">
      <c r="A3227" s="34" t="str">
        <f>IF(NOT(ISBLANK(B3227)),MAX($A$10:A3226)+1,"")</f>
        <v/>
      </c>
      <c r="B3227" s="18"/>
      <c r="C3227" s="64"/>
      <c r="D3227" s="28"/>
      <c r="E3227" s="37" t="str">
        <f t="shared" si="157"/>
        <v/>
      </c>
      <c r="F3227" s="18"/>
      <c r="G3227" s="18"/>
      <c r="H3227" s="18"/>
      <c r="I3227" s="37" t="str">
        <f t="shared" si="156"/>
        <v/>
      </c>
      <c r="J3227" s="37" t="str">
        <f t="shared" si="156"/>
        <v/>
      </c>
      <c r="K3227" s="37" t="str">
        <f t="shared" si="156"/>
        <v/>
      </c>
      <c r="L3227" s="37" t="str">
        <f t="shared" si="156"/>
        <v/>
      </c>
      <c r="M3227" s="90"/>
      <c r="N3227" s="95" t="str">
        <f t="shared" si="158"/>
        <v/>
      </c>
    </row>
    <row r="3228" spans="1:14">
      <c r="A3228" s="34" t="str">
        <f>IF(NOT(ISBLANK(B3228)),MAX($A$10:A3227)+1,"")</f>
        <v/>
      </c>
      <c r="B3228" s="18"/>
      <c r="C3228" s="64"/>
      <c r="D3228" s="28"/>
      <c r="E3228" s="37" t="str">
        <f t="shared" si="157"/>
        <v/>
      </c>
      <c r="F3228" s="18"/>
      <c r="G3228" s="18"/>
      <c r="H3228" s="18"/>
      <c r="I3228" s="37" t="str">
        <f t="shared" si="156"/>
        <v/>
      </c>
      <c r="J3228" s="37" t="str">
        <f t="shared" si="156"/>
        <v/>
      </c>
      <c r="K3228" s="37" t="str">
        <f t="shared" si="156"/>
        <v/>
      </c>
      <c r="L3228" s="37" t="str">
        <f t="shared" si="156"/>
        <v/>
      </c>
      <c r="M3228" s="90"/>
      <c r="N3228" s="95" t="str">
        <f t="shared" si="158"/>
        <v/>
      </c>
    </row>
    <row r="3229" spans="1:14">
      <c r="A3229" s="34" t="str">
        <f>IF(NOT(ISBLANK(B3229)),MAX($A$10:A3228)+1,"")</f>
        <v/>
      </c>
      <c r="B3229" s="18"/>
      <c r="C3229" s="64"/>
      <c r="D3229" s="28"/>
      <c r="E3229" s="37" t="str">
        <f t="shared" si="157"/>
        <v/>
      </c>
      <c r="F3229" s="18"/>
      <c r="G3229" s="18"/>
      <c r="H3229" s="18"/>
      <c r="I3229" s="37" t="str">
        <f t="shared" si="156"/>
        <v/>
      </c>
      <c r="J3229" s="37" t="str">
        <f t="shared" si="156"/>
        <v/>
      </c>
      <c r="K3229" s="37" t="str">
        <f t="shared" si="156"/>
        <v/>
      </c>
      <c r="L3229" s="37" t="str">
        <f t="shared" si="156"/>
        <v/>
      </c>
      <c r="M3229" s="90"/>
      <c r="N3229" s="95" t="str">
        <f t="shared" si="158"/>
        <v/>
      </c>
    </row>
    <row r="3230" spans="1:14">
      <c r="A3230" s="34" t="str">
        <f>IF(NOT(ISBLANK(B3230)),MAX($A$10:A3229)+1,"")</f>
        <v/>
      </c>
      <c r="B3230" s="18"/>
      <c r="C3230" s="64"/>
      <c r="D3230" s="28"/>
      <c r="E3230" s="37" t="str">
        <f t="shared" si="157"/>
        <v/>
      </c>
      <c r="F3230" s="18"/>
      <c r="G3230" s="18"/>
      <c r="H3230" s="18"/>
      <c r="I3230" s="37" t="str">
        <f t="shared" si="156"/>
        <v/>
      </c>
      <c r="J3230" s="37" t="str">
        <f t="shared" si="156"/>
        <v/>
      </c>
      <c r="K3230" s="37" t="str">
        <f t="shared" si="156"/>
        <v/>
      </c>
      <c r="L3230" s="37" t="str">
        <f t="shared" si="156"/>
        <v/>
      </c>
      <c r="M3230" s="90"/>
      <c r="N3230" s="95" t="str">
        <f t="shared" si="158"/>
        <v/>
      </c>
    </row>
    <row r="3231" spans="1:14">
      <c r="A3231" s="34" t="str">
        <f>IF(NOT(ISBLANK(B3231)),MAX($A$10:A3230)+1,"")</f>
        <v/>
      </c>
      <c r="B3231" s="18"/>
      <c r="C3231" s="64"/>
      <c r="D3231" s="28"/>
      <c r="E3231" s="37" t="str">
        <f t="shared" si="157"/>
        <v/>
      </c>
      <c r="F3231" s="18"/>
      <c r="G3231" s="18"/>
      <c r="H3231" s="18"/>
      <c r="I3231" s="37" t="str">
        <f t="shared" si="156"/>
        <v/>
      </c>
      <c r="J3231" s="37" t="str">
        <f t="shared" si="156"/>
        <v/>
      </c>
      <c r="K3231" s="37" t="str">
        <f t="shared" si="156"/>
        <v/>
      </c>
      <c r="L3231" s="37" t="str">
        <f t="shared" si="156"/>
        <v/>
      </c>
      <c r="M3231" s="90"/>
      <c r="N3231" s="95" t="str">
        <f t="shared" si="158"/>
        <v/>
      </c>
    </row>
    <row r="3232" spans="1:14">
      <c r="A3232" s="34" t="str">
        <f>IF(NOT(ISBLANK(B3232)),MAX($A$10:A3231)+1,"")</f>
        <v/>
      </c>
      <c r="B3232" s="18"/>
      <c r="C3232" s="64"/>
      <c r="D3232" s="28"/>
      <c r="E3232" s="37" t="str">
        <f t="shared" si="157"/>
        <v/>
      </c>
      <c r="F3232" s="18"/>
      <c r="G3232" s="18"/>
      <c r="H3232" s="18"/>
      <c r="I3232" s="37" t="str">
        <f t="shared" si="156"/>
        <v/>
      </c>
      <c r="J3232" s="37" t="str">
        <f t="shared" si="156"/>
        <v/>
      </c>
      <c r="K3232" s="37" t="str">
        <f t="shared" si="156"/>
        <v/>
      </c>
      <c r="L3232" s="37" t="str">
        <f t="shared" si="156"/>
        <v/>
      </c>
      <c r="M3232" s="90"/>
      <c r="N3232" s="95" t="str">
        <f t="shared" si="158"/>
        <v/>
      </c>
    </row>
    <row r="3233" spans="1:14">
      <c r="A3233" s="34" t="str">
        <f>IF(NOT(ISBLANK(B3233)),MAX($A$10:A3232)+1,"")</f>
        <v/>
      </c>
      <c r="B3233" s="18"/>
      <c r="C3233" s="64"/>
      <c r="D3233" s="28"/>
      <c r="E3233" s="37" t="str">
        <f t="shared" si="157"/>
        <v/>
      </c>
      <c r="F3233" s="18"/>
      <c r="G3233" s="18"/>
      <c r="H3233" s="18"/>
      <c r="I3233" s="37" t="str">
        <f t="shared" si="156"/>
        <v/>
      </c>
      <c r="J3233" s="37" t="str">
        <f t="shared" si="156"/>
        <v/>
      </c>
      <c r="K3233" s="37" t="str">
        <f t="shared" si="156"/>
        <v/>
      </c>
      <c r="L3233" s="37" t="str">
        <f t="shared" si="156"/>
        <v/>
      </c>
      <c r="M3233" s="90"/>
      <c r="N3233" s="95" t="str">
        <f t="shared" si="158"/>
        <v/>
      </c>
    </row>
    <row r="3234" spans="1:14">
      <c r="A3234" s="34" t="str">
        <f>IF(NOT(ISBLANK(B3234)),MAX($A$10:A3233)+1,"")</f>
        <v/>
      </c>
      <c r="B3234" s="18"/>
      <c r="C3234" s="64"/>
      <c r="D3234" s="28"/>
      <c r="E3234" s="37" t="str">
        <f t="shared" si="157"/>
        <v/>
      </c>
      <c r="F3234" s="18"/>
      <c r="G3234" s="18"/>
      <c r="H3234" s="18"/>
      <c r="I3234" s="37" t="str">
        <f t="shared" si="156"/>
        <v/>
      </c>
      <c r="J3234" s="37" t="str">
        <f t="shared" si="156"/>
        <v/>
      </c>
      <c r="K3234" s="37" t="str">
        <f t="shared" si="156"/>
        <v/>
      </c>
      <c r="L3234" s="37" t="str">
        <f t="shared" si="156"/>
        <v/>
      </c>
      <c r="M3234" s="90"/>
      <c r="N3234" s="95" t="str">
        <f t="shared" si="158"/>
        <v/>
      </c>
    </row>
    <row r="3235" spans="1:14">
      <c r="A3235" s="34" t="str">
        <f>IF(NOT(ISBLANK(B3235)),MAX($A$10:A3234)+1,"")</f>
        <v/>
      </c>
      <c r="B3235" s="18"/>
      <c r="C3235" s="64"/>
      <c r="D3235" s="28"/>
      <c r="E3235" s="37" t="str">
        <f t="shared" si="157"/>
        <v/>
      </c>
      <c r="F3235" s="18"/>
      <c r="G3235" s="18"/>
      <c r="H3235" s="18"/>
      <c r="I3235" s="37" t="str">
        <f t="shared" si="156"/>
        <v/>
      </c>
      <c r="J3235" s="37" t="str">
        <f t="shared" si="156"/>
        <v/>
      </c>
      <c r="K3235" s="37" t="str">
        <f t="shared" si="156"/>
        <v/>
      </c>
      <c r="L3235" s="37" t="str">
        <f t="shared" si="156"/>
        <v/>
      </c>
      <c r="M3235" s="90"/>
      <c r="N3235" s="95" t="str">
        <f t="shared" si="158"/>
        <v/>
      </c>
    </row>
    <row r="3236" spans="1:14">
      <c r="A3236" s="34" t="str">
        <f>IF(NOT(ISBLANK(B3236)),MAX($A$10:A3235)+1,"")</f>
        <v/>
      </c>
      <c r="B3236" s="18"/>
      <c r="C3236" s="64"/>
      <c r="D3236" s="28"/>
      <c r="E3236" s="37" t="str">
        <f t="shared" si="157"/>
        <v/>
      </c>
      <c r="F3236" s="18"/>
      <c r="G3236" s="18"/>
      <c r="H3236" s="18"/>
      <c r="I3236" s="37" t="str">
        <f t="shared" si="156"/>
        <v/>
      </c>
      <c r="J3236" s="37" t="str">
        <f t="shared" si="156"/>
        <v/>
      </c>
      <c r="K3236" s="37" t="str">
        <f t="shared" si="156"/>
        <v/>
      </c>
      <c r="L3236" s="37" t="str">
        <f t="shared" si="156"/>
        <v/>
      </c>
      <c r="M3236" s="90"/>
      <c r="N3236" s="95" t="str">
        <f t="shared" si="158"/>
        <v/>
      </c>
    </row>
    <row r="3237" spans="1:14">
      <c r="A3237" s="34" t="str">
        <f>IF(NOT(ISBLANK(B3237)),MAX($A$10:A3236)+1,"")</f>
        <v/>
      </c>
      <c r="B3237" s="18"/>
      <c r="C3237" s="64"/>
      <c r="D3237" s="28"/>
      <c r="E3237" s="37" t="str">
        <f t="shared" si="157"/>
        <v/>
      </c>
      <c r="F3237" s="18"/>
      <c r="G3237" s="18"/>
      <c r="H3237" s="18"/>
      <c r="I3237" s="37" t="str">
        <f t="shared" si="156"/>
        <v/>
      </c>
      <c r="J3237" s="37" t="str">
        <f t="shared" si="156"/>
        <v/>
      </c>
      <c r="K3237" s="37" t="str">
        <f t="shared" si="156"/>
        <v/>
      </c>
      <c r="L3237" s="37" t="str">
        <f t="shared" si="156"/>
        <v/>
      </c>
      <c r="M3237" s="90"/>
      <c r="N3237" s="95" t="str">
        <f t="shared" si="158"/>
        <v/>
      </c>
    </row>
    <row r="3238" spans="1:14">
      <c r="A3238" s="34" t="str">
        <f>IF(NOT(ISBLANK(B3238)),MAX($A$10:A3237)+1,"")</f>
        <v/>
      </c>
      <c r="B3238" s="18"/>
      <c r="C3238" s="64"/>
      <c r="D3238" s="28"/>
      <c r="E3238" s="37" t="str">
        <f t="shared" si="157"/>
        <v/>
      </c>
      <c r="F3238" s="18"/>
      <c r="G3238" s="18"/>
      <c r="H3238" s="18"/>
      <c r="I3238" s="37" t="str">
        <f t="shared" si="156"/>
        <v/>
      </c>
      <c r="J3238" s="37" t="str">
        <f t="shared" si="156"/>
        <v/>
      </c>
      <c r="K3238" s="37" t="str">
        <f t="shared" si="156"/>
        <v/>
      </c>
      <c r="L3238" s="37" t="str">
        <f t="shared" si="156"/>
        <v/>
      </c>
      <c r="M3238" s="90"/>
      <c r="N3238" s="95" t="str">
        <f t="shared" si="158"/>
        <v/>
      </c>
    </row>
    <row r="3239" spans="1:14">
      <c r="A3239" s="34" t="str">
        <f>IF(NOT(ISBLANK(B3239)),MAX($A$10:A3238)+1,"")</f>
        <v/>
      </c>
      <c r="B3239" s="18"/>
      <c r="C3239" s="64"/>
      <c r="D3239" s="28"/>
      <c r="E3239" s="37" t="str">
        <f t="shared" si="157"/>
        <v/>
      </c>
      <c r="F3239" s="18"/>
      <c r="G3239" s="18"/>
      <c r="H3239" s="18"/>
      <c r="I3239" s="37" t="str">
        <f t="shared" si="156"/>
        <v/>
      </c>
      <c r="J3239" s="37" t="str">
        <f t="shared" si="156"/>
        <v/>
      </c>
      <c r="K3239" s="37" t="str">
        <f t="shared" si="156"/>
        <v/>
      </c>
      <c r="L3239" s="37" t="str">
        <f t="shared" si="156"/>
        <v/>
      </c>
      <c r="M3239" s="90"/>
      <c r="N3239" s="95" t="str">
        <f t="shared" si="158"/>
        <v/>
      </c>
    </row>
    <row r="3240" spans="1:14">
      <c r="A3240" s="34" t="str">
        <f>IF(NOT(ISBLANK(B3240)),MAX($A$10:A3239)+1,"")</f>
        <v/>
      </c>
      <c r="B3240" s="18"/>
      <c r="C3240" s="64"/>
      <c r="D3240" s="28"/>
      <c r="E3240" s="37" t="str">
        <f t="shared" si="157"/>
        <v/>
      </c>
      <c r="F3240" s="18"/>
      <c r="G3240" s="18"/>
      <c r="H3240" s="18"/>
      <c r="I3240" s="37" t="str">
        <f t="shared" si="156"/>
        <v/>
      </c>
      <c r="J3240" s="37" t="str">
        <f t="shared" si="156"/>
        <v/>
      </c>
      <c r="K3240" s="37" t="str">
        <f t="shared" si="156"/>
        <v/>
      </c>
      <c r="L3240" s="37" t="str">
        <f t="shared" si="156"/>
        <v/>
      </c>
      <c r="M3240" s="90"/>
      <c r="N3240" s="95" t="str">
        <f t="shared" si="158"/>
        <v/>
      </c>
    </row>
    <row r="3241" spans="1:14">
      <c r="A3241" s="34" t="str">
        <f>IF(NOT(ISBLANK(B3241)),MAX($A$10:A3240)+1,"")</f>
        <v/>
      </c>
      <c r="B3241" s="18"/>
      <c r="C3241" s="64"/>
      <c r="D3241" s="28"/>
      <c r="E3241" s="37" t="str">
        <f t="shared" si="157"/>
        <v/>
      </c>
      <c r="F3241" s="18"/>
      <c r="G3241" s="18"/>
      <c r="H3241" s="18"/>
      <c r="I3241" s="37" t="str">
        <f t="shared" si="156"/>
        <v/>
      </c>
      <c r="J3241" s="37" t="str">
        <f t="shared" si="156"/>
        <v/>
      </c>
      <c r="K3241" s="37" t="str">
        <f t="shared" si="156"/>
        <v/>
      </c>
      <c r="L3241" s="37" t="str">
        <f t="shared" si="156"/>
        <v/>
      </c>
      <c r="M3241" s="90"/>
      <c r="N3241" s="95" t="str">
        <f t="shared" si="158"/>
        <v/>
      </c>
    </row>
    <row r="3242" spans="1:14">
      <c r="A3242" s="34" t="str">
        <f>IF(NOT(ISBLANK(B3242)),MAX($A$10:A3241)+1,"")</f>
        <v/>
      </c>
      <c r="B3242" s="18"/>
      <c r="C3242" s="64"/>
      <c r="D3242" s="28"/>
      <c r="E3242" s="37" t="str">
        <f t="shared" si="157"/>
        <v/>
      </c>
      <c r="F3242" s="18"/>
      <c r="G3242" s="18"/>
      <c r="H3242" s="18"/>
      <c r="I3242" s="37" t="str">
        <f t="shared" si="156"/>
        <v/>
      </c>
      <c r="J3242" s="37" t="str">
        <f t="shared" si="156"/>
        <v/>
      </c>
      <c r="K3242" s="37" t="str">
        <f t="shared" si="156"/>
        <v/>
      </c>
      <c r="L3242" s="37" t="str">
        <f t="shared" si="156"/>
        <v/>
      </c>
      <c r="M3242" s="90"/>
      <c r="N3242" s="95" t="str">
        <f t="shared" si="158"/>
        <v/>
      </c>
    </row>
    <row r="3243" spans="1:14">
      <c r="A3243" s="34" t="str">
        <f>IF(NOT(ISBLANK(B3243)),MAX($A$10:A3242)+1,"")</f>
        <v/>
      </c>
      <c r="B3243" s="18"/>
      <c r="C3243" s="64"/>
      <c r="D3243" s="28"/>
      <c r="E3243" s="37" t="str">
        <f t="shared" si="157"/>
        <v/>
      </c>
      <c r="F3243" s="18"/>
      <c r="G3243" s="18"/>
      <c r="H3243" s="18"/>
      <c r="I3243" s="37" t="str">
        <f t="shared" si="156"/>
        <v/>
      </c>
      <c r="J3243" s="37" t="str">
        <f t="shared" si="156"/>
        <v/>
      </c>
      <c r="K3243" s="37" t="str">
        <f t="shared" si="156"/>
        <v/>
      </c>
      <c r="L3243" s="37" t="str">
        <f t="shared" si="156"/>
        <v/>
      </c>
      <c r="M3243" s="90"/>
      <c r="N3243" s="95" t="str">
        <f t="shared" si="158"/>
        <v/>
      </c>
    </row>
    <row r="3244" spans="1:14">
      <c r="A3244" s="34" t="str">
        <f>IF(NOT(ISBLANK(B3244)),MAX($A$10:A3243)+1,"")</f>
        <v/>
      </c>
      <c r="B3244" s="18"/>
      <c r="C3244" s="64"/>
      <c r="D3244" s="28"/>
      <c r="E3244" s="37" t="str">
        <f t="shared" si="157"/>
        <v/>
      </c>
      <c r="F3244" s="18"/>
      <c r="G3244" s="18"/>
      <c r="H3244" s="18"/>
      <c r="I3244" s="37" t="str">
        <f t="shared" si="156"/>
        <v/>
      </c>
      <c r="J3244" s="37" t="str">
        <f t="shared" si="156"/>
        <v/>
      </c>
      <c r="K3244" s="37" t="str">
        <f t="shared" si="156"/>
        <v/>
      </c>
      <c r="L3244" s="37" t="str">
        <f t="shared" si="156"/>
        <v/>
      </c>
      <c r="M3244" s="90"/>
      <c r="N3244" s="95" t="str">
        <f t="shared" si="158"/>
        <v/>
      </c>
    </row>
    <row r="3245" spans="1:14">
      <c r="A3245" s="34" t="str">
        <f>IF(NOT(ISBLANK(B3245)),MAX($A$10:A3244)+1,"")</f>
        <v/>
      </c>
      <c r="B3245" s="18"/>
      <c r="C3245" s="64"/>
      <c r="D3245" s="28"/>
      <c r="E3245" s="37" t="str">
        <f t="shared" si="157"/>
        <v/>
      </c>
      <c r="F3245" s="18"/>
      <c r="G3245" s="18"/>
      <c r="H3245" s="18"/>
      <c r="I3245" s="37" t="str">
        <f t="shared" si="156"/>
        <v/>
      </c>
      <c r="J3245" s="37" t="str">
        <f t="shared" si="156"/>
        <v/>
      </c>
      <c r="K3245" s="37" t="str">
        <f t="shared" si="156"/>
        <v/>
      </c>
      <c r="L3245" s="37" t="str">
        <f t="shared" si="156"/>
        <v/>
      </c>
      <c r="M3245" s="90"/>
      <c r="N3245" s="95" t="str">
        <f t="shared" si="158"/>
        <v/>
      </c>
    </row>
    <row r="3246" spans="1:14">
      <c r="A3246" s="34" t="str">
        <f>IF(NOT(ISBLANK(B3246)),MAX($A$10:A3245)+1,"")</f>
        <v/>
      </c>
      <c r="B3246" s="18"/>
      <c r="C3246" s="64"/>
      <c r="D3246" s="28"/>
      <c r="E3246" s="37" t="str">
        <f t="shared" si="157"/>
        <v/>
      </c>
      <c r="F3246" s="18"/>
      <c r="G3246" s="18"/>
      <c r="H3246" s="18"/>
      <c r="I3246" s="37" t="str">
        <f t="shared" si="156"/>
        <v/>
      </c>
      <c r="J3246" s="37" t="str">
        <f t="shared" si="156"/>
        <v/>
      </c>
      <c r="K3246" s="37" t="str">
        <f t="shared" si="156"/>
        <v/>
      </c>
      <c r="L3246" s="37" t="str">
        <f t="shared" si="156"/>
        <v/>
      </c>
      <c r="M3246" s="90"/>
      <c r="N3246" s="95" t="str">
        <f t="shared" si="158"/>
        <v/>
      </c>
    </row>
    <row r="3247" spans="1:14">
      <c r="A3247" s="34" t="str">
        <f>IF(NOT(ISBLANK(B3247)),MAX($A$10:A3246)+1,"")</f>
        <v/>
      </c>
      <c r="B3247" s="18"/>
      <c r="C3247" s="64"/>
      <c r="D3247" s="28"/>
      <c r="E3247" s="37" t="str">
        <f t="shared" si="157"/>
        <v/>
      </c>
      <c r="F3247" s="18"/>
      <c r="G3247" s="18"/>
      <c r="H3247" s="18"/>
      <c r="I3247" s="37" t="str">
        <f t="shared" si="156"/>
        <v/>
      </c>
      <c r="J3247" s="37" t="str">
        <f t="shared" si="156"/>
        <v/>
      </c>
      <c r="K3247" s="37" t="str">
        <f t="shared" si="156"/>
        <v/>
      </c>
      <c r="L3247" s="37" t="str">
        <f t="shared" si="156"/>
        <v/>
      </c>
      <c r="M3247" s="90"/>
      <c r="N3247" s="95" t="str">
        <f t="shared" si="158"/>
        <v/>
      </c>
    </row>
    <row r="3248" spans="1:14">
      <c r="A3248" s="34" t="str">
        <f>IF(NOT(ISBLANK(B3248)),MAX($A$10:A3247)+1,"")</f>
        <v/>
      </c>
      <c r="B3248" s="18"/>
      <c r="C3248" s="64"/>
      <c r="D3248" s="28"/>
      <c r="E3248" s="37" t="str">
        <f t="shared" si="157"/>
        <v/>
      </c>
      <c r="F3248" s="18"/>
      <c r="G3248" s="18"/>
      <c r="H3248" s="18"/>
      <c r="I3248" s="37" t="str">
        <f t="shared" si="156"/>
        <v/>
      </c>
      <c r="J3248" s="37" t="str">
        <f t="shared" si="156"/>
        <v/>
      </c>
      <c r="K3248" s="37" t="str">
        <f t="shared" si="156"/>
        <v/>
      </c>
      <c r="L3248" s="37" t="str">
        <f t="shared" si="156"/>
        <v/>
      </c>
      <c r="M3248" s="90"/>
      <c r="N3248" s="95" t="str">
        <f t="shared" si="158"/>
        <v/>
      </c>
    </row>
    <row r="3249" spans="1:14">
      <c r="A3249" s="34" t="str">
        <f>IF(NOT(ISBLANK(B3249)),MAX($A$10:A3248)+1,"")</f>
        <v/>
      </c>
      <c r="B3249" s="18"/>
      <c r="C3249" s="64"/>
      <c r="D3249" s="28"/>
      <c r="E3249" s="37" t="str">
        <f t="shared" si="157"/>
        <v/>
      </c>
      <c r="F3249" s="18"/>
      <c r="G3249" s="18"/>
      <c r="H3249" s="18"/>
      <c r="I3249" s="37" t="str">
        <f t="shared" si="156"/>
        <v/>
      </c>
      <c r="J3249" s="37" t="str">
        <f t="shared" si="156"/>
        <v/>
      </c>
      <c r="K3249" s="37" t="str">
        <f t="shared" si="156"/>
        <v/>
      </c>
      <c r="L3249" s="37" t="str">
        <f t="shared" si="156"/>
        <v/>
      </c>
      <c r="M3249" s="90"/>
      <c r="N3249" s="95" t="str">
        <f t="shared" si="158"/>
        <v/>
      </c>
    </row>
    <row r="3250" spans="1:14">
      <c r="A3250" s="34" t="str">
        <f>IF(NOT(ISBLANK(B3250)),MAX($A$10:A3249)+1,"")</f>
        <v/>
      </c>
      <c r="B3250" s="18"/>
      <c r="C3250" s="64"/>
      <c r="D3250" s="28"/>
      <c r="E3250" s="37" t="str">
        <f t="shared" si="157"/>
        <v/>
      </c>
      <c r="F3250" s="18"/>
      <c r="G3250" s="18"/>
      <c r="H3250" s="18"/>
      <c r="I3250" s="37" t="str">
        <f t="shared" si="156"/>
        <v/>
      </c>
      <c r="J3250" s="37" t="str">
        <f t="shared" si="156"/>
        <v/>
      </c>
      <c r="K3250" s="37" t="str">
        <f t="shared" si="156"/>
        <v/>
      </c>
      <c r="L3250" s="37" t="str">
        <f t="shared" si="156"/>
        <v/>
      </c>
      <c r="M3250" s="90"/>
      <c r="N3250" s="95" t="str">
        <f t="shared" si="158"/>
        <v/>
      </c>
    </row>
    <row r="3251" spans="1:14">
      <c r="A3251" s="34" t="str">
        <f>IF(NOT(ISBLANK(B3251)),MAX($A$10:A3250)+1,"")</f>
        <v/>
      </c>
      <c r="B3251" s="18"/>
      <c r="C3251" s="64"/>
      <c r="D3251" s="28"/>
      <c r="E3251" s="37" t="str">
        <f t="shared" si="157"/>
        <v/>
      </c>
      <c r="F3251" s="18"/>
      <c r="G3251" s="18"/>
      <c r="H3251" s="18"/>
      <c r="I3251" s="37" t="str">
        <f t="shared" si="156"/>
        <v/>
      </c>
      <c r="J3251" s="37" t="str">
        <f t="shared" si="156"/>
        <v/>
      </c>
      <c r="K3251" s="37" t="str">
        <f t="shared" si="156"/>
        <v/>
      </c>
      <c r="L3251" s="37" t="str">
        <f t="shared" si="156"/>
        <v/>
      </c>
      <c r="M3251" s="90"/>
      <c r="N3251" s="95" t="str">
        <f t="shared" si="158"/>
        <v/>
      </c>
    </row>
    <row r="3252" spans="1:14">
      <c r="A3252" s="34" t="str">
        <f>IF(NOT(ISBLANK(B3252)),MAX($A$10:A3251)+1,"")</f>
        <v/>
      </c>
      <c r="B3252" s="18"/>
      <c r="C3252" s="64"/>
      <c r="D3252" s="28"/>
      <c r="E3252" s="37" t="str">
        <f t="shared" si="157"/>
        <v/>
      </c>
      <c r="F3252" s="18"/>
      <c r="G3252" s="18"/>
      <c r="H3252" s="18"/>
      <c r="I3252" s="37" t="str">
        <f t="shared" si="156"/>
        <v/>
      </c>
      <c r="J3252" s="37" t="str">
        <f t="shared" si="156"/>
        <v/>
      </c>
      <c r="K3252" s="37" t="str">
        <f t="shared" si="156"/>
        <v/>
      </c>
      <c r="L3252" s="37" t="str">
        <f t="shared" si="156"/>
        <v/>
      </c>
      <c r="M3252" s="90"/>
      <c r="N3252" s="95" t="str">
        <f t="shared" si="158"/>
        <v/>
      </c>
    </row>
    <row r="3253" spans="1:14">
      <c r="A3253" s="34" t="str">
        <f>IF(NOT(ISBLANK(B3253)),MAX($A$10:A3252)+1,"")</f>
        <v/>
      </c>
      <c r="B3253" s="18"/>
      <c r="C3253" s="64"/>
      <c r="D3253" s="28"/>
      <c r="E3253" s="37" t="str">
        <f t="shared" si="157"/>
        <v/>
      </c>
      <c r="F3253" s="18"/>
      <c r="G3253" s="18"/>
      <c r="H3253" s="18"/>
      <c r="I3253" s="37" t="str">
        <f t="shared" si="156"/>
        <v/>
      </c>
      <c r="J3253" s="37" t="str">
        <f t="shared" si="156"/>
        <v/>
      </c>
      <c r="K3253" s="37" t="str">
        <f t="shared" si="156"/>
        <v/>
      </c>
      <c r="L3253" s="37" t="str">
        <f t="shared" si="156"/>
        <v/>
      </c>
      <c r="M3253" s="90"/>
      <c r="N3253" s="95" t="str">
        <f t="shared" si="158"/>
        <v/>
      </c>
    </row>
    <row r="3254" spans="1:14">
      <c r="A3254" s="34" t="str">
        <f>IF(NOT(ISBLANK(B3254)),MAX($A$10:A3253)+1,"")</f>
        <v/>
      </c>
      <c r="B3254" s="18"/>
      <c r="C3254" s="64"/>
      <c r="D3254" s="28"/>
      <c r="E3254" s="37" t="str">
        <f t="shared" si="157"/>
        <v/>
      </c>
      <c r="F3254" s="18"/>
      <c r="G3254" s="18"/>
      <c r="H3254" s="18"/>
      <c r="I3254" s="37" t="str">
        <f t="shared" si="156"/>
        <v/>
      </c>
      <c r="J3254" s="37" t="str">
        <f t="shared" si="156"/>
        <v/>
      </c>
      <c r="K3254" s="37" t="str">
        <f t="shared" si="156"/>
        <v/>
      </c>
      <c r="L3254" s="37" t="str">
        <f t="shared" si="156"/>
        <v/>
      </c>
      <c r="M3254" s="90"/>
      <c r="N3254" s="95" t="str">
        <f t="shared" si="158"/>
        <v/>
      </c>
    </row>
    <row r="3255" spans="1:14">
      <c r="A3255" s="34" t="str">
        <f>IF(NOT(ISBLANK(B3255)),MAX($A$10:A3254)+1,"")</f>
        <v/>
      </c>
      <c r="B3255" s="18"/>
      <c r="C3255" s="64"/>
      <c r="D3255" s="28"/>
      <c r="E3255" s="37" t="str">
        <f t="shared" si="157"/>
        <v/>
      </c>
      <c r="F3255" s="18"/>
      <c r="G3255" s="18"/>
      <c r="H3255" s="18"/>
      <c r="I3255" s="37" t="str">
        <f t="shared" si="156"/>
        <v/>
      </c>
      <c r="J3255" s="37" t="str">
        <f t="shared" si="156"/>
        <v/>
      </c>
      <c r="K3255" s="37" t="str">
        <f t="shared" si="156"/>
        <v/>
      </c>
      <c r="L3255" s="37" t="str">
        <f t="shared" si="156"/>
        <v/>
      </c>
      <c r="M3255" s="90"/>
      <c r="N3255" s="95" t="str">
        <f t="shared" si="158"/>
        <v/>
      </c>
    </row>
    <row r="3256" spans="1:14">
      <c r="A3256" s="34" t="str">
        <f>IF(NOT(ISBLANK(B3256)),MAX($A$10:A3255)+1,"")</f>
        <v/>
      </c>
      <c r="B3256" s="18"/>
      <c r="C3256" s="64"/>
      <c r="D3256" s="28"/>
      <c r="E3256" s="37" t="str">
        <f t="shared" si="157"/>
        <v/>
      </c>
      <c r="F3256" s="18"/>
      <c r="G3256" s="18"/>
      <c r="H3256" s="18"/>
      <c r="I3256" s="37" t="str">
        <f t="shared" si="156"/>
        <v/>
      </c>
      <c r="J3256" s="37" t="str">
        <f t="shared" si="156"/>
        <v/>
      </c>
      <c r="K3256" s="37" t="str">
        <f t="shared" si="156"/>
        <v/>
      </c>
      <c r="L3256" s="37" t="str">
        <f t="shared" si="156"/>
        <v/>
      </c>
      <c r="M3256" s="90"/>
      <c r="N3256" s="95" t="str">
        <f t="shared" si="158"/>
        <v/>
      </c>
    </row>
    <row r="3257" spans="1:14">
      <c r="A3257" s="34" t="str">
        <f>IF(NOT(ISBLANK(B3257)),MAX($A$10:A3256)+1,"")</f>
        <v/>
      </c>
      <c r="B3257" s="18"/>
      <c r="C3257" s="64"/>
      <c r="D3257" s="28"/>
      <c r="E3257" s="37" t="str">
        <f t="shared" si="157"/>
        <v/>
      </c>
      <c r="F3257" s="18"/>
      <c r="G3257" s="18"/>
      <c r="H3257" s="18"/>
      <c r="I3257" s="37" t="str">
        <f t="shared" si="156"/>
        <v/>
      </c>
      <c r="J3257" s="37" t="str">
        <f t="shared" si="156"/>
        <v/>
      </c>
      <c r="K3257" s="37" t="str">
        <f t="shared" si="156"/>
        <v/>
      </c>
      <c r="L3257" s="37" t="str">
        <f t="shared" si="156"/>
        <v/>
      </c>
      <c r="M3257" s="90"/>
      <c r="N3257" s="95" t="str">
        <f t="shared" si="158"/>
        <v/>
      </c>
    </row>
    <row r="3258" spans="1:14">
      <c r="A3258" s="34" t="str">
        <f>IF(NOT(ISBLANK(B3258)),MAX($A$10:A3257)+1,"")</f>
        <v/>
      </c>
      <c r="B3258" s="18"/>
      <c r="C3258" s="64"/>
      <c r="D3258" s="28"/>
      <c r="E3258" s="37" t="str">
        <f t="shared" si="157"/>
        <v/>
      </c>
      <c r="F3258" s="18"/>
      <c r="G3258" s="18"/>
      <c r="H3258" s="18"/>
      <c r="I3258" s="37" t="str">
        <f t="shared" si="156"/>
        <v/>
      </c>
      <c r="J3258" s="37" t="str">
        <f t="shared" si="156"/>
        <v/>
      </c>
      <c r="K3258" s="37" t="str">
        <f t="shared" si="156"/>
        <v/>
      </c>
      <c r="L3258" s="37" t="str">
        <f t="shared" si="156"/>
        <v/>
      </c>
      <c r="M3258" s="90"/>
      <c r="N3258" s="95" t="str">
        <f t="shared" si="158"/>
        <v/>
      </c>
    </row>
    <row r="3259" spans="1:14">
      <c r="A3259" s="34" t="str">
        <f>IF(NOT(ISBLANK(B3259)),MAX($A$10:A3258)+1,"")</f>
        <v/>
      </c>
      <c r="B3259" s="18"/>
      <c r="C3259" s="64"/>
      <c r="D3259" s="28"/>
      <c r="E3259" s="37" t="str">
        <f t="shared" si="157"/>
        <v/>
      </c>
      <c r="F3259" s="18"/>
      <c r="G3259" s="18"/>
      <c r="H3259" s="18"/>
      <c r="I3259" s="37" t="str">
        <f t="shared" si="156"/>
        <v/>
      </c>
      <c r="J3259" s="37" t="str">
        <f t="shared" si="156"/>
        <v/>
      </c>
      <c r="K3259" s="37" t="str">
        <f t="shared" si="156"/>
        <v/>
      </c>
      <c r="L3259" s="37" t="str">
        <f t="shared" si="156"/>
        <v/>
      </c>
      <c r="M3259" s="90"/>
      <c r="N3259" s="95" t="str">
        <f t="shared" si="158"/>
        <v/>
      </c>
    </row>
    <row r="3260" spans="1:14">
      <c r="A3260" s="34" t="str">
        <f>IF(NOT(ISBLANK(B3260)),MAX($A$10:A3259)+1,"")</f>
        <v/>
      </c>
      <c r="B3260" s="18"/>
      <c r="C3260" s="64"/>
      <c r="D3260" s="28"/>
      <c r="E3260" s="37" t="str">
        <f t="shared" si="157"/>
        <v/>
      </c>
      <c r="F3260" s="18"/>
      <c r="G3260" s="18"/>
      <c r="H3260" s="18"/>
      <c r="I3260" s="37" t="str">
        <f t="shared" si="156"/>
        <v/>
      </c>
      <c r="J3260" s="37" t="str">
        <f t="shared" si="156"/>
        <v/>
      </c>
      <c r="K3260" s="37" t="str">
        <f t="shared" si="156"/>
        <v/>
      </c>
      <c r="L3260" s="37" t="str">
        <f t="shared" si="156"/>
        <v/>
      </c>
      <c r="M3260" s="90"/>
      <c r="N3260" s="95" t="str">
        <f t="shared" si="158"/>
        <v/>
      </c>
    </row>
    <row r="3261" spans="1:14">
      <c r="A3261" s="34" t="str">
        <f>IF(NOT(ISBLANK(B3261)),MAX($A$10:A3260)+1,"")</f>
        <v/>
      </c>
      <c r="B3261" s="18"/>
      <c r="C3261" s="64"/>
      <c r="D3261" s="28"/>
      <c r="E3261" s="37" t="str">
        <f t="shared" si="157"/>
        <v/>
      </c>
      <c r="F3261" s="18"/>
      <c r="G3261" s="18"/>
      <c r="H3261" s="18"/>
      <c r="I3261" s="37" t="str">
        <f t="shared" si="156"/>
        <v/>
      </c>
      <c r="J3261" s="37" t="str">
        <f t="shared" si="156"/>
        <v/>
      </c>
      <c r="K3261" s="37" t="str">
        <f t="shared" si="156"/>
        <v/>
      </c>
      <c r="L3261" s="37" t="str">
        <f t="shared" si="156"/>
        <v/>
      </c>
      <c r="M3261" s="90"/>
      <c r="N3261" s="95" t="str">
        <f t="shared" si="158"/>
        <v/>
      </c>
    </row>
    <row r="3262" spans="1:14">
      <c r="A3262" s="34" t="str">
        <f>IF(NOT(ISBLANK(B3262)),MAX($A$10:A3261)+1,"")</f>
        <v/>
      </c>
      <c r="B3262" s="18"/>
      <c r="C3262" s="64"/>
      <c r="D3262" s="28"/>
      <c r="E3262" s="37" t="str">
        <f t="shared" si="157"/>
        <v/>
      </c>
      <c r="F3262" s="18"/>
      <c r="G3262" s="18"/>
      <c r="H3262" s="18"/>
      <c r="I3262" s="37" t="str">
        <f t="shared" si="156"/>
        <v/>
      </c>
      <c r="J3262" s="37" t="str">
        <f t="shared" si="156"/>
        <v/>
      </c>
      <c r="K3262" s="37" t="str">
        <f t="shared" si="156"/>
        <v/>
      </c>
      <c r="L3262" s="37" t="str">
        <f t="shared" si="156"/>
        <v/>
      </c>
      <c r="M3262" s="90"/>
      <c r="N3262" s="95" t="str">
        <f t="shared" si="158"/>
        <v/>
      </c>
    </row>
    <row r="3263" spans="1:14">
      <c r="A3263" s="34" t="str">
        <f>IF(NOT(ISBLANK(B3263)),MAX($A$10:A3262)+1,"")</f>
        <v/>
      </c>
      <c r="B3263" s="18"/>
      <c r="C3263" s="64"/>
      <c r="D3263" s="28"/>
      <c r="E3263" s="37" t="str">
        <f t="shared" si="157"/>
        <v/>
      </c>
      <c r="F3263" s="18"/>
      <c r="G3263" s="18"/>
      <c r="H3263" s="18"/>
      <c r="I3263" s="37" t="str">
        <f t="shared" si="156"/>
        <v/>
      </c>
      <c r="J3263" s="37" t="str">
        <f t="shared" si="156"/>
        <v/>
      </c>
      <c r="K3263" s="37" t="str">
        <f t="shared" si="156"/>
        <v/>
      </c>
      <c r="L3263" s="37" t="str">
        <f t="shared" si="156"/>
        <v/>
      </c>
      <c r="M3263" s="90"/>
      <c r="N3263" s="95" t="str">
        <f t="shared" si="158"/>
        <v/>
      </c>
    </row>
    <row r="3264" spans="1:14">
      <c r="A3264" s="34" t="str">
        <f>IF(NOT(ISBLANK(B3264)),MAX($A$10:A3263)+1,"")</f>
        <v/>
      </c>
      <c r="B3264" s="18"/>
      <c r="C3264" s="64"/>
      <c r="D3264" s="28"/>
      <c r="E3264" s="37" t="str">
        <f t="shared" si="157"/>
        <v/>
      </c>
      <c r="F3264" s="18"/>
      <c r="G3264" s="18"/>
      <c r="H3264" s="18"/>
      <c r="I3264" s="37" t="str">
        <f t="shared" si="156"/>
        <v/>
      </c>
      <c r="J3264" s="37" t="str">
        <f t="shared" si="156"/>
        <v/>
      </c>
      <c r="K3264" s="37" t="str">
        <f t="shared" si="156"/>
        <v/>
      </c>
      <c r="L3264" s="37" t="str">
        <f t="shared" si="156"/>
        <v/>
      </c>
      <c r="M3264" s="90"/>
      <c r="N3264" s="95" t="str">
        <f t="shared" si="158"/>
        <v/>
      </c>
    </row>
    <row r="3265" spans="1:14">
      <c r="A3265" s="34" t="str">
        <f>IF(NOT(ISBLANK(B3265)),MAX($A$10:A3264)+1,"")</f>
        <v/>
      </c>
      <c r="B3265" s="18"/>
      <c r="C3265" s="64"/>
      <c r="D3265" s="28"/>
      <c r="E3265" s="37" t="str">
        <f t="shared" si="157"/>
        <v/>
      </c>
      <c r="F3265" s="18"/>
      <c r="G3265" s="18"/>
      <c r="H3265" s="18"/>
      <c r="I3265" s="37" t="str">
        <f t="shared" si="156"/>
        <v/>
      </c>
      <c r="J3265" s="37" t="str">
        <f t="shared" si="156"/>
        <v/>
      </c>
      <c r="K3265" s="37" t="str">
        <f t="shared" si="156"/>
        <v/>
      </c>
      <c r="L3265" s="37" t="str">
        <f t="shared" si="156"/>
        <v/>
      </c>
      <c r="M3265" s="90"/>
      <c r="N3265" s="95" t="str">
        <f t="shared" si="158"/>
        <v/>
      </c>
    </row>
    <row r="3266" spans="1:14">
      <c r="A3266" s="34" t="str">
        <f>IF(NOT(ISBLANK(B3266)),MAX($A$10:A3265)+1,"")</f>
        <v/>
      </c>
      <c r="B3266" s="18"/>
      <c r="C3266" s="64"/>
      <c r="D3266" s="28"/>
      <c r="E3266" s="37" t="str">
        <f t="shared" si="157"/>
        <v/>
      </c>
      <c r="F3266" s="18"/>
      <c r="G3266" s="18"/>
      <c r="H3266" s="18"/>
      <c r="I3266" s="37" t="str">
        <f t="shared" si="156"/>
        <v/>
      </c>
      <c r="J3266" s="37" t="str">
        <f t="shared" si="156"/>
        <v/>
      </c>
      <c r="K3266" s="37" t="str">
        <f t="shared" si="156"/>
        <v/>
      </c>
      <c r="L3266" s="37" t="str">
        <f t="shared" ref="I3266:L3329" si="159">IF(NOT(ISBLANK($B3266)),"x","")</f>
        <v/>
      </c>
      <c r="M3266" s="90"/>
      <c r="N3266" s="95" t="str">
        <f t="shared" si="158"/>
        <v/>
      </c>
    </row>
    <row r="3267" spans="1:14">
      <c r="A3267" s="34" t="str">
        <f>IF(NOT(ISBLANK(B3267)),MAX($A$10:A3266)+1,"")</f>
        <v/>
      </c>
      <c r="B3267" s="18"/>
      <c r="C3267" s="64"/>
      <c r="D3267" s="28"/>
      <c r="E3267" s="37" t="str">
        <f t="shared" si="157"/>
        <v/>
      </c>
      <c r="F3267" s="18"/>
      <c r="G3267" s="18"/>
      <c r="H3267" s="18"/>
      <c r="I3267" s="37" t="str">
        <f t="shared" si="159"/>
        <v/>
      </c>
      <c r="J3267" s="37" t="str">
        <f t="shared" si="159"/>
        <v/>
      </c>
      <c r="K3267" s="37" t="str">
        <f t="shared" si="159"/>
        <v/>
      </c>
      <c r="L3267" s="37" t="str">
        <f t="shared" si="159"/>
        <v/>
      </c>
      <c r="M3267" s="90"/>
      <c r="N3267" s="95" t="str">
        <f t="shared" si="158"/>
        <v/>
      </c>
    </row>
    <row r="3268" spans="1:14">
      <c r="A3268" s="34" t="str">
        <f>IF(NOT(ISBLANK(B3268)),MAX($A$10:A3267)+1,"")</f>
        <v/>
      </c>
      <c r="B3268" s="18"/>
      <c r="C3268" s="64"/>
      <c r="D3268" s="28"/>
      <c r="E3268" s="37" t="str">
        <f t="shared" si="157"/>
        <v/>
      </c>
      <c r="F3268" s="18"/>
      <c r="G3268" s="18"/>
      <c r="H3268" s="18"/>
      <c r="I3268" s="37" t="str">
        <f t="shared" si="159"/>
        <v/>
      </c>
      <c r="J3268" s="37" t="str">
        <f t="shared" si="159"/>
        <v/>
      </c>
      <c r="K3268" s="37" t="str">
        <f t="shared" si="159"/>
        <v/>
      </c>
      <c r="L3268" s="37" t="str">
        <f t="shared" si="159"/>
        <v/>
      </c>
      <c r="M3268" s="90"/>
      <c r="N3268" s="95" t="str">
        <f t="shared" si="158"/>
        <v/>
      </c>
    </row>
    <row r="3269" spans="1:14">
      <c r="A3269" s="34" t="str">
        <f>IF(NOT(ISBLANK(B3269)),MAX($A$10:A3268)+1,"")</f>
        <v/>
      </c>
      <c r="B3269" s="18"/>
      <c r="C3269" s="64"/>
      <c r="D3269" s="28"/>
      <c r="E3269" s="37" t="str">
        <f t="shared" si="157"/>
        <v/>
      </c>
      <c r="F3269" s="18"/>
      <c r="G3269" s="18"/>
      <c r="H3269" s="18"/>
      <c r="I3269" s="37" t="str">
        <f t="shared" si="159"/>
        <v/>
      </c>
      <c r="J3269" s="37" t="str">
        <f t="shared" si="159"/>
        <v/>
      </c>
      <c r="K3269" s="37" t="str">
        <f t="shared" si="159"/>
        <v/>
      </c>
      <c r="L3269" s="37" t="str">
        <f t="shared" si="159"/>
        <v/>
      </c>
      <c r="M3269" s="90"/>
      <c r="N3269" s="95" t="str">
        <f t="shared" si="158"/>
        <v/>
      </c>
    </row>
    <row r="3270" spans="1:14">
      <c r="A3270" s="34" t="str">
        <f>IF(NOT(ISBLANK(B3270)),MAX($A$10:A3269)+1,"")</f>
        <v/>
      </c>
      <c r="B3270" s="18"/>
      <c r="C3270" s="64"/>
      <c r="D3270" s="28"/>
      <c r="E3270" s="37" t="str">
        <f t="shared" si="157"/>
        <v/>
      </c>
      <c r="F3270" s="18"/>
      <c r="G3270" s="18"/>
      <c r="H3270" s="18"/>
      <c r="I3270" s="37" t="str">
        <f t="shared" si="159"/>
        <v/>
      </c>
      <c r="J3270" s="37" t="str">
        <f t="shared" si="159"/>
        <v/>
      </c>
      <c r="K3270" s="37" t="str">
        <f t="shared" si="159"/>
        <v/>
      </c>
      <c r="L3270" s="37" t="str">
        <f t="shared" si="159"/>
        <v/>
      </c>
      <c r="M3270" s="90"/>
      <c r="N3270" s="95" t="str">
        <f t="shared" si="158"/>
        <v/>
      </c>
    </row>
    <row r="3271" spans="1:14">
      <c r="A3271" s="34" t="str">
        <f>IF(NOT(ISBLANK(B3271)),MAX($A$10:A3270)+1,"")</f>
        <v/>
      </c>
      <c r="B3271" s="18"/>
      <c r="C3271" s="64"/>
      <c r="D3271" s="28"/>
      <c r="E3271" s="37" t="str">
        <f t="shared" si="157"/>
        <v/>
      </c>
      <c r="F3271" s="18"/>
      <c r="G3271" s="18"/>
      <c r="H3271" s="18"/>
      <c r="I3271" s="37" t="str">
        <f t="shared" si="159"/>
        <v/>
      </c>
      <c r="J3271" s="37" t="str">
        <f t="shared" si="159"/>
        <v/>
      </c>
      <c r="K3271" s="37" t="str">
        <f t="shared" si="159"/>
        <v/>
      </c>
      <c r="L3271" s="37" t="str">
        <f t="shared" si="159"/>
        <v/>
      </c>
      <c r="M3271" s="90"/>
      <c r="N3271" s="95" t="str">
        <f t="shared" si="158"/>
        <v/>
      </c>
    </row>
    <row r="3272" spans="1:14">
      <c r="A3272" s="34" t="str">
        <f>IF(NOT(ISBLANK(B3272)),MAX($A$10:A3271)+1,"")</f>
        <v/>
      </c>
      <c r="B3272" s="18"/>
      <c r="C3272" s="64"/>
      <c r="D3272" s="28"/>
      <c r="E3272" s="37" t="str">
        <f t="shared" si="157"/>
        <v/>
      </c>
      <c r="F3272" s="18"/>
      <c r="G3272" s="18"/>
      <c r="H3272" s="18"/>
      <c r="I3272" s="37" t="str">
        <f t="shared" si="159"/>
        <v/>
      </c>
      <c r="J3272" s="37" t="str">
        <f t="shared" si="159"/>
        <v/>
      </c>
      <c r="K3272" s="37" t="str">
        <f t="shared" si="159"/>
        <v/>
      </c>
      <c r="L3272" s="37" t="str">
        <f t="shared" si="159"/>
        <v/>
      </c>
      <c r="M3272" s="90"/>
      <c r="N3272" s="95" t="str">
        <f t="shared" si="158"/>
        <v/>
      </c>
    </row>
    <row r="3273" spans="1:14">
      <c r="A3273" s="34" t="str">
        <f>IF(NOT(ISBLANK(B3273)),MAX($A$10:A3272)+1,"")</f>
        <v/>
      </c>
      <c r="B3273" s="18"/>
      <c r="C3273" s="64"/>
      <c r="D3273" s="28"/>
      <c r="E3273" s="37" t="str">
        <f t="shared" si="157"/>
        <v/>
      </c>
      <c r="F3273" s="18"/>
      <c r="G3273" s="18"/>
      <c r="H3273" s="18"/>
      <c r="I3273" s="37" t="str">
        <f t="shared" si="159"/>
        <v/>
      </c>
      <c r="J3273" s="37" t="str">
        <f t="shared" si="159"/>
        <v/>
      </c>
      <c r="K3273" s="37" t="str">
        <f t="shared" si="159"/>
        <v/>
      </c>
      <c r="L3273" s="37" t="str">
        <f t="shared" si="159"/>
        <v/>
      </c>
      <c r="M3273" s="90"/>
      <c r="N3273" s="95" t="str">
        <f t="shared" si="158"/>
        <v/>
      </c>
    </row>
    <row r="3274" spans="1:14">
      <c r="A3274" s="34" t="str">
        <f>IF(NOT(ISBLANK(B3274)),MAX($A$10:A3273)+1,"")</f>
        <v/>
      </c>
      <c r="B3274" s="18"/>
      <c r="C3274" s="64"/>
      <c r="D3274" s="28"/>
      <c r="E3274" s="37" t="str">
        <f t="shared" si="157"/>
        <v/>
      </c>
      <c r="F3274" s="18"/>
      <c r="G3274" s="18"/>
      <c r="H3274" s="18"/>
      <c r="I3274" s="37" t="str">
        <f t="shared" si="159"/>
        <v/>
      </c>
      <c r="J3274" s="37" t="str">
        <f t="shared" si="159"/>
        <v/>
      </c>
      <c r="K3274" s="37" t="str">
        <f t="shared" si="159"/>
        <v/>
      </c>
      <c r="L3274" s="37" t="str">
        <f t="shared" si="159"/>
        <v/>
      </c>
      <c r="M3274" s="90"/>
      <c r="N3274" s="95" t="str">
        <f t="shared" si="158"/>
        <v/>
      </c>
    </row>
    <row r="3275" spans="1:14">
      <c r="A3275" s="34" t="str">
        <f>IF(NOT(ISBLANK(B3275)),MAX($A$10:A3274)+1,"")</f>
        <v/>
      </c>
      <c r="B3275" s="18"/>
      <c r="C3275" s="64"/>
      <c r="D3275" s="28"/>
      <c r="E3275" s="37" t="str">
        <f t="shared" si="157"/>
        <v/>
      </c>
      <c r="F3275" s="18"/>
      <c r="G3275" s="18"/>
      <c r="H3275" s="18"/>
      <c r="I3275" s="37" t="str">
        <f t="shared" si="159"/>
        <v/>
      </c>
      <c r="J3275" s="37" t="str">
        <f t="shared" si="159"/>
        <v/>
      </c>
      <c r="K3275" s="37" t="str">
        <f t="shared" si="159"/>
        <v/>
      </c>
      <c r="L3275" s="37" t="str">
        <f t="shared" si="159"/>
        <v/>
      </c>
      <c r="M3275" s="90"/>
      <c r="N3275" s="95" t="str">
        <f t="shared" si="158"/>
        <v/>
      </c>
    </row>
    <row r="3276" spans="1:14">
      <c r="A3276" s="34" t="str">
        <f>IF(NOT(ISBLANK(B3276)),MAX($A$10:A3275)+1,"")</f>
        <v/>
      </c>
      <c r="B3276" s="18"/>
      <c r="C3276" s="64"/>
      <c r="D3276" s="28"/>
      <c r="E3276" s="37" t="str">
        <f t="shared" si="157"/>
        <v/>
      </c>
      <c r="F3276" s="18"/>
      <c r="G3276" s="18"/>
      <c r="H3276" s="18"/>
      <c r="I3276" s="37" t="str">
        <f t="shared" si="159"/>
        <v/>
      </c>
      <c r="J3276" s="37" t="str">
        <f t="shared" si="159"/>
        <v/>
      </c>
      <c r="K3276" s="37" t="str">
        <f t="shared" si="159"/>
        <v/>
      </c>
      <c r="L3276" s="37" t="str">
        <f t="shared" si="159"/>
        <v/>
      </c>
      <c r="M3276" s="90"/>
      <c r="N3276" s="95" t="str">
        <f t="shared" si="158"/>
        <v/>
      </c>
    </row>
    <row r="3277" spans="1:14">
      <c r="A3277" s="34" t="str">
        <f>IF(NOT(ISBLANK(B3277)),MAX($A$10:A3276)+1,"")</f>
        <v/>
      </c>
      <c r="B3277" s="18"/>
      <c r="C3277" s="64"/>
      <c r="D3277" s="28"/>
      <c r="E3277" s="37" t="str">
        <f t="shared" si="157"/>
        <v/>
      </c>
      <c r="F3277" s="18"/>
      <c r="G3277" s="18"/>
      <c r="H3277" s="18"/>
      <c r="I3277" s="37" t="str">
        <f t="shared" si="159"/>
        <v/>
      </c>
      <c r="J3277" s="37" t="str">
        <f t="shared" si="159"/>
        <v/>
      </c>
      <c r="K3277" s="37" t="str">
        <f t="shared" si="159"/>
        <v/>
      </c>
      <c r="L3277" s="37" t="str">
        <f t="shared" si="159"/>
        <v/>
      </c>
      <c r="M3277" s="90"/>
      <c r="N3277" s="95" t="str">
        <f t="shared" si="158"/>
        <v/>
      </c>
    </row>
    <row r="3278" spans="1:14">
      <c r="A3278" s="34" t="str">
        <f>IF(NOT(ISBLANK(B3278)),MAX($A$10:A3277)+1,"")</f>
        <v/>
      </c>
      <c r="B3278" s="18"/>
      <c r="C3278" s="64"/>
      <c r="D3278" s="28"/>
      <c r="E3278" s="37" t="str">
        <f t="shared" ref="E3278:E3341" si="160">IF(NOT(ISBLANK(B3278)),"Kinh","")</f>
        <v/>
      </c>
      <c r="F3278" s="18"/>
      <c r="G3278" s="18"/>
      <c r="H3278" s="18"/>
      <c r="I3278" s="37" t="str">
        <f t="shared" si="159"/>
        <v/>
      </c>
      <c r="J3278" s="37" t="str">
        <f t="shared" si="159"/>
        <v/>
      </c>
      <c r="K3278" s="37" t="str">
        <f t="shared" si="159"/>
        <v/>
      </c>
      <c r="L3278" s="37" t="str">
        <f t="shared" si="159"/>
        <v/>
      </c>
      <c r="M3278" s="90"/>
      <c r="N3278" s="95" t="str">
        <f t="shared" si="158"/>
        <v/>
      </c>
    </row>
    <row r="3279" spans="1:14">
      <c r="A3279" s="34" t="str">
        <f>IF(NOT(ISBLANK(B3279)),MAX($A$10:A3278)+1,"")</f>
        <v/>
      </c>
      <c r="B3279" s="18"/>
      <c r="C3279" s="64"/>
      <c r="D3279" s="28"/>
      <c r="E3279" s="37" t="str">
        <f t="shared" si="160"/>
        <v/>
      </c>
      <c r="F3279" s="18"/>
      <c r="G3279" s="18"/>
      <c r="H3279" s="18"/>
      <c r="I3279" s="37" t="str">
        <f t="shared" si="159"/>
        <v/>
      </c>
      <c r="J3279" s="37" t="str">
        <f t="shared" si="159"/>
        <v/>
      </c>
      <c r="K3279" s="37" t="str">
        <f t="shared" si="159"/>
        <v/>
      </c>
      <c r="L3279" s="37" t="str">
        <f t="shared" si="159"/>
        <v/>
      </c>
      <c r="M3279" s="90"/>
      <c r="N3279" s="95" t="str">
        <f t="shared" si="158"/>
        <v/>
      </c>
    </row>
    <row r="3280" spans="1:14">
      <c r="A3280" s="34" t="str">
        <f>IF(NOT(ISBLANK(B3280)),MAX($A$10:A3279)+1,"")</f>
        <v/>
      </c>
      <c r="B3280" s="18"/>
      <c r="C3280" s="64"/>
      <c r="D3280" s="28"/>
      <c r="E3280" s="37" t="str">
        <f t="shared" si="160"/>
        <v/>
      </c>
      <c r="F3280" s="18"/>
      <c r="G3280" s="18"/>
      <c r="H3280" s="18"/>
      <c r="I3280" s="37" t="str">
        <f t="shared" si="159"/>
        <v/>
      </c>
      <c r="J3280" s="37" t="str">
        <f t="shared" si="159"/>
        <v/>
      </c>
      <c r="K3280" s="37" t="str">
        <f t="shared" si="159"/>
        <v/>
      </c>
      <c r="L3280" s="37" t="str">
        <f t="shared" si="159"/>
        <v/>
      </c>
      <c r="M3280" s="90"/>
      <c r="N3280" s="95" t="str">
        <f t="shared" ref="N3280:N3343" si="161">IF(OR(AND(LEN($C3280)=4,VALUE($C3280)&gt;=2003),VALUE($C3280)&gt;DATE(2003,5,23)),"Chưa đủ 18 tuổi, kiểm tra và nhập lại cột 'Ngày tháng năm sinh'",IF(AND(LEN(TRIM(H3280))&gt;0,LEN(TRIM(M3280))=0),"Nhập thêm ngày tạm trú vào cột 'Ghi chú'",""))</f>
        <v/>
      </c>
    </row>
    <row r="3281" spans="1:14">
      <c r="A3281" s="34" t="str">
        <f>IF(NOT(ISBLANK(B3281)),MAX($A$10:A3280)+1,"")</f>
        <v/>
      </c>
      <c r="B3281" s="18"/>
      <c r="C3281" s="64"/>
      <c r="D3281" s="28"/>
      <c r="E3281" s="37" t="str">
        <f t="shared" si="160"/>
        <v/>
      </c>
      <c r="F3281" s="18"/>
      <c r="G3281" s="18"/>
      <c r="H3281" s="18"/>
      <c r="I3281" s="37" t="str">
        <f t="shared" si="159"/>
        <v/>
      </c>
      <c r="J3281" s="37" t="str">
        <f t="shared" si="159"/>
        <v/>
      </c>
      <c r="K3281" s="37" t="str">
        <f t="shared" si="159"/>
        <v/>
      </c>
      <c r="L3281" s="37" t="str">
        <f t="shared" si="159"/>
        <v/>
      </c>
      <c r="M3281" s="90"/>
      <c r="N3281" s="95" t="str">
        <f t="shared" si="161"/>
        <v/>
      </c>
    </row>
    <row r="3282" spans="1:14">
      <c r="A3282" s="34" t="str">
        <f>IF(NOT(ISBLANK(B3282)),MAX($A$10:A3281)+1,"")</f>
        <v/>
      </c>
      <c r="B3282" s="18"/>
      <c r="C3282" s="64"/>
      <c r="D3282" s="28"/>
      <c r="E3282" s="37" t="str">
        <f t="shared" si="160"/>
        <v/>
      </c>
      <c r="F3282" s="18"/>
      <c r="G3282" s="18"/>
      <c r="H3282" s="18"/>
      <c r="I3282" s="37" t="str">
        <f t="shared" si="159"/>
        <v/>
      </c>
      <c r="J3282" s="37" t="str">
        <f t="shared" si="159"/>
        <v/>
      </c>
      <c r="K3282" s="37" t="str">
        <f t="shared" si="159"/>
        <v/>
      </c>
      <c r="L3282" s="37" t="str">
        <f t="shared" si="159"/>
        <v/>
      </c>
      <c r="M3282" s="90"/>
      <c r="N3282" s="95" t="str">
        <f t="shared" si="161"/>
        <v/>
      </c>
    </row>
    <row r="3283" spans="1:14">
      <c r="A3283" s="34" t="str">
        <f>IF(NOT(ISBLANK(B3283)),MAX($A$10:A3282)+1,"")</f>
        <v/>
      </c>
      <c r="B3283" s="18"/>
      <c r="C3283" s="64"/>
      <c r="D3283" s="28"/>
      <c r="E3283" s="37" t="str">
        <f t="shared" si="160"/>
        <v/>
      </c>
      <c r="F3283" s="18"/>
      <c r="G3283" s="18"/>
      <c r="H3283" s="18"/>
      <c r="I3283" s="37" t="str">
        <f t="shared" si="159"/>
        <v/>
      </c>
      <c r="J3283" s="37" t="str">
        <f t="shared" si="159"/>
        <v/>
      </c>
      <c r="K3283" s="37" t="str">
        <f t="shared" si="159"/>
        <v/>
      </c>
      <c r="L3283" s="37" t="str">
        <f t="shared" si="159"/>
        <v/>
      </c>
      <c r="M3283" s="90"/>
      <c r="N3283" s="95" t="str">
        <f t="shared" si="161"/>
        <v/>
      </c>
    </row>
    <row r="3284" spans="1:14">
      <c r="A3284" s="34" t="str">
        <f>IF(NOT(ISBLANK(B3284)),MAX($A$10:A3283)+1,"")</f>
        <v/>
      </c>
      <c r="B3284" s="18"/>
      <c r="C3284" s="64"/>
      <c r="D3284" s="28"/>
      <c r="E3284" s="37" t="str">
        <f t="shared" si="160"/>
        <v/>
      </c>
      <c r="F3284" s="18"/>
      <c r="G3284" s="18"/>
      <c r="H3284" s="18"/>
      <c r="I3284" s="37" t="str">
        <f t="shared" si="159"/>
        <v/>
      </c>
      <c r="J3284" s="37" t="str">
        <f t="shared" si="159"/>
        <v/>
      </c>
      <c r="K3284" s="37" t="str">
        <f t="shared" si="159"/>
        <v/>
      </c>
      <c r="L3284" s="37" t="str">
        <f t="shared" si="159"/>
        <v/>
      </c>
      <c r="M3284" s="90"/>
      <c r="N3284" s="95" t="str">
        <f t="shared" si="161"/>
        <v/>
      </c>
    </row>
    <row r="3285" spans="1:14">
      <c r="A3285" s="34" t="str">
        <f>IF(NOT(ISBLANK(B3285)),MAX($A$10:A3284)+1,"")</f>
        <v/>
      </c>
      <c r="B3285" s="18"/>
      <c r="C3285" s="64"/>
      <c r="D3285" s="28"/>
      <c r="E3285" s="37" t="str">
        <f t="shared" si="160"/>
        <v/>
      </c>
      <c r="F3285" s="18"/>
      <c r="G3285" s="18"/>
      <c r="H3285" s="18"/>
      <c r="I3285" s="37" t="str">
        <f t="shared" si="159"/>
        <v/>
      </c>
      <c r="J3285" s="37" t="str">
        <f t="shared" si="159"/>
        <v/>
      </c>
      <c r="K3285" s="37" t="str">
        <f t="shared" si="159"/>
        <v/>
      </c>
      <c r="L3285" s="37" t="str">
        <f t="shared" si="159"/>
        <v/>
      </c>
      <c r="M3285" s="90"/>
      <c r="N3285" s="95" t="str">
        <f t="shared" si="161"/>
        <v/>
      </c>
    </row>
    <row r="3286" spans="1:14">
      <c r="A3286" s="34" t="str">
        <f>IF(NOT(ISBLANK(B3286)),MAX($A$10:A3285)+1,"")</f>
        <v/>
      </c>
      <c r="B3286" s="18"/>
      <c r="C3286" s="64"/>
      <c r="D3286" s="28"/>
      <c r="E3286" s="37" t="str">
        <f t="shared" si="160"/>
        <v/>
      </c>
      <c r="F3286" s="18"/>
      <c r="G3286" s="18"/>
      <c r="H3286" s="18"/>
      <c r="I3286" s="37" t="str">
        <f t="shared" si="159"/>
        <v/>
      </c>
      <c r="J3286" s="37" t="str">
        <f t="shared" si="159"/>
        <v/>
      </c>
      <c r="K3286" s="37" t="str">
        <f t="shared" si="159"/>
        <v/>
      </c>
      <c r="L3286" s="37" t="str">
        <f t="shared" si="159"/>
        <v/>
      </c>
      <c r="M3286" s="90"/>
      <c r="N3286" s="95" t="str">
        <f t="shared" si="161"/>
        <v/>
      </c>
    </row>
    <row r="3287" spans="1:14">
      <c r="A3287" s="34" t="str">
        <f>IF(NOT(ISBLANK(B3287)),MAX($A$10:A3286)+1,"")</f>
        <v/>
      </c>
      <c r="B3287" s="18"/>
      <c r="C3287" s="64"/>
      <c r="D3287" s="28"/>
      <c r="E3287" s="37" t="str">
        <f t="shared" si="160"/>
        <v/>
      </c>
      <c r="F3287" s="18"/>
      <c r="G3287" s="18"/>
      <c r="H3287" s="18"/>
      <c r="I3287" s="37" t="str">
        <f t="shared" si="159"/>
        <v/>
      </c>
      <c r="J3287" s="37" t="str">
        <f t="shared" si="159"/>
        <v/>
      </c>
      <c r="K3287" s="37" t="str">
        <f t="shared" si="159"/>
        <v/>
      </c>
      <c r="L3287" s="37" t="str">
        <f t="shared" si="159"/>
        <v/>
      </c>
      <c r="M3287" s="90"/>
      <c r="N3287" s="95" t="str">
        <f t="shared" si="161"/>
        <v/>
      </c>
    </row>
    <row r="3288" spans="1:14">
      <c r="A3288" s="34" t="str">
        <f>IF(NOT(ISBLANK(B3288)),MAX($A$10:A3287)+1,"")</f>
        <v/>
      </c>
      <c r="B3288" s="18"/>
      <c r="C3288" s="64"/>
      <c r="D3288" s="28"/>
      <c r="E3288" s="37" t="str">
        <f t="shared" si="160"/>
        <v/>
      </c>
      <c r="F3288" s="18"/>
      <c r="G3288" s="18"/>
      <c r="H3288" s="18"/>
      <c r="I3288" s="37" t="str">
        <f t="shared" si="159"/>
        <v/>
      </c>
      <c r="J3288" s="37" t="str">
        <f t="shared" si="159"/>
        <v/>
      </c>
      <c r="K3288" s="37" t="str">
        <f t="shared" si="159"/>
        <v/>
      </c>
      <c r="L3288" s="37" t="str">
        <f t="shared" si="159"/>
        <v/>
      </c>
      <c r="M3288" s="90"/>
      <c r="N3288" s="95" t="str">
        <f t="shared" si="161"/>
        <v/>
      </c>
    </row>
    <row r="3289" spans="1:14">
      <c r="A3289" s="34" t="str">
        <f>IF(NOT(ISBLANK(B3289)),MAX($A$10:A3288)+1,"")</f>
        <v/>
      </c>
      <c r="B3289" s="18"/>
      <c r="C3289" s="64"/>
      <c r="D3289" s="28"/>
      <c r="E3289" s="37" t="str">
        <f t="shared" si="160"/>
        <v/>
      </c>
      <c r="F3289" s="18"/>
      <c r="G3289" s="18"/>
      <c r="H3289" s="18"/>
      <c r="I3289" s="37" t="str">
        <f t="shared" si="159"/>
        <v/>
      </c>
      <c r="J3289" s="37" t="str">
        <f t="shared" si="159"/>
        <v/>
      </c>
      <c r="K3289" s="37" t="str">
        <f t="shared" si="159"/>
        <v/>
      </c>
      <c r="L3289" s="37" t="str">
        <f t="shared" si="159"/>
        <v/>
      </c>
      <c r="M3289" s="90"/>
      <c r="N3289" s="95" t="str">
        <f t="shared" si="161"/>
        <v/>
      </c>
    </row>
    <row r="3290" spans="1:14">
      <c r="A3290" s="34" t="str">
        <f>IF(NOT(ISBLANK(B3290)),MAX($A$10:A3289)+1,"")</f>
        <v/>
      </c>
      <c r="B3290" s="18"/>
      <c r="C3290" s="64"/>
      <c r="D3290" s="28"/>
      <c r="E3290" s="37" t="str">
        <f t="shared" si="160"/>
        <v/>
      </c>
      <c r="F3290" s="18"/>
      <c r="G3290" s="18"/>
      <c r="H3290" s="18"/>
      <c r="I3290" s="37" t="str">
        <f t="shared" si="159"/>
        <v/>
      </c>
      <c r="J3290" s="37" t="str">
        <f t="shared" si="159"/>
        <v/>
      </c>
      <c r="K3290" s="37" t="str">
        <f t="shared" si="159"/>
        <v/>
      </c>
      <c r="L3290" s="37" t="str">
        <f t="shared" si="159"/>
        <v/>
      </c>
      <c r="M3290" s="90"/>
      <c r="N3290" s="95" t="str">
        <f t="shared" si="161"/>
        <v/>
      </c>
    </row>
    <row r="3291" spans="1:14">
      <c r="A3291" s="34" t="str">
        <f>IF(NOT(ISBLANK(B3291)),MAX($A$10:A3290)+1,"")</f>
        <v/>
      </c>
      <c r="B3291" s="18"/>
      <c r="C3291" s="64"/>
      <c r="D3291" s="28"/>
      <c r="E3291" s="37" t="str">
        <f t="shared" si="160"/>
        <v/>
      </c>
      <c r="F3291" s="18"/>
      <c r="G3291" s="18"/>
      <c r="H3291" s="18"/>
      <c r="I3291" s="37" t="str">
        <f t="shared" si="159"/>
        <v/>
      </c>
      <c r="J3291" s="37" t="str">
        <f t="shared" si="159"/>
        <v/>
      </c>
      <c r="K3291" s="37" t="str">
        <f t="shared" si="159"/>
        <v/>
      </c>
      <c r="L3291" s="37" t="str">
        <f t="shared" si="159"/>
        <v/>
      </c>
      <c r="M3291" s="90"/>
      <c r="N3291" s="95" t="str">
        <f t="shared" si="161"/>
        <v/>
      </c>
    </row>
    <row r="3292" spans="1:14">
      <c r="A3292" s="34" t="str">
        <f>IF(NOT(ISBLANK(B3292)),MAX($A$10:A3291)+1,"")</f>
        <v/>
      </c>
      <c r="B3292" s="18"/>
      <c r="C3292" s="64"/>
      <c r="D3292" s="28"/>
      <c r="E3292" s="37" t="str">
        <f t="shared" si="160"/>
        <v/>
      </c>
      <c r="F3292" s="18"/>
      <c r="G3292" s="18"/>
      <c r="H3292" s="18"/>
      <c r="I3292" s="37" t="str">
        <f t="shared" si="159"/>
        <v/>
      </c>
      <c r="J3292" s="37" t="str">
        <f t="shared" si="159"/>
        <v/>
      </c>
      <c r="K3292" s="37" t="str">
        <f t="shared" si="159"/>
        <v/>
      </c>
      <c r="L3292" s="37" t="str">
        <f t="shared" si="159"/>
        <v/>
      </c>
      <c r="M3292" s="90"/>
      <c r="N3292" s="95" t="str">
        <f t="shared" si="161"/>
        <v/>
      </c>
    </row>
    <row r="3293" spans="1:14">
      <c r="A3293" s="34" t="str">
        <f>IF(NOT(ISBLANK(B3293)),MAX($A$10:A3292)+1,"")</f>
        <v/>
      </c>
      <c r="B3293" s="18"/>
      <c r="C3293" s="64"/>
      <c r="D3293" s="28"/>
      <c r="E3293" s="37" t="str">
        <f t="shared" si="160"/>
        <v/>
      </c>
      <c r="F3293" s="18"/>
      <c r="G3293" s="18"/>
      <c r="H3293" s="18"/>
      <c r="I3293" s="37" t="str">
        <f t="shared" si="159"/>
        <v/>
      </c>
      <c r="J3293" s="37" t="str">
        <f t="shared" si="159"/>
        <v/>
      </c>
      <c r="K3293" s="37" t="str">
        <f t="shared" si="159"/>
        <v/>
      </c>
      <c r="L3293" s="37" t="str">
        <f t="shared" si="159"/>
        <v/>
      </c>
      <c r="M3293" s="90"/>
      <c r="N3293" s="95" t="str">
        <f t="shared" si="161"/>
        <v/>
      </c>
    </row>
    <row r="3294" spans="1:14">
      <c r="A3294" s="34" t="str">
        <f>IF(NOT(ISBLANK(B3294)),MAX($A$10:A3293)+1,"")</f>
        <v/>
      </c>
      <c r="B3294" s="18"/>
      <c r="C3294" s="64"/>
      <c r="D3294" s="28"/>
      <c r="E3294" s="37" t="str">
        <f t="shared" si="160"/>
        <v/>
      </c>
      <c r="F3294" s="18"/>
      <c r="G3294" s="18"/>
      <c r="H3294" s="18"/>
      <c r="I3294" s="37" t="str">
        <f t="shared" si="159"/>
        <v/>
      </c>
      <c r="J3294" s="37" t="str">
        <f t="shared" si="159"/>
        <v/>
      </c>
      <c r="K3294" s="37" t="str">
        <f t="shared" si="159"/>
        <v/>
      </c>
      <c r="L3294" s="37" t="str">
        <f t="shared" si="159"/>
        <v/>
      </c>
      <c r="M3294" s="90"/>
      <c r="N3294" s="95" t="str">
        <f t="shared" si="161"/>
        <v/>
      </c>
    </row>
    <row r="3295" spans="1:14">
      <c r="A3295" s="34" t="str">
        <f>IF(NOT(ISBLANK(B3295)),MAX($A$10:A3294)+1,"")</f>
        <v/>
      </c>
      <c r="B3295" s="18"/>
      <c r="C3295" s="64"/>
      <c r="D3295" s="28"/>
      <c r="E3295" s="37" t="str">
        <f t="shared" si="160"/>
        <v/>
      </c>
      <c r="F3295" s="18"/>
      <c r="G3295" s="18"/>
      <c r="H3295" s="18"/>
      <c r="I3295" s="37" t="str">
        <f t="shared" si="159"/>
        <v/>
      </c>
      <c r="J3295" s="37" t="str">
        <f t="shared" si="159"/>
        <v/>
      </c>
      <c r="K3295" s="37" t="str">
        <f t="shared" si="159"/>
        <v/>
      </c>
      <c r="L3295" s="37" t="str">
        <f t="shared" si="159"/>
        <v/>
      </c>
      <c r="M3295" s="90"/>
      <c r="N3295" s="95" t="str">
        <f t="shared" si="161"/>
        <v/>
      </c>
    </row>
    <row r="3296" spans="1:14">
      <c r="A3296" s="34" t="str">
        <f>IF(NOT(ISBLANK(B3296)),MAX($A$10:A3295)+1,"")</f>
        <v/>
      </c>
      <c r="B3296" s="18"/>
      <c r="C3296" s="64"/>
      <c r="D3296" s="28"/>
      <c r="E3296" s="37" t="str">
        <f t="shared" si="160"/>
        <v/>
      </c>
      <c r="F3296" s="18"/>
      <c r="G3296" s="18"/>
      <c r="H3296" s="18"/>
      <c r="I3296" s="37" t="str">
        <f t="shared" si="159"/>
        <v/>
      </c>
      <c r="J3296" s="37" t="str">
        <f t="shared" si="159"/>
        <v/>
      </c>
      <c r="K3296" s="37" t="str">
        <f t="shared" si="159"/>
        <v/>
      </c>
      <c r="L3296" s="37" t="str">
        <f t="shared" si="159"/>
        <v/>
      </c>
      <c r="M3296" s="90"/>
      <c r="N3296" s="95" t="str">
        <f t="shared" si="161"/>
        <v/>
      </c>
    </row>
    <row r="3297" spans="1:14">
      <c r="A3297" s="34" t="str">
        <f>IF(NOT(ISBLANK(B3297)),MAX($A$10:A3296)+1,"")</f>
        <v/>
      </c>
      <c r="B3297" s="18"/>
      <c r="C3297" s="64"/>
      <c r="D3297" s="28"/>
      <c r="E3297" s="37" t="str">
        <f t="shared" si="160"/>
        <v/>
      </c>
      <c r="F3297" s="18"/>
      <c r="G3297" s="18"/>
      <c r="H3297" s="18"/>
      <c r="I3297" s="37" t="str">
        <f t="shared" si="159"/>
        <v/>
      </c>
      <c r="J3297" s="37" t="str">
        <f t="shared" si="159"/>
        <v/>
      </c>
      <c r="K3297" s="37" t="str">
        <f t="shared" si="159"/>
        <v/>
      </c>
      <c r="L3297" s="37" t="str">
        <f t="shared" si="159"/>
        <v/>
      </c>
      <c r="M3297" s="90"/>
      <c r="N3297" s="95" t="str">
        <f t="shared" si="161"/>
        <v/>
      </c>
    </row>
    <row r="3298" spans="1:14">
      <c r="A3298" s="34" t="str">
        <f>IF(NOT(ISBLANK(B3298)),MAX($A$10:A3297)+1,"")</f>
        <v/>
      </c>
      <c r="B3298" s="18"/>
      <c r="C3298" s="64"/>
      <c r="D3298" s="28"/>
      <c r="E3298" s="37" t="str">
        <f t="shared" si="160"/>
        <v/>
      </c>
      <c r="F3298" s="18"/>
      <c r="G3298" s="18"/>
      <c r="H3298" s="18"/>
      <c r="I3298" s="37" t="str">
        <f t="shared" si="159"/>
        <v/>
      </c>
      <c r="J3298" s="37" t="str">
        <f t="shared" si="159"/>
        <v/>
      </c>
      <c r="K3298" s="37" t="str">
        <f t="shared" si="159"/>
        <v/>
      </c>
      <c r="L3298" s="37" t="str">
        <f t="shared" si="159"/>
        <v/>
      </c>
      <c r="M3298" s="90"/>
      <c r="N3298" s="95" t="str">
        <f t="shared" si="161"/>
        <v/>
      </c>
    </row>
    <row r="3299" spans="1:14">
      <c r="A3299" s="34" t="str">
        <f>IF(NOT(ISBLANK(B3299)),MAX($A$10:A3298)+1,"")</f>
        <v/>
      </c>
      <c r="B3299" s="18"/>
      <c r="C3299" s="64"/>
      <c r="D3299" s="28"/>
      <c r="E3299" s="37" t="str">
        <f t="shared" si="160"/>
        <v/>
      </c>
      <c r="F3299" s="18"/>
      <c r="G3299" s="18"/>
      <c r="H3299" s="18"/>
      <c r="I3299" s="37" t="str">
        <f t="shared" si="159"/>
        <v/>
      </c>
      <c r="J3299" s="37" t="str">
        <f t="shared" si="159"/>
        <v/>
      </c>
      <c r="K3299" s="37" t="str">
        <f t="shared" si="159"/>
        <v/>
      </c>
      <c r="L3299" s="37" t="str">
        <f t="shared" si="159"/>
        <v/>
      </c>
      <c r="M3299" s="90"/>
      <c r="N3299" s="95" t="str">
        <f t="shared" si="161"/>
        <v/>
      </c>
    </row>
    <row r="3300" spans="1:14">
      <c r="A3300" s="34" t="str">
        <f>IF(NOT(ISBLANK(B3300)),MAX($A$10:A3299)+1,"")</f>
        <v/>
      </c>
      <c r="B3300" s="18"/>
      <c r="C3300" s="64"/>
      <c r="D3300" s="28"/>
      <c r="E3300" s="37" t="str">
        <f t="shared" si="160"/>
        <v/>
      </c>
      <c r="F3300" s="18"/>
      <c r="G3300" s="18"/>
      <c r="H3300" s="18"/>
      <c r="I3300" s="37" t="str">
        <f t="shared" si="159"/>
        <v/>
      </c>
      <c r="J3300" s="37" t="str">
        <f t="shared" si="159"/>
        <v/>
      </c>
      <c r="K3300" s="37" t="str">
        <f t="shared" si="159"/>
        <v/>
      </c>
      <c r="L3300" s="37" t="str">
        <f t="shared" si="159"/>
        <v/>
      </c>
      <c r="M3300" s="90"/>
      <c r="N3300" s="95" t="str">
        <f t="shared" si="161"/>
        <v/>
      </c>
    </row>
    <row r="3301" spans="1:14">
      <c r="A3301" s="34" t="str">
        <f>IF(NOT(ISBLANK(B3301)),MAX($A$10:A3300)+1,"")</f>
        <v/>
      </c>
      <c r="B3301" s="18"/>
      <c r="C3301" s="64"/>
      <c r="D3301" s="28"/>
      <c r="E3301" s="37" t="str">
        <f t="shared" si="160"/>
        <v/>
      </c>
      <c r="F3301" s="18"/>
      <c r="G3301" s="18"/>
      <c r="H3301" s="18"/>
      <c r="I3301" s="37" t="str">
        <f t="shared" si="159"/>
        <v/>
      </c>
      <c r="J3301" s="37" t="str">
        <f t="shared" si="159"/>
        <v/>
      </c>
      <c r="K3301" s="37" t="str">
        <f t="shared" si="159"/>
        <v/>
      </c>
      <c r="L3301" s="37" t="str">
        <f t="shared" si="159"/>
        <v/>
      </c>
      <c r="M3301" s="90"/>
      <c r="N3301" s="95" t="str">
        <f t="shared" si="161"/>
        <v/>
      </c>
    </row>
    <row r="3302" spans="1:14">
      <c r="A3302" s="34" t="str">
        <f>IF(NOT(ISBLANK(B3302)),MAX($A$10:A3301)+1,"")</f>
        <v/>
      </c>
      <c r="B3302" s="18"/>
      <c r="C3302" s="64"/>
      <c r="D3302" s="28"/>
      <c r="E3302" s="37" t="str">
        <f t="shared" si="160"/>
        <v/>
      </c>
      <c r="F3302" s="18"/>
      <c r="G3302" s="18"/>
      <c r="H3302" s="18"/>
      <c r="I3302" s="37" t="str">
        <f t="shared" si="159"/>
        <v/>
      </c>
      <c r="J3302" s="37" t="str">
        <f t="shared" si="159"/>
        <v/>
      </c>
      <c r="K3302" s="37" t="str">
        <f t="shared" si="159"/>
        <v/>
      </c>
      <c r="L3302" s="37" t="str">
        <f t="shared" si="159"/>
        <v/>
      </c>
      <c r="M3302" s="90"/>
      <c r="N3302" s="95" t="str">
        <f t="shared" si="161"/>
        <v/>
      </c>
    </row>
    <row r="3303" spans="1:14">
      <c r="A3303" s="34" t="str">
        <f>IF(NOT(ISBLANK(B3303)),MAX($A$10:A3302)+1,"")</f>
        <v/>
      </c>
      <c r="B3303" s="18"/>
      <c r="C3303" s="64"/>
      <c r="D3303" s="28"/>
      <c r="E3303" s="37" t="str">
        <f t="shared" si="160"/>
        <v/>
      </c>
      <c r="F3303" s="18"/>
      <c r="G3303" s="18"/>
      <c r="H3303" s="18"/>
      <c r="I3303" s="37" t="str">
        <f t="shared" si="159"/>
        <v/>
      </c>
      <c r="J3303" s="37" t="str">
        <f t="shared" si="159"/>
        <v/>
      </c>
      <c r="K3303" s="37" t="str">
        <f t="shared" si="159"/>
        <v/>
      </c>
      <c r="L3303" s="37" t="str">
        <f t="shared" si="159"/>
        <v/>
      </c>
      <c r="M3303" s="90"/>
      <c r="N3303" s="95" t="str">
        <f t="shared" si="161"/>
        <v/>
      </c>
    </row>
    <row r="3304" spans="1:14">
      <c r="A3304" s="34" t="str">
        <f>IF(NOT(ISBLANK(B3304)),MAX($A$10:A3303)+1,"")</f>
        <v/>
      </c>
      <c r="B3304" s="18"/>
      <c r="C3304" s="64"/>
      <c r="D3304" s="28"/>
      <c r="E3304" s="37" t="str">
        <f t="shared" si="160"/>
        <v/>
      </c>
      <c r="F3304" s="18"/>
      <c r="G3304" s="18"/>
      <c r="H3304" s="18"/>
      <c r="I3304" s="37" t="str">
        <f t="shared" si="159"/>
        <v/>
      </c>
      <c r="J3304" s="37" t="str">
        <f t="shared" si="159"/>
        <v/>
      </c>
      <c r="K3304" s="37" t="str">
        <f t="shared" si="159"/>
        <v/>
      </c>
      <c r="L3304" s="37" t="str">
        <f t="shared" si="159"/>
        <v/>
      </c>
      <c r="M3304" s="90"/>
      <c r="N3304" s="95" t="str">
        <f t="shared" si="161"/>
        <v/>
      </c>
    </row>
    <row r="3305" spans="1:14">
      <c r="A3305" s="34" t="str">
        <f>IF(NOT(ISBLANK(B3305)),MAX($A$10:A3304)+1,"")</f>
        <v/>
      </c>
      <c r="B3305" s="18"/>
      <c r="C3305" s="64"/>
      <c r="D3305" s="28"/>
      <c r="E3305" s="37" t="str">
        <f t="shared" si="160"/>
        <v/>
      </c>
      <c r="F3305" s="18"/>
      <c r="G3305" s="18"/>
      <c r="H3305" s="18"/>
      <c r="I3305" s="37" t="str">
        <f t="shared" si="159"/>
        <v/>
      </c>
      <c r="J3305" s="37" t="str">
        <f t="shared" si="159"/>
        <v/>
      </c>
      <c r="K3305" s="37" t="str">
        <f t="shared" si="159"/>
        <v/>
      </c>
      <c r="L3305" s="37" t="str">
        <f t="shared" si="159"/>
        <v/>
      </c>
      <c r="M3305" s="90"/>
      <c r="N3305" s="95" t="str">
        <f t="shared" si="161"/>
        <v/>
      </c>
    </row>
    <row r="3306" spans="1:14">
      <c r="A3306" s="34" t="str">
        <f>IF(NOT(ISBLANK(B3306)),MAX($A$10:A3305)+1,"")</f>
        <v/>
      </c>
      <c r="B3306" s="18"/>
      <c r="C3306" s="64"/>
      <c r="D3306" s="28"/>
      <c r="E3306" s="37" t="str">
        <f t="shared" si="160"/>
        <v/>
      </c>
      <c r="F3306" s="18"/>
      <c r="G3306" s="18"/>
      <c r="H3306" s="18"/>
      <c r="I3306" s="37" t="str">
        <f t="shared" si="159"/>
        <v/>
      </c>
      <c r="J3306" s="37" t="str">
        <f t="shared" si="159"/>
        <v/>
      </c>
      <c r="K3306" s="37" t="str">
        <f t="shared" si="159"/>
        <v/>
      </c>
      <c r="L3306" s="37" t="str">
        <f t="shared" si="159"/>
        <v/>
      </c>
      <c r="M3306" s="90"/>
      <c r="N3306" s="95" t="str">
        <f t="shared" si="161"/>
        <v/>
      </c>
    </row>
    <row r="3307" spans="1:14">
      <c r="A3307" s="34" t="str">
        <f>IF(NOT(ISBLANK(B3307)),MAX($A$10:A3306)+1,"")</f>
        <v/>
      </c>
      <c r="B3307" s="18"/>
      <c r="C3307" s="64"/>
      <c r="D3307" s="28"/>
      <c r="E3307" s="37" t="str">
        <f t="shared" si="160"/>
        <v/>
      </c>
      <c r="F3307" s="18"/>
      <c r="G3307" s="18"/>
      <c r="H3307" s="18"/>
      <c r="I3307" s="37" t="str">
        <f t="shared" si="159"/>
        <v/>
      </c>
      <c r="J3307" s="37" t="str">
        <f t="shared" si="159"/>
        <v/>
      </c>
      <c r="K3307" s="37" t="str">
        <f t="shared" si="159"/>
        <v/>
      </c>
      <c r="L3307" s="37" t="str">
        <f t="shared" si="159"/>
        <v/>
      </c>
      <c r="M3307" s="90"/>
      <c r="N3307" s="95" t="str">
        <f t="shared" si="161"/>
        <v/>
      </c>
    </row>
    <row r="3308" spans="1:14">
      <c r="A3308" s="34" t="str">
        <f>IF(NOT(ISBLANK(B3308)),MAX($A$10:A3307)+1,"")</f>
        <v/>
      </c>
      <c r="B3308" s="18"/>
      <c r="C3308" s="64"/>
      <c r="D3308" s="28"/>
      <c r="E3308" s="37" t="str">
        <f t="shared" si="160"/>
        <v/>
      </c>
      <c r="F3308" s="18"/>
      <c r="G3308" s="18"/>
      <c r="H3308" s="18"/>
      <c r="I3308" s="37" t="str">
        <f t="shared" si="159"/>
        <v/>
      </c>
      <c r="J3308" s="37" t="str">
        <f t="shared" si="159"/>
        <v/>
      </c>
      <c r="K3308" s="37" t="str">
        <f t="shared" si="159"/>
        <v/>
      </c>
      <c r="L3308" s="37" t="str">
        <f t="shared" si="159"/>
        <v/>
      </c>
      <c r="M3308" s="90"/>
      <c r="N3308" s="95" t="str">
        <f t="shared" si="161"/>
        <v/>
      </c>
    </row>
    <row r="3309" spans="1:14">
      <c r="A3309" s="34" t="str">
        <f>IF(NOT(ISBLANK(B3309)),MAX($A$10:A3308)+1,"")</f>
        <v/>
      </c>
      <c r="B3309" s="18"/>
      <c r="C3309" s="64"/>
      <c r="D3309" s="28"/>
      <c r="E3309" s="37" t="str">
        <f t="shared" si="160"/>
        <v/>
      </c>
      <c r="F3309" s="18"/>
      <c r="G3309" s="18"/>
      <c r="H3309" s="18"/>
      <c r="I3309" s="37" t="str">
        <f t="shared" si="159"/>
        <v/>
      </c>
      <c r="J3309" s="37" t="str">
        <f t="shared" si="159"/>
        <v/>
      </c>
      <c r="K3309" s="37" t="str">
        <f t="shared" si="159"/>
        <v/>
      </c>
      <c r="L3309" s="37" t="str">
        <f t="shared" si="159"/>
        <v/>
      </c>
      <c r="M3309" s="90"/>
      <c r="N3309" s="95" t="str">
        <f t="shared" si="161"/>
        <v/>
      </c>
    </row>
    <row r="3310" spans="1:14">
      <c r="A3310" s="34" t="str">
        <f>IF(NOT(ISBLANK(B3310)),MAX($A$10:A3309)+1,"")</f>
        <v/>
      </c>
      <c r="B3310" s="18"/>
      <c r="C3310" s="64"/>
      <c r="D3310" s="28"/>
      <c r="E3310" s="37" t="str">
        <f t="shared" si="160"/>
        <v/>
      </c>
      <c r="F3310" s="18"/>
      <c r="G3310" s="18"/>
      <c r="H3310" s="18"/>
      <c r="I3310" s="37" t="str">
        <f t="shared" si="159"/>
        <v/>
      </c>
      <c r="J3310" s="37" t="str">
        <f t="shared" si="159"/>
        <v/>
      </c>
      <c r="K3310" s="37" t="str">
        <f t="shared" si="159"/>
        <v/>
      </c>
      <c r="L3310" s="37" t="str">
        <f t="shared" si="159"/>
        <v/>
      </c>
      <c r="M3310" s="90"/>
      <c r="N3310" s="95" t="str">
        <f t="shared" si="161"/>
        <v/>
      </c>
    </row>
    <row r="3311" spans="1:14">
      <c r="A3311" s="34" t="str">
        <f>IF(NOT(ISBLANK(B3311)),MAX($A$10:A3310)+1,"")</f>
        <v/>
      </c>
      <c r="B3311" s="18"/>
      <c r="C3311" s="64"/>
      <c r="D3311" s="28"/>
      <c r="E3311" s="37" t="str">
        <f t="shared" si="160"/>
        <v/>
      </c>
      <c r="F3311" s="18"/>
      <c r="G3311" s="18"/>
      <c r="H3311" s="18"/>
      <c r="I3311" s="37" t="str">
        <f t="shared" si="159"/>
        <v/>
      </c>
      <c r="J3311" s="37" t="str">
        <f t="shared" si="159"/>
        <v/>
      </c>
      <c r="K3311" s="37" t="str">
        <f t="shared" si="159"/>
        <v/>
      </c>
      <c r="L3311" s="37" t="str">
        <f t="shared" si="159"/>
        <v/>
      </c>
      <c r="M3311" s="90"/>
      <c r="N3311" s="95" t="str">
        <f t="shared" si="161"/>
        <v/>
      </c>
    </row>
    <row r="3312" spans="1:14">
      <c r="A3312" s="34" t="str">
        <f>IF(NOT(ISBLANK(B3312)),MAX($A$10:A3311)+1,"")</f>
        <v/>
      </c>
      <c r="B3312" s="18"/>
      <c r="C3312" s="64"/>
      <c r="D3312" s="28"/>
      <c r="E3312" s="37" t="str">
        <f t="shared" si="160"/>
        <v/>
      </c>
      <c r="F3312" s="18"/>
      <c r="G3312" s="18"/>
      <c r="H3312" s="18"/>
      <c r="I3312" s="37" t="str">
        <f t="shared" si="159"/>
        <v/>
      </c>
      <c r="J3312" s="37" t="str">
        <f t="shared" si="159"/>
        <v/>
      </c>
      <c r="K3312" s="37" t="str">
        <f t="shared" si="159"/>
        <v/>
      </c>
      <c r="L3312" s="37" t="str">
        <f t="shared" si="159"/>
        <v/>
      </c>
      <c r="M3312" s="90"/>
      <c r="N3312" s="95" t="str">
        <f t="shared" si="161"/>
        <v/>
      </c>
    </row>
    <row r="3313" spans="1:14">
      <c r="A3313" s="34" t="str">
        <f>IF(NOT(ISBLANK(B3313)),MAX($A$10:A3312)+1,"")</f>
        <v/>
      </c>
      <c r="B3313" s="18"/>
      <c r="C3313" s="64"/>
      <c r="D3313" s="28"/>
      <c r="E3313" s="37" t="str">
        <f t="shared" si="160"/>
        <v/>
      </c>
      <c r="F3313" s="18"/>
      <c r="G3313" s="18"/>
      <c r="H3313" s="18"/>
      <c r="I3313" s="37" t="str">
        <f t="shared" si="159"/>
        <v/>
      </c>
      <c r="J3313" s="37" t="str">
        <f t="shared" si="159"/>
        <v/>
      </c>
      <c r="K3313" s="37" t="str">
        <f t="shared" si="159"/>
        <v/>
      </c>
      <c r="L3313" s="37" t="str">
        <f t="shared" si="159"/>
        <v/>
      </c>
      <c r="M3313" s="90"/>
      <c r="N3313" s="95" t="str">
        <f t="shared" si="161"/>
        <v/>
      </c>
    </row>
    <row r="3314" spans="1:14">
      <c r="A3314" s="34" t="str">
        <f>IF(NOT(ISBLANK(B3314)),MAX($A$10:A3313)+1,"")</f>
        <v/>
      </c>
      <c r="B3314" s="18"/>
      <c r="C3314" s="64"/>
      <c r="D3314" s="28"/>
      <c r="E3314" s="37" t="str">
        <f t="shared" si="160"/>
        <v/>
      </c>
      <c r="F3314" s="18"/>
      <c r="G3314" s="18"/>
      <c r="H3314" s="18"/>
      <c r="I3314" s="37" t="str">
        <f t="shared" si="159"/>
        <v/>
      </c>
      <c r="J3314" s="37" t="str">
        <f t="shared" si="159"/>
        <v/>
      </c>
      <c r="K3314" s="37" t="str">
        <f t="shared" si="159"/>
        <v/>
      </c>
      <c r="L3314" s="37" t="str">
        <f t="shared" si="159"/>
        <v/>
      </c>
      <c r="M3314" s="90"/>
      <c r="N3314" s="95" t="str">
        <f t="shared" si="161"/>
        <v/>
      </c>
    </row>
    <row r="3315" spans="1:14">
      <c r="A3315" s="34" t="str">
        <f>IF(NOT(ISBLANK(B3315)),MAX($A$10:A3314)+1,"")</f>
        <v/>
      </c>
      <c r="B3315" s="18"/>
      <c r="C3315" s="64"/>
      <c r="D3315" s="28"/>
      <c r="E3315" s="37" t="str">
        <f t="shared" si="160"/>
        <v/>
      </c>
      <c r="F3315" s="18"/>
      <c r="G3315" s="18"/>
      <c r="H3315" s="18"/>
      <c r="I3315" s="37" t="str">
        <f t="shared" si="159"/>
        <v/>
      </c>
      <c r="J3315" s="37" t="str">
        <f t="shared" si="159"/>
        <v/>
      </c>
      <c r="K3315" s="37" t="str">
        <f t="shared" si="159"/>
        <v/>
      </c>
      <c r="L3315" s="37" t="str">
        <f t="shared" si="159"/>
        <v/>
      </c>
      <c r="M3315" s="90"/>
      <c r="N3315" s="95" t="str">
        <f t="shared" si="161"/>
        <v/>
      </c>
    </row>
    <row r="3316" spans="1:14">
      <c r="A3316" s="34" t="str">
        <f>IF(NOT(ISBLANK(B3316)),MAX($A$10:A3315)+1,"")</f>
        <v/>
      </c>
      <c r="B3316" s="18"/>
      <c r="C3316" s="64"/>
      <c r="D3316" s="28"/>
      <c r="E3316" s="37" t="str">
        <f t="shared" si="160"/>
        <v/>
      </c>
      <c r="F3316" s="18"/>
      <c r="G3316" s="18"/>
      <c r="H3316" s="18"/>
      <c r="I3316" s="37" t="str">
        <f t="shared" si="159"/>
        <v/>
      </c>
      <c r="J3316" s="37" t="str">
        <f t="shared" si="159"/>
        <v/>
      </c>
      <c r="K3316" s="37" t="str">
        <f t="shared" si="159"/>
        <v/>
      </c>
      <c r="L3316" s="37" t="str">
        <f t="shared" si="159"/>
        <v/>
      </c>
      <c r="M3316" s="90"/>
      <c r="N3316" s="95" t="str">
        <f t="shared" si="161"/>
        <v/>
      </c>
    </row>
    <row r="3317" spans="1:14">
      <c r="A3317" s="34" t="str">
        <f>IF(NOT(ISBLANK(B3317)),MAX($A$10:A3316)+1,"")</f>
        <v/>
      </c>
      <c r="B3317" s="18"/>
      <c r="C3317" s="64"/>
      <c r="D3317" s="28"/>
      <c r="E3317" s="37" t="str">
        <f t="shared" si="160"/>
        <v/>
      </c>
      <c r="F3317" s="18"/>
      <c r="G3317" s="18"/>
      <c r="H3317" s="18"/>
      <c r="I3317" s="37" t="str">
        <f t="shared" si="159"/>
        <v/>
      </c>
      <c r="J3317" s="37" t="str">
        <f t="shared" si="159"/>
        <v/>
      </c>
      <c r="K3317" s="37" t="str">
        <f t="shared" si="159"/>
        <v/>
      </c>
      <c r="L3317" s="37" t="str">
        <f t="shared" si="159"/>
        <v/>
      </c>
      <c r="M3317" s="90"/>
      <c r="N3317" s="95" t="str">
        <f t="shared" si="161"/>
        <v/>
      </c>
    </row>
    <row r="3318" spans="1:14">
      <c r="A3318" s="34" t="str">
        <f>IF(NOT(ISBLANK(B3318)),MAX($A$10:A3317)+1,"")</f>
        <v/>
      </c>
      <c r="B3318" s="18"/>
      <c r="C3318" s="64"/>
      <c r="D3318" s="28"/>
      <c r="E3318" s="37" t="str">
        <f t="shared" si="160"/>
        <v/>
      </c>
      <c r="F3318" s="18"/>
      <c r="G3318" s="18"/>
      <c r="H3318" s="18"/>
      <c r="I3318" s="37" t="str">
        <f t="shared" si="159"/>
        <v/>
      </c>
      <c r="J3318" s="37" t="str">
        <f t="shared" si="159"/>
        <v/>
      </c>
      <c r="K3318" s="37" t="str">
        <f t="shared" si="159"/>
        <v/>
      </c>
      <c r="L3318" s="37" t="str">
        <f t="shared" si="159"/>
        <v/>
      </c>
      <c r="M3318" s="90"/>
      <c r="N3318" s="95" t="str">
        <f t="shared" si="161"/>
        <v/>
      </c>
    </row>
    <row r="3319" spans="1:14">
      <c r="A3319" s="34" t="str">
        <f>IF(NOT(ISBLANK(B3319)),MAX($A$10:A3318)+1,"")</f>
        <v/>
      </c>
      <c r="B3319" s="18"/>
      <c r="C3319" s="64"/>
      <c r="D3319" s="28"/>
      <c r="E3319" s="37" t="str">
        <f t="shared" si="160"/>
        <v/>
      </c>
      <c r="F3319" s="18"/>
      <c r="G3319" s="18"/>
      <c r="H3319" s="18"/>
      <c r="I3319" s="37" t="str">
        <f t="shared" si="159"/>
        <v/>
      </c>
      <c r="J3319" s="37" t="str">
        <f t="shared" si="159"/>
        <v/>
      </c>
      <c r="K3319" s="37" t="str">
        <f t="shared" si="159"/>
        <v/>
      </c>
      <c r="L3319" s="37" t="str">
        <f t="shared" si="159"/>
        <v/>
      </c>
      <c r="M3319" s="90"/>
      <c r="N3319" s="95" t="str">
        <f t="shared" si="161"/>
        <v/>
      </c>
    </row>
    <row r="3320" spans="1:14">
      <c r="A3320" s="34" t="str">
        <f>IF(NOT(ISBLANK(B3320)),MAX($A$10:A3319)+1,"")</f>
        <v/>
      </c>
      <c r="B3320" s="18"/>
      <c r="C3320" s="64"/>
      <c r="D3320" s="28"/>
      <c r="E3320" s="37" t="str">
        <f t="shared" si="160"/>
        <v/>
      </c>
      <c r="F3320" s="18"/>
      <c r="G3320" s="18"/>
      <c r="H3320" s="18"/>
      <c r="I3320" s="37" t="str">
        <f t="shared" si="159"/>
        <v/>
      </c>
      <c r="J3320" s="37" t="str">
        <f t="shared" si="159"/>
        <v/>
      </c>
      <c r="K3320" s="37" t="str">
        <f t="shared" si="159"/>
        <v/>
      </c>
      <c r="L3320" s="37" t="str">
        <f t="shared" si="159"/>
        <v/>
      </c>
      <c r="M3320" s="90"/>
      <c r="N3320" s="95" t="str">
        <f t="shared" si="161"/>
        <v/>
      </c>
    </row>
    <row r="3321" spans="1:14">
      <c r="A3321" s="34" t="str">
        <f>IF(NOT(ISBLANK(B3321)),MAX($A$10:A3320)+1,"")</f>
        <v/>
      </c>
      <c r="B3321" s="18"/>
      <c r="C3321" s="64"/>
      <c r="D3321" s="28"/>
      <c r="E3321" s="37" t="str">
        <f t="shared" si="160"/>
        <v/>
      </c>
      <c r="F3321" s="18"/>
      <c r="G3321" s="18"/>
      <c r="H3321" s="18"/>
      <c r="I3321" s="37" t="str">
        <f t="shared" si="159"/>
        <v/>
      </c>
      <c r="J3321" s="37" t="str">
        <f t="shared" si="159"/>
        <v/>
      </c>
      <c r="K3321" s="37" t="str">
        <f t="shared" si="159"/>
        <v/>
      </c>
      <c r="L3321" s="37" t="str">
        <f t="shared" si="159"/>
        <v/>
      </c>
      <c r="M3321" s="90"/>
      <c r="N3321" s="95" t="str">
        <f t="shared" si="161"/>
        <v/>
      </c>
    </row>
    <row r="3322" spans="1:14">
      <c r="A3322" s="34" t="str">
        <f>IF(NOT(ISBLANK(B3322)),MAX($A$10:A3321)+1,"")</f>
        <v/>
      </c>
      <c r="B3322" s="18"/>
      <c r="C3322" s="64"/>
      <c r="D3322" s="28"/>
      <c r="E3322" s="37" t="str">
        <f t="shared" si="160"/>
        <v/>
      </c>
      <c r="F3322" s="18"/>
      <c r="G3322" s="18"/>
      <c r="H3322" s="18"/>
      <c r="I3322" s="37" t="str">
        <f t="shared" si="159"/>
        <v/>
      </c>
      <c r="J3322" s="37" t="str">
        <f t="shared" si="159"/>
        <v/>
      </c>
      <c r="K3322" s="37" t="str">
        <f t="shared" si="159"/>
        <v/>
      </c>
      <c r="L3322" s="37" t="str">
        <f t="shared" si="159"/>
        <v/>
      </c>
      <c r="M3322" s="90"/>
      <c r="N3322" s="95" t="str">
        <f t="shared" si="161"/>
        <v/>
      </c>
    </row>
    <row r="3323" spans="1:14">
      <c r="A3323" s="34" t="str">
        <f>IF(NOT(ISBLANK(B3323)),MAX($A$10:A3322)+1,"")</f>
        <v/>
      </c>
      <c r="B3323" s="18"/>
      <c r="C3323" s="64"/>
      <c r="D3323" s="28"/>
      <c r="E3323" s="37" t="str">
        <f t="shared" si="160"/>
        <v/>
      </c>
      <c r="F3323" s="18"/>
      <c r="G3323" s="18"/>
      <c r="H3323" s="18"/>
      <c r="I3323" s="37" t="str">
        <f t="shared" si="159"/>
        <v/>
      </c>
      <c r="J3323" s="37" t="str">
        <f t="shared" si="159"/>
        <v/>
      </c>
      <c r="K3323" s="37" t="str">
        <f t="shared" si="159"/>
        <v/>
      </c>
      <c r="L3323" s="37" t="str">
        <f t="shared" si="159"/>
        <v/>
      </c>
      <c r="M3323" s="90"/>
      <c r="N3323" s="95" t="str">
        <f t="shared" si="161"/>
        <v/>
      </c>
    </row>
    <row r="3324" spans="1:14">
      <c r="A3324" s="34" t="str">
        <f>IF(NOT(ISBLANK(B3324)),MAX($A$10:A3323)+1,"")</f>
        <v/>
      </c>
      <c r="B3324" s="18"/>
      <c r="C3324" s="64"/>
      <c r="D3324" s="28"/>
      <c r="E3324" s="37" t="str">
        <f t="shared" si="160"/>
        <v/>
      </c>
      <c r="F3324" s="18"/>
      <c r="G3324" s="18"/>
      <c r="H3324" s="18"/>
      <c r="I3324" s="37" t="str">
        <f t="shared" si="159"/>
        <v/>
      </c>
      <c r="J3324" s="37" t="str">
        <f t="shared" si="159"/>
        <v/>
      </c>
      <c r="K3324" s="37" t="str">
        <f t="shared" si="159"/>
        <v/>
      </c>
      <c r="L3324" s="37" t="str">
        <f t="shared" si="159"/>
        <v/>
      </c>
      <c r="M3324" s="90"/>
      <c r="N3324" s="95" t="str">
        <f t="shared" si="161"/>
        <v/>
      </c>
    </row>
    <row r="3325" spans="1:14">
      <c r="A3325" s="34" t="str">
        <f>IF(NOT(ISBLANK(B3325)),MAX($A$10:A3324)+1,"")</f>
        <v/>
      </c>
      <c r="B3325" s="18"/>
      <c r="C3325" s="64"/>
      <c r="D3325" s="28"/>
      <c r="E3325" s="37" t="str">
        <f t="shared" si="160"/>
        <v/>
      </c>
      <c r="F3325" s="18"/>
      <c r="G3325" s="18"/>
      <c r="H3325" s="18"/>
      <c r="I3325" s="37" t="str">
        <f t="shared" si="159"/>
        <v/>
      </c>
      <c r="J3325" s="37" t="str">
        <f t="shared" si="159"/>
        <v/>
      </c>
      <c r="K3325" s="37" t="str">
        <f t="shared" si="159"/>
        <v/>
      </c>
      <c r="L3325" s="37" t="str">
        <f t="shared" si="159"/>
        <v/>
      </c>
      <c r="M3325" s="90"/>
      <c r="N3325" s="95" t="str">
        <f t="shared" si="161"/>
        <v/>
      </c>
    </row>
    <row r="3326" spans="1:14">
      <c r="A3326" s="34" t="str">
        <f>IF(NOT(ISBLANK(B3326)),MAX($A$10:A3325)+1,"")</f>
        <v/>
      </c>
      <c r="B3326" s="18"/>
      <c r="C3326" s="64"/>
      <c r="D3326" s="28"/>
      <c r="E3326" s="37" t="str">
        <f t="shared" si="160"/>
        <v/>
      </c>
      <c r="F3326" s="18"/>
      <c r="G3326" s="18"/>
      <c r="H3326" s="18"/>
      <c r="I3326" s="37" t="str">
        <f t="shared" si="159"/>
        <v/>
      </c>
      <c r="J3326" s="37" t="str">
        <f t="shared" si="159"/>
        <v/>
      </c>
      <c r="K3326" s="37" t="str">
        <f t="shared" si="159"/>
        <v/>
      </c>
      <c r="L3326" s="37" t="str">
        <f t="shared" si="159"/>
        <v/>
      </c>
      <c r="M3326" s="90"/>
      <c r="N3326" s="95" t="str">
        <f t="shared" si="161"/>
        <v/>
      </c>
    </row>
    <row r="3327" spans="1:14">
      <c r="A3327" s="34" t="str">
        <f>IF(NOT(ISBLANK(B3327)),MAX($A$10:A3326)+1,"")</f>
        <v/>
      </c>
      <c r="B3327" s="18"/>
      <c r="C3327" s="64"/>
      <c r="D3327" s="28"/>
      <c r="E3327" s="37" t="str">
        <f t="shared" si="160"/>
        <v/>
      </c>
      <c r="F3327" s="18"/>
      <c r="G3327" s="18"/>
      <c r="H3327" s="18"/>
      <c r="I3327" s="37" t="str">
        <f t="shared" si="159"/>
        <v/>
      </c>
      <c r="J3327" s="37" t="str">
        <f t="shared" si="159"/>
        <v/>
      </c>
      <c r="K3327" s="37" t="str">
        <f t="shared" si="159"/>
        <v/>
      </c>
      <c r="L3327" s="37" t="str">
        <f t="shared" si="159"/>
        <v/>
      </c>
      <c r="M3327" s="90"/>
      <c r="N3327" s="95" t="str">
        <f t="shared" si="161"/>
        <v/>
      </c>
    </row>
    <row r="3328" spans="1:14">
      <c r="A3328" s="34" t="str">
        <f>IF(NOT(ISBLANK(B3328)),MAX($A$10:A3327)+1,"")</f>
        <v/>
      </c>
      <c r="B3328" s="18"/>
      <c r="C3328" s="64"/>
      <c r="D3328" s="28"/>
      <c r="E3328" s="37" t="str">
        <f t="shared" si="160"/>
        <v/>
      </c>
      <c r="F3328" s="18"/>
      <c r="G3328" s="18"/>
      <c r="H3328" s="18"/>
      <c r="I3328" s="37" t="str">
        <f t="shared" si="159"/>
        <v/>
      </c>
      <c r="J3328" s="37" t="str">
        <f t="shared" si="159"/>
        <v/>
      </c>
      <c r="K3328" s="37" t="str">
        <f t="shared" si="159"/>
        <v/>
      </c>
      <c r="L3328" s="37" t="str">
        <f t="shared" si="159"/>
        <v/>
      </c>
      <c r="M3328" s="90"/>
      <c r="N3328" s="95" t="str">
        <f t="shared" si="161"/>
        <v/>
      </c>
    </row>
    <row r="3329" spans="1:14">
      <c r="A3329" s="34" t="str">
        <f>IF(NOT(ISBLANK(B3329)),MAX($A$10:A3328)+1,"")</f>
        <v/>
      </c>
      <c r="B3329" s="18"/>
      <c r="C3329" s="64"/>
      <c r="D3329" s="28"/>
      <c r="E3329" s="37" t="str">
        <f t="shared" si="160"/>
        <v/>
      </c>
      <c r="F3329" s="18"/>
      <c r="G3329" s="18"/>
      <c r="H3329" s="18"/>
      <c r="I3329" s="37" t="str">
        <f t="shared" si="159"/>
        <v/>
      </c>
      <c r="J3329" s="37" t="str">
        <f t="shared" si="159"/>
        <v/>
      </c>
      <c r="K3329" s="37" t="str">
        <f t="shared" si="159"/>
        <v/>
      </c>
      <c r="L3329" s="37" t="str">
        <f t="shared" si="159"/>
        <v/>
      </c>
      <c r="M3329" s="90"/>
      <c r="N3329" s="95" t="str">
        <f t="shared" si="161"/>
        <v/>
      </c>
    </row>
    <row r="3330" spans="1:14">
      <c r="A3330" s="34" t="str">
        <f>IF(NOT(ISBLANK(B3330)),MAX($A$10:A3329)+1,"")</f>
        <v/>
      </c>
      <c r="B3330" s="18"/>
      <c r="C3330" s="64"/>
      <c r="D3330" s="28"/>
      <c r="E3330" s="37" t="str">
        <f t="shared" si="160"/>
        <v/>
      </c>
      <c r="F3330" s="18"/>
      <c r="G3330" s="18"/>
      <c r="H3330" s="18"/>
      <c r="I3330" s="37" t="str">
        <f t="shared" ref="I3330:L3393" si="162">IF(NOT(ISBLANK($B3330)),"x","")</f>
        <v/>
      </c>
      <c r="J3330" s="37" t="str">
        <f t="shared" si="162"/>
        <v/>
      </c>
      <c r="K3330" s="37" t="str">
        <f t="shared" si="162"/>
        <v/>
      </c>
      <c r="L3330" s="37" t="str">
        <f t="shared" si="162"/>
        <v/>
      </c>
      <c r="M3330" s="90"/>
      <c r="N3330" s="95" t="str">
        <f t="shared" si="161"/>
        <v/>
      </c>
    </row>
    <row r="3331" spans="1:14">
      <c r="A3331" s="34" t="str">
        <f>IF(NOT(ISBLANK(B3331)),MAX($A$10:A3330)+1,"")</f>
        <v/>
      </c>
      <c r="B3331" s="18"/>
      <c r="C3331" s="64"/>
      <c r="D3331" s="28"/>
      <c r="E3331" s="37" t="str">
        <f t="shared" si="160"/>
        <v/>
      </c>
      <c r="F3331" s="18"/>
      <c r="G3331" s="18"/>
      <c r="H3331" s="18"/>
      <c r="I3331" s="37" t="str">
        <f t="shared" si="162"/>
        <v/>
      </c>
      <c r="J3331" s="37" t="str">
        <f t="shared" si="162"/>
        <v/>
      </c>
      <c r="K3331" s="37" t="str">
        <f t="shared" si="162"/>
        <v/>
      </c>
      <c r="L3331" s="37" t="str">
        <f t="shared" si="162"/>
        <v/>
      </c>
      <c r="M3331" s="90"/>
      <c r="N3331" s="95" t="str">
        <f t="shared" si="161"/>
        <v/>
      </c>
    </row>
    <row r="3332" spans="1:14">
      <c r="A3332" s="34" t="str">
        <f>IF(NOT(ISBLANK(B3332)),MAX($A$10:A3331)+1,"")</f>
        <v/>
      </c>
      <c r="B3332" s="18"/>
      <c r="C3332" s="64"/>
      <c r="D3332" s="28"/>
      <c r="E3332" s="37" t="str">
        <f t="shared" si="160"/>
        <v/>
      </c>
      <c r="F3332" s="18"/>
      <c r="G3332" s="18"/>
      <c r="H3332" s="18"/>
      <c r="I3332" s="37" t="str">
        <f t="shared" si="162"/>
        <v/>
      </c>
      <c r="J3332" s="37" t="str">
        <f t="shared" si="162"/>
        <v/>
      </c>
      <c r="K3332" s="37" t="str">
        <f t="shared" si="162"/>
        <v/>
      </c>
      <c r="L3332" s="37" t="str">
        <f t="shared" si="162"/>
        <v/>
      </c>
      <c r="M3332" s="90"/>
      <c r="N3332" s="95" t="str">
        <f t="shared" si="161"/>
        <v/>
      </c>
    </row>
    <row r="3333" spans="1:14">
      <c r="A3333" s="34" t="str">
        <f>IF(NOT(ISBLANK(B3333)),MAX($A$10:A3332)+1,"")</f>
        <v/>
      </c>
      <c r="B3333" s="18"/>
      <c r="C3333" s="64"/>
      <c r="D3333" s="28"/>
      <c r="E3333" s="37" t="str">
        <f t="shared" si="160"/>
        <v/>
      </c>
      <c r="F3333" s="18"/>
      <c r="G3333" s="18"/>
      <c r="H3333" s="18"/>
      <c r="I3333" s="37" t="str">
        <f t="shared" si="162"/>
        <v/>
      </c>
      <c r="J3333" s="37" t="str">
        <f t="shared" si="162"/>
        <v/>
      </c>
      <c r="K3333" s="37" t="str">
        <f t="shared" si="162"/>
        <v/>
      </c>
      <c r="L3333" s="37" t="str">
        <f t="shared" si="162"/>
        <v/>
      </c>
      <c r="M3333" s="90"/>
      <c r="N3333" s="95" t="str">
        <f t="shared" si="161"/>
        <v/>
      </c>
    </row>
    <row r="3334" spans="1:14">
      <c r="A3334" s="34" t="str">
        <f>IF(NOT(ISBLANK(B3334)),MAX($A$10:A3333)+1,"")</f>
        <v/>
      </c>
      <c r="B3334" s="18"/>
      <c r="C3334" s="64"/>
      <c r="D3334" s="28"/>
      <c r="E3334" s="37" t="str">
        <f t="shared" si="160"/>
        <v/>
      </c>
      <c r="F3334" s="18"/>
      <c r="G3334" s="18"/>
      <c r="H3334" s="18"/>
      <c r="I3334" s="37" t="str">
        <f t="shared" si="162"/>
        <v/>
      </c>
      <c r="J3334" s="37" t="str">
        <f t="shared" si="162"/>
        <v/>
      </c>
      <c r="K3334" s="37" t="str">
        <f t="shared" si="162"/>
        <v/>
      </c>
      <c r="L3334" s="37" t="str">
        <f t="shared" si="162"/>
        <v/>
      </c>
      <c r="M3334" s="90"/>
      <c r="N3334" s="95" t="str">
        <f t="shared" si="161"/>
        <v/>
      </c>
    </row>
    <row r="3335" spans="1:14">
      <c r="A3335" s="34" t="str">
        <f>IF(NOT(ISBLANK(B3335)),MAX($A$10:A3334)+1,"")</f>
        <v/>
      </c>
      <c r="B3335" s="18"/>
      <c r="C3335" s="64"/>
      <c r="D3335" s="28"/>
      <c r="E3335" s="37" t="str">
        <f t="shared" si="160"/>
        <v/>
      </c>
      <c r="F3335" s="18"/>
      <c r="G3335" s="18"/>
      <c r="H3335" s="18"/>
      <c r="I3335" s="37" t="str">
        <f t="shared" si="162"/>
        <v/>
      </c>
      <c r="J3335" s="37" t="str">
        <f t="shared" si="162"/>
        <v/>
      </c>
      <c r="K3335" s="37" t="str">
        <f t="shared" si="162"/>
        <v/>
      </c>
      <c r="L3335" s="37" t="str">
        <f t="shared" si="162"/>
        <v/>
      </c>
      <c r="M3335" s="90"/>
      <c r="N3335" s="95" t="str">
        <f t="shared" si="161"/>
        <v/>
      </c>
    </row>
    <row r="3336" spans="1:14">
      <c r="A3336" s="34" t="str">
        <f>IF(NOT(ISBLANK(B3336)),MAX($A$10:A3335)+1,"")</f>
        <v/>
      </c>
      <c r="B3336" s="18"/>
      <c r="C3336" s="64"/>
      <c r="D3336" s="28"/>
      <c r="E3336" s="37" t="str">
        <f t="shared" si="160"/>
        <v/>
      </c>
      <c r="F3336" s="18"/>
      <c r="G3336" s="18"/>
      <c r="H3336" s="18"/>
      <c r="I3336" s="37" t="str">
        <f t="shared" si="162"/>
        <v/>
      </c>
      <c r="J3336" s="37" t="str">
        <f t="shared" si="162"/>
        <v/>
      </c>
      <c r="K3336" s="37" t="str">
        <f t="shared" si="162"/>
        <v/>
      </c>
      <c r="L3336" s="37" t="str">
        <f t="shared" si="162"/>
        <v/>
      </c>
      <c r="M3336" s="90"/>
      <c r="N3336" s="95" t="str">
        <f t="shared" si="161"/>
        <v/>
      </c>
    </row>
    <row r="3337" spans="1:14">
      <c r="A3337" s="34" t="str">
        <f>IF(NOT(ISBLANK(B3337)),MAX($A$10:A3336)+1,"")</f>
        <v/>
      </c>
      <c r="B3337" s="18"/>
      <c r="C3337" s="64"/>
      <c r="D3337" s="28"/>
      <c r="E3337" s="37" t="str">
        <f t="shared" si="160"/>
        <v/>
      </c>
      <c r="F3337" s="18"/>
      <c r="G3337" s="18"/>
      <c r="H3337" s="18"/>
      <c r="I3337" s="37" t="str">
        <f t="shared" si="162"/>
        <v/>
      </c>
      <c r="J3337" s="37" t="str">
        <f t="shared" si="162"/>
        <v/>
      </c>
      <c r="K3337" s="37" t="str">
        <f t="shared" si="162"/>
        <v/>
      </c>
      <c r="L3337" s="37" t="str">
        <f t="shared" si="162"/>
        <v/>
      </c>
      <c r="M3337" s="90"/>
      <c r="N3337" s="95" t="str">
        <f t="shared" si="161"/>
        <v/>
      </c>
    </row>
    <row r="3338" spans="1:14">
      <c r="A3338" s="34" t="str">
        <f>IF(NOT(ISBLANK(B3338)),MAX($A$10:A3337)+1,"")</f>
        <v/>
      </c>
      <c r="B3338" s="18"/>
      <c r="C3338" s="64"/>
      <c r="D3338" s="28"/>
      <c r="E3338" s="37" t="str">
        <f t="shared" si="160"/>
        <v/>
      </c>
      <c r="F3338" s="18"/>
      <c r="G3338" s="18"/>
      <c r="H3338" s="18"/>
      <c r="I3338" s="37" t="str">
        <f t="shared" si="162"/>
        <v/>
      </c>
      <c r="J3338" s="37" t="str">
        <f t="shared" si="162"/>
        <v/>
      </c>
      <c r="K3338" s="37" t="str">
        <f t="shared" si="162"/>
        <v/>
      </c>
      <c r="L3338" s="37" t="str">
        <f t="shared" si="162"/>
        <v/>
      </c>
      <c r="M3338" s="90"/>
      <c r="N3338" s="95" t="str">
        <f t="shared" si="161"/>
        <v/>
      </c>
    </row>
    <row r="3339" spans="1:14">
      <c r="A3339" s="34" t="str">
        <f>IF(NOT(ISBLANK(B3339)),MAX($A$10:A3338)+1,"")</f>
        <v/>
      </c>
      <c r="B3339" s="18"/>
      <c r="C3339" s="64"/>
      <c r="D3339" s="28"/>
      <c r="E3339" s="37" t="str">
        <f t="shared" si="160"/>
        <v/>
      </c>
      <c r="F3339" s="18"/>
      <c r="G3339" s="18"/>
      <c r="H3339" s="18"/>
      <c r="I3339" s="37" t="str">
        <f t="shared" si="162"/>
        <v/>
      </c>
      <c r="J3339" s="37" t="str">
        <f t="shared" si="162"/>
        <v/>
      </c>
      <c r="K3339" s="37" t="str">
        <f t="shared" si="162"/>
        <v/>
      </c>
      <c r="L3339" s="37" t="str">
        <f t="shared" si="162"/>
        <v/>
      </c>
      <c r="M3339" s="90"/>
      <c r="N3339" s="95" t="str">
        <f t="shared" si="161"/>
        <v/>
      </c>
    </row>
    <row r="3340" spans="1:14">
      <c r="A3340" s="34" t="str">
        <f>IF(NOT(ISBLANK(B3340)),MAX($A$10:A3339)+1,"")</f>
        <v/>
      </c>
      <c r="B3340" s="18"/>
      <c r="C3340" s="64"/>
      <c r="D3340" s="28"/>
      <c r="E3340" s="37" t="str">
        <f t="shared" si="160"/>
        <v/>
      </c>
      <c r="F3340" s="18"/>
      <c r="G3340" s="18"/>
      <c r="H3340" s="18"/>
      <c r="I3340" s="37" t="str">
        <f t="shared" si="162"/>
        <v/>
      </c>
      <c r="J3340" s="37" t="str">
        <f t="shared" si="162"/>
        <v/>
      </c>
      <c r="K3340" s="37" t="str">
        <f t="shared" si="162"/>
        <v/>
      </c>
      <c r="L3340" s="37" t="str">
        <f t="shared" si="162"/>
        <v/>
      </c>
      <c r="M3340" s="90"/>
      <c r="N3340" s="95" t="str">
        <f t="shared" si="161"/>
        <v/>
      </c>
    </row>
    <row r="3341" spans="1:14">
      <c r="A3341" s="34" t="str">
        <f>IF(NOT(ISBLANK(B3341)),MAX($A$10:A3340)+1,"")</f>
        <v/>
      </c>
      <c r="B3341" s="18"/>
      <c r="C3341" s="64"/>
      <c r="D3341" s="28"/>
      <c r="E3341" s="37" t="str">
        <f t="shared" si="160"/>
        <v/>
      </c>
      <c r="F3341" s="18"/>
      <c r="G3341" s="18"/>
      <c r="H3341" s="18"/>
      <c r="I3341" s="37" t="str">
        <f t="shared" si="162"/>
        <v/>
      </c>
      <c r="J3341" s="37" t="str">
        <f t="shared" si="162"/>
        <v/>
      </c>
      <c r="K3341" s="37" t="str">
        <f t="shared" si="162"/>
        <v/>
      </c>
      <c r="L3341" s="37" t="str">
        <f t="shared" si="162"/>
        <v/>
      </c>
      <c r="M3341" s="90"/>
      <c r="N3341" s="95" t="str">
        <f t="shared" si="161"/>
        <v/>
      </c>
    </row>
    <row r="3342" spans="1:14">
      <c r="A3342" s="34" t="str">
        <f>IF(NOT(ISBLANK(B3342)),MAX($A$10:A3341)+1,"")</f>
        <v/>
      </c>
      <c r="B3342" s="18"/>
      <c r="C3342" s="64"/>
      <c r="D3342" s="28"/>
      <c r="E3342" s="37" t="str">
        <f t="shared" ref="E3342:E3405" si="163">IF(NOT(ISBLANK(B3342)),"Kinh","")</f>
        <v/>
      </c>
      <c r="F3342" s="18"/>
      <c r="G3342" s="18"/>
      <c r="H3342" s="18"/>
      <c r="I3342" s="37" t="str">
        <f t="shared" si="162"/>
        <v/>
      </c>
      <c r="J3342" s="37" t="str">
        <f t="shared" si="162"/>
        <v/>
      </c>
      <c r="K3342" s="37" t="str">
        <f t="shared" si="162"/>
        <v/>
      </c>
      <c r="L3342" s="37" t="str">
        <f t="shared" si="162"/>
        <v/>
      </c>
      <c r="M3342" s="90"/>
      <c r="N3342" s="95" t="str">
        <f t="shared" si="161"/>
        <v/>
      </c>
    </row>
    <row r="3343" spans="1:14">
      <c r="A3343" s="34" t="str">
        <f>IF(NOT(ISBLANK(B3343)),MAX($A$10:A3342)+1,"")</f>
        <v/>
      </c>
      <c r="B3343" s="18"/>
      <c r="C3343" s="64"/>
      <c r="D3343" s="28"/>
      <c r="E3343" s="37" t="str">
        <f t="shared" si="163"/>
        <v/>
      </c>
      <c r="F3343" s="18"/>
      <c r="G3343" s="18"/>
      <c r="H3343" s="18"/>
      <c r="I3343" s="37" t="str">
        <f t="shared" si="162"/>
        <v/>
      </c>
      <c r="J3343" s="37" t="str">
        <f t="shared" si="162"/>
        <v/>
      </c>
      <c r="K3343" s="37" t="str">
        <f t="shared" si="162"/>
        <v/>
      </c>
      <c r="L3343" s="37" t="str">
        <f t="shared" si="162"/>
        <v/>
      </c>
      <c r="M3343" s="90"/>
      <c r="N3343" s="95" t="str">
        <f t="shared" si="161"/>
        <v/>
      </c>
    </row>
    <row r="3344" spans="1:14">
      <c r="A3344" s="34" t="str">
        <f>IF(NOT(ISBLANK(B3344)),MAX($A$10:A3343)+1,"")</f>
        <v/>
      </c>
      <c r="B3344" s="18"/>
      <c r="C3344" s="64"/>
      <c r="D3344" s="28"/>
      <c r="E3344" s="37" t="str">
        <f t="shared" si="163"/>
        <v/>
      </c>
      <c r="F3344" s="18"/>
      <c r="G3344" s="18"/>
      <c r="H3344" s="18"/>
      <c r="I3344" s="37" t="str">
        <f t="shared" si="162"/>
        <v/>
      </c>
      <c r="J3344" s="37" t="str">
        <f t="shared" si="162"/>
        <v/>
      </c>
      <c r="K3344" s="37" t="str">
        <f t="shared" si="162"/>
        <v/>
      </c>
      <c r="L3344" s="37" t="str">
        <f t="shared" si="162"/>
        <v/>
      </c>
      <c r="M3344" s="90"/>
      <c r="N3344" s="95" t="str">
        <f t="shared" ref="N3344:N3407" si="164">IF(OR(AND(LEN($C3344)=4,VALUE($C3344)&gt;=2003),VALUE($C3344)&gt;DATE(2003,5,23)),"Chưa đủ 18 tuổi, kiểm tra và nhập lại cột 'Ngày tháng năm sinh'",IF(AND(LEN(TRIM(H3344))&gt;0,LEN(TRIM(M3344))=0),"Nhập thêm ngày tạm trú vào cột 'Ghi chú'",""))</f>
        <v/>
      </c>
    </row>
    <row r="3345" spans="1:14">
      <c r="A3345" s="34" t="str">
        <f>IF(NOT(ISBLANK(B3345)),MAX($A$10:A3344)+1,"")</f>
        <v/>
      </c>
      <c r="B3345" s="18"/>
      <c r="C3345" s="64"/>
      <c r="D3345" s="28"/>
      <c r="E3345" s="37" t="str">
        <f t="shared" si="163"/>
        <v/>
      </c>
      <c r="F3345" s="18"/>
      <c r="G3345" s="18"/>
      <c r="H3345" s="18"/>
      <c r="I3345" s="37" t="str">
        <f t="shared" si="162"/>
        <v/>
      </c>
      <c r="J3345" s="37" t="str">
        <f t="shared" si="162"/>
        <v/>
      </c>
      <c r="K3345" s="37" t="str">
        <f t="shared" si="162"/>
        <v/>
      </c>
      <c r="L3345" s="37" t="str">
        <f t="shared" si="162"/>
        <v/>
      </c>
      <c r="M3345" s="90"/>
      <c r="N3345" s="95" t="str">
        <f t="shared" si="164"/>
        <v/>
      </c>
    </row>
    <row r="3346" spans="1:14">
      <c r="A3346" s="34" t="str">
        <f>IF(NOT(ISBLANK(B3346)),MAX($A$10:A3345)+1,"")</f>
        <v/>
      </c>
      <c r="B3346" s="18"/>
      <c r="C3346" s="64"/>
      <c r="D3346" s="28"/>
      <c r="E3346" s="37" t="str">
        <f t="shared" si="163"/>
        <v/>
      </c>
      <c r="F3346" s="18"/>
      <c r="G3346" s="18"/>
      <c r="H3346" s="18"/>
      <c r="I3346" s="37" t="str">
        <f t="shared" si="162"/>
        <v/>
      </c>
      <c r="J3346" s="37" t="str">
        <f t="shared" si="162"/>
        <v/>
      </c>
      <c r="K3346" s="37" t="str">
        <f t="shared" si="162"/>
        <v/>
      </c>
      <c r="L3346" s="37" t="str">
        <f t="shared" si="162"/>
        <v/>
      </c>
      <c r="M3346" s="90"/>
      <c r="N3346" s="95" t="str">
        <f t="shared" si="164"/>
        <v/>
      </c>
    </row>
    <row r="3347" spans="1:14">
      <c r="A3347" s="34" t="str">
        <f>IF(NOT(ISBLANK(B3347)),MAX($A$10:A3346)+1,"")</f>
        <v/>
      </c>
      <c r="B3347" s="18"/>
      <c r="C3347" s="64"/>
      <c r="D3347" s="28"/>
      <c r="E3347" s="37" t="str">
        <f t="shared" si="163"/>
        <v/>
      </c>
      <c r="F3347" s="18"/>
      <c r="G3347" s="18"/>
      <c r="H3347" s="18"/>
      <c r="I3347" s="37" t="str">
        <f t="shared" si="162"/>
        <v/>
      </c>
      <c r="J3347" s="37" t="str">
        <f t="shared" si="162"/>
        <v/>
      </c>
      <c r="K3347" s="37" t="str">
        <f t="shared" si="162"/>
        <v/>
      </c>
      <c r="L3347" s="37" t="str">
        <f t="shared" si="162"/>
        <v/>
      </c>
      <c r="M3347" s="90"/>
      <c r="N3347" s="95" t="str">
        <f t="shared" si="164"/>
        <v/>
      </c>
    </row>
    <row r="3348" spans="1:14">
      <c r="A3348" s="34" t="str">
        <f>IF(NOT(ISBLANK(B3348)),MAX($A$10:A3347)+1,"")</f>
        <v/>
      </c>
      <c r="B3348" s="18"/>
      <c r="C3348" s="64"/>
      <c r="D3348" s="28"/>
      <c r="E3348" s="37" t="str">
        <f t="shared" si="163"/>
        <v/>
      </c>
      <c r="F3348" s="18"/>
      <c r="G3348" s="18"/>
      <c r="H3348" s="18"/>
      <c r="I3348" s="37" t="str">
        <f t="shared" si="162"/>
        <v/>
      </c>
      <c r="J3348" s="37" t="str">
        <f t="shared" si="162"/>
        <v/>
      </c>
      <c r="K3348" s="37" t="str">
        <f t="shared" si="162"/>
        <v/>
      </c>
      <c r="L3348" s="37" t="str">
        <f t="shared" si="162"/>
        <v/>
      </c>
      <c r="M3348" s="90"/>
      <c r="N3348" s="95" t="str">
        <f t="shared" si="164"/>
        <v/>
      </c>
    </row>
    <row r="3349" spans="1:14">
      <c r="A3349" s="34" t="str">
        <f>IF(NOT(ISBLANK(B3349)),MAX($A$10:A3348)+1,"")</f>
        <v/>
      </c>
      <c r="B3349" s="18"/>
      <c r="C3349" s="64"/>
      <c r="D3349" s="28"/>
      <c r="E3349" s="37" t="str">
        <f t="shared" si="163"/>
        <v/>
      </c>
      <c r="F3349" s="18"/>
      <c r="G3349" s="18"/>
      <c r="H3349" s="18"/>
      <c r="I3349" s="37" t="str">
        <f t="shared" si="162"/>
        <v/>
      </c>
      <c r="J3349" s="37" t="str">
        <f t="shared" si="162"/>
        <v/>
      </c>
      <c r="K3349" s="37" t="str">
        <f t="shared" si="162"/>
        <v/>
      </c>
      <c r="L3349" s="37" t="str">
        <f t="shared" si="162"/>
        <v/>
      </c>
      <c r="M3349" s="90"/>
      <c r="N3349" s="95" t="str">
        <f t="shared" si="164"/>
        <v/>
      </c>
    </row>
    <row r="3350" spans="1:14">
      <c r="A3350" s="34" t="str">
        <f>IF(NOT(ISBLANK(B3350)),MAX($A$10:A3349)+1,"")</f>
        <v/>
      </c>
      <c r="B3350" s="18"/>
      <c r="C3350" s="64"/>
      <c r="D3350" s="28"/>
      <c r="E3350" s="37" t="str">
        <f t="shared" si="163"/>
        <v/>
      </c>
      <c r="F3350" s="18"/>
      <c r="G3350" s="18"/>
      <c r="H3350" s="18"/>
      <c r="I3350" s="37" t="str">
        <f t="shared" si="162"/>
        <v/>
      </c>
      <c r="J3350" s="37" t="str">
        <f t="shared" si="162"/>
        <v/>
      </c>
      <c r="K3350" s="37" t="str">
        <f t="shared" si="162"/>
        <v/>
      </c>
      <c r="L3350" s="37" t="str">
        <f t="shared" si="162"/>
        <v/>
      </c>
      <c r="M3350" s="90"/>
      <c r="N3350" s="95" t="str">
        <f t="shared" si="164"/>
        <v/>
      </c>
    </row>
    <row r="3351" spans="1:14">
      <c r="A3351" s="34" t="str">
        <f>IF(NOT(ISBLANK(B3351)),MAX($A$10:A3350)+1,"")</f>
        <v/>
      </c>
      <c r="B3351" s="18"/>
      <c r="C3351" s="64"/>
      <c r="D3351" s="28"/>
      <c r="E3351" s="37" t="str">
        <f t="shared" si="163"/>
        <v/>
      </c>
      <c r="F3351" s="18"/>
      <c r="G3351" s="18"/>
      <c r="H3351" s="18"/>
      <c r="I3351" s="37" t="str">
        <f t="shared" si="162"/>
        <v/>
      </c>
      <c r="J3351" s="37" t="str">
        <f t="shared" si="162"/>
        <v/>
      </c>
      <c r="K3351" s="37" t="str">
        <f t="shared" si="162"/>
        <v/>
      </c>
      <c r="L3351" s="37" t="str">
        <f t="shared" si="162"/>
        <v/>
      </c>
      <c r="M3351" s="90"/>
      <c r="N3351" s="95" t="str">
        <f t="shared" si="164"/>
        <v/>
      </c>
    </row>
    <row r="3352" spans="1:14">
      <c r="A3352" s="34" t="str">
        <f>IF(NOT(ISBLANK(B3352)),MAX($A$10:A3351)+1,"")</f>
        <v/>
      </c>
      <c r="B3352" s="18"/>
      <c r="C3352" s="64"/>
      <c r="D3352" s="28"/>
      <c r="E3352" s="37" t="str">
        <f t="shared" si="163"/>
        <v/>
      </c>
      <c r="F3352" s="18"/>
      <c r="G3352" s="18"/>
      <c r="H3352" s="18"/>
      <c r="I3352" s="37" t="str">
        <f t="shared" si="162"/>
        <v/>
      </c>
      <c r="J3352" s="37" t="str">
        <f t="shared" si="162"/>
        <v/>
      </c>
      <c r="K3352" s="37" t="str">
        <f t="shared" si="162"/>
        <v/>
      </c>
      <c r="L3352" s="37" t="str">
        <f t="shared" si="162"/>
        <v/>
      </c>
      <c r="M3352" s="90"/>
      <c r="N3352" s="95" t="str">
        <f t="shared" si="164"/>
        <v/>
      </c>
    </row>
    <row r="3353" spans="1:14">
      <c r="A3353" s="34" t="str">
        <f>IF(NOT(ISBLANK(B3353)),MAX($A$10:A3352)+1,"")</f>
        <v/>
      </c>
      <c r="B3353" s="18"/>
      <c r="C3353" s="64"/>
      <c r="D3353" s="28"/>
      <c r="E3353" s="37" t="str">
        <f t="shared" si="163"/>
        <v/>
      </c>
      <c r="F3353" s="18"/>
      <c r="G3353" s="18"/>
      <c r="H3353" s="18"/>
      <c r="I3353" s="37" t="str">
        <f t="shared" si="162"/>
        <v/>
      </c>
      <c r="J3353" s="37" t="str">
        <f t="shared" si="162"/>
        <v/>
      </c>
      <c r="K3353" s="37" t="str">
        <f t="shared" si="162"/>
        <v/>
      </c>
      <c r="L3353" s="37" t="str">
        <f t="shared" si="162"/>
        <v/>
      </c>
      <c r="M3353" s="90"/>
      <c r="N3353" s="95" t="str">
        <f t="shared" si="164"/>
        <v/>
      </c>
    </row>
    <row r="3354" spans="1:14">
      <c r="A3354" s="34" t="str">
        <f>IF(NOT(ISBLANK(B3354)),MAX($A$10:A3353)+1,"")</f>
        <v/>
      </c>
      <c r="B3354" s="18"/>
      <c r="C3354" s="64"/>
      <c r="D3354" s="28"/>
      <c r="E3354" s="37" t="str">
        <f t="shared" si="163"/>
        <v/>
      </c>
      <c r="F3354" s="18"/>
      <c r="G3354" s="18"/>
      <c r="H3354" s="18"/>
      <c r="I3354" s="37" t="str">
        <f t="shared" si="162"/>
        <v/>
      </c>
      <c r="J3354" s="37" t="str">
        <f t="shared" si="162"/>
        <v/>
      </c>
      <c r="K3354" s="37" t="str">
        <f t="shared" si="162"/>
        <v/>
      </c>
      <c r="L3354" s="37" t="str">
        <f t="shared" si="162"/>
        <v/>
      </c>
      <c r="M3354" s="90"/>
      <c r="N3354" s="95" t="str">
        <f t="shared" si="164"/>
        <v/>
      </c>
    </row>
    <row r="3355" spans="1:14">
      <c r="A3355" s="34" t="str">
        <f>IF(NOT(ISBLANK(B3355)),MAX($A$10:A3354)+1,"")</f>
        <v/>
      </c>
      <c r="B3355" s="18"/>
      <c r="C3355" s="64"/>
      <c r="D3355" s="28"/>
      <c r="E3355" s="37" t="str">
        <f t="shared" si="163"/>
        <v/>
      </c>
      <c r="F3355" s="18"/>
      <c r="G3355" s="18"/>
      <c r="H3355" s="18"/>
      <c r="I3355" s="37" t="str">
        <f t="shared" si="162"/>
        <v/>
      </c>
      <c r="J3355" s="37" t="str">
        <f t="shared" si="162"/>
        <v/>
      </c>
      <c r="K3355" s="37" t="str">
        <f t="shared" si="162"/>
        <v/>
      </c>
      <c r="L3355" s="37" t="str">
        <f t="shared" si="162"/>
        <v/>
      </c>
      <c r="M3355" s="90"/>
      <c r="N3355" s="95" t="str">
        <f t="shared" si="164"/>
        <v/>
      </c>
    </row>
    <row r="3356" spans="1:14">
      <c r="A3356" s="34" t="str">
        <f>IF(NOT(ISBLANK(B3356)),MAX($A$10:A3355)+1,"")</f>
        <v/>
      </c>
      <c r="B3356" s="18"/>
      <c r="C3356" s="64"/>
      <c r="D3356" s="28"/>
      <c r="E3356" s="37" t="str">
        <f t="shared" si="163"/>
        <v/>
      </c>
      <c r="F3356" s="18"/>
      <c r="G3356" s="18"/>
      <c r="H3356" s="18"/>
      <c r="I3356" s="37" t="str">
        <f t="shared" si="162"/>
        <v/>
      </c>
      <c r="J3356" s="37" t="str">
        <f t="shared" si="162"/>
        <v/>
      </c>
      <c r="K3356" s="37" t="str">
        <f t="shared" si="162"/>
        <v/>
      </c>
      <c r="L3356" s="37" t="str">
        <f t="shared" si="162"/>
        <v/>
      </c>
      <c r="M3356" s="90"/>
      <c r="N3356" s="95" t="str">
        <f t="shared" si="164"/>
        <v/>
      </c>
    </row>
    <row r="3357" spans="1:14">
      <c r="A3357" s="34" t="str">
        <f>IF(NOT(ISBLANK(B3357)),MAX($A$10:A3356)+1,"")</f>
        <v/>
      </c>
      <c r="B3357" s="18"/>
      <c r="C3357" s="64"/>
      <c r="D3357" s="28"/>
      <c r="E3357" s="37" t="str">
        <f t="shared" si="163"/>
        <v/>
      </c>
      <c r="F3357" s="18"/>
      <c r="G3357" s="18"/>
      <c r="H3357" s="18"/>
      <c r="I3357" s="37" t="str">
        <f t="shared" si="162"/>
        <v/>
      </c>
      <c r="J3357" s="37" t="str">
        <f t="shared" si="162"/>
        <v/>
      </c>
      <c r="K3357" s="37" t="str">
        <f t="shared" si="162"/>
        <v/>
      </c>
      <c r="L3357" s="37" t="str">
        <f t="shared" si="162"/>
        <v/>
      </c>
      <c r="M3357" s="90"/>
      <c r="N3357" s="95" t="str">
        <f t="shared" si="164"/>
        <v/>
      </c>
    </row>
    <row r="3358" spans="1:14">
      <c r="A3358" s="34" t="str">
        <f>IF(NOT(ISBLANK(B3358)),MAX($A$10:A3357)+1,"")</f>
        <v/>
      </c>
      <c r="B3358" s="18"/>
      <c r="C3358" s="64"/>
      <c r="D3358" s="28"/>
      <c r="E3358" s="37" t="str">
        <f t="shared" si="163"/>
        <v/>
      </c>
      <c r="F3358" s="18"/>
      <c r="G3358" s="18"/>
      <c r="H3358" s="18"/>
      <c r="I3358" s="37" t="str">
        <f t="shared" si="162"/>
        <v/>
      </c>
      <c r="J3358" s="37" t="str">
        <f t="shared" si="162"/>
        <v/>
      </c>
      <c r="K3358" s="37" t="str">
        <f t="shared" si="162"/>
        <v/>
      </c>
      <c r="L3358" s="37" t="str">
        <f t="shared" si="162"/>
        <v/>
      </c>
      <c r="M3358" s="90"/>
      <c r="N3358" s="95" t="str">
        <f t="shared" si="164"/>
        <v/>
      </c>
    </row>
    <row r="3359" spans="1:14">
      <c r="A3359" s="34" t="str">
        <f>IF(NOT(ISBLANK(B3359)),MAX($A$10:A3358)+1,"")</f>
        <v/>
      </c>
      <c r="B3359" s="18"/>
      <c r="C3359" s="64"/>
      <c r="D3359" s="28"/>
      <c r="E3359" s="37" t="str">
        <f t="shared" si="163"/>
        <v/>
      </c>
      <c r="F3359" s="18"/>
      <c r="G3359" s="18"/>
      <c r="H3359" s="18"/>
      <c r="I3359" s="37" t="str">
        <f t="shared" si="162"/>
        <v/>
      </c>
      <c r="J3359" s="37" t="str">
        <f t="shared" si="162"/>
        <v/>
      </c>
      <c r="K3359" s="37" t="str">
        <f t="shared" si="162"/>
        <v/>
      </c>
      <c r="L3359" s="37" t="str">
        <f t="shared" si="162"/>
        <v/>
      </c>
      <c r="M3359" s="90"/>
      <c r="N3359" s="95" t="str">
        <f t="shared" si="164"/>
        <v/>
      </c>
    </row>
    <row r="3360" spans="1:14">
      <c r="A3360" s="34" t="str">
        <f>IF(NOT(ISBLANK(B3360)),MAX($A$10:A3359)+1,"")</f>
        <v/>
      </c>
      <c r="B3360" s="18"/>
      <c r="C3360" s="64"/>
      <c r="D3360" s="28"/>
      <c r="E3360" s="37" t="str">
        <f t="shared" si="163"/>
        <v/>
      </c>
      <c r="F3360" s="18"/>
      <c r="G3360" s="18"/>
      <c r="H3360" s="18"/>
      <c r="I3360" s="37" t="str">
        <f t="shared" si="162"/>
        <v/>
      </c>
      <c r="J3360" s="37" t="str">
        <f t="shared" si="162"/>
        <v/>
      </c>
      <c r="K3360" s="37" t="str">
        <f t="shared" si="162"/>
        <v/>
      </c>
      <c r="L3360" s="37" t="str">
        <f t="shared" si="162"/>
        <v/>
      </c>
      <c r="M3360" s="90"/>
      <c r="N3360" s="95" t="str">
        <f t="shared" si="164"/>
        <v/>
      </c>
    </row>
    <row r="3361" spans="1:14">
      <c r="A3361" s="34" t="str">
        <f>IF(NOT(ISBLANK(B3361)),MAX($A$10:A3360)+1,"")</f>
        <v/>
      </c>
      <c r="B3361" s="18"/>
      <c r="C3361" s="64"/>
      <c r="D3361" s="28"/>
      <c r="E3361" s="37" t="str">
        <f t="shared" si="163"/>
        <v/>
      </c>
      <c r="F3361" s="18"/>
      <c r="G3361" s="18"/>
      <c r="H3361" s="18"/>
      <c r="I3361" s="37" t="str">
        <f t="shared" si="162"/>
        <v/>
      </c>
      <c r="J3361" s="37" t="str">
        <f t="shared" si="162"/>
        <v/>
      </c>
      <c r="K3361" s="37" t="str">
        <f t="shared" si="162"/>
        <v/>
      </c>
      <c r="L3361" s="37" t="str">
        <f t="shared" si="162"/>
        <v/>
      </c>
      <c r="M3361" s="90"/>
      <c r="N3361" s="95" t="str">
        <f t="shared" si="164"/>
        <v/>
      </c>
    </row>
    <row r="3362" spans="1:14">
      <c r="A3362" s="34" t="str">
        <f>IF(NOT(ISBLANK(B3362)),MAX($A$10:A3361)+1,"")</f>
        <v/>
      </c>
      <c r="B3362" s="18"/>
      <c r="C3362" s="64"/>
      <c r="D3362" s="28"/>
      <c r="E3362" s="37" t="str">
        <f t="shared" si="163"/>
        <v/>
      </c>
      <c r="F3362" s="18"/>
      <c r="G3362" s="18"/>
      <c r="H3362" s="18"/>
      <c r="I3362" s="37" t="str">
        <f t="shared" si="162"/>
        <v/>
      </c>
      <c r="J3362" s="37" t="str">
        <f t="shared" si="162"/>
        <v/>
      </c>
      <c r="K3362" s="37" t="str">
        <f t="shared" si="162"/>
        <v/>
      </c>
      <c r="L3362" s="37" t="str">
        <f t="shared" si="162"/>
        <v/>
      </c>
      <c r="M3362" s="90"/>
      <c r="N3362" s="95" t="str">
        <f t="shared" si="164"/>
        <v/>
      </c>
    </row>
    <row r="3363" spans="1:14">
      <c r="A3363" s="34" t="str">
        <f>IF(NOT(ISBLANK(B3363)),MAX($A$10:A3362)+1,"")</f>
        <v/>
      </c>
      <c r="B3363" s="18"/>
      <c r="C3363" s="64"/>
      <c r="D3363" s="28"/>
      <c r="E3363" s="37" t="str">
        <f t="shared" si="163"/>
        <v/>
      </c>
      <c r="F3363" s="18"/>
      <c r="G3363" s="18"/>
      <c r="H3363" s="18"/>
      <c r="I3363" s="37" t="str">
        <f t="shared" si="162"/>
        <v/>
      </c>
      <c r="J3363" s="37" t="str">
        <f t="shared" si="162"/>
        <v/>
      </c>
      <c r="K3363" s="37" t="str">
        <f t="shared" si="162"/>
        <v/>
      </c>
      <c r="L3363" s="37" t="str">
        <f t="shared" si="162"/>
        <v/>
      </c>
      <c r="M3363" s="90"/>
      <c r="N3363" s="95" t="str">
        <f t="shared" si="164"/>
        <v/>
      </c>
    </row>
    <row r="3364" spans="1:14">
      <c r="A3364" s="34" t="str">
        <f>IF(NOT(ISBLANK(B3364)),MAX($A$10:A3363)+1,"")</f>
        <v/>
      </c>
      <c r="B3364" s="18"/>
      <c r="C3364" s="64"/>
      <c r="D3364" s="28"/>
      <c r="E3364" s="37" t="str">
        <f t="shared" si="163"/>
        <v/>
      </c>
      <c r="F3364" s="18"/>
      <c r="G3364" s="18"/>
      <c r="H3364" s="18"/>
      <c r="I3364" s="37" t="str">
        <f t="shared" si="162"/>
        <v/>
      </c>
      <c r="J3364" s="37" t="str">
        <f t="shared" si="162"/>
        <v/>
      </c>
      <c r="K3364" s="37" t="str">
        <f t="shared" si="162"/>
        <v/>
      </c>
      <c r="L3364" s="37" t="str">
        <f t="shared" si="162"/>
        <v/>
      </c>
      <c r="M3364" s="90"/>
      <c r="N3364" s="95" t="str">
        <f t="shared" si="164"/>
        <v/>
      </c>
    </row>
    <row r="3365" spans="1:14">
      <c r="A3365" s="34" t="str">
        <f>IF(NOT(ISBLANK(B3365)),MAX($A$10:A3364)+1,"")</f>
        <v/>
      </c>
      <c r="B3365" s="18"/>
      <c r="C3365" s="64"/>
      <c r="D3365" s="28"/>
      <c r="E3365" s="37" t="str">
        <f t="shared" si="163"/>
        <v/>
      </c>
      <c r="F3365" s="18"/>
      <c r="G3365" s="18"/>
      <c r="H3365" s="18"/>
      <c r="I3365" s="37" t="str">
        <f t="shared" si="162"/>
        <v/>
      </c>
      <c r="J3365" s="37" t="str">
        <f t="shared" si="162"/>
        <v/>
      </c>
      <c r="K3365" s="37" t="str">
        <f t="shared" si="162"/>
        <v/>
      </c>
      <c r="L3365" s="37" t="str">
        <f t="shared" si="162"/>
        <v/>
      </c>
      <c r="M3365" s="90"/>
      <c r="N3365" s="95" t="str">
        <f t="shared" si="164"/>
        <v/>
      </c>
    </row>
    <row r="3366" spans="1:14">
      <c r="A3366" s="34" t="str">
        <f>IF(NOT(ISBLANK(B3366)),MAX($A$10:A3365)+1,"")</f>
        <v/>
      </c>
      <c r="B3366" s="18"/>
      <c r="C3366" s="64"/>
      <c r="D3366" s="28"/>
      <c r="E3366" s="37" t="str">
        <f t="shared" si="163"/>
        <v/>
      </c>
      <c r="F3366" s="18"/>
      <c r="G3366" s="18"/>
      <c r="H3366" s="18"/>
      <c r="I3366" s="37" t="str">
        <f t="shared" si="162"/>
        <v/>
      </c>
      <c r="J3366" s="37" t="str">
        <f t="shared" si="162"/>
        <v/>
      </c>
      <c r="K3366" s="37" t="str">
        <f t="shared" si="162"/>
        <v/>
      </c>
      <c r="L3366" s="37" t="str">
        <f t="shared" si="162"/>
        <v/>
      </c>
      <c r="M3366" s="90"/>
      <c r="N3366" s="95" t="str">
        <f t="shared" si="164"/>
        <v/>
      </c>
    </row>
    <row r="3367" spans="1:14">
      <c r="A3367" s="34" t="str">
        <f>IF(NOT(ISBLANK(B3367)),MAX($A$10:A3366)+1,"")</f>
        <v/>
      </c>
      <c r="B3367" s="18"/>
      <c r="C3367" s="64"/>
      <c r="D3367" s="28"/>
      <c r="E3367" s="37" t="str">
        <f t="shared" si="163"/>
        <v/>
      </c>
      <c r="F3367" s="18"/>
      <c r="G3367" s="18"/>
      <c r="H3367" s="18"/>
      <c r="I3367" s="37" t="str">
        <f t="shared" si="162"/>
        <v/>
      </c>
      <c r="J3367" s="37" t="str">
        <f t="shared" si="162"/>
        <v/>
      </c>
      <c r="K3367" s="37" t="str">
        <f t="shared" si="162"/>
        <v/>
      </c>
      <c r="L3367" s="37" t="str">
        <f t="shared" si="162"/>
        <v/>
      </c>
      <c r="M3367" s="90"/>
      <c r="N3367" s="95" t="str">
        <f t="shared" si="164"/>
        <v/>
      </c>
    </row>
    <row r="3368" spans="1:14">
      <c r="A3368" s="34" t="str">
        <f>IF(NOT(ISBLANK(B3368)),MAX($A$10:A3367)+1,"")</f>
        <v/>
      </c>
      <c r="B3368" s="18"/>
      <c r="C3368" s="64"/>
      <c r="D3368" s="28"/>
      <c r="E3368" s="37" t="str">
        <f t="shared" si="163"/>
        <v/>
      </c>
      <c r="F3368" s="18"/>
      <c r="G3368" s="18"/>
      <c r="H3368" s="18"/>
      <c r="I3368" s="37" t="str">
        <f t="shared" si="162"/>
        <v/>
      </c>
      <c r="J3368" s="37" t="str">
        <f t="shared" si="162"/>
        <v/>
      </c>
      <c r="K3368" s="37" t="str">
        <f t="shared" si="162"/>
        <v/>
      </c>
      <c r="L3368" s="37" t="str">
        <f t="shared" si="162"/>
        <v/>
      </c>
      <c r="M3368" s="90"/>
      <c r="N3368" s="95" t="str">
        <f t="shared" si="164"/>
        <v/>
      </c>
    </row>
    <row r="3369" spans="1:14">
      <c r="A3369" s="34" t="str">
        <f>IF(NOT(ISBLANK(B3369)),MAX($A$10:A3368)+1,"")</f>
        <v/>
      </c>
      <c r="B3369" s="18"/>
      <c r="C3369" s="64"/>
      <c r="D3369" s="28"/>
      <c r="E3369" s="37" t="str">
        <f t="shared" si="163"/>
        <v/>
      </c>
      <c r="F3369" s="18"/>
      <c r="G3369" s="18"/>
      <c r="H3369" s="18"/>
      <c r="I3369" s="37" t="str">
        <f t="shared" si="162"/>
        <v/>
      </c>
      <c r="J3369" s="37" t="str">
        <f t="shared" si="162"/>
        <v/>
      </c>
      <c r="K3369" s="37" t="str">
        <f t="shared" si="162"/>
        <v/>
      </c>
      <c r="L3369" s="37" t="str">
        <f t="shared" si="162"/>
        <v/>
      </c>
      <c r="M3369" s="90"/>
      <c r="N3369" s="95" t="str">
        <f t="shared" si="164"/>
        <v/>
      </c>
    </row>
    <row r="3370" spans="1:14">
      <c r="A3370" s="34" t="str">
        <f>IF(NOT(ISBLANK(B3370)),MAX($A$10:A3369)+1,"")</f>
        <v/>
      </c>
      <c r="B3370" s="18"/>
      <c r="C3370" s="64"/>
      <c r="D3370" s="28"/>
      <c r="E3370" s="37" t="str">
        <f t="shared" si="163"/>
        <v/>
      </c>
      <c r="F3370" s="18"/>
      <c r="G3370" s="18"/>
      <c r="H3370" s="18"/>
      <c r="I3370" s="37" t="str">
        <f t="shared" si="162"/>
        <v/>
      </c>
      <c r="J3370" s="37" t="str">
        <f t="shared" si="162"/>
        <v/>
      </c>
      <c r="K3370" s="37" t="str">
        <f t="shared" si="162"/>
        <v/>
      </c>
      <c r="L3370" s="37" t="str">
        <f t="shared" si="162"/>
        <v/>
      </c>
      <c r="M3370" s="90"/>
      <c r="N3370" s="95" t="str">
        <f t="shared" si="164"/>
        <v/>
      </c>
    </row>
    <row r="3371" spans="1:14">
      <c r="A3371" s="34" t="str">
        <f>IF(NOT(ISBLANK(B3371)),MAX($A$10:A3370)+1,"")</f>
        <v/>
      </c>
      <c r="B3371" s="18"/>
      <c r="C3371" s="64"/>
      <c r="D3371" s="28"/>
      <c r="E3371" s="37" t="str">
        <f t="shared" si="163"/>
        <v/>
      </c>
      <c r="F3371" s="18"/>
      <c r="G3371" s="18"/>
      <c r="H3371" s="18"/>
      <c r="I3371" s="37" t="str">
        <f t="shared" si="162"/>
        <v/>
      </c>
      <c r="J3371" s="37" t="str">
        <f t="shared" si="162"/>
        <v/>
      </c>
      <c r="K3371" s="37" t="str">
        <f t="shared" si="162"/>
        <v/>
      </c>
      <c r="L3371" s="37" t="str">
        <f t="shared" si="162"/>
        <v/>
      </c>
      <c r="M3371" s="90"/>
      <c r="N3371" s="95" t="str">
        <f t="shared" si="164"/>
        <v/>
      </c>
    </row>
    <row r="3372" spans="1:14">
      <c r="A3372" s="34" t="str">
        <f>IF(NOT(ISBLANK(B3372)),MAX($A$10:A3371)+1,"")</f>
        <v/>
      </c>
      <c r="B3372" s="18"/>
      <c r="C3372" s="64"/>
      <c r="D3372" s="28"/>
      <c r="E3372" s="37" t="str">
        <f t="shared" si="163"/>
        <v/>
      </c>
      <c r="F3372" s="18"/>
      <c r="G3372" s="18"/>
      <c r="H3372" s="18"/>
      <c r="I3372" s="37" t="str">
        <f t="shared" si="162"/>
        <v/>
      </c>
      <c r="J3372" s="37" t="str">
        <f t="shared" si="162"/>
        <v/>
      </c>
      <c r="K3372" s="37" t="str">
        <f t="shared" si="162"/>
        <v/>
      </c>
      <c r="L3372" s="37" t="str">
        <f t="shared" si="162"/>
        <v/>
      </c>
      <c r="M3372" s="90"/>
      <c r="N3372" s="95" t="str">
        <f t="shared" si="164"/>
        <v/>
      </c>
    </row>
    <row r="3373" spans="1:14">
      <c r="A3373" s="34" t="str">
        <f>IF(NOT(ISBLANK(B3373)),MAX($A$10:A3372)+1,"")</f>
        <v/>
      </c>
      <c r="B3373" s="18"/>
      <c r="C3373" s="64"/>
      <c r="D3373" s="28"/>
      <c r="E3373" s="37" t="str">
        <f t="shared" si="163"/>
        <v/>
      </c>
      <c r="F3373" s="18"/>
      <c r="G3373" s="18"/>
      <c r="H3373" s="18"/>
      <c r="I3373" s="37" t="str">
        <f t="shared" si="162"/>
        <v/>
      </c>
      <c r="J3373" s="37" t="str">
        <f t="shared" si="162"/>
        <v/>
      </c>
      <c r="K3373" s="37" t="str">
        <f t="shared" si="162"/>
        <v/>
      </c>
      <c r="L3373" s="37" t="str">
        <f t="shared" si="162"/>
        <v/>
      </c>
      <c r="M3373" s="90"/>
      <c r="N3373" s="95" t="str">
        <f t="shared" si="164"/>
        <v/>
      </c>
    </row>
    <row r="3374" spans="1:14">
      <c r="A3374" s="34" t="str">
        <f>IF(NOT(ISBLANK(B3374)),MAX($A$10:A3373)+1,"")</f>
        <v/>
      </c>
      <c r="B3374" s="18"/>
      <c r="C3374" s="64"/>
      <c r="D3374" s="28"/>
      <c r="E3374" s="37" t="str">
        <f t="shared" si="163"/>
        <v/>
      </c>
      <c r="F3374" s="18"/>
      <c r="G3374" s="18"/>
      <c r="H3374" s="18"/>
      <c r="I3374" s="37" t="str">
        <f t="shared" si="162"/>
        <v/>
      </c>
      <c r="J3374" s="37" t="str">
        <f t="shared" si="162"/>
        <v/>
      </c>
      <c r="K3374" s="37" t="str">
        <f t="shared" si="162"/>
        <v/>
      </c>
      <c r="L3374" s="37" t="str">
        <f t="shared" si="162"/>
        <v/>
      </c>
      <c r="M3374" s="90"/>
      <c r="N3374" s="95" t="str">
        <f t="shared" si="164"/>
        <v/>
      </c>
    </row>
    <row r="3375" spans="1:14">
      <c r="A3375" s="34" t="str">
        <f>IF(NOT(ISBLANK(B3375)),MAX($A$10:A3374)+1,"")</f>
        <v/>
      </c>
      <c r="B3375" s="18"/>
      <c r="C3375" s="64"/>
      <c r="D3375" s="28"/>
      <c r="E3375" s="37" t="str">
        <f t="shared" si="163"/>
        <v/>
      </c>
      <c r="F3375" s="18"/>
      <c r="G3375" s="18"/>
      <c r="H3375" s="18"/>
      <c r="I3375" s="37" t="str">
        <f t="shared" si="162"/>
        <v/>
      </c>
      <c r="J3375" s="37" t="str">
        <f t="shared" si="162"/>
        <v/>
      </c>
      <c r="K3375" s="37" t="str">
        <f t="shared" si="162"/>
        <v/>
      </c>
      <c r="L3375" s="37" t="str">
        <f t="shared" si="162"/>
        <v/>
      </c>
      <c r="M3375" s="90"/>
      <c r="N3375" s="95" t="str">
        <f t="shared" si="164"/>
        <v/>
      </c>
    </row>
    <row r="3376" spans="1:14">
      <c r="A3376" s="34" t="str">
        <f>IF(NOT(ISBLANK(B3376)),MAX($A$10:A3375)+1,"")</f>
        <v/>
      </c>
      <c r="B3376" s="18"/>
      <c r="C3376" s="64"/>
      <c r="D3376" s="28"/>
      <c r="E3376" s="37" t="str">
        <f t="shared" si="163"/>
        <v/>
      </c>
      <c r="F3376" s="18"/>
      <c r="G3376" s="18"/>
      <c r="H3376" s="18"/>
      <c r="I3376" s="37" t="str">
        <f t="shared" si="162"/>
        <v/>
      </c>
      <c r="J3376" s="37" t="str">
        <f t="shared" si="162"/>
        <v/>
      </c>
      <c r="K3376" s="37" t="str">
        <f t="shared" si="162"/>
        <v/>
      </c>
      <c r="L3376" s="37" t="str">
        <f t="shared" si="162"/>
        <v/>
      </c>
      <c r="M3376" s="90"/>
      <c r="N3376" s="95" t="str">
        <f t="shared" si="164"/>
        <v/>
      </c>
    </row>
    <row r="3377" spans="1:14">
      <c r="A3377" s="34" t="str">
        <f>IF(NOT(ISBLANK(B3377)),MAX($A$10:A3376)+1,"")</f>
        <v/>
      </c>
      <c r="B3377" s="18"/>
      <c r="C3377" s="64"/>
      <c r="D3377" s="28"/>
      <c r="E3377" s="37" t="str">
        <f t="shared" si="163"/>
        <v/>
      </c>
      <c r="F3377" s="18"/>
      <c r="G3377" s="18"/>
      <c r="H3377" s="18"/>
      <c r="I3377" s="37" t="str">
        <f t="shared" si="162"/>
        <v/>
      </c>
      <c r="J3377" s="37" t="str">
        <f t="shared" si="162"/>
        <v/>
      </c>
      <c r="K3377" s="37" t="str">
        <f t="shared" si="162"/>
        <v/>
      </c>
      <c r="L3377" s="37" t="str">
        <f t="shared" si="162"/>
        <v/>
      </c>
      <c r="M3377" s="90"/>
      <c r="N3377" s="95" t="str">
        <f t="shared" si="164"/>
        <v/>
      </c>
    </row>
    <row r="3378" spans="1:14">
      <c r="A3378" s="34" t="str">
        <f>IF(NOT(ISBLANK(B3378)),MAX($A$10:A3377)+1,"")</f>
        <v/>
      </c>
      <c r="B3378" s="18"/>
      <c r="C3378" s="64"/>
      <c r="D3378" s="28"/>
      <c r="E3378" s="37" t="str">
        <f t="shared" si="163"/>
        <v/>
      </c>
      <c r="F3378" s="18"/>
      <c r="G3378" s="18"/>
      <c r="H3378" s="18"/>
      <c r="I3378" s="37" t="str">
        <f t="shared" si="162"/>
        <v/>
      </c>
      <c r="J3378" s="37" t="str">
        <f t="shared" si="162"/>
        <v/>
      </c>
      <c r="K3378" s="37" t="str">
        <f t="shared" si="162"/>
        <v/>
      </c>
      <c r="L3378" s="37" t="str">
        <f t="shared" si="162"/>
        <v/>
      </c>
      <c r="M3378" s="90"/>
      <c r="N3378" s="95" t="str">
        <f t="shared" si="164"/>
        <v/>
      </c>
    </row>
    <row r="3379" spans="1:14">
      <c r="A3379" s="34" t="str">
        <f>IF(NOT(ISBLANK(B3379)),MAX($A$10:A3378)+1,"")</f>
        <v/>
      </c>
      <c r="B3379" s="18"/>
      <c r="C3379" s="64"/>
      <c r="D3379" s="28"/>
      <c r="E3379" s="37" t="str">
        <f t="shared" si="163"/>
        <v/>
      </c>
      <c r="F3379" s="18"/>
      <c r="G3379" s="18"/>
      <c r="H3379" s="18"/>
      <c r="I3379" s="37" t="str">
        <f t="shared" si="162"/>
        <v/>
      </c>
      <c r="J3379" s="37" t="str">
        <f t="shared" si="162"/>
        <v/>
      </c>
      <c r="K3379" s="37" t="str">
        <f t="shared" si="162"/>
        <v/>
      </c>
      <c r="L3379" s="37" t="str">
        <f t="shared" si="162"/>
        <v/>
      </c>
      <c r="M3379" s="90"/>
      <c r="N3379" s="95" t="str">
        <f t="shared" si="164"/>
        <v/>
      </c>
    </row>
    <row r="3380" spans="1:14">
      <c r="A3380" s="34" t="str">
        <f>IF(NOT(ISBLANK(B3380)),MAX($A$10:A3379)+1,"")</f>
        <v/>
      </c>
      <c r="B3380" s="18"/>
      <c r="C3380" s="64"/>
      <c r="D3380" s="28"/>
      <c r="E3380" s="37" t="str">
        <f t="shared" si="163"/>
        <v/>
      </c>
      <c r="F3380" s="18"/>
      <c r="G3380" s="18"/>
      <c r="H3380" s="18"/>
      <c r="I3380" s="37" t="str">
        <f t="shared" si="162"/>
        <v/>
      </c>
      <c r="J3380" s="37" t="str">
        <f t="shared" si="162"/>
        <v/>
      </c>
      <c r="K3380" s="37" t="str">
        <f t="shared" si="162"/>
        <v/>
      </c>
      <c r="L3380" s="37" t="str">
        <f t="shared" si="162"/>
        <v/>
      </c>
      <c r="M3380" s="90"/>
      <c r="N3380" s="95" t="str">
        <f t="shared" si="164"/>
        <v/>
      </c>
    </row>
    <row r="3381" spans="1:14">
      <c r="A3381" s="34" t="str">
        <f>IF(NOT(ISBLANK(B3381)),MAX($A$10:A3380)+1,"")</f>
        <v/>
      </c>
      <c r="B3381" s="18"/>
      <c r="C3381" s="64"/>
      <c r="D3381" s="28"/>
      <c r="E3381" s="37" t="str">
        <f t="shared" si="163"/>
        <v/>
      </c>
      <c r="F3381" s="18"/>
      <c r="G3381" s="18"/>
      <c r="H3381" s="18"/>
      <c r="I3381" s="37" t="str">
        <f t="shared" si="162"/>
        <v/>
      </c>
      <c r="J3381" s="37" t="str">
        <f t="shared" si="162"/>
        <v/>
      </c>
      <c r="K3381" s="37" t="str">
        <f t="shared" si="162"/>
        <v/>
      </c>
      <c r="L3381" s="37" t="str">
        <f t="shared" si="162"/>
        <v/>
      </c>
      <c r="M3381" s="90"/>
      <c r="N3381" s="95" t="str">
        <f t="shared" si="164"/>
        <v/>
      </c>
    </row>
    <row r="3382" spans="1:14">
      <c r="A3382" s="34" t="str">
        <f>IF(NOT(ISBLANK(B3382)),MAX($A$10:A3381)+1,"")</f>
        <v/>
      </c>
      <c r="B3382" s="18"/>
      <c r="C3382" s="64"/>
      <c r="D3382" s="28"/>
      <c r="E3382" s="37" t="str">
        <f t="shared" si="163"/>
        <v/>
      </c>
      <c r="F3382" s="18"/>
      <c r="G3382" s="18"/>
      <c r="H3382" s="18"/>
      <c r="I3382" s="37" t="str">
        <f t="shared" si="162"/>
        <v/>
      </c>
      <c r="J3382" s="37" t="str">
        <f t="shared" si="162"/>
        <v/>
      </c>
      <c r="K3382" s="37" t="str">
        <f t="shared" si="162"/>
        <v/>
      </c>
      <c r="L3382" s="37" t="str">
        <f t="shared" si="162"/>
        <v/>
      </c>
      <c r="M3382" s="90"/>
      <c r="N3382" s="95" t="str">
        <f t="shared" si="164"/>
        <v/>
      </c>
    </row>
    <row r="3383" spans="1:14">
      <c r="A3383" s="34" t="str">
        <f>IF(NOT(ISBLANK(B3383)),MAX($A$10:A3382)+1,"")</f>
        <v/>
      </c>
      <c r="B3383" s="18"/>
      <c r="C3383" s="64"/>
      <c r="D3383" s="28"/>
      <c r="E3383" s="37" t="str">
        <f t="shared" si="163"/>
        <v/>
      </c>
      <c r="F3383" s="18"/>
      <c r="G3383" s="18"/>
      <c r="H3383" s="18"/>
      <c r="I3383" s="37" t="str">
        <f t="shared" si="162"/>
        <v/>
      </c>
      <c r="J3383" s="37" t="str">
        <f t="shared" si="162"/>
        <v/>
      </c>
      <c r="K3383" s="37" t="str">
        <f t="shared" si="162"/>
        <v/>
      </c>
      <c r="L3383" s="37" t="str">
        <f t="shared" si="162"/>
        <v/>
      </c>
      <c r="M3383" s="90"/>
      <c r="N3383" s="95" t="str">
        <f t="shared" si="164"/>
        <v/>
      </c>
    </row>
    <row r="3384" spans="1:14">
      <c r="A3384" s="34" t="str">
        <f>IF(NOT(ISBLANK(B3384)),MAX($A$10:A3383)+1,"")</f>
        <v/>
      </c>
      <c r="B3384" s="18"/>
      <c r="C3384" s="64"/>
      <c r="D3384" s="28"/>
      <c r="E3384" s="37" t="str">
        <f t="shared" si="163"/>
        <v/>
      </c>
      <c r="F3384" s="18"/>
      <c r="G3384" s="18"/>
      <c r="H3384" s="18"/>
      <c r="I3384" s="37" t="str">
        <f t="shared" si="162"/>
        <v/>
      </c>
      <c r="J3384" s="37" t="str">
        <f t="shared" si="162"/>
        <v/>
      </c>
      <c r="K3384" s="37" t="str">
        <f t="shared" si="162"/>
        <v/>
      </c>
      <c r="L3384" s="37" t="str">
        <f t="shared" si="162"/>
        <v/>
      </c>
      <c r="M3384" s="90"/>
      <c r="N3384" s="95" t="str">
        <f t="shared" si="164"/>
        <v/>
      </c>
    </row>
    <row r="3385" spans="1:14">
      <c r="A3385" s="34" t="str">
        <f>IF(NOT(ISBLANK(B3385)),MAX($A$10:A3384)+1,"")</f>
        <v/>
      </c>
      <c r="B3385" s="18"/>
      <c r="C3385" s="64"/>
      <c r="D3385" s="28"/>
      <c r="E3385" s="37" t="str">
        <f t="shared" si="163"/>
        <v/>
      </c>
      <c r="F3385" s="18"/>
      <c r="G3385" s="18"/>
      <c r="H3385" s="18"/>
      <c r="I3385" s="37" t="str">
        <f t="shared" si="162"/>
        <v/>
      </c>
      <c r="J3385" s="37" t="str">
        <f t="shared" si="162"/>
        <v/>
      </c>
      <c r="K3385" s="37" t="str">
        <f t="shared" si="162"/>
        <v/>
      </c>
      <c r="L3385" s="37" t="str">
        <f t="shared" si="162"/>
        <v/>
      </c>
      <c r="M3385" s="90"/>
      <c r="N3385" s="95" t="str">
        <f t="shared" si="164"/>
        <v/>
      </c>
    </row>
    <row r="3386" spans="1:14">
      <c r="A3386" s="34" t="str">
        <f>IF(NOT(ISBLANK(B3386)),MAX($A$10:A3385)+1,"")</f>
        <v/>
      </c>
      <c r="B3386" s="18"/>
      <c r="C3386" s="64"/>
      <c r="D3386" s="28"/>
      <c r="E3386" s="37" t="str">
        <f t="shared" si="163"/>
        <v/>
      </c>
      <c r="F3386" s="18"/>
      <c r="G3386" s="18"/>
      <c r="H3386" s="18"/>
      <c r="I3386" s="37" t="str">
        <f t="shared" si="162"/>
        <v/>
      </c>
      <c r="J3386" s="37" t="str">
        <f t="shared" si="162"/>
        <v/>
      </c>
      <c r="K3386" s="37" t="str">
        <f t="shared" si="162"/>
        <v/>
      </c>
      <c r="L3386" s="37" t="str">
        <f t="shared" si="162"/>
        <v/>
      </c>
      <c r="M3386" s="90"/>
      <c r="N3386" s="95" t="str">
        <f t="shared" si="164"/>
        <v/>
      </c>
    </row>
    <row r="3387" spans="1:14">
      <c r="A3387" s="34" t="str">
        <f>IF(NOT(ISBLANK(B3387)),MAX($A$10:A3386)+1,"")</f>
        <v/>
      </c>
      <c r="B3387" s="18"/>
      <c r="C3387" s="64"/>
      <c r="D3387" s="28"/>
      <c r="E3387" s="37" t="str">
        <f t="shared" si="163"/>
        <v/>
      </c>
      <c r="F3387" s="18"/>
      <c r="G3387" s="18"/>
      <c r="H3387" s="18"/>
      <c r="I3387" s="37" t="str">
        <f t="shared" si="162"/>
        <v/>
      </c>
      <c r="J3387" s="37" t="str">
        <f t="shared" si="162"/>
        <v/>
      </c>
      <c r="K3387" s="37" t="str">
        <f t="shared" si="162"/>
        <v/>
      </c>
      <c r="L3387" s="37" t="str">
        <f t="shared" si="162"/>
        <v/>
      </c>
      <c r="M3387" s="90"/>
      <c r="N3387" s="95" t="str">
        <f t="shared" si="164"/>
        <v/>
      </c>
    </row>
    <row r="3388" spans="1:14">
      <c r="A3388" s="34" t="str">
        <f>IF(NOT(ISBLANK(B3388)),MAX($A$10:A3387)+1,"")</f>
        <v/>
      </c>
      <c r="B3388" s="18"/>
      <c r="C3388" s="64"/>
      <c r="D3388" s="28"/>
      <c r="E3388" s="37" t="str">
        <f t="shared" si="163"/>
        <v/>
      </c>
      <c r="F3388" s="18"/>
      <c r="G3388" s="18"/>
      <c r="H3388" s="18"/>
      <c r="I3388" s="37" t="str">
        <f t="shared" si="162"/>
        <v/>
      </c>
      <c r="J3388" s="37" t="str">
        <f t="shared" si="162"/>
        <v/>
      </c>
      <c r="K3388" s="37" t="str">
        <f t="shared" si="162"/>
        <v/>
      </c>
      <c r="L3388" s="37" t="str">
        <f t="shared" si="162"/>
        <v/>
      </c>
      <c r="M3388" s="90"/>
      <c r="N3388" s="95" t="str">
        <f t="shared" si="164"/>
        <v/>
      </c>
    </row>
    <row r="3389" spans="1:14">
      <c r="A3389" s="34" t="str">
        <f>IF(NOT(ISBLANK(B3389)),MAX($A$10:A3388)+1,"")</f>
        <v/>
      </c>
      <c r="B3389" s="18"/>
      <c r="C3389" s="64"/>
      <c r="D3389" s="28"/>
      <c r="E3389" s="37" t="str">
        <f t="shared" si="163"/>
        <v/>
      </c>
      <c r="F3389" s="18"/>
      <c r="G3389" s="18"/>
      <c r="H3389" s="18"/>
      <c r="I3389" s="37" t="str">
        <f t="shared" si="162"/>
        <v/>
      </c>
      <c r="J3389" s="37" t="str">
        <f t="shared" si="162"/>
        <v/>
      </c>
      <c r="K3389" s="37" t="str">
        <f t="shared" si="162"/>
        <v/>
      </c>
      <c r="L3389" s="37" t="str">
        <f t="shared" si="162"/>
        <v/>
      </c>
      <c r="M3389" s="90"/>
      <c r="N3389" s="95" t="str">
        <f t="shared" si="164"/>
        <v/>
      </c>
    </row>
    <row r="3390" spans="1:14">
      <c r="A3390" s="34" t="str">
        <f>IF(NOT(ISBLANK(B3390)),MAX($A$10:A3389)+1,"")</f>
        <v/>
      </c>
      <c r="B3390" s="18"/>
      <c r="C3390" s="64"/>
      <c r="D3390" s="28"/>
      <c r="E3390" s="37" t="str">
        <f t="shared" si="163"/>
        <v/>
      </c>
      <c r="F3390" s="18"/>
      <c r="G3390" s="18"/>
      <c r="H3390" s="18"/>
      <c r="I3390" s="37" t="str">
        <f t="shared" si="162"/>
        <v/>
      </c>
      <c r="J3390" s="37" t="str">
        <f t="shared" si="162"/>
        <v/>
      </c>
      <c r="K3390" s="37" t="str">
        <f t="shared" si="162"/>
        <v/>
      </c>
      <c r="L3390" s="37" t="str">
        <f t="shared" si="162"/>
        <v/>
      </c>
      <c r="M3390" s="90"/>
      <c r="N3390" s="95" t="str">
        <f t="shared" si="164"/>
        <v/>
      </c>
    </row>
    <row r="3391" spans="1:14">
      <c r="A3391" s="34" t="str">
        <f>IF(NOT(ISBLANK(B3391)),MAX($A$10:A3390)+1,"")</f>
        <v/>
      </c>
      <c r="B3391" s="18"/>
      <c r="C3391" s="64"/>
      <c r="D3391" s="28"/>
      <c r="E3391" s="37" t="str">
        <f t="shared" si="163"/>
        <v/>
      </c>
      <c r="F3391" s="18"/>
      <c r="G3391" s="18"/>
      <c r="H3391" s="18"/>
      <c r="I3391" s="37" t="str">
        <f t="shared" si="162"/>
        <v/>
      </c>
      <c r="J3391" s="37" t="str">
        <f t="shared" si="162"/>
        <v/>
      </c>
      <c r="K3391" s="37" t="str">
        <f t="shared" si="162"/>
        <v/>
      </c>
      <c r="L3391" s="37" t="str">
        <f t="shared" si="162"/>
        <v/>
      </c>
      <c r="M3391" s="90"/>
      <c r="N3391" s="95" t="str">
        <f t="shared" si="164"/>
        <v/>
      </c>
    </row>
    <row r="3392" spans="1:14">
      <c r="A3392" s="34" t="str">
        <f>IF(NOT(ISBLANK(B3392)),MAX($A$10:A3391)+1,"")</f>
        <v/>
      </c>
      <c r="B3392" s="18"/>
      <c r="C3392" s="64"/>
      <c r="D3392" s="28"/>
      <c r="E3392" s="37" t="str">
        <f t="shared" si="163"/>
        <v/>
      </c>
      <c r="F3392" s="18"/>
      <c r="G3392" s="18"/>
      <c r="H3392" s="18"/>
      <c r="I3392" s="37" t="str">
        <f t="shared" si="162"/>
        <v/>
      </c>
      <c r="J3392" s="37" t="str">
        <f t="shared" si="162"/>
        <v/>
      </c>
      <c r="K3392" s="37" t="str">
        <f t="shared" si="162"/>
        <v/>
      </c>
      <c r="L3392" s="37" t="str">
        <f t="shared" si="162"/>
        <v/>
      </c>
      <c r="M3392" s="90"/>
      <c r="N3392" s="95" t="str">
        <f t="shared" si="164"/>
        <v/>
      </c>
    </row>
    <row r="3393" spans="1:14">
      <c r="A3393" s="34" t="str">
        <f>IF(NOT(ISBLANK(B3393)),MAX($A$10:A3392)+1,"")</f>
        <v/>
      </c>
      <c r="B3393" s="18"/>
      <c r="C3393" s="64"/>
      <c r="D3393" s="28"/>
      <c r="E3393" s="37" t="str">
        <f t="shared" si="163"/>
        <v/>
      </c>
      <c r="F3393" s="18"/>
      <c r="G3393" s="18"/>
      <c r="H3393" s="18"/>
      <c r="I3393" s="37" t="str">
        <f t="shared" si="162"/>
        <v/>
      </c>
      <c r="J3393" s="37" t="str">
        <f t="shared" si="162"/>
        <v/>
      </c>
      <c r="K3393" s="37" t="str">
        <f t="shared" si="162"/>
        <v/>
      </c>
      <c r="L3393" s="37" t="str">
        <f t="shared" ref="I3393:L3456" si="165">IF(NOT(ISBLANK($B3393)),"x","")</f>
        <v/>
      </c>
      <c r="M3393" s="90"/>
      <c r="N3393" s="95" t="str">
        <f t="shared" si="164"/>
        <v/>
      </c>
    </row>
    <row r="3394" spans="1:14">
      <c r="A3394" s="34" t="str">
        <f>IF(NOT(ISBLANK(B3394)),MAX($A$10:A3393)+1,"")</f>
        <v/>
      </c>
      <c r="B3394" s="18"/>
      <c r="C3394" s="64"/>
      <c r="D3394" s="28"/>
      <c r="E3394" s="37" t="str">
        <f t="shared" si="163"/>
        <v/>
      </c>
      <c r="F3394" s="18"/>
      <c r="G3394" s="18"/>
      <c r="H3394" s="18"/>
      <c r="I3394" s="37" t="str">
        <f t="shared" si="165"/>
        <v/>
      </c>
      <c r="J3394" s="37" t="str">
        <f t="shared" si="165"/>
        <v/>
      </c>
      <c r="K3394" s="37" t="str">
        <f t="shared" si="165"/>
        <v/>
      </c>
      <c r="L3394" s="37" t="str">
        <f t="shared" si="165"/>
        <v/>
      </c>
      <c r="M3394" s="90"/>
      <c r="N3394" s="95" t="str">
        <f t="shared" si="164"/>
        <v/>
      </c>
    </row>
    <row r="3395" spans="1:14">
      <c r="A3395" s="34" t="str">
        <f>IF(NOT(ISBLANK(B3395)),MAX($A$10:A3394)+1,"")</f>
        <v/>
      </c>
      <c r="B3395" s="18"/>
      <c r="C3395" s="64"/>
      <c r="D3395" s="28"/>
      <c r="E3395" s="37" t="str">
        <f t="shared" si="163"/>
        <v/>
      </c>
      <c r="F3395" s="18"/>
      <c r="G3395" s="18"/>
      <c r="H3395" s="18"/>
      <c r="I3395" s="37" t="str">
        <f t="shared" si="165"/>
        <v/>
      </c>
      <c r="J3395" s="37" t="str">
        <f t="shared" si="165"/>
        <v/>
      </c>
      <c r="K3395" s="37" t="str">
        <f t="shared" si="165"/>
        <v/>
      </c>
      <c r="L3395" s="37" t="str">
        <f t="shared" si="165"/>
        <v/>
      </c>
      <c r="M3395" s="90"/>
      <c r="N3395" s="95" t="str">
        <f t="shared" si="164"/>
        <v/>
      </c>
    </row>
    <row r="3396" spans="1:14">
      <c r="A3396" s="34" t="str">
        <f>IF(NOT(ISBLANK(B3396)),MAX($A$10:A3395)+1,"")</f>
        <v/>
      </c>
      <c r="B3396" s="18"/>
      <c r="C3396" s="64"/>
      <c r="D3396" s="28"/>
      <c r="E3396" s="37" t="str">
        <f t="shared" si="163"/>
        <v/>
      </c>
      <c r="F3396" s="18"/>
      <c r="G3396" s="18"/>
      <c r="H3396" s="18"/>
      <c r="I3396" s="37" t="str">
        <f t="shared" si="165"/>
        <v/>
      </c>
      <c r="J3396" s="37" t="str">
        <f t="shared" si="165"/>
        <v/>
      </c>
      <c r="K3396" s="37" t="str">
        <f t="shared" si="165"/>
        <v/>
      </c>
      <c r="L3396" s="37" t="str">
        <f t="shared" si="165"/>
        <v/>
      </c>
      <c r="M3396" s="90"/>
      <c r="N3396" s="95" t="str">
        <f t="shared" si="164"/>
        <v/>
      </c>
    </row>
    <row r="3397" spans="1:14">
      <c r="A3397" s="34" t="str">
        <f>IF(NOT(ISBLANK(B3397)),MAX($A$10:A3396)+1,"")</f>
        <v/>
      </c>
      <c r="B3397" s="18"/>
      <c r="C3397" s="64"/>
      <c r="D3397" s="28"/>
      <c r="E3397" s="37" t="str">
        <f t="shared" si="163"/>
        <v/>
      </c>
      <c r="F3397" s="18"/>
      <c r="G3397" s="18"/>
      <c r="H3397" s="18"/>
      <c r="I3397" s="37" t="str">
        <f t="shared" si="165"/>
        <v/>
      </c>
      <c r="J3397" s="37" t="str">
        <f t="shared" si="165"/>
        <v/>
      </c>
      <c r="K3397" s="37" t="str">
        <f t="shared" si="165"/>
        <v/>
      </c>
      <c r="L3397" s="37" t="str">
        <f t="shared" si="165"/>
        <v/>
      </c>
      <c r="M3397" s="90"/>
      <c r="N3397" s="95" t="str">
        <f t="shared" si="164"/>
        <v/>
      </c>
    </row>
    <row r="3398" spans="1:14">
      <c r="A3398" s="34" t="str">
        <f>IF(NOT(ISBLANK(B3398)),MAX($A$10:A3397)+1,"")</f>
        <v/>
      </c>
      <c r="B3398" s="18"/>
      <c r="C3398" s="64"/>
      <c r="D3398" s="28"/>
      <c r="E3398" s="37" t="str">
        <f t="shared" si="163"/>
        <v/>
      </c>
      <c r="F3398" s="18"/>
      <c r="G3398" s="18"/>
      <c r="H3398" s="18"/>
      <c r="I3398" s="37" t="str">
        <f t="shared" si="165"/>
        <v/>
      </c>
      <c r="J3398" s="37" t="str">
        <f t="shared" si="165"/>
        <v/>
      </c>
      <c r="K3398" s="37" t="str">
        <f t="shared" si="165"/>
        <v/>
      </c>
      <c r="L3398" s="37" t="str">
        <f t="shared" si="165"/>
        <v/>
      </c>
      <c r="M3398" s="90"/>
      <c r="N3398" s="95" t="str">
        <f t="shared" si="164"/>
        <v/>
      </c>
    </row>
    <row r="3399" spans="1:14">
      <c r="A3399" s="34" t="str">
        <f>IF(NOT(ISBLANK(B3399)),MAX($A$10:A3398)+1,"")</f>
        <v/>
      </c>
      <c r="B3399" s="18"/>
      <c r="C3399" s="64"/>
      <c r="D3399" s="28"/>
      <c r="E3399" s="37" t="str">
        <f t="shared" si="163"/>
        <v/>
      </c>
      <c r="F3399" s="18"/>
      <c r="G3399" s="18"/>
      <c r="H3399" s="18"/>
      <c r="I3399" s="37" t="str">
        <f t="shared" si="165"/>
        <v/>
      </c>
      <c r="J3399" s="37" t="str">
        <f t="shared" si="165"/>
        <v/>
      </c>
      <c r="K3399" s="37" t="str">
        <f t="shared" si="165"/>
        <v/>
      </c>
      <c r="L3399" s="37" t="str">
        <f t="shared" si="165"/>
        <v/>
      </c>
      <c r="M3399" s="90"/>
      <c r="N3399" s="95" t="str">
        <f t="shared" si="164"/>
        <v/>
      </c>
    </row>
    <row r="3400" spans="1:14">
      <c r="A3400" s="34" t="str">
        <f>IF(NOT(ISBLANK(B3400)),MAX($A$10:A3399)+1,"")</f>
        <v/>
      </c>
      <c r="B3400" s="18"/>
      <c r="C3400" s="64"/>
      <c r="D3400" s="28"/>
      <c r="E3400" s="37" t="str">
        <f t="shared" si="163"/>
        <v/>
      </c>
      <c r="F3400" s="18"/>
      <c r="G3400" s="18"/>
      <c r="H3400" s="18"/>
      <c r="I3400" s="37" t="str">
        <f t="shared" si="165"/>
        <v/>
      </c>
      <c r="J3400" s="37" t="str">
        <f t="shared" si="165"/>
        <v/>
      </c>
      <c r="K3400" s="37" t="str">
        <f t="shared" si="165"/>
        <v/>
      </c>
      <c r="L3400" s="37" t="str">
        <f t="shared" si="165"/>
        <v/>
      </c>
      <c r="M3400" s="90"/>
      <c r="N3400" s="95" t="str">
        <f t="shared" si="164"/>
        <v/>
      </c>
    </row>
    <row r="3401" spans="1:14">
      <c r="A3401" s="34" t="str">
        <f>IF(NOT(ISBLANK(B3401)),MAX($A$10:A3400)+1,"")</f>
        <v/>
      </c>
      <c r="B3401" s="18"/>
      <c r="C3401" s="64"/>
      <c r="D3401" s="28"/>
      <c r="E3401" s="37" t="str">
        <f t="shared" si="163"/>
        <v/>
      </c>
      <c r="F3401" s="18"/>
      <c r="G3401" s="18"/>
      <c r="H3401" s="18"/>
      <c r="I3401" s="37" t="str">
        <f t="shared" si="165"/>
        <v/>
      </c>
      <c r="J3401" s="37" t="str">
        <f t="shared" si="165"/>
        <v/>
      </c>
      <c r="K3401" s="37" t="str">
        <f t="shared" si="165"/>
        <v/>
      </c>
      <c r="L3401" s="37" t="str">
        <f t="shared" si="165"/>
        <v/>
      </c>
      <c r="M3401" s="90"/>
      <c r="N3401" s="95" t="str">
        <f t="shared" si="164"/>
        <v/>
      </c>
    </row>
    <row r="3402" spans="1:14">
      <c r="A3402" s="34" t="str">
        <f>IF(NOT(ISBLANK(B3402)),MAX($A$10:A3401)+1,"")</f>
        <v/>
      </c>
      <c r="B3402" s="18"/>
      <c r="C3402" s="64"/>
      <c r="D3402" s="28"/>
      <c r="E3402" s="37" t="str">
        <f t="shared" si="163"/>
        <v/>
      </c>
      <c r="F3402" s="18"/>
      <c r="G3402" s="18"/>
      <c r="H3402" s="18"/>
      <c r="I3402" s="37" t="str">
        <f t="shared" si="165"/>
        <v/>
      </c>
      <c r="J3402" s="37" t="str">
        <f t="shared" si="165"/>
        <v/>
      </c>
      <c r="K3402" s="37" t="str">
        <f t="shared" si="165"/>
        <v/>
      </c>
      <c r="L3402" s="37" t="str">
        <f t="shared" si="165"/>
        <v/>
      </c>
      <c r="M3402" s="90"/>
      <c r="N3402" s="95" t="str">
        <f t="shared" si="164"/>
        <v/>
      </c>
    </row>
    <row r="3403" spans="1:14">
      <c r="A3403" s="34" t="str">
        <f>IF(NOT(ISBLANK(B3403)),MAX($A$10:A3402)+1,"")</f>
        <v/>
      </c>
      <c r="B3403" s="18"/>
      <c r="C3403" s="64"/>
      <c r="D3403" s="28"/>
      <c r="E3403" s="37" t="str">
        <f t="shared" si="163"/>
        <v/>
      </c>
      <c r="F3403" s="18"/>
      <c r="G3403" s="18"/>
      <c r="H3403" s="18"/>
      <c r="I3403" s="37" t="str">
        <f t="shared" si="165"/>
        <v/>
      </c>
      <c r="J3403" s="37" t="str">
        <f t="shared" si="165"/>
        <v/>
      </c>
      <c r="K3403" s="37" t="str">
        <f t="shared" si="165"/>
        <v/>
      </c>
      <c r="L3403" s="37" t="str">
        <f t="shared" si="165"/>
        <v/>
      </c>
      <c r="M3403" s="90"/>
      <c r="N3403" s="95" t="str">
        <f t="shared" si="164"/>
        <v/>
      </c>
    </row>
    <row r="3404" spans="1:14">
      <c r="A3404" s="34" t="str">
        <f>IF(NOT(ISBLANK(B3404)),MAX($A$10:A3403)+1,"")</f>
        <v/>
      </c>
      <c r="B3404" s="18"/>
      <c r="C3404" s="64"/>
      <c r="D3404" s="28"/>
      <c r="E3404" s="37" t="str">
        <f t="shared" si="163"/>
        <v/>
      </c>
      <c r="F3404" s="18"/>
      <c r="G3404" s="18"/>
      <c r="H3404" s="18"/>
      <c r="I3404" s="37" t="str">
        <f t="shared" si="165"/>
        <v/>
      </c>
      <c r="J3404" s="37" t="str">
        <f t="shared" si="165"/>
        <v/>
      </c>
      <c r="K3404" s="37" t="str">
        <f t="shared" si="165"/>
        <v/>
      </c>
      <c r="L3404" s="37" t="str">
        <f t="shared" si="165"/>
        <v/>
      </c>
      <c r="M3404" s="90"/>
      <c r="N3404" s="95" t="str">
        <f t="shared" si="164"/>
        <v/>
      </c>
    </row>
    <row r="3405" spans="1:14">
      <c r="A3405" s="34" t="str">
        <f>IF(NOT(ISBLANK(B3405)),MAX($A$10:A3404)+1,"")</f>
        <v/>
      </c>
      <c r="B3405" s="18"/>
      <c r="C3405" s="64"/>
      <c r="D3405" s="28"/>
      <c r="E3405" s="37" t="str">
        <f t="shared" si="163"/>
        <v/>
      </c>
      <c r="F3405" s="18"/>
      <c r="G3405" s="18"/>
      <c r="H3405" s="18"/>
      <c r="I3405" s="37" t="str">
        <f t="shared" si="165"/>
        <v/>
      </c>
      <c r="J3405" s="37" t="str">
        <f t="shared" si="165"/>
        <v/>
      </c>
      <c r="K3405" s="37" t="str">
        <f t="shared" si="165"/>
        <v/>
      </c>
      <c r="L3405" s="37" t="str">
        <f t="shared" si="165"/>
        <v/>
      </c>
      <c r="M3405" s="90"/>
      <c r="N3405" s="95" t="str">
        <f t="shared" si="164"/>
        <v/>
      </c>
    </row>
    <row r="3406" spans="1:14">
      <c r="A3406" s="34" t="str">
        <f>IF(NOT(ISBLANK(B3406)),MAX($A$10:A3405)+1,"")</f>
        <v/>
      </c>
      <c r="B3406" s="18"/>
      <c r="C3406" s="64"/>
      <c r="D3406" s="28"/>
      <c r="E3406" s="37" t="str">
        <f t="shared" ref="E3406:E3469" si="166">IF(NOT(ISBLANK(B3406)),"Kinh","")</f>
        <v/>
      </c>
      <c r="F3406" s="18"/>
      <c r="G3406" s="18"/>
      <c r="H3406" s="18"/>
      <c r="I3406" s="37" t="str">
        <f t="shared" si="165"/>
        <v/>
      </c>
      <c r="J3406" s="37" t="str">
        <f t="shared" si="165"/>
        <v/>
      </c>
      <c r="K3406" s="37" t="str">
        <f t="shared" si="165"/>
        <v/>
      </c>
      <c r="L3406" s="37" t="str">
        <f t="shared" si="165"/>
        <v/>
      </c>
      <c r="M3406" s="90"/>
      <c r="N3406" s="95" t="str">
        <f t="shared" si="164"/>
        <v/>
      </c>
    </row>
    <row r="3407" spans="1:14">
      <c r="A3407" s="34" t="str">
        <f>IF(NOT(ISBLANK(B3407)),MAX($A$10:A3406)+1,"")</f>
        <v/>
      </c>
      <c r="B3407" s="18"/>
      <c r="C3407" s="64"/>
      <c r="D3407" s="28"/>
      <c r="E3407" s="37" t="str">
        <f t="shared" si="166"/>
        <v/>
      </c>
      <c r="F3407" s="18"/>
      <c r="G3407" s="18"/>
      <c r="H3407" s="18"/>
      <c r="I3407" s="37" t="str">
        <f t="shared" si="165"/>
        <v/>
      </c>
      <c r="J3407" s="37" t="str">
        <f t="shared" si="165"/>
        <v/>
      </c>
      <c r="K3407" s="37" t="str">
        <f t="shared" si="165"/>
        <v/>
      </c>
      <c r="L3407" s="37" t="str">
        <f t="shared" si="165"/>
        <v/>
      </c>
      <c r="M3407" s="90"/>
      <c r="N3407" s="95" t="str">
        <f t="shared" si="164"/>
        <v/>
      </c>
    </row>
    <row r="3408" spans="1:14">
      <c r="A3408" s="34" t="str">
        <f>IF(NOT(ISBLANK(B3408)),MAX($A$10:A3407)+1,"")</f>
        <v/>
      </c>
      <c r="B3408" s="18"/>
      <c r="C3408" s="64"/>
      <c r="D3408" s="28"/>
      <c r="E3408" s="37" t="str">
        <f t="shared" si="166"/>
        <v/>
      </c>
      <c r="F3408" s="18"/>
      <c r="G3408" s="18"/>
      <c r="H3408" s="18"/>
      <c r="I3408" s="37" t="str">
        <f t="shared" si="165"/>
        <v/>
      </c>
      <c r="J3408" s="37" t="str">
        <f t="shared" si="165"/>
        <v/>
      </c>
      <c r="K3408" s="37" t="str">
        <f t="shared" si="165"/>
        <v/>
      </c>
      <c r="L3408" s="37" t="str">
        <f t="shared" si="165"/>
        <v/>
      </c>
      <c r="M3408" s="90"/>
      <c r="N3408" s="95" t="str">
        <f t="shared" ref="N3408:N3471" si="167">IF(OR(AND(LEN($C3408)=4,VALUE($C3408)&gt;=2003),VALUE($C3408)&gt;DATE(2003,5,23)),"Chưa đủ 18 tuổi, kiểm tra và nhập lại cột 'Ngày tháng năm sinh'",IF(AND(LEN(TRIM(H3408))&gt;0,LEN(TRIM(M3408))=0),"Nhập thêm ngày tạm trú vào cột 'Ghi chú'",""))</f>
        <v/>
      </c>
    </row>
    <row r="3409" spans="1:14">
      <c r="A3409" s="34" t="str">
        <f>IF(NOT(ISBLANK(B3409)),MAX($A$10:A3408)+1,"")</f>
        <v/>
      </c>
      <c r="B3409" s="18"/>
      <c r="C3409" s="64"/>
      <c r="D3409" s="28"/>
      <c r="E3409" s="37" t="str">
        <f t="shared" si="166"/>
        <v/>
      </c>
      <c r="F3409" s="18"/>
      <c r="G3409" s="18"/>
      <c r="H3409" s="18"/>
      <c r="I3409" s="37" t="str">
        <f t="shared" si="165"/>
        <v/>
      </c>
      <c r="J3409" s="37" t="str">
        <f t="shared" si="165"/>
        <v/>
      </c>
      <c r="K3409" s="37" t="str">
        <f t="shared" si="165"/>
        <v/>
      </c>
      <c r="L3409" s="37" t="str">
        <f t="shared" si="165"/>
        <v/>
      </c>
      <c r="M3409" s="90"/>
      <c r="N3409" s="95" t="str">
        <f t="shared" si="167"/>
        <v/>
      </c>
    </row>
    <row r="3410" spans="1:14">
      <c r="A3410" s="34" t="str">
        <f>IF(NOT(ISBLANK(B3410)),MAX($A$10:A3409)+1,"")</f>
        <v/>
      </c>
      <c r="B3410" s="18"/>
      <c r="C3410" s="64"/>
      <c r="D3410" s="28"/>
      <c r="E3410" s="37" t="str">
        <f t="shared" si="166"/>
        <v/>
      </c>
      <c r="F3410" s="18"/>
      <c r="G3410" s="18"/>
      <c r="H3410" s="18"/>
      <c r="I3410" s="37" t="str">
        <f t="shared" si="165"/>
        <v/>
      </c>
      <c r="J3410" s="37" t="str">
        <f t="shared" si="165"/>
        <v/>
      </c>
      <c r="K3410" s="37" t="str">
        <f t="shared" si="165"/>
        <v/>
      </c>
      <c r="L3410" s="37" t="str">
        <f t="shared" si="165"/>
        <v/>
      </c>
      <c r="M3410" s="90"/>
      <c r="N3410" s="95" t="str">
        <f t="shared" si="167"/>
        <v/>
      </c>
    </row>
    <row r="3411" spans="1:14">
      <c r="A3411" s="34" t="str">
        <f>IF(NOT(ISBLANK(B3411)),MAX($A$10:A3410)+1,"")</f>
        <v/>
      </c>
      <c r="B3411" s="18"/>
      <c r="C3411" s="64"/>
      <c r="D3411" s="28"/>
      <c r="E3411" s="37" t="str">
        <f t="shared" si="166"/>
        <v/>
      </c>
      <c r="F3411" s="18"/>
      <c r="G3411" s="18"/>
      <c r="H3411" s="18"/>
      <c r="I3411" s="37" t="str">
        <f t="shared" si="165"/>
        <v/>
      </c>
      <c r="J3411" s="37" t="str">
        <f t="shared" si="165"/>
        <v/>
      </c>
      <c r="K3411" s="37" t="str">
        <f t="shared" si="165"/>
        <v/>
      </c>
      <c r="L3411" s="37" t="str">
        <f t="shared" si="165"/>
        <v/>
      </c>
      <c r="M3411" s="90"/>
      <c r="N3411" s="95" t="str">
        <f t="shared" si="167"/>
        <v/>
      </c>
    </row>
    <row r="3412" spans="1:14">
      <c r="A3412" s="34" t="str">
        <f>IF(NOT(ISBLANK(B3412)),MAX($A$10:A3411)+1,"")</f>
        <v/>
      </c>
      <c r="B3412" s="18"/>
      <c r="C3412" s="64"/>
      <c r="D3412" s="28"/>
      <c r="E3412" s="37" t="str">
        <f t="shared" si="166"/>
        <v/>
      </c>
      <c r="F3412" s="18"/>
      <c r="G3412" s="18"/>
      <c r="H3412" s="18"/>
      <c r="I3412" s="37" t="str">
        <f t="shared" si="165"/>
        <v/>
      </c>
      <c r="J3412" s="37" t="str">
        <f t="shared" si="165"/>
        <v/>
      </c>
      <c r="K3412" s="37" t="str">
        <f t="shared" si="165"/>
        <v/>
      </c>
      <c r="L3412" s="37" t="str">
        <f t="shared" si="165"/>
        <v/>
      </c>
      <c r="M3412" s="90"/>
      <c r="N3412" s="95" t="str">
        <f t="shared" si="167"/>
        <v/>
      </c>
    </row>
    <row r="3413" spans="1:14">
      <c r="A3413" s="34" t="str">
        <f>IF(NOT(ISBLANK(B3413)),MAX($A$10:A3412)+1,"")</f>
        <v/>
      </c>
      <c r="B3413" s="18"/>
      <c r="C3413" s="64"/>
      <c r="D3413" s="28"/>
      <c r="E3413" s="37" t="str">
        <f t="shared" si="166"/>
        <v/>
      </c>
      <c r="F3413" s="18"/>
      <c r="G3413" s="18"/>
      <c r="H3413" s="18"/>
      <c r="I3413" s="37" t="str">
        <f t="shared" si="165"/>
        <v/>
      </c>
      <c r="J3413" s="37" t="str">
        <f t="shared" si="165"/>
        <v/>
      </c>
      <c r="K3413" s="37" t="str">
        <f t="shared" si="165"/>
        <v/>
      </c>
      <c r="L3413" s="37" t="str">
        <f t="shared" si="165"/>
        <v/>
      </c>
      <c r="M3413" s="90"/>
      <c r="N3413" s="95" t="str">
        <f t="shared" si="167"/>
        <v/>
      </c>
    </row>
    <row r="3414" spans="1:14">
      <c r="A3414" s="34" t="str">
        <f>IF(NOT(ISBLANK(B3414)),MAX($A$10:A3413)+1,"")</f>
        <v/>
      </c>
      <c r="B3414" s="18"/>
      <c r="C3414" s="64"/>
      <c r="D3414" s="28"/>
      <c r="E3414" s="37" t="str">
        <f t="shared" si="166"/>
        <v/>
      </c>
      <c r="F3414" s="18"/>
      <c r="G3414" s="18"/>
      <c r="H3414" s="18"/>
      <c r="I3414" s="37" t="str">
        <f t="shared" si="165"/>
        <v/>
      </c>
      <c r="J3414" s="37" t="str">
        <f t="shared" si="165"/>
        <v/>
      </c>
      <c r="K3414" s="37" t="str">
        <f t="shared" si="165"/>
        <v/>
      </c>
      <c r="L3414" s="37" t="str">
        <f t="shared" si="165"/>
        <v/>
      </c>
      <c r="M3414" s="90"/>
      <c r="N3414" s="95" t="str">
        <f t="shared" si="167"/>
        <v/>
      </c>
    </row>
    <row r="3415" spans="1:14">
      <c r="A3415" s="34" t="str">
        <f>IF(NOT(ISBLANK(B3415)),MAX($A$10:A3414)+1,"")</f>
        <v/>
      </c>
      <c r="B3415" s="18"/>
      <c r="C3415" s="64"/>
      <c r="D3415" s="28"/>
      <c r="E3415" s="37" t="str">
        <f t="shared" si="166"/>
        <v/>
      </c>
      <c r="F3415" s="18"/>
      <c r="G3415" s="18"/>
      <c r="H3415" s="18"/>
      <c r="I3415" s="37" t="str">
        <f t="shared" si="165"/>
        <v/>
      </c>
      <c r="J3415" s="37" t="str">
        <f t="shared" si="165"/>
        <v/>
      </c>
      <c r="K3415" s="37" t="str">
        <f t="shared" si="165"/>
        <v/>
      </c>
      <c r="L3415" s="37" t="str">
        <f t="shared" si="165"/>
        <v/>
      </c>
      <c r="M3415" s="90"/>
      <c r="N3415" s="95" t="str">
        <f t="shared" si="167"/>
        <v/>
      </c>
    </row>
    <row r="3416" spans="1:14">
      <c r="A3416" s="34" t="str">
        <f>IF(NOT(ISBLANK(B3416)),MAX($A$10:A3415)+1,"")</f>
        <v/>
      </c>
      <c r="B3416" s="18"/>
      <c r="C3416" s="64"/>
      <c r="D3416" s="28"/>
      <c r="E3416" s="37" t="str">
        <f t="shared" si="166"/>
        <v/>
      </c>
      <c r="F3416" s="18"/>
      <c r="G3416" s="18"/>
      <c r="H3416" s="18"/>
      <c r="I3416" s="37" t="str">
        <f t="shared" si="165"/>
        <v/>
      </c>
      <c r="J3416" s="37" t="str">
        <f t="shared" si="165"/>
        <v/>
      </c>
      <c r="K3416" s="37" t="str">
        <f t="shared" si="165"/>
        <v/>
      </c>
      <c r="L3416" s="37" t="str">
        <f t="shared" si="165"/>
        <v/>
      </c>
      <c r="M3416" s="90"/>
      <c r="N3416" s="95" t="str">
        <f t="shared" si="167"/>
        <v/>
      </c>
    </row>
    <row r="3417" spans="1:14">
      <c r="A3417" s="34" t="str">
        <f>IF(NOT(ISBLANK(B3417)),MAX($A$10:A3416)+1,"")</f>
        <v/>
      </c>
      <c r="B3417" s="18"/>
      <c r="C3417" s="64"/>
      <c r="D3417" s="28"/>
      <c r="E3417" s="37" t="str">
        <f t="shared" si="166"/>
        <v/>
      </c>
      <c r="F3417" s="18"/>
      <c r="G3417" s="18"/>
      <c r="H3417" s="18"/>
      <c r="I3417" s="37" t="str">
        <f t="shared" si="165"/>
        <v/>
      </c>
      <c r="J3417" s="37" t="str">
        <f t="shared" si="165"/>
        <v/>
      </c>
      <c r="K3417" s="37" t="str">
        <f t="shared" si="165"/>
        <v/>
      </c>
      <c r="L3417" s="37" t="str">
        <f t="shared" si="165"/>
        <v/>
      </c>
      <c r="M3417" s="90"/>
      <c r="N3417" s="95" t="str">
        <f t="shared" si="167"/>
        <v/>
      </c>
    </row>
    <row r="3418" spans="1:14">
      <c r="A3418" s="34" t="str">
        <f>IF(NOT(ISBLANK(B3418)),MAX($A$10:A3417)+1,"")</f>
        <v/>
      </c>
      <c r="B3418" s="18"/>
      <c r="C3418" s="64"/>
      <c r="D3418" s="28"/>
      <c r="E3418" s="37" t="str">
        <f t="shared" si="166"/>
        <v/>
      </c>
      <c r="F3418" s="18"/>
      <c r="G3418" s="18"/>
      <c r="H3418" s="18"/>
      <c r="I3418" s="37" t="str">
        <f t="shared" si="165"/>
        <v/>
      </c>
      <c r="J3418" s="37" t="str">
        <f t="shared" si="165"/>
        <v/>
      </c>
      <c r="K3418" s="37" t="str">
        <f t="shared" si="165"/>
        <v/>
      </c>
      <c r="L3418" s="37" t="str">
        <f t="shared" si="165"/>
        <v/>
      </c>
      <c r="M3418" s="90"/>
      <c r="N3418" s="95" t="str">
        <f t="shared" si="167"/>
        <v/>
      </c>
    </row>
    <row r="3419" spans="1:14">
      <c r="A3419" s="34" t="str">
        <f>IF(NOT(ISBLANK(B3419)),MAX($A$10:A3418)+1,"")</f>
        <v/>
      </c>
      <c r="B3419" s="18"/>
      <c r="C3419" s="64"/>
      <c r="D3419" s="28"/>
      <c r="E3419" s="37" t="str">
        <f t="shared" si="166"/>
        <v/>
      </c>
      <c r="F3419" s="18"/>
      <c r="G3419" s="18"/>
      <c r="H3419" s="18"/>
      <c r="I3419" s="37" t="str">
        <f t="shared" si="165"/>
        <v/>
      </c>
      <c r="J3419" s="37" t="str">
        <f t="shared" si="165"/>
        <v/>
      </c>
      <c r="K3419" s="37" t="str">
        <f t="shared" si="165"/>
        <v/>
      </c>
      <c r="L3419" s="37" t="str">
        <f t="shared" si="165"/>
        <v/>
      </c>
      <c r="M3419" s="90"/>
      <c r="N3419" s="95" t="str">
        <f t="shared" si="167"/>
        <v/>
      </c>
    </row>
    <row r="3420" spans="1:14">
      <c r="A3420" s="34" t="str">
        <f>IF(NOT(ISBLANK(B3420)),MAX($A$10:A3419)+1,"")</f>
        <v/>
      </c>
      <c r="B3420" s="18"/>
      <c r="C3420" s="64"/>
      <c r="D3420" s="28"/>
      <c r="E3420" s="37" t="str">
        <f t="shared" si="166"/>
        <v/>
      </c>
      <c r="F3420" s="18"/>
      <c r="G3420" s="18"/>
      <c r="H3420" s="18"/>
      <c r="I3420" s="37" t="str">
        <f t="shared" si="165"/>
        <v/>
      </c>
      <c r="J3420" s="37" t="str">
        <f t="shared" si="165"/>
        <v/>
      </c>
      <c r="K3420" s="37" t="str">
        <f t="shared" si="165"/>
        <v/>
      </c>
      <c r="L3420" s="37" t="str">
        <f t="shared" si="165"/>
        <v/>
      </c>
      <c r="M3420" s="90"/>
      <c r="N3420" s="95" t="str">
        <f t="shared" si="167"/>
        <v/>
      </c>
    </row>
    <row r="3421" spans="1:14">
      <c r="A3421" s="34" t="str">
        <f>IF(NOT(ISBLANK(B3421)),MAX($A$10:A3420)+1,"")</f>
        <v/>
      </c>
      <c r="B3421" s="18"/>
      <c r="C3421" s="64"/>
      <c r="D3421" s="28"/>
      <c r="E3421" s="37" t="str">
        <f t="shared" si="166"/>
        <v/>
      </c>
      <c r="F3421" s="18"/>
      <c r="G3421" s="18"/>
      <c r="H3421" s="18"/>
      <c r="I3421" s="37" t="str">
        <f t="shared" si="165"/>
        <v/>
      </c>
      <c r="J3421" s="37" t="str">
        <f t="shared" si="165"/>
        <v/>
      </c>
      <c r="K3421" s="37" t="str">
        <f t="shared" si="165"/>
        <v/>
      </c>
      <c r="L3421" s="37" t="str">
        <f t="shared" si="165"/>
        <v/>
      </c>
      <c r="M3421" s="90"/>
      <c r="N3421" s="95" t="str">
        <f t="shared" si="167"/>
        <v/>
      </c>
    </row>
    <row r="3422" spans="1:14">
      <c r="A3422" s="34" t="str">
        <f>IF(NOT(ISBLANK(B3422)),MAX($A$10:A3421)+1,"")</f>
        <v/>
      </c>
      <c r="B3422" s="18"/>
      <c r="C3422" s="64"/>
      <c r="D3422" s="28"/>
      <c r="E3422" s="37" t="str">
        <f t="shared" si="166"/>
        <v/>
      </c>
      <c r="F3422" s="18"/>
      <c r="G3422" s="18"/>
      <c r="H3422" s="18"/>
      <c r="I3422" s="37" t="str">
        <f t="shared" si="165"/>
        <v/>
      </c>
      <c r="J3422" s="37" t="str">
        <f t="shared" si="165"/>
        <v/>
      </c>
      <c r="K3422" s="37" t="str">
        <f t="shared" si="165"/>
        <v/>
      </c>
      <c r="L3422" s="37" t="str">
        <f t="shared" si="165"/>
        <v/>
      </c>
      <c r="M3422" s="90"/>
      <c r="N3422" s="95" t="str">
        <f t="shared" si="167"/>
        <v/>
      </c>
    </row>
    <row r="3423" spans="1:14">
      <c r="A3423" s="34" t="str">
        <f>IF(NOT(ISBLANK(B3423)),MAX($A$10:A3422)+1,"")</f>
        <v/>
      </c>
      <c r="B3423" s="18"/>
      <c r="C3423" s="64"/>
      <c r="D3423" s="28"/>
      <c r="E3423" s="37" t="str">
        <f t="shared" si="166"/>
        <v/>
      </c>
      <c r="F3423" s="18"/>
      <c r="G3423" s="18"/>
      <c r="H3423" s="18"/>
      <c r="I3423" s="37" t="str">
        <f t="shared" si="165"/>
        <v/>
      </c>
      <c r="J3423" s="37" t="str">
        <f t="shared" si="165"/>
        <v/>
      </c>
      <c r="K3423" s="37" t="str">
        <f t="shared" si="165"/>
        <v/>
      </c>
      <c r="L3423" s="37" t="str">
        <f t="shared" si="165"/>
        <v/>
      </c>
      <c r="M3423" s="90"/>
      <c r="N3423" s="95" t="str">
        <f t="shared" si="167"/>
        <v/>
      </c>
    </row>
    <row r="3424" spans="1:14">
      <c r="A3424" s="34" t="str">
        <f>IF(NOT(ISBLANK(B3424)),MAX($A$10:A3423)+1,"")</f>
        <v/>
      </c>
      <c r="B3424" s="18"/>
      <c r="C3424" s="64"/>
      <c r="D3424" s="28"/>
      <c r="E3424" s="37" t="str">
        <f t="shared" si="166"/>
        <v/>
      </c>
      <c r="F3424" s="18"/>
      <c r="G3424" s="18"/>
      <c r="H3424" s="18"/>
      <c r="I3424" s="37" t="str">
        <f t="shared" si="165"/>
        <v/>
      </c>
      <c r="J3424" s="37" t="str">
        <f t="shared" si="165"/>
        <v/>
      </c>
      <c r="K3424" s="37" t="str">
        <f t="shared" si="165"/>
        <v/>
      </c>
      <c r="L3424" s="37" t="str">
        <f t="shared" si="165"/>
        <v/>
      </c>
      <c r="M3424" s="90"/>
      <c r="N3424" s="95" t="str">
        <f t="shared" si="167"/>
        <v/>
      </c>
    </row>
    <row r="3425" spans="1:14">
      <c r="A3425" s="34" t="str">
        <f>IF(NOT(ISBLANK(B3425)),MAX($A$10:A3424)+1,"")</f>
        <v/>
      </c>
      <c r="B3425" s="18"/>
      <c r="C3425" s="64"/>
      <c r="D3425" s="28"/>
      <c r="E3425" s="37" t="str">
        <f t="shared" si="166"/>
        <v/>
      </c>
      <c r="F3425" s="18"/>
      <c r="G3425" s="18"/>
      <c r="H3425" s="18"/>
      <c r="I3425" s="37" t="str">
        <f t="shared" si="165"/>
        <v/>
      </c>
      <c r="J3425" s="37" t="str">
        <f t="shared" si="165"/>
        <v/>
      </c>
      <c r="K3425" s="37" t="str">
        <f t="shared" si="165"/>
        <v/>
      </c>
      <c r="L3425" s="37" t="str">
        <f t="shared" si="165"/>
        <v/>
      </c>
      <c r="M3425" s="90"/>
      <c r="N3425" s="95" t="str">
        <f t="shared" si="167"/>
        <v/>
      </c>
    </row>
    <row r="3426" spans="1:14">
      <c r="A3426" s="34" t="str">
        <f>IF(NOT(ISBLANK(B3426)),MAX($A$10:A3425)+1,"")</f>
        <v/>
      </c>
      <c r="B3426" s="18"/>
      <c r="C3426" s="64"/>
      <c r="D3426" s="28"/>
      <c r="E3426" s="37" t="str">
        <f t="shared" si="166"/>
        <v/>
      </c>
      <c r="F3426" s="18"/>
      <c r="G3426" s="18"/>
      <c r="H3426" s="18"/>
      <c r="I3426" s="37" t="str">
        <f t="shared" si="165"/>
        <v/>
      </c>
      <c r="J3426" s="37" t="str">
        <f t="shared" si="165"/>
        <v/>
      </c>
      <c r="K3426" s="37" t="str">
        <f t="shared" si="165"/>
        <v/>
      </c>
      <c r="L3426" s="37" t="str">
        <f t="shared" si="165"/>
        <v/>
      </c>
      <c r="M3426" s="90"/>
      <c r="N3426" s="95" t="str">
        <f t="shared" si="167"/>
        <v/>
      </c>
    </row>
    <row r="3427" spans="1:14">
      <c r="A3427" s="34" t="str">
        <f>IF(NOT(ISBLANK(B3427)),MAX($A$10:A3426)+1,"")</f>
        <v/>
      </c>
      <c r="B3427" s="18"/>
      <c r="C3427" s="64"/>
      <c r="D3427" s="28"/>
      <c r="E3427" s="37" t="str">
        <f t="shared" si="166"/>
        <v/>
      </c>
      <c r="F3427" s="18"/>
      <c r="G3427" s="18"/>
      <c r="H3427" s="18"/>
      <c r="I3427" s="37" t="str">
        <f t="shared" si="165"/>
        <v/>
      </c>
      <c r="J3427" s="37" t="str">
        <f t="shared" si="165"/>
        <v/>
      </c>
      <c r="K3427" s="37" t="str">
        <f t="shared" si="165"/>
        <v/>
      </c>
      <c r="L3427" s="37" t="str">
        <f t="shared" si="165"/>
        <v/>
      </c>
      <c r="M3427" s="90"/>
      <c r="N3427" s="95" t="str">
        <f t="shared" si="167"/>
        <v/>
      </c>
    </row>
    <row r="3428" spans="1:14">
      <c r="A3428" s="34" t="str">
        <f>IF(NOT(ISBLANK(B3428)),MAX($A$10:A3427)+1,"")</f>
        <v/>
      </c>
      <c r="B3428" s="18"/>
      <c r="C3428" s="64"/>
      <c r="D3428" s="28"/>
      <c r="E3428" s="37" t="str">
        <f t="shared" si="166"/>
        <v/>
      </c>
      <c r="F3428" s="18"/>
      <c r="G3428" s="18"/>
      <c r="H3428" s="18"/>
      <c r="I3428" s="37" t="str">
        <f t="shared" si="165"/>
        <v/>
      </c>
      <c r="J3428" s="37" t="str">
        <f t="shared" si="165"/>
        <v/>
      </c>
      <c r="K3428" s="37" t="str">
        <f t="shared" si="165"/>
        <v/>
      </c>
      <c r="L3428" s="37" t="str">
        <f t="shared" si="165"/>
        <v/>
      </c>
      <c r="M3428" s="90"/>
      <c r="N3428" s="95" t="str">
        <f t="shared" si="167"/>
        <v/>
      </c>
    </row>
    <row r="3429" spans="1:14">
      <c r="A3429" s="34" t="str">
        <f>IF(NOT(ISBLANK(B3429)),MAX($A$10:A3428)+1,"")</f>
        <v/>
      </c>
      <c r="B3429" s="18"/>
      <c r="C3429" s="64"/>
      <c r="D3429" s="28"/>
      <c r="E3429" s="37" t="str">
        <f t="shared" si="166"/>
        <v/>
      </c>
      <c r="F3429" s="18"/>
      <c r="G3429" s="18"/>
      <c r="H3429" s="18"/>
      <c r="I3429" s="37" t="str">
        <f t="shared" si="165"/>
        <v/>
      </c>
      <c r="J3429" s="37" t="str">
        <f t="shared" si="165"/>
        <v/>
      </c>
      <c r="K3429" s="37" t="str">
        <f t="shared" si="165"/>
        <v/>
      </c>
      <c r="L3429" s="37" t="str">
        <f t="shared" si="165"/>
        <v/>
      </c>
      <c r="M3429" s="90"/>
      <c r="N3429" s="95" t="str">
        <f t="shared" si="167"/>
        <v/>
      </c>
    </row>
    <row r="3430" spans="1:14">
      <c r="A3430" s="34" t="str">
        <f>IF(NOT(ISBLANK(B3430)),MAX($A$10:A3429)+1,"")</f>
        <v/>
      </c>
      <c r="B3430" s="18"/>
      <c r="C3430" s="64"/>
      <c r="D3430" s="28"/>
      <c r="E3430" s="37" t="str">
        <f t="shared" si="166"/>
        <v/>
      </c>
      <c r="F3430" s="18"/>
      <c r="G3430" s="18"/>
      <c r="H3430" s="18"/>
      <c r="I3430" s="37" t="str">
        <f t="shared" si="165"/>
        <v/>
      </c>
      <c r="J3430" s="37" t="str">
        <f t="shared" si="165"/>
        <v/>
      </c>
      <c r="K3430" s="37" t="str">
        <f t="shared" si="165"/>
        <v/>
      </c>
      <c r="L3430" s="37" t="str">
        <f t="shared" si="165"/>
        <v/>
      </c>
      <c r="M3430" s="90"/>
      <c r="N3430" s="95" t="str">
        <f t="shared" si="167"/>
        <v/>
      </c>
    </row>
    <row r="3431" spans="1:14">
      <c r="A3431" s="34" t="str">
        <f>IF(NOT(ISBLANK(B3431)),MAX($A$10:A3430)+1,"")</f>
        <v/>
      </c>
      <c r="B3431" s="18"/>
      <c r="C3431" s="64"/>
      <c r="D3431" s="28"/>
      <c r="E3431" s="37" t="str">
        <f t="shared" si="166"/>
        <v/>
      </c>
      <c r="F3431" s="18"/>
      <c r="G3431" s="18"/>
      <c r="H3431" s="18"/>
      <c r="I3431" s="37" t="str">
        <f t="shared" si="165"/>
        <v/>
      </c>
      <c r="J3431" s="37" t="str">
        <f t="shared" si="165"/>
        <v/>
      </c>
      <c r="K3431" s="37" t="str">
        <f t="shared" si="165"/>
        <v/>
      </c>
      <c r="L3431" s="37" t="str">
        <f t="shared" si="165"/>
        <v/>
      </c>
      <c r="M3431" s="90"/>
      <c r="N3431" s="95" t="str">
        <f t="shared" si="167"/>
        <v/>
      </c>
    </row>
    <row r="3432" spans="1:14">
      <c r="A3432" s="34" t="str">
        <f>IF(NOT(ISBLANK(B3432)),MAX($A$10:A3431)+1,"")</f>
        <v/>
      </c>
      <c r="B3432" s="18"/>
      <c r="C3432" s="64"/>
      <c r="D3432" s="28"/>
      <c r="E3432" s="37" t="str">
        <f t="shared" si="166"/>
        <v/>
      </c>
      <c r="F3432" s="18"/>
      <c r="G3432" s="18"/>
      <c r="H3432" s="18"/>
      <c r="I3432" s="37" t="str">
        <f t="shared" si="165"/>
        <v/>
      </c>
      <c r="J3432" s="37" t="str">
        <f t="shared" si="165"/>
        <v/>
      </c>
      <c r="K3432" s="37" t="str">
        <f t="shared" si="165"/>
        <v/>
      </c>
      <c r="L3432" s="37" t="str">
        <f t="shared" si="165"/>
        <v/>
      </c>
      <c r="M3432" s="90"/>
      <c r="N3432" s="95" t="str">
        <f t="shared" si="167"/>
        <v/>
      </c>
    </row>
    <row r="3433" spans="1:14">
      <c r="A3433" s="34" t="str">
        <f>IF(NOT(ISBLANK(B3433)),MAX($A$10:A3432)+1,"")</f>
        <v/>
      </c>
      <c r="B3433" s="18"/>
      <c r="C3433" s="64"/>
      <c r="D3433" s="28"/>
      <c r="E3433" s="37" t="str">
        <f t="shared" si="166"/>
        <v/>
      </c>
      <c r="F3433" s="18"/>
      <c r="G3433" s="18"/>
      <c r="H3433" s="18"/>
      <c r="I3433" s="37" t="str">
        <f t="shared" si="165"/>
        <v/>
      </c>
      <c r="J3433" s="37" t="str">
        <f t="shared" si="165"/>
        <v/>
      </c>
      <c r="K3433" s="37" t="str">
        <f t="shared" si="165"/>
        <v/>
      </c>
      <c r="L3433" s="37" t="str">
        <f t="shared" si="165"/>
        <v/>
      </c>
      <c r="M3433" s="90"/>
      <c r="N3433" s="95" t="str">
        <f t="shared" si="167"/>
        <v/>
      </c>
    </row>
    <row r="3434" spans="1:14">
      <c r="A3434" s="34" t="str">
        <f>IF(NOT(ISBLANK(B3434)),MAX($A$10:A3433)+1,"")</f>
        <v/>
      </c>
      <c r="B3434" s="18"/>
      <c r="C3434" s="64"/>
      <c r="D3434" s="28"/>
      <c r="E3434" s="37" t="str">
        <f t="shared" si="166"/>
        <v/>
      </c>
      <c r="F3434" s="18"/>
      <c r="G3434" s="18"/>
      <c r="H3434" s="18"/>
      <c r="I3434" s="37" t="str">
        <f t="shared" si="165"/>
        <v/>
      </c>
      <c r="J3434" s="37" t="str">
        <f t="shared" si="165"/>
        <v/>
      </c>
      <c r="K3434" s="37" t="str">
        <f t="shared" si="165"/>
        <v/>
      </c>
      <c r="L3434" s="37" t="str">
        <f t="shared" si="165"/>
        <v/>
      </c>
      <c r="M3434" s="90"/>
      <c r="N3434" s="95" t="str">
        <f t="shared" si="167"/>
        <v/>
      </c>
    </row>
    <row r="3435" spans="1:14">
      <c r="A3435" s="34" t="str">
        <f>IF(NOT(ISBLANK(B3435)),MAX($A$10:A3434)+1,"")</f>
        <v/>
      </c>
      <c r="B3435" s="18"/>
      <c r="C3435" s="64"/>
      <c r="D3435" s="28"/>
      <c r="E3435" s="37" t="str">
        <f t="shared" si="166"/>
        <v/>
      </c>
      <c r="F3435" s="18"/>
      <c r="G3435" s="18"/>
      <c r="H3435" s="18"/>
      <c r="I3435" s="37" t="str">
        <f t="shared" si="165"/>
        <v/>
      </c>
      <c r="J3435" s="37" t="str">
        <f t="shared" si="165"/>
        <v/>
      </c>
      <c r="K3435" s="37" t="str">
        <f t="shared" si="165"/>
        <v/>
      </c>
      <c r="L3435" s="37" t="str">
        <f t="shared" si="165"/>
        <v/>
      </c>
      <c r="M3435" s="90"/>
      <c r="N3435" s="95" t="str">
        <f t="shared" si="167"/>
        <v/>
      </c>
    </row>
    <row r="3436" spans="1:14">
      <c r="A3436" s="34" t="str">
        <f>IF(NOT(ISBLANK(B3436)),MAX($A$10:A3435)+1,"")</f>
        <v/>
      </c>
      <c r="B3436" s="18"/>
      <c r="C3436" s="64"/>
      <c r="D3436" s="28"/>
      <c r="E3436" s="37" t="str">
        <f t="shared" si="166"/>
        <v/>
      </c>
      <c r="F3436" s="18"/>
      <c r="G3436" s="18"/>
      <c r="H3436" s="18"/>
      <c r="I3436" s="37" t="str">
        <f t="shared" si="165"/>
        <v/>
      </c>
      <c r="J3436" s="37" t="str">
        <f t="shared" si="165"/>
        <v/>
      </c>
      <c r="K3436" s="37" t="str">
        <f t="shared" si="165"/>
        <v/>
      </c>
      <c r="L3436" s="37" t="str">
        <f t="shared" si="165"/>
        <v/>
      </c>
      <c r="M3436" s="90"/>
      <c r="N3436" s="95" t="str">
        <f t="shared" si="167"/>
        <v/>
      </c>
    </row>
    <row r="3437" spans="1:14">
      <c r="A3437" s="34" t="str">
        <f>IF(NOT(ISBLANK(B3437)),MAX($A$10:A3436)+1,"")</f>
        <v/>
      </c>
      <c r="B3437" s="18"/>
      <c r="C3437" s="64"/>
      <c r="D3437" s="28"/>
      <c r="E3437" s="37" t="str">
        <f t="shared" si="166"/>
        <v/>
      </c>
      <c r="F3437" s="18"/>
      <c r="G3437" s="18"/>
      <c r="H3437" s="18"/>
      <c r="I3437" s="37" t="str">
        <f t="shared" si="165"/>
        <v/>
      </c>
      <c r="J3437" s="37" t="str">
        <f t="shared" si="165"/>
        <v/>
      </c>
      <c r="K3437" s="37" t="str">
        <f t="shared" si="165"/>
        <v/>
      </c>
      <c r="L3437" s="37" t="str">
        <f t="shared" si="165"/>
        <v/>
      </c>
      <c r="M3437" s="90"/>
      <c r="N3437" s="95" t="str">
        <f t="shared" si="167"/>
        <v/>
      </c>
    </row>
    <row r="3438" spans="1:14">
      <c r="A3438" s="34" t="str">
        <f>IF(NOT(ISBLANK(B3438)),MAX($A$10:A3437)+1,"")</f>
        <v/>
      </c>
      <c r="B3438" s="18"/>
      <c r="C3438" s="64"/>
      <c r="D3438" s="28"/>
      <c r="E3438" s="37" t="str">
        <f t="shared" si="166"/>
        <v/>
      </c>
      <c r="F3438" s="18"/>
      <c r="G3438" s="18"/>
      <c r="H3438" s="18"/>
      <c r="I3438" s="37" t="str">
        <f t="shared" si="165"/>
        <v/>
      </c>
      <c r="J3438" s="37" t="str">
        <f t="shared" si="165"/>
        <v/>
      </c>
      <c r="K3438" s="37" t="str">
        <f t="shared" si="165"/>
        <v/>
      </c>
      <c r="L3438" s="37" t="str">
        <f t="shared" si="165"/>
        <v/>
      </c>
      <c r="M3438" s="90"/>
      <c r="N3438" s="95" t="str">
        <f t="shared" si="167"/>
        <v/>
      </c>
    </row>
    <row r="3439" spans="1:14">
      <c r="A3439" s="34" t="str">
        <f>IF(NOT(ISBLANK(B3439)),MAX($A$10:A3438)+1,"")</f>
        <v/>
      </c>
      <c r="B3439" s="18"/>
      <c r="C3439" s="64"/>
      <c r="D3439" s="28"/>
      <c r="E3439" s="37" t="str">
        <f t="shared" si="166"/>
        <v/>
      </c>
      <c r="F3439" s="18"/>
      <c r="G3439" s="18"/>
      <c r="H3439" s="18"/>
      <c r="I3439" s="37" t="str">
        <f t="shared" si="165"/>
        <v/>
      </c>
      <c r="J3439" s="37" t="str">
        <f t="shared" si="165"/>
        <v/>
      </c>
      <c r="K3439" s="37" t="str">
        <f t="shared" si="165"/>
        <v/>
      </c>
      <c r="L3439" s="37" t="str">
        <f t="shared" si="165"/>
        <v/>
      </c>
      <c r="M3439" s="90"/>
      <c r="N3439" s="95" t="str">
        <f t="shared" si="167"/>
        <v/>
      </c>
    </row>
    <row r="3440" spans="1:14">
      <c r="A3440" s="34" t="str">
        <f>IF(NOT(ISBLANK(B3440)),MAX($A$10:A3439)+1,"")</f>
        <v/>
      </c>
      <c r="B3440" s="18"/>
      <c r="C3440" s="64"/>
      <c r="D3440" s="28"/>
      <c r="E3440" s="37" t="str">
        <f t="shared" si="166"/>
        <v/>
      </c>
      <c r="F3440" s="18"/>
      <c r="G3440" s="18"/>
      <c r="H3440" s="18"/>
      <c r="I3440" s="37" t="str">
        <f t="shared" si="165"/>
        <v/>
      </c>
      <c r="J3440" s="37" t="str">
        <f t="shared" si="165"/>
        <v/>
      </c>
      <c r="K3440" s="37" t="str">
        <f t="shared" si="165"/>
        <v/>
      </c>
      <c r="L3440" s="37" t="str">
        <f t="shared" si="165"/>
        <v/>
      </c>
      <c r="M3440" s="90"/>
      <c r="N3440" s="95" t="str">
        <f t="shared" si="167"/>
        <v/>
      </c>
    </row>
    <row r="3441" spans="1:14">
      <c r="A3441" s="34" t="str">
        <f>IF(NOT(ISBLANK(B3441)),MAX($A$10:A3440)+1,"")</f>
        <v/>
      </c>
      <c r="B3441" s="18"/>
      <c r="C3441" s="64"/>
      <c r="D3441" s="28"/>
      <c r="E3441" s="37" t="str">
        <f t="shared" si="166"/>
        <v/>
      </c>
      <c r="F3441" s="18"/>
      <c r="G3441" s="18"/>
      <c r="H3441" s="18"/>
      <c r="I3441" s="37" t="str">
        <f t="shared" si="165"/>
        <v/>
      </c>
      <c r="J3441" s="37" t="str">
        <f t="shared" si="165"/>
        <v/>
      </c>
      <c r="K3441" s="37" t="str">
        <f t="shared" si="165"/>
        <v/>
      </c>
      <c r="L3441" s="37" t="str">
        <f t="shared" si="165"/>
        <v/>
      </c>
      <c r="M3441" s="90"/>
      <c r="N3441" s="95" t="str">
        <f t="shared" si="167"/>
        <v/>
      </c>
    </row>
    <row r="3442" spans="1:14">
      <c r="A3442" s="34" t="str">
        <f>IF(NOT(ISBLANK(B3442)),MAX($A$10:A3441)+1,"")</f>
        <v/>
      </c>
      <c r="B3442" s="18"/>
      <c r="C3442" s="64"/>
      <c r="D3442" s="28"/>
      <c r="E3442" s="37" t="str">
        <f t="shared" si="166"/>
        <v/>
      </c>
      <c r="F3442" s="18"/>
      <c r="G3442" s="18"/>
      <c r="H3442" s="18"/>
      <c r="I3442" s="37" t="str">
        <f t="shared" si="165"/>
        <v/>
      </c>
      <c r="J3442" s="37" t="str">
        <f t="shared" si="165"/>
        <v/>
      </c>
      <c r="K3442" s="37" t="str">
        <f t="shared" si="165"/>
        <v/>
      </c>
      <c r="L3442" s="37" t="str">
        <f t="shared" si="165"/>
        <v/>
      </c>
      <c r="M3442" s="90"/>
      <c r="N3442" s="95" t="str">
        <f t="shared" si="167"/>
        <v/>
      </c>
    </row>
    <row r="3443" spans="1:14">
      <c r="A3443" s="34" t="str">
        <f>IF(NOT(ISBLANK(B3443)),MAX($A$10:A3442)+1,"")</f>
        <v/>
      </c>
      <c r="B3443" s="18"/>
      <c r="C3443" s="64"/>
      <c r="D3443" s="28"/>
      <c r="E3443" s="37" t="str">
        <f t="shared" si="166"/>
        <v/>
      </c>
      <c r="F3443" s="18"/>
      <c r="G3443" s="18"/>
      <c r="H3443" s="18"/>
      <c r="I3443" s="37" t="str">
        <f t="shared" si="165"/>
        <v/>
      </c>
      <c r="J3443" s="37" t="str">
        <f t="shared" si="165"/>
        <v/>
      </c>
      <c r="K3443" s="37" t="str">
        <f t="shared" si="165"/>
        <v/>
      </c>
      <c r="L3443" s="37" t="str">
        <f t="shared" si="165"/>
        <v/>
      </c>
      <c r="M3443" s="90"/>
      <c r="N3443" s="95" t="str">
        <f t="shared" si="167"/>
        <v/>
      </c>
    </row>
    <row r="3444" spans="1:14">
      <c r="A3444" s="34" t="str">
        <f>IF(NOT(ISBLANK(B3444)),MAX($A$10:A3443)+1,"")</f>
        <v/>
      </c>
      <c r="B3444" s="18"/>
      <c r="C3444" s="64"/>
      <c r="D3444" s="28"/>
      <c r="E3444" s="37" t="str">
        <f t="shared" si="166"/>
        <v/>
      </c>
      <c r="F3444" s="18"/>
      <c r="G3444" s="18"/>
      <c r="H3444" s="18"/>
      <c r="I3444" s="37" t="str">
        <f t="shared" si="165"/>
        <v/>
      </c>
      <c r="J3444" s="37" t="str">
        <f t="shared" si="165"/>
        <v/>
      </c>
      <c r="K3444" s="37" t="str">
        <f t="shared" si="165"/>
        <v/>
      </c>
      <c r="L3444" s="37" t="str">
        <f t="shared" si="165"/>
        <v/>
      </c>
      <c r="M3444" s="90"/>
      <c r="N3444" s="95" t="str">
        <f t="shared" si="167"/>
        <v/>
      </c>
    </row>
    <row r="3445" spans="1:14">
      <c r="A3445" s="34" t="str">
        <f>IF(NOT(ISBLANK(B3445)),MAX($A$10:A3444)+1,"")</f>
        <v/>
      </c>
      <c r="B3445" s="18"/>
      <c r="C3445" s="64"/>
      <c r="D3445" s="28"/>
      <c r="E3445" s="37" t="str">
        <f t="shared" si="166"/>
        <v/>
      </c>
      <c r="F3445" s="18"/>
      <c r="G3445" s="18"/>
      <c r="H3445" s="18"/>
      <c r="I3445" s="37" t="str">
        <f t="shared" si="165"/>
        <v/>
      </c>
      <c r="J3445" s="37" t="str">
        <f t="shared" si="165"/>
        <v/>
      </c>
      <c r="K3445" s="37" t="str">
        <f t="shared" si="165"/>
        <v/>
      </c>
      <c r="L3445" s="37" t="str">
        <f t="shared" si="165"/>
        <v/>
      </c>
      <c r="M3445" s="90"/>
      <c r="N3445" s="95" t="str">
        <f t="shared" si="167"/>
        <v/>
      </c>
    </row>
    <row r="3446" spans="1:14">
      <c r="A3446" s="34" t="str">
        <f>IF(NOT(ISBLANK(B3446)),MAX($A$10:A3445)+1,"")</f>
        <v/>
      </c>
      <c r="B3446" s="18"/>
      <c r="C3446" s="64"/>
      <c r="D3446" s="28"/>
      <c r="E3446" s="37" t="str">
        <f t="shared" si="166"/>
        <v/>
      </c>
      <c r="F3446" s="18"/>
      <c r="G3446" s="18"/>
      <c r="H3446" s="18"/>
      <c r="I3446" s="37" t="str">
        <f t="shared" si="165"/>
        <v/>
      </c>
      <c r="J3446" s="37" t="str">
        <f t="shared" si="165"/>
        <v/>
      </c>
      <c r="K3446" s="37" t="str">
        <f t="shared" si="165"/>
        <v/>
      </c>
      <c r="L3446" s="37" t="str">
        <f t="shared" si="165"/>
        <v/>
      </c>
      <c r="M3446" s="90"/>
      <c r="N3446" s="95" t="str">
        <f t="shared" si="167"/>
        <v/>
      </c>
    </row>
    <row r="3447" spans="1:14">
      <c r="A3447" s="34" t="str">
        <f>IF(NOT(ISBLANK(B3447)),MAX($A$10:A3446)+1,"")</f>
        <v/>
      </c>
      <c r="B3447" s="18"/>
      <c r="C3447" s="64"/>
      <c r="D3447" s="28"/>
      <c r="E3447" s="37" t="str">
        <f t="shared" si="166"/>
        <v/>
      </c>
      <c r="F3447" s="18"/>
      <c r="G3447" s="18"/>
      <c r="H3447" s="18"/>
      <c r="I3447" s="37" t="str">
        <f t="shared" si="165"/>
        <v/>
      </c>
      <c r="J3447" s="37" t="str">
        <f t="shared" si="165"/>
        <v/>
      </c>
      <c r="K3447" s="37" t="str">
        <f t="shared" si="165"/>
        <v/>
      </c>
      <c r="L3447" s="37" t="str">
        <f t="shared" si="165"/>
        <v/>
      </c>
      <c r="M3447" s="90"/>
      <c r="N3447" s="95" t="str">
        <f t="shared" si="167"/>
        <v/>
      </c>
    </row>
    <row r="3448" spans="1:14">
      <c r="A3448" s="34" t="str">
        <f>IF(NOT(ISBLANK(B3448)),MAX($A$10:A3447)+1,"")</f>
        <v/>
      </c>
      <c r="B3448" s="18"/>
      <c r="C3448" s="64"/>
      <c r="D3448" s="28"/>
      <c r="E3448" s="37" t="str">
        <f t="shared" si="166"/>
        <v/>
      </c>
      <c r="F3448" s="18"/>
      <c r="G3448" s="18"/>
      <c r="H3448" s="18"/>
      <c r="I3448" s="37" t="str">
        <f t="shared" si="165"/>
        <v/>
      </c>
      <c r="J3448" s="37" t="str">
        <f t="shared" si="165"/>
        <v/>
      </c>
      <c r="K3448" s="37" t="str">
        <f t="shared" si="165"/>
        <v/>
      </c>
      <c r="L3448" s="37" t="str">
        <f t="shared" si="165"/>
        <v/>
      </c>
      <c r="M3448" s="90"/>
      <c r="N3448" s="95" t="str">
        <f t="shared" si="167"/>
        <v/>
      </c>
    </row>
    <row r="3449" spans="1:14">
      <c r="A3449" s="34" t="str">
        <f>IF(NOT(ISBLANK(B3449)),MAX($A$10:A3448)+1,"")</f>
        <v/>
      </c>
      <c r="B3449" s="18"/>
      <c r="C3449" s="64"/>
      <c r="D3449" s="28"/>
      <c r="E3449" s="37" t="str">
        <f t="shared" si="166"/>
        <v/>
      </c>
      <c r="F3449" s="18"/>
      <c r="G3449" s="18"/>
      <c r="H3449" s="18"/>
      <c r="I3449" s="37" t="str">
        <f t="shared" si="165"/>
        <v/>
      </c>
      <c r="J3449" s="37" t="str">
        <f t="shared" si="165"/>
        <v/>
      </c>
      <c r="K3449" s="37" t="str">
        <f t="shared" si="165"/>
        <v/>
      </c>
      <c r="L3449" s="37" t="str">
        <f t="shared" si="165"/>
        <v/>
      </c>
      <c r="M3449" s="90"/>
      <c r="N3449" s="95" t="str">
        <f t="shared" si="167"/>
        <v/>
      </c>
    </row>
    <row r="3450" spans="1:14">
      <c r="A3450" s="34" t="str">
        <f>IF(NOT(ISBLANK(B3450)),MAX($A$10:A3449)+1,"")</f>
        <v/>
      </c>
      <c r="B3450" s="18"/>
      <c r="C3450" s="64"/>
      <c r="D3450" s="28"/>
      <c r="E3450" s="37" t="str">
        <f t="shared" si="166"/>
        <v/>
      </c>
      <c r="F3450" s="18"/>
      <c r="G3450" s="18"/>
      <c r="H3450" s="18"/>
      <c r="I3450" s="37" t="str">
        <f t="shared" si="165"/>
        <v/>
      </c>
      <c r="J3450" s="37" t="str">
        <f t="shared" si="165"/>
        <v/>
      </c>
      <c r="K3450" s="37" t="str">
        <f t="shared" si="165"/>
        <v/>
      </c>
      <c r="L3450" s="37" t="str">
        <f t="shared" si="165"/>
        <v/>
      </c>
      <c r="M3450" s="90"/>
      <c r="N3450" s="95" t="str">
        <f t="shared" si="167"/>
        <v/>
      </c>
    </row>
    <row r="3451" spans="1:14">
      <c r="A3451" s="34" t="str">
        <f>IF(NOT(ISBLANK(B3451)),MAX($A$10:A3450)+1,"")</f>
        <v/>
      </c>
      <c r="B3451" s="18"/>
      <c r="C3451" s="64"/>
      <c r="D3451" s="28"/>
      <c r="E3451" s="37" t="str">
        <f t="shared" si="166"/>
        <v/>
      </c>
      <c r="F3451" s="18"/>
      <c r="G3451" s="18"/>
      <c r="H3451" s="18"/>
      <c r="I3451" s="37" t="str">
        <f t="shared" si="165"/>
        <v/>
      </c>
      <c r="J3451" s="37" t="str">
        <f t="shared" si="165"/>
        <v/>
      </c>
      <c r="K3451" s="37" t="str">
        <f t="shared" si="165"/>
        <v/>
      </c>
      <c r="L3451" s="37" t="str">
        <f t="shared" si="165"/>
        <v/>
      </c>
      <c r="M3451" s="90"/>
      <c r="N3451" s="95" t="str">
        <f t="shared" si="167"/>
        <v/>
      </c>
    </row>
    <row r="3452" spans="1:14">
      <c r="A3452" s="34" t="str">
        <f>IF(NOT(ISBLANK(B3452)),MAX($A$10:A3451)+1,"")</f>
        <v/>
      </c>
      <c r="B3452" s="18"/>
      <c r="C3452" s="64"/>
      <c r="D3452" s="28"/>
      <c r="E3452" s="37" t="str">
        <f t="shared" si="166"/>
        <v/>
      </c>
      <c r="F3452" s="18"/>
      <c r="G3452" s="18"/>
      <c r="H3452" s="18"/>
      <c r="I3452" s="37" t="str">
        <f t="shared" si="165"/>
        <v/>
      </c>
      <c r="J3452" s="37" t="str">
        <f t="shared" si="165"/>
        <v/>
      </c>
      <c r="K3452" s="37" t="str">
        <f t="shared" si="165"/>
        <v/>
      </c>
      <c r="L3452" s="37" t="str">
        <f t="shared" si="165"/>
        <v/>
      </c>
      <c r="M3452" s="90"/>
      <c r="N3452" s="95" t="str">
        <f t="shared" si="167"/>
        <v/>
      </c>
    </row>
    <row r="3453" spans="1:14">
      <c r="A3453" s="34" t="str">
        <f>IF(NOT(ISBLANK(B3453)),MAX($A$10:A3452)+1,"")</f>
        <v/>
      </c>
      <c r="B3453" s="18"/>
      <c r="C3453" s="64"/>
      <c r="D3453" s="28"/>
      <c r="E3453" s="37" t="str">
        <f t="shared" si="166"/>
        <v/>
      </c>
      <c r="F3453" s="18"/>
      <c r="G3453" s="18"/>
      <c r="H3453" s="18"/>
      <c r="I3453" s="37" t="str">
        <f t="shared" si="165"/>
        <v/>
      </c>
      <c r="J3453" s="37" t="str">
        <f t="shared" si="165"/>
        <v/>
      </c>
      <c r="K3453" s="37" t="str">
        <f t="shared" si="165"/>
        <v/>
      </c>
      <c r="L3453" s="37" t="str">
        <f t="shared" si="165"/>
        <v/>
      </c>
      <c r="M3453" s="90"/>
      <c r="N3453" s="95" t="str">
        <f t="shared" si="167"/>
        <v/>
      </c>
    </row>
    <row r="3454" spans="1:14">
      <c r="A3454" s="34" t="str">
        <f>IF(NOT(ISBLANK(B3454)),MAX($A$10:A3453)+1,"")</f>
        <v/>
      </c>
      <c r="B3454" s="18"/>
      <c r="C3454" s="64"/>
      <c r="D3454" s="28"/>
      <c r="E3454" s="37" t="str">
        <f t="shared" si="166"/>
        <v/>
      </c>
      <c r="F3454" s="18"/>
      <c r="G3454" s="18"/>
      <c r="H3454" s="18"/>
      <c r="I3454" s="37" t="str">
        <f t="shared" si="165"/>
        <v/>
      </c>
      <c r="J3454" s="37" t="str">
        <f t="shared" si="165"/>
        <v/>
      </c>
      <c r="K3454" s="37" t="str">
        <f t="shared" si="165"/>
        <v/>
      </c>
      <c r="L3454" s="37" t="str">
        <f t="shared" si="165"/>
        <v/>
      </c>
      <c r="M3454" s="90"/>
      <c r="N3454" s="95" t="str">
        <f t="shared" si="167"/>
        <v/>
      </c>
    </row>
    <row r="3455" spans="1:14">
      <c r="A3455" s="34" t="str">
        <f>IF(NOT(ISBLANK(B3455)),MAX($A$10:A3454)+1,"")</f>
        <v/>
      </c>
      <c r="B3455" s="18"/>
      <c r="C3455" s="64"/>
      <c r="D3455" s="28"/>
      <c r="E3455" s="37" t="str">
        <f t="shared" si="166"/>
        <v/>
      </c>
      <c r="F3455" s="18"/>
      <c r="G3455" s="18"/>
      <c r="H3455" s="18"/>
      <c r="I3455" s="37" t="str">
        <f t="shared" si="165"/>
        <v/>
      </c>
      <c r="J3455" s="37" t="str">
        <f t="shared" si="165"/>
        <v/>
      </c>
      <c r="K3455" s="37" t="str">
        <f t="shared" si="165"/>
        <v/>
      </c>
      <c r="L3455" s="37" t="str">
        <f t="shared" si="165"/>
        <v/>
      </c>
      <c r="M3455" s="90"/>
      <c r="N3455" s="95" t="str">
        <f t="shared" si="167"/>
        <v/>
      </c>
    </row>
    <row r="3456" spans="1:14">
      <c r="A3456" s="34" t="str">
        <f>IF(NOT(ISBLANK(B3456)),MAX($A$10:A3455)+1,"")</f>
        <v/>
      </c>
      <c r="B3456" s="18"/>
      <c r="C3456" s="64"/>
      <c r="D3456" s="28"/>
      <c r="E3456" s="37" t="str">
        <f t="shared" si="166"/>
        <v/>
      </c>
      <c r="F3456" s="18"/>
      <c r="G3456" s="18"/>
      <c r="H3456" s="18"/>
      <c r="I3456" s="37" t="str">
        <f t="shared" si="165"/>
        <v/>
      </c>
      <c r="J3456" s="37" t="str">
        <f t="shared" si="165"/>
        <v/>
      </c>
      <c r="K3456" s="37" t="str">
        <f t="shared" si="165"/>
        <v/>
      </c>
      <c r="L3456" s="37" t="str">
        <f t="shared" si="165"/>
        <v/>
      </c>
      <c r="M3456" s="90"/>
      <c r="N3456" s="95" t="str">
        <f t="shared" si="167"/>
        <v/>
      </c>
    </row>
    <row r="3457" spans="1:14">
      <c r="A3457" s="34" t="str">
        <f>IF(NOT(ISBLANK(B3457)),MAX($A$10:A3456)+1,"")</f>
        <v/>
      </c>
      <c r="B3457" s="18"/>
      <c r="C3457" s="64"/>
      <c r="D3457" s="28"/>
      <c r="E3457" s="37" t="str">
        <f t="shared" si="166"/>
        <v/>
      </c>
      <c r="F3457" s="18"/>
      <c r="G3457" s="18"/>
      <c r="H3457" s="18"/>
      <c r="I3457" s="37" t="str">
        <f t="shared" ref="I3457:L3520" si="168">IF(NOT(ISBLANK($B3457)),"x","")</f>
        <v/>
      </c>
      <c r="J3457" s="37" t="str">
        <f t="shared" si="168"/>
        <v/>
      </c>
      <c r="K3457" s="37" t="str">
        <f t="shared" si="168"/>
        <v/>
      </c>
      <c r="L3457" s="37" t="str">
        <f t="shared" si="168"/>
        <v/>
      </c>
      <c r="M3457" s="90"/>
      <c r="N3457" s="95" t="str">
        <f t="shared" si="167"/>
        <v/>
      </c>
    </row>
    <row r="3458" spans="1:14">
      <c r="A3458" s="34" t="str">
        <f>IF(NOT(ISBLANK(B3458)),MAX($A$10:A3457)+1,"")</f>
        <v/>
      </c>
      <c r="B3458" s="18"/>
      <c r="C3458" s="64"/>
      <c r="D3458" s="28"/>
      <c r="E3458" s="37" t="str">
        <f t="shared" si="166"/>
        <v/>
      </c>
      <c r="F3458" s="18"/>
      <c r="G3458" s="18"/>
      <c r="H3458" s="18"/>
      <c r="I3458" s="37" t="str">
        <f t="shared" si="168"/>
        <v/>
      </c>
      <c r="J3458" s="37" t="str">
        <f t="shared" si="168"/>
        <v/>
      </c>
      <c r="K3458" s="37" t="str">
        <f t="shared" si="168"/>
        <v/>
      </c>
      <c r="L3458" s="37" t="str">
        <f t="shared" si="168"/>
        <v/>
      </c>
      <c r="M3458" s="90"/>
      <c r="N3458" s="95" t="str">
        <f t="shared" si="167"/>
        <v/>
      </c>
    </row>
    <row r="3459" spans="1:14">
      <c r="A3459" s="34" t="str">
        <f>IF(NOT(ISBLANK(B3459)),MAX($A$10:A3458)+1,"")</f>
        <v/>
      </c>
      <c r="B3459" s="18"/>
      <c r="C3459" s="64"/>
      <c r="D3459" s="28"/>
      <c r="E3459" s="37" t="str">
        <f t="shared" si="166"/>
        <v/>
      </c>
      <c r="F3459" s="18"/>
      <c r="G3459" s="18"/>
      <c r="H3459" s="18"/>
      <c r="I3459" s="37" t="str">
        <f t="shared" si="168"/>
        <v/>
      </c>
      <c r="J3459" s="37" t="str">
        <f t="shared" si="168"/>
        <v/>
      </c>
      <c r="K3459" s="37" t="str">
        <f t="shared" si="168"/>
        <v/>
      </c>
      <c r="L3459" s="37" t="str">
        <f t="shared" si="168"/>
        <v/>
      </c>
      <c r="M3459" s="90"/>
      <c r="N3459" s="95" t="str">
        <f t="shared" si="167"/>
        <v/>
      </c>
    </row>
    <row r="3460" spans="1:14">
      <c r="A3460" s="34" t="str">
        <f>IF(NOT(ISBLANK(B3460)),MAX($A$10:A3459)+1,"")</f>
        <v/>
      </c>
      <c r="B3460" s="18"/>
      <c r="C3460" s="64"/>
      <c r="D3460" s="28"/>
      <c r="E3460" s="37" t="str">
        <f t="shared" si="166"/>
        <v/>
      </c>
      <c r="F3460" s="18"/>
      <c r="G3460" s="18"/>
      <c r="H3460" s="18"/>
      <c r="I3460" s="37" t="str">
        <f t="shared" si="168"/>
        <v/>
      </c>
      <c r="J3460" s="37" t="str">
        <f t="shared" si="168"/>
        <v/>
      </c>
      <c r="K3460" s="37" t="str">
        <f t="shared" si="168"/>
        <v/>
      </c>
      <c r="L3460" s="37" t="str">
        <f t="shared" si="168"/>
        <v/>
      </c>
      <c r="M3460" s="90"/>
      <c r="N3460" s="95" t="str">
        <f t="shared" si="167"/>
        <v/>
      </c>
    </row>
    <row r="3461" spans="1:14">
      <c r="A3461" s="34" t="str">
        <f>IF(NOT(ISBLANK(B3461)),MAX($A$10:A3460)+1,"")</f>
        <v/>
      </c>
      <c r="B3461" s="18"/>
      <c r="C3461" s="64"/>
      <c r="D3461" s="28"/>
      <c r="E3461" s="37" t="str">
        <f t="shared" si="166"/>
        <v/>
      </c>
      <c r="F3461" s="18"/>
      <c r="G3461" s="18"/>
      <c r="H3461" s="18"/>
      <c r="I3461" s="37" t="str">
        <f t="shared" si="168"/>
        <v/>
      </c>
      <c r="J3461" s="37" t="str">
        <f t="shared" si="168"/>
        <v/>
      </c>
      <c r="K3461" s="37" t="str">
        <f t="shared" si="168"/>
        <v/>
      </c>
      <c r="L3461" s="37" t="str">
        <f t="shared" si="168"/>
        <v/>
      </c>
      <c r="M3461" s="90"/>
      <c r="N3461" s="95" t="str">
        <f t="shared" si="167"/>
        <v/>
      </c>
    </row>
    <row r="3462" spans="1:14">
      <c r="A3462" s="34" t="str">
        <f>IF(NOT(ISBLANK(B3462)),MAX($A$10:A3461)+1,"")</f>
        <v/>
      </c>
      <c r="B3462" s="18"/>
      <c r="C3462" s="64"/>
      <c r="D3462" s="28"/>
      <c r="E3462" s="37" t="str">
        <f t="shared" si="166"/>
        <v/>
      </c>
      <c r="F3462" s="18"/>
      <c r="G3462" s="18"/>
      <c r="H3462" s="18"/>
      <c r="I3462" s="37" t="str">
        <f t="shared" si="168"/>
        <v/>
      </c>
      <c r="J3462" s="37" t="str">
        <f t="shared" si="168"/>
        <v/>
      </c>
      <c r="K3462" s="37" t="str">
        <f t="shared" si="168"/>
        <v/>
      </c>
      <c r="L3462" s="37" t="str">
        <f t="shared" si="168"/>
        <v/>
      </c>
      <c r="M3462" s="90"/>
      <c r="N3462" s="95" t="str">
        <f t="shared" si="167"/>
        <v/>
      </c>
    </row>
    <row r="3463" spans="1:14">
      <c r="A3463" s="34" t="str">
        <f>IF(NOT(ISBLANK(B3463)),MAX($A$10:A3462)+1,"")</f>
        <v/>
      </c>
      <c r="B3463" s="18"/>
      <c r="C3463" s="64"/>
      <c r="D3463" s="28"/>
      <c r="E3463" s="37" t="str">
        <f t="shared" si="166"/>
        <v/>
      </c>
      <c r="F3463" s="18"/>
      <c r="G3463" s="18"/>
      <c r="H3463" s="18"/>
      <c r="I3463" s="37" t="str">
        <f t="shared" si="168"/>
        <v/>
      </c>
      <c r="J3463" s="37" t="str">
        <f t="shared" si="168"/>
        <v/>
      </c>
      <c r="K3463" s="37" t="str">
        <f t="shared" si="168"/>
        <v/>
      </c>
      <c r="L3463" s="37" t="str">
        <f t="shared" si="168"/>
        <v/>
      </c>
      <c r="M3463" s="90"/>
      <c r="N3463" s="95" t="str">
        <f t="shared" si="167"/>
        <v/>
      </c>
    </row>
    <row r="3464" spans="1:14">
      <c r="A3464" s="34" t="str">
        <f>IF(NOT(ISBLANK(B3464)),MAX($A$10:A3463)+1,"")</f>
        <v/>
      </c>
      <c r="B3464" s="18"/>
      <c r="C3464" s="64"/>
      <c r="D3464" s="28"/>
      <c r="E3464" s="37" t="str">
        <f t="shared" si="166"/>
        <v/>
      </c>
      <c r="F3464" s="18"/>
      <c r="G3464" s="18"/>
      <c r="H3464" s="18"/>
      <c r="I3464" s="37" t="str">
        <f t="shared" si="168"/>
        <v/>
      </c>
      <c r="J3464" s="37" t="str">
        <f t="shared" si="168"/>
        <v/>
      </c>
      <c r="K3464" s="37" t="str">
        <f t="shared" si="168"/>
        <v/>
      </c>
      <c r="L3464" s="37" t="str">
        <f t="shared" si="168"/>
        <v/>
      </c>
      <c r="M3464" s="90"/>
      <c r="N3464" s="95" t="str">
        <f t="shared" si="167"/>
        <v/>
      </c>
    </row>
    <row r="3465" spans="1:14">
      <c r="A3465" s="34" t="str">
        <f>IF(NOT(ISBLANK(B3465)),MAX($A$10:A3464)+1,"")</f>
        <v/>
      </c>
      <c r="B3465" s="18"/>
      <c r="C3465" s="64"/>
      <c r="D3465" s="28"/>
      <c r="E3465" s="37" t="str">
        <f t="shared" si="166"/>
        <v/>
      </c>
      <c r="F3465" s="18"/>
      <c r="G3465" s="18"/>
      <c r="H3465" s="18"/>
      <c r="I3465" s="37" t="str">
        <f t="shared" si="168"/>
        <v/>
      </c>
      <c r="J3465" s="37" t="str">
        <f t="shared" si="168"/>
        <v/>
      </c>
      <c r="K3465" s="37" t="str">
        <f t="shared" si="168"/>
        <v/>
      </c>
      <c r="L3465" s="37" t="str">
        <f t="shared" si="168"/>
        <v/>
      </c>
      <c r="M3465" s="90"/>
      <c r="N3465" s="95" t="str">
        <f t="shared" si="167"/>
        <v/>
      </c>
    </row>
    <row r="3466" spans="1:14">
      <c r="A3466" s="34" t="str">
        <f>IF(NOT(ISBLANK(B3466)),MAX($A$10:A3465)+1,"")</f>
        <v/>
      </c>
      <c r="B3466" s="18"/>
      <c r="C3466" s="64"/>
      <c r="D3466" s="28"/>
      <c r="E3466" s="37" t="str">
        <f t="shared" si="166"/>
        <v/>
      </c>
      <c r="F3466" s="18"/>
      <c r="G3466" s="18"/>
      <c r="H3466" s="18"/>
      <c r="I3466" s="37" t="str">
        <f t="shared" si="168"/>
        <v/>
      </c>
      <c r="J3466" s="37" t="str">
        <f t="shared" si="168"/>
        <v/>
      </c>
      <c r="K3466" s="37" t="str">
        <f t="shared" si="168"/>
        <v/>
      </c>
      <c r="L3466" s="37" t="str">
        <f t="shared" si="168"/>
        <v/>
      </c>
      <c r="M3466" s="90"/>
      <c r="N3466" s="95" t="str">
        <f t="shared" si="167"/>
        <v/>
      </c>
    </row>
    <row r="3467" spans="1:14">
      <c r="A3467" s="34" t="str">
        <f>IF(NOT(ISBLANK(B3467)),MAX($A$10:A3466)+1,"")</f>
        <v/>
      </c>
      <c r="B3467" s="18"/>
      <c r="C3467" s="64"/>
      <c r="D3467" s="28"/>
      <c r="E3467" s="37" t="str">
        <f t="shared" si="166"/>
        <v/>
      </c>
      <c r="F3467" s="18"/>
      <c r="G3467" s="18"/>
      <c r="H3467" s="18"/>
      <c r="I3467" s="37" t="str">
        <f t="shared" si="168"/>
        <v/>
      </c>
      <c r="J3467" s="37" t="str">
        <f t="shared" si="168"/>
        <v/>
      </c>
      <c r="K3467" s="37" t="str">
        <f t="shared" si="168"/>
        <v/>
      </c>
      <c r="L3467" s="37" t="str">
        <f t="shared" si="168"/>
        <v/>
      </c>
      <c r="M3467" s="90"/>
      <c r="N3467" s="95" t="str">
        <f t="shared" si="167"/>
        <v/>
      </c>
    </row>
    <row r="3468" spans="1:14">
      <c r="A3468" s="34" t="str">
        <f>IF(NOT(ISBLANK(B3468)),MAX($A$10:A3467)+1,"")</f>
        <v/>
      </c>
      <c r="B3468" s="18"/>
      <c r="C3468" s="64"/>
      <c r="D3468" s="28"/>
      <c r="E3468" s="37" t="str">
        <f t="shared" si="166"/>
        <v/>
      </c>
      <c r="F3468" s="18"/>
      <c r="G3468" s="18"/>
      <c r="H3468" s="18"/>
      <c r="I3468" s="37" t="str">
        <f t="shared" si="168"/>
        <v/>
      </c>
      <c r="J3468" s="37" t="str">
        <f t="shared" si="168"/>
        <v/>
      </c>
      <c r="K3468" s="37" t="str">
        <f t="shared" si="168"/>
        <v/>
      </c>
      <c r="L3468" s="37" t="str">
        <f t="shared" si="168"/>
        <v/>
      </c>
      <c r="M3468" s="90"/>
      <c r="N3468" s="95" t="str">
        <f t="shared" si="167"/>
        <v/>
      </c>
    </row>
    <row r="3469" spans="1:14">
      <c r="A3469" s="34" t="str">
        <f>IF(NOT(ISBLANK(B3469)),MAX($A$10:A3468)+1,"")</f>
        <v/>
      </c>
      <c r="B3469" s="18"/>
      <c r="C3469" s="64"/>
      <c r="D3469" s="28"/>
      <c r="E3469" s="37" t="str">
        <f t="shared" si="166"/>
        <v/>
      </c>
      <c r="F3469" s="18"/>
      <c r="G3469" s="18"/>
      <c r="H3469" s="18"/>
      <c r="I3469" s="37" t="str">
        <f t="shared" si="168"/>
        <v/>
      </c>
      <c r="J3469" s="37" t="str">
        <f t="shared" si="168"/>
        <v/>
      </c>
      <c r="K3469" s="37" t="str">
        <f t="shared" si="168"/>
        <v/>
      </c>
      <c r="L3469" s="37" t="str">
        <f t="shared" si="168"/>
        <v/>
      </c>
      <c r="M3469" s="90"/>
      <c r="N3469" s="95" t="str">
        <f t="shared" si="167"/>
        <v/>
      </c>
    </row>
    <row r="3470" spans="1:14">
      <c r="A3470" s="34" t="str">
        <f>IF(NOT(ISBLANK(B3470)),MAX($A$10:A3469)+1,"")</f>
        <v/>
      </c>
      <c r="B3470" s="18"/>
      <c r="C3470" s="64"/>
      <c r="D3470" s="28"/>
      <c r="E3470" s="37" t="str">
        <f t="shared" ref="E3470:E3533" si="169">IF(NOT(ISBLANK(B3470)),"Kinh","")</f>
        <v/>
      </c>
      <c r="F3470" s="18"/>
      <c r="G3470" s="18"/>
      <c r="H3470" s="18"/>
      <c r="I3470" s="37" t="str">
        <f t="shared" si="168"/>
        <v/>
      </c>
      <c r="J3470" s="37" t="str">
        <f t="shared" si="168"/>
        <v/>
      </c>
      <c r="K3470" s="37" t="str">
        <f t="shared" si="168"/>
        <v/>
      </c>
      <c r="L3470" s="37" t="str">
        <f t="shared" si="168"/>
        <v/>
      </c>
      <c r="M3470" s="90"/>
      <c r="N3470" s="95" t="str">
        <f t="shared" si="167"/>
        <v/>
      </c>
    </row>
    <row r="3471" spans="1:14">
      <c r="A3471" s="34" t="str">
        <f>IF(NOT(ISBLANK(B3471)),MAX($A$10:A3470)+1,"")</f>
        <v/>
      </c>
      <c r="B3471" s="18"/>
      <c r="C3471" s="64"/>
      <c r="D3471" s="28"/>
      <c r="E3471" s="37" t="str">
        <f t="shared" si="169"/>
        <v/>
      </c>
      <c r="F3471" s="18"/>
      <c r="G3471" s="18"/>
      <c r="H3471" s="18"/>
      <c r="I3471" s="37" t="str">
        <f t="shared" si="168"/>
        <v/>
      </c>
      <c r="J3471" s="37" t="str">
        <f t="shared" si="168"/>
        <v/>
      </c>
      <c r="K3471" s="37" t="str">
        <f t="shared" si="168"/>
        <v/>
      </c>
      <c r="L3471" s="37" t="str">
        <f t="shared" si="168"/>
        <v/>
      </c>
      <c r="M3471" s="90"/>
      <c r="N3471" s="95" t="str">
        <f t="shared" si="167"/>
        <v/>
      </c>
    </row>
    <row r="3472" spans="1:14">
      <c r="A3472" s="34" t="str">
        <f>IF(NOT(ISBLANK(B3472)),MAX($A$10:A3471)+1,"")</f>
        <v/>
      </c>
      <c r="B3472" s="18"/>
      <c r="C3472" s="64"/>
      <c r="D3472" s="28"/>
      <c r="E3472" s="37" t="str">
        <f t="shared" si="169"/>
        <v/>
      </c>
      <c r="F3472" s="18"/>
      <c r="G3472" s="18"/>
      <c r="H3472" s="18"/>
      <c r="I3472" s="37" t="str">
        <f t="shared" si="168"/>
        <v/>
      </c>
      <c r="J3472" s="37" t="str">
        <f t="shared" si="168"/>
        <v/>
      </c>
      <c r="K3472" s="37" t="str">
        <f t="shared" si="168"/>
        <v/>
      </c>
      <c r="L3472" s="37" t="str">
        <f t="shared" si="168"/>
        <v/>
      </c>
      <c r="M3472" s="90"/>
      <c r="N3472" s="95" t="str">
        <f t="shared" ref="N3472:N3535" si="170">IF(OR(AND(LEN($C3472)=4,VALUE($C3472)&gt;=2003),VALUE($C3472)&gt;DATE(2003,5,23)),"Chưa đủ 18 tuổi, kiểm tra và nhập lại cột 'Ngày tháng năm sinh'",IF(AND(LEN(TRIM(H3472))&gt;0,LEN(TRIM(M3472))=0),"Nhập thêm ngày tạm trú vào cột 'Ghi chú'",""))</f>
        <v/>
      </c>
    </row>
    <row r="3473" spans="1:14">
      <c r="A3473" s="34" t="str">
        <f>IF(NOT(ISBLANK(B3473)),MAX($A$10:A3472)+1,"")</f>
        <v/>
      </c>
      <c r="B3473" s="18"/>
      <c r="C3473" s="64"/>
      <c r="D3473" s="28"/>
      <c r="E3473" s="37" t="str">
        <f t="shared" si="169"/>
        <v/>
      </c>
      <c r="F3473" s="18"/>
      <c r="G3473" s="18"/>
      <c r="H3473" s="18"/>
      <c r="I3473" s="37" t="str">
        <f t="shared" si="168"/>
        <v/>
      </c>
      <c r="J3473" s="37" t="str">
        <f t="shared" si="168"/>
        <v/>
      </c>
      <c r="K3473" s="37" t="str">
        <f t="shared" si="168"/>
        <v/>
      </c>
      <c r="L3473" s="37" t="str">
        <f t="shared" si="168"/>
        <v/>
      </c>
      <c r="M3473" s="90"/>
      <c r="N3473" s="95" t="str">
        <f t="shared" si="170"/>
        <v/>
      </c>
    </row>
    <row r="3474" spans="1:14">
      <c r="A3474" s="34" t="str">
        <f>IF(NOT(ISBLANK(B3474)),MAX($A$10:A3473)+1,"")</f>
        <v/>
      </c>
      <c r="B3474" s="18"/>
      <c r="C3474" s="64"/>
      <c r="D3474" s="28"/>
      <c r="E3474" s="37" t="str">
        <f t="shared" si="169"/>
        <v/>
      </c>
      <c r="F3474" s="18"/>
      <c r="G3474" s="18"/>
      <c r="H3474" s="18"/>
      <c r="I3474" s="37" t="str">
        <f t="shared" si="168"/>
        <v/>
      </c>
      <c r="J3474" s="37" t="str">
        <f t="shared" si="168"/>
        <v/>
      </c>
      <c r="K3474" s="37" t="str">
        <f t="shared" si="168"/>
        <v/>
      </c>
      <c r="L3474" s="37" t="str">
        <f t="shared" si="168"/>
        <v/>
      </c>
      <c r="M3474" s="90"/>
      <c r="N3474" s="95" t="str">
        <f t="shared" si="170"/>
        <v/>
      </c>
    </row>
    <row r="3475" spans="1:14">
      <c r="A3475" s="34" t="str">
        <f>IF(NOT(ISBLANK(B3475)),MAX($A$10:A3474)+1,"")</f>
        <v/>
      </c>
      <c r="B3475" s="18"/>
      <c r="C3475" s="64"/>
      <c r="D3475" s="28"/>
      <c r="E3475" s="37" t="str">
        <f t="shared" si="169"/>
        <v/>
      </c>
      <c r="F3475" s="18"/>
      <c r="G3475" s="18"/>
      <c r="H3475" s="18"/>
      <c r="I3475" s="37" t="str">
        <f t="shared" si="168"/>
        <v/>
      </c>
      <c r="J3475" s="37" t="str">
        <f t="shared" si="168"/>
        <v/>
      </c>
      <c r="K3475" s="37" t="str">
        <f t="shared" si="168"/>
        <v/>
      </c>
      <c r="L3475" s="37" t="str">
        <f t="shared" si="168"/>
        <v/>
      </c>
      <c r="M3475" s="90"/>
      <c r="N3475" s="95" t="str">
        <f t="shared" si="170"/>
        <v/>
      </c>
    </row>
    <row r="3476" spans="1:14">
      <c r="A3476" s="34" t="str">
        <f>IF(NOT(ISBLANK(B3476)),MAX($A$10:A3475)+1,"")</f>
        <v/>
      </c>
      <c r="B3476" s="18"/>
      <c r="C3476" s="64"/>
      <c r="D3476" s="28"/>
      <c r="E3476" s="37" t="str">
        <f t="shared" si="169"/>
        <v/>
      </c>
      <c r="F3476" s="18"/>
      <c r="G3476" s="18"/>
      <c r="H3476" s="18"/>
      <c r="I3476" s="37" t="str">
        <f t="shared" si="168"/>
        <v/>
      </c>
      <c r="J3476" s="37" t="str">
        <f t="shared" si="168"/>
        <v/>
      </c>
      <c r="K3476" s="37" t="str">
        <f t="shared" si="168"/>
        <v/>
      </c>
      <c r="L3476" s="37" t="str">
        <f t="shared" si="168"/>
        <v/>
      </c>
      <c r="M3476" s="90"/>
      <c r="N3476" s="95" t="str">
        <f t="shared" si="170"/>
        <v/>
      </c>
    </row>
    <row r="3477" spans="1:14">
      <c r="A3477" s="34" t="str">
        <f>IF(NOT(ISBLANK(B3477)),MAX($A$10:A3476)+1,"")</f>
        <v/>
      </c>
      <c r="B3477" s="18"/>
      <c r="C3477" s="64"/>
      <c r="D3477" s="28"/>
      <c r="E3477" s="37" t="str">
        <f t="shared" si="169"/>
        <v/>
      </c>
      <c r="F3477" s="18"/>
      <c r="G3477" s="18"/>
      <c r="H3477" s="18"/>
      <c r="I3477" s="37" t="str">
        <f t="shared" si="168"/>
        <v/>
      </c>
      <c r="J3477" s="37" t="str">
        <f t="shared" si="168"/>
        <v/>
      </c>
      <c r="K3477" s="37" t="str">
        <f t="shared" si="168"/>
        <v/>
      </c>
      <c r="L3477" s="37" t="str">
        <f t="shared" si="168"/>
        <v/>
      </c>
      <c r="M3477" s="90"/>
      <c r="N3477" s="95" t="str">
        <f t="shared" si="170"/>
        <v/>
      </c>
    </row>
    <row r="3478" spans="1:14">
      <c r="A3478" s="34" t="str">
        <f>IF(NOT(ISBLANK(B3478)),MAX($A$10:A3477)+1,"")</f>
        <v/>
      </c>
      <c r="B3478" s="18"/>
      <c r="C3478" s="64"/>
      <c r="D3478" s="28"/>
      <c r="E3478" s="37" t="str">
        <f t="shared" si="169"/>
        <v/>
      </c>
      <c r="F3478" s="18"/>
      <c r="G3478" s="18"/>
      <c r="H3478" s="18"/>
      <c r="I3478" s="37" t="str">
        <f t="shared" si="168"/>
        <v/>
      </c>
      <c r="J3478" s="37" t="str">
        <f t="shared" si="168"/>
        <v/>
      </c>
      <c r="K3478" s="37" t="str">
        <f t="shared" si="168"/>
        <v/>
      </c>
      <c r="L3478" s="37" t="str">
        <f t="shared" si="168"/>
        <v/>
      </c>
      <c r="M3478" s="90"/>
      <c r="N3478" s="95" t="str">
        <f t="shared" si="170"/>
        <v/>
      </c>
    </row>
    <row r="3479" spans="1:14">
      <c r="A3479" s="34" t="str">
        <f>IF(NOT(ISBLANK(B3479)),MAX($A$10:A3478)+1,"")</f>
        <v/>
      </c>
      <c r="B3479" s="18"/>
      <c r="C3479" s="64"/>
      <c r="D3479" s="28"/>
      <c r="E3479" s="37" t="str">
        <f t="shared" si="169"/>
        <v/>
      </c>
      <c r="F3479" s="18"/>
      <c r="G3479" s="18"/>
      <c r="H3479" s="18"/>
      <c r="I3479" s="37" t="str">
        <f t="shared" si="168"/>
        <v/>
      </c>
      <c r="J3479" s="37" t="str">
        <f t="shared" si="168"/>
        <v/>
      </c>
      <c r="K3479" s="37" t="str">
        <f t="shared" si="168"/>
        <v/>
      </c>
      <c r="L3479" s="37" t="str">
        <f t="shared" si="168"/>
        <v/>
      </c>
      <c r="M3479" s="90"/>
      <c r="N3479" s="95" t="str">
        <f t="shared" si="170"/>
        <v/>
      </c>
    </row>
    <row r="3480" spans="1:14">
      <c r="A3480" s="34" t="str">
        <f>IF(NOT(ISBLANK(B3480)),MAX($A$10:A3479)+1,"")</f>
        <v/>
      </c>
      <c r="B3480" s="18"/>
      <c r="C3480" s="64"/>
      <c r="D3480" s="28"/>
      <c r="E3480" s="37" t="str">
        <f t="shared" si="169"/>
        <v/>
      </c>
      <c r="F3480" s="18"/>
      <c r="G3480" s="18"/>
      <c r="H3480" s="18"/>
      <c r="I3480" s="37" t="str">
        <f t="shared" si="168"/>
        <v/>
      </c>
      <c r="J3480" s="37" t="str">
        <f t="shared" si="168"/>
        <v/>
      </c>
      <c r="K3480" s="37" t="str">
        <f t="shared" si="168"/>
        <v/>
      </c>
      <c r="L3480" s="37" t="str">
        <f t="shared" si="168"/>
        <v/>
      </c>
      <c r="M3480" s="90"/>
      <c r="N3480" s="95" t="str">
        <f t="shared" si="170"/>
        <v/>
      </c>
    </row>
    <row r="3481" spans="1:14">
      <c r="A3481" s="34" t="str">
        <f>IF(NOT(ISBLANK(B3481)),MAX($A$10:A3480)+1,"")</f>
        <v/>
      </c>
      <c r="B3481" s="18"/>
      <c r="C3481" s="64"/>
      <c r="D3481" s="28"/>
      <c r="E3481" s="37" t="str">
        <f t="shared" si="169"/>
        <v/>
      </c>
      <c r="F3481" s="18"/>
      <c r="G3481" s="18"/>
      <c r="H3481" s="18"/>
      <c r="I3481" s="37" t="str">
        <f t="shared" si="168"/>
        <v/>
      </c>
      <c r="J3481" s="37" t="str">
        <f t="shared" si="168"/>
        <v/>
      </c>
      <c r="K3481" s="37" t="str">
        <f t="shared" si="168"/>
        <v/>
      </c>
      <c r="L3481" s="37" t="str">
        <f t="shared" si="168"/>
        <v/>
      </c>
      <c r="M3481" s="90"/>
      <c r="N3481" s="95" t="str">
        <f t="shared" si="170"/>
        <v/>
      </c>
    </row>
    <row r="3482" spans="1:14">
      <c r="A3482" s="34" t="str">
        <f>IF(NOT(ISBLANK(B3482)),MAX($A$10:A3481)+1,"")</f>
        <v/>
      </c>
      <c r="B3482" s="18"/>
      <c r="C3482" s="64"/>
      <c r="D3482" s="28"/>
      <c r="E3482" s="37" t="str">
        <f t="shared" si="169"/>
        <v/>
      </c>
      <c r="F3482" s="18"/>
      <c r="G3482" s="18"/>
      <c r="H3482" s="18"/>
      <c r="I3482" s="37" t="str">
        <f t="shared" si="168"/>
        <v/>
      </c>
      <c r="J3482" s="37" t="str">
        <f t="shared" si="168"/>
        <v/>
      </c>
      <c r="K3482" s="37" t="str">
        <f t="shared" si="168"/>
        <v/>
      </c>
      <c r="L3482" s="37" t="str">
        <f t="shared" si="168"/>
        <v/>
      </c>
      <c r="M3482" s="90"/>
      <c r="N3482" s="95" t="str">
        <f t="shared" si="170"/>
        <v/>
      </c>
    </row>
    <row r="3483" spans="1:14">
      <c r="A3483" s="34" t="str">
        <f>IF(NOT(ISBLANK(B3483)),MAX($A$10:A3482)+1,"")</f>
        <v/>
      </c>
      <c r="B3483" s="18"/>
      <c r="C3483" s="64"/>
      <c r="D3483" s="28"/>
      <c r="E3483" s="37" t="str">
        <f t="shared" si="169"/>
        <v/>
      </c>
      <c r="F3483" s="18"/>
      <c r="G3483" s="18"/>
      <c r="H3483" s="18"/>
      <c r="I3483" s="37" t="str">
        <f t="shared" si="168"/>
        <v/>
      </c>
      <c r="J3483" s="37" t="str">
        <f t="shared" si="168"/>
        <v/>
      </c>
      <c r="K3483" s="37" t="str">
        <f t="shared" si="168"/>
        <v/>
      </c>
      <c r="L3483" s="37" t="str">
        <f t="shared" si="168"/>
        <v/>
      </c>
      <c r="M3483" s="90"/>
      <c r="N3483" s="95" t="str">
        <f t="shared" si="170"/>
        <v/>
      </c>
    </row>
    <row r="3484" spans="1:14">
      <c r="A3484" s="34" t="str">
        <f>IF(NOT(ISBLANK(B3484)),MAX($A$10:A3483)+1,"")</f>
        <v/>
      </c>
      <c r="B3484" s="18"/>
      <c r="C3484" s="64"/>
      <c r="D3484" s="28"/>
      <c r="E3484" s="37" t="str">
        <f t="shared" si="169"/>
        <v/>
      </c>
      <c r="F3484" s="18"/>
      <c r="G3484" s="18"/>
      <c r="H3484" s="18"/>
      <c r="I3484" s="37" t="str">
        <f t="shared" si="168"/>
        <v/>
      </c>
      <c r="J3484" s="37" t="str">
        <f t="shared" si="168"/>
        <v/>
      </c>
      <c r="K3484" s="37" t="str">
        <f t="shared" si="168"/>
        <v/>
      </c>
      <c r="L3484" s="37" t="str">
        <f t="shared" si="168"/>
        <v/>
      </c>
      <c r="M3484" s="90"/>
      <c r="N3484" s="95" t="str">
        <f t="shared" si="170"/>
        <v/>
      </c>
    </row>
    <row r="3485" spans="1:14">
      <c r="A3485" s="34" t="str">
        <f>IF(NOT(ISBLANK(B3485)),MAX($A$10:A3484)+1,"")</f>
        <v/>
      </c>
      <c r="B3485" s="18"/>
      <c r="C3485" s="64"/>
      <c r="D3485" s="28"/>
      <c r="E3485" s="37" t="str">
        <f t="shared" si="169"/>
        <v/>
      </c>
      <c r="F3485" s="18"/>
      <c r="G3485" s="18"/>
      <c r="H3485" s="18"/>
      <c r="I3485" s="37" t="str">
        <f t="shared" si="168"/>
        <v/>
      </c>
      <c r="J3485" s="37" t="str">
        <f t="shared" si="168"/>
        <v/>
      </c>
      <c r="K3485" s="37" t="str">
        <f t="shared" si="168"/>
        <v/>
      </c>
      <c r="L3485" s="37" t="str">
        <f t="shared" si="168"/>
        <v/>
      </c>
      <c r="M3485" s="90"/>
      <c r="N3485" s="95" t="str">
        <f t="shared" si="170"/>
        <v/>
      </c>
    </row>
    <row r="3486" spans="1:14">
      <c r="A3486" s="34" t="str">
        <f>IF(NOT(ISBLANK(B3486)),MAX($A$10:A3485)+1,"")</f>
        <v/>
      </c>
      <c r="B3486" s="18"/>
      <c r="C3486" s="64"/>
      <c r="D3486" s="28"/>
      <c r="E3486" s="37" t="str">
        <f t="shared" si="169"/>
        <v/>
      </c>
      <c r="F3486" s="18"/>
      <c r="G3486" s="18"/>
      <c r="H3486" s="18"/>
      <c r="I3486" s="37" t="str">
        <f t="shared" si="168"/>
        <v/>
      </c>
      <c r="J3486" s="37" t="str">
        <f t="shared" si="168"/>
        <v/>
      </c>
      <c r="K3486" s="37" t="str">
        <f t="shared" si="168"/>
        <v/>
      </c>
      <c r="L3486" s="37" t="str">
        <f t="shared" si="168"/>
        <v/>
      </c>
      <c r="M3486" s="90"/>
      <c r="N3486" s="95" t="str">
        <f t="shared" si="170"/>
        <v/>
      </c>
    </row>
    <row r="3487" spans="1:14">
      <c r="A3487" s="34" t="str">
        <f>IF(NOT(ISBLANK(B3487)),MAX($A$10:A3486)+1,"")</f>
        <v/>
      </c>
      <c r="B3487" s="18"/>
      <c r="C3487" s="64"/>
      <c r="D3487" s="28"/>
      <c r="E3487" s="37" t="str">
        <f t="shared" si="169"/>
        <v/>
      </c>
      <c r="F3487" s="18"/>
      <c r="G3487" s="18"/>
      <c r="H3487" s="18"/>
      <c r="I3487" s="37" t="str">
        <f t="shared" si="168"/>
        <v/>
      </c>
      <c r="J3487" s="37" t="str">
        <f t="shared" si="168"/>
        <v/>
      </c>
      <c r="K3487" s="37" t="str">
        <f t="shared" si="168"/>
        <v/>
      </c>
      <c r="L3487" s="37" t="str">
        <f t="shared" si="168"/>
        <v/>
      </c>
      <c r="M3487" s="90"/>
      <c r="N3487" s="95" t="str">
        <f t="shared" si="170"/>
        <v/>
      </c>
    </row>
    <row r="3488" spans="1:14">
      <c r="A3488" s="34" t="str">
        <f>IF(NOT(ISBLANK(B3488)),MAX($A$10:A3487)+1,"")</f>
        <v/>
      </c>
      <c r="B3488" s="18"/>
      <c r="C3488" s="64"/>
      <c r="D3488" s="28"/>
      <c r="E3488" s="37" t="str">
        <f t="shared" si="169"/>
        <v/>
      </c>
      <c r="F3488" s="18"/>
      <c r="G3488" s="18"/>
      <c r="H3488" s="18"/>
      <c r="I3488" s="37" t="str">
        <f t="shared" si="168"/>
        <v/>
      </c>
      <c r="J3488" s="37" t="str">
        <f t="shared" si="168"/>
        <v/>
      </c>
      <c r="K3488" s="37" t="str">
        <f t="shared" si="168"/>
        <v/>
      </c>
      <c r="L3488" s="37" t="str">
        <f t="shared" si="168"/>
        <v/>
      </c>
      <c r="M3488" s="90"/>
      <c r="N3488" s="95" t="str">
        <f t="shared" si="170"/>
        <v/>
      </c>
    </row>
    <row r="3489" spans="1:14">
      <c r="A3489" s="34" t="str">
        <f>IF(NOT(ISBLANK(B3489)),MAX($A$10:A3488)+1,"")</f>
        <v/>
      </c>
      <c r="B3489" s="18"/>
      <c r="C3489" s="64"/>
      <c r="D3489" s="28"/>
      <c r="E3489" s="37" t="str">
        <f t="shared" si="169"/>
        <v/>
      </c>
      <c r="F3489" s="18"/>
      <c r="G3489" s="18"/>
      <c r="H3489" s="18"/>
      <c r="I3489" s="37" t="str">
        <f t="shared" si="168"/>
        <v/>
      </c>
      <c r="J3489" s="37" t="str">
        <f t="shared" si="168"/>
        <v/>
      </c>
      <c r="K3489" s="37" t="str">
        <f t="shared" si="168"/>
        <v/>
      </c>
      <c r="L3489" s="37" t="str">
        <f t="shared" si="168"/>
        <v/>
      </c>
      <c r="M3489" s="90"/>
      <c r="N3489" s="95" t="str">
        <f t="shared" si="170"/>
        <v/>
      </c>
    </row>
    <row r="3490" spans="1:14">
      <c r="A3490" s="34" t="str">
        <f>IF(NOT(ISBLANK(B3490)),MAX($A$10:A3489)+1,"")</f>
        <v/>
      </c>
      <c r="B3490" s="18"/>
      <c r="C3490" s="64"/>
      <c r="D3490" s="28"/>
      <c r="E3490" s="37" t="str">
        <f t="shared" si="169"/>
        <v/>
      </c>
      <c r="F3490" s="18"/>
      <c r="G3490" s="18"/>
      <c r="H3490" s="18"/>
      <c r="I3490" s="37" t="str">
        <f t="shared" si="168"/>
        <v/>
      </c>
      <c r="J3490" s="37" t="str">
        <f t="shared" si="168"/>
        <v/>
      </c>
      <c r="K3490" s="37" t="str">
        <f t="shared" si="168"/>
        <v/>
      </c>
      <c r="L3490" s="37" t="str">
        <f t="shared" si="168"/>
        <v/>
      </c>
      <c r="M3490" s="90"/>
      <c r="N3490" s="95" t="str">
        <f t="shared" si="170"/>
        <v/>
      </c>
    </row>
    <row r="3491" spans="1:14">
      <c r="A3491" s="34" t="str">
        <f>IF(NOT(ISBLANK(B3491)),MAX($A$10:A3490)+1,"")</f>
        <v/>
      </c>
      <c r="B3491" s="18"/>
      <c r="C3491" s="64"/>
      <c r="D3491" s="28"/>
      <c r="E3491" s="37" t="str">
        <f t="shared" si="169"/>
        <v/>
      </c>
      <c r="F3491" s="18"/>
      <c r="G3491" s="18"/>
      <c r="H3491" s="18"/>
      <c r="I3491" s="37" t="str">
        <f t="shared" si="168"/>
        <v/>
      </c>
      <c r="J3491" s="37" t="str">
        <f t="shared" si="168"/>
        <v/>
      </c>
      <c r="K3491" s="37" t="str">
        <f t="shared" si="168"/>
        <v/>
      </c>
      <c r="L3491" s="37" t="str">
        <f t="shared" si="168"/>
        <v/>
      </c>
      <c r="M3491" s="90"/>
      <c r="N3491" s="95" t="str">
        <f t="shared" si="170"/>
        <v/>
      </c>
    </row>
    <row r="3492" spans="1:14">
      <c r="A3492" s="34" t="str">
        <f>IF(NOT(ISBLANK(B3492)),MAX($A$10:A3491)+1,"")</f>
        <v/>
      </c>
      <c r="B3492" s="18"/>
      <c r="C3492" s="64"/>
      <c r="D3492" s="28"/>
      <c r="E3492" s="37" t="str">
        <f t="shared" si="169"/>
        <v/>
      </c>
      <c r="F3492" s="18"/>
      <c r="G3492" s="18"/>
      <c r="H3492" s="18"/>
      <c r="I3492" s="37" t="str">
        <f t="shared" si="168"/>
        <v/>
      </c>
      <c r="J3492" s="37" t="str">
        <f t="shared" si="168"/>
        <v/>
      </c>
      <c r="K3492" s="37" t="str">
        <f t="shared" si="168"/>
        <v/>
      </c>
      <c r="L3492" s="37" t="str">
        <f t="shared" si="168"/>
        <v/>
      </c>
      <c r="M3492" s="90"/>
      <c r="N3492" s="95" t="str">
        <f t="shared" si="170"/>
        <v/>
      </c>
    </row>
    <row r="3493" spans="1:14">
      <c r="A3493" s="34" t="str">
        <f>IF(NOT(ISBLANK(B3493)),MAX($A$10:A3492)+1,"")</f>
        <v/>
      </c>
      <c r="B3493" s="18"/>
      <c r="C3493" s="64"/>
      <c r="D3493" s="28"/>
      <c r="E3493" s="37" t="str">
        <f t="shared" si="169"/>
        <v/>
      </c>
      <c r="F3493" s="18"/>
      <c r="G3493" s="18"/>
      <c r="H3493" s="18"/>
      <c r="I3493" s="37" t="str">
        <f t="shared" si="168"/>
        <v/>
      </c>
      <c r="J3493" s="37" t="str">
        <f t="shared" si="168"/>
        <v/>
      </c>
      <c r="K3493" s="37" t="str">
        <f t="shared" si="168"/>
        <v/>
      </c>
      <c r="L3493" s="37" t="str">
        <f t="shared" si="168"/>
        <v/>
      </c>
      <c r="M3493" s="90"/>
      <c r="N3493" s="95" t="str">
        <f t="shared" si="170"/>
        <v/>
      </c>
    </row>
    <row r="3494" spans="1:14">
      <c r="A3494" s="34" t="str">
        <f>IF(NOT(ISBLANK(B3494)),MAX($A$10:A3493)+1,"")</f>
        <v/>
      </c>
      <c r="B3494" s="18"/>
      <c r="C3494" s="64"/>
      <c r="D3494" s="28"/>
      <c r="E3494" s="37" t="str">
        <f t="shared" si="169"/>
        <v/>
      </c>
      <c r="F3494" s="18"/>
      <c r="G3494" s="18"/>
      <c r="H3494" s="18"/>
      <c r="I3494" s="37" t="str">
        <f t="shared" si="168"/>
        <v/>
      </c>
      <c r="J3494" s="37" t="str">
        <f t="shared" si="168"/>
        <v/>
      </c>
      <c r="K3494" s="37" t="str">
        <f t="shared" si="168"/>
        <v/>
      </c>
      <c r="L3494" s="37" t="str">
        <f t="shared" si="168"/>
        <v/>
      </c>
      <c r="M3494" s="90"/>
      <c r="N3494" s="95" t="str">
        <f t="shared" si="170"/>
        <v/>
      </c>
    </row>
    <row r="3495" spans="1:14">
      <c r="A3495" s="34" t="str">
        <f>IF(NOT(ISBLANK(B3495)),MAX($A$10:A3494)+1,"")</f>
        <v/>
      </c>
      <c r="B3495" s="18"/>
      <c r="C3495" s="64"/>
      <c r="D3495" s="28"/>
      <c r="E3495" s="37" t="str">
        <f t="shared" si="169"/>
        <v/>
      </c>
      <c r="F3495" s="18"/>
      <c r="G3495" s="18"/>
      <c r="H3495" s="18"/>
      <c r="I3495" s="37" t="str">
        <f t="shared" si="168"/>
        <v/>
      </c>
      <c r="J3495" s="37" t="str">
        <f t="shared" si="168"/>
        <v/>
      </c>
      <c r="K3495" s="37" t="str">
        <f t="shared" si="168"/>
        <v/>
      </c>
      <c r="L3495" s="37" t="str">
        <f t="shared" si="168"/>
        <v/>
      </c>
      <c r="M3495" s="90"/>
      <c r="N3495" s="95" t="str">
        <f t="shared" si="170"/>
        <v/>
      </c>
    </row>
    <row r="3496" spans="1:14">
      <c r="A3496" s="34" t="str">
        <f>IF(NOT(ISBLANK(B3496)),MAX($A$10:A3495)+1,"")</f>
        <v/>
      </c>
      <c r="B3496" s="18"/>
      <c r="C3496" s="64"/>
      <c r="D3496" s="28"/>
      <c r="E3496" s="37" t="str">
        <f t="shared" si="169"/>
        <v/>
      </c>
      <c r="F3496" s="18"/>
      <c r="G3496" s="18"/>
      <c r="H3496" s="18"/>
      <c r="I3496" s="37" t="str">
        <f t="shared" si="168"/>
        <v/>
      </c>
      <c r="J3496" s="37" t="str">
        <f t="shared" si="168"/>
        <v/>
      </c>
      <c r="K3496" s="37" t="str">
        <f t="shared" si="168"/>
        <v/>
      </c>
      <c r="L3496" s="37" t="str">
        <f t="shared" si="168"/>
        <v/>
      </c>
      <c r="M3496" s="90"/>
      <c r="N3496" s="95" t="str">
        <f t="shared" si="170"/>
        <v/>
      </c>
    </row>
    <row r="3497" spans="1:14">
      <c r="A3497" s="34" t="str">
        <f>IF(NOT(ISBLANK(B3497)),MAX($A$10:A3496)+1,"")</f>
        <v/>
      </c>
      <c r="B3497" s="18"/>
      <c r="C3497" s="64"/>
      <c r="D3497" s="28"/>
      <c r="E3497" s="37" t="str">
        <f t="shared" si="169"/>
        <v/>
      </c>
      <c r="F3497" s="18"/>
      <c r="G3497" s="18"/>
      <c r="H3497" s="18"/>
      <c r="I3497" s="37" t="str">
        <f t="shared" si="168"/>
        <v/>
      </c>
      <c r="J3497" s="37" t="str">
        <f t="shared" si="168"/>
        <v/>
      </c>
      <c r="K3497" s="37" t="str">
        <f t="shared" si="168"/>
        <v/>
      </c>
      <c r="L3497" s="37" t="str">
        <f t="shared" si="168"/>
        <v/>
      </c>
      <c r="M3497" s="90"/>
      <c r="N3497" s="95" t="str">
        <f t="shared" si="170"/>
        <v/>
      </c>
    </row>
    <row r="3498" spans="1:14">
      <c r="A3498" s="34" t="str">
        <f>IF(NOT(ISBLANK(B3498)),MAX($A$10:A3497)+1,"")</f>
        <v/>
      </c>
      <c r="B3498" s="18"/>
      <c r="C3498" s="64"/>
      <c r="D3498" s="28"/>
      <c r="E3498" s="37" t="str">
        <f t="shared" si="169"/>
        <v/>
      </c>
      <c r="F3498" s="18"/>
      <c r="G3498" s="18"/>
      <c r="H3498" s="18"/>
      <c r="I3498" s="37" t="str">
        <f t="shared" si="168"/>
        <v/>
      </c>
      <c r="J3498" s="37" t="str">
        <f t="shared" si="168"/>
        <v/>
      </c>
      <c r="K3498" s="37" t="str">
        <f t="shared" si="168"/>
        <v/>
      </c>
      <c r="L3498" s="37" t="str">
        <f t="shared" si="168"/>
        <v/>
      </c>
      <c r="M3498" s="90"/>
      <c r="N3498" s="95" t="str">
        <f t="shared" si="170"/>
        <v/>
      </c>
    </row>
    <row r="3499" spans="1:14">
      <c r="A3499" s="34" t="str">
        <f>IF(NOT(ISBLANK(B3499)),MAX($A$10:A3498)+1,"")</f>
        <v/>
      </c>
      <c r="B3499" s="18"/>
      <c r="C3499" s="64"/>
      <c r="D3499" s="28"/>
      <c r="E3499" s="37" t="str">
        <f t="shared" si="169"/>
        <v/>
      </c>
      <c r="F3499" s="18"/>
      <c r="G3499" s="18"/>
      <c r="H3499" s="18"/>
      <c r="I3499" s="37" t="str">
        <f t="shared" si="168"/>
        <v/>
      </c>
      <c r="J3499" s="37" t="str">
        <f t="shared" si="168"/>
        <v/>
      </c>
      <c r="K3499" s="37" t="str">
        <f t="shared" si="168"/>
        <v/>
      </c>
      <c r="L3499" s="37" t="str">
        <f t="shared" si="168"/>
        <v/>
      </c>
      <c r="M3499" s="90"/>
      <c r="N3499" s="95" t="str">
        <f t="shared" si="170"/>
        <v/>
      </c>
    </row>
    <row r="3500" spans="1:14">
      <c r="A3500" s="34" t="str">
        <f>IF(NOT(ISBLANK(B3500)),MAX($A$10:A3499)+1,"")</f>
        <v/>
      </c>
      <c r="B3500" s="18"/>
      <c r="C3500" s="64"/>
      <c r="D3500" s="28"/>
      <c r="E3500" s="37" t="str">
        <f t="shared" si="169"/>
        <v/>
      </c>
      <c r="F3500" s="18"/>
      <c r="G3500" s="18"/>
      <c r="H3500" s="18"/>
      <c r="I3500" s="37" t="str">
        <f t="shared" si="168"/>
        <v/>
      </c>
      <c r="J3500" s="37" t="str">
        <f t="shared" si="168"/>
        <v/>
      </c>
      <c r="K3500" s="37" t="str">
        <f t="shared" si="168"/>
        <v/>
      </c>
      <c r="L3500" s="37" t="str">
        <f t="shared" si="168"/>
        <v/>
      </c>
      <c r="M3500" s="90"/>
      <c r="N3500" s="95" t="str">
        <f t="shared" si="170"/>
        <v/>
      </c>
    </row>
    <row r="3501" spans="1:14">
      <c r="A3501" s="34" t="str">
        <f>IF(NOT(ISBLANK(B3501)),MAX($A$10:A3500)+1,"")</f>
        <v/>
      </c>
      <c r="B3501" s="18"/>
      <c r="C3501" s="64"/>
      <c r="D3501" s="28"/>
      <c r="E3501" s="37" t="str">
        <f t="shared" si="169"/>
        <v/>
      </c>
      <c r="F3501" s="18"/>
      <c r="G3501" s="18"/>
      <c r="H3501" s="18"/>
      <c r="I3501" s="37" t="str">
        <f t="shared" si="168"/>
        <v/>
      </c>
      <c r="J3501" s="37" t="str">
        <f t="shared" si="168"/>
        <v/>
      </c>
      <c r="K3501" s="37" t="str">
        <f t="shared" si="168"/>
        <v/>
      </c>
      <c r="L3501" s="37" t="str">
        <f t="shared" si="168"/>
        <v/>
      </c>
      <c r="M3501" s="90"/>
      <c r="N3501" s="95" t="str">
        <f t="shared" si="170"/>
        <v/>
      </c>
    </row>
    <row r="3502" spans="1:14">
      <c r="A3502" s="34" t="str">
        <f>IF(NOT(ISBLANK(B3502)),MAX($A$10:A3501)+1,"")</f>
        <v/>
      </c>
      <c r="B3502" s="18"/>
      <c r="C3502" s="64"/>
      <c r="D3502" s="28"/>
      <c r="E3502" s="37" t="str">
        <f t="shared" si="169"/>
        <v/>
      </c>
      <c r="F3502" s="18"/>
      <c r="G3502" s="18"/>
      <c r="H3502" s="18"/>
      <c r="I3502" s="37" t="str">
        <f t="shared" si="168"/>
        <v/>
      </c>
      <c r="J3502" s="37" t="str">
        <f t="shared" si="168"/>
        <v/>
      </c>
      <c r="K3502" s="37" t="str">
        <f t="shared" si="168"/>
        <v/>
      </c>
      <c r="L3502" s="37" t="str">
        <f t="shared" si="168"/>
        <v/>
      </c>
      <c r="M3502" s="90"/>
      <c r="N3502" s="95" t="str">
        <f t="shared" si="170"/>
        <v/>
      </c>
    </row>
    <row r="3503" spans="1:14">
      <c r="A3503" s="34" t="str">
        <f>IF(NOT(ISBLANK(B3503)),MAX($A$10:A3502)+1,"")</f>
        <v/>
      </c>
      <c r="B3503" s="18"/>
      <c r="C3503" s="64"/>
      <c r="D3503" s="28"/>
      <c r="E3503" s="37" t="str">
        <f t="shared" si="169"/>
        <v/>
      </c>
      <c r="F3503" s="18"/>
      <c r="G3503" s="18"/>
      <c r="H3503" s="18"/>
      <c r="I3503" s="37" t="str">
        <f t="shared" si="168"/>
        <v/>
      </c>
      <c r="J3503" s="37" t="str">
        <f t="shared" si="168"/>
        <v/>
      </c>
      <c r="K3503" s="37" t="str">
        <f t="shared" si="168"/>
        <v/>
      </c>
      <c r="L3503" s="37" t="str">
        <f t="shared" si="168"/>
        <v/>
      </c>
      <c r="M3503" s="90"/>
      <c r="N3503" s="95" t="str">
        <f t="shared" si="170"/>
        <v/>
      </c>
    </row>
    <row r="3504" spans="1:14">
      <c r="A3504" s="34" t="str">
        <f>IF(NOT(ISBLANK(B3504)),MAX($A$10:A3503)+1,"")</f>
        <v/>
      </c>
      <c r="B3504" s="18"/>
      <c r="C3504" s="64"/>
      <c r="D3504" s="28"/>
      <c r="E3504" s="37" t="str">
        <f t="shared" si="169"/>
        <v/>
      </c>
      <c r="F3504" s="18"/>
      <c r="G3504" s="18"/>
      <c r="H3504" s="18"/>
      <c r="I3504" s="37" t="str">
        <f t="shared" si="168"/>
        <v/>
      </c>
      <c r="J3504" s="37" t="str">
        <f t="shared" si="168"/>
        <v/>
      </c>
      <c r="K3504" s="37" t="str">
        <f t="shared" si="168"/>
        <v/>
      </c>
      <c r="L3504" s="37" t="str">
        <f t="shared" si="168"/>
        <v/>
      </c>
      <c r="M3504" s="90"/>
      <c r="N3504" s="95" t="str">
        <f t="shared" si="170"/>
        <v/>
      </c>
    </row>
    <row r="3505" spans="1:14">
      <c r="A3505" s="34" t="str">
        <f>IF(NOT(ISBLANK(B3505)),MAX($A$10:A3504)+1,"")</f>
        <v/>
      </c>
      <c r="B3505" s="18"/>
      <c r="C3505" s="64"/>
      <c r="D3505" s="28"/>
      <c r="E3505" s="37" t="str">
        <f t="shared" si="169"/>
        <v/>
      </c>
      <c r="F3505" s="18"/>
      <c r="G3505" s="18"/>
      <c r="H3505" s="18"/>
      <c r="I3505" s="37" t="str">
        <f t="shared" si="168"/>
        <v/>
      </c>
      <c r="J3505" s="37" t="str">
        <f t="shared" si="168"/>
        <v/>
      </c>
      <c r="K3505" s="37" t="str">
        <f t="shared" si="168"/>
        <v/>
      </c>
      <c r="L3505" s="37" t="str">
        <f t="shared" si="168"/>
        <v/>
      </c>
      <c r="M3505" s="90"/>
      <c r="N3505" s="95" t="str">
        <f t="shared" si="170"/>
        <v/>
      </c>
    </row>
    <row r="3506" spans="1:14">
      <c r="A3506" s="34" t="str">
        <f>IF(NOT(ISBLANK(B3506)),MAX($A$10:A3505)+1,"")</f>
        <v/>
      </c>
      <c r="B3506" s="18"/>
      <c r="C3506" s="64"/>
      <c r="D3506" s="28"/>
      <c r="E3506" s="37" t="str">
        <f t="shared" si="169"/>
        <v/>
      </c>
      <c r="F3506" s="18"/>
      <c r="G3506" s="18"/>
      <c r="H3506" s="18"/>
      <c r="I3506" s="37" t="str">
        <f t="shared" si="168"/>
        <v/>
      </c>
      <c r="J3506" s="37" t="str">
        <f t="shared" si="168"/>
        <v/>
      </c>
      <c r="K3506" s="37" t="str">
        <f t="shared" si="168"/>
        <v/>
      </c>
      <c r="L3506" s="37" t="str">
        <f t="shared" si="168"/>
        <v/>
      </c>
      <c r="M3506" s="90"/>
      <c r="N3506" s="95" t="str">
        <f t="shared" si="170"/>
        <v/>
      </c>
    </row>
    <row r="3507" spans="1:14">
      <c r="A3507" s="34" t="str">
        <f>IF(NOT(ISBLANK(B3507)),MAX($A$10:A3506)+1,"")</f>
        <v/>
      </c>
      <c r="B3507" s="18"/>
      <c r="C3507" s="64"/>
      <c r="D3507" s="28"/>
      <c r="E3507" s="37" t="str">
        <f t="shared" si="169"/>
        <v/>
      </c>
      <c r="F3507" s="18"/>
      <c r="G3507" s="18"/>
      <c r="H3507" s="18"/>
      <c r="I3507" s="37" t="str">
        <f t="shared" si="168"/>
        <v/>
      </c>
      <c r="J3507" s="37" t="str">
        <f t="shared" si="168"/>
        <v/>
      </c>
      <c r="K3507" s="37" t="str">
        <f t="shared" si="168"/>
        <v/>
      </c>
      <c r="L3507" s="37" t="str">
        <f t="shared" si="168"/>
        <v/>
      </c>
      <c r="M3507" s="90"/>
      <c r="N3507" s="95" t="str">
        <f t="shared" si="170"/>
        <v/>
      </c>
    </row>
    <row r="3508" spans="1:14">
      <c r="A3508" s="34" t="str">
        <f>IF(NOT(ISBLANK(B3508)),MAX($A$10:A3507)+1,"")</f>
        <v/>
      </c>
      <c r="B3508" s="18"/>
      <c r="C3508" s="64"/>
      <c r="D3508" s="28"/>
      <c r="E3508" s="37" t="str">
        <f t="shared" si="169"/>
        <v/>
      </c>
      <c r="F3508" s="18"/>
      <c r="G3508" s="18"/>
      <c r="H3508" s="18"/>
      <c r="I3508" s="37" t="str">
        <f t="shared" si="168"/>
        <v/>
      </c>
      <c r="J3508" s="37" t="str">
        <f t="shared" si="168"/>
        <v/>
      </c>
      <c r="K3508" s="37" t="str">
        <f t="shared" si="168"/>
        <v/>
      </c>
      <c r="L3508" s="37" t="str">
        <f t="shared" si="168"/>
        <v/>
      </c>
      <c r="M3508" s="90"/>
      <c r="N3508" s="95" t="str">
        <f t="shared" si="170"/>
        <v/>
      </c>
    </row>
    <row r="3509" spans="1:14">
      <c r="A3509" s="34" t="str">
        <f>IF(NOT(ISBLANK(B3509)),MAX($A$10:A3508)+1,"")</f>
        <v/>
      </c>
      <c r="B3509" s="18"/>
      <c r="C3509" s="64"/>
      <c r="D3509" s="28"/>
      <c r="E3509" s="37" t="str">
        <f t="shared" si="169"/>
        <v/>
      </c>
      <c r="F3509" s="18"/>
      <c r="G3509" s="18"/>
      <c r="H3509" s="18"/>
      <c r="I3509" s="37" t="str">
        <f t="shared" si="168"/>
        <v/>
      </c>
      <c r="J3509" s="37" t="str">
        <f t="shared" si="168"/>
        <v/>
      </c>
      <c r="K3509" s="37" t="str">
        <f t="shared" si="168"/>
        <v/>
      </c>
      <c r="L3509" s="37" t="str">
        <f t="shared" si="168"/>
        <v/>
      </c>
      <c r="M3509" s="90"/>
      <c r="N3509" s="95" t="str">
        <f t="shared" si="170"/>
        <v/>
      </c>
    </row>
    <row r="3510" spans="1:14">
      <c r="A3510" s="34" t="str">
        <f>IF(NOT(ISBLANK(B3510)),MAX($A$10:A3509)+1,"")</f>
        <v/>
      </c>
      <c r="B3510" s="18"/>
      <c r="C3510" s="64"/>
      <c r="D3510" s="28"/>
      <c r="E3510" s="37" t="str">
        <f t="shared" si="169"/>
        <v/>
      </c>
      <c r="F3510" s="18"/>
      <c r="G3510" s="18"/>
      <c r="H3510" s="18"/>
      <c r="I3510" s="37" t="str">
        <f t="shared" si="168"/>
        <v/>
      </c>
      <c r="J3510" s="37" t="str">
        <f t="shared" si="168"/>
        <v/>
      </c>
      <c r="K3510" s="37" t="str">
        <f t="shared" si="168"/>
        <v/>
      </c>
      <c r="L3510" s="37" t="str">
        <f t="shared" si="168"/>
        <v/>
      </c>
      <c r="M3510" s="90"/>
      <c r="N3510" s="95" t="str">
        <f t="shared" si="170"/>
        <v/>
      </c>
    </row>
    <row r="3511" spans="1:14">
      <c r="A3511" s="34" t="str">
        <f>IF(NOT(ISBLANK(B3511)),MAX($A$10:A3510)+1,"")</f>
        <v/>
      </c>
      <c r="B3511" s="18"/>
      <c r="C3511" s="64"/>
      <c r="D3511" s="28"/>
      <c r="E3511" s="37" t="str">
        <f t="shared" si="169"/>
        <v/>
      </c>
      <c r="F3511" s="18"/>
      <c r="G3511" s="18"/>
      <c r="H3511" s="18"/>
      <c r="I3511" s="37" t="str">
        <f t="shared" si="168"/>
        <v/>
      </c>
      <c r="J3511" s="37" t="str">
        <f t="shared" si="168"/>
        <v/>
      </c>
      <c r="K3511" s="37" t="str">
        <f t="shared" si="168"/>
        <v/>
      </c>
      <c r="L3511" s="37" t="str">
        <f t="shared" si="168"/>
        <v/>
      </c>
      <c r="M3511" s="90"/>
      <c r="N3511" s="95" t="str">
        <f t="shared" si="170"/>
        <v/>
      </c>
    </row>
    <row r="3512" spans="1:14">
      <c r="A3512" s="34" t="str">
        <f>IF(NOT(ISBLANK(B3512)),MAX($A$10:A3511)+1,"")</f>
        <v/>
      </c>
      <c r="B3512" s="18"/>
      <c r="C3512" s="64"/>
      <c r="D3512" s="28"/>
      <c r="E3512" s="37" t="str">
        <f t="shared" si="169"/>
        <v/>
      </c>
      <c r="F3512" s="18"/>
      <c r="G3512" s="18"/>
      <c r="H3512" s="18"/>
      <c r="I3512" s="37" t="str">
        <f t="shared" si="168"/>
        <v/>
      </c>
      <c r="J3512" s="37" t="str">
        <f t="shared" si="168"/>
        <v/>
      </c>
      <c r="K3512" s="37" t="str">
        <f t="shared" si="168"/>
        <v/>
      </c>
      <c r="L3512" s="37" t="str">
        <f t="shared" si="168"/>
        <v/>
      </c>
      <c r="M3512" s="90"/>
      <c r="N3512" s="95" t="str">
        <f t="shared" si="170"/>
        <v/>
      </c>
    </row>
    <row r="3513" spans="1:14">
      <c r="A3513" s="34" t="str">
        <f>IF(NOT(ISBLANK(B3513)),MAX($A$10:A3512)+1,"")</f>
        <v/>
      </c>
      <c r="B3513" s="18"/>
      <c r="C3513" s="64"/>
      <c r="D3513" s="28"/>
      <c r="E3513" s="37" t="str">
        <f t="shared" si="169"/>
        <v/>
      </c>
      <c r="F3513" s="18"/>
      <c r="G3513" s="18"/>
      <c r="H3513" s="18"/>
      <c r="I3513" s="37" t="str">
        <f t="shared" si="168"/>
        <v/>
      </c>
      <c r="J3513" s="37" t="str">
        <f t="shared" si="168"/>
        <v/>
      </c>
      <c r="K3513" s="37" t="str">
        <f t="shared" si="168"/>
        <v/>
      </c>
      <c r="L3513" s="37" t="str">
        <f t="shared" si="168"/>
        <v/>
      </c>
      <c r="M3513" s="90"/>
      <c r="N3513" s="95" t="str">
        <f t="shared" si="170"/>
        <v/>
      </c>
    </row>
    <row r="3514" spans="1:14">
      <c r="A3514" s="34" t="str">
        <f>IF(NOT(ISBLANK(B3514)),MAX($A$10:A3513)+1,"")</f>
        <v/>
      </c>
      <c r="B3514" s="18"/>
      <c r="C3514" s="64"/>
      <c r="D3514" s="28"/>
      <c r="E3514" s="37" t="str">
        <f t="shared" si="169"/>
        <v/>
      </c>
      <c r="F3514" s="18"/>
      <c r="G3514" s="18"/>
      <c r="H3514" s="18"/>
      <c r="I3514" s="37" t="str">
        <f t="shared" si="168"/>
        <v/>
      </c>
      <c r="J3514" s="37" t="str">
        <f t="shared" si="168"/>
        <v/>
      </c>
      <c r="K3514" s="37" t="str">
        <f t="shared" si="168"/>
        <v/>
      </c>
      <c r="L3514" s="37" t="str">
        <f t="shared" si="168"/>
        <v/>
      </c>
      <c r="M3514" s="90"/>
      <c r="N3514" s="95" t="str">
        <f t="shared" si="170"/>
        <v/>
      </c>
    </row>
    <row r="3515" spans="1:14">
      <c r="A3515" s="34" t="str">
        <f>IF(NOT(ISBLANK(B3515)),MAX($A$10:A3514)+1,"")</f>
        <v/>
      </c>
      <c r="B3515" s="18"/>
      <c r="C3515" s="64"/>
      <c r="D3515" s="28"/>
      <c r="E3515" s="37" t="str">
        <f t="shared" si="169"/>
        <v/>
      </c>
      <c r="F3515" s="18"/>
      <c r="G3515" s="18"/>
      <c r="H3515" s="18"/>
      <c r="I3515" s="37" t="str">
        <f t="shared" si="168"/>
        <v/>
      </c>
      <c r="J3515" s="37" t="str">
        <f t="shared" si="168"/>
        <v/>
      </c>
      <c r="K3515" s="37" t="str">
        <f t="shared" si="168"/>
        <v/>
      </c>
      <c r="L3515" s="37" t="str">
        <f t="shared" si="168"/>
        <v/>
      </c>
      <c r="M3515" s="90"/>
      <c r="N3515" s="95" t="str">
        <f t="shared" si="170"/>
        <v/>
      </c>
    </row>
    <row r="3516" spans="1:14">
      <c r="A3516" s="34" t="str">
        <f>IF(NOT(ISBLANK(B3516)),MAX($A$10:A3515)+1,"")</f>
        <v/>
      </c>
      <c r="B3516" s="18"/>
      <c r="C3516" s="64"/>
      <c r="D3516" s="28"/>
      <c r="E3516" s="37" t="str">
        <f t="shared" si="169"/>
        <v/>
      </c>
      <c r="F3516" s="18"/>
      <c r="G3516" s="18"/>
      <c r="H3516" s="18"/>
      <c r="I3516" s="37" t="str">
        <f t="shared" si="168"/>
        <v/>
      </c>
      <c r="J3516" s="37" t="str">
        <f t="shared" si="168"/>
        <v/>
      </c>
      <c r="K3516" s="37" t="str">
        <f t="shared" si="168"/>
        <v/>
      </c>
      <c r="L3516" s="37" t="str">
        <f t="shared" si="168"/>
        <v/>
      </c>
      <c r="M3516" s="90"/>
      <c r="N3516" s="95" t="str">
        <f t="shared" si="170"/>
        <v/>
      </c>
    </row>
    <row r="3517" spans="1:14">
      <c r="A3517" s="34" t="str">
        <f>IF(NOT(ISBLANK(B3517)),MAX($A$10:A3516)+1,"")</f>
        <v/>
      </c>
      <c r="B3517" s="18"/>
      <c r="C3517" s="64"/>
      <c r="D3517" s="28"/>
      <c r="E3517" s="37" t="str">
        <f t="shared" si="169"/>
        <v/>
      </c>
      <c r="F3517" s="18"/>
      <c r="G3517" s="18"/>
      <c r="H3517" s="18"/>
      <c r="I3517" s="37" t="str">
        <f t="shared" si="168"/>
        <v/>
      </c>
      <c r="J3517" s="37" t="str">
        <f t="shared" si="168"/>
        <v/>
      </c>
      <c r="K3517" s="37" t="str">
        <f t="shared" si="168"/>
        <v/>
      </c>
      <c r="L3517" s="37" t="str">
        <f t="shared" si="168"/>
        <v/>
      </c>
      <c r="M3517" s="90"/>
      <c r="N3517" s="95" t="str">
        <f t="shared" si="170"/>
        <v/>
      </c>
    </row>
    <row r="3518" spans="1:14">
      <c r="A3518" s="34" t="str">
        <f>IF(NOT(ISBLANK(B3518)),MAX($A$10:A3517)+1,"")</f>
        <v/>
      </c>
      <c r="B3518" s="18"/>
      <c r="C3518" s="64"/>
      <c r="D3518" s="28"/>
      <c r="E3518" s="37" t="str">
        <f t="shared" si="169"/>
        <v/>
      </c>
      <c r="F3518" s="18"/>
      <c r="G3518" s="18"/>
      <c r="H3518" s="18"/>
      <c r="I3518" s="37" t="str">
        <f t="shared" si="168"/>
        <v/>
      </c>
      <c r="J3518" s="37" t="str">
        <f t="shared" si="168"/>
        <v/>
      </c>
      <c r="K3518" s="37" t="str">
        <f t="shared" si="168"/>
        <v/>
      </c>
      <c r="L3518" s="37" t="str">
        <f t="shared" si="168"/>
        <v/>
      </c>
      <c r="M3518" s="90"/>
      <c r="N3518" s="95" t="str">
        <f t="shared" si="170"/>
        <v/>
      </c>
    </row>
    <row r="3519" spans="1:14">
      <c r="A3519" s="34" t="str">
        <f>IF(NOT(ISBLANK(B3519)),MAX($A$10:A3518)+1,"")</f>
        <v/>
      </c>
      <c r="B3519" s="18"/>
      <c r="C3519" s="64"/>
      <c r="D3519" s="28"/>
      <c r="E3519" s="37" t="str">
        <f t="shared" si="169"/>
        <v/>
      </c>
      <c r="F3519" s="18"/>
      <c r="G3519" s="18"/>
      <c r="H3519" s="18"/>
      <c r="I3519" s="37" t="str">
        <f t="shared" si="168"/>
        <v/>
      </c>
      <c r="J3519" s="37" t="str">
        <f t="shared" si="168"/>
        <v/>
      </c>
      <c r="K3519" s="37" t="str">
        <f t="shared" si="168"/>
        <v/>
      </c>
      <c r="L3519" s="37" t="str">
        <f t="shared" si="168"/>
        <v/>
      </c>
      <c r="M3519" s="90"/>
      <c r="N3519" s="95" t="str">
        <f t="shared" si="170"/>
        <v/>
      </c>
    </row>
    <row r="3520" spans="1:14">
      <c r="A3520" s="34" t="str">
        <f>IF(NOT(ISBLANK(B3520)),MAX($A$10:A3519)+1,"")</f>
        <v/>
      </c>
      <c r="B3520" s="18"/>
      <c r="C3520" s="64"/>
      <c r="D3520" s="28"/>
      <c r="E3520" s="37" t="str">
        <f t="shared" si="169"/>
        <v/>
      </c>
      <c r="F3520" s="18"/>
      <c r="G3520" s="18"/>
      <c r="H3520" s="18"/>
      <c r="I3520" s="37" t="str">
        <f t="shared" si="168"/>
        <v/>
      </c>
      <c r="J3520" s="37" t="str">
        <f t="shared" si="168"/>
        <v/>
      </c>
      <c r="K3520" s="37" t="str">
        <f t="shared" si="168"/>
        <v/>
      </c>
      <c r="L3520" s="37" t="str">
        <f t="shared" ref="I3520:L3583" si="171">IF(NOT(ISBLANK($B3520)),"x","")</f>
        <v/>
      </c>
      <c r="M3520" s="90"/>
      <c r="N3520" s="95" t="str">
        <f t="shared" si="170"/>
        <v/>
      </c>
    </row>
    <row r="3521" spans="1:14">
      <c r="A3521" s="34" t="str">
        <f>IF(NOT(ISBLANK(B3521)),MAX($A$10:A3520)+1,"")</f>
        <v/>
      </c>
      <c r="B3521" s="18"/>
      <c r="C3521" s="64"/>
      <c r="D3521" s="28"/>
      <c r="E3521" s="37" t="str">
        <f t="shared" si="169"/>
        <v/>
      </c>
      <c r="F3521" s="18"/>
      <c r="G3521" s="18"/>
      <c r="H3521" s="18"/>
      <c r="I3521" s="37" t="str">
        <f t="shared" si="171"/>
        <v/>
      </c>
      <c r="J3521" s="37" t="str">
        <f t="shared" si="171"/>
        <v/>
      </c>
      <c r="K3521" s="37" t="str">
        <f t="shared" si="171"/>
        <v/>
      </c>
      <c r="L3521" s="37" t="str">
        <f t="shared" si="171"/>
        <v/>
      </c>
      <c r="M3521" s="90"/>
      <c r="N3521" s="95" t="str">
        <f t="shared" si="170"/>
        <v/>
      </c>
    </row>
    <row r="3522" spans="1:14">
      <c r="A3522" s="34" t="str">
        <f>IF(NOT(ISBLANK(B3522)),MAX($A$10:A3521)+1,"")</f>
        <v/>
      </c>
      <c r="B3522" s="18"/>
      <c r="C3522" s="64"/>
      <c r="D3522" s="28"/>
      <c r="E3522" s="37" t="str">
        <f t="shared" si="169"/>
        <v/>
      </c>
      <c r="F3522" s="18"/>
      <c r="G3522" s="18"/>
      <c r="H3522" s="18"/>
      <c r="I3522" s="37" t="str">
        <f t="shared" si="171"/>
        <v/>
      </c>
      <c r="J3522" s="37" t="str">
        <f t="shared" si="171"/>
        <v/>
      </c>
      <c r="K3522" s="37" t="str">
        <f t="shared" si="171"/>
        <v/>
      </c>
      <c r="L3522" s="37" t="str">
        <f t="shared" si="171"/>
        <v/>
      </c>
      <c r="M3522" s="90"/>
      <c r="N3522" s="95" t="str">
        <f t="shared" si="170"/>
        <v/>
      </c>
    </row>
    <row r="3523" spans="1:14">
      <c r="A3523" s="34" t="str">
        <f>IF(NOT(ISBLANK(B3523)),MAX($A$10:A3522)+1,"")</f>
        <v/>
      </c>
      <c r="B3523" s="18"/>
      <c r="C3523" s="64"/>
      <c r="D3523" s="28"/>
      <c r="E3523" s="37" t="str">
        <f t="shared" si="169"/>
        <v/>
      </c>
      <c r="F3523" s="18"/>
      <c r="G3523" s="18"/>
      <c r="H3523" s="18"/>
      <c r="I3523" s="37" t="str">
        <f t="shared" si="171"/>
        <v/>
      </c>
      <c r="J3523" s="37" t="str">
        <f t="shared" si="171"/>
        <v/>
      </c>
      <c r="K3523" s="37" t="str">
        <f t="shared" si="171"/>
        <v/>
      </c>
      <c r="L3523" s="37" t="str">
        <f t="shared" si="171"/>
        <v/>
      </c>
      <c r="M3523" s="90"/>
      <c r="N3523" s="95" t="str">
        <f t="shared" si="170"/>
        <v/>
      </c>
    </row>
    <row r="3524" spans="1:14">
      <c r="A3524" s="34" t="str">
        <f>IF(NOT(ISBLANK(B3524)),MAX($A$10:A3523)+1,"")</f>
        <v/>
      </c>
      <c r="B3524" s="18"/>
      <c r="C3524" s="64"/>
      <c r="D3524" s="28"/>
      <c r="E3524" s="37" t="str">
        <f t="shared" si="169"/>
        <v/>
      </c>
      <c r="F3524" s="18"/>
      <c r="G3524" s="18"/>
      <c r="H3524" s="18"/>
      <c r="I3524" s="37" t="str">
        <f t="shared" si="171"/>
        <v/>
      </c>
      <c r="J3524" s="37" t="str">
        <f t="shared" si="171"/>
        <v/>
      </c>
      <c r="K3524" s="37" t="str">
        <f t="shared" si="171"/>
        <v/>
      </c>
      <c r="L3524" s="37" t="str">
        <f t="shared" si="171"/>
        <v/>
      </c>
      <c r="M3524" s="90"/>
      <c r="N3524" s="95" t="str">
        <f t="shared" si="170"/>
        <v/>
      </c>
    </row>
    <row r="3525" spans="1:14">
      <c r="A3525" s="34" t="str">
        <f>IF(NOT(ISBLANK(B3525)),MAX($A$10:A3524)+1,"")</f>
        <v/>
      </c>
      <c r="B3525" s="18"/>
      <c r="C3525" s="64"/>
      <c r="D3525" s="28"/>
      <c r="E3525" s="37" t="str">
        <f t="shared" si="169"/>
        <v/>
      </c>
      <c r="F3525" s="18"/>
      <c r="G3525" s="18"/>
      <c r="H3525" s="18"/>
      <c r="I3525" s="37" t="str">
        <f t="shared" si="171"/>
        <v/>
      </c>
      <c r="J3525" s="37" t="str">
        <f t="shared" si="171"/>
        <v/>
      </c>
      <c r="K3525" s="37" t="str">
        <f t="shared" si="171"/>
        <v/>
      </c>
      <c r="L3525" s="37" t="str">
        <f t="shared" si="171"/>
        <v/>
      </c>
      <c r="M3525" s="90"/>
      <c r="N3525" s="95" t="str">
        <f t="shared" si="170"/>
        <v/>
      </c>
    </row>
    <row r="3526" spans="1:14">
      <c r="A3526" s="34" t="str">
        <f>IF(NOT(ISBLANK(B3526)),MAX($A$10:A3525)+1,"")</f>
        <v/>
      </c>
      <c r="B3526" s="18"/>
      <c r="C3526" s="64"/>
      <c r="D3526" s="28"/>
      <c r="E3526" s="37" t="str">
        <f t="shared" si="169"/>
        <v/>
      </c>
      <c r="F3526" s="18"/>
      <c r="G3526" s="18"/>
      <c r="H3526" s="18"/>
      <c r="I3526" s="37" t="str">
        <f t="shared" si="171"/>
        <v/>
      </c>
      <c r="J3526" s="37" t="str">
        <f t="shared" si="171"/>
        <v/>
      </c>
      <c r="K3526" s="37" t="str">
        <f t="shared" si="171"/>
        <v/>
      </c>
      <c r="L3526" s="37" t="str">
        <f t="shared" si="171"/>
        <v/>
      </c>
      <c r="M3526" s="90"/>
      <c r="N3526" s="95" t="str">
        <f t="shared" si="170"/>
        <v/>
      </c>
    </row>
    <row r="3527" spans="1:14">
      <c r="A3527" s="34" t="str">
        <f>IF(NOT(ISBLANK(B3527)),MAX($A$10:A3526)+1,"")</f>
        <v/>
      </c>
      <c r="B3527" s="18"/>
      <c r="C3527" s="64"/>
      <c r="D3527" s="28"/>
      <c r="E3527" s="37" t="str">
        <f t="shared" si="169"/>
        <v/>
      </c>
      <c r="F3527" s="18"/>
      <c r="G3527" s="18"/>
      <c r="H3527" s="18"/>
      <c r="I3527" s="37" t="str">
        <f t="shared" si="171"/>
        <v/>
      </c>
      <c r="J3527" s="37" t="str">
        <f t="shared" si="171"/>
        <v/>
      </c>
      <c r="K3527" s="37" t="str">
        <f t="shared" si="171"/>
        <v/>
      </c>
      <c r="L3527" s="37" t="str">
        <f t="shared" si="171"/>
        <v/>
      </c>
      <c r="M3527" s="90"/>
      <c r="N3527" s="95" t="str">
        <f t="shared" si="170"/>
        <v/>
      </c>
    </row>
    <row r="3528" spans="1:14">
      <c r="A3528" s="34" t="str">
        <f>IF(NOT(ISBLANK(B3528)),MAX($A$10:A3527)+1,"")</f>
        <v/>
      </c>
      <c r="B3528" s="18"/>
      <c r="C3528" s="64"/>
      <c r="D3528" s="28"/>
      <c r="E3528" s="37" t="str">
        <f t="shared" si="169"/>
        <v/>
      </c>
      <c r="F3528" s="18"/>
      <c r="G3528" s="18"/>
      <c r="H3528" s="18"/>
      <c r="I3528" s="37" t="str">
        <f t="shared" si="171"/>
        <v/>
      </c>
      <c r="J3528" s="37" t="str">
        <f t="shared" si="171"/>
        <v/>
      </c>
      <c r="K3528" s="37" t="str">
        <f t="shared" si="171"/>
        <v/>
      </c>
      <c r="L3528" s="37" t="str">
        <f t="shared" si="171"/>
        <v/>
      </c>
      <c r="M3528" s="90"/>
      <c r="N3528" s="95" t="str">
        <f t="shared" si="170"/>
        <v/>
      </c>
    </row>
    <row r="3529" spans="1:14">
      <c r="A3529" s="34" t="str">
        <f>IF(NOT(ISBLANK(B3529)),MAX($A$10:A3528)+1,"")</f>
        <v/>
      </c>
      <c r="B3529" s="18"/>
      <c r="C3529" s="64"/>
      <c r="D3529" s="28"/>
      <c r="E3529" s="37" t="str">
        <f t="shared" si="169"/>
        <v/>
      </c>
      <c r="F3529" s="18"/>
      <c r="G3529" s="18"/>
      <c r="H3529" s="18"/>
      <c r="I3529" s="37" t="str">
        <f t="shared" si="171"/>
        <v/>
      </c>
      <c r="J3529" s="37" t="str">
        <f t="shared" si="171"/>
        <v/>
      </c>
      <c r="K3529" s="37" t="str">
        <f t="shared" si="171"/>
        <v/>
      </c>
      <c r="L3529" s="37" t="str">
        <f t="shared" si="171"/>
        <v/>
      </c>
      <c r="M3529" s="90"/>
      <c r="N3529" s="95" t="str">
        <f t="shared" si="170"/>
        <v/>
      </c>
    </row>
    <row r="3530" spans="1:14">
      <c r="A3530" s="34" t="str">
        <f>IF(NOT(ISBLANK(B3530)),MAX($A$10:A3529)+1,"")</f>
        <v/>
      </c>
      <c r="B3530" s="18"/>
      <c r="C3530" s="64"/>
      <c r="D3530" s="28"/>
      <c r="E3530" s="37" t="str">
        <f t="shared" si="169"/>
        <v/>
      </c>
      <c r="F3530" s="18"/>
      <c r="G3530" s="18"/>
      <c r="H3530" s="18"/>
      <c r="I3530" s="37" t="str">
        <f t="shared" si="171"/>
        <v/>
      </c>
      <c r="J3530" s="37" t="str">
        <f t="shared" si="171"/>
        <v/>
      </c>
      <c r="K3530" s="37" t="str">
        <f t="shared" si="171"/>
        <v/>
      </c>
      <c r="L3530" s="37" t="str">
        <f t="shared" si="171"/>
        <v/>
      </c>
      <c r="M3530" s="90"/>
      <c r="N3530" s="95" t="str">
        <f t="shared" si="170"/>
        <v/>
      </c>
    </row>
    <row r="3531" spans="1:14">
      <c r="A3531" s="34" t="str">
        <f>IF(NOT(ISBLANK(B3531)),MAX($A$10:A3530)+1,"")</f>
        <v/>
      </c>
      <c r="B3531" s="18"/>
      <c r="C3531" s="64"/>
      <c r="D3531" s="28"/>
      <c r="E3531" s="37" t="str">
        <f t="shared" si="169"/>
        <v/>
      </c>
      <c r="F3531" s="18"/>
      <c r="G3531" s="18"/>
      <c r="H3531" s="18"/>
      <c r="I3531" s="37" t="str">
        <f t="shared" si="171"/>
        <v/>
      </c>
      <c r="J3531" s="37" t="str">
        <f t="shared" si="171"/>
        <v/>
      </c>
      <c r="K3531" s="37" t="str">
        <f t="shared" si="171"/>
        <v/>
      </c>
      <c r="L3531" s="37" t="str">
        <f t="shared" si="171"/>
        <v/>
      </c>
      <c r="M3531" s="90"/>
      <c r="N3531" s="95" t="str">
        <f t="shared" si="170"/>
        <v/>
      </c>
    </row>
    <row r="3532" spans="1:14">
      <c r="A3532" s="34" t="str">
        <f>IF(NOT(ISBLANK(B3532)),MAX($A$10:A3531)+1,"")</f>
        <v/>
      </c>
      <c r="B3532" s="18"/>
      <c r="C3532" s="64"/>
      <c r="D3532" s="28"/>
      <c r="E3532" s="37" t="str">
        <f t="shared" si="169"/>
        <v/>
      </c>
      <c r="F3532" s="18"/>
      <c r="G3532" s="18"/>
      <c r="H3532" s="18"/>
      <c r="I3532" s="37" t="str">
        <f t="shared" si="171"/>
        <v/>
      </c>
      <c r="J3532" s="37" t="str">
        <f t="shared" si="171"/>
        <v/>
      </c>
      <c r="K3532" s="37" t="str">
        <f t="shared" si="171"/>
        <v/>
      </c>
      <c r="L3532" s="37" t="str">
        <f t="shared" si="171"/>
        <v/>
      </c>
      <c r="M3532" s="90"/>
      <c r="N3532" s="95" t="str">
        <f t="shared" si="170"/>
        <v/>
      </c>
    </row>
    <row r="3533" spans="1:14">
      <c r="A3533" s="34" t="str">
        <f>IF(NOT(ISBLANK(B3533)),MAX($A$10:A3532)+1,"")</f>
        <v/>
      </c>
      <c r="B3533" s="18"/>
      <c r="C3533" s="64"/>
      <c r="D3533" s="28"/>
      <c r="E3533" s="37" t="str">
        <f t="shared" si="169"/>
        <v/>
      </c>
      <c r="F3533" s="18"/>
      <c r="G3533" s="18"/>
      <c r="H3533" s="18"/>
      <c r="I3533" s="37" t="str">
        <f t="shared" si="171"/>
        <v/>
      </c>
      <c r="J3533" s="37" t="str">
        <f t="shared" si="171"/>
        <v/>
      </c>
      <c r="K3533" s="37" t="str">
        <f t="shared" si="171"/>
        <v/>
      </c>
      <c r="L3533" s="37" t="str">
        <f t="shared" si="171"/>
        <v/>
      </c>
      <c r="M3533" s="90"/>
      <c r="N3533" s="95" t="str">
        <f t="shared" si="170"/>
        <v/>
      </c>
    </row>
    <row r="3534" spans="1:14">
      <c r="A3534" s="34" t="str">
        <f>IF(NOT(ISBLANK(B3534)),MAX($A$10:A3533)+1,"")</f>
        <v/>
      </c>
      <c r="B3534" s="18"/>
      <c r="C3534" s="64"/>
      <c r="D3534" s="28"/>
      <c r="E3534" s="37" t="str">
        <f t="shared" ref="E3534:E3597" si="172">IF(NOT(ISBLANK(B3534)),"Kinh","")</f>
        <v/>
      </c>
      <c r="F3534" s="18"/>
      <c r="G3534" s="18"/>
      <c r="H3534" s="18"/>
      <c r="I3534" s="37" t="str">
        <f t="shared" si="171"/>
        <v/>
      </c>
      <c r="J3534" s="37" t="str">
        <f t="shared" si="171"/>
        <v/>
      </c>
      <c r="K3534" s="37" t="str">
        <f t="shared" si="171"/>
        <v/>
      </c>
      <c r="L3534" s="37" t="str">
        <f t="shared" si="171"/>
        <v/>
      </c>
      <c r="M3534" s="90"/>
      <c r="N3534" s="95" t="str">
        <f t="shared" si="170"/>
        <v/>
      </c>
    </row>
    <row r="3535" spans="1:14">
      <c r="A3535" s="34" t="str">
        <f>IF(NOT(ISBLANK(B3535)),MAX($A$10:A3534)+1,"")</f>
        <v/>
      </c>
      <c r="B3535" s="18"/>
      <c r="C3535" s="64"/>
      <c r="D3535" s="28"/>
      <c r="E3535" s="37" t="str">
        <f t="shared" si="172"/>
        <v/>
      </c>
      <c r="F3535" s="18"/>
      <c r="G3535" s="18"/>
      <c r="H3535" s="18"/>
      <c r="I3535" s="37" t="str">
        <f t="shared" si="171"/>
        <v/>
      </c>
      <c r="J3535" s="37" t="str">
        <f t="shared" si="171"/>
        <v/>
      </c>
      <c r="K3535" s="37" t="str">
        <f t="shared" si="171"/>
        <v/>
      </c>
      <c r="L3535" s="37" t="str">
        <f t="shared" si="171"/>
        <v/>
      </c>
      <c r="M3535" s="90"/>
      <c r="N3535" s="95" t="str">
        <f t="shared" si="170"/>
        <v/>
      </c>
    </row>
    <row r="3536" spans="1:14">
      <c r="A3536" s="34" t="str">
        <f>IF(NOT(ISBLANK(B3536)),MAX($A$10:A3535)+1,"")</f>
        <v/>
      </c>
      <c r="B3536" s="18"/>
      <c r="C3536" s="64"/>
      <c r="D3536" s="28"/>
      <c r="E3536" s="37" t="str">
        <f t="shared" si="172"/>
        <v/>
      </c>
      <c r="F3536" s="18"/>
      <c r="G3536" s="18"/>
      <c r="H3536" s="18"/>
      <c r="I3536" s="37" t="str">
        <f t="shared" si="171"/>
        <v/>
      </c>
      <c r="J3536" s="37" t="str">
        <f t="shared" si="171"/>
        <v/>
      </c>
      <c r="K3536" s="37" t="str">
        <f t="shared" si="171"/>
        <v/>
      </c>
      <c r="L3536" s="37" t="str">
        <f t="shared" si="171"/>
        <v/>
      </c>
      <c r="M3536" s="90"/>
      <c r="N3536" s="95" t="str">
        <f t="shared" ref="N3536:N3599" si="173">IF(OR(AND(LEN($C3536)=4,VALUE($C3536)&gt;=2003),VALUE($C3536)&gt;DATE(2003,5,23)),"Chưa đủ 18 tuổi, kiểm tra và nhập lại cột 'Ngày tháng năm sinh'",IF(AND(LEN(TRIM(H3536))&gt;0,LEN(TRIM(M3536))=0),"Nhập thêm ngày tạm trú vào cột 'Ghi chú'",""))</f>
        <v/>
      </c>
    </row>
    <row r="3537" spans="1:14">
      <c r="A3537" s="34" t="str">
        <f>IF(NOT(ISBLANK(B3537)),MAX($A$10:A3536)+1,"")</f>
        <v/>
      </c>
      <c r="B3537" s="18"/>
      <c r="C3537" s="64"/>
      <c r="D3537" s="28"/>
      <c r="E3537" s="37" t="str">
        <f t="shared" si="172"/>
        <v/>
      </c>
      <c r="F3537" s="18"/>
      <c r="G3537" s="18"/>
      <c r="H3537" s="18"/>
      <c r="I3537" s="37" t="str">
        <f t="shared" si="171"/>
        <v/>
      </c>
      <c r="J3537" s="37" t="str">
        <f t="shared" si="171"/>
        <v/>
      </c>
      <c r="K3537" s="37" t="str">
        <f t="shared" si="171"/>
        <v/>
      </c>
      <c r="L3537" s="37" t="str">
        <f t="shared" si="171"/>
        <v/>
      </c>
      <c r="M3537" s="90"/>
      <c r="N3537" s="95" t="str">
        <f t="shared" si="173"/>
        <v/>
      </c>
    </row>
    <row r="3538" spans="1:14">
      <c r="A3538" s="34" t="str">
        <f>IF(NOT(ISBLANK(B3538)),MAX($A$10:A3537)+1,"")</f>
        <v/>
      </c>
      <c r="B3538" s="18"/>
      <c r="C3538" s="64"/>
      <c r="D3538" s="28"/>
      <c r="E3538" s="37" t="str">
        <f t="shared" si="172"/>
        <v/>
      </c>
      <c r="F3538" s="18"/>
      <c r="G3538" s="18"/>
      <c r="H3538" s="18"/>
      <c r="I3538" s="37" t="str">
        <f t="shared" si="171"/>
        <v/>
      </c>
      <c r="J3538" s="37" t="str">
        <f t="shared" si="171"/>
        <v/>
      </c>
      <c r="K3538" s="37" t="str">
        <f t="shared" si="171"/>
        <v/>
      </c>
      <c r="L3538" s="37" t="str">
        <f t="shared" si="171"/>
        <v/>
      </c>
      <c r="M3538" s="90"/>
      <c r="N3538" s="95" t="str">
        <f t="shared" si="173"/>
        <v/>
      </c>
    </row>
    <row r="3539" spans="1:14">
      <c r="A3539" s="34" t="str">
        <f>IF(NOT(ISBLANK(B3539)),MAX($A$10:A3538)+1,"")</f>
        <v/>
      </c>
      <c r="B3539" s="18"/>
      <c r="C3539" s="64"/>
      <c r="D3539" s="28"/>
      <c r="E3539" s="37" t="str">
        <f t="shared" si="172"/>
        <v/>
      </c>
      <c r="F3539" s="18"/>
      <c r="G3539" s="18"/>
      <c r="H3539" s="18"/>
      <c r="I3539" s="37" t="str">
        <f t="shared" si="171"/>
        <v/>
      </c>
      <c r="J3539" s="37" t="str">
        <f t="shared" si="171"/>
        <v/>
      </c>
      <c r="K3539" s="37" t="str">
        <f t="shared" si="171"/>
        <v/>
      </c>
      <c r="L3539" s="37" t="str">
        <f t="shared" si="171"/>
        <v/>
      </c>
      <c r="M3539" s="90"/>
      <c r="N3539" s="95" t="str">
        <f t="shared" si="173"/>
        <v/>
      </c>
    </row>
    <row r="3540" spans="1:14">
      <c r="A3540" s="34" t="str">
        <f>IF(NOT(ISBLANK(B3540)),MAX($A$10:A3539)+1,"")</f>
        <v/>
      </c>
      <c r="B3540" s="18"/>
      <c r="C3540" s="64"/>
      <c r="D3540" s="28"/>
      <c r="E3540" s="37" t="str">
        <f t="shared" si="172"/>
        <v/>
      </c>
      <c r="F3540" s="18"/>
      <c r="G3540" s="18"/>
      <c r="H3540" s="18"/>
      <c r="I3540" s="37" t="str">
        <f t="shared" si="171"/>
        <v/>
      </c>
      <c r="J3540" s="37" t="str">
        <f t="shared" si="171"/>
        <v/>
      </c>
      <c r="K3540" s="37" t="str">
        <f t="shared" si="171"/>
        <v/>
      </c>
      <c r="L3540" s="37" t="str">
        <f t="shared" si="171"/>
        <v/>
      </c>
      <c r="M3540" s="90"/>
      <c r="N3540" s="95" t="str">
        <f t="shared" si="173"/>
        <v/>
      </c>
    </row>
    <row r="3541" spans="1:14">
      <c r="A3541" s="34" t="str">
        <f>IF(NOT(ISBLANK(B3541)),MAX($A$10:A3540)+1,"")</f>
        <v/>
      </c>
      <c r="B3541" s="18"/>
      <c r="C3541" s="64"/>
      <c r="D3541" s="28"/>
      <c r="E3541" s="37" t="str">
        <f t="shared" si="172"/>
        <v/>
      </c>
      <c r="F3541" s="18"/>
      <c r="G3541" s="18"/>
      <c r="H3541" s="18"/>
      <c r="I3541" s="37" t="str">
        <f t="shared" si="171"/>
        <v/>
      </c>
      <c r="J3541" s="37" t="str">
        <f t="shared" si="171"/>
        <v/>
      </c>
      <c r="K3541" s="37" t="str">
        <f t="shared" si="171"/>
        <v/>
      </c>
      <c r="L3541" s="37" t="str">
        <f t="shared" si="171"/>
        <v/>
      </c>
      <c r="M3541" s="90"/>
      <c r="N3541" s="95" t="str">
        <f t="shared" si="173"/>
        <v/>
      </c>
    </row>
    <row r="3542" spans="1:14">
      <c r="A3542" s="34" t="str">
        <f>IF(NOT(ISBLANK(B3542)),MAX($A$10:A3541)+1,"")</f>
        <v/>
      </c>
      <c r="B3542" s="18"/>
      <c r="C3542" s="64"/>
      <c r="D3542" s="28"/>
      <c r="E3542" s="37" t="str">
        <f t="shared" si="172"/>
        <v/>
      </c>
      <c r="F3542" s="18"/>
      <c r="G3542" s="18"/>
      <c r="H3542" s="18"/>
      <c r="I3542" s="37" t="str">
        <f t="shared" si="171"/>
        <v/>
      </c>
      <c r="J3542" s="37" t="str">
        <f t="shared" si="171"/>
        <v/>
      </c>
      <c r="K3542" s="37" t="str">
        <f t="shared" si="171"/>
        <v/>
      </c>
      <c r="L3542" s="37" t="str">
        <f t="shared" si="171"/>
        <v/>
      </c>
      <c r="M3542" s="90"/>
      <c r="N3542" s="95" t="str">
        <f t="shared" si="173"/>
        <v/>
      </c>
    </row>
    <row r="3543" spans="1:14">
      <c r="A3543" s="34" t="str">
        <f>IF(NOT(ISBLANK(B3543)),MAX($A$10:A3542)+1,"")</f>
        <v/>
      </c>
      <c r="B3543" s="18"/>
      <c r="C3543" s="64"/>
      <c r="D3543" s="28"/>
      <c r="E3543" s="37" t="str">
        <f t="shared" si="172"/>
        <v/>
      </c>
      <c r="F3543" s="18"/>
      <c r="G3543" s="18"/>
      <c r="H3543" s="18"/>
      <c r="I3543" s="37" t="str">
        <f t="shared" si="171"/>
        <v/>
      </c>
      <c r="J3543" s="37" t="str">
        <f t="shared" si="171"/>
        <v/>
      </c>
      <c r="K3543" s="37" t="str">
        <f t="shared" si="171"/>
        <v/>
      </c>
      <c r="L3543" s="37" t="str">
        <f t="shared" si="171"/>
        <v/>
      </c>
      <c r="M3543" s="90"/>
      <c r="N3543" s="95" t="str">
        <f t="shared" si="173"/>
        <v/>
      </c>
    </row>
    <row r="3544" spans="1:14">
      <c r="A3544" s="34" t="str">
        <f>IF(NOT(ISBLANK(B3544)),MAX($A$10:A3543)+1,"")</f>
        <v/>
      </c>
      <c r="B3544" s="18"/>
      <c r="C3544" s="64"/>
      <c r="D3544" s="28"/>
      <c r="E3544" s="37" t="str">
        <f t="shared" si="172"/>
        <v/>
      </c>
      <c r="F3544" s="18"/>
      <c r="G3544" s="18"/>
      <c r="H3544" s="18"/>
      <c r="I3544" s="37" t="str">
        <f t="shared" si="171"/>
        <v/>
      </c>
      <c r="J3544" s="37" t="str">
        <f t="shared" si="171"/>
        <v/>
      </c>
      <c r="K3544" s="37" t="str">
        <f t="shared" si="171"/>
        <v/>
      </c>
      <c r="L3544" s="37" t="str">
        <f t="shared" si="171"/>
        <v/>
      </c>
      <c r="M3544" s="90"/>
      <c r="N3544" s="95" t="str">
        <f t="shared" si="173"/>
        <v/>
      </c>
    </row>
    <row r="3545" spans="1:14">
      <c r="A3545" s="34" t="str">
        <f>IF(NOT(ISBLANK(B3545)),MAX($A$10:A3544)+1,"")</f>
        <v/>
      </c>
      <c r="B3545" s="18"/>
      <c r="C3545" s="64"/>
      <c r="D3545" s="28"/>
      <c r="E3545" s="37" t="str">
        <f t="shared" si="172"/>
        <v/>
      </c>
      <c r="F3545" s="18"/>
      <c r="G3545" s="18"/>
      <c r="H3545" s="18"/>
      <c r="I3545" s="37" t="str">
        <f t="shared" si="171"/>
        <v/>
      </c>
      <c r="J3545" s="37" t="str">
        <f t="shared" si="171"/>
        <v/>
      </c>
      <c r="K3545" s="37" t="str">
        <f t="shared" si="171"/>
        <v/>
      </c>
      <c r="L3545" s="37" t="str">
        <f t="shared" si="171"/>
        <v/>
      </c>
      <c r="M3545" s="90"/>
      <c r="N3545" s="95" t="str">
        <f t="shared" si="173"/>
        <v/>
      </c>
    </row>
    <row r="3546" spans="1:14">
      <c r="A3546" s="34" t="str">
        <f>IF(NOT(ISBLANK(B3546)),MAX($A$10:A3545)+1,"")</f>
        <v/>
      </c>
      <c r="B3546" s="18"/>
      <c r="C3546" s="64"/>
      <c r="D3546" s="28"/>
      <c r="E3546" s="37" t="str">
        <f t="shared" si="172"/>
        <v/>
      </c>
      <c r="F3546" s="18"/>
      <c r="G3546" s="18"/>
      <c r="H3546" s="18"/>
      <c r="I3546" s="37" t="str">
        <f t="shared" si="171"/>
        <v/>
      </c>
      <c r="J3546" s="37" t="str">
        <f t="shared" si="171"/>
        <v/>
      </c>
      <c r="K3546" s="37" t="str">
        <f t="shared" si="171"/>
        <v/>
      </c>
      <c r="L3546" s="37" t="str">
        <f t="shared" si="171"/>
        <v/>
      </c>
      <c r="M3546" s="90"/>
      <c r="N3546" s="95" t="str">
        <f t="shared" si="173"/>
        <v/>
      </c>
    </row>
    <row r="3547" spans="1:14">
      <c r="A3547" s="34" t="str">
        <f>IF(NOT(ISBLANK(B3547)),MAX($A$10:A3546)+1,"")</f>
        <v/>
      </c>
      <c r="B3547" s="18"/>
      <c r="C3547" s="64"/>
      <c r="D3547" s="28"/>
      <c r="E3547" s="37" t="str">
        <f t="shared" si="172"/>
        <v/>
      </c>
      <c r="F3547" s="18"/>
      <c r="G3547" s="18"/>
      <c r="H3547" s="18"/>
      <c r="I3547" s="37" t="str">
        <f t="shared" si="171"/>
        <v/>
      </c>
      <c r="J3547" s="37" t="str">
        <f t="shared" si="171"/>
        <v/>
      </c>
      <c r="K3547" s="37" t="str">
        <f t="shared" si="171"/>
        <v/>
      </c>
      <c r="L3547" s="37" t="str">
        <f t="shared" si="171"/>
        <v/>
      </c>
      <c r="M3547" s="90"/>
      <c r="N3547" s="95" t="str">
        <f t="shared" si="173"/>
        <v/>
      </c>
    </row>
    <row r="3548" spans="1:14">
      <c r="A3548" s="34" t="str">
        <f>IF(NOT(ISBLANK(B3548)),MAX($A$10:A3547)+1,"")</f>
        <v/>
      </c>
      <c r="B3548" s="18"/>
      <c r="C3548" s="64"/>
      <c r="D3548" s="28"/>
      <c r="E3548" s="37" t="str">
        <f t="shared" si="172"/>
        <v/>
      </c>
      <c r="F3548" s="18"/>
      <c r="G3548" s="18"/>
      <c r="H3548" s="18"/>
      <c r="I3548" s="37" t="str">
        <f t="shared" si="171"/>
        <v/>
      </c>
      <c r="J3548" s="37" t="str">
        <f t="shared" si="171"/>
        <v/>
      </c>
      <c r="K3548" s="37" t="str">
        <f t="shared" si="171"/>
        <v/>
      </c>
      <c r="L3548" s="37" t="str">
        <f t="shared" si="171"/>
        <v/>
      </c>
      <c r="M3548" s="90"/>
      <c r="N3548" s="95" t="str">
        <f t="shared" si="173"/>
        <v/>
      </c>
    </row>
    <row r="3549" spans="1:14">
      <c r="A3549" s="34" t="str">
        <f>IF(NOT(ISBLANK(B3549)),MAX($A$10:A3548)+1,"")</f>
        <v/>
      </c>
      <c r="B3549" s="18"/>
      <c r="C3549" s="64"/>
      <c r="D3549" s="28"/>
      <c r="E3549" s="37" t="str">
        <f t="shared" si="172"/>
        <v/>
      </c>
      <c r="F3549" s="18"/>
      <c r="G3549" s="18"/>
      <c r="H3549" s="18"/>
      <c r="I3549" s="37" t="str">
        <f t="shared" si="171"/>
        <v/>
      </c>
      <c r="J3549" s="37" t="str">
        <f t="shared" si="171"/>
        <v/>
      </c>
      <c r="K3549" s="37" t="str">
        <f t="shared" si="171"/>
        <v/>
      </c>
      <c r="L3549" s="37" t="str">
        <f t="shared" si="171"/>
        <v/>
      </c>
      <c r="M3549" s="90"/>
      <c r="N3549" s="95" t="str">
        <f t="shared" si="173"/>
        <v/>
      </c>
    </row>
    <row r="3550" spans="1:14">
      <c r="A3550" s="34" t="str">
        <f>IF(NOT(ISBLANK(B3550)),MAX($A$10:A3549)+1,"")</f>
        <v/>
      </c>
      <c r="B3550" s="18"/>
      <c r="C3550" s="64"/>
      <c r="D3550" s="28"/>
      <c r="E3550" s="37" t="str">
        <f t="shared" si="172"/>
        <v/>
      </c>
      <c r="F3550" s="18"/>
      <c r="G3550" s="18"/>
      <c r="H3550" s="18"/>
      <c r="I3550" s="37" t="str">
        <f t="shared" si="171"/>
        <v/>
      </c>
      <c r="J3550" s="37" t="str">
        <f t="shared" si="171"/>
        <v/>
      </c>
      <c r="K3550" s="37" t="str">
        <f t="shared" si="171"/>
        <v/>
      </c>
      <c r="L3550" s="37" t="str">
        <f t="shared" si="171"/>
        <v/>
      </c>
      <c r="M3550" s="90"/>
      <c r="N3550" s="95" t="str">
        <f t="shared" si="173"/>
        <v/>
      </c>
    </row>
    <row r="3551" spans="1:14">
      <c r="A3551" s="34" t="str">
        <f>IF(NOT(ISBLANK(B3551)),MAX($A$10:A3550)+1,"")</f>
        <v/>
      </c>
      <c r="B3551" s="18"/>
      <c r="C3551" s="64"/>
      <c r="D3551" s="28"/>
      <c r="E3551" s="37" t="str">
        <f t="shared" si="172"/>
        <v/>
      </c>
      <c r="F3551" s="18"/>
      <c r="G3551" s="18"/>
      <c r="H3551" s="18"/>
      <c r="I3551" s="37" t="str">
        <f t="shared" si="171"/>
        <v/>
      </c>
      <c r="J3551" s="37" t="str">
        <f t="shared" si="171"/>
        <v/>
      </c>
      <c r="K3551" s="37" t="str">
        <f t="shared" si="171"/>
        <v/>
      </c>
      <c r="L3551" s="37" t="str">
        <f t="shared" si="171"/>
        <v/>
      </c>
      <c r="M3551" s="90"/>
      <c r="N3551" s="95" t="str">
        <f t="shared" si="173"/>
        <v/>
      </c>
    </row>
    <row r="3552" spans="1:14">
      <c r="A3552" s="34" t="str">
        <f>IF(NOT(ISBLANK(B3552)),MAX($A$10:A3551)+1,"")</f>
        <v/>
      </c>
      <c r="B3552" s="18"/>
      <c r="C3552" s="64"/>
      <c r="D3552" s="28"/>
      <c r="E3552" s="37" t="str">
        <f t="shared" si="172"/>
        <v/>
      </c>
      <c r="F3552" s="18"/>
      <c r="G3552" s="18"/>
      <c r="H3552" s="18"/>
      <c r="I3552" s="37" t="str">
        <f t="shared" si="171"/>
        <v/>
      </c>
      <c r="J3552" s="37" t="str">
        <f t="shared" si="171"/>
        <v/>
      </c>
      <c r="K3552" s="37" t="str">
        <f t="shared" si="171"/>
        <v/>
      </c>
      <c r="L3552" s="37" t="str">
        <f t="shared" si="171"/>
        <v/>
      </c>
      <c r="M3552" s="90"/>
      <c r="N3552" s="95" t="str">
        <f t="shared" si="173"/>
        <v/>
      </c>
    </row>
    <row r="3553" spans="1:14">
      <c r="A3553" s="34" t="str">
        <f>IF(NOT(ISBLANK(B3553)),MAX($A$10:A3552)+1,"")</f>
        <v/>
      </c>
      <c r="B3553" s="18"/>
      <c r="C3553" s="64"/>
      <c r="D3553" s="28"/>
      <c r="E3553" s="37" t="str">
        <f t="shared" si="172"/>
        <v/>
      </c>
      <c r="F3553" s="18"/>
      <c r="G3553" s="18"/>
      <c r="H3553" s="18"/>
      <c r="I3553" s="37" t="str">
        <f t="shared" si="171"/>
        <v/>
      </c>
      <c r="J3553" s="37" t="str">
        <f t="shared" si="171"/>
        <v/>
      </c>
      <c r="K3553" s="37" t="str">
        <f t="shared" si="171"/>
        <v/>
      </c>
      <c r="L3553" s="37" t="str">
        <f t="shared" si="171"/>
        <v/>
      </c>
      <c r="M3553" s="90"/>
      <c r="N3553" s="95" t="str">
        <f t="shared" si="173"/>
        <v/>
      </c>
    </row>
    <row r="3554" spans="1:14">
      <c r="A3554" s="34" t="str">
        <f>IF(NOT(ISBLANK(B3554)),MAX($A$10:A3553)+1,"")</f>
        <v/>
      </c>
      <c r="B3554" s="18"/>
      <c r="C3554" s="64"/>
      <c r="D3554" s="28"/>
      <c r="E3554" s="37" t="str">
        <f t="shared" si="172"/>
        <v/>
      </c>
      <c r="F3554" s="18"/>
      <c r="G3554" s="18"/>
      <c r="H3554" s="18"/>
      <c r="I3554" s="37" t="str">
        <f t="shared" si="171"/>
        <v/>
      </c>
      <c r="J3554" s="37" t="str">
        <f t="shared" si="171"/>
        <v/>
      </c>
      <c r="K3554" s="37" t="str">
        <f t="shared" si="171"/>
        <v/>
      </c>
      <c r="L3554" s="37" t="str">
        <f t="shared" si="171"/>
        <v/>
      </c>
      <c r="M3554" s="90"/>
      <c r="N3554" s="95" t="str">
        <f t="shared" si="173"/>
        <v/>
      </c>
    </row>
    <row r="3555" spans="1:14">
      <c r="A3555" s="34" t="str">
        <f>IF(NOT(ISBLANK(B3555)),MAX($A$10:A3554)+1,"")</f>
        <v/>
      </c>
      <c r="B3555" s="18"/>
      <c r="C3555" s="64"/>
      <c r="D3555" s="28"/>
      <c r="E3555" s="37" t="str">
        <f t="shared" si="172"/>
        <v/>
      </c>
      <c r="F3555" s="18"/>
      <c r="G3555" s="18"/>
      <c r="H3555" s="18"/>
      <c r="I3555" s="37" t="str">
        <f t="shared" si="171"/>
        <v/>
      </c>
      <c r="J3555" s="37" t="str">
        <f t="shared" si="171"/>
        <v/>
      </c>
      <c r="K3555" s="37" t="str">
        <f t="shared" si="171"/>
        <v/>
      </c>
      <c r="L3555" s="37" t="str">
        <f t="shared" si="171"/>
        <v/>
      </c>
      <c r="M3555" s="90"/>
      <c r="N3555" s="95" t="str">
        <f t="shared" si="173"/>
        <v/>
      </c>
    </row>
    <row r="3556" spans="1:14">
      <c r="A3556" s="34" t="str">
        <f>IF(NOT(ISBLANK(B3556)),MAX($A$10:A3555)+1,"")</f>
        <v/>
      </c>
      <c r="B3556" s="18"/>
      <c r="C3556" s="64"/>
      <c r="D3556" s="28"/>
      <c r="E3556" s="37" t="str">
        <f t="shared" si="172"/>
        <v/>
      </c>
      <c r="F3556" s="18"/>
      <c r="G3556" s="18"/>
      <c r="H3556" s="18"/>
      <c r="I3556" s="37" t="str">
        <f t="shared" si="171"/>
        <v/>
      </c>
      <c r="J3556" s="37" t="str">
        <f t="shared" si="171"/>
        <v/>
      </c>
      <c r="K3556" s="37" t="str">
        <f t="shared" si="171"/>
        <v/>
      </c>
      <c r="L3556" s="37" t="str">
        <f t="shared" si="171"/>
        <v/>
      </c>
      <c r="M3556" s="90"/>
      <c r="N3556" s="95" t="str">
        <f t="shared" si="173"/>
        <v/>
      </c>
    </row>
    <row r="3557" spans="1:14">
      <c r="A3557" s="34" t="str">
        <f>IF(NOT(ISBLANK(B3557)),MAX($A$10:A3556)+1,"")</f>
        <v/>
      </c>
      <c r="B3557" s="18"/>
      <c r="C3557" s="64"/>
      <c r="D3557" s="28"/>
      <c r="E3557" s="37" t="str">
        <f t="shared" si="172"/>
        <v/>
      </c>
      <c r="F3557" s="18"/>
      <c r="G3557" s="18"/>
      <c r="H3557" s="18"/>
      <c r="I3557" s="37" t="str">
        <f t="shared" si="171"/>
        <v/>
      </c>
      <c r="J3557" s="37" t="str">
        <f t="shared" si="171"/>
        <v/>
      </c>
      <c r="K3557" s="37" t="str">
        <f t="shared" si="171"/>
        <v/>
      </c>
      <c r="L3557" s="37" t="str">
        <f t="shared" si="171"/>
        <v/>
      </c>
      <c r="M3557" s="90"/>
      <c r="N3557" s="95" t="str">
        <f t="shared" si="173"/>
        <v/>
      </c>
    </row>
    <row r="3558" spans="1:14">
      <c r="A3558" s="34" t="str">
        <f>IF(NOT(ISBLANK(B3558)),MAX($A$10:A3557)+1,"")</f>
        <v/>
      </c>
      <c r="B3558" s="18"/>
      <c r="C3558" s="64"/>
      <c r="D3558" s="28"/>
      <c r="E3558" s="37" t="str">
        <f t="shared" si="172"/>
        <v/>
      </c>
      <c r="F3558" s="18"/>
      <c r="G3558" s="18"/>
      <c r="H3558" s="18"/>
      <c r="I3558" s="37" t="str">
        <f t="shared" si="171"/>
        <v/>
      </c>
      <c r="J3558" s="37" t="str">
        <f t="shared" si="171"/>
        <v/>
      </c>
      <c r="K3558" s="37" t="str">
        <f t="shared" si="171"/>
        <v/>
      </c>
      <c r="L3558" s="37" t="str">
        <f t="shared" si="171"/>
        <v/>
      </c>
      <c r="M3558" s="90"/>
      <c r="N3558" s="95" t="str">
        <f t="shared" si="173"/>
        <v/>
      </c>
    </row>
    <row r="3559" spans="1:14">
      <c r="A3559" s="34" t="str">
        <f>IF(NOT(ISBLANK(B3559)),MAX($A$10:A3558)+1,"")</f>
        <v/>
      </c>
      <c r="B3559" s="18"/>
      <c r="C3559" s="64"/>
      <c r="D3559" s="28"/>
      <c r="E3559" s="37" t="str">
        <f t="shared" si="172"/>
        <v/>
      </c>
      <c r="F3559" s="18"/>
      <c r="G3559" s="18"/>
      <c r="H3559" s="18"/>
      <c r="I3559" s="37" t="str">
        <f t="shared" si="171"/>
        <v/>
      </c>
      <c r="J3559" s="37" t="str">
        <f t="shared" si="171"/>
        <v/>
      </c>
      <c r="K3559" s="37" t="str">
        <f t="shared" si="171"/>
        <v/>
      </c>
      <c r="L3559" s="37" t="str">
        <f t="shared" si="171"/>
        <v/>
      </c>
      <c r="M3559" s="90"/>
      <c r="N3559" s="95" t="str">
        <f t="shared" si="173"/>
        <v/>
      </c>
    </row>
    <row r="3560" spans="1:14">
      <c r="A3560" s="34" t="str">
        <f>IF(NOT(ISBLANK(B3560)),MAX($A$10:A3559)+1,"")</f>
        <v/>
      </c>
      <c r="B3560" s="18"/>
      <c r="C3560" s="64"/>
      <c r="D3560" s="28"/>
      <c r="E3560" s="37" t="str">
        <f t="shared" si="172"/>
        <v/>
      </c>
      <c r="F3560" s="18"/>
      <c r="G3560" s="18"/>
      <c r="H3560" s="18"/>
      <c r="I3560" s="37" t="str">
        <f t="shared" si="171"/>
        <v/>
      </c>
      <c r="J3560" s="37" t="str">
        <f t="shared" si="171"/>
        <v/>
      </c>
      <c r="K3560" s="37" t="str">
        <f t="shared" si="171"/>
        <v/>
      </c>
      <c r="L3560" s="37" t="str">
        <f t="shared" si="171"/>
        <v/>
      </c>
      <c r="M3560" s="90"/>
      <c r="N3560" s="95" t="str">
        <f t="shared" si="173"/>
        <v/>
      </c>
    </row>
    <row r="3561" spans="1:14">
      <c r="A3561" s="34" t="str">
        <f>IF(NOT(ISBLANK(B3561)),MAX($A$10:A3560)+1,"")</f>
        <v/>
      </c>
      <c r="B3561" s="18"/>
      <c r="C3561" s="64"/>
      <c r="D3561" s="28"/>
      <c r="E3561" s="37" t="str">
        <f t="shared" si="172"/>
        <v/>
      </c>
      <c r="F3561" s="18"/>
      <c r="G3561" s="18"/>
      <c r="H3561" s="18"/>
      <c r="I3561" s="37" t="str">
        <f t="shared" si="171"/>
        <v/>
      </c>
      <c r="J3561" s="37" t="str">
        <f t="shared" si="171"/>
        <v/>
      </c>
      <c r="K3561" s="37" t="str">
        <f t="shared" si="171"/>
        <v/>
      </c>
      <c r="L3561" s="37" t="str">
        <f t="shared" si="171"/>
        <v/>
      </c>
      <c r="M3561" s="90"/>
      <c r="N3561" s="95" t="str">
        <f t="shared" si="173"/>
        <v/>
      </c>
    </row>
    <row r="3562" spans="1:14">
      <c r="A3562" s="34" t="str">
        <f>IF(NOT(ISBLANK(B3562)),MAX($A$10:A3561)+1,"")</f>
        <v/>
      </c>
      <c r="B3562" s="18"/>
      <c r="C3562" s="64"/>
      <c r="D3562" s="28"/>
      <c r="E3562" s="37" t="str">
        <f t="shared" si="172"/>
        <v/>
      </c>
      <c r="F3562" s="18"/>
      <c r="G3562" s="18"/>
      <c r="H3562" s="18"/>
      <c r="I3562" s="37" t="str">
        <f t="shared" si="171"/>
        <v/>
      </c>
      <c r="J3562" s="37" t="str">
        <f t="shared" si="171"/>
        <v/>
      </c>
      <c r="K3562" s="37" t="str">
        <f t="shared" si="171"/>
        <v/>
      </c>
      <c r="L3562" s="37" t="str">
        <f t="shared" si="171"/>
        <v/>
      </c>
      <c r="M3562" s="90"/>
      <c r="N3562" s="95" t="str">
        <f t="shared" si="173"/>
        <v/>
      </c>
    </row>
    <row r="3563" spans="1:14">
      <c r="A3563" s="34" t="str">
        <f>IF(NOT(ISBLANK(B3563)),MAX($A$10:A3562)+1,"")</f>
        <v/>
      </c>
      <c r="B3563" s="18"/>
      <c r="C3563" s="64"/>
      <c r="D3563" s="28"/>
      <c r="E3563" s="37" t="str">
        <f t="shared" si="172"/>
        <v/>
      </c>
      <c r="F3563" s="18"/>
      <c r="G3563" s="18"/>
      <c r="H3563" s="18"/>
      <c r="I3563" s="37" t="str">
        <f t="shared" si="171"/>
        <v/>
      </c>
      <c r="J3563" s="37" t="str">
        <f t="shared" si="171"/>
        <v/>
      </c>
      <c r="K3563" s="37" t="str">
        <f t="shared" si="171"/>
        <v/>
      </c>
      <c r="L3563" s="37" t="str">
        <f t="shared" si="171"/>
        <v/>
      </c>
      <c r="M3563" s="90"/>
      <c r="N3563" s="95" t="str">
        <f t="shared" si="173"/>
        <v/>
      </c>
    </row>
    <row r="3564" spans="1:14">
      <c r="A3564" s="34" t="str">
        <f>IF(NOT(ISBLANK(B3564)),MAX($A$10:A3563)+1,"")</f>
        <v/>
      </c>
      <c r="B3564" s="18"/>
      <c r="C3564" s="64"/>
      <c r="D3564" s="28"/>
      <c r="E3564" s="37" t="str">
        <f t="shared" si="172"/>
        <v/>
      </c>
      <c r="F3564" s="18"/>
      <c r="G3564" s="18"/>
      <c r="H3564" s="18"/>
      <c r="I3564" s="37" t="str">
        <f t="shared" si="171"/>
        <v/>
      </c>
      <c r="J3564" s="37" t="str">
        <f t="shared" si="171"/>
        <v/>
      </c>
      <c r="K3564" s="37" t="str">
        <f t="shared" si="171"/>
        <v/>
      </c>
      <c r="L3564" s="37" t="str">
        <f t="shared" si="171"/>
        <v/>
      </c>
      <c r="M3564" s="90"/>
      <c r="N3564" s="95" t="str">
        <f t="shared" si="173"/>
        <v/>
      </c>
    </row>
    <row r="3565" spans="1:14">
      <c r="A3565" s="34" t="str">
        <f>IF(NOT(ISBLANK(B3565)),MAX($A$10:A3564)+1,"")</f>
        <v/>
      </c>
      <c r="B3565" s="18"/>
      <c r="C3565" s="64"/>
      <c r="D3565" s="28"/>
      <c r="E3565" s="37" t="str">
        <f t="shared" si="172"/>
        <v/>
      </c>
      <c r="F3565" s="18"/>
      <c r="G3565" s="18"/>
      <c r="H3565" s="18"/>
      <c r="I3565" s="37" t="str">
        <f t="shared" si="171"/>
        <v/>
      </c>
      <c r="J3565" s="37" t="str">
        <f t="shared" si="171"/>
        <v/>
      </c>
      <c r="K3565" s="37" t="str">
        <f t="shared" si="171"/>
        <v/>
      </c>
      <c r="L3565" s="37" t="str">
        <f t="shared" si="171"/>
        <v/>
      </c>
      <c r="M3565" s="90"/>
      <c r="N3565" s="95" t="str">
        <f t="shared" si="173"/>
        <v/>
      </c>
    </row>
    <row r="3566" spans="1:14">
      <c r="A3566" s="34" t="str">
        <f>IF(NOT(ISBLANK(B3566)),MAX($A$10:A3565)+1,"")</f>
        <v/>
      </c>
      <c r="B3566" s="18"/>
      <c r="C3566" s="64"/>
      <c r="D3566" s="28"/>
      <c r="E3566" s="37" t="str">
        <f t="shared" si="172"/>
        <v/>
      </c>
      <c r="F3566" s="18"/>
      <c r="G3566" s="18"/>
      <c r="H3566" s="18"/>
      <c r="I3566" s="37" t="str">
        <f t="shared" si="171"/>
        <v/>
      </c>
      <c r="J3566" s="37" t="str">
        <f t="shared" si="171"/>
        <v/>
      </c>
      <c r="K3566" s="37" t="str">
        <f t="shared" si="171"/>
        <v/>
      </c>
      <c r="L3566" s="37" t="str">
        <f t="shared" si="171"/>
        <v/>
      </c>
      <c r="M3566" s="90"/>
      <c r="N3566" s="95" t="str">
        <f t="shared" si="173"/>
        <v/>
      </c>
    </row>
    <row r="3567" spans="1:14">
      <c r="A3567" s="34" t="str">
        <f>IF(NOT(ISBLANK(B3567)),MAX($A$10:A3566)+1,"")</f>
        <v/>
      </c>
      <c r="B3567" s="18"/>
      <c r="C3567" s="64"/>
      <c r="D3567" s="28"/>
      <c r="E3567" s="37" t="str">
        <f t="shared" si="172"/>
        <v/>
      </c>
      <c r="F3567" s="18"/>
      <c r="G3567" s="18"/>
      <c r="H3567" s="18"/>
      <c r="I3567" s="37" t="str">
        <f t="shared" si="171"/>
        <v/>
      </c>
      <c r="J3567" s="37" t="str">
        <f t="shared" si="171"/>
        <v/>
      </c>
      <c r="K3567" s="37" t="str">
        <f t="shared" si="171"/>
        <v/>
      </c>
      <c r="L3567" s="37" t="str">
        <f t="shared" si="171"/>
        <v/>
      </c>
      <c r="M3567" s="90"/>
      <c r="N3567" s="95" t="str">
        <f t="shared" si="173"/>
        <v/>
      </c>
    </row>
    <row r="3568" spans="1:14">
      <c r="A3568" s="34" t="str">
        <f>IF(NOT(ISBLANK(B3568)),MAX($A$10:A3567)+1,"")</f>
        <v/>
      </c>
      <c r="B3568" s="18"/>
      <c r="C3568" s="64"/>
      <c r="D3568" s="28"/>
      <c r="E3568" s="37" t="str">
        <f t="shared" si="172"/>
        <v/>
      </c>
      <c r="F3568" s="18"/>
      <c r="G3568" s="18"/>
      <c r="H3568" s="18"/>
      <c r="I3568" s="37" t="str">
        <f t="shared" si="171"/>
        <v/>
      </c>
      <c r="J3568" s="37" t="str">
        <f t="shared" si="171"/>
        <v/>
      </c>
      <c r="K3568" s="37" t="str">
        <f t="shared" si="171"/>
        <v/>
      </c>
      <c r="L3568" s="37" t="str">
        <f t="shared" si="171"/>
        <v/>
      </c>
      <c r="M3568" s="90"/>
      <c r="N3568" s="95" t="str">
        <f t="shared" si="173"/>
        <v/>
      </c>
    </row>
    <row r="3569" spans="1:14">
      <c r="A3569" s="34" t="str">
        <f>IF(NOT(ISBLANK(B3569)),MAX($A$10:A3568)+1,"")</f>
        <v/>
      </c>
      <c r="B3569" s="18"/>
      <c r="C3569" s="64"/>
      <c r="D3569" s="28"/>
      <c r="E3569" s="37" t="str">
        <f t="shared" si="172"/>
        <v/>
      </c>
      <c r="F3569" s="18"/>
      <c r="G3569" s="18"/>
      <c r="H3569" s="18"/>
      <c r="I3569" s="37" t="str">
        <f t="shared" si="171"/>
        <v/>
      </c>
      <c r="J3569" s="37" t="str">
        <f t="shared" si="171"/>
        <v/>
      </c>
      <c r="K3569" s="37" t="str">
        <f t="shared" si="171"/>
        <v/>
      </c>
      <c r="L3569" s="37" t="str">
        <f t="shared" si="171"/>
        <v/>
      </c>
      <c r="M3569" s="90"/>
      <c r="N3569" s="95" t="str">
        <f t="shared" si="173"/>
        <v/>
      </c>
    </row>
    <row r="3570" spans="1:14">
      <c r="A3570" s="34" t="str">
        <f>IF(NOT(ISBLANK(B3570)),MAX($A$10:A3569)+1,"")</f>
        <v/>
      </c>
      <c r="B3570" s="18"/>
      <c r="C3570" s="64"/>
      <c r="D3570" s="28"/>
      <c r="E3570" s="37" t="str">
        <f t="shared" si="172"/>
        <v/>
      </c>
      <c r="F3570" s="18"/>
      <c r="G3570" s="18"/>
      <c r="H3570" s="18"/>
      <c r="I3570" s="37" t="str">
        <f t="shared" si="171"/>
        <v/>
      </c>
      <c r="J3570" s="37" t="str">
        <f t="shared" si="171"/>
        <v/>
      </c>
      <c r="K3570" s="37" t="str">
        <f t="shared" si="171"/>
        <v/>
      </c>
      <c r="L3570" s="37" t="str">
        <f t="shared" si="171"/>
        <v/>
      </c>
      <c r="M3570" s="90"/>
      <c r="N3570" s="95" t="str">
        <f t="shared" si="173"/>
        <v/>
      </c>
    </row>
    <row r="3571" spans="1:14">
      <c r="A3571" s="34" t="str">
        <f>IF(NOT(ISBLANK(B3571)),MAX($A$10:A3570)+1,"")</f>
        <v/>
      </c>
      <c r="B3571" s="18"/>
      <c r="C3571" s="64"/>
      <c r="D3571" s="28"/>
      <c r="E3571" s="37" t="str">
        <f t="shared" si="172"/>
        <v/>
      </c>
      <c r="F3571" s="18"/>
      <c r="G3571" s="18"/>
      <c r="H3571" s="18"/>
      <c r="I3571" s="37" t="str">
        <f t="shared" si="171"/>
        <v/>
      </c>
      <c r="J3571" s="37" t="str">
        <f t="shared" si="171"/>
        <v/>
      </c>
      <c r="K3571" s="37" t="str">
        <f t="shared" si="171"/>
        <v/>
      </c>
      <c r="L3571" s="37" t="str">
        <f t="shared" si="171"/>
        <v/>
      </c>
      <c r="M3571" s="90"/>
      <c r="N3571" s="95" t="str">
        <f t="shared" si="173"/>
        <v/>
      </c>
    </row>
    <row r="3572" spans="1:14">
      <c r="A3572" s="34" t="str">
        <f>IF(NOT(ISBLANK(B3572)),MAX($A$10:A3571)+1,"")</f>
        <v/>
      </c>
      <c r="B3572" s="18"/>
      <c r="C3572" s="64"/>
      <c r="D3572" s="28"/>
      <c r="E3572" s="37" t="str">
        <f t="shared" si="172"/>
        <v/>
      </c>
      <c r="F3572" s="18"/>
      <c r="G3572" s="18"/>
      <c r="H3572" s="18"/>
      <c r="I3572" s="37" t="str">
        <f t="shared" si="171"/>
        <v/>
      </c>
      <c r="J3572" s="37" t="str">
        <f t="shared" si="171"/>
        <v/>
      </c>
      <c r="K3572" s="37" t="str">
        <f t="shared" si="171"/>
        <v/>
      </c>
      <c r="L3572" s="37" t="str">
        <f t="shared" si="171"/>
        <v/>
      </c>
      <c r="M3572" s="90"/>
      <c r="N3572" s="95" t="str">
        <f t="shared" si="173"/>
        <v/>
      </c>
    </row>
    <row r="3573" spans="1:14">
      <c r="A3573" s="34" t="str">
        <f>IF(NOT(ISBLANK(B3573)),MAX($A$10:A3572)+1,"")</f>
        <v/>
      </c>
      <c r="B3573" s="18"/>
      <c r="C3573" s="64"/>
      <c r="D3573" s="28"/>
      <c r="E3573" s="37" t="str">
        <f t="shared" si="172"/>
        <v/>
      </c>
      <c r="F3573" s="18"/>
      <c r="G3573" s="18"/>
      <c r="H3573" s="18"/>
      <c r="I3573" s="37" t="str">
        <f t="shared" si="171"/>
        <v/>
      </c>
      <c r="J3573" s="37" t="str">
        <f t="shared" si="171"/>
        <v/>
      </c>
      <c r="K3573" s="37" t="str">
        <f t="shared" si="171"/>
        <v/>
      </c>
      <c r="L3573" s="37" t="str">
        <f t="shared" si="171"/>
        <v/>
      </c>
      <c r="M3573" s="90"/>
      <c r="N3573" s="95" t="str">
        <f t="shared" si="173"/>
        <v/>
      </c>
    </row>
    <row r="3574" spans="1:14">
      <c r="A3574" s="34" t="str">
        <f>IF(NOT(ISBLANK(B3574)),MAX($A$10:A3573)+1,"")</f>
        <v/>
      </c>
      <c r="B3574" s="18"/>
      <c r="C3574" s="64"/>
      <c r="D3574" s="28"/>
      <c r="E3574" s="37" t="str">
        <f t="shared" si="172"/>
        <v/>
      </c>
      <c r="F3574" s="18"/>
      <c r="G3574" s="18"/>
      <c r="H3574" s="18"/>
      <c r="I3574" s="37" t="str">
        <f t="shared" si="171"/>
        <v/>
      </c>
      <c r="J3574" s="37" t="str">
        <f t="shared" si="171"/>
        <v/>
      </c>
      <c r="K3574" s="37" t="str">
        <f t="shared" si="171"/>
        <v/>
      </c>
      <c r="L3574" s="37" t="str">
        <f t="shared" si="171"/>
        <v/>
      </c>
      <c r="M3574" s="90"/>
      <c r="N3574" s="95" t="str">
        <f t="shared" si="173"/>
        <v/>
      </c>
    </row>
    <row r="3575" spans="1:14">
      <c r="A3575" s="34" t="str">
        <f>IF(NOT(ISBLANK(B3575)),MAX($A$10:A3574)+1,"")</f>
        <v/>
      </c>
      <c r="B3575" s="18"/>
      <c r="C3575" s="64"/>
      <c r="D3575" s="28"/>
      <c r="E3575" s="37" t="str">
        <f t="shared" si="172"/>
        <v/>
      </c>
      <c r="F3575" s="18"/>
      <c r="G3575" s="18"/>
      <c r="H3575" s="18"/>
      <c r="I3575" s="37" t="str">
        <f t="shared" si="171"/>
        <v/>
      </c>
      <c r="J3575" s="37" t="str">
        <f t="shared" si="171"/>
        <v/>
      </c>
      <c r="K3575" s="37" t="str">
        <f t="shared" si="171"/>
        <v/>
      </c>
      <c r="L3575" s="37" t="str">
        <f t="shared" si="171"/>
        <v/>
      </c>
      <c r="M3575" s="90"/>
      <c r="N3575" s="95" t="str">
        <f t="shared" si="173"/>
        <v/>
      </c>
    </row>
    <row r="3576" spans="1:14">
      <c r="A3576" s="34" t="str">
        <f>IF(NOT(ISBLANK(B3576)),MAX($A$10:A3575)+1,"")</f>
        <v/>
      </c>
      <c r="B3576" s="18"/>
      <c r="C3576" s="64"/>
      <c r="D3576" s="28"/>
      <c r="E3576" s="37" t="str">
        <f t="shared" si="172"/>
        <v/>
      </c>
      <c r="F3576" s="18"/>
      <c r="G3576" s="18"/>
      <c r="H3576" s="18"/>
      <c r="I3576" s="37" t="str">
        <f t="shared" si="171"/>
        <v/>
      </c>
      <c r="J3576" s="37" t="str">
        <f t="shared" si="171"/>
        <v/>
      </c>
      <c r="K3576" s="37" t="str">
        <f t="shared" si="171"/>
        <v/>
      </c>
      <c r="L3576" s="37" t="str">
        <f t="shared" si="171"/>
        <v/>
      </c>
      <c r="M3576" s="90"/>
      <c r="N3576" s="95" t="str">
        <f t="shared" si="173"/>
        <v/>
      </c>
    </row>
    <row r="3577" spans="1:14">
      <c r="A3577" s="34" t="str">
        <f>IF(NOT(ISBLANK(B3577)),MAX($A$10:A3576)+1,"")</f>
        <v/>
      </c>
      <c r="B3577" s="18"/>
      <c r="C3577" s="64"/>
      <c r="D3577" s="28"/>
      <c r="E3577" s="37" t="str">
        <f t="shared" si="172"/>
        <v/>
      </c>
      <c r="F3577" s="18"/>
      <c r="G3577" s="18"/>
      <c r="H3577" s="18"/>
      <c r="I3577" s="37" t="str">
        <f t="shared" si="171"/>
        <v/>
      </c>
      <c r="J3577" s="37" t="str">
        <f t="shared" si="171"/>
        <v/>
      </c>
      <c r="K3577" s="37" t="str">
        <f t="shared" si="171"/>
        <v/>
      </c>
      <c r="L3577" s="37" t="str">
        <f t="shared" si="171"/>
        <v/>
      </c>
      <c r="M3577" s="90"/>
      <c r="N3577" s="95" t="str">
        <f t="shared" si="173"/>
        <v/>
      </c>
    </row>
    <row r="3578" spans="1:14">
      <c r="A3578" s="34" t="str">
        <f>IF(NOT(ISBLANK(B3578)),MAX($A$10:A3577)+1,"")</f>
        <v/>
      </c>
      <c r="B3578" s="18"/>
      <c r="C3578" s="64"/>
      <c r="D3578" s="28"/>
      <c r="E3578" s="37" t="str">
        <f t="shared" si="172"/>
        <v/>
      </c>
      <c r="F3578" s="18"/>
      <c r="G3578" s="18"/>
      <c r="H3578" s="18"/>
      <c r="I3578" s="37" t="str">
        <f t="shared" si="171"/>
        <v/>
      </c>
      <c r="J3578" s="37" t="str">
        <f t="shared" si="171"/>
        <v/>
      </c>
      <c r="K3578" s="37" t="str">
        <f t="shared" si="171"/>
        <v/>
      </c>
      <c r="L3578" s="37" t="str">
        <f t="shared" si="171"/>
        <v/>
      </c>
      <c r="M3578" s="90"/>
      <c r="N3578" s="95" t="str">
        <f t="shared" si="173"/>
        <v/>
      </c>
    </row>
    <row r="3579" spans="1:14">
      <c r="A3579" s="34" t="str">
        <f>IF(NOT(ISBLANK(B3579)),MAX($A$10:A3578)+1,"")</f>
        <v/>
      </c>
      <c r="B3579" s="18"/>
      <c r="C3579" s="64"/>
      <c r="D3579" s="28"/>
      <c r="E3579" s="37" t="str">
        <f t="shared" si="172"/>
        <v/>
      </c>
      <c r="F3579" s="18"/>
      <c r="G3579" s="18"/>
      <c r="H3579" s="18"/>
      <c r="I3579" s="37" t="str">
        <f t="shared" si="171"/>
        <v/>
      </c>
      <c r="J3579" s="37" t="str">
        <f t="shared" si="171"/>
        <v/>
      </c>
      <c r="K3579" s="37" t="str">
        <f t="shared" si="171"/>
        <v/>
      </c>
      <c r="L3579" s="37" t="str">
        <f t="shared" si="171"/>
        <v/>
      </c>
      <c r="M3579" s="90"/>
      <c r="N3579" s="95" t="str">
        <f t="shared" si="173"/>
        <v/>
      </c>
    </row>
    <row r="3580" spans="1:14">
      <c r="A3580" s="34" t="str">
        <f>IF(NOT(ISBLANK(B3580)),MAX($A$10:A3579)+1,"")</f>
        <v/>
      </c>
      <c r="B3580" s="18"/>
      <c r="C3580" s="64"/>
      <c r="D3580" s="28"/>
      <c r="E3580" s="37" t="str">
        <f t="shared" si="172"/>
        <v/>
      </c>
      <c r="F3580" s="18"/>
      <c r="G3580" s="18"/>
      <c r="H3580" s="18"/>
      <c r="I3580" s="37" t="str">
        <f t="shared" si="171"/>
        <v/>
      </c>
      <c r="J3580" s="37" t="str">
        <f t="shared" si="171"/>
        <v/>
      </c>
      <c r="K3580" s="37" t="str">
        <f t="shared" si="171"/>
        <v/>
      </c>
      <c r="L3580" s="37" t="str">
        <f t="shared" si="171"/>
        <v/>
      </c>
      <c r="M3580" s="90"/>
      <c r="N3580" s="95" t="str">
        <f t="shared" si="173"/>
        <v/>
      </c>
    </row>
    <row r="3581" spans="1:14">
      <c r="A3581" s="34" t="str">
        <f>IF(NOT(ISBLANK(B3581)),MAX($A$10:A3580)+1,"")</f>
        <v/>
      </c>
      <c r="B3581" s="18"/>
      <c r="C3581" s="64"/>
      <c r="D3581" s="28"/>
      <c r="E3581" s="37" t="str">
        <f t="shared" si="172"/>
        <v/>
      </c>
      <c r="F3581" s="18"/>
      <c r="G3581" s="18"/>
      <c r="H3581" s="18"/>
      <c r="I3581" s="37" t="str">
        <f t="shared" si="171"/>
        <v/>
      </c>
      <c r="J3581" s="37" t="str">
        <f t="shared" si="171"/>
        <v/>
      </c>
      <c r="K3581" s="37" t="str">
        <f t="shared" si="171"/>
        <v/>
      </c>
      <c r="L3581" s="37" t="str">
        <f t="shared" si="171"/>
        <v/>
      </c>
      <c r="M3581" s="90"/>
      <c r="N3581" s="95" t="str">
        <f t="shared" si="173"/>
        <v/>
      </c>
    </row>
    <row r="3582" spans="1:14">
      <c r="A3582" s="34" t="str">
        <f>IF(NOT(ISBLANK(B3582)),MAX($A$10:A3581)+1,"")</f>
        <v/>
      </c>
      <c r="B3582" s="18"/>
      <c r="C3582" s="64"/>
      <c r="D3582" s="28"/>
      <c r="E3582" s="37" t="str">
        <f t="shared" si="172"/>
        <v/>
      </c>
      <c r="F3582" s="18"/>
      <c r="G3582" s="18"/>
      <c r="H3582" s="18"/>
      <c r="I3582" s="37" t="str">
        <f t="shared" si="171"/>
        <v/>
      </c>
      <c r="J3582" s="37" t="str">
        <f t="shared" si="171"/>
        <v/>
      </c>
      <c r="K3582" s="37" t="str">
        <f t="shared" si="171"/>
        <v/>
      </c>
      <c r="L3582" s="37" t="str">
        <f t="shared" si="171"/>
        <v/>
      </c>
      <c r="M3582" s="90"/>
      <c r="N3582" s="95" t="str">
        <f t="shared" si="173"/>
        <v/>
      </c>
    </row>
    <row r="3583" spans="1:14">
      <c r="A3583" s="34" t="str">
        <f>IF(NOT(ISBLANK(B3583)),MAX($A$10:A3582)+1,"")</f>
        <v/>
      </c>
      <c r="B3583" s="18"/>
      <c r="C3583" s="64"/>
      <c r="D3583" s="28"/>
      <c r="E3583" s="37" t="str">
        <f t="shared" si="172"/>
        <v/>
      </c>
      <c r="F3583" s="18"/>
      <c r="G3583" s="18"/>
      <c r="H3583" s="18"/>
      <c r="I3583" s="37" t="str">
        <f t="shared" si="171"/>
        <v/>
      </c>
      <c r="J3583" s="37" t="str">
        <f t="shared" si="171"/>
        <v/>
      </c>
      <c r="K3583" s="37" t="str">
        <f t="shared" si="171"/>
        <v/>
      </c>
      <c r="L3583" s="37" t="str">
        <f t="shared" si="171"/>
        <v/>
      </c>
      <c r="M3583" s="90"/>
      <c r="N3583" s="95" t="str">
        <f t="shared" si="173"/>
        <v/>
      </c>
    </row>
    <row r="3584" spans="1:14">
      <c r="A3584" s="34" t="str">
        <f>IF(NOT(ISBLANK(B3584)),MAX($A$10:A3583)+1,"")</f>
        <v/>
      </c>
      <c r="B3584" s="18"/>
      <c r="C3584" s="64"/>
      <c r="D3584" s="28"/>
      <c r="E3584" s="37" t="str">
        <f t="shared" si="172"/>
        <v/>
      </c>
      <c r="F3584" s="18"/>
      <c r="G3584" s="18"/>
      <c r="H3584" s="18"/>
      <c r="I3584" s="37" t="str">
        <f t="shared" ref="I3584:L3647" si="174">IF(NOT(ISBLANK($B3584)),"x","")</f>
        <v/>
      </c>
      <c r="J3584" s="37" t="str">
        <f t="shared" si="174"/>
        <v/>
      </c>
      <c r="K3584" s="37" t="str">
        <f t="shared" si="174"/>
        <v/>
      </c>
      <c r="L3584" s="37" t="str">
        <f t="shared" si="174"/>
        <v/>
      </c>
      <c r="M3584" s="90"/>
      <c r="N3584" s="95" t="str">
        <f t="shared" si="173"/>
        <v/>
      </c>
    </row>
    <row r="3585" spans="1:14">
      <c r="A3585" s="34" t="str">
        <f>IF(NOT(ISBLANK(B3585)),MAX($A$10:A3584)+1,"")</f>
        <v/>
      </c>
      <c r="B3585" s="18"/>
      <c r="C3585" s="64"/>
      <c r="D3585" s="28"/>
      <c r="E3585" s="37" t="str">
        <f t="shared" si="172"/>
        <v/>
      </c>
      <c r="F3585" s="18"/>
      <c r="G3585" s="18"/>
      <c r="H3585" s="18"/>
      <c r="I3585" s="37" t="str">
        <f t="shared" si="174"/>
        <v/>
      </c>
      <c r="J3585" s="37" t="str">
        <f t="shared" si="174"/>
        <v/>
      </c>
      <c r="K3585" s="37" t="str">
        <f t="shared" si="174"/>
        <v/>
      </c>
      <c r="L3585" s="37" t="str">
        <f t="shared" si="174"/>
        <v/>
      </c>
      <c r="M3585" s="90"/>
      <c r="N3585" s="95" t="str">
        <f t="shared" si="173"/>
        <v/>
      </c>
    </row>
    <row r="3586" spans="1:14">
      <c r="A3586" s="34" t="str">
        <f>IF(NOT(ISBLANK(B3586)),MAX($A$10:A3585)+1,"")</f>
        <v/>
      </c>
      <c r="B3586" s="18"/>
      <c r="C3586" s="64"/>
      <c r="D3586" s="28"/>
      <c r="E3586" s="37" t="str">
        <f t="shared" si="172"/>
        <v/>
      </c>
      <c r="F3586" s="18"/>
      <c r="G3586" s="18"/>
      <c r="H3586" s="18"/>
      <c r="I3586" s="37" t="str">
        <f t="shared" si="174"/>
        <v/>
      </c>
      <c r="J3586" s="37" t="str">
        <f t="shared" si="174"/>
        <v/>
      </c>
      <c r="K3586" s="37" t="str">
        <f t="shared" si="174"/>
        <v/>
      </c>
      <c r="L3586" s="37" t="str">
        <f t="shared" si="174"/>
        <v/>
      </c>
      <c r="M3586" s="90"/>
      <c r="N3586" s="95" t="str">
        <f t="shared" si="173"/>
        <v/>
      </c>
    </row>
    <row r="3587" spans="1:14">
      <c r="A3587" s="34" t="str">
        <f>IF(NOT(ISBLANK(B3587)),MAX($A$10:A3586)+1,"")</f>
        <v/>
      </c>
      <c r="B3587" s="18"/>
      <c r="C3587" s="64"/>
      <c r="D3587" s="28"/>
      <c r="E3587" s="37" t="str">
        <f t="shared" si="172"/>
        <v/>
      </c>
      <c r="F3587" s="18"/>
      <c r="G3587" s="18"/>
      <c r="H3587" s="18"/>
      <c r="I3587" s="37" t="str">
        <f t="shared" si="174"/>
        <v/>
      </c>
      <c r="J3587" s="37" t="str">
        <f t="shared" si="174"/>
        <v/>
      </c>
      <c r="K3587" s="37" t="str">
        <f t="shared" si="174"/>
        <v/>
      </c>
      <c r="L3587" s="37" t="str">
        <f t="shared" si="174"/>
        <v/>
      </c>
      <c r="M3587" s="90"/>
      <c r="N3587" s="95" t="str">
        <f t="shared" si="173"/>
        <v/>
      </c>
    </row>
    <row r="3588" spans="1:14">
      <c r="A3588" s="34" t="str">
        <f>IF(NOT(ISBLANK(B3588)),MAX($A$10:A3587)+1,"")</f>
        <v/>
      </c>
      <c r="B3588" s="18"/>
      <c r="C3588" s="64"/>
      <c r="D3588" s="28"/>
      <c r="E3588" s="37" t="str">
        <f t="shared" si="172"/>
        <v/>
      </c>
      <c r="F3588" s="18"/>
      <c r="G3588" s="18"/>
      <c r="H3588" s="18"/>
      <c r="I3588" s="37" t="str">
        <f t="shared" si="174"/>
        <v/>
      </c>
      <c r="J3588" s="37" t="str">
        <f t="shared" si="174"/>
        <v/>
      </c>
      <c r="K3588" s="37" t="str">
        <f t="shared" si="174"/>
        <v/>
      </c>
      <c r="L3588" s="37" t="str">
        <f t="shared" si="174"/>
        <v/>
      </c>
      <c r="M3588" s="90"/>
      <c r="N3588" s="95" t="str">
        <f t="shared" si="173"/>
        <v/>
      </c>
    </row>
    <row r="3589" spans="1:14">
      <c r="A3589" s="34" t="str">
        <f>IF(NOT(ISBLANK(B3589)),MAX($A$10:A3588)+1,"")</f>
        <v/>
      </c>
      <c r="B3589" s="18"/>
      <c r="C3589" s="64"/>
      <c r="D3589" s="28"/>
      <c r="E3589" s="37" t="str">
        <f t="shared" si="172"/>
        <v/>
      </c>
      <c r="F3589" s="18"/>
      <c r="G3589" s="18"/>
      <c r="H3589" s="18"/>
      <c r="I3589" s="37" t="str">
        <f t="shared" si="174"/>
        <v/>
      </c>
      <c r="J3589" s="37" t="str">
        <f t="shared" si="174"/>
        <v/>
      </c>
      <c r="K3589" s="37" t="str">
        <f t="shared" si="174"/>
        <v/>
      </c>
      <c r="L3589" s="37" t="str">
        <f t="shared" si="174"/>
        <v/>
      </c>
      <c r="M3589" s="90"/>
      <c r="N3589" s="95" t="str">
        <f t="shared" si="173"/>
        <v/>
      </c>
    </row>
    <row r="3590" spans="1:14">
      <c r="A3590" s="34" t="str">
        <f>IF(NOT(ISBLANK(B3590)),MAX($A$10:A3589)+1,"")</f>
        <v/>
      </c>
      <c r="B3590" s="18"/>
      <c r="C3590" s="64"/>
      <c r="D3590" s="28"/>
      <c r="E3590" s="37" t="str">
        <f t="shared" si="172"/>
        <v/>
      </c>
      <c r="F3590" s="18"/>
      <c r="G3590" s="18"/>
      <c r="H3590" s="18"/>
      <c r="I3590" s="37" t="str">
        <f t="shared" si="174"/>
        <v/>
      </c>
      <c r="J3590" s="37" t="str">
        <f t="shared" si="174"/>
        <v/>
      </c>
      <c r="K3590" s="37" t="str">
        <f t="shared" si="174"/>
        <v/>
      </c>
      <c r="L3590" s="37" t="str">
        <f t="shared" si="174"/>
        <v/>
      </c>
      <c r="M3590" s="90"/>
      <c r="N3590" s="95" t="str">
        <f t="shared" si="173"/>
        <v/>
      </c>
    </row>
    <row r="3591" spans="1:14">
      <c r="A3591" s="34" t="str">
        <f>IF(NOT(ISBLANK(B3591)),MAX($A$10:A3590)+1,"")</f>
        <v/>
      </c>
      <c r="B3591" s="18"/>
      <c r="C3591" s="64"/>
      <c r="D3591" s="28"/>
      <c r="E3591" s="37" t="str">
        <f t="shared" si="172"/>
        <v/>
      </c>
      <c r="F3591" s="18"/>
      <c r="G3591" s="18"/>
      <c r="H3591" s="18"/>
      <c r="I3591" s="37" t="str">
        <f t="shared" si="174"/>
        <v/>
      </c>
      <c r="J3591" s="37" t="str">
        <f t="shared" si="174"/>
        <v/>
      </c>
      <c r="K3591" s="37" t="str">
        <f t="shared" si="174"/>
        <v/>
      </c>
      <c r="L3591" s="37" t="str">
        <f t="shared" si="174"/>
        <v/>
      </c>
      <c r="M3591" s="90"/>
      <c r="N3591" s="95" t="str">
        <f t="shared" si="173"/>
        <v/>
      </c>
    </row>
    <row r="3592" spans="1:14">
      <c r="A3592" s="34" t="str">
        <f>IF(NOT(ISBLANK(B3592)),MAX($A$10:A3591)+1,"")</f>
        <v/>
      </c>
      <c r="B3592" s="18"/>
      <c r="C3592" s="64"/>
      <c r="D3592" s="28"/>
      <c r="E3592" s="37" t="str">
        <f t="shared" si="172"/>
        <v/>
      </c>
      <c r="F3592" s="18"/>
      <c r="G3592" s="18"/>
      <c r="H3592" s="18"/>
      <c r="I3592" s="37" t="str">
        <f t="shared" si="174"/>
        <v/>
      </c>
      <c r="J3592" s="37" t="str">
        <f t="shared" si="174"/>
        <v/>
      </c>
      <c r="K3592" s="37" t="str">
        <f t="shared" si="174"/>
        <v/>
      </c>
      <c r="L3592" s="37" t="str">
        <f t="shared" si="174"/>
        <v/>
      </c>
      <c r="M3592" s="90"/>
      <c r="N3592" s="95" t="str">
        <f t="shared" si="173"/>
        <v/>
      </c>
    </row>
    <row r="3593" spans="1:14">
      <c r="A3593" s="34" t="str">
        <f>IF(NOT(ISBLANK(B3593)),MAX($A$10:A3592)+1,"")</f>
        <v/>
      </c>
      <c r="B3593" s="18"/>
      <c r="C3593" s="64"/>
      <c r="D3593" s="28"/>
      <c r="E3593" s="37" t="str">
        <f t="shared" si="172"/>
        <v/>
      </c>
      <c r="F3593" s="18"/>
      <c r="G3593" s="18"/>
      <c r="H3593" s="18"/>
      <c r="I3593" s="37" t="str">
        <f t="shared" si="174"/>
        <v/>
      </c>
      <c r="J3593" s="37" t="str">
        <f t="shared" si="174"/>
        <v/>
      </c>
      <c r="K3593" s="37" t="str">
        <f t="shared" si="174"/>
        <v/>
      </c>
      <c r="L3593" s="37" t="str">
        <f t="shared" si="174"/>
        <v/>
      </c>
      <c r="M3593" s="90"/>
      <c r="N3593" s="95" t="str">
        <f t="shared" si="173"/>
        <v/>
      </c>
    </row>
    <row r="3594" spans="1:14">
      <c r="A3594" s="34" t="str">
        <f>IF(NOT(ISBLANK(B3594)),MAX($A$10:A3593)+1,"")</f>
        <v/>
      </c>
      <c r="B3594" s="18"/>
      <c r="C3594" s="64"/>
      <c r="D3594" s="28"/>
      <c r="E3594" s="37" t="str">
        <f t="shared" si="172"/>
        <v/>
      </c>
      <c r="F3594" s="18"/>
      <c r="G3594" s="18"/>
      <c r="H3594" s="18"/>
      <c r="I3594" s="37" t="str">
        <f t="shared" si="174"/>
        <v/>
      </c>
      <c r="J3594" s="37" t="str">
        <f t="shared" si="174"/>
        <v/>
      </c>
      <c r="K3594" s="37" t="str">
        <f t="shared" si="174"/>
        <v/>
      </c>
      <c r="L3594" s="37" t="str">
        <f t="shared" si="174"/>
        <v/>
      </c>
      <c r="M3594" s="90"/>
      <c r="N3594" s="95" t="str">
        <f t="shared" si="173"/>
        <v/>
      </c>
    </row>
    <row r="3595" spans="1:14">
      <c r="A3595" s="34" t="str">
        <f>IF(NOT(ISBLANK(B3595)),MAX($A$10:A3594)+1,"")</f>
        <v/>
      </c>
      <c r="B3595" s="18"/>
      <c r="C3595" s="64"/>
      <c r="D3595" s="28"/>
      <c r="E3595" s="37" t="str">
        <f t="shared" si="172"/>
        <v/>
      </c>
      <c r="F3595" s="18"/>
      <c r="G3595" s="18"/>
      <c r="H3595" s="18"/>
      <c r="I3595" s="37" t="str">
        <f t="shared" si="174"/>
        <v/>
      </c>
      <c r="J3595" s="37" t="str">
        <f t="shared" si="174"/>
        <v/>
      </c>
      <c r="K3595" s="37" t="str">
        <f t="shared" si="174"/>
        <v/>
      </c>
      <c r="L3595" s="37" t="str">
        <f t="shared" si="174"/>
        <v/>
      </c>
      <c r="M3595" s="90"/>
      <c r="N3595" s="95" t="str">
        <f t="shared" si="173"/>
        <v/>
      </c>
    </row>
    <row r="3596" spans="1:14">
      <c r="A3596" s="34" t="str">
        <f>IF(NOT(ISBLANK(B3596)),MAX($A$10:A3595)+1,"")</f>
        <v/>
      </c>
      <c r="B3596" s="18"/>
      <c r="C3596" s="64"/>
      <c r="D3596" s="28"/>
      <c r="E3596" s="37" t="str">
        <f t="shared" si="172"/>
        <v/>
      </c>
      <c r="F3596" s="18"/>
      <c r="G3596" s="18"/>
      <c r="H3596" s="18"/>
      <c r="I3596" s="37" t="str">
        <f t="shared" si="174"/>
        <v/>
      </c>
      <c r="J3596" s="37" t="str">
        <f t="shared" si="174"/>
        <v/>
      </c>
      <c r="K3596" s="37" t="str">
        <f t="shared" si="174"/>
        <v/>
      </c>
      <c r="L3596" s="37" t="str">
        <f t="shared" si="174"/>
        <v/>
      </c>
      <c r="M3596" s="90"/>
      <c r="N3596" s="95" t="str">
        <f t="shared" si="173"/>
        <v/>
      </c>
    </row>
    <row r="3597" spans="1:14">
      <c r="A3597" s="34" t="str">
        <f>IF(NOT(ISBLANK(B3597)),MAX($A$10:A3596)+1,"")</f>
        <v/>
      </c>
      <c r="B3597" s="18"/>
      <c r="C3597" s="64"/>
      <c r="D3597" s="28"/>
      <c r="E3597" s="37" t="str">
        <f t="shared" si="172"/>
        <v/>
      </c>
      <c r="F3597" s="18"/>
      <c r="G3597" s="18"/>
      <c r="H3597" s="18"/>
      <c r="I3597" s="37" t="str">
        <f t="shared" si="174"/>
        <v/>
      </c>
      <c r="J3597" s="37" t="str">
        <f t="shared" si="174"/>
        <v/>
      </c>
      <c r="K3597" s="37" t="str">
        <f t="shared" si="174"/>
        <v/>
      </c>
      <c r="L3597" s="37" t="str">
        <f t="shared" si="174"/>
        <v/>
      </c>
      <c r="M3597" s="90"/>
      <c r="N3597" s="95" t="str">
        <f t="shared" si="173"/>
        <v/>
      </c>
    </row>
    <row r="3598" spans="1:14">
      <c r="A3598" s="34" t="str">
        <f>IF(NOT(ISBLANK(B3598)),MAX($A$10:A3597)+1,"")</f>
        <v/>
      </c>
      <c r="B3598" s="18"/>
      <c r="C3598" s="64"/>
      <c r="D3598" s="28"/>
      <c r="E3598" s="37" t="str">
        <f t="shared" ref="E3598:E3661" si="175">IF(NOT(ISBLANK(B3598)),"Kinh","")</f>
        <v/>
      </c>
      <c r="F3598" s="18"/>
      <c r="G3598" s="18"/>
      <c r="H3598" s="18"/>
      <c r="I3598" s="37" t="str">
        <f t="shared" si="174"/>
        <v/>
      </c>
      <c r="J3598" s="37" t="str">
        <f t="shared" si="174"/>
        <v/>
      </c>
      <c r="K3598" s="37" t="str">
        <f t="shared" si="174"/>
        <v/>
      </c>
      <c r="L3598" s="37" t="str">
        <f t="shared" si="174"/>
        <v/>
      </c>
      <c r="M3598" s="90"/>
      <c r="N3598" s="95" t="str">
        <f t="shared" si="173"/>
        <v/>
      </c>
    </row>
    <row r="3599" spans="1:14">
      <c r="A3599" s="34" t="str">
        <f>IF(NOT(ISBLANK(B3599)),MAX($A$10:A3598)+1,"")</f>
        <v/>
      </c>
      <c r="B3599" s="18"/>
      <c r="C3599" s="64"/>
      <c r="D3599" s="28"/>
      <c r="E3599" s="37" t="str">
        <f t="shared" si="175"/>
        <v/>
      </c>
      <c r="F3599" s="18"/>
      <c r="G3599" s="18"/>
      <c r="H3599" s="18"/>
      <c r="I3599" s="37" t="str">
        <f t="shared" si="174"/>
        <v/>
      </c>
      <c r="J3599" s="37" t="str">
        <f t="shared" si="174"/>
        <v/>
      </c>
      <c r="K3599" s="37" t="str">
        <f t="shared" si="174"/>
        <v/>
      </c>
      <c r="L3599" s="37" t="str">
        <f t="shared" si="174"/>
        <v/>
      </c>
      <c r="M3599" s="90"/>
      <c r="N3599" s="95" t="str">
        <f t="shared" si="173"/>
        <v/>
      </c>
    </row>
    <row r="3600" spans="1:14">
      <c r="A3600" s="34" t="str">
        <f>IF(NOT(ISBLANK(B3600)),MAX($A$10:A3599)+1,"")</f>
        <v/>
      </c>
      <c r="B3600" s="18"/>
      <c r="C3600" s="64"/>
      <c r="D3600" s="28"/>
      <c r="E3600" s="37" t="str">
        <f t="shared" si="175"/>
        <v/>
      </c>
      <c r="F3600" s="18"/>
      <c r="G3600" s="18"/>
      <c r="H3600" s="18"/>
      <c r="I3600" s="37" t="str">
        <f t="shared" si="174"/>
        <v/>
      </c>
      <c r="J3600" s="37" t="str">
        <f t="shared" si="174"/>
        <v/>
      </c>
      <c r="K3600" s="37" t="str">
        <f t="shared" si="174"/>
        <v/>
      </c>
      <c r="L3600" s="37" t="str">
        <f t="shared" si="174"/>
        <v/>
      </c>
      <c r="M3600" s="90"/>
      <c r="N3600" s="95" t="str">
        <f t="shared" ref="N3600:N3663" si="176">IF(OR(AND(LEN($C3600)=4,VALUE($C3600)&gt;=2003),VALUE($C3600)&gt;DATE(2003,5,23)),"Chưa đủ 18 tuổi, kiểm tra và nhập lại cột 'Ngày tháng năm sinh'",IF(AND(LEN(TRIM(H3600))&gt;0,LEN(TRIM(M3600))=0),"Nhập thêm ngày tạm trú vào cột 'Ghi chú'",""))</f>
        <v/>
      </c>
    </row>
    <row r="3601" spans="1:14">
      <c r="A3601" s="34" t="str">
        <f>IF(NOT(ISBLANK(B3601)),MAX($A$10:A3600)+1,"")</f>
        <v/>
      </c>
      <c r="B3601" s="18"/>
      <c r="C3601" s="64"/>
      <c r="D3601" s="28"/>
      <c r="E3601" s="37" t="str">
        <f t="shared" si="175"/>
        <v/>
      </c>
      <c r="F3601" s="18"/>
      <c r="G3601" s="18"/>
      <c r="H3601" s="18"/>
      <c r="I3601" s="37" t="str">
        <f t="shared" si="174"/>
        <v/>
      </c>
      <c r="J3601" s="37" t="str">
        <f t="shared" si="174"/>
        <v/>
      </c>
      <c r="K3601" s="37" t="str">
        <f t="shared" si="174"/>
        <v/>
      </c>
      <c r="L3601" s="37" t="str">
        <f t="shared" si="174"/>
        <v/>
      </c>
      <c r="M3601" s="90"/>
      <c r="N3601" s="95" t="str">
        <f t="shared" si="176"/>
        <v/>
      </c>
    </row>
    <row r="3602" spans="1:14">
      <c r="A3602" s="34" t="str">
        <f>IF(NOT(ISBLANK(B3602)),MAX($A$10:A3601)+1,"")</f>
        <v/>
      </c>
      <c r="B3602" s="18"/>
      <c r="C3602" s="64"/>
      <c r="D3602" s="28"/>
      <c r="E3602" s="37" t="str">
        <f t="shared" si="175"/>
        <v/>
      </c>
      <c r="F3602" s="18"/>
      <c r="G3602" s="18"/>
      <c r="H3602" s="18"/>
      <c r="I3602" s="37" t="str">
        <f t="shared" si="174"/>
        <v/>
      </c>
      <c r="J3602" s="37" t="str">
        <f t="shared" si="174"/>
        <v/>
      </c>
      <c r="K3602" s="37" t="str">
        <f t="shared" si="174"/>
        <v/>
      </c>
      <c r="L3602" s="37" t="str">
        <f t="shared" si="174"/>
        <v/>
      </c>
      <c r="M3602" s="90"/>
      <c r="N3602" s="95" t="str">
        <f t="shared" si="176"/>
        <v/>
      </c>
    </row>
    <row r="3603" spans="1:14">
      <c r="A3603" s="34" t="str">
        <f>IF(NOT(ISBLANK(B3603)),MAX($A$10:A3602)+1,"")</f>
        <v/>
      </c>
      <c r="B3603" s="18"/>
      <c r="C3603" s="64"/>
      <c r="D3603" s="28"/>
      <c r="E3603" s="37" t="str">
        <f t="shared" si="175"/>
        <v/>
      </c>
      <c r="F3603" s="18"/>
      <c r="G3603" s="18"/>
      <c r="H3603" s="18"/>
      <c r="I3603" s="37" t="str">
        <f t="shared" si="174"/>
        <v/>
      </c>
      <c r="J3603" s="37" t="str">
        <f t="shared" si="174"/>
        <v/>
      </c>
      <c r="K3603" s="37" t="str">
        <f t="shared" si="174"/>
        <v/>
      </c>
      <c r="L3603" s="37" t="str">
        <f t="shared" si="174"/>
        <v/>
      </c>
      <c r="M3603" s="90"/>
      <c r="N3603" s="95" t="str">
        <f t="shared" si="176"/>
        <v/>
      </c>
    </row>
    <row r="3604" spans="1:14">
      <c r="A3604" s="34" t="str">
        <f>IF(NOT(ISBLANK(B3604)),MAX($A$10:A3603)+1,"")</f>
        <v/>
      </c>
      <c r="B3604" s="18"/>
      <c r="C3604" s="64"/>
      <c r="D3604" s="28"/>
      <c r="E3604" s="37" t="str">
        <f t="shared" si="175"/>
        <v/>
      </c>
      <c r="F3604" s="18"/>
      <c r="G3604" s="18"/>
      <c r="H3604" s="18"/>
      <c r="I3604" s="37" t="str">
        <f t="shared" si="174"/>
        <v/>
      </c>
      <c r="J3604" s="37" t="str">
        <f t="shared" si="174"/>
        <v/>
      </c>
      <c r="K3604" s="37" t="str">
        <f t="shared" si="174"/>
        <v/>
      </c>
      <c r="L3604" s="37" t="str">
        <f t="shared" si="174"/>
        <v/>
      </c>
      <c r="M3604" s="90"/>
      <c r="N3604" s="95" t="str">
        <f t="shared" si="176"/>
        <v/>
      </c>
    </row>
    <row r="3605" spans="1:14">
      <c r="A3605" s="34" t="str">
        <f>IF(NOT(ISBLANK(B3605)),MAX($A$10:A3604)+1,"")</f>
        <v/>
      </c>
      <c r="B3605" s="18"/>
      <c r="C3605" s="64"/>
      <c r="D3605" s="28"/>
      <c r="E3605" s="37" t="str">
        <f t="shared" si="175"/>
        <v/>
      </c>
      <c r="F3605" s="18"/>
      <c r="G3605" s="18"/>
      <c r="H3605" s="18"/>
      <c r="I3605" s="37" t="str">
        <f t="shared" si="174"/>
        <v/>
      </c>
      <c r="J3605" s="37" t="str">
        <f t="shared" si="174"/>
        <v/>
      </c>
      <c r="K3605" s="37" t="str">
        <f t="shared" si="174"/>
        <v/>
      </c>
      <c r="L3605" s="37" t="str">
        <f t="shared" si="174"/>
        <v/>
      </c>
      <c r="M3605" s="90"/>
      <c r="N3605" s="95" t="str">
        <f t="shared" si="176"/>
        <v/>
      </c>
    </row>
    <row r="3606" spans="1:14">
      <c r="A3606" s="34" t="str">
        <f>IF(NOT(ISBLANK(B3606)),MAX($A$10:A3605)+1,"")</f>
        <v/>
      </c>
      <c r="B3606" s="18"/>
      <c r="C3606" s="64"/>
      <c r="D3606" s="28"/>
      <c r="E3606" s="37" t="str">
        <f t="shared" si="175"/>
        <v/>
      </c>
      <c r="F3606" s="18"/>
      <c r="G3606" s="18"/>
      <c r="H3606" s="18"/>
      <c r="I3606" s="37" t="str">
        <f t="shared" si="174"/>
        <v/>
      </c>
      <c r="J3606" s="37" t="str">
        <f t="shared" si="174"/>
        <v/>
      </c>
      <c r="K3606" s="37" t="str">
        <f t="shared" si="174"/>
        <v/>
      </c>
      <c r="L3606" s="37" t="str">
        <f t="shared" si="174"/>
        <v/>
      </c>
      <c r="M3606" s="90"/>
      <c r="N3606" s="95" t="str">
        <f t="shared" si="176"/>
        <v/>
      </c>
    </row>
    <row r="3607" spans="1:14">
      <c r="A3607" s="34" t="str">
        <f>IF(NOT(ISBLANK(B3607)),MAX($A$10:A3606)+1,"")</f>
        <v/>
      </c>
      <c r="B3607" s="18"/>
      <c r="C3607" s="64"/>
      <c r="D3607" s="28"/>
      <c r="E3607" s="37" t="str">
        <f t="shared" si="175"/>
        <v/>
      </c>
      <c r="F3607" s="18"/>
      <c r="G3607" s="18"/>
      <c r="H3607" s="18"/>
      <c r="I3607" s="37" t="str">
        <f t="shared" si="174"/>
        <v/>
      </c>
      <c r="J3607" s="37" t="str">
        <f t="shared" si="174"/>
        <v/>
      </c>
      <c r="K3607" s="37" t="str">
        <f t="shared" si="174"/>
        <v/>
      </c>
      <c r="L3607" s="37" t="str">
        <f t="shared" si="174"/>
        <v/>
      </c>
      <c r="M3607" s="90"/>
      <c r="N3607" s="95" t="str">
        <f t="shared" si="176"/>
        <v/>
      </c>
    </row>
    <row r="3608" spans="1:14">
      <c r="A3608" s="34" t="str">
        <f>IF(NOT(ISBLANK(B3608)),MAX($A$10:A3607)+1,"")</f>
        <v/>
      </c>
      <c r="B3608" s="18"/>
      <c r="C3608" s="64"/>
      <c r="D3608" s="28"/>
      <c r="E3608" s="37" t="str">
        <f t="shared" si="175"/>
        <v/>
      </c>
      <c r="F3608" s="18"/>
      <c r="G3608" s="18"/>
      <c r="H3608" s="18"/>
      <c r="I3608" s="37" t="str">
        <f t="shared" si="174"/>
        <v/>
      </c>
      <c r="J3608" s="37" t="str">
        <f t="shared" si="174"/>
        <v/>
      </c>
      <c r="K3608" s="37" t="str">
        <f t="shared" si="174"/>
        <v/>
      </c>
      <c r="L3608" s="37" t="str">
        <f t="shared" si="174"/>
        <v/>
      </c>
      <c r="M3608" s="90"/>
      <c r="N3608" s="95" t="str">
        <f t="shared" si="176"/>
        <v/>
      </c>
    </row>
    <row r="3609" spans="1:14">
      <c r="A3609" s="34" t="str">
        <f>IF(NOT(ISBLANK(B3609)),MAX($A$10:A3608)+1,"")</f>
        <v/>
      </c>
      <c r="B3609" s="18"/>
      <c r="C3609" s="64"/>
      <c r="D3609" s="28"/>
      <c r="E3609" s="37" t="str">
        <f t="shared" si="175"/>
        <v/>
      </c>
      <c r="F3609" s="18"/>
      <c r="G3609" s="18"/>
      <c r="H3609" s="18"/>
      <c r="I3609" s="37" t="str">
        <f t="shared" si="174"/>
        <v/>
      </c>
      <c r="J3609" s="37" t="str">
        <f t="shared" si="174"/>
        <v/>
      </c>
      <c r="K3609" s="37" t="str">
        <f t="shared" si="174"/>
        <v/>
      </c>
      <c r="L3609" s="37" t="str">
        <f t="shared" si="174"/>
        <v/>
      </c>
      <c r="M3609" s="90"/>
      <c r="N3609" s="95" t="str">
        <f t="shared" si="176"/>
        <v/>
      </c>
    </row>
    <row r="3610" spans="1:14">
      <c r="A3610" s="34" t="str">
        <f>IF(NOT(ISBLANK(B3610)),MAX($A$10:A3609)+1,"")</f>
        <v/>
      </c>
      <c r="B3610" s="18"/>
      <c r="C3610" s="64"/>
      <c r="D3610" s="28"/>
      <c r="E3610" s="37" t="str">
        <f t="shared" si="175"/>
        <v/>
      </c>
      <c r="F3610" s="18"/>
      <c r="G3610" s="18"/>
      <c r="H3610" s="18"/>
      <c r="I3610" s="37" t="str">
        <f t="shared" si="174"/>
        <v/>
      </c>
      <c r="J3610" s="37" t="str">
        <f t="shared" si="174"/>
        <v/>
      </c>
      <c r="K3610" s="37" t="str">
        <f t="shared" si="174"/>
        <v/>
      </c>
      <c r="L3610" s="37" t="str">
        <f t="shared" si="174"/>
        <v/>
      </c>
      <c r="M3610" s="90"/>
      <c r="N3610" s="95" t="str">
        <f t="shared" si="176"/>
        <v/>
      </c>
    </row>
    <row r="3611" spans="1:14">
      <c r="A3611" s="34" t="str">
        <f>IF(NOT(ISBLANK(B3611)),MAX($A$10:A3610)+1,"")</f>
        <v/>
      </c>
      <c r="B3611" s="18"/>
      <c r="C3611" s="64"/>
      <c r="D3611" s="28"/>
      <c r="E3611" s="37" t="str">
        <f t="shared" si="175"/>
        <v/>
      </c>
      <c r="F3611" s="18"/>
      <c r="G3611" s="18"/>
      <c r="H3611" s="18"/>
      <c r="I3611" s="37" t="str">
        <f t="shared" si="174"/>
        <v/>
      </c>
      <c r="J3611" s="37" t="str">
        <f t="shared" si="174"/>
        <v/>
      </c>
      <c r="K3611" s="37" t="str">
        <f t="shared" si="174"/>
        <v/>
      </c>
      <c r="L3611" s="37" t="str">
        <f t="shared" si="174"/>
        <v/>
      </c>
      <c r="M3611" s="90"/>
      <c r="N3611" s="95" t="str">
        <f t="shared" si="176"/>
        <v/>
      </c>
    </row>
    <row r="3612" spans="1:14">
      <c r="A3612" s="34" t="str">
        <f>IF(NOT(ISBLANK(B3612)),MAX($A$10:A3611)+1,"")</f>
        <v/>
      </c>
      <c r="B3612" s="18"/>
      <c r="C3612" s="64"/>
      <c r="D3612" s="28"/>
      <c r="E3612" s="37" t="str">
        <f t="shared" si="175"/>
        <v/>
      </c>
      <c r="F3612" s="18"/>
      <c r="G3612" s="18"/>
      <c r="H3612" s="18"/>
      <c r="I3612" s="37" t="str">
        <f t="shared" si="174"/>
        <v/>
      </c>
      <c r="J3612" s="37" t="str">
        <f t="shared" si="174"/>
        <v/>
      </c>
      <c r="K3612" s="37" t="str">
        <f t="shared" si="174"/>
        <v/>
      </c>
      <c r="L3612" s="37" t="str">
        <f t="shared" si="174"/>
        <v/>
      </c>
      <c r="M3612" s="90"/>
      <c r="N3612" s="95" t="str">
        <f t="shared" si="176"/>
        <v/>
      </c>
    </row>
    <row r="3613" spans="1:14">
      <c r="A3613" s="34" t="str">
        <f>IF(NOT(ISBLANK(B3613)),MAX($A$10:A3612)+1,"")</f>
        <v/>
      </c>
      <c r="B3613" s="18"/>
      <c r="C3613" s="64"/>
      <c r="D3613" s="28"/>
      <c r="E3613" s="37" t="str">
        <f t="shared" si="175"/>
        <v/>
      </c>
      <c r="F3613" s="18"/>
      <c r="G3613" s="18"/>
      <c r="H3613" s="18"/>
      <c r="I3613" s="37" t="str">
        <f t="shared" si="174"/>
        <v/>
      </c>
      <c r="J3613" s="37" t="str">
        <f t="shared" si="174"/>
        <v/>
      </c>
      <c r="K3613" s="37" t="str">
        <f t="shared" si="174"/>
        <v/>
      </c>
      <c r="L3613" s="37" t="str">
        <f t="shared" si="174"/>
        <v/>
      </c>
      <c r="M3613" s="90"/>
      <c r="N3613" s="95" t="str">
        <f t="shared" si="176"/>
        <v/>
      </c>
    </row>
    <row r="3614" spans="1:14">
      <c r="A3614" s="34" t="str">
        <f>IF(NOT(ISBLANK(B3614)),MAX($A$10:A3613)+1,"")</f>
        <v/>
      </c>
      <c r="B3614" s="18"/>
      <c r="C3614" s="64"/>
      <c r="D3614" s="28"/>
      <c r="E3614" s="37" t="str">
        <f t="shared" si="175"/>
        <v/>
      </c>
      <c r="F3614" s="18"/>
      <c r="G3614" s="18"/>
      <c r="H3614" s="18"/>
      <c r="I3614" s="37" t="str">
        <f t="shared" si="174"/>
        <v/>
      </c>
      <c r="J3614" s="37" t="str">
        <f t="shared" si="174"/>
        <v/>
      </c>
      <c r="K3614" s="37" t="str">
        <f t="shared" si="174"/>
        <v/>
      </c>
      <c r="L3614" s="37" t="str">
        <f t="shared" si="174"/>
        <v/>
      </c>
      <c r="M3614" s="90"/>
      <c r="N3614" s="95" t="str">
        <f t="shared" si="176"/>
        <v/>
      </c>
    </row>
    <row r="3615" spans="1:14">
      <c r="A3615" s="34" t="str">
        <f>IF(NOT(ISBLANK(B3615)),MAX($A$10:A3614)+1,"")</f>
        <v/>
      </c>
      <c r="B3615" s="18"/>
      <c r="C3615" s="64"/>
      <c r="D3615" s="28"/>
      <c r="E3615" s="37" t="str">
        <f t="shared" si="175"/>
        <v/>
      </c>
      <c r="F3615" s="18"/>
      <c r="G3615" s="18"/>
      <c r="H3615" s="18"/>
      <c r="I3615" s="37" t="str">
        <f t="shared" si="174"/>
        <v/>
      </c>
      <c r="J3615" s="37" t="str">
        <f t="shared" si="174"/>
        <v/>
      </c>
      <c r="K3615" s="37" t="str">
        <f t="shared" si="174"/>
        <v/>
      </c>
      <c r="L3615" s="37" t="str">
        <f t="shared" si="174"/>
        <v/>
      </c>
      <c r="M3615" s="90"/>
      <c r="N3615" s="95" t="str">
        <f t="shared" si="176"/>
        <v/>
      </c>
    </row>
    <row r="3616" spans="1:14">
      <c r="A3616" s="34" t="str">
        <f>IF(NOT(ISBLANK(B3616)),MAX($A$10:A3615)+1,"")</f>
        <v/>
      </c>
      <c r="B3616" s="18"/>
      <c r="C3616" s="64"/>
      <c r="D3616" s="28"/>
      <c r="E3616" s="37" t="str">
        <f t="shared" si="175"/>
        <v/>
      </c>
      <c r="F3616" s="18"/>
      <c r="G3616" s="18"/>
      <c r="H3616" s="18"/>
      <c r="I3616" s="37" t="str">
        <f t="shared" si="174"/>
        <v/>
      </c>
      <c r="J3616" s="37" t="str">
        <f t="shared" si="174"/>
        <v/>
      </c>
      <c r="K3616" s="37" t="str">
        <f t="shared" si="174"/>
        <v/>
      </c>
      <c r="L3616" s="37" t="str">
        <f t="shared" si="174"/>
        <v/>
      </c>
      <c r="M3616" s="90"/>
      <c r="N3616" s="95" t="str">
        <f t="shared" si="176"/>
        <v/>
      </c>
    </row>
    <row r="3617" spans="1:14">
      <c r="A3617" s="34" t="str">
        <f>IF(NOT(ISBLANK(B3617)),MAX($A$10:A3616)+1,"")</f>
        <v/>
      </c>
      <c r="B3617" s="18"/>
      <c r="C3617" s="64"/>
      <c r="D3617" s="28"/>
      <c r="E3617" s="37" t="str">
        <f t="shared" si="175"/>
        <v/>
      </c>
      <c r="F3617" s="18"/>
      <c r="G3617" s="18"/>
      <c r="H3617" s="18"/>
      <c r="I3617" s="37" t="str">
        <f t="shared" si="174"/>
        <v/>
      </c>
      <c r="J3617" s="37" t="str">
        <f t="shared" si="174"/>
        <v/>
      </c>
      <c r="K3617" s="37" t="str">
        <f t="shared" si="174"/>
        <v/>
      </c>
      <c r="L3617" s="37" t="str">
        <f t="shared" si="174"/>
        <v/>
      </c>
      <c r="M3617" s="90"/>
      <c r="N3617" s="95" t="str">
        <f t="shared" si="176"/>
        <v/>
      </c>
    </row>
    <row r="3618" spans="1:14">
      <c r="A3618" s="34" t="str">
        <f>IF(NOT(ISBLANK(B3618)),MAX($A$10:A3617)+1,"")</f>
        <v/>
      </c>
      <c r="B3618" s="18"/>
      <c r="C3618" s="64"/>
      <c r="D3618" s="28"/>
      <c r="E3618" s="37" t="str">
        <f t="shared" si="175"/>
        <v/>
      </c>
      <c r="F3618" s="18"/>
      <c r="G3618" s="18"/>
      <c r="H3618" s="18"/>
      <c r="I3618" s="37" t="str">
        <f t="shared" si="174"/>
        <v/>
      </c>
      <c r="J3618" s="37" t="str">
        <f t="shared" si="174"/>
        <v/>
      </c>
      <c r="K3618" s="37" t="str">
        <f t="shared" si="174"/>
        <v/>
      </c>
      <c r="L3618" s="37" t="str">
        <f t="shared" si="174"/>
        <v/>
      </c>
      <c r="M3618" s="90"/>
      <c r="N3618" s="95" t="str">
        <f t="shared" si="176"/>
        <v/>
      </c>
    </row>
    <row r="3619" spans="1:14">
      <c r="A3619" s="34" t="str">
        <f>IF(NOT(ISBLANK(B3619)),MAX($A$10:A3618)+1,"")</f>
        <v/>
      </c>
      <c r="B3619" s="18"/>
      <c r="C3619" s="64"/>
      <c r="D3619" s="28"/>
      <c r="E3619" s="37" t="str">
        <f t="shared" si="175"/>
        <v/>
      </c>
      <c r="F3619" s="18"/>
      <c r="G3619" s="18"/>
      <c r="H3619" s="18"/>
      <c r="I3619" s="37" t="str">
        <f t="shared" si="174"/>
        <v/>
      </c>
      <c r="J3619" s="37" t="str">
        <f t="shared" si="174"/>
        <v/>
      </c>
      <c r="K3619" s="37" t="str">
        <f t="shared" si="174"/>
        <v/>
      </c>
      <c r="L3619" s="37" t="str">
        <f t="shared" si="174"/>
        <v/>
      </c>
      <c r="M3619" s="90"/>
      <c r="N3619" s="95" t="str">
        <f t="shared" si="176"/>
        <v/>
      </c>
    </row>
    <row r="3620" spans="1:14">
      <c r="A3620" s="34" t="str">
        <f>IF(NOT(ISBLANK(B3620)),MAX($A$10:A3619)+1,"")</f>
        <v/>
      </c>
      <c r="B3620" s="18"/>
      <c r="C3620" s="64"/>
      <c r="D3620" s="28"/>
      <c r="E3620" s="37" t="str">
        <f t="shared" si="175"/>
        <v/>
      </c>
      <c r="F3620" s="18"/>
      <c r="G3620" s="18"/>
      <c r="H3620" s="18"/>
      <c r="I3620" s="37" t="str">
        <f t="shared" si="174"/>
        <v/>
      </c>
      <c r="J3620" s="37" t="str">
        <f t="shared" si="174"/>
        <v/>
      </c>
      <c r="K3620" s="37" t="str">
        <f t="shared" si="174"/>
        <v/>
      </c>
      <c r="L3620" s="37" t="str">
        <f t="shared" si="174"/>
        <v/>
      </c>
      <c r="M3620" s="90"/>
      <c r="N3620" s="95" t="str">
        <f t="shared" si="176"/>
        <v/>
      </c>
    </row>
    <row r="3621" spans="1:14">
      <c r="A3621" s="34" t="str">
        <f>IF(NOT(ISBLANK(B3621)),MAX($A$10:A3620)+1,"")</f>
        <v/>
      </c>
      <c r="B3621" s="18"/>
      <c r="C3621" s="64"/>
      <c r="D3621" s="28"/>
      <c r="E3621" s="37" t="str">
        <f t="shared" si="175"/>
        <v/>
      </c>
      <c r="F3621" s="18"/>
      <c r="G3621" s="18"/>
      <c r="H3621" s="18"/>
      <c r="I3621" s="37" t="str">
        <f t="shared" si="174"/>
        <v/>
      </c>
      <c r="J3621" s="37" t="str">
        <f t="shared" si="174"/>
        <v/>
      </c>
      <c r="K3621" s="37" t="str">
        <f t="shared" si="174"/>
        <v/>
      </c>
      <c r="L3621" s="37" t="str">
        <f t="shared" si="174"/>
        <v/>
      </c>
      <c r="M3621" s="90"/>
      <c r="N3621" s="95" t="str">
        <f t="shared" si="176"/>
        <v/>
      </c>
    </row>
    <row r="3622" spans="1:14">
      <c r="A3622" s="34" t="str">
        <f>IF(NOT(ISBLANK(B3622)),MAX($A$10:A3621)+1,"")</f>
        <v/>
      </c>
      <c r="B3622" s="18"/>
      <c r="C3622" s="64"/>
      <c r="D3622" s="28"/>
      <c r="E3622" s="37" t="str">
        <f t="shared" si="175"/>
        <v/>
      </c>
      <c r="F3622" s="18"/>
      <c r="G3622" s="18"/>
      <c r="H3622" s="18"/>
      <c r="I3622" s="37" t="str">
        <f t="shared" si="174"/>
        <v/>
      </c>
      <c r="J3622" s="37" t="str">
        <f t="shared" si="174"/>
        <v/>
      </c>
      <c r="K3622" s="37" t="str">
        <f t="shared" si="174"/>
        <v/>
      </c>
      <c r="L3622" s="37" t="str">
        <f t="shared" si="174"/>
        <v/>
      </c>
      <c r="M3622" s="90"/>
      <c r="N3622" s="95" t="str">
        <f t="shared" si="176"/>
        <v/>
      </c>
    </row>
    <row r="3623" spans="1:14">
      <c r="A3623" s="34" t="str">
        <f>IF(NOT(ISBLANK(B3623)),MAX($A$10:A3622)+1,"")</f>
        <v/>
      </c>
      <c r="B3623" s="18"/>
      <c r="C3623" s="64"/>
      <c r="D3623" s="28"/>
      <c r="E3623" s="37" t="str">
        <f t="shared" si="175"/>
        <v/>
      </c>
      <c r="F3623" s="18"/>
      <c r="G3623" s="18"/>
      <c r="H3623" s="18"/>
      <c r="I3623" s="37" t="str">
        <f t="shared" si="174"/>
        <v/>
      </c>
      <c r="J3623" s="37" t="str">
        <f t="shared" si="174"/>
        <v/>
      </c>
      <c r="K3623" s="37" t="str">
        <f t="shared" si="174"/>
        <v/>
      </c>
      <c r="L3623" s="37" t="str">
        <f t="shared" si="174"/>
        <v/>
      </c>
      <c r="M3623" s="90"/>
      <c r="N3623" s="95" t="str">
        <f t="shared" si="176"/>
        <v/>
      </c>
    </row>
    <row r="3624" spans="1:14">
      <c r="A3624" s="34" t="str">
        <f>IF(NOT(ISBLANK(B3624)),MAX($A$10:A3623)+1,"")</f>
        <v/>
      </c>
      <c r="B3624" s="18"/>
      <c r="C3624" s="64"/>
      <c r="D3624" s="28"/>
      <c r="E3624" s="37" t="str">
        <f t="shared" si="175"/>
        <v/>
      </c>
      <c r="F3624" s="18"/>
      <c r="G3624" s="18"/>
      <c r="H3624" s="18"/>
      <c r="I3624" s="37" t="str">
        <f t="shared" si="174"/>
        <v/>
      </c>
      <c r="J3624" s="37" t="str">
        <f t="shared" si="174"/>
        <v/>
      </c>
      <c r="K3624" s="37" t="str">
        <f t="shared" si="174"/>
        <v/>
      </c>
      <c r="L3624" s="37" t="str">
        <f t="shared" si="174"/>
        <v/>
      </c>
      <c r="M3624" s="90"/>
      <c r="N3624" s="95" t="str">
        <f t="shared" si="176"/>
        <v/>
      </c>
    </row>
    <row r="3625" spans="1:14">
      <c r="A3625" s="34" t="str">
        <f>IF(NOT(ISBLANK(B3625)),MAX($A$10:A3624)+1,"")</f>
        <v/>
      </c>
      <c r="B3625" s="18"/>
      <c r="C3625" s="64"/>
      <c r="D3625" s="28"/>
      <c r="E3625" s="37" t="str">
        <f t="shared" si="175"/>
        <v/>
      </c>
      <c r="F3625" s="18"/>
      <c r="G3625" s="18"/>
      <c r="H3625" s="18"/>
      <c r="I3625" s="37" t="str">
        <f t="shared" si="174"/>
        <v/>
      </c>
      <c r="J3625" s="37" t="str">
        <f t="shared" si="174"/>
        <v/>
      </c>
      <c r="K3625" s="37" t="str">
        <f t="shared" si="174"/>
        <v/>
      </c>
      <c r="L3625" s="37" t="str">
        <f t="shared" si="174"/>
        <v/>
      </c>
      <c r="M3625" s="90"/>
      <c r="N3625" s="95" t="str">
        <f t="shared" si="176"/>
        <v/>
      </c>
    </row>
    <row r="3626" spans="1:14">
      <c r="A3626" s="34" t="str">
        <f>IF(NOT(ISBLANK(B3626)),MAX($A$10:A3625)+1,"")</f>
        <v/>
      </c>
      <c r="B3626" s="18"/>
      <c r="C3626" s="64"/>
      <c r="D3626" s="28"/>
      <c r="E3626" s="37" t="str">
        <f t="shared" si="175"/>
        <v/>
      </c>
      <c r="F3626" s="18"/>
      <c r="G3626" s="18"/>
      <c r="H3626" s="18"/>
      <c r="I3626" s="37" t="str">
        <f t="shared" si="174"/>
        <v/>
      </c>
      <c r="J3626" s="37" t="str">
        <f t="shared" si="174"/>
        <v/>
      </c>
      <c r="K3626" s="37" t="str">
        <f t="shared" si="174"/>
        <v/>
      </c>
      <c r="L3626" s="37" t="str">
        <f t="shared" si="174"/>
        <v/>
      </c>
      <c r="M3626" s="90"/>
      <c r="N3626" s="95" t="str">
        <f t="shared" si="176"/>
        <v/>
      </c>
    </row>
    <row r="3627" spans="1:14">
      <c r="A3627" s="34" t="str">
        <f>IF(NOT(ISBLANK(B3627)),MAX($A$10:A3626)+1,"")</f>
        <v/>
      </c>
      <c r="B3627" s="18"/>
      <c r="C3627" s="64"/>
      <c r="D3627" s="28"/>
      <c r="E3627" s="37" t="str">
        <f t="shared" si="175"/>
        <v/>
      </c>
      <c r="F3627" s="18"/>
      <c r="G3627" s="18"/>
      <c r="H3627" s="18"/>
      <c r="I3627" s="37" t="str">
        <f t="shared" si="174"/>
        <v/>
      </c>
      <c r="J3627" s="37" t="str">
        <f t="shared" si="174"/>
        <v/>
      </c>
      <c r="K3627" s="37" t="str">
        <f t="shared" si="174"/>
        <v/>
      </c>
      <c r="L3627" s="37" t="str">
        <f t="shared" si="174"/>
        <v/>
      </c>
      <c r="M3627" s="90"/>
      <c r="N3627" s="95" t="str">
        <f t="shared" si="176"/>
        <v/>
      </c>
    </row>
    <row r="3628" spans="1:14">
      <c r="A3628" s="34" t="str">
        <f>IF(NOT(ISBLANK(B3628)),MAX($A$10:A3627)+1,"")</f>
        <v/>
      </c>
      <c r="B3628" s="18"/>
      <c r="C3628" s="64"/>
      <c r="D3628" s="28"/>
      <c r="E3628" s="37" t="str">
        <f t="shared" si="175"/>
        <v/>
      </c>
      <c r="F3628" s="18"/>
      <c r="G3628" s="18"/>
      <c r="H3628" s="18"/>
      <c r="I3628" s="37" t="str">
        <f t="shared" si="174"/>
        <v/>
      </c>
      <c r="J3628" s="37" t="str">
        <f t="shared" si="174"/>
        <v/>
      </c>
      <c r="K3628" s="37" t="str">
        <f t="shared" si="174"/>
        <v/>
      </c>
      <c r="L3628" s="37" t="str">
        <f t="shared" si="174"/>
        <v/>
      </c>
      <c r="M3628" s="90"/>
      <c r="N3628" s="95" t="str">
        <f t="shared" si="176"/>
        <v/>
      </c>
    </row>
    <row r="3629" spans="1:14">
      <c r="A3629" s="34" t="str">
        <f>IF(NOT(ISBLANK(B3629)),MAX($A$10:A3628)+1,"")</f>
        <v/>
      </c>
      <c r="B3629" s="18"/>
      <c r="C3629" s="64"/>
      <c r="D3629" s="28"/>
      <c r="E3629" s="37" t="str">
        <f t="shared" si="175"/>
        <v/>
      </c>
      <c r="F3629" s="18"/>
      <c r="G3629" s="18"/>
      <c r="H3629" s="18"/>
      <c r="I3629" s="37" t="str">
        <f t="shared" si="174"/>
        <v/>
      </c>
      <c r="J3629" s="37" t="str">
        <f t="shared" si="174"/>
        <v/>
      </c>
      <c r="K3629" s="37" t="str">
        <f t="shared" si="174"/>
        <v/>
      </c>
      <c r="L3629" s="37" t="str">
        <f t="shared" si="174"/>
        <v/>
      </c>
      <c r="M3629" s="90"/>
      <c r="N3629" s="95" t="str">
        <f t="shared" si="176"/>
        <v/>
      </c>
    </row>
    <row r="3630" spans="1:14">
      <c r="A3630" s="34" t="str">
        <f>IF(NOT(ISBLANK(B3630)),MAX($A$10:A3629)+1,"")</f>
        <v/>
      </c>
      <c r="B3630" s="18"/>
      <c r="C3630" s="64"/>
      <c r="D3630" s="28"/>
      <c r="E3630" s="37" t="str">
        <f t="shared" si="175"/>
        <v/>
      </c>
      <c r="F3630" s="18"/>
      <c r="G3630" s="18"/>
      <c r="H3630" s="18"/>
      <c r="I3630" s="37" t="str">
        <f t="shared" si="174"/>
        <v/>
      </c>
      <c r="J3630" s="37" t="str">
        <f t="shared" si="174"/>
        <v/>
      </c>
      <c r="K3630" s="37" t="str">
        <f t="shared" si="174"/>
        <v/>
      </c>
      <c r="L3630" s="37" t="str">
        <f t="shared" si="174"/>
        <v/>
      </c>
      <c r="M3630" s="90"/>
      <c r="N3630" s="95" t="str">
        <f t="shared" si="176"/>
        <v/>
      </c>
    </row>
    <row r="3631" spans="1:14">
      <c r="A3631" s="34" t="str">
        <f>IF(NOT(ISBLANK(B3631)),MAX($A$10:A3630)+1,"")</f>
        <v/>
      </c>
      <c r="B3631" s="18"/>
      <c r="C3631" s="64"/>
      <c r="D3631" s="28"/>
      <c r="E3631" s="37" t="str">
        <f t="shared" si="175"/>
        <v/>
      </c>
      <c r="F3631" s="18"/>
      <c r="G3631" s="18"/>
      <c r="H3631" s="18"/>
      <c r="I3631" s="37" t="str">
        <f t="shared" si="174"/>
        <v/>
      </c>
      <c r="J3631" s="37" t="str">
        <f t="shared" si="174"/>
        <v/>
      </c>
      <c r="K3631" s="37" t="str">
        <f t="shared" si="174"/>
        <v/>
      </c>
      <c r="L3631" s="37" t="str">
        <f t="shared" si="174"/>
        <v/>
      </c>
      <c r="M3631" s="90"/>
      <c r="N3631" s="95" t="str">
        <f t="shared" si="176"/>
        <v/>
      </c>
    </row>
    <row r="3632" spans="1:14">
      <c r="A3632" s="34" t="str">
        <f>IF(NOT(ISBLANK(B3632)),MAX($A$10:A3631)+1,"")</f>
        <v/>
      </c>
      <c r="B3632" s="18"/>
      <c r="C3632" s="64"/>
      <c r="D3632" s="28"/>
      <c r="E3632" s="37" t="str">
        <f t="shared" si="175"/>
        <v/>
      </c>
      <c r="F3632" s="18"/>
      <c r="G3632" s="18"/>
      <c r="H3632" s="18"/>
      <c r="I3632" s="37" t="str">
        <f t="shared" si="174"/>
        <v/>
      </c>
      <c r="J3632" s="37" t="str">
        <f t="shared" si="174"/>
        <v/>
      </c>
      <c r="K3632" s="37" t="str">
        <f t="shared" si="174"/>
        <v/>
      </c>
      <c r="L3632" s="37" t="str">
        <f t="shared" si="174"/>
        <v/>
      </c>
      <c r="M3632" s="90"/>
      <c r="N3632" s="95" t="str">
        <f t="shared" si="176"/>
        <v/>
      </c>
    </row>
    <row r="3633" spans="1:14">
      <c r="A3633" s="34" t="str">
        <f>IF(NOT(ISBLANK(B3633)),MAX($A$10:A3632)+1,"")</f>
        <v/>
      </c>
      <c r="B3633" s="18"/>
      <c r="C3633" s="64"/>
      <c r="D3633" s="28"/>
      <c r="E3633" s="37" t="str">
        <f t="shared" si="175"/>
        <v/>
      </c>
      <c r="F3633" s="18"/>
      <c r="G3633" s="18"/>
      <c r="H3633" s="18"/>
      <c r="I3633" s="37" t="str">
        <f t="shared" si="174"/>
        <v/>
      </c>
      <c r="J3633" s="37" t="str">
        <f t="shared" si="174"/>
        <v/>
      </c>
      <c r="K3633" s="37" t="str">
        <f t="shared" si="174"/>
        <v/>
      </c>
      <c r="L3633" s="37" t="str">
        <f t="shared" si="174"/>
        <v/>
      </c>
      <c r="M3633" s="90"/>
      <c r="N3633" s="95" t="str">
        <f t="shared" si="176"/>
        <v/>
      </c>
    </row>
    <row r="3634" spans="1:14">
      <c r="A3634" s="34" t="str">
        <f>IF(NOT(ISBLANK(B3634)),MAX($A$10:A3633)+1,"")</f>
        <v/>
      </c>
      <c r="B3634" s="18"/>
      <c r="C3634" s="64"/>
      <c r="D3634" s="28"/>
      <c r="E3634" s="37" t="str">
        <f t="shared" si="175"/>
        <v/>
      </c>
      <c r="F3634" s="18"/>
      <c r="G3634" s="18"/>
      <c r="H3634" s="18"/>
      <c r="I3634" s="37" t="str">
        <f t="shared" si="174"/>
        <v/>
      </c>
      <c r="J3634" s="37" t="str">
        <f t="shared" si="174"/>
        <v/>
      </c>
      <c r="K3634" s="37" t="str">
        <f t="shared" si="174"/>
        <v/>
      </c>
      <c r="L3634" s="37" t="str">
        <f t="shared" si="174"/>
        <v/>
      </c>
      <c r="M3634" s="90"/>
      <c r="N3634" s="95" t="str">
        <f t="shared" si="176"/>
        <v/>
      </c>
    </row>
    <row r="3635" spans="1:14">
      <c r="A3635" s="34" t="str">
        <f>IF(NOT(ISBLANK(B3635)),MAX($A$10:A3634)+1,"")</f>
        <v/>
      </c>
      <c r="B3635" s="18"/>
      <c r="C3635" s="64"/>
      <c r="D3635" s="28"/>
      <c r="E3635" s="37" t="str">
        <f t="shared" si="175"/>
        <v/>
      </c>
      <c r="F3635" s="18"/>
      <c r="G3635" s="18"/>
      <c r="H3635" s="18"/>
      <c r="I3635" s="37" t="str">
        <f t="shared" si="174"/>
        <v/>
      </c>
      <c r="J3635" s="37" t="str">
        <f t="shared" si="174"/>
        <v/>
      </c>
      <c r="K3635" s="37" t="str">
        <f t="shared" si="174"/>
        <v/>
      </c>
      <c r="L3635" s="37" t="str">
        <f t="shared" si="174"/>
        <v/>
      </c>
      <c r="M3635" s="90"/>
      <c r="N3635" s="95" t="str">
        <f t="shared" si="176"/>
        <v/>
      </c>
    </row>
    <row r="3636" spans="1:14">
      <c r="A3636" s="34" t="str">
        <f>IF(NOT(ISBLANK(B3636)),MAX($A$10:A3635)+1,"")</f>
        <v/>
      </c>
      <c r="B3636" s="18"/>
      <c r="C3636" s="64"/>
      <c r="D3636" s="28"/>
      <c r="E3636" s="37" t="str">
        <f t="shared" si="175"/>
        <v/>
      </c>
      <c r="F3636" s="18"/>
      <c r="G3636" s="18"/>
      <c r="H3636" s="18"/>
      <c r="I3636" s="37" t="str">
        <f t="shared" si="174"/>
        <v/>
      </c>
      <c r="J3636" s="37" t="str">
        <f t="shared" si="174"/>
        <v/>
      </c>
      <c r="K3636" s="37" t="str">
        <f t="shared" si="174"/>
        <v/>
      </c>
      <c r="L3636" s="37" t="str">
        <f t="shared" si="174"/>
        <v/>
      </c>
      <c r="M3636" s="90"/>
      <c r="N3636" s="95" t="str">
        <f t="shared" si="176"/>
        <v/>
      </c>
    </row>
    <row r="3637" spans="1:14">
      <c r="A3637" s="34" t="str">
        <f>IF(NOT(ISBLANK(B3637)),MAX($A$10:A3636)+1,"")</f>
        <v/>
      </c>
      <c r="B3637" s="18"/>
      <c r="C3637" s="64"/>
      <c r="D3637" s="28"/>
      <c r="E3637" s="37" t="str">
        <f t="shared" si="175"/>
        <v/>
      </c>
      <c r="F3637" s="18"/>
      <c r="G3637" s="18"/>
      <c r="H3637" s="18"/>
      <c r="I3637" s="37" t="str">
        <f t="shared" si="174"/>
        <v/>
      </c>
      <c r="J3637" s="37" t="str">
        <f t="shared" si="174"/>
        <v/>
      </c>
      <c r="K3637" s="37" t="str">
        <f t="shared" si="174"/>
        <v/>
      </c>
      <c r="L3637" s="37" t="str">
        <f t="shared" si="174"/>
        <v/>
      </c>
      <c r="M3637" s="90"/>
      <c r="N3637" s="95" t="str">
        <f t="shared" si="176"/>
        <v/>
      </c>
    </row>
    <row r="3638" spans="1:14">
      <c r="A3638" s="34" t="str">
        <f>IF(NOT(ISBLANK(B3638)),MAX($A$10:A3637)+1,"")</f>
        <v/>
      </c>
      <c r="B3638" s="18"/>
      <c r="C3638" s="64"/>
      <c r="D3638" s="28"/>
      <c r="E3638" s="37" t="str">
        <f t="shared" si="175"/>
        <v/>
      </c>
      <c r="F3638" s="18"/>
      <c r="G3638" s="18"/>
      <c r="H3638" s="18"/>
      <c r="I3638" s="37" t="str">
        <f t="shared" si="174"/>
        <v/>
      </c>
      <c r="J3638" s="37" t="str">
        <f t="shared" si="174"/>
        <v/>
      </c>
      <c r="K3638" s="37" t="str">
        <f t="shared" si="174"/>
        <v/>
      </c>
      <c r="L3638" s="37" t="str">
        <f t="shared" si="174"/>
        <v/>
      </c>
      <c r="M3638" s="90"/>
      <c r="N3638" s="95" t="str">
        <f t="shared" si="176"/>
        <v/>
      </c>
    </row>
    <row r="3639" spans="1:14">
      <c r="A3639" s="34" t="str">
        <f>IF(NOT(ISBLANK(B3639)),MAX($A$10:A3638)+1,"")</f>
        <v/>
      </c>
      <c r="B3639" s="18"/>
      <c r="C3639" s="64"/>
      <c r="D3639" s="28"/>
      <c r="E3639" s="37" t="str">
        <f t="shared" si="175"/>
        <v/>
      </c>
      <c r="F3639" s="18"/>
      <c r="G3639" s="18"/>
      <c r="H3639" s="18"/>
      <c r="I3639" s="37" t="str">
        <f t="shared" si="174"/>
        <v/>
      </c>
      <c r="J3639" s="37" t="str">
        <f t="shared" si="174"/>
        <v/>
      </c>
      <c r="K3639" s="37" t="str">
        <f t="shared" si="174"/>
        <v/>
      </c>
      <c r="L3639" s="37" t="str">
        <f t="shared" si="174"/>
        <v/>
      </c>
      <c r="M3639" s="90"/>
      <c r="N3639" s="95" t="str">
        <f t="shared" si="176"/>
        <v/>
      </c>
    </row>
    <row r="3640" spans="1:14">
      <c r="A3640" s="34" t="str">
        <f>IF(NOT(ISBLANK(B3640)),MAX($A$10:A3639)+1,"")</f>
        <v/>
      </c>
      <c r="B3640" s="18"/>
      <c r="C3640" s="64"/>
      <c r="D3640" s="28"/>
      <c r="E3640" s="37" t="str">
        <f t="shared" si="175"/>
        <v/>
      </c>
      <c r="F3640" s="18"/>
      <c r="G3640" s="18"/>
      <c r="H3640" s="18"/>
      <c r="I3640" s="37" t="str">
        <f t="shared" si="174"/>
        <v/>
      </c>
      <c r="J3640" s="37" t="str">
        <f t="shared" si="174"/>
        <v/>
      </c>
      <c r="K3640" s="37" t="str">
        <f t="shared" si="174"/>
        <v/>
      </c>
      <c r="L3640" s="37" t="str">
        <f t="shared" si="174"/>
        <v/>
      </c>
      <c r="M3640" s="90"/>
      <c r="N3640" s="95" t="str">
        <f t="shared" si="176"/>
        <v/>
      </c>
    </row>
    <row r="3641" spans="1:14">
      <c r="A3641" s="34" t="str">
        <f>IF(NOT(ISBLANK(B3641)),MAX($A$10:A3640)+1,"")</f>
        <v/>
      </c>
      <c r="B3641" s="18"/>
      <c r="C3641" s="64"/>
      <c r="D3641" s="28"/>
      <c r="E3641" s="37" t="str">
        <f t="shared" si="175"/>
        <v/>
      </c>
      <c r="F3641" s="18"/>
      <c r="G3641" s="18"/>
      <c r="H3641" s="18"/>
      <c r="I3641" s="37" t="str">
        <f t="shared" si="174"/>
        <v/>
      </c>
      <c r="J3641" s="37" t="str">
        <f t="shared" si="174"/>
        <v/>
      </c>
      <c r="K3641" s="37" t="str">
        <f t="shared" si="174"/>
        <v/>
      </c>
      <c r="L3641" s="37" t="str">
        <f t="shared" si="174"/>
        <v/>
      </c>
      <c r="M3641" s="90"/>
      <c r="N3641" s="95" t="str">
        <f t="shared" si="176"/>
        <v/>
      </c>
    </row>
    <row r="3642" spans="1:14">
      <c r="A3642" s="34" t="str">
        <f>IF(NOT(ISBLANK(B3642)),MAX($A$10:A3641)+1,"")</f>
        <v/>
      </c>
      <c r="B3642" s="18"/>
      <c r="C3642" s="64"/>
      <c r="D3642" s="28"/>
      <c r="E3642" s="37" t="str">
        <f t="shared" si="175"/>
        <v/>
      </c>
      <c r="F3642" s="18"/>
      <c r="G3642" s="18"/>
      <c r="H3642" s="18"/>
      <c r="I3642" s="37" t="str">
        <f t="shared" si="174"/>
        <v/>
      </c>
      <c r="J3642" s="37" t="str">
        <f t="shared" si="174"/>
        <v/>
      </c>
      <c r="K3642" s="37" t="str">
        <f t="shared" si="174"/>
        <v/>
      </c>
      <c r="L3642" s="37" t="str">
        <f t="shared" si="174"/>
        <v/>
      </c>
      <c r="M3642" s="90"/>
      <c r="N3642" s="95" t="str">
        <f t="shared" si="176"/>
        <v/>
      </c>
    </row>
    <row r="3643" spans="1:14">
      <c r="A3643" s="34" t="str">
        <f>IF(NOT(ISBLANK(B3643)),MAX($A$10:A3642)+1,"")</f>
        <v/>
      </c>
      <c r="B3643" s="18"/>
      <c r="C3643" s="64"/>
      <c r="D3643" s="28"/>
      <c r="E3643" s="37" t="str">
        <f t="shared" si="175"/>
        <v/>
      </c>
      <c r="F3643" s="18"/>
      <c r="G3643" s="18"/>
      <c r="H3643" s="18"/>
      <c r="I3643" s="37" t="str">
        <f t="shared" si="174"/>
        <v/>
      </c>
      <c r="J3643" s="37" t="str">
        <f t="shared" si="174"/>
        <v/>
      </c>
      <c r="K3643" s="37" t="str">
        <f t="shared" si="174"/>
        <v/>
      </c>
      <c r="L3643" s="37" t="str">
        <f t="shared" si="174"/>
        <v/>
      </c>
      <c r="M3643" s="90"/>
      <c r="N3643" s="95" t="str">
        <f t="shared" si="176"/>
        <v/>
      </c>
    </row>
    <row r="3644" spans="1:14">
      <c r="A3644" s="34" t="str">
        <f>IF(NOT(ISBLANK(B3644)),MAX($A$10:A3643)+1,"")</f>
        <v/>
      </c>
      <c r="B3644" s="18"/>
      <c r="C3644" s="64"/>
      <c r="D3644" s="28"/>
      <c r="E3644" s="37" t="str">
        <f t="shared" si="175"/>
        <v/>
      </c>
      <c r="F3644" s="18"/>
      <c r="G3644" s="18"/>
      <c r="H3644" s="18"/>
      <c r="I3644" s="37" t="str">
        <f t="shared" si="174"/>
        <v/>
      </c>
      <c r="J3644" s="37" t="str">
        <f t="shared" si="174"/>
        <v/>
      </c>
      <c r="K3644" s="37" t="str">
        <f t="shared" si="174"/>
        <v/>
      </c>
      <c r="L3644" s="37" t="str">
        <f t="shared" si="174"/>
        <v/>
      </c>
      <c r="M3644" s="90"/>
      <c r="N3644" s="95" t="str">
        <f t="shared" si="176"/>
        <v/>
      </c>
    </row>
    <row r="3645" spans="1:14">
      <c r="A3645" s="34" t="str">
        <f>IF(NOT(ISBLANK(B3645)),MAX($A$10:A3644)+1,"")</f>
        <v/>
      </c>
      <c r="B3645" s="18"/>
      <c r="C3645" s="64"/>
      <c r="D3645" s="28"/>
      <c r="E3645" s="37" t="str">
        <f t="shared" si="175"/>
        <v/>
      </c>
      <c r="F3645" s="18"/>
      <c r="G3645" s="18"/>
      <c r="H3645" s="18"/>
      <c r="I3645" s="37" t="str">
        <f t="shared" si="174"/>
        <v/>
      </c>
      <c r="J3645" s="37" t="str">
        <f t="shared" si="174"/>
        <v/>
      </c>
      <c r="K3645" s="37" t="str">
        <f t="shared" si="174"/>
        <v/>
      </c>
      <c r="L3645" s="37" t="str">
        <f t="shared" si="174"/>
        <v/>
      </c>
      <c r="M3645" s="90"/>
      <c r="N3645" s="95" t="str">
        <f t="shared" si="176"/>
        <v/>
      </c>
    </row>
    <row r="3646" spans="1:14">
      <c r="A3646" s="34" t="str">
        <f>IF(NOT(ISBLANK(B3646)),MAX($A$10:A3645)+1,"")</f>
        <v/>
      </c>
      <c r="B3646" s="18"/>
      <c r="C3646" s="64"/>
      <c r="D3646" s="28"/>
      <c r="E3646" s="37" t="str">
        <f t="shared" si="175"/>
        <v/>
      </c>
      <c r="F3646" s="18"/>
      <c r="G3646" s="18"/>
      <c r="H3646" s="18"/>
      <c r="I3646" s="37" t="str">
        <f t="shared" si="174"/>
        <v/>
      </c>
      <c r="J3646" s="37" t="str">
        <f t="shared" si="174"/>
        <v/>
      </c>
      <c r="K3646" s="37" t="str">
        <f t="shared" si="174"/>
        <v/>
      </c>
      <c r="L3646" s="37" t="str">
        <f t="shared" si="174"/>
        <v/>
      </c>
      <c r="M3646" s="90"/>
      <c r="N3646" s="95" t="str">
        <f t="shared" si="176"/>
        <v/>
      </c>
    </row>
    <row r="3647" spans="1:14">
      <c r="A3647" s="34" t="str">
        <f>IF(NOT(ISBLANK(B3647)),MAX($A$10:A3646)+1,"")</f>
        <v/>
      </c>
      <c r="B3647" s="18"/>
      <c r="C3647" s="64"/>
      <c r="D3647" s="28"/>
      <c r="E3647" s="37" t="str">
        <f t="shared" si="175"/>
        <v/>
      </c>
      <c r="F3647" s="18"/>
      <c r="G3647" s="18"/>
      <c r="H3647" s="18"/>
      <c r="I3647" s="37" t="str">
        <f t="shared" si="174"/>
        <v/>
      </c>
      <c r="J3647" s="37" t="str">
        <f t="shared" si="174"/>
        <v/>
      </c>
      <c r="K3647" s="37" t="str">
        <f t="shared" si="174"/>
        <v/>
      </c>
      <c r="L3647" s="37" t="str">
        <f t="shared" ref="I3647:L3710" si="177">IF(NOT(ISBLANK($B3647)),"x","")</f>
        <v/>
      </c>
      <c r="M3647" s="90"/>
      <c r="N3647" s="95" t="str">
        <f t="shared" si="176"/>
        <v/>
      </c>
    </row>
    <row r="3648" spans="1:14">
      <c r="A3648" s="34" t="str">
        <f>IF(NOT(ISBLANK(B3648)),MAX($A$10:A3647)+1,"")</f>
        <v/>
      </c>
      <c r="B3648" s="18"/>
      <c r="C3648" s="64"/>
      <c r="D3648" s="28"/>
      <c r="E3648" s="37" t="str">
        <f t="shared" si="175"/>
        <v/>
      </c>
      <c r="F3648" s="18"/>
      <c r="G3648" s="18"/>
      <c r="H3648" s="18"/>
      <c r="I3648" s="37" t="str">
        <f t="shared" si="177"/>
        <v/>
      </c>
      <c r="J3648" s="37" t="str">
        <f t="shared" si="177"/>
        <v/>
      </c>
      <c r="K3648" s="37" t="str">
        <f t="shared" si="177"/>
        <v/>
      </c>
      <c r="L3648" s="37" t="str">
        <f t="shared" si="177"/>
        <v/>
      </c>
      <c r="M3648" s="90"/>
      <c r="N3648" s="95" t="str">
        <f t="shared" si="176"/>
        <v/>
      </c>
    </row>
    <row r="3649" spans="1:14">
      <c r="A3649" s="34" t="str">
        <f>IF(NOT(ISBLANK(B3649)),MAX($A$10:A3648)+1,"")</f>
        <v/>
      </c>
      <c r="B3649" s="18"/>
      <c r="C3649" s="64"/>
      <c r="D3649" s="28"/>
      <c r="E3649" s="37" t="str">
        <f t="shared" si="175"/>
        <v/>
      </c>
      <c r="F3649" s="18"/>
      <c r="G3649" s="18"/>
      <c r="H3649" s="18"/>
      <c r="I3649" s="37" t="str">
        <f t="shared" si="177"/>
        <v/>
      </c>
      <c r="J3649" s="37" t="str">
        <f t="shared" si="177"/>
        <v/>
      </c>
      <c r="K3649" s="37" t="str">
        <f t="shared" si="177"/>
        <v/>
      </c>
      <c r="L3649" s="37" t="str">
        <f t="shared" si="177"/>
        <v/>
      </c>
      <c r="M3649" s="90"/>
      <c r="N3649" s="95" t="str">
        <f t="shared" si="176"/>
        <v/>
      </c>
    </row>
    <row r="3650" spans="1:14">
      <c r="A3650" s="34" t="str">
        <f>IF(NOT(ISBLANK(B3650)),MAX($A$10:A3649)+1,"")</f>
        <v/>
      </c>
      <c r="B3650" s="18"/>
      <c r="C3650" s="64"/>
      <c r="D3650" s="28"/>
      <c r="E3650" s="37" t="str">
        <f t="shared" si="175"/>
        <v/>
      </c>
      <c r="F3650" s="18"/>
      <c r="G3650" s="18"/>
      <c r="H3650" s="18"/>
      <c r="I3650" s="37" t="str">
        <f t="shared" si="177"/>
        <v/>
      </c>
      <c r="J3650" s="37" t="str">
        <f t="shared" si="177"/>
        <v/>
      </c>
      <c r="K3650" s="37" t="str">
        <f t="shared" si="177"/>
        <v/>
      </c>
      <c r="L3650" s="37" t="str">
        <f t="shared" si="177"/>
        <v/>
      </c>
      <c r="M3650" s="90"/>
      <c r="N3650" s="95" t="str">
        <f t="shared" si="176"/>
        <v/>
      </c>
    </row>
    <row r="3651" spans="1:14">
      <c r="A3651" s="34" t="str">
        <f>IF(NOT(ISBLANK(B3651)),MAX($A$10:A3650)+1,"")</f>
        <v/>
      </c>
      <c r="B3651" s="18"/>
      <c r="C3651" s="64"/>
      <c r="D3651" s="28"/>
      <c r="E3651" s="37" t="str">
        <f t="shared" si="175"/>
        <v/>
      </c>
      <c r="F3651" s="18"/>
      <c r="G3651" s="18"/>
      <c r="H3651" s="18"/>
      <c r="I3651" s="37" t="str">
        <f t="shared" si="177"/>
        <v/>
      </c>
      <c r="J3651" s="37" t="str">
        <f t="shared" si="177"/>
        <v/>
      </c>
      <c r="K3651" s="37" t="str">
        <f t="shared" si="177"/>
        <v/>
      </c>
      <c r="L3651" s="37" t="str">
        <f t="shared" si="177"/>
        <v/>
      </c>
      <c r="M3651" s="90"/>
      <c r="N3651" s="95" t="str">
        <f t="shared" si="176"/>
        <v/>
      </c>
    </row>
    <row r="3652" spans="1:14">
      <c r="A3652" s="34" t="str">
        <f>IF(NOT(ISBLANK(B3652)),MAX($A$10:A3651)+1,"")</f>
        <v/>
      </c>
      <c r="B3652" s="18"/>
      <c r="C3652" s="64"/>
      <c r="D3652" s="28"/>
      <c r="E3652" s="37" t="str">
        <f t="shared" si="175"/>
        <v/>
      </c>
      <c r="F3652" s="18"/>
      <c r="G3652" s="18"/>
      <c r="H3652" s="18"/>
      <c r="I3652" s="37" t="str">
        <f t="shared" si="177"/>
        <v/>
      </c>
      <c r="J3652" s="37" t="str">
        <f t="shared" si="177"/>
        <v/>
      </c>
      <c r="K3652" s="37" t="str">
        <f t="shared" si="177"/>
        <v/>
      </c>
      <c r="L3652" s="37" t="str">
        <f t="shared" si="177"/>
        <v/>
      </c>
      <c r="M3652" s="90"/>
      <c r="N3652" s="95" t="str">
        <f t="shared" si="176"/>
        <v/>
      </c>
    </row>
    <row r="3653" spans="1:14">
      <c r="A3653" s="34" t="str">
        <f>IF(NOT(ISBLANK(B3653)),MAX($A$10:A3652)+1,"")</f>
        <v/>
      </c>
      <c r="B3653" s="18"/>
      <c r="C3653" s="64"/>
      <c r="D3653" s="28"/>
      <c r="E3653" s="37" t="str">
        <f t="shared" si="175"/>
        <v/>
      </c>
      <c r="F3653" s="18"/>
      <c r="G3653" s="18"/>
      <c r="H3653" s="18"/>
      <c r="I3653" s="37" t="str">
        <f t="shared" si="177"/>
        <v/>
      </c>
      <c r="J3653" s="37" t="str">
        <f t="shared" si="177"/>
        <v/>
      </c>
      <c r="K3653" s="37" t="str">
        <f t="shared" si="177"/>
        <v/>
      </c>
      <c r="L3653" s="37" t="str">
        <f t="shared" si="177"/>
        <v/>
      </c>
      <c r="M3653" s="90"/>
      <c r="N3653" s="95" t="str">
        <f t="shared" si="176"/>
        <v/>
      </c>
    </row>
    <row r="3654" spans="1:14">
      <c r="A3654" s="34" t="str">
        <f>IF(NOT(ISBLANK(B3654)),MAX($A$10:A3653)+1,"")</f>
        <v/>
      </c>
      <c r="B3654" s="18"/>
      <c r="C3654" s="64"/>
      <c r="D3654" s="28"/>
      <c r="E3654" s="37" t="str">
        <f t="shared" si="175"/>
        <v/>
      </c>
      <c r="F3654" s="18"/>
      <c r="G3654" s="18"/>
      <c r="H3654" s="18"/>
      <c r="I3654" s="37" t="str">
        <f t="shared" si="177"/>
        <v/>
      </c>
      <c r="J3654" s="37" t="str">
        <f t="shared" si="177"/>
        <v/>
      </c>
      <c r="K3654" s="37" t="str">
        <f t="shared" si="177"/>
        <v/>
      </c>
      <c r="L3654" s="37" t="str">
        <f t="shared" si="177"/>
        <v/>
      </c>
      <c r="M3654" s="90"/>
      <c r="N3654" s="95" t="str">
        <f t="shared" si="176"/>
        <v/>
      </c>
    </row>
    <row r="3655" spans="1:14">
      <c r="A3655" s="34" t="str">
        <f>IF(NOT(ISBLANK(B3655)),MAX($A$10:A3654)+1,"")</f>
        <v/>
      </c>
      <c r="B3655" s="18"/>
      <c r="C3655" s="64"/>
      <c r="D3655" s="28"/>
      <c r="E3655" s="37" t="str">
        <f t="shared" si="175"/>
        <v/>
      </c>
      <c r="F3655" s="18"/>
      <c r="G3655" s="18"/>
      <c r="H3655" s="18"/>
      <c r="I3655" s="37" t="str">
        <f t="shared" si="177"/>
        <v/>
      </c>
      <c r="J3655" s="37" t="str">
        <f t="shared" si="177"/>
        <v/>
      </c>
      <c r="K3655" s="37" t="str">
        <f t="shared" si="177"/>
        <v/>
      </c>
      <c r="L3655" s="37" t="str">
        <f t="shared" si="177"/>
        <v/>
      </c>
      <c r="M3655" s="90"/>
      <c r="N3655" s="95" t="str">
        <f t="shared" si="176"/>
        <v/>
      </c>
    </row>
    <row r="3656" spans="1:14">
      <c r="A3656" s="34" t="str">
        <f>IF(NOT(ISBLANK(B3656)),MAX($A$10:A3655)+1,"")</f>
        <v/>
      </c>
      <c r="B3656" s="18"/>
      <c r="C3656" s="64"/>
      <c r="D3656" s="28"/>
      <c r="E3656" s="37" t="str">
        <f t="shared" si="175"/>
        <v/>
      </c>
      <c r="F3656" s="18"/>
      <c r="G3656" s="18"/>
      <c r="H3656" s="18"/>
      <c r="I3656" s="37" t="str">
        <f t="shared" si="177"/>
        <v/>
      </c>
      <c r="J3656" s="37" t="str">
        <f t="shared" si="177"/>
        <v/>
      </c>
      <c r="K3656" s="37" t="str">
        <f t="shared" si="177"/>
        <v/>
      </c>
      <c r="L3656" s="37" t="str">
        <f t="shared" si="177"/>
        <v/>
      </c>
      <c r="M3656" s="90"/>
      <c r="N3656" s="95" t="str">
        <f t="shared" si="176"/>
        <v/>
      </c>
    </row>
    <row r="3657" spans="1:14">
      <c r="A3657" s="34" t="str">
        <f>IF(NOT(ISBLANK(B3657)),MAX($A$10:A3656)+1,"")</f>
        <v/>
      </c>
      <c r="B3657" s="18"/>
      <c r="C3657" s="64"/>
      <c r="D3657" s="28"/>
      <c r="E3657" s="37" t="str">
        <f t="shared" si="175"/>
        <v/>
      </c>
      <c r="F3657" s="18"/>
      <c r="G3657" s="18"/>
      <c r="H3657" s="18"/>
      <c r="I3657" s="37" t="str">
        <f t="shared" si="177"/>
        <v/>
      </c>
      <c r="J3657" s="37" t="str">
        <f t="shared" si="177"/>
        <v/>
      </c>
      <c r="K3657" s="37" t="str">
        <f t="shared" si="177"/>
        <v/>
      </c>
      <c r="L3657" s="37" t="str">
        <f t="shared" si="177"/>
        <v/>
      </c>
      <c r="M3657" s="90"/>
      <c r="N3657" s="95" t="str">
        <f t="shared" si="176"/>
        <v/>
      </c>
    </row>
    <row r="3658" spans="1:14">
      <c r="A3658" s="34" t="str">
        <f>IF(NOT(ISBLANK(B3658)),MAX($A$10:A3657)+1,"")</f>
        <v/>
      </c>
      <c r="B3658" s="18"/>
      <c r="C3658" s="64"/>
      <c r="D3658" s="28"/>
      <c r="E3658" s="37" t="str">
        <f t="shared" si="175"/>
        <v/>
      </c>
      <c r="F3658" s="18"/>
      <c r="G3658" s="18"/>
      <c r="H3658" s="18"/>
      <c r="I3658" s="37" t="str">
        <f t="shared" si="177"/>
        <v/>
      </c>
      <c r="J3658" s="37" t="str">
        <f t="shared" si="177"/>
        <v/>
      </c>
      <c r="K3658" s="37" t="str">
        <f t="shared" si="177"/>
        <v/>
      </c>
      <c r="L3658" s="37" t="str">
        <f t="shared" si="177"/>
        <v/>
      </c>
      <c r="M3658" s="90"/>
      <c r="N3658" s="95" t="str">
        <f t="shared" si="176"/>
        <v/>
      </c>
    </row>
    <row r="3659" spans="1:14">
      <c r="A3659" s="34" t="str">
        <f>IF(NOT(ISBLANK(B3659)),MAX($A$10:A3658)+1,"")</f>
        <v/>
      </c>
      <c r="B3659" s="18"/>
      <c r="C3659" s="64"/>
      <c r="D3659" s="28"/>
      <c r="E3659" s="37" t="str">
        <f t="shared" si="175"/>
        <v/>
      </c>
      <c r="F3659" s="18"/>
      <c r="G3659" s="18"/>
      <c r="H3659" s="18"/>
      <c r="I3659" s="37" t="str">
        <f t="shared" si="177"/>
        <v/>
      </c>
      <c r="J3659" s="37" t="str">
        <f t="shared" si="177"/>
        <v/>
      </c>
      <c r="K3659" s="37" t="str">
        <f t="shared" si="177"/>
        <v/>
      </c>
      <c r="L3659" s="37" t="str">
        <f t="shared" si="177"/>
        <v/>
      </c>
      <c r="M3659" s="90"/>
      <c r="N3659" s="95" t="str">
        <f t="shared" si="176"/>
        <v/>
      </c>
    </row>
    <row r="3660" spans="1:14">
      <c r="A3660" s="34" t="str">
        <f>IF(NOT(ISBLANK(B3660)),MAX($A$10:A3659)+1,"")</f>
        <v/>
      </c>
      <c r="B3660" s="18"/>
      <c r="C3660" s="64"/>
      <c r="D3660" s="28"/>
      <c r="E3660" s="37" t="str">
        <f t="shared" si="175"/>
        <v/>
      </c>
      <c r="F3660" s="18"/>
      <c r="G3660" s="18"/>
      <c r="H3660" s="18"/>
      <c r="I3660" s="37" t="str">
        <f t="shared" si="177"/>
        <v/>
      </c>
      <c r="J3660" s="37" t="str">
        <f t="shared" si="177"/>
        <v/>
      </c>
      <c r="K3660" s="37" t="str">
        <f t="shared" si="177"/>
        <v/>
      </c>
      <c r="L3660" s="37" t="str">
        <f t="shared" si="177"/>
        <v/>
      </c>
      <c r="M3660" s="90"/>
      <c r="N3660" s="95" t="str">
        <f t="shared" si="176"/>
        <v/>
      </c>
    </row>
    <row r="3661" spans="1:14">
      <c r="A3661" s="34" t="str">
        <f>IF(NOT(ISBLANK(B3661)),MAX($A$10:A3660)+1,"")</f>
        <v/>
      </c>
      <c r="B3661" s="18"/>
      <c r="C3661" s="64"/>
      <c r="D3661" s="28"/>
      <c r="E3661" s="37" t="str">
        <f t="shared" si="175"/>
        <v/>
      </c>
      <c r="F3661" s="18"/>
      <c r="G3661" s="18"/>
      <c r="H3661" s="18"/>
      <c r="I3661" s="37" t="str">
        <f t="shared" si="177"/>
        <v/>
      </c>
      <c r="J3661" s="37" t="str">
        <f t="shared" si="177"/>
        <v/>
      </c>
      <c r="K3661" s="37" t="str">
        <f t="shared" si="177"/>
        <v/>
      </c>
      <c r="L3661" s="37" t="str">
        <f t="shared" si="177"/>
        <v/>
      </c>
      <c r="M3661" s="90"/>
      <c r="N3661" s="95" t="str">
        <f t="shared" si="176"/>
        <v/>
      </c>
    </row>
    <row r="3662" spans="1:14">
      <c r="A3662" s="34" t="str">
        <f>IF(NOT(ISBLANK(B3662)),MAX($A$10:A3661)+1,"")</f>
        <v/>
      </c>
      <c r="B3662" s="18"/>
      <c r="C3662" s="64"/>
      <c r="D3662" s="28"/>
      <c r="E3662" s="37" t="str">
        <f t="shared" ref="E3662:E3725" si="178">IF(NOT(ISBLANK(B3662)),"Kinh","")</f>
        <v/>
      </c>
      <c r="F3662" s="18"/>
      <c r="G3662" s="18"/>
      <c r="H3662" s="18"/>
      <c r="I3662" s="37" t="str">
        <f t="shared" si="177"/>
        <v/>
      </c>
      <c r="J3662" s="37" t="str">
        <f t="shared" si="177"/>
        <v/>
      </c>
      <c r="K3662" s="37" t="str">
        <f t="shared" si="177"/>
        <v/>
      </c>
      <c r="L3662" s="37" t="str">
        <f t="shared" si="177"/>
        <v/>
      </c>
      <c r="M3662" s="90"/>
      <c r="N3662" s="95" t="str">
        <f t="shared" si="176"/>
        <v/>
      </c>
    </row>
    <row r="3663" spans="1:14">
      <c r="A3663" s="34" t="str">
        <f>IF(NOT(ISBLANK(B3663)),MAX($A$10:A3662)+1,"")</f>
        <v/>
      </c>
      <c r="B3663" s="18"/>
      <c r="C3663" s="64"/>
      <c r="D3663" s="28"/>
      <c r="E3663" s="37" t="str">
        <f t="shared" si="178"/>
        <v/>
      </c>
      <c r="F3663" s="18"/>
      <c r="G3663" s="18"/>
      <c r="H3663" s="18"/>
      <c r="I3663" s="37" t="str">
        <f t="shared" si="177"/>
        <v/>
      </c>
      <c r="J3663" s="37" t="str">
        <f t="shared" si="177"/>
        <v/>
      </c>
      <c r="K3663" s="37" t="str">
        <f t="shared" si="177"/>
        <v/>
      </c>
      <c r="L3663" s="37" t="str">
        <f t="shared" si="177"/>
        <v/>
      </c>
      <c r="M3663" s="90"/>
      <c r="N3663" s="95" t="str">
        <f t="shared" si="176"/>
        <v/>
      </c>
    </row>
    <row r="3664" spans="1:14">
      <c r="A3664" s="34" t="str">
        <f>IF(NOT(ISBLANK(B3664)),MAX($A$10:A3663)+1,"")</f>
        <v/>
      </c>
      <c r="B3664" s="18"/>
      <c r="C3664" s="64"/>
      <c r="D3664" s="28"/>
      <c r="E3664" s="37" t="str">
        <f t="shared" si="178"/>
        <v/>
      </c>
      <c r="F3664" s="18"/>
      <c r="G3664" s="18"/>
      <c r="H3664" s="18"/>
      <c r="I3664" s="37" t="str">
        <f t="shared" si="177"/>
        <v/>
      </c>
      <c r="J3664" s="37" t="str">
        <f t="shared" si="177"/>
        <v/>
      </c>
      <c r="K3664" s="37" t="str">
        <f t="shared" si="177"/>
        <v/>
      </c>
      <c r="L3664" s="37" t="str">
        <f t="shared" si="177"/>
        <v/>
      </c>
      <c r="M3664" s="90"/>
      <c r="N3664" s="95" t="str">
        <f t="shared" ref="N3664:N3727" si="179">IF(OR(AND(LEN($C3664)=4,VALUE($C3664)&gt;=2003),VALUE($C3664)&gt;DATE(2003,5,23)),"Chưa đủ 18 tuổi, kiểm tra và nhập lại cột 'Ngày tháng năm sinh'",IF(AND(LEN(TRIM(H3664))&gt;0,LEN(TRIM(M3664))=0),"Nhập thêm ngày tạm trú vào cột 'Ghi chú'",""))</f>
        <v/>
      </c>
    </row>
    <row r="3665" spans="1:14">
      <c r="A3665" s="34" t="str">
        <f>IF(NOT(ISBLANK(B3665)),MAX($A$10:A3664)+1,"")</f>
        <v/>
      </c>
      <c r="B3665" s="18"/>
      <c r="C3665" s="64"/>
      <c r="D3665" s="28"/>
      <c r="E3665" s="37" t="str">
        <f t="shared" si="178"/>
        <v/>
      </c>
      <c r="F3665" s="18"/>
      <c r="G3665" s="18"/>
      <c r="H3665" s="18"/>
      <c r="I3665" s="37" t="str">
        <f t="shared" si="177"/>
        <v/>
      </c>
      <c r="J3665" s="37" t="str">
        <f t="shared" si="177"/>
        <v/>
      </c>
      <c r="K3665" s="37" t="str">
        <f t="shared" si="177"/>
        <v/>
      </c>
      <c r="L3665" s="37" t="str">
        <f t="shared" si="177"/>
        <v/>
      </c>
      <c r="M3665" s="90"/>
      <c r="N3665" s="95" t="str">
        <f t="shared" si="179"/>
        <v/>
      </c>
    </row>
    <row r="3666" spans="1:14">
      <c r="A3666" s="34" t="str">
        <f>IF(NOT(ISBLANK(B3666)),MAX($A$10:A3665)+1,"")</f>
        <v/>
      </c>
      <c r="B3666" s="18"/>
      <c r="C3666" s="64"/>
      <c r="D3666" s="28"/>
      <c r="E3666" s="37" t="str">
        <f t="shared" si="178"/>
        <v/>
      </c>
      <c r="F3666" s="18"/>
      <c r="G3666" s="18"/>
      <c r="H3666" s="18"/>
      <c r="I3666" s="37" t="str">
        <f t="shared" si="177"/>
        <v/>
      </c>
      <c r="J3666" s="37" t="str">
        <f t="shared" si="177"/>
        <v/>
      </c>
      <c r="K3666" s="37" t="str">
        <f t="shared" si="177"/>
        <v/>
      </c>
      <c r="L3666" s="37" t="str">
        <f t="shared" si="177"/>
        <v/>
      </c>
      <c r="M3666" s="90"/>
      <c r="N3666" s="95" t="str">
        <f t="shared" si="179"/>
        <v/>
      </c>
    </row>
    <row r="3667" spans="1:14">
      <c r="A3667" s="34" t="str">
        <f>IF(NOT(ISBLANK(B3667)),MAX($A$10:A3666)+1,"")</f>
        <v/>
      </c>
      <c r="B3667" s="18"/>
      <c r="C3667" s="64"/>
      <c r="D3667" s="28"/>
      <c r="E3667" s="37" t="str">
        <f t="shared" si="178"/>
        <v/>
      </c>
      <c r="F3667" s="18"/>
      <c r="G3667" s="18"/>
      <c r="H3667" s="18"/>
      <c r="I3667" s="37" t="str">
        <f t="shared" si="177"/>
        <v/>
      </c>
      <c r="J3667" s="37" t="str">
        <f t="shared" si="177"/>
        <v/>
      </c>
      <c r="K3667" s="37" t="str">
        <f t="shared" si="177"/>
        <v/>
      </c>
      <c r="L3667" s="37" t="str">
        <f t="shared" si="177"/>
        <v/>
      </c>
      <c r="M3667" s="90"/>
      <c r="N3667" s="95" t="str">
        <f t="shared" si="179"/>
        <v/>
      </c>
    </row>
    <row r="3668" spans="1:14">
      <c r="A3668" s="34" t="str">
        <f>IF(NOT(ISBLANK(B3668)),MAX($A$10:A3667)+1,"")</f>
        <v/>
      </c>
      <c r="B3668" s="18"/>
      <c r="C3668" s="64"/>
      <c r="D3668" s="28"/>
      <c r="E3668" s="37" t="str">
        <f t="shared" si="178"/>
        <v/>
      </c>
      <c r="F3668" s="18"/>
      <c r="G3668" s="18"/>
      <c r="H3668" s="18"/>
      <c r="I3668" s="37" t="str">
        <f t="shared" si="177"/>
        <v/>
      </c>
      <c r="J3668" s="37" t="str">
        <f t="shared" si="177"/>
        <v/>
      </c>
      <c r="K3668" s="37" t="str">
        <f t="shared" si="177"/>
        <v/>
      </c>
      <c r="L3668" s="37" t="str">
        <f t="shared" si="177"/>
        <v/>
      </c>
      <c r="M3668" s="90"/>
      <c r="N3668" s="95" t="str">
        <f t="shared" si="179"/>
        <v/>
      </c>
    </row>
    <row r="3669" spans="1:14">
      <c r="A3669" s="34" t="str">
        <f>IF(NOT(ISBLANK(B3669)),MAX($A$10:A3668)+1,"")</f>
        <v/>
      </c>
      <c r="B3669" s="18"/>
      <c r="C3669" s="64"/>
      <c r="D3669" s="28"/>
      <c r="E3669" s="37" t="str">
        <f t="shared" si="178"/>
        <v/>
      </c>
      <c r="F3669" s="18"/>
      <c r="G3669" s="18"/>
      <c r="H3669" s="18"/>
      <c r="I3669" s="37" t="str">
        <f t="shared" si="177"/>
        <v/>
      </c>
      <c r="J3669" s="37" t="str">
        <f t="shared" si="177"/>
        <v/>
      </c>
      <c r="K3669" s="37" t="str">
        <f t="shared" si="177"/>
        <v/>
      </c>
      <c r="L3669" s="37" t="str">
        <f t="shared" si="177"/>
        <v/>
      </c>
      <c r="M3669" s="90"/>
      <c r="N3669" s="95" t="str">
        <f t="shared" si="179"/>
        <v/>
      </c>
    </row>
    <row r="3670" spans="1:14">
      <c r="A3670" s="34" t="str">
        <f>IF(NOT(ISBLANK(B3670)),MAX($A$10:A3669)+1,"")</f>
        <v/>
      </c>
      <c r="B3670" s="18"/>
      <c r="C3670" s="64"/>
      <c r="D3670" s="28"/>
      <c r="E3670" s="37" t="str">
        <f t="shared" si="178"/>
        <v/>
      </c>
      <c r="F3670" s="18"/>
      <c r="G3670" s="18"/>
      <c r="H3670" s="18"/>
      <c r="I3670" s="37" t="str">
        <f t="shared" si="177"/>
        <v/>
      </c>
      <c r="J3670" s="37" t="str">
        <f t="shared" si="177"/>
        <v/>
      </c>
      <c r="K3670" s="37" t="str">
        <f t="shared" si="177"/>
        <v/>
      </c>
      <c r="L3670" s="37" t="str">
        <f t="shared" si="177"/>
        <v/>
      </c>
      <c r="M3670" s="90"/>
      <c r="N3670" s="95" t="str">
        <f t="shared" si="179"/>
        <v/>
      </c>
    </row>
    <row r="3671" spans="1:14">
      <c r="A3671" s="34" t="str">
        <f>IF(NOT(ISBLANK(B3671)),MAX($A$10:A3670)+1,"")</f>
        <v/>
      </c>
      <c r="B3671" s="18"/>
      <c r="C3671" s="64"/>
      <c r="D3671" s="28"/>
      <c r="E3671" s="37" t="str">
        <f t="shared" si="178"/>
        <v/>
      </c>
      <c r="F3671" s="18"/>
      <c r="G3671" s="18"/>
      <c r="H3671" s="18"/>
      <c r="I3671" s="37" t="str">
        <f t="shared" si="177"/>
        <v/>
      </c>
      <c r="J3671" s="37" t="str">
        <f t="shared" si="177"/>
        <v/>
      </c>
      <c r="K3671" s="37" t="str">
        <f t="shared" si="177"/>
        <v/>
      </c>
      <c r="L3671" s="37" t="str">
        <f t="shared" si="177"/>
        <v/>
      </c>
      <c r="M3671" s="90"/>
      <c r="N3671" s="95" t="str">
        <f t="shared" si="179"/>
        <v/>
      </c>
    </row>
    <row r="3672" spans="1:14">
      <c r="A3672" s="34" t="str">
        <f>IF(NOT(ISBLANK(B3672)),MAX($A$10:A3671)+1,"")</f>
        <v/>
      </c>
      <c r="B3672" s="18"/>
      <c r="C3672" s="64"/>
      <c r="D3672" s="28"/>
      <c r="E3672" s="37" t="str">
        <f t="shared" si="178"/>
        <v/>
      </c>
      <c r="F3672" s="18"/>
      <c r="G3672" s="18"/>
      <c r="H3672" s="18"/>
      <c r="I3672" s="37" t="str">
        <f t="shared" si="177"/>
        <v/>
      </c>
      <c r="J3672" s="37" t="str">
        <f t="shared" si="177"/>
        <v/>
      </c>
      <c r="K3672" s="37" t="str">
        <f t="shared" si="177"/>
        <v/>
      </c>
      <c r="L3672" s="37" t="str">
        <f t="shared" si="177"/>
        <v/>
      </c>
      <c r="M3672" s="90"/>
      <c r="N3672" s="95" t="str">
        <f t="shared" si="179"/>
        <v/>
      </c>
    </row>
    <row r="3673" spans="1:14">
      <c r="A3673" s="34" t="str">
        <f>IF(NOT(ISBLANK(B3673)),MAX($A$10:A3672)+1,"")</f>
        <v/>
      </c>
      <c r="B3673" s="18"/>
      <c r="C3673" s="64"/>
      <c r="D3673" s="28"/>
      <c r="E3673" s="37" t="str">
        <f t="shared" si="178"/>
        <v/>
      </c>
      <c r="F3673" s="18"/>
      <c r="G3673" s="18"/>
      <c r="H3673" s="18"/>
      <c r="I3673" s="37" t="str">
        <f t="shared" si="177"/>
        <v/>
      </c>
      <c r="J3673" s="37" t="str">
        <f t="shared" si="177"/>
        <v/>
      </c>
      <c r="K3673" s="37" t="str">
        <f t="shared" si="177"/>
        <v/>
      </c>
      <c r="L3673" s="37" t="str">
        <f t="shared" si="177"/>
        <v/>
      </c>
      <c r="M3673" s="90"/>
      <c r="N3673" s="95" t="str">
        <f t="shared" si="179"/>
        <v/>
      </c>
    </row>
    <row r="3674" spans="1:14">
      <c r="A3674" s="34" t="str">
        <f>IF(NOT(ISBLANK(B3674)),MAX($A$10:A3673)+1,"")</f>
        <v/>
      </c>
      <c r="B3674" s="18"/>
      <c r="C3674" s="64"/>
      <c r="D3674" s="28"/>
      <c r="E3674" s="37" t="str">
        <f t="shared" si="178"/>
        <v/>
      </c>
      <c r="F3674" s="18"/>
      <c r="G3674" s="18"/>
      <c r="H3674" s="18"/>
      <c r="I3674" s="37" t="str">
        <f t="shared" si="177"/>
        <v/>
      </c>
      <c r="J3674" s="37" t="str">
        <f t="shared" si="177"/>
        <v/>
      </c>
      <c r="K3674" s="37" t="str">
        <f t="shared" si="177"/>
        <v/>
      </c>
      <c r="L3674" s="37" t="str">
        <f t="shared" si="177"/>
        <v/>
      </c>
      <c r="M3674" s="90"/>
      <c r="N3674" s="95" t="str">
        <f t="shared" si="179"/>
        <v/>
      </c>
    </row>
    <row r="3675" spans="1:14">
      <c r="A3675" s="34" t="str">
        <f>IF(NOT(ISBLANK(B3675)),MAX($A$10:A3674)+1,"")</f>
        <v/>
      </c>
      <c r="B3675" s="18"/>
      <c r="C3675" s="64"/>
      <c r="D3675" s="28"/>
      <c r="E3675" s="37" t="str">
        <f t="shared" si="178"/>
        <v/>
      </c>
      <c r="F3675" s="18"/>
      <c r="G3675" s="18"/>
      <c r="H3675" s="18"/>
      <c r="I3675" s="37" t="str">
        <f t="shared" si="177"/>
        <v/>
      </c>
      <c r="J3675" s="37" t="str">
        <f t="shared" si="177"/>
        <v/>
      </c>
      <c r="K3675" s="37" t="str">
        <f t="shared" si="177"/>
        <v/>
      </c>
      <c r="L3675" s="37" t="str">
        <f t="shared" si="177"/>
        <v/>
      </c>
      <c r="M3675" s="90"/>
      <c r="N3675" s="95" t="str">
        <f t="shared" si="179"/>
        <v/>
      </c>
    </row>
    <row r="3676" spans="1:14">
      <c r="A3676" s="34" t="str">
        <f>IF(NOT(ISBLANK(B3676)),MAX($A$10:A3675)+1,"")</f>
        <v/>
      </c>
      <c r="B3676" s="18"/>
      <c r="C3676" s="64"/>
      <c r="D3676" s="28"/>
      <c r="E3676" s="37" t="str">
        <f t="shared" si="178"/>
        <v/>
      </c>
      <c r="F3676" s="18"/>
      <c r="G3676" s="18"/>
      <c r="H3676" s="18"/>
      <c r="I3676" s="37" t="str">
        <f t="shared" si="177"/>
        <v/>
      </c>
      <c r="J3676" s="37" t="str">
        <f t="shared" si="177"/>
        <v/>
      </c>
      <c r="K3676" s="37" t="str">
        <f t="shared" si="177"/>
        <v/>
      </c>
      <c r="L3676" s="37" t="str">
        <f t="shared" si="177"/>
        <v/>
      </c>
      <c r="M3676" s="90"/>
      <c r="N3676" s="95" t="str">
        <f t="shared" si="179"/>
        <v/>
      </c>
    </row>
    <row r="3677" spans="1:14">
      <c r="A3677" s="34" t="str">
        <f>IF(NOT(ISBLANK(B3677)),MAX($A$10:A3676)+1,"")</f>
        <v/>
      </c>
      <c r="B3677" s="18"/>
      <c r="C3677" s="64"/>
      <c r="D3677" s="28"/>
      <c r="E3677" s="37" t="str">
        <f t="shared" si="178"/>
        <v/>
      </c>
      <c r="F3677" s="18"/>
      <c r="G3677" s="18"/>
      <c r="H3677" s="18"/>
      <c r="I3677" s="37" t="str">
        <f t="shared" si="177"/>
        <v/>
      </c>
      <c r="J3677" s="37" t="str">
        <f t="shared" si="177"/>
        <v/>
      </c>
      <c r="K3677" s="37" t="str">
        <f t="shared" si="177"/>
        <v/>
      </c>
      <c r="L3677" s="37" t="str">
        <f t="shared" si="177"/>
        <v/>
      </c>
      <c r="M3677" s="90"/>
      <c r="N3677" s="95" t="str">
        <f t="shared" si="179"/>
        <v/>
      </c>
    </row>
    <row r="3678" spans="1:14">
      <c r="A3678" s="34" t="str">
        <f>IF(NOT(ISBLANK(B3678)),MAX($A$10:A3677)+1,"")</f>
        <v/>
      </c>
      <c r="B3678" s="18"/>
      <c r="C3678" s="64"/>
      <c r="D3678" s="28"/>
      <c r="E3678" s="37" t="str">
        <f t="shared" si="178"/>
        <v/>
      </c>
      <c r="F3678" s="18"/>
      <c r="G3678" s="18"/>
      <c r="H3678" s="18"/>
      <c r="I3678" s="37" t="str">
        <f t="shared" si="177"/>
        <v/>
      </c>
      <c r="J3678" s="37" t="str">
        <f t="shared" si="177"/>
        <v/>
      </c>
      <c r="K3678" s="37" t="str">
        <f t="shared" si="177"/>
        <v/>
      </c>
      <c r="L3678" s="37" t="str">
        <f t="shared" si="177"/>
        <v/>
      </c>
      <c r="M3678" s="90"/>
      <c r="N3678" s="95" t="str">
        <f t="shared" si="179"/>
        <v/>
      </c>
    </row>
    <row r="3679" spans="1:14">
      <c r="A3679" s="34" t="str">
        <f>IF(NOT(ISBLANK(B3679)),MAX($A$10:A3678)+1,"")</f>
        <v/>
      </c>
      <c r="B3679" s="18"/>
      <c r="C3679" s="64"/>
      <c r="D3679" s="28"/>
      <c r="E3679" s="37" t="str">
        <f t="shared" si="178"/>
        <v/>
      </c>
      <c r="F3679" s="18"/>
      <c r="G3679" s="18"/>
      <c r="H3679" s="18"/>
      <c r="I3679" s="37" t="str">
        <f t="shared" si="177"/>
        <v/>
      </c>
      <c r="J3679" s="37" t="str">
        <f t="shared" si="177"/>
        <v/>
      </c>
      <c r="K3679" s="37" t="str">
        <f t="shared" si="177"/>
        <v/>
      </c>
      <c r="L3679" s="37" t="str">
        <f t="shared" si="177"/>
        <v/>
      </c>
      <c r="M3679" s="90"/>
      <c r="N3679" s="95" t="str">
        <f t="shared" si="179"/>
        <v/>
      </c>
    </row>
    <row r="3680" spans="1:14">
      <c r="A3680" s="34" t="str">
        <f>IF(NOT(ISBLANK(B3680)),MAX($A$10:A3679)+1,"")</f>
        <v/>
      </c>
      <c r="B3680" s="18"/>
      <c r="C3680" s="64"/>
      <c r="D3680" s="28"/>
      <c r="E3680" s="37" t="str">
        <f t="shared" si="178"/>
        <v/>
      </c>
      <c r="F3680" s="18"/>
      <c r="G3680" s="18"/>
      <c r="H3680" s="18"/>
      <c r="I3680" s="37" t="str">
        <f t="shared" si="177"/>
        <v/>
      </c>
      <c r="J3680" s="37" t="str">
        <f t="shared" si="177"/>
        <v/>
      </c>
      <c r="K3680" s="37" t="str">
        <f t="shared" si="177"/>
        <v/>
      </c>
      <c r="L3680" s="37" t="str">
        <f t="shared" si="177"/>
        <v/>
      </c>
      <c r="M3680" s="90"/>
      <c r="N3680" s="95" t="str">
        <f t="shared" si="179"/>
        <v/>
      </c>
    </row>
    <row r="3681" spans="1:14">
      <c r="A3681" s="34" t="str">
        <f>IF(NOT(ISBLANK(B3681)),MAX($A$10:A3680)+1,"")</f>
        <v/>
      </c>
      <c r="B3681" s="18"/>
      <c r="C3681" s="64"/>
      <c r="D3681" s="28"/>
      <c r="E3681" s="37" t="str">
        <f t="shared" si="178"/>
        <v/>
      </c>
      <c r="F3681" s="18"/>
      <c r="G3681" s="18"/>
      <c r="H3681" s="18"/>
      <c r="I3681" s="37" t="str">
        <f t="shared" si="177"/>
        <v/>
      </c>
      <c r="J3681" s="37" t="str">
        <f t="shared" si="177"/>
        <v/>
      </c>
      <c r="K3681" s="37" t="str">
        <f t="shared" si="177"/>
        <v/>
      </c>
      <c r="L3681" s="37" t="str">
        <f t="shared" si="177"/>
        <v/>
      </c>
      <c r="M3681" s="90"/>
      <c r="N3681" s="95" t="str">
        <f t="shared" si="179"/>
        <v/>
      </c>
    </row>
    <row r="3682" spans="1:14">
      <c r="A3682" s="34" t="str">
        <f>IF(NOT(ISBLANK(B3682)),MAX($A$10:A3681)+1,"")</f>
        <v/>
      </c>
      <c r="B3682" s="18"/>
      <c r="C3682" s="64"/>
      <c r="D3682" s="28"/>
      <c r="E3682" s="37" t="str">
        <f t="shared" si="178"/>
        <v/>
      </c>
      <c r="F3682" s="18"/>
      <c r="G3682" s="18"/>
      <c r="H3682" s="18"/>
      <c r="I3682" s="37" t="str">
        <f t="shared" si="177"/>
        <v/>
      </c>
      <c r="J3682" s="37" t="str">
        <f t="shared" si="177"/>
        <v/>
      </c>
      <c r="K3682" s="37" t="str">
        <f t="shared" si="177"/>
        <v/>
      </c>
      <c r="L3682" s="37" t="str">
        <f t="shared" si="177"/>
        <v/>
      </c>
      <c r="M3682" s="90"/>
      <c r="N3682" s="95" t="str">
        <f t="shared" si="179"/>
        <v/>
      </c>
    </row>
    <row r="3683" spans="1:14">
      <c r="A3683" s="34" t="str">
        <f>IF(NOT(ISBLANK(B3683)),MAX($A$10:A3682)+1,"")</f>
        <v/>
      </c>
      <c r="B3683" s="18"/>
      <c r="C3683" s="64"/>
      <c r="D3683" s="28"/>
      <c r="E3683" s="37" t="str">
        <f t="shared" si="178"/>
        <v/>
      </c>
      <c r="F3683" s="18"/>
      <c r="G3683" s="18"/>
      <c r="H3683" s="18"/>
      <c r="I3683" s="37" t="str">
        <f t="shared" si="177"/>
        <v/>
      </c>
      <c r="J3683" s="37" t="str">
        <f t="shared" si="177"/>
        <v/>
      </c>
      <c r="K3683" s="37" t="str">
        <f t="shared" si="177"/>
        <v/>
      </c>
      <c r="L3683" s="37" t="str">
        <f t="shared" si="177"/>
        <v/>
      </c>
      <c r="M3683" s="90"/>
      <c r="N3683" s="95" t="str">
        <f t="shared" si="179"/>
        <v/>
      </c>
    </row>
    <row r="3684" spans="1:14">
      <c r="A3684" s="34" t="str">
        <f>IF(NOT(ISBLANK(B3684)),MAX($A$10:A3683)+1,"")</f>
        <v/>
      </c>
      <c r="B3684" s="18"/>
      <c r="C3684" s="64"/>
      <c r="D3684" s="28"/>
      <c r="E3684" s="37" t="str">
        <f t="shared" si="178"/>
        <v/>
      </c>
      <c r="F3684" s="18"/>
      <c r="G3684" s="18"/>
      <c r="H3684" s="18"/>
      <c r="I3684" s="37" t="str">
        <f t="shared" si="177"/>
        <v/>
      </c>
      <c r="J3684" s="37" t="str">
        <f t="shared" si="177"/>
        <v/>
      </c>
      <c r="K3684" s="37" t="str">
        <f t="shared" si="177"/>
        <v/>
      </c>
      <c r="L3684" s="37" t="str">
        <f t="shared" si="177"/>
        <v/>
      </c>
      <c r="M3684" s="90"/>
      <c r="N3684" s="95" t="str">
        <f t="shared" si="179"/>
        <v/>
      </c>
    </row>
    <row r="3685" spans="1:14">
      <c r="A3685" s="34" t="str">
        <f>IF(NOT(ISBLANK(B3685)),MAX($A$10:A3684)+1,"")</f>
        <v/>
      </c>
      <c r="B3685" s="18"/>
      <c r="C3685" s="64"/>
      <c r="D3685" s="28"/>
      <c r="E3685" s="37" t="str">
        <f t="shared" si="178"/>
        <v/>
      </c>
      <c r="F3685" s="18"/>
      <c r="G3685" s="18"/>
      <c r="H3685" s="18"/>
      <c r="I3685" s="37" t="str">
        <f t="shared" si="177"/>
        <v/>
      </c>
      <c r="J3685" s="37" t="str">
        <f t="shared" si="177"/>
        <v/>
      </c>
      <c r="K3685" s="37" t="str">
        <f t="shared" si="177"/>
        <v/>
      </c>
      <c r="L3685" s="37" t="str">
        <f t="shared" si="177"/>
        <v/>
      </c>
      <c r="M3685" s="90"/>
      <c r="N3685" s="95" t="str">
        <f t="shared" si="179"/>
        <v/>
      </c>
    </row>
    <row r="3686" spans="1:14">
      <c r="A3686" s="34" t="str">
        <f>IF(NOT(ISBLANK(B3686)),MAX($A$10:A3685)+1,"")</f>
        <v/>
      </c>
      <c r="B3686" s="18"/>
      <c r="C3686" s="64"/>
      <c r="D3686" s="28"/>
      <c r="E3686" s="37" t="str">
        <f t="shared" si="178"/>
        <v/>
      </c>
      <c r="F3686" s="18"/>
      <c r="G3686" s="18"/>
      <c r="H3686" s="18"/>
      <c r="I3686" s="37" t="str">
        <f t="shared" si="177"/>
        <v/>
      </c>
      <c r="J3686" s="37" t="str">
        <f t="shared" si="177"/>
        <v/>
      </c>
      <c r="K3686" s="37" t="str">
        <f t="shared" si="177"/>
        <v/>
      </c>
      <c r="L3686" s="37" t="str">
        <f t="shared" si="177"/>
        <v/>
      </c>
      <c r="M3686" s="90"/>
      <c r="N3686" s="95" t="str">
        <f t="shared" si="179"/>
        <v/>
      </c>
    </row>
    <row r="3687" spans="1:14">
      <c r="A3687" s="34" t="str">
        <f>IF(NOT(ISBLANK(B3687)),MAX($A$10:A3686)+1,"")</f>
        <v/>
      </c>
      <c r="B3687" s="18"/>
      <c r="C3687" s="64"/>
      <c r="D3687" s="28"/>
      <c r="E3687" s="37" t="str">
        <f t="shared" si="178"/>
        <v/>
      </c>
      <c r="F3687" s="18"/>
      <c r="G3687" s="18"/>
      <c r="H3687" s="18"/>
      <c r="I3687" s="37" t="str">
        <f t="shared" si="177"/>
        <v/>
      </c>
      <c r="J3687" s="37" t="str">
        <f t="shared" si="177"/>
        <v/>
      </c>
      <c r="K3687" s="37" t="str">
        <f t="shared" si="177"/>
        <v/>
      </c>
      <c r="L3687" s="37" t="str">
        <f t="shared" si="177"/>
        <v/>
      </c>
      <c r="M3687" s="90"/>
      <c r="N3687" s="95" t="str">
        <f t="shared" si="179"/>
        <v/>
      </c>
    </row>
    <row r="3688" spans="1:14">
      <c r="A3688" s="34" t="str">
        <f>IF(NOT(ISBLANK(B3688)),MAX($A$10:A3687)+1,"")</f>
        <v/>
      </c>
      <c r="B3688" s="18"/>
      <c r="C3688" s="64"/>
      <c r="D3688" s="28"/>
      <c r="E3688" s="37" t="str">
        <f t="shared" si="178"/>
        <v/>
      </c>
      <c r="F3688" s="18"/>
      <c r="G3688" s="18"/>
      <c r="H3688" s="18"/>
      <c r="I3688" s="37" t="str">
        <f t="shared" si="177"/>
        <v/>
      </c>
      <c r="J3688" s="37" t="str">
        <f t="shared" si="177"/>
        <v/>
      </c>
      <c r="K3688" s="37" t="str">
        <f t="shared" si="177"/>
        <v/>
      </c>
      <c r="L3688" s="37" t="str">
        <f t="shared" si="177"/>
        <v/>
      </c>
      <c r="M3688" s="90"/>
      <c r="N3688" s="95" t="str">
        <f t="shared" si="179"/>
        <v/>
      </c>
    </row>
    <row r="3689" spans="1:14">
      <c r="A3689" s="34" t="str">
        <f>IF(NOT(ISBLANK(B3689)),MAX($A$10:A3688)+1,"")</f>
        <v/>
      </c>
      <c r="B3689" s="18"/>
      <c r="C3689" s="64"/>
      <c r="D3689" s="28"/>
      <c r="E3689" s="37" t="str">
        <f t="shared" si="178"/>
        <v/>
      </c>
      <c r="F3689" s="18"/>
      <c r="G3689" s="18"/>
      <c r="H3689" s="18"/>
      <c r="I3689" s="37" t="str">
        <f t="shared" si="177"/>
        <v/>
      </c>
      <c r="J3689" s="37" t="str">
        <f t="shared" si="177"/>
        <v/>
      </c>
      <c r="K3689" s="37" t="str">
        <f t="shared" si="177"/>
        <v/>
      </c>
      <c r="L3689" s="37" t="str">
        <f t="shared" si="177"/>
        <v/>
      </c>
      <c r="M3689" s="90"/>
      <c r="N3689" s="95" t="str">
        <f t="shared" si="179"/>
        <v/>
      </c>
    </row>
    <row r="3690" spans="1:14">
      <c r="A3690" s="34" t="str">
        <f>IF(NOT(ISBLANK(B3690)),MAX($A$10:A3689)+1,"")</f>
        <v/>
      </c>
      <c r="B3690" s="18"/>
      <c r="C3690" s="64"/>
      <c r="D3690" s="28"/>
      <c r="E3690" s="37" t="str">
        <f t="shared" si="178"/>
        <v/>
      </c>
      <c r="F3690" s="18"/>
      <c r="G3690" s="18"/>
      <c r="H3690" s="18"/>
      <c r="I3690" s="37" t="str">
        <f t="shared" si="177"/>
        <v/>
      </c>
      <c r="J3690" s="37" t="str">
        <f t="shared" si="177"/>
        <v/>
      </c>
      <c r="K3690" s="37" t="str">
        <f t="shared" si="177"/>
        <v/>
      </c>
      <c r="L3690" s="37" t="str">
        <f t="shared" si="177"/>
        <v/>
      </c>
      <c r="M3690" s="90"/>
      <c r="N3690" s="95" t="str">
        <f t="shared" si="179"/>
        <v/>
      </c>
    </row>
    <row r="3691" spans="1:14">
      <c r="A3691" s="34" t="str">
        <f>IF(NOT(ISBLANK(B3691)),MAX($A$10:A3690)+1,"")</f>
        <v/>
      </c>
      <c r="B3691" s="18"/>
      <c r="C3691" s="64"/>
      <c r="D3691" s="28"/>
      <c r="E3691" s="37" t="str">
        <f t="shared" si="178"/>
        <v/>
      </c>
      <c r="F3691" s="18"/>
      <c r="G3691" s="18"/>
      <c r="H3691" s="18"/>
      <c r="I3691" s="37" t="str">
        <f t="shared" si="177"/>
        <v/>
      </c>
      <c r="J3691" s="37" t="str">
        <f t="shared" si="177"/>
        <v/>
      </c>
      <c r="K3691" s="37" t="str">
        <f t="shared" si="177"/>
        <v/>
      </c>
      <c r="L3691" s="37" t="str">
        <f t="shared" si="177"/>
        <v/>
      </c>
      <c r="M3691" s="90"/>
      <c r="N3691" s="95" t="str">
        <f t="shared" si="179"/>
        <v/>
      </c>
    </row>
    <row r="3692" spans="1:14">
      <c r="A3692" s="34" t="str">
        <f>IF(NOT(ISBLANK(B3692)),MAX($A$10:A3691)+1,"")</f>
        <v/>
      </c>
      <c r="B3692" s="18"/>
      <c r="C3692" s="64"/>
      <c r="D3692" s="28"/>
      <c r="E3692" s="37" t="str">
        <f t="shared" si="178"/>
        <v/>
      </c>
      <c r="F3692" s="18"/>
      <c r="G3692" s="18"/>
      <c r="H3692" s="18"/>
      <c r="I3692" s="37" t="str">
        <f t="shared" si="177"/>
        <v/>
      </c>
      <c r="J3692" s="37" t="str">
        <f t="shared" si="177"/>
        <v/>
      </c>
      <c r="K3692" s="37" t="str">
        <f t="shared" si="177"/>
        <v/>
      </c>
      <c r="L3692" s="37" t="str">
        <f t="shared" si="177"/>
        <v/>
      </c>
      <c r="M3692" s="90"/>
      <c r="N3692" s="95" t="str">
        <f t="shared" si="179"/>
        <v/>
      </c>
    </row>
    <row r="3693" spans="1:14">
      <c r="A3693" s="34" t="str">
        <f>IF(NOT(ISBLANK(B3693)),MAX($A$10:A3692)+1,"")</f>
        <v/>
      </c>
      <c r="B3693" s="18"/>
      <c r="C3693" s="64"/>
      <c r="D3693" s="28"/>
      <c r="E3693" s="37" t="str">
        <f t="shared" si="178"/>
        <v/>
      </c>
      <c r="F3693" s="18"/>
      <c r="G3693" s="18"/>
      <c r="H3693" s="18"/>
      <c r="I3693" s="37" t="str">
        <f t="shared" si="177"/>
        <v/>
      </c>
      <c r="J3693" s="37" t="str">
        <f t="shared" si="177"/>
        <v/>
      </c>
      <c r="K3693" s="37" t="str">
        <f t="shared" si="177"/>
        <v/>
      </c>
      <c r="L3693" s="37" t="str">
        <f t="shared" si="177"/>
        <v/>
      </c>
      <c r="M3693" s="90"/>
      <c r="N3693" s="95" t="str">
        <f t="shared" si="179"/>
        <v/>
      </c>
    </row>
    <row r="3694" spans="1:14">
      <c r="A3694" s="34" t="str">
        <f>IF(NOT(ISBLANK(B3694)),MAX($A$10:A3693)+1,"")</f>
        <v/>
      </c>
      <c r="B3694" s="18"/>
      <c r="C3694" s="64"/>
      <c r="D3694" s="28"/>
      <c r="E3694" s="37" t="str">
        <f t="shared" si="178"/>
        <v/>
      </c>
      <c r="F3694" s="18"/>
      <c r="G3694" s="18"/>
      <c r="H3694" s="18"/>
      <c r="I3694" s="37" t="str">
        <f t="shared" si="177"/>
        <v/>
      </c>
      <c r="J3694" s="37" t="str">
        <f t="shared" si="177"/>
        <v/>
      </c>
      <c r="K3694" s="37" t="str">
        <f t="shared" si="177"/>
        <v/>
      </c>
      <c r="L3694" s="37" t="str">
        <f t="shared" si="177"/>
        <v/>
      </c>
      <c r="M3694" s="90"/>
      <c r="N3694" s="95" t="str">
        <f t="shared" si="179"/>
        <v/>
      </c>
    </row>
    <row r="3695" spans="1:14">
      <c r="A3695" s="34" t="str">
        <f>IF(NOT(ISBLANK(B3695)),MAX($A$10:A3694)+1,"")</f>
        <v/>
      </c>
      <c r="B3695" s="18"/>
      <c r="C3695" s="64"/>
      <c r="D3695" s="28"/>
      <c r="E3695" s="37" t="str">
        <f t="shared" si="178"/>
        <v/>
      </c>
      <c r="F3695" s="18"/>
      <c r="G3695" s="18"/>
      <c r="H3695" s="18"/>
      <c r="I3695" s="37" t="str">
        <f t="shared" si="177"/>
        <v/>
      </c>
      <c r="J3695" s="37" t="str">
        <f t="shared" si="177"/>
        <v/>
      </c>
      <c r="K3695" s="37" t="str">
        <f t="shared" si="177"/>
        <v/>
      </c>
      <c r="L3695" s="37" t="str">
        <f t="shared" si="177"/>
        <v/>
      </c>
      <c r="M3695" s="90"/>
      <c r="N3695" s="95" t="str">
        <f t="shared" si="179"/>
        <v/>
      </c>
    </row>
    <row r="3696" spans="1:14">
      <c r="A3696" s="34" t="str">
        <f>IF(NOT(ISBLANK(B3696)),MAX($A$10:A3695)+1,"")</f>
        <v/>
      </c>
      <c r="B3696" s="18"/>
      <c r="C3696" s="64"/>
      <c r="D3696" s="28"/>
      <c r="E3696" s="37" t="str">
        <f t="shared" si="178"/>
        <v/>
      </c>
      <c r="F3696" s="18"/>
      <c r="G3696" s="18"/>
      <c r="H3696" s="18"/>
      <c r="I3696" s="37" t="str">
        <f t="shared" si="177"/>
        <v/>
      </c>
      <c r="J3696" s="37" t="str">
        <f t="shared" si="177"/>
        <v/>
      </c>
      <c r="K3696" s="37" t="str">
        <f t="shared" si="177"/>
        <v/>
      </c>
      <c r="L3696" s="37" t="str">
        <f t="shared" si="177"/>
        <v/>
      </c>
      <c r="M3696" s="90"/>
      <c r="N3696" s="95" t="str">
        <f t="shared" si="179"/>
        <v/>
      </c>
    </row>
    <row r="3697" spans="1:14">
      <c r="A3697" s="34" t="str">
        <f>IF(NOT(ISBLANK(B3697)),MAX($A$10:A3696)+1,"")</f>
        <v/>
      </c>
      <c r="B3697" s="18"/>
      <c r="C3697" s="64"/>
      <c r="D3697" s="28"/>
      <c r="E3697" s="37" t="str">
        <f t="shared" si="178"/>
        <v/>
      </c>
      <c r="F3697" s="18"/>
      <c r="G3697" s="18"/>
      <c r="H3697" s="18"/>
      <c r="I3697" s="37" t="str">
        <f t="shared" si="177"/>
        <v/>
      </c>
      <c r="J3697" s="37" t="str">
        <f t="shared" si="177"/>
        <v/>
      </c>
      <c r="K3697" s="37" t="str">
        <f t="shared" si="177"/>
        <v/>
      </c>
      <c r="L3697" s="37" t="str">
        <f t="shared" si="177"/>
        <v/>
      </c>
      <c r="M3697" s="90"/>
      <c r="N3697" s="95" t="str">
        <f t="shared" si="179"/>
        <v/>
      </c>
    </row>
    <row r="3698" spans="1:14">
      <c r="A3698" s="34" t="str">
        <f>IF(NOT(ISBLANK(B3698)),MAX($A$10:A3697)+1,"")</f>
        <v/>
      </c>
      <c r="B3698" s="18"/>
      <c r="C3698" s="64"/>
      <c r="D3698" s="28"/>
      <c r="E3698" s="37" t="str">
        <f t="shared" si="178"/>
        <v/>
      </c>
      <c r="F3698" s="18"/>
      <c r="G3698" s="18"/>
      <c r="H3698" s="18"/>
      <c r="I3698" s="37" t="str">
        <f t="shared" si="177"/>
        <v/>
      </c>
      <c r="J3698" s="37" t="str">
        <f t="shared" si="177"/>
        <v/>
      </c>
      <c r="K3698" s="37" t="str">
        <f t="shared" si="177"/>
        <v/>
      </c>
      <c r="L3698" s="37" t="str">
        <f t="shared" si="177"/>
        <v/>
      </c>
      <c r="M3698" s="90"/>
      <c r="N3698" s="95" t="str">
        <f t="shared" si="179"/>
        <v/>
      </c>
    </row>
    <row r="3699" spans="1:14">
      <c r="A3699" s="34" t="str">
        <f>IF(NOT(ISBLANK(B3699)),MAX($A$10:A3698)+1,"")</f>
        <v/>
      </c>
      <c r="B3699" s="18"/>
      <c r="C3699" s="64"/>
      <c r="D3699" s="28"/>
      <c r="E3699" s="37" t="str">
        <f t="shared" si="178"/>
        <v/>
      </c>
      <c r="F3699" s="18"/>
      <c r="G3699" s="18"/>
      <c r="H3699" s="18"/>
      <c r="I3699" s="37" t="str">
        <f t="shared" si="177"/>
        <v/>
      </c>
      <c r="J3699" s="37" t="str">
        <f t="shared" si="177"/>
        <v/>
      </c>
      <c r="K3699" s="37" t="str">
        <f t="shared" si="177"/>
        <v/>
      </c>
      <c r="L3699" s="37" t="str">
        <f t="shared" si="177"/>
        <v/>
      </c>
      <c r="M3699" s="90"/>
      <c r="N3699" s="95" t="str">
        <f t="shared" si="179"/>
        <v/>
      </c>
    </row>
    <row r="3700" spans="1:14">
      <c r="A3700" s="34" t="str">
        <f>IF(NOT(ISBLANK(B3700)),MAX($A$10:A3699)+1,"")</f>
        <v/>
      </c>
      <c r="B3700" s="18"/>
      <c r="C3700" s="64"/>
      <c r="D3700" s="28"/>
      <c r="E3700" s="37" t="str">
        <f t="shared" si="178"/>
        <v/>
      </c>
      <c r="F3700" s="18"/>
      <c r="G3700" s="18"/>
      <c r="H3700" s="18"/>
      <c r="I3700" s="37" t="str">
        <f t="shared" si="177"/>
        <v/>
      </c>
      <c r="J3700" s="37" t="str">
        <f t="shared" si="177"/>
        <v/>
      </c>
      <c r="K3700" s="37" t="str">
        <f t="shared" si="177"/>
        <v/>
      </c>
      <c r="L3700" s="37" t="str">
        <f t="shared" si="177"/>
        <v/>
      </c>
      <c r="M3700" s="90"/>
      <c r="N3700" s="95" t="str">
        <f t="shared" si="179"/>
        <v/>
      </c>
    </row>
    <row r="3701" spans="1:14">
      <c r="A3701" s="34" t="str">
        <f>IF(NOT(ISBLANK(B3701)),MAX($A$10:A3700)+1,"")</f>
        <v/>
      </c>
      <c r="B3701" s="18"/>
      <c r="C3701" s="64"/>
      <c r="D3701" s="28"/>
      <c r="E3701" s="37" t="str">
        <f t="shared" si="178"/>
        <v/>
      </c>
      <c r="F3701" s="18"/>
      <c r="G3701" s="18"/>
      <c r="H3701" s="18"/>
      <c r="I3701" s="37" t="str">
        <f t="shared" si="177"/>
        <v/>
      </c>
      <c r="J3701" s="37" t="str">
        <f t="shared" si="177"/>
        <v/>
      </c>
      <c r="K3701" s="37" t="str">
        <f t="shared" si="177"/>
        <v/>
      </c>
      <c r="L3701" s="37" t="str">
        <f t="shared" si="177"/>
        <v/>
      </c>
      <c r="M3701" s="90"/>
      <c r="N3701" s="95" t="str">
        <f t="shared" si="179"/>
        <v/>
      </c>
    </row>
    <row r="3702" spans="1:14">
      <c r="A3702" s="34" t="str">
        <f>IF(NOT(ISBLANK(B3702)),MAX($A$10:A3701)+1,"")</f>
        <v/>
      </c>
      <c r="B3702" s="18"/>
      <c r="C3702" s="64"/>
      <c r="D3702" s="28"/>
      <c r="E3702" s="37" t="str">
        <f t="shared" si="178"/>
        <v/>
      </c>
      <c r="F3702" s="18"/>
      <c r="G3702" s="18"/>
      <c r="H3702" s="18"/>
      <c r="I3702" s="37" t="str">
        <f t="shared" si="177"/>
        <v/>
      </c>
      <c r="J3702" s="37" t="str">
        <f t="shared" si="177"/>
        <v/>
      </c>
      <c r="K3702" s="37" t="str">
        <f t="shared" si="177"/>
        <v/>
      </c>
      <c r="L3702" s="37" t="str">
        <f t="shared" si="177"/>
        <v/>
      </c>
      <c r="M3702" s="90"/>
      <c r="N3702" s="95" t="str">
        <f t="shared" si="179"/>
        <v/>
      </c>
    </row>
    <row r="3703" spans="1:14">
      <c r="A3703" s="34" t="str">
        <f>IF(NOT(ISBLANK(B3703)),MAX($A$10:A3702)+1,"")</f>
        <v/>
      </c>
      <c r="B3703" s="18"/>
      <c r="C3703" s="64"/>
      <c r="D3703" s="28"/>
      <c r="E3703" s="37" t="str">
        <f t="shared" si="178"/>
        <v/>
      </c>
      <c r="F3703" s="18"/>
      <c r="G3703" s="18"/>
      <c r="H3703" s="18"/>
      <c r="I3703" s="37" t="str">
        <f t="shared" si="177"/>
        <v/>
      </c>
      <c r="J3703" s="37" t="str">
        <f t="shared" si="177"/>
        <v/>
      </c>
      <c r="K3703" s="37" t="str">
        <f t="shared" si="177"/>
        <v/>
      </c>
      <c r="L3703" s="37" t="str">
        <f t="shared" si="177"/>
        <v/>
      </c>
      <c r="M3703" s="90"/>
      <c r="N3703" s="95" t="str">
        <f t="shared" si="179"/>
        <v/>
      </c>
    </row>
    <row r="3704" spans="1:14">
      <c r="A3704" s="34" t="str">
        <f>IF(NOT(ISBLANK(B3704)),MAX($A$10:A3703)+1,"")</f>
        <v/>
      </c>
      <c r="B3704" s="18"/>
      <c r="C3704" s="64"/>
      <c r="D3704" s="28"/>
      <c r="E3704" s="37" t="str">
        <f t="shared" si="178"/>
        <v/>
      </c>
      <c r="F3704" s="18"/>
      <c r="G3704" s="18"/>
      <c r="H3704" s="18"/>
      <c r="I3704" s="37" t="str">
        <f t="shared" si="177"/>
        <v/>
      </c>
      <c r="J3704" s="37" t="str">
        <f t="shared" si="177"/>
        <v/>
      </c>
      <c r="K3704" s="37" t="str">
        <f t="shared" si="177"/>
        <v/>
      </c>
      <c r="L3704" s="37" t="str">
        <f t="shared" si="177"/>
        <v/>
      </c>
      <c r="M3704" s="90"/>
      <c r="N3704" s="95" t="str">
        <f t="shared" si="179"/>
        <v/>
      </c>
    </row>
    <row r="3705" spans="1:14">
      <c r="A3705" s="34" t="str">
        <f>IF(NOT(ISBLANK(B3705)),MAX($A$10:A3704)+1,"")</f>
        <v/>
      </c>
      <c r="B3705" s="18"/>
      <c r="C3705" s="64"/>
      <c r="D3705" s="28"/>
      <c r="E3705" s="37" t="str">
        <f t="shared" si="178"/>
        <v/>
      </c>
      <c r="F3705" s="18"/>
      <c r="G3705" s="18"/>
      <c r="H3705" s="18"/>
      <c r="I3705" s="37" t="str">
        <f t="shared" si="177"/>
        <v/>
      </c>
      <c r="J3705" s="37" t="str">
        <f t="shared" si="177"/>
        <v/>
      </c>
      <c r="K3705" s="37" t="str">
        <f t="shared" si="177"/>
        <v/>
      </c>
      <c r="L3705" s="37" t="str">
        <f t="shared" si="177"/>
        <v/>
      </c>
      <c r="M3705" s="90"/>
      <c r="N3705" s="95" t="str">
        <f t="shared" si="179"/>
        <v/>
      </c>
    </row>
    <row r="3706" spans="1:14">
      <c r="A3706" s="34" t="str">
        <f>IF(NOT(ISBLANK(B3706)),MAX($A$10:A3705)+1,"")</f>
        <v/>
      </c>
      <c r="B3706" s="18"/>
      <c r="C3706" s="64"/>
      <c r="D3706" s="28"/>
      <c r="E3706" s="37" t="str">
        <f t="shared" si="178"/>
        <v/>
      </c>
      <c r="F3706" s="18"/>
      <c r="G3706" s="18"/>
      <c r="H3706" s="18"/>
      <c r="I3706" s="37" t="str">
        <f t="shared" si="177"/>
        <v/>
      </c>
      <c r="J3706" s="37" t="str">
        <f t="shared" si="177"/>
        <v/>
      </c>
      <c r="K3706" s="37" t="str">
        <f t="shared" si="177"/>
        <v/>
      </c>
      <c r="L3706" s="37" t="str">
        <f t="shared" si="177"/>
        <v/>
      </c>
      <c r="M3706" s="90"/>
      <c r="N3706" s="95" t="str">
        <f t="shared" si="179"/>
        <v/>
      </c>
    </row>
    <row r="3707" spans="1:14">
      <c r="A3707" s="34" t="str">
        <f>IF(NOT(ISBLANK(B3707)),MAX($A$10:A3706)+1,"")</f>
        <v/>
      </c>
      <c r="B3707" s="18"/>
      <c r="C3707" s="64"/>
      <c r="D3707" s="28"/>
      <c r="E3707" s="37" t="str">
        <f t="shared" si="178"/>
        <v/>
      </c>
      <c r="F3707" s="18"/>
      <c r="G3707" s="18"/>
      <c r="H3707" s="18"/>
      <c r="I3707" s="37" t="str">
        <f t="shared" si="177"/>
        <v/>
      </c>
      <c r="J3707" s="37" t="str">
        <f t="shared" si="177"/>
        <v/>
      </c>
      <c r="K3707" s="37" t="str">
        <f t="shared" si="177"/>
        <v/>
      </c>
      <c r="L3707" s="37" t="str">
        <f t="shared" si="177"/>
        <v/>
      </c>
      <c r="M3707" s="90"/>
      <c r="N3707" s="95" t="str">
        <f t="shared" si="179"/>
        <v/>
      </c>
    </row>
    <row r="3708" spans="1:14">
      <c r="A3708" s="34" t="str">
        <f>IF(NOT(ISBLANK(B3708)),MAX($A$10:A3707)+1,"")</f>
        <v/>
      </c>
      <c r="B3708" s="18"/>
      <c r="C3708" s="64"/>
      <c r="D3708" s="28"/>
      <c r="E3708" s="37" t="str">
        <f t="shared" si="178"/>
        <v/>
      </c>
      <c r="F3708" s="18"/>
      <c r="G3708" s="18"/>
      <c r="H3708" s="18"/>
      <c r="I3708" s="37" t="str">
        <f t="shared" si="177"/>
        <v/>
      </c>
      <c r="J3708" s="37" t="str">
        <f t="shared" si="177"/>
        <v/>
      </c>
      <c r="K3708" s="37" t="str">
        <f t="shared" si="177"/>
        <v/>
      </c>
      <c r="L3708" s="37" t="str">
        <f t="shared" si="177"/>
        <v/>
      </c>
      <c r="M3708" s="90"/>
      <c r="N3708" s="95" t="str">
        <f t="shared" si="179"/>
        <v/>
      </c>
    </row>
    <row r="3709" spans="1:14">
      <c r="A3709" s="34" t="str">
        <f>IF(NOT(ISBLANK(B3709)),MAX($A$10:A3708)+1,"")</f>
        <v/>
      </c>
      <c r="B3709" s="18"/>
      <c r="C3709" s="64"/>
      <c r="D3709" s="28"/>
      <c r="E3709" s="37" t="str">
        <f t="shared" si="178"/>
        <v/>
      </c>
      <c r="F3709" s="18"/>
      <c r="G3709" s="18"/>
      <c r="H3709" s="18"/>
      <c r="I3709" s="37" t="str">
        <f t="shared" si="177"/>
        <v/>
      </c>
      <c r="J3709" s="37" t="str">
        <f t="shared" si="177"/>
        <v/>
      </c>
      <c r="K3709" s="37" t="str">
        <f t="shared" si="177"/>
        <v/>
      </c>
      <c r="L3709" s="37" t="str">
        <f t="shared" si="177"/>
        <v/>
      </c>
      <c r="M3709" s="90"/>
      <c r="N3709" s="95" t="str">
        <f t="shared" si="179"/>
        <v/>
      </c>
    </row>
    <row r="3710" spans="1:14">
      <c r="A3710" s="34" t="str">
        <f>IF(NOT(ISBLANK(B3710)),MAX($A$10:A3709)+1,"")</f>
        <v/>
      </c>
      <c r="B3710" s="18"/>
      <c r="C3710" s="64"/>
      <c r="D3710" s="28"/>
      <c r="E3710" s="37" t="str">
        <f t="shared" si="178"/>
        <v/>
      </c>
      <c r="F3710" s="18"/>
      <c r="G3710" s="18"/>
      <c r="H3710" s="18"/>
      <c r="I3710" s="37" t="str">
        <f t="shared" si="177"/>
        <v/>
      </c>
      <c r="J3710" s="37" t="str">
        <f t="shared" si="177"/>
        <v/>
      </c>
      <c r="K3710" s="37" t="str">
        <f t="shared" si="177"/>
        <v/>
      </c>
      <c r="L3710" s="37" t="str">
        <f t="shared" si="177"/>
        <v/>
      </c>
      <c r="M3710" s="90"/>
      <c r="N3710" s="95" t="str">
        <f t="shared" si="179"/>
        <v/>
      </c>
    </row>
    <row r="3711" spans="1:14">
      <c r="A3711" s="34" t="str">
        <f>IF(NOT(ISBLANK(B3711)),MAX($A$10:A3710)+1,"")</f>
        <v/>
      </c>
      <c r="B3711" s="18"/>
      <c r="C3711" s="64"/>
      <c r="D3711" s="28"/>
      <c r="E3711" s="37" t="str">
        <f t="shared" si="178"/>
        <v/>
      </c>
      <c r="F3711" s="18"/>
      <c r="G3711" s="18"/>
      <c r="H3711" s="18"/>
      <c r="I3711" s="37" t="str">
        <f t="shared" ref="I3711:L3774" si="180">IF(NOT(ISBLANK($B3711)),"x","")</f>
        <v/>
      </c>
      <c r="J3711" s="37" t="str">
        <f t="shared" si="180"/>
        <v/>
      </c>
      <c r="K3711" s="37" t="str">
        <f t="shared" si="180"/>
        <v/>
      </c>
      <c r="L3711" s="37" t="str">
        <f t="shared" si="180"/>
        <v/>
      </c>
      <c r="M3711" s="90"/>
      <c r="N3711" s="95" t="str">
        <f t="shared" si="179"/>
        <v/>
      </c>
    </row>
    <row r="3712" spans="1:14">
      <c r="A3712" s="34" t="str">
        <f>IF(NOT(ISBLANK(B3712)),MAX($A$10:A3711)+1,"")</f>
        <v/>
      </c>
      <c r="B3712" s="18"/>
      <c r="C3712" s="64"/>
      <c r="D3712" s="28"/>
      <c r="E3712" s="37" t="str">
        <f t="shared" si="178"/>
        <v/>
      </c>
      <c r="F3712" s="18"/>
      <c r="G3712" s="18"/>
      <c r="H3712" s="18"/>
      <c r="I3712" s="37" t="str">
        <f t="shared" si="180"/>
        <v/>
      </c>
      <c r="J3712" s="37" t="str">
        <f t="shared" si="180"/>
        <v/>
      </c>
      <c r="K3712" s="37" t="str">
        <f t="shared" si="180"/>
        <v/>
      </c>
      <c r="L3712" s="37" t="str">
        <f t="shared" si="180"/>
        <v/>
      </c>
      <c r="M3712" s="90"/>
      <c r="N3712" s="95" t="str">
        <f t="shared" si="179"/>
        <v/>
      </c>
    </row>
    <row r="3713" spans="1:14">
      <c r="A3713" s="34" t="str">
        <f>IF(NOT(ISBLANK(B3713)),MAX($A$10:A3712)+1,"")</f>
        <v/>
      </c>
      <c r="B3713" s="18"/>
      <c r="C3713" s="64"/>
      <c r="D3713" s="28"/>
      <c r="E3713" s="37" t="str">
        <f t="shared" si="178"/>
        <v/>
      </c>
      <c r="F3713" s="18"/>
      <c r="G3713" s="18"/>
      <c r="H3713" s="18"/>
      <c r="I3713" s="37" t="str">
        <f t="shared" si="180"/>
        <v/>
      </c>
      <c r="J3713" s="37" t="str">
        <f t="shared" si="180"/>
        <v/>
      </c>
      <c r="K3713" s="37" t="str">
        <f t="shared" si="180"/>
        <v/>
      </c>
      <c r="L3713" s="37" t="str">
        <f t="shared" si="180"/>
        <v/>
      </c>
      <c r="M3713" s="90"/>
      <c r="N3713" s="95" t="str">
        <f t="shared" si="179"/>
        <v/>
      </c>
    </row>
    <row r="3714" spans="1:14">
      <c r="A3714" s="34" t="str">
        <f>IF(NOT(ISBLANK(B3714)),MAX($A$10:A3713)+1,"")</f>
        <v/>
      </c>
      <c r="B3714" s="18"/>
      <c r="C3714" s="64"/>
      <c r="D3714" s="28"/>
      <c r="E3714" s="37" t="str">
        <f t="shared" si="178"/>
        <v/>
      </c>
      <c r="F3714" s="18"/>
      <c r="G3714" s="18"/>
      <c r="H3714" s="18"/>
      <c r="I3714" s="37" t="str">
        <f t="shared" si="180"/>
        <v/>
      </c>
      <c r="J3714" s="37" t="str">
        <f t="shared" si="180"/>
        <v/>
      </c>
      <c r="K3714" s="37" t="str">
        <f t="shared" si="180"/>
        <v/>
      </c>
      <c r="L3714" s="37" t="str">
        <f t="shared" si="180"/>
        <v/>
      </c>
      <c r="M3714" s="90"/>
      <c r="N3714" s="95" t="str">
        <f t="shared" si="179"/>
        <v/>
      </c>
    </row>
    <row r="3715" spans="1:14">
      <c r="A3715" s="34" t="str">
        <f>IF(NOT(ISBLANK(B3715)),MAX($A$10:A3714)+1,"")</f>
        <v/>
      </c>
      <c r="B3715" s="18"/>
      <c r="C3715" s="64"/>
      <c r="D3715" s="28"/>
      <c r="E3715" s="37" t="str">
        <f t="shared" si="178"/>
        <v/>
      </c>
      <c r="F3715" s="18"/>
      <c r="G3715" s="18"/>
      <c r="H3715" s="18"/>
      <c r="I3715" s="37" t="str">
        <f t="shared" si="180"/>
        <v/>
      </c>
      <c r="J3715" s="37" t="str">
        <f t="shared" si="180"/>
        <v/>
      </c>
      <c r="K3715" s="37" t="str">
        <f t="shared" si="180"/>
        <v/>
      </c>
      <c r="L3715" s="37" t="str">
        <f t="shared" si="180"/>
        <v/>
      </c>
      <c r="M3715" s="90"/>
      <c r="N3715" s="95" t="str">
        <f t="shared" si="179"/>
        <v/>
      </c>
    </row>
    <row r="3716" spans="1:14">
      <c r="A3716" s="34" t="str">
        <f>IF(NOT(ISBLANK(B3716)),MAX($A$10:A3715)+1,"")</f>
        <v/>
      </c>
      <c r="B3716" s="18"/>
      <c r="C3716" s="64"/>
      <c r="D3716" s="28"/>
      <c r="E3716" s="37" t="str">
        <f t="shared" si="178"/>
        <v/>
      </c>
      <c r="F3716" s="18"/>
      <c r="G3716" s="18"/>
      <c r="H3716" s="18"/>
      <c r="I3716" s="37" t="str">
        <f t="shared" si="180"/>
        <v/>
      </c>
      <c r="J3716" s="37" t="str">
        <f t="shared" si="180"/>
        <v/>
      </c>
      <c r="K3716" s="37" t="str">
        <f t="shared" si="180"/>
        <v/>
      </c>
      <c r="L3716" s="37" t="str">
        <f t="shared" si="180"/>
        <v/>
      </c>
      <c r="M3716" s="90"/>
      <c r="N3716" s="95" t="str">
        <f t="shared" si="179"/>
        <v/>
      </c>
    </row>
    <row r="3717" spans="1:14">
      <c r="A3717" s="34" t="str">
        <f>IF(NOT(ISBLANK(B3717)),MAX($A$10:A3716)+1,"")</f>
        <v/>
      </c>
      <c r="B3717" s="18"/>
      <c r="C3717" s="64"/>
      <c r="D3717" s="28"/>
      <c r="E3717" s="37" t="str">
        <f t="shared" si="178"/>
        <v/>
      </c>
      <c r="F3717" s="18"/>
      <c r="G3717" s="18"/>
      <c r="H3717" s="18"/>
      <c r="I3717" s="37" t="str">
        <f t="shared" si="180"/>
        <v/>
      </c>
      <c r="J3717" s="37" t="str">
        <f t="shared" si="180"/>
        <v/>
      </c>
      <c r="K3717" s="37" t="str">
        <f t="shared" si="180"/>
        <v/>
      </c>
      <c r="L3717" s="37" t="str">
        <f t="shared" si="180"/>
        <v/>
      </c>
      <c r="M3717" s="90"/>
      <c r="N3717" s="95" t="str">
        <f t="shared" si="179"/>
        <v/>
      </c>
    </row>
    <row r="3718" spans="1:14">
      <c r="A3718" s="34" t="str">
        <f>IF(NOT(ISBLANK(B3718)),MAX($A$10:A3717)+1,"")</f>
        <v/>
      </c>
      <c r="B3718" s="18"/>
      <c r="C3718" s="64"/>
      <c r="D3718" s="28"/>
      <c r="E3718" s="37" t="str">
        <f t="shared" si="178"/>
        <v/>
      </c>
      <c r="F3718" s="18"/>
      <c r="G3718" s="18"/>
      <c r="H3718" s="18"/>
      <c r="I3718" s="37" t="str">
        <f t="shared" si="180"/>
        <v/>
      </c>
      <c r="J3718" s="37" t="str">
        <f t="shared" si="180"/>
        <v/>
      </c>
      <c r="K3718" s="37" t="str">
        <f t="shared" si="180"/>
        <v/>
      </c>
      <c r="L3718" s="37" t="str">
        <f t="shared" si="180"/>
        <v/>
      </c>
      <c r="M3718" s="90"/>
      <c r="N3718" s="95" t="str">
        <f t="shared" si="179"/>
        <v/>
      </c>
    </row>
    <row r="3719" spans="1:14">
      <c r="A3719" s="34" t="str">
        <f>IF(NOT(ISBLANK(B3719)),MAX($A$10:A3718)+1,"")</f>
        <v/>
      </c>
      <c r="B3719" s="18"/>
      <c r="C3719" s="64"/>
      <c r="D3719" s="28"/>
      <c r="E3719" s="37" t="str">
        <f t="shared" si="178"/>
        <v/>
      </c>
      <c r="F3719" s="18"/>
      <c r="G3719" s="18"/>
      <c r="H3719" s="18"/>
      <c r="I3719" s="37" t="str">
        <f t="shared" si="180"/>
        <v/>
      </c>
      <c r="J3719" s="37" t="str">
        <f t="shared" si="180"/>
        <v/>
      </c>
      <c r="K3719" s="37" t="str">
        <f t="shared" si="180"/>
        <v/>
      </c>
      <c r="L3719" s="37" t="str">
        <f t="shared" si="180"/>
        <v/>
      </c>
      <c r="M3719" s="90"/>
      <c r="N3719" s="95" t="str">
        <f t="shared" si="179"/>
        <v/>
      </c>
    </row>
    <row r="3720" spans="1:14">
      <c r="A3720" s="34" t="str">
        <f>IF(NOT(ISBLANK(B3720)),MAX($A$10:A3719)+1,"")</f>
        <v/>
      </c>
      <c r="B3720" s="18"/>
      <c r="C3720" s="64"/>
      <c r="D3720" s="28"/>
      <c r="E3720" s="37" t="str">
        <f t="shared" si="178"/>
        <v/>
      </c>
      <c r="F3720" s="18"/>
      <c r="G3720" s="18"/>
      <c r="H3720" s="18"/>
      <c r="I3720" s="37" t="str">
        <f t="shared" si="180"/>
        <v/>
      </c>
      <c r="J3720" s="37" t="str">
        <f t="shared" si="180"/>
        <v/>
      </c>
      <c r="K3720" s="37" t="str">
        <f t="shared" si="180"/>
        <v/>
      </c>
      <c r="L3720" s="37" t="str">
        <f t="shared" si="180"/>
        <v/>
      </c>
      <c r="M3720" s="90"/>
      <c r="N3720" s="95" t="str">
        <f t="shared" si="179"/>
        <v/>
      </c>
    </row>
    <row r="3721" spans="1:14">
      <c r="A3721" s="34" t="str">
        <f>IF(NOT(ISBLANK(B3721)),MAX($A$10:A3720)+1,"")</f>
        <v/>
      </c>
      <c r="B3721" s="18"/>
      <c r="C3721" s="64"/>
      <c r="D3721" s="28"/>
      <c r="E3721" s="37" t="str">
        <f t="shared" si="178"/>
        <v/>
      </c>
      <c r="F3721" s="18"/>
      <c r="G3721" s="18"/>
      <c r="H3721" s="18"/>
      <c r="I3721" s="37" t="str">
        <f t="shared" si="180"/>
        <v/>
      </c>
      <c r="J3721" s="37" t="str">
        <f t="shared" si="180"/>
        <v/>
      </c>
      <c r="K3721" s="37" t="str">
        <f t="shared" si="180"/>
        <v/>
      </c>
      <c r="L3721" s="37" t="str">
        <f t="shared" si="180"/>
        <v/>
      </c>
      <c r="M3721" s="90"/>
      <c r="N3721" s="95" t="str">
        <f t="shared" si="179"/>
        <v/>
      </c>
    </row>
    <row r="3722" spans="1:14">
      <c r="A3722" s="34" t="str">
        <f>IF(NOT(ISBLANK(B3722)),MAX($A$10:A3721)+1,"")</f>
        <v/>
      </c>
      <c r="B3722" s="18"/>
      <c r="C3722" s="64"/>
      <c r="D3722" s="28"/>
      <c r="E3722" s="37" t="str">
        <f t="shared" si="178"/>
        <v/>
      </c>
      <c r="F3722" s="18"/>
      <c r="G3722" s="18"/>
      <c r="H3722" s="18"/>
      <c r="I3722" s="37" t="str">
        <f t="shared" si="180"/>
        <v/>
      </c>
      <c r="J3722" s="37" t="str">
        <f t="shared" si="180"/>
        <v/>
      </c>
      <c r="K3722" s="37" t="str">
        <f t="shared" si="180"/>
        <v/>
      </c>
      <c r="L3722" s="37" t="str">
        <f t="shared" si="180"/>
        <v/>
      </c>
      <c r="M3722" s="90"/>
      <c r="N3722" s="95" t="str">
        <f t="shared" si="179"/>
        <v/>
      </c>
    </row>
    <row r="3723" spans="1:14">
      <c r="A3723" s="34" t="str">
        <f>IF(NOT(ISBLANK(B3723)),MAX($A$10:A3722)+1,"")</f>
        <v/>
      </c>
      <c r="B3723" s="18"/>
      <c r="C3723" s="64"/>
      <c r="D3723" s="28"/>
      <c r="E3723" s="37" t="str">
        <f t="shared" si="178"/>
        <v/>
      </c>
      <c r="F3723" s="18"/>
      <c r="G3723" s="18"/>
      <c r="H3723" s="18"/>
      <c r="I3723" s="37" t="str">
        <f t="shared" si="180"/>
        <v/>
      </c>
      <c r="J3723" s="37" t="str">
        <f t="shared" si="180"/>
        <v/>
      </c>
      <c r="K3723" s="37" t="str">
        <f t="shared" si="180"/>
        <v/>
      </c>
      <c r="L3723" s="37" t="str">
        <f t="shared" si="180"/>
        <v/>
      </c>
      <c r="M3723" s="90"/>
      <c r="N3723" s="95" t="str">
        <f t="shared" si="179"/>
        <v/>
      </c>
    </row>
    <row r="3724" spans="1:14">
      <c r="A3724" s="34" t="str">
        <f>IF(NOT(ISBLANK(B3724)),MAX($A$10:A3723)+1,"")</f>
        <v/>
      </c>
      <c r="B3724" s="18"/>
      <c r="C3724" s="64"/>
      <c r="D3724" s="28"/>
      <c r="E3724" s="37" t="str">
        <f t="shared" si="178"/>
        <v/>
      </c>
      <c r="F3724" s="18"/>
      <c r="G3724" s="18"/>
      <c r="H3724" s="18"/>
      <c r="I3724" s="37" t="str">
        <f t="shared" si="180"/>
        <v/>
      </c>
      <c r="J3724" s="37" t="str">
        <f t="shared" si="180"/>
        <v/>
      </c>
      <c r="K3724" s="37" t="str">
        <f t="shared" si="180"/>
        <v/>
      </c>
      <c r="L3724" s="37" t="str">
        <f t="shared" si="180"/>
        <v/>
      </c>
      <c r="M3724" s="90"/>
      <c r="N3724" s="95" t="str">
        <f t="shared" si="179"/>
        <v/>
      </c>
    </row>
    <row r="3725" spans="1:14">
      <c r="A3725" s="34" t="str">
        <f>IF(NOT(ISBLANK(B3725)),MAX($A$10:A3724)+1,"")</f>
        <v/>
      </c>
      <c r="B3725" s="18"/>
      <c r="C3725" s="64"/>
      <c r="D3725" s="28"/>
      <c r="E3725" s="37" t="str">
        <f t="shared" si="178"/>
        <v/>
      </c>
      <c r="F3725" s="18"/>
      <c r="G3725" s="18"/>
      <c r="H3725" s="18"/>
      <c r="I3725" s="37" t="str">
        <f t="shared" si="180"/>
        <v/>
      </c>
      <c r="J3725" s="37" t="str">
        <f t="shared" si="180"/>
        <v/>
      </c>
      <c r="K3725" s="37" t="str">
        <f t="shared" si="180"/>
        <v/>
      </c>
      <c r="L3725" s="37" t="str">
        <f t="shared" si="180"/>
        <v/>
      </c>
      <c r="M3725" s="90"/>
      <c r="N3725" s="95" t="str">
        <f t="shared" si="179"/>
        <v/>
      </c>
    </row>
    <row r="3726" spans="1:14">
      <c r="A3726" s="34" t="str">
        <f>IF(NOT(ISBLANK(B3726)),MAX($A$10:A3725)+1,"")</f>
        <v/>
      </c>
      <c r="B3726" s="18"/>
      <c r="C3726" s="64"/>
      <c r="D3726" s="28"/>
      <c r="E3726" s="37" t="str">
        <f t="shared" ref="E3726:E3789" si="181">IF(NOT(ISBLANK(B3726)),"Kinh","")</f>
        <v/>
      </c>
      <c r="F3726" s="18"/>
      <c r="G3726" s="18"/>
      <c r="H3726" s="18"/>
      <c r="I3726" s="37" t="str">
        <f t="shared" si="180"/>
        <v/>
      </c>
      <c r="J3726" s="37" t="str">
        <f t="shared" si="180"/>
        <v/>
      </c>
      <c r="K3726" s="37" t="str">
        <f t="shared" si="180"/>
        <v/>
      </c>
      <c r="L3726" s="37" t="str">
        <f t="shared" si="180"/>
        <v/>
      </c>
      <c r="M3726" s="90"/>
      <c r="N3726" s="95" t="str">
        <f t="shared" si="179"/>
        <v/>
      </c>
    </row>
    <row r="3727" spans="1:14">
      <c r="A3727" s="34" t="str">
        <f>IF(NOT(ISBLANK(B3727)),MAX($A$10:A3726)+1,"")</f>
        <v/>
      </c>
      <c r="B3727" s="18"/>
      <c r="C3727" s="64"/>
      <c r="D3727" s="28"/>
      <c r="E3727" s="37" t="str">
        <f t="shared" si="181"/>
        <v/>
      </c>
      <c r="F3727" s="18"/>
      <c r="G3727" s="18"/>
      <c r="H3727" s="18"/>
      <c r="I3727" s="37" t="str">
        <f t="shared" si="180"/>
        <v/>
      </c>
      <c r="J3727" s="37" t="str">
        <f t="shared" si="180"/>
        <v/>
      </c>
      <c r="K3727" s="37" t="str">
        <f t="shared" si="180"/>
        <v/>
      </c>
      <c r="L3727" s="37" t="str">
        <f t="shared" si="180"/>
        <v/>
      </c>
      <c r="M3727" s="90"/>
      <c r="N3727" s="95" t="str">
        <f t="shared" si="179"/>
        <v/>
      </c>
    </row>
    <row r="3728" spans="1:14">
      <c r="A3728" s="34" t="str">
        <f>IF(NOT(ISBLANK(B3728)),MAX($A$10:A3727)+1,"")</f>
        <v/>
      </c>
      <c r="B3728" s="18"/>
      <c r="C3728" s="64"/>
      <c r="D3728" s="28"/>
      <c r="E3728" s="37" t="str">
        <f t="shared" si="181"/>
        <v/>
      </c>
      <c r="F3728" s="18"/>
      <c r="G3728" s="18"/>
      <c r="H3728" s="18"/>
      <c r="I3728" s="37" t="str">
        <f t="shared" si="180"/>
        <v/>
      </c>
      <c r="J3728" s="37" t="str">
        <f t="shared" si="180"/>
        <v/>
      </c>
      <c r="K3728" s="37" t="str">
        <f t="shared" si="180"/>
        <v/>
      </c>
      <c r="L3728" s="37" t="str">
        <f t="shared" si="180"/>
        <v/>
      </c>
      <c r="M3728" s="90"/>
      <c r="N3728" s="95" t="str">
        <f t="shared" ref="N3728:N3791" si="182">IF(OR(AND(LEN($C3728)=4,VALUE($C3728)&gt;=2003),VALUE($C3728)&gt;DATE(2003,5,23)),"Chưa đủ 18 tuổi, kiểm tra và nhập lại cột 'Ngày tháng năm sinh'",IF(AND(LEN(TRIM(H3728))&gt;0,LEN(TRIM(M3728))=0),"Nhập thêm ngày tạm trú vào cột 'Ghi chú'",""))</f>
        <v/>
      </c>
    </row>
    <row r="3729" spans="1:14">
      <c r="A3729" s="34" t="str">
        <f>IF(NOT(ISBLANK(B3729)),MAX($A$10:A3728)+1,"")</f>
        <v/>
      </c>
      <c r="B3729" s="18"/>
      <c r="C3729" s="64"/>
      <c r="D3729" s="28"/>
      <c r="E3729" s="37" t="str">
        <f t="shared" si="181"/>
        <v/>
      </c>
      <c r="F3729" s="18"/>
      <c r="G3729" s="18"/>
      <c r="H3729" s="18"/>
      <c r="I3729" s="37" t="str">
        <f t="shared" si="180"/>
        <v/>
      </c>
      <c r="J3729" s="37" t="str">
        <f t="shared" si="180"/>
        <v/>
      </c>
      <c r="K3729" s="37" t="str">
        <f t="shared" si="180"/>
        <v/>
      </c>
      <c r="L3729" s="37" t="str">
        <f t="shared" si="180"/>
        <v/>
      </c>
      <c r="M3729" s="90"/>
      <c r="N3729" s="95" t="str">
        <f t="shared" si="182"/>
        <v/>
      </c>
    </row>
    <row r="3730" spans="1:14">
      <c r="A3730" s="34" t="str">
        <f>IF(NOT(ISBLANK(B3730)),MAX($A$10:A3729)+1,"")</f>
        <v/>
      </c>
      <c r="B3730" s="18"/>
      <c r="C3730" s="64"/>
      <c r="D3730" s="28"/>
      <c r="E3730" s="37" t="str">
        <f t="shared" si="181"/>
        <v/>
      </c>
      <c r="F3730" s="18"/>
      <c r="G3730" s="18"/>
      <c r="H3730" s="18"/>
      <c r="I3730" s="37" t="str">
        <f t="shared" si="180"/>
        <v/>
      </c>
      <c r="J3730" s="37" t="str">
        <f t="shared" si="180"/>
        <v/>
      </c>
      <c r="K3730" s="37" t="str">
        <f t="shared" si="180"/>
        <v/>
      </c>
      <c r="L3730" s="37" t="str">
        <f t="shared" si="180"/>
        <v/>
      </c>
      <c r="M3730" s="90"/>
      <c r="N3730" s="95" t="str">
        <f t="shared" si="182"/>
        <v/>
      </c>
    </row>
    <row r="3731" spans="1:14">
      <c r="A3731" s="34" t="str">
        <f>IF(NOT(ISBLANK(B3731)),MAX($A$10:A3730)+1,"")</f>
        <v/>
      </c>
      <c r="B3731" s="18"/>
      <c r="C3731" s="64"/>
      <c r="D3731" s="28"/>
      <c r="E3731" s="37" t="str">
        <f t="shared" si="181"/>
        <v/>
      </c>
      <c r="F3731" s="18"/>
      <c r="G3731" s="18"/>
      <c r="H3731" s="18"/>
      <c r="I3731" s="37" t="str">
        <f t="shared" si="180"/>
        <v/>
      </c>
      <c r="J3731" s="37" t="str">
        <f t="shared" si="180"/>
        <v/>
      </c>
      <c r="K3731" s="37" t="str">
        <f t="shared" si="180"/>
        <v/>
      </c>
      <c r="L3731" s="37" t="str">
        <f t="shared" si="180"/>
        <v/>
      </c>
      <c r="M3731" s="90"/>
      <c r="N3731" s="95" t="str">
        <f t="shared" si="182"/>
        <v/>
      </c>
    </row>
    <row r="3732" spans="1:14">
      <c r="A3732" s="34" t="str">
        <f>IF(NOT(ISBLANK(B3732)),MAX($A$10:A3731)+1,"")</f>
        <v/>
      </c>
      <c r="B3732" s="18"/>
      <c r="C3732" s="64"/>
      <c r="D3732" s="28"/>
      <c r="E3732" s="37" t="str">
        <f t="shared" si="181"/>
        <v/>
      </c>
      <c r="F3732" s="18"/>
      <c r="G3732" s="18"/>
      <c r="H3732" s="18"/>
      <c r="I3732" s="37" t="str">
        <f t="shared" si="180"/>
        <v/>
      </c>
      <c r="J3732" s="37" t="str">
        <f t="shared" si="180"/>
        <v/>
      </c>
      <c r="K3732" s="37" t="str">
        <f t="shared" si="180"/>
        <v/>
      </c>
      <c r="L3732" s="37" t="str">
        <f t="shared" si="180"/>
        <v/>
      </c>
      <c r="M3732" s="90"/>
      <c r="N3732" s="95" t="str">
        <f t="shared" si="182"/>
        <v/>
      </c>
    </row>
    <row r="3733" spans="1:14">
      <c r="A3733" s="34" t="str">
        <f>IF(NOT(ISBLANK(B3733)),MAX($A$10:A3732)+1,"")</f>
        <v/>
      </c>
      <c r="B3733" s="18"/>
      <c r="C3733" s="64"/>
      <c r="D3733" s="28"/>
      <c r="E3733" s="37" t="str">
        <f t="shared" si="181"/>
        <v/>
      </c>
      <c r="F3733" s="18"/>
      <c r="G3733" s="18"/>
      <c r="H3733" s="18"/>
      <c r="I3733" s="37" t="str">
        <f t="shared" si="180"/>
        <v/>
      </c>
      <c r="J3733" s="37" t="str">
        <f t="shared" si="180"/>
        <v/>
      </c>
      <c r="K3733" s="37" t="str">
        <f t="shared" si="180"/>
        <v/>
      </c>
      <c r="L3733" s="37" t="str">
        <f t="shared" si="180"/>
        <v/>
      </c>
      <c r="M3733" s="90"/>
      <c r="N3733" s="95" t="str">
        <f t="shared" si="182"/>
        <v/>
      </c>
    </row>
    <row r="3734" spans="1:14">
      <c r="A3734" s="34" t="str">
        <f>IF(NOT(ISBLANK(B3734)),MAX($A$10:A3733)+1,"")</f>
        <v/>
      </c>
      <c r="B3734" s="18"/>
      <c r="C3734" s="64"/>
      <c r="D3734" s="28"/>
      <c r="E3734" s="37" t="str">
        <f t="shared" si="181"/>
        <v/>
      </c>
      <c r="F3734" s="18"/>
      <c r="G3734" s="18"/>
      <c r="H3734" s="18"/>
      <c r="I3734" s="37" t="str">
        <f t="shared" si="180"/>
        <v/>
      </c>
      <c r="J3734" s="37" t="str">
        <f t="shared" si="180"/>
        <v/>
      </c>
      <c r="K3734" s="37" t="str">
        <f t="shared" si="180"/>
        <v/>
      </c>
      <c r="L3734" s="37" t="str">
        <f t="shared" si="180"/>
        <v/>
      </c>
      <c r="M3734" s="90"/>
      <c r="N3734" s="95" t="str">
        <f t="shared" si="182"/>
        <v/>
      </c>
    </row>
    <row r="3735" spans="1:14">
      <c r="A3735" s="34" t="str">
        <f>IF(NOT(ISBLANK(B3735)),MAX($A$10:A3734)+1,"")</f>
        <v/>
      </c>
      <c r="B3735" s="18"/>
      <c r="C3735" s="64"/>
      <c r="D3735" s="28"/>
      <c r="E3735" s="37" t="str">
        <f t="shared" si="181"/>
        <v/>
      </c>
      <c r="F3735" s="18"/>
      <c r="G3735" s="18"/>
      <c r="H3735" s="18"/>
      <c r="I3735" s="37" t="str">
        <f t="shared" si="180"/>
        <v/>
      </c>
      <c r="J3735" s="37" t="str">
        <f t="shared" si="180"/>
        <v/>
      </c>
      <c r="K3735" s="37" t="str">
        <f t="shared" si="180"/>
        <v/>
      </c>
      <c r="L3735" s="37" t="str">
        <f t="shared" si="180"/>
        <v/>
      </c>
      <c r="M3735" s="90"/>
      <c r="N3735" s="95" t="str">
        <f t="shared" si="182"/>
        <v/>
      </c>
    </row>
    <row r="3736" spans="1:14">
      <c r="A3736" s="34" t="str">
        <f>IF(NOT(ISBLANK(B3736)),MAX($A$10:A3735)+1,"")</f>
        <v/>
      </c>
      <c r="B3736" s="18"/>
      <c r="C3736" s="64"/>
      <c r="D3736" s="28"/>
      <c r="E3736" s="37" t="str">
        <f t="shared" si="181"/>
        <v/>
      </c>
      <c r="F3736" s="18"/>
      <c r="G3736" s="18"/>
      <c r="H3736" s="18"/>
      <c r="I3736" s="37" t="str">
        <f t="shared" si="180"/>
        <v/>
      </c>
      <c r="J3736" s="37" t="str">
        <f t="shared" si="180"/>
        <v/>
      </c>
      <c r="K3736" s="37" t="str">
        <f t="shared" si="180"/>
        <v/>
      </c>
      <c r="L3736" s="37" t="str">
        <f t="shared" si="180"/>
        <v/>
      </c>
      <c r="M3736" s="90"/>
      <c r="N3736" s="95" t="str">
        <f t="shared" si="182"/>
        <v/>
      </c>
    </row>
    <row r="3737" spans="1:14">
      <c r="A3737" s="34" t="str">
        <f>IF(NOT(ISBLANK(B3737)),MAX($A$10:A3736)+1,"")</f>
        <v/>
      </c>
      <c r="B3737" s="18"/>
      <c r="C3737" s="64"/>
      <c r="D3737" s="28"/>
      <c r="E3737" s="37" t="str">
        <f t="shared" si="181"/>
        <v/>
      </c>
      <c r="F3737" s="18"/>
      <c r="G3737" s="18"/>
      <c r="H3737" s="18"/>
      <c r="I3737" s="37" t="str">
        <f t="shared" si="180"/>
        <v/>
      </c>
      <c r="J3737" s="37" t="str">
        <f t="shared" si="180"/>
        <v/>
      </c>
      <c r="K3737" s="37" t="str">
        <f t="shared" si="180"/>
        <v/>
      </c>
      <c r="L3737" s="37" t="str">
        <f t="shared" si="180"/>
        <v/>
      </c>
      <c r="M3737" s="90"/>
      <c r="N3737" s="95" t="str">
        <f t="shared" si="182"/>
        <v/>
      </c>
    </row>
    <row r="3738" spans="1:14">
      <c r="A3738" s="34" t="str">
        <f>IF(NOT(ISBLANK(B3738)),MAX($A$10:A3737)+1,"")</f>
        <v/>
      </c>
      <c r="B3738" s="18"/>
      <c r="C3738" s="64"/>
      <c r="D3738" s="28"/>
      <c r="E3738" s="37" t="str">
        <f t="shared" si="181"/>
        <v/>
      </c>
      <c r="F3738" s="18"/>
      <c r="G3738" s="18"/>
      <c r="H3738" s="18"/>
      <c r="I3738" s="37" t="str">
        <f t="shared" si="180"/>
        <v/>
      </c>
      <c r="J3738" s="37" t="str">
        <f t="shared" si="180"/>
        <v/>
      </c>
      <c r="K3738" s="37" t="str">
        <f t="shared" si="180"/>
        <v/>
      </c>
      <c r="L3738" s="37" t="str">
        <f t="shared" si="180"/>
        <v/>
      </c>
      <c r="M3738" s="90"/>
      <c r="N3738" s="95" t="str">
        <f t="shared" si="182"/>
        <v/>
      </c>
    </row>
    <row r="3739" spans="1:14">
      <c r="A3739" s="34" t="str">
        <f>IF(NOT(ISBLANK(B3739)),MAX($A$10:A3738)+1,"")</f>
        <v/>
      </c>
      <c r="B3739" s="18"/>
      <c r="C3739" s="64"/>
      <c r="D3739" s="28"/>
      <c r="E3739" s="37" t="str">
        <f t="shared" si="181"/>
        <v/>
      </c>
      <c r="F3739" s="18"/>
      <c r="G3739" s="18"/>
      <c r="H3739" s="18"/>
      <c r="I3739" s="37" t="str">
        <f t="shared" si="180"/>
        <v/>
      </c>
      <c r="J3739" s="37" t="str">
        <f t="shared" si="180"/>
        <v/>
      </c>
      <c r="K3739" s="37" t="str">
        <f t="shared" si="180"/>
        <v/>
      </c>
      <c r="L3739" s="37" t="str">
        <f t="shared" si="180"/>
        <v/>
      </c>
      <c r="M3739" s="90"/>
      <c r="N3739" s="95" t="str">
        <f t="shared" si="182"/>
        <v/>
      </c>
    </row>
    <row r="3740" spans="1:14">
      <c r="A3740" s="34" t="str">
        <f>IF(NOT(ISBLANK(B3740)),MAX($A$10:A3739)+1,"")</f>
        <v/>
      </c>
      <c r="B3740" s="18"/>
      <c r="C3740" s="64"/>
      <c r="D3740" s="28"/>
      <c r="E3740" s="37" t="str">
        <f t="shared" si="181"/>
        <v/>
      </c>
      <c r="F3740" s="18"/>
      <c r="G3740" s="18"/>
      <c r="H3740" s="18"/>
      <c r="I3740" s="37" t="str">
        <f t="shared" si="180"/>
        <v/>
      </c>
      <c r="J3740" s="37" t="str">
        <f t="shared" si="180"/>
        <v/>
      </c>
      <c r="K3740" s="37" t="str">
        <f t="shared" si="180"/>
        <v/>
      </c>
      <c r="L3740" s="37" t="str">
        <f t="shared" si="180"/>
        <v/>
      </c>
      <c r="M3740" s="90"/>
      <c r="N3740" s="95" t="str">
        <f t="shared" si="182"/>
        <v/>
      </c>
    </row>
    <row r="3741" spans="1:14">
      <c r="A3741" s="34" t="str">
        <f>IF(NOT(ISBLANK(B3741)),MAX($A$10:A3740)+1,"")</f>
        <v/>
      </c>
      <c r="B3741" s="18"/>
      <c r="C3741" s="64"/>
      <c r="D3741" s="28"/>
      <c r="E3741" s="37" t="str">
        <f t="shared" si="181"/>
        <v/>
      </c>
      <c r="F3741" s="18"/>
      <c r="G3741" s="18"/>
      <c r="H3741" s="18"/>
      <c r="I3741" s="37" t="str">
        <f t="shared" si="180"/>
        <v/>
      </c>
      <c r="J3741" s="37" t="str">
        <f t="shared" si="180"/>
        <v/>
      </c>
      <c r="K3741" s="37" t="str">
        <f t="shared" si="180"/>
        <v/>
      </c>
      <c r="L3741" s="37" t="str">
        <f t="shared" si="180"/>
        <v/>
      </c>
      <c r="M3741" s="90"/>
      <c r="N3741" s="95" t="str">
        <f t="shared" si="182"/>
        <v/>
      </c>
    </row>
    <row r="3742" spans="1:14">
      <c r="A3742" s="34" t="str">
        <f>IF(NOT(ISBLANK(B3742)),MAX($A$10:A3741)+1,"")</f>
        <v/>
      </c>
      <c r="B3742" s="18"/>
      <c r="C3742" s="64"/>
      <c r="D3742" s="28"/>
      <c r="E3742" s="37" t="str">
        <f t="shared" si="181"/>
        <v/>
      </c>
      <c r="F3742" s="18"/>
      <c r="G3742" s="18"/>
      <c r="H3742" s="18"/>
      <c r="I3742" s="37" t="str">
        <f t="shared" si="180"/>
        <v/>
      </c>
      <c r="J3742" s="37" t="str">
        <f t="shared" si="180"/>
        <v/>
      </c>
      <c r="K3742" s="37" t="str">
        <f t="shared" si="180"/>
        <v/>
      </c>
      <c r="L3742" s="37" t="str">
        <f t="shared" si="180"/>
        <v/>
      </c>
      <c r="M3742" s="90"/>
      <c r="N3742" s="95" t="str">
        <f t="shared" si="182"/>
        <v/>
      </c>
    </row>
    <row r="3743" spans="1:14">
      <c r="A3743" s="34" t="str">
        <f>IF(NOT(ISBLANK(B3743)),MAX($A$10:A3742)+1,"")</f>
        <v/>
      </c>
      <c r="B3743" s="18"/>
      <c r="C3743" s="64"/>
      <c r="D3743" s="28"/>
      <c r="E3743" s="37" t="str">
        <f t="shared" si="181"/>
        <v/>
      </c>
      <c r="F3743" s="18"/>
      <c r="G3743" s="18"/>
      <c r="H3743" s="18"/>
      <c r="I3743" s="37" t="str">
        <f t="shared" si="180"/>
        <v/>
      </c>
      <c r="J3743" s="37" t="str">
        <f t="shared" si="180"/>
        <v/>
      </c>
      <c r="K3743" s="37" t="str">
        <f t="shared" si="180"/>
        <v/>
      </c>
      <c r="L3743" s="37" t="str">
        <f t="shared" si="180"/>
        <v/>
      </c>
      <c r="M3743" s="90"/>
      <c r="N3743" s="95" t="str">
        <f t="shared" si="182"/>
        <v/>
      </c>
    </row>
    <row r="3744" spans="1:14">
      <c r="A3744" s="34" t="str">
        <f>IF(NOT(ISBLANK(B3744)),MAX($A$10:A3743)+1,"")</f>
        <v/>
      </c>
      <c r="B3744" s="18"/>
      <c r="C3744" s="64"/>
      <c r="D3744" s="28"/>
      <c r="E3744" s="37" t="str">
        <f t="shared" si="181"/>
        <v/>
      </c>
      <c r="F3744" s="18"/>
      <c r="G3744" s="18"/>
      <c r="H3744" s="18"/>
      <c r="I3744" s="37" t="str">
        <f t="shared" si="180"/>
        <v/>
      </c>
      <c r="J3744" s="37" t="str">
        <f t="shared" si="180"/>
        <v/>
      </c>
      <c r="K3744" s="37" t="str">
        <f t="shared" si="180"/>
        <v/>
      </c>
      <c r="L3744" s="37" t="str">
        <f t="shared" si="180"/>
        <v/>
      </c>
      <c r="M3744" s="90"/>
      <c r="N3744" s="95" t="str">
        <f t="shared" si="182"/>
        <v/>
      </c>
    </row>
    <row r="3745" spans="1:14">
      <c r="A3745" s="34" t="str">
        <f>IF(NOT(ISBLANK(B3745)),MAX($A$10:A3744)+1,"")</f>
        <v/>
      </c>
      <c r="B3745" s="18"/>
      <c r="C3745" s="64"/>
      <c r="D3745" s="28"/>
      <c r="E3745" s="37" t="str">
        <f t="shared" si="181"/>
        <v/>
      </c>
      <c r="F3745" s="18"/>
      <c r="G3745" s="18"/>
      <c r="H3745" s="18"/>
      <c r="I3745" s="37" t="str">
        <f t="shared" si="180"/>
        <v/>
      </c>
      <c r="J3745" s="37" t="str">
        <f t="shared" si="180"/>
        <v/>
      </c>
      <c r="K3745" s="37" t="str">
        <f t="shared" si="180"/>
        <v/>
      </c>
      <c r="L3745" s="37" t="str">
        <f t="shared" si="180"/>
        <v/>
      </c>
      <c r="M3745" s="90"/>
      <c r="N3745" s="95" t="str">
        <f t="shared" si="182"/>
        <v/>
      </c>
    </row>
    <row r="3746" spans="1:14">
      <c r="A3746" s="34" t="str">
        <f>IF(NOT(ISBLANK(B3746)),MAX($A$10:A3745)+1,"")</f>
        <v/>
      </c>
      <c r="B3746" s="18"/>
      <c r="C3746" s="64"/>
      <c r="D3746" s="28"/>
      <c r="E3746" s="37" t="str">
        <f t="shared" si="181"/>
        <v/>
      </c>
      <c r="F3746" s="18"/>
      <c r="G3746" s="18"/>
      <c r="H3746" s="18"/>
      <c r="I3746" s="37" t="str">
        <f t="shared" si="180"/>
        <v/>
      </c>
      <c r="J3746" s="37" t="str">
        <f t="shared" si="180"/>
        <v/>
      </c>
      <c r="K3746" s="37" t="str">
        <f t="shared" si="180"/>
        <v/>
      </c>
      <c r="L3746" s="37" t="str">
        <f t="shared" si="180"/>
        <v/>
      </c>
      <c r="M3746" s="90"/>
      <c r="N3746" s="95" t="str">
        <f t="shared" si="182"/>
        <v/>
      </c>
    </row>
    <row r="3747" spans="1:14">
      <c r="A3747" s="34" t="str">
        <f>IF(NOT(ISBLANK(B3747)),MAX($A$10:A3746)+1,"")</f>
        <v/>
      </c>
      <c r="B3747" s="18"/>
      <c r="C3747" s="64"/>
      <c r="D3747" s="28"/>
      <c r="E3747" s="37" t="str">
        <f t="shared" si="181"/>
        <v/>
      </c>
      <c r="F3747" s="18"/>
      <c r="G3747" s="18"/>
      <c r="H3747" s="18"/>
      <c r="I3747" s="37" t="str">
        <f t="shared" si="180"/>
        <v/>
      </c>
      <c r="J3747" s="37" t="str">
        <f t="shared" si="180"/>
        <v/>
      </c>
      <c r="K3747" s="37" t="str">
        <f t="shared" si="180"/>
        <v/>
      </c>
      <c r="L3747" s="37" t="str">
        <f t="shared" si="180"/>
        <v/>
      </c>
      <c r="M3747" s="90"/>
      <c r="N3747" s="95" t="str">
        <f t="shared" si="182"/>
        <v/>
      </c>
    </row>
    <row r="3748" spans="1:14">
      <c r="A3748" s="34" t="str">
        <f>IF(NOT(ISBLANK(B3748)),MAX($A$10:A3747)+1,"")</f>
        <v/>
      </c>
      <c r="B3748" s="18"/>
      <c r="C3748" s="64"/>
      <c r="D3748" s="28"/>
      <c r="E3748" s="37" t="str">
        <f t="shared" si="181"/>
        <v/>
      </c>
      <c r="F3748" s="18"/>
      <c r="G3748" s="18"/>
      <c r="H3748" s="18"/>
      <c r="I3748" s="37" t="str">
        <f t="shared" si="180"/>
        <v/>
      </c>
      <c r="J3748" s="37" t="str">
        <f t="shared" si="180"/>
        <v/>
      </c>
      <c r="K3748" s="37" t="str">
        <f t="shared" si="180"/>
        <v/>
      </c>
      <c r="L3748" s="37" t="str">
        <f t="shared" si="180"/>
        <v/>
      </c>
      <c r="M3748" s="90"/>
      <c r="N3748" s="95" t="str">
        <f t="shared" si="182"/>
        <v/>
      </c>
    </row>
    <row r="3749" spans="1:14">
      <c r="A3749" s="34" t="str">
        <f>IF(NOT(ISBLANK(B3749)),MAX($A$10:A3748)+1,"")</f>
        <v/>
      </c>
      <c r="B3749" s="18"/>
      <c r="C3749" s="64"/>
      <c r="D3749" s="28"/>
      <c r="E3749" s="37" t="str">
        <f t="shared" si="181"/>
        <v/>
      </c>
      <c r="F3749" s="18"/>
      <c r="G3749" s="18"/>
      <c r="H3749" s="18"/>
      <c r="I3749" s="37" t="str">
        <f t="shared" si="180"/>
        <v/>
      </c>
      <c r="J3749" s="37" t="str">
        <f t="shared" si="180"/>
        <v/>
      </c>
      <c r="K3749" s="37" t="str">
        <f t="shared" si="180"/>
        <v/>
      </c>
      <c r="L3749" s="37" t="str">
        <f t="shared" si="180"/>
        <v/>
      </c>
      <c r="M3749" s="90"/>
      <c r="N3749" s="95" t="str">
        <f t="shared" si="182"/>
        <v/>
      </c>
    </row>
    <row r="3750" spans="1:14">
      <c r="A3750" s="34" t="str">
        <f>IF(NOT(ISBLANK(B3750)),MAX($A$10:A3749)+1,"")</f>
        <v/>
      </c>
      <c r="B3750" s="18"/>
      <c r="C3750" s="64"/>
      <c r="D3750" s="28"/>
      <c r="E3750" s="37" t="str">
        <f t="shared" si="181"/>
        <v/>
      </c>
      <c r="F3750" s="18"/>
      <c r="G3750" s="18"/>
      <c r="H3750" s="18"/>
      <c r="I3750" s="37" t="str">
        <f t="shared" si="180"/>
        <v/>
      </c>
      <c r="J3750" s="37" t="str">
        <f t="shared" si="180"/>
        <v/>
      </c>
      <c r="K3750" s="37" t="str">
        <f t="shared" si="180"/>
        <v/>
      </c>
      <c r="L3750" s="37" t="str">
        <f t="shared" si="180"/>
        <v/>
      </c>
      <c r="M3750" s="90"/>
      <c r="N3750" s="95" t="str">
        <f t="shared" si="182"/>
        <v/>
      </c>
    </row>
    <row r="3751" spans="1:14">
      <c r="A3751" s="34" t="str">
        <f>IF(NOT(ISBLANK(B3751)),MAX($A$10:A3750)+1,"")</f>
        <v/>
      </c>
      <c r="B3751" s="18"/>
      <c r="C3751" s="64"/>
      <c r="D3751" s="28"/>
      <c r="E3751" s="37" t="str">
        <f t="shared" si="181"/>
        <v/>
      </c>
      <c r="F3751" s="18"/>
      <c r="G3751" s="18"/>
      <c r="H3751" s="18"/>
      <c r="I3751" s="37" t="str">
        <f t="shared" si="180"/>
        <v/>
      </c>
      <c r="J3751" s="37" t="str">
        <f t="shared" si="180"/>
        <v/>
      </c>
      <c r="K3751" s="37" t="str">
        <f t="shared" si="180"/>
        <v/>
      </c>
      <c r="L3751" s="37" t="str">
        <f t="shared" si="180"/>
        <v/>
      </c>
      <c r="M3751" s="90"/>
      <c r="N3751" s="95" t="str">
        <f t="shared" si="182"/>
        <v/>
      </c>
    </row>
    <row r="3752" spans="1:14">
      <c r="A3752" s="34" t="str">
        <f>IF(NOT(ISBLANK(B3752)),MAX($A$10:A3751)+1,"")</f>
        <v/>
      </c>
      <c r="B3752" s="18"/>
      <c r="C3752" s="64"/>
      <c r="D3752" s="28"/>
      <c r="E3752" s="37" t="str">
        <f t="shared" si="181"/>
        <v/>
      </c>
      <c r="F3752" s="18"/>
      <c r="G3752" s="18"/>
      <c r="H3752" s="18"/>
      <c r="I3752" s="37" t="str">
        <f t="shared" si="180"/>
        <v/>
      </c>
      <c r="J3752" s="37" t="str">
        <f t="shared" si="180"/>
        <v/>
      </c>
      <c r="K3752" s="37" t="str">
        <f t="shared" si="180"/>
        <v/>
      </c>
      <c r="L3752" s="37" t="str">
        <f t="shared" si="180"/>
        <v/>
      </c>
      <c r="M3752" s="90"/>
      <c r="N3752" s="95" t="str">
        <f t="shared" si="182"/>
        <v/>
      </c>
    </row>
    <row r="3753" spans="1:14">
      <c r="A3753" s="34" t="str">
        <f>IF(NOT(ISBLANK(B3753)),MAX($A$10:A3752)+1,"")</f>
        <v/>
      </c>
      <c r="B3753" s="18"/>
      <c r="C3753" s="64"/>
      <c r="D3753" s="28"/>
      <c r="E3753" s="37" t="str">
        <f t="shared" si="181"/>
        <v/>
      </c>
      <c r="F3753" s="18"/>
      <c r="G3753" s="18"/>
      <c r="H3753" s="18"/>
      <c r="I3753" s="37" t="str">
        <f t="shared" si="180"/>
        <v/>
      </c>
      <c r="J3753" s="37" t="str">
        <f t="shared" si="180"/>
        <v/>
      </c>
      <c r="K3753" s="37" t="str">
        <f t="shared" si="180"/>
        <v/>
      </c>
      <c r="L3753" s="37" t="str">
        <f t="shared" si="180"/>
        <v/>
      </c>
      <c r="M3753" s="90"/>
      <c r="N3753" s="95" t="str">
        <f t="shared" si="182"/>
        <v/>
      </c>
    </row>
    <row r="3754" spans="1:14">
      <c r="A3754" s="34" t="str">
        <f>IF(NOT(ISBLANK(B3754)),MAX($A$10:A3753)+1,"")</f>
        <v/>
      </c>
      <c r="B3754" s="18"/>
      <c r="C3754" s="64"/>
      <c r="D3754" s="28"/>
      <c r="E3754" s="37" t="str">
        <f t="shared" si="181"/>
        <v/>
      </c>
      <c r="F3754" s="18"/>
      <c r="G3754" s="18"/>
      <c r="H3754" s="18"/>
      <c r="I3754" s="37" t="str">
        <f t="shared" si="180"/>
        <v/>
      </c>
      <c r="J3754" s="37" t="str">
        <f t="shared" si="180"/>
        <v/>
      </c>
      <c r="K3754" s="37" t="str">
        <f t="shared" si="180"/>
        <v/>
      </c>
      <c r="L3754" s="37" t="str">
        <f t="shared" si="180"/>
        <v/>
      </c>
      <c r="M3754" s="90"/>
      <c r="N3754" s="95" t="str">
        <f t="shared" si="182"/>
        <v/>
      </c>
    </row>
    <row r="3755" spans="1:14">
      <c r="A3755" s="34" t="str">
        <f>IF(NOT(ISBLANK(B3755)),MAX($A$10:A3754)+1,"")</f>
        <v/>
      </c>
      <c r="B3755" s="18"/>
      <c r="C3755" s="64"/>
      <c r="D3755" s="28"/>
      <c r="E3755" s="37" t="str">
        <f t="shared" si="181"/>
        <v/>
      </c>
      <c r="F3755" s="18"/>
      <c r="G3755" s="18"/>
      <c r="H3755" s="18"/>
      <c r="I3755" s="37" t="str">
        <f t="shared" si="180"/>
        <v/>
      </c>
      <c r="J3755" s="37" t="str">
        <f t="shared" si="180"/>
        <v/>
      </c>
      <c r="K3755" s="37" t="str">
        <f t="shared" si="180"/>
        <v/>
      </c>
      <c r="L3755" s="37" t="str">
        <f t="shared" si="180"/>
        <v/>
      </c>
      <c r="M3755" s="90"/>
      <c r="N3755" s="95" t="str">
        <f t="shared" si="182"/>
        <v/>
      </c>
    </row>
    <row r="3756" spans="1:14">
      <c r="A3756" s="34" t="str">
        <f>IF(NOT(ISBLANK(B3756)),MAX($A$10:A3755)+1,"")</f>
        <v/>
      </c>
      <c r="B3756" s="18"/>
      <c r="C3756" s="64"/>
      <c r="D3756" s="28"/>
      <c r="E3756" s="37" t="str">
        <f t="shared" si="181"/>
        <v/>
      </c>
      <c r="F3756" s="18"/>
      <c r="G3756" s="18"/>
      <c r="H3756" s="18"/>
      <c r="I3756" s="37" t="str">
        <f t="shared" si="180"/>
        <v/>
      </c>
      <c r="J3756" s="37" t="str">
        <f t="shared" si="180"/>
        <v/>
      </c>
      <c r="K3756" s="37" t="str">
        <f t="shared" si="180"/>
        <v/>
      </c>
      <c r="L3756" s="37" t="str">
        <f t="shared" si="180"/>
        <v/>
      </c>
      <c r="M3756" s="90"/>
      <c r="N3756" s="95" t="str">
        <f t="shared" si="182"/>
        <v/>
      </c>
    </row>
    <row r="3757" spans="1:14">
      <c r="A3757" s="34" t="str">
        <f>IF(NOT(ISBLANK(B3757)),MAX($A$10:A3756)+1,"")</f>
        <v/>
      </c>
      <c r="B3757" s="18"/>
      <c r="C3757" s="64"/>
      <c r="D3757" s="28"/>
      <c r="E3757" s="37" t="str">
        <f t="shared" si="181"/>
        <v/>
      </c>
      <c r="F3757" s="18"/>
      <c r="G3757" s="18"/>
      <c r="H3757" s="18"/>
      <c r="I3757" s="37" t="str">
        <f t="shared" si="180"/>
        <v/>
      </c>
      <c r="J3757" s="37" t="str">
        <f t="shared" si="180"/>
        <v/>
      </c>
      <c r="K3757" s="37" t="str">
        <f t="shared" si="180"/>
        <v/>
      </c>
      <c r="L3757" s="37" t="str">
        <f t="shared" si="180"/>
        <v/>
      </c>
      <c r="M3757" s="90"/>
      <c r="N3757" s="95" t="str">
        <f t="shared" si="182"/>
        <v/>
      </c>
    </row>
    <row r="3758" spans="1:14">
      <c r="A3758" s="34" t="str">
        <f>IF(NOT(ISBLANK(B3758)),MAX($A$10:A3757)+1,"")</f>
        <v/>
      </c>
      <c r="B3758" s="18"/>
      <c r="C3758" s="64"/>
      <c r="D3758" s="28"/>
      <c r="E3758" s="37" t="str">
        <f t="shared" si="181"/>
        <v/>
      </c>
      <c r="F3758" s="18"/>
      <c r="G3758" s="18"/>
      <c r="H3758" s="18"/>
      <c r="I3758" s="37" t="str">
        <f t="shared" si="180"/>
        <v/>
      </c>
      <c r="J3758" s="37" t="str">
        <f t="shared" si="180"/>
        <v/>
      </c>
      <c r="K3758" s="37" t="str">
        <f t="shared" si="180"/>
        <v/>
      </c>
      <c r="L3758" s="37" t="str">
        <f t="shared" si="180"/>
        <v/>
      </c>
      <c r="M3758" s="90"/>
      <c r="N3758" s="95" t="str">
        <f t="shared" si="182"/>
        <v/>
      </c>
    </row>
    <row r="3759" spans="1:14">
      <c r="A3759" s="34" t="str">
        <f>IF(NOT(ISBLANK(B3759)),MAX($A$10:A3758)+1,"")</f>
        <v/>
      </c>
      <c r="B3759" s="18"/>
      <c r="C3759" s="64"/>
      <c r="D3759" s="28"/>
      <c r="E3759" s="37" t="str">
        <f t="shared" si="181"/>
        <v/>
      </c>
      <c r="F3759" s="18"/>
      <c r="G3759" s="18"/>
      <c r="H3759" s="18"/>
      <c r="I3759" s="37" t="str">
        <f t="shared" si="180"/>
        <v/>
      </c>
      <c r="J3759" s="37" t="str">
        <f t="shared" si="180"/>
        <v/>
      </c>
      <c r="K3759" s="37" t="str">
        <f t="shared" si="180"/>
        <v/>
      </c>
      <c r="L3759" s="37" t="str">
        <f t="shared" si="180"/>
        <v/>
      </c>
      <c r="M3759" s="90"/>
      <c r="N3759" s="95" t="str">
        <f t="shared" si="182"/>
        <v/>
      </c>
    </row>
    <row r="3760" spans="1:14">
      <c r="A3760" s="34" t="str">
        <f>IF(NOT(ISBLANK(B3760)),MAX($A$10:A3759)+1,"")</f>
        <v/>
      </c>
      <c r="B3760" s="18"/>
      <c r="C3760" s="64"/>
      <c r="D3760" s="28"/>
      <c r="E3760" s="37" t="str">
        <f t="shared" si="181"/>
        <v/>
      </c>
      <c r="F3760" s="18"/>
      <c r="G3760" s="18"/>
      <c r="H3760" s="18"/>
      <c r="I3760" s="37" t="str">
        <f t="shared" si="180"/>
        <v/>
      </c>
      <c r="J3760" s="37" t="str">
        <f t="shared" si="180"/>
        <v/>
      </c>
      <c r="K3760" s="37" t="str">
        <f t="shared" si="180"/>
        <v/>
      </c>
      <c r="L3760" s="37" t="str">
        <f t="shared" si="180"/>
        <v/>
      </c>
      <c r="M3760" s="90"/>
      <c r="N3760" s="95" t="str">
        <f t="shared" si="182"/>
        <v/>
      </c>
    </row>
    <row r="3761" spans="1:14">
      <c r="A3761" s="34" t="str">
        <f>IF(NOT(ISBLANK(B3761)),MAX($A$10:A3760)+1,"")</f>
        <v/>
      </c>
      <c r="B3761" s="18"/>
      <c r="C3761" s="64"/>
      <c r="D3761" s="28"/>
      <c r="E3761" s="37" t="str">
        <f t="shared" si="181"/>
        <v/>
      </c>
      <c r="F3761" s="18"/>
      <c r="G3761" s="18"/>
      <c r="H3761" s="18"/>
      <c r="I3761" s="37" t="str">
        <f t="shared" si="180"/>
        <v/>
      </c>
      <c r="J3761" s="37" t="str">
        <f t="shared" si="180"/>
        <v/>
      </c>
      <c r="K3761" s="37" t="str">
        <f t="shared" si="180"/>
        <v/>
      </c>
      <c r="L3761" s="37" t="str">
        <f t="shared" si="180"/>
        <v/>
      </c>
      <c r="M3761" s="90"/>
      <c r="N3761" s="95" t="str">
        <f t="shared" si="182"/>
        <v/>
      </c>
    </row>
    <row r="3762" spans="1:14">
      <c r="A3762" s="34" t="str">
        <f>IF(NOT(ISBLANK(B3762)),MAX($A$10:A3761)+1,"")</f>
        <v/>
      </c>
      <c r="B3762" s="18"/>
      <c r="C3762" s="64"/>
      <c r="D3762" s="28"/>
      <c r="E3762" s="37" t="str">
        <f t="shared" si="181"/>
        <v/>
      </c>
      <c r="F3762" s="18"/>
      <c r="G3762" s="18"/>
      <c r="H3762" s="18"/>
      <c r="I3762" s="37" t="str">
        <f t="shared" si="180"/>
        <v/>
      </c>
      <c r="J3762" s="37" t="str">
        <f t="shared" si="180"/>
        <v/>
      </c>
      <c r="K3762" s="37" t="str">
        <f t="shared" si="180"/>
        <v/>
      </c>
      <c r="L3762" s="37" t="str">
        <f t="shared" si="180"/>
        <v/>
      </c>
      <c r="M3762" s="90"/>
      <c r="N3762" s="95" t="str">
        <f t="shared" si="182"/>
        <v/>
      </c>
    </row>
    <row r="3763" spans="1:14">
      <c r="A3763" s="34" t="str">
        <f>IF(NOT(ISBLANK(B3763)),MAX($A$10:A3762)+1,"")</f>
        <v/>
      </c>
      <c r="B3763" s="18"/>
      <c r="C3763" s="64"/>
      <c r="D3763" s="28"/>
      <c r="E3763" s="37" t="str">
        <f t="shared" si="181"/>
        <v/>
      </c>
      <c r="F3763" s="18"/>
      <c r="G3763" s="18"/>
      <c r="H3763" s="18"/>
      <c r="I3763" s="37" t="str">
        <f t="shared" si="180"/>
        <v/>
      </c>
      <c r="J3763" s="37" t="str">
        <f t="shared" si="180"/>
        <v/>
      </c>
      <c r="K3763" s="37" t="str">
        <f t="shared" si="180"/>
        <v/>
      </c>
      <c r="L3763" s="37" t="str">
        <f t="shared" si="180"/>
        <v/>
      </c>
      <c r="M3763" s="90"/>
      <c r="N3763" s="95" t="str">
        <f t="shared" si="182"/>
        <v/>
      </c>
    </row>
    <row r="3764" spans="1:14">
      <c r="A3764" s="34" t="str">
        <f>IF(NOT(ISBLANK(B3764)),MAX($A$10:A3763)+1,"")</f>
        <v/>
      </c>
      <c r="B3764" s="18"/>
      <c r="C3764" s="64"/>
      <c r="D3764" s="28"/>
      <c r="E3764" s="37" t="str">
        <f t="shared" si="181"/>
        <v/>
      </c>
      <c r="F3764" s="18"/>
      <c r="G3764" s="18"/>
      <c r="H3764" s="18"/>
      <c r="I3764" s="37" t="str">
        <f t="shared" si="180"/>
        <v/>
      </c>
      <c r="J3764" s="37" t="str">
        <f t="shared" si="180"/>
        <v/>
      </c>
      <c r="K3764" s="37" t="str">
        <f t="shared" si="180"/>
        <v/>
      </c>
      <c r="L3764" s="37" t="str">
        <f t="shared" si="180"/>
        <v/>
      </c>
      <c r="M3764" s="90"/>
      <c r="N3764" s="95" t="str">
        <f t="shared" si="182"/>
        <v/>
      </c>
    </row>
    <row r="3765" spans="1:14">
      <c r="A3765" s="34" t="str">
        <f>IF(NOT(ISBLANK(B3765)),MAX($A$10:A3764)+1,"")</f>
        <v/>
      </c>
      <c r="B3765" s="18"/>
      <c r="C3765" s="64"/>
      <c r="D3765" s="28"/>
      <c r="E3765" s="37" t="str">
        <f t="shared" si="181"/>
        <v/>
      </c>
      <c r="F3765" s="18"/>
      <c r="G3765" s="18"/>
      <c r="H3765" s="18"/>
      <c r="I3765" s="37" t="str">
        <f t="shared" si="180"/>
        <v/>
      </c>
      <c r="J3765" s="37" t="str">
        <f t="shared" si="180"/>
        <v/>
      </c>
      <c r="K3765" s="37" t="str">
        <f t="shared" si="180"/>
        <v/>
      </c>
      <c r="L3765" s="37" t="str">
        <f t="shared" si="180"/>
        <v/>
      </c>
      <c r="M3765" s="90"/>
      <c r="N3765" s="95" t="str">
        <f t="shared" si="182"/>
        <v/>
      </c>
    </row>
    <row r="3766" spans="1:14">
      <c r="A3766" s="34" t="str">
        <f>IF(NOT(ISBLANK(B3766)),MAX($A$10:A3765)+1,"")</f>
        <v/>
      </c>
      <c r="B3766" s="18"/>
      <c r="C3766" s="64"/>
      <c r="D3766" s="28"/>
      <c r="E3766" s="37" t="str">
        <f t="shared" si="181"/>
        <v/>
      </c>
      <c r="F3766" s="18"/>
      <c r="G3766" s="18"/>
      <c r="H3766" s="18"/>
      <c r="I3766" s="37" t="str">
        <f t="shared" si="180"/>
        <v/>
      </c>
      <c r="J3766" s="37" t="str">
        <f t="shared" si="180"/>
        <v/>
      </c>
      <c r="K3766" s="37" t="str">
        <f t="shared" si="180"/>
        <v/>
      </c>
      <c r="L3766" s="37" t="str">
        <f t="shared" si="180"/>
        <v/>
      </c>
      <c r="M3766" s="90"/>
      <c r="N3766" s="95" t="str">
        <f t="shared" si="182"/>
        <v/>
      </c>
    </row>
    <row r="3767" spans="1:14">
      <c r="A3767" s="34" t="str">
        <f>IF(NOT(ISBLANK(B3767)),MAX($A$10:A3766)+1,"")</f>
        <v/>
      </c>
      <c r="B3767" s="18"/>
      <c r="C3767" s="64"/>
      <c r="D3767" s="28"/>
      <c r="E3767" s="37" t="str">
        <f t="shared" si="181"/>
        <v/>
      </c>
      <c r="F3767" s="18"/>
      <c r="G3767" s="18"/>
      <c r="H3767" s="18"/>
      <c r="I3767" s="37" t="str">
        <f t="shared" si="180"/>
        <v/>
      </c>
      <c r="J3767" s="37" t="str">
        <f t="shared" si="180"/>
        <v/>
      </c>
      <c r="K3767" s="37" t="str">
        <f t="shared" si="180"/>
        <v/>
      </c>
      <c r="L3767" s="37" t="str">
        <f t="shared" si="180"/>
        <v/>
      </c>
      <c r="M3767" s="90"/>
      <c r="N3767" s="95" t="str">
        <f t="shared" si="182"/>
        <v/>
      </c>
    </row>
    <row r="3768" spans="1:14">
      <c r="A3768" s="34" t="str">
        <f>IF(NOT(ISBLANK(B3768)),MAX($A$10:A3767)+1,"")</f>
        <v/>
      </c>
      <c r="B3768" s="18"/>
      <c r="C3768" s="64"/>
      <c r="D3768" s="28"/>
      <c r="E3768" s="37" t="str">
        <f t="shared" si="181"/>
        <v/>
      </c>
      <c r="F3768" s="18"/>
      <c r="G3768" s="18"/>
      <c r="H3768" s="18"/>
      <c r="I3768" s="37" t="str">
        <f t="shared" si="180"/>
        <v/>
      </c>
      <c r="J3768" s="37" t="str">
        <f t="shared" si="180"/>
        <v/>
      </c>
      <c r="K3768" s="37" t="str">
        <f t="shared" si="180"/>
        <v/>
      </c>
      <c r="L3768" s="37" t="str">
        <f t="shared" si="180"/>
        <v/>
      </c>
      <c r="M3768" s="90"/>
      <c r="N3768" s="95" t="str">
        <f t="shared" si="182"/>
        <v/>
      </c>
    </row>
    <row r="3769" spans="1:14">
      <c r="A3769" s="34" t="str">
        <f>IF(NOT(ISBLANK(B3769)),MAX($A$10:A3768)+1,"")</f>
        <v/>
      </c>
      <c r="B3769" s="18"/>
      <c r="C3769" s="64"/>
      <c r="D3769" s="28"/>
      <c r="E3769" s="37" t="str">
        <f t="shared" si="181"/>
        <v/>
      </c>
      <c r="F3769" s="18"/>
      <c r="G3769" s="18"/>
      <c r="H3769" s="18"/>
      <c r="I3769" s="37" t="str">
        <f t="shared" si="180"/>
        <v/>
      </c>
      <c r="J3769" s="37" t="str">
        <f t="shared" si="180"/>
        <v/>
      </c>
      <c r="K3769" s="37" t="str">
        <f t="shared" si="180"/>
        <v/>
      </c>
      <c r="L3769" s="37" t="str">
        <f t="shared" si="180"/>
        <v/>
      </c>
      <c r="M3769" s="90"/>
      <c r="N3769" s="95" t="str">
        <f t="shared" si="182"/>
        <v/>
      </c>
    </row>
    <row r="3770" spans="1:14">
      <c r="A3770" s="34" t="str">
        <f>IF(NOT(ISBLANK(B3770)),MAX($A$10:A3769)+1,"")</f>
        <v/>
      </c>
      <c r="B3770" s="18"/>
      <c r="C3770" s="64"/>
      <c r="D3770" s="28"/>
      <c r="E3770" s="37" t="str">
        <f t="shared" si="181"/>
        <v/>
      </c>
      <c r="F3770" s="18"/>
      <c r="G3770" s="18"/>
      <c r="H3770" s="18"/>
      <c r="I3770" s="37" t="str">
        <f t="shared" si="180"/>
        <v/>
      </c>
      <c r="J3770" s="37" t="str">
        <f t="shared" si="180"/>
        <v/>
      </c>
      <c r="K3770" s="37" t="str">
        <f t="shared" si="180"/>
        <v/>
      </c>
      <c r="L3770" s="37" t="str">
        <f t="shared" si="180"/>
        <v/>
      </c>
      <c r="M3770" s="90"/>
      <c r="N3770" s="95" t="str">
        <f t="shared" si="182"/>
        <v/>
      </c>
    </row>
    <row r="3771" spans="1:14">
      <c r="A3771" s="34" t="str">
        <f>IF(NOT(ISBLANK(B3771)),MAX($A$10:A3770)+1,"")</f>
        <v/>
      </c>
      <c r="B3771" s="18"/>
      <c r="C3771" s="64"/>
      <c r="D3771" s="28"/>
      <c r="E3771" s="37" t="str">
        <f t="shared" si="181"/>
        <v/>
      </c>
      <c r="F3771" s="18"/>
      <c r="G3771" s="18"/>
      <c r="H3771" s="18"/>
      <c r="I3771" s="37" t="str">
        <f t="shared" si="180"/>
        <v/>
      </c>
      <c r="J3771" s="37" t="str">
        <f t="shared" si="180"/>
        <v/>
      </c>
      <c r="K3771" s="37" t="str">
        <f t="shared" si="180"/>
        <v/>
      </c>
      <c r="L3771" s="37" t="str">
        <f t="shared" si="180"/>
        <v/>
      </c>
      <c r="M3771" s="90"/>
      <c r="N3771" s="95" t="str">
        <f t="shared" si="182"/>
        <v/>
      </c>
    </row>
    <row r="3772" spans="1:14">
      <c r="A3772" s="34" t="str">
        <f>IF(NOT(ISBLANK(B3772)),MAX($A$10:A3771)+1,"")</f>
        <v/>
      </c>
      <c r="B3772" s="18"/>
      <c r="C3772" s="64"/>
      <c r="D3772" s="28"/>
      <c r="E3772" s="37" t="str">
        <f t="shared" si="181"/>
        <v/>
      </c>
      <c r="F3772" s="18"/>
      <c r="G3772" s="18"/>
      <c r="H3772" s="18"/>
      <c r="I3772" s="37" t="str">
        <f t="shared" si="180"/>
        <v/>
      </c>
      <c r="J3772" s="37" t="str">
        <f t="shared" si="180"/>
        <v/>
      </c>
      <c r="K3772" s="37" t="str">
        <f t="shared" si="180"/>
        <v/>
      </c>
      <c r="L3772" s="37" t="str">
        <f t="shared" si="180"/>
        <v/>
      </c>
      <c r="M3772" s="90"/>
      <c r="N3772" s="95" t="str">
        <f t="shared" si="182"/>
        <v/>
      </c>
    </row>
    <row r="3773" spans="1:14">
      <c r="A3773" s="34" t="str">
        <f>IF(NOT(ISBLANK(B3773)),MAX($A$10:A3772)+1,"")</f>
        <v/>
      </c>
      <c r="B3773" s="18"/>
      <c r="C3773" s="64"/>
      <c r="D3773" s="28"/>
      <c r="E3773" s="37" t="str">
        <f t="shared" si="181"/>
        <v/>
      </c>
      <c r="F3773" s="18"/>
      <c r="G3773" s="18"/>
      <c r="H3773" s="18"/>
      <c r="I3773" s="37" t="str">
        <f t="shared" si="180"/>
        <v/>
      </c>
      <c r="J3773" s="37" t="str">
        <f t="shared" si="180"/>
        <v/>
      </c>
      <c r="K3773" s="37" t="str">
        <f t="shared" si="180"/>
        <v/>
      </c>
      <c r="L3773" s="37" t="str">
        <f t="shared" si="180"/>
        <v/>
      </c>
      <c r="M3773" s="90"/>
      <c r="N3773" s="95" t="str">
        <f t="shared" si="182"/>
        <v/>
      </c>
    </row>
    <row r="3774" spans="1:14">
      <c r="A3774" s="34" t="str">
        <f>IF(NOT(ISBLANK(B3774)),MAX($A$10:A3773)+1,"")</f>
        <v/>
      </c>
      <c r="B3774" s="18"/>
      <c r="C3774" s="64"/>
      <c r="D3774" s="28"/>
      <c r="E3774" s="37" t="str">
        <f t="shared" si="181"/>
        <v/>
      </c>
      <c r="F3774" s="18"/>
      <c r="G3774" s="18"/>
      <c r="H3774" s="18"/>
      <c r="I3774" s="37" t="str">
        <f t="shared" si="180"/>
        <v/>
      </c>
      <c r="J3774" s="37" t="str">
        <f t="shared" si="180"/>
        <v/>
      </c>
      <c r="K3774" s="37" t="str">
        <f t="shared" si="180"/>
        <v/>
      </c>
      <c r="L3774" s="37" t="str">
        <f t="shared" ref="I3774:L3837" si="183">IF(NOT(ISBLANK($B3774)),"x","")</f>
        <v/>
      </c>
      <c r="M3774" s="90"/>
      <c r="N3774" s="95" t="str">
        <f t="shared" si="182"/>
        <v/>
      </c>
    </row>
    <row r="3775" spans="1:14">
      <c r="A3775" s="34" t="str">
        <f>IF(NOT(ISBLANK(B3775)),MAX($A$10:A3774)+1,"")</f>
        <v/>
      </c>
      <c r="B3775" s="18"/>
      <c r="C3775" s="64"/>
      <c r="D3775" s="28"/>
      <c r="E3775" s="37" t="str">
        <f t="shared" si="181"/>
        <v/>
      </c>
      <c r="F3775" s="18"/>
      <c r="G3775" s="18"/>
      <c r="H3775" s="18"/>
      <c r="I3775" s="37" t="str">
        <f t="shared" si="183"/>
        <v/>
      </c>
      <c r="J3775" s="37" t="str">
        <f t="shared" si="183"/>
        <v/>
      </c>
      <c r="K3775" s="37" t="str">
        <f t="shared" si="183"/>
        <v/>
      </c>
      <c r="L3775" s="37" t="str">
        <f t="shared" si="183"/>
        <v/>
      </c>
      <c r="M3775" s="90"/>
      <c r="N3775" s="95" t="str">
        <f t="shared" si="182"/>
        <v/>
      </c>
    </row>
    <row r="3776" spans="1:14">
      <c r="A3776" s="34" t="str">
        <f>IF(NOT(ISBLANK(B3776)),MAX($A$10:A3775)+1,"")</f>
        <v/>
      </c>
      <c r="B3776" s="18"/>
      <c r="C3776" s="64"/>
      <c r="D3776" s="28"/>
      <c r="E3776" s="37" t="str">
        <f t="shared" si="181"/>
        <v/>
      </c>
      <c r="F3776" s="18"/>
      <c r="G3776" s="18"/>
      <c r="H3776" s="18"/>
      <c r="I3776" s="37" t="str">
        <f t="shared" si="183"/>
        <v/>
      </c>
      <c r="J3776" s="37" t="str">
        <f t="shared" si="183"/>
        <v/>
      </c>
      <c r="K3776" s="37" t="str">
        <f t="shared" si="183"/>
        <v/>
      </c>
      <c r="L3776" s="37" t="str">
        <f t="shared" si="183"/>
        <v/>
      </c>
      <c r="M3776" s="90"/>
      <c r="N3776" s="95" t="str">
        <f t="shared" si="182"/>
        <v/>
      </c>
    </row>
    <row r="3777" spans="1:14">
      <c r="A3777" s="34" t="str">
        <f>IF(NOT(ISBLANK(B3777)),MAX($A$10:A3776)+1,"")</f>
        <v/>
      </c>
      <c r="B3777" s="18"/>
      <c r="C3777" s="64"/>
      <c r="D3777" s="28"/>
      <c r="E3777" s="37" t="str">
        <f t="shared" si="181"/>
        <v/>
      </c>
      <c r="F3777" s="18"/>
      <c r="G3777" s="18"/>
      <c r="H3777" s="18"/>
      <c r="I3777" s="37" t="str">
        <f t="shared" si="183"/>
        <v/>
      </c>
      <c r="J3777" s="37" t="str">
        <f t="shared" si="183"/>
        <v/>
      </c>
      <c r="K3777" s="37" t="str">
        <f t="shared" si="183"/>
        <v/>
      </c>
      <c r="L3777" s="37" t="str">
        <f t="shared" si="183"/>
        <v/>
      </c>
      <c r="M3777" s="90"/>
      <c r="N3777" s="95" t="str">
        <f t="shared" si="182"/>
        <v/>
      </c>
    </row>
    <row r="3778" spans="1:14">
      <c r="A3778" s="34" t="str">
        <f>IF(NOT(ISBLANK(B3778)),MAX($A$10:A3777)+1,"")</f>
        <v/>
      </c>
      <c r="B3778" s="18"/>
      <c r="C3778" s="64"/>
      <c r="D3778" s="28"/>
      <c r="E3778" s="37" t="str">
        <f t="shared" si="181"/>
        <v/>
      </c>
      <c r="F3778" s="18"/>
      <c r="G3778" s="18"/>
      <c r="H3778" s="18"/>
      <c r="I3778" s="37" t="str">
        <f t="shared" si="183"/>
        <v/>
      </c>
      <c r="J3778" s="37" t="str">
        <f t="shared" si="183"/>
        <v/>
      </c>
      <c r="K3778" s="37" t="str">
        <f t="shared" si="183"/>
        <v/>
      </c>
      <c r="L3778" s="37" t="str">
        <f t="shared" si="183"/>
        <v/>
      </c>
      <c r="M3778" s="90"/>
      <c r="N3778" s="95" t="str">
        <f t="shared" si="182"/>
        <v/>
      </c>
    </row>
    <row r="3779" spans="1:14">
      <c r="A3779" s="34" t="str">
        <f>IF(NOT(ISBLANK(B3779)),MAX($A$10:A3778)+1,"")</f>
        <v/>
      </c>
      <c r="B3779" s="18"/>
      <c r="C3779" s="64"/>
      <c r="D3779" s="28"/>
      <c r="E3779" s="37" t="str">
        <f t="shared" si="181"/>
        <v/>
      </c>
      <c r="F3779" s="18"/>
      <c r="G3779" s="18"/>
      <c r="H3779" s="18"/>
      <c r="I3779" s="37" t="str">
        <f t="shared" si="183"/>
        <v/>
      </c>
      <c r="J3779" s="37" t="str">
        <f t="shared" si="183"/>
        <v/>
      </c>
      <c r="K3779" s="37" t="str">
        <f t="shared" si="183"/>
        <v/>
      </c>
      <c r="L3779" s="37" t="str">
        <f t="shared" si="183"/>
        <v/>
      </c>
      <c r="M3779" s="90"/>
      <c r="N3779" s="95" t="str">
        <f t="shared" si="182"/>
        <v/>
      </c>
    </row>
    <row r="3780" spans="1:14">
      <c r="A3780" s="34" t="str">
        <f>IF(NOT(ISBLANK(B3780)),MAX($A$10:A3779)+1,"")</f>
        <v/>
      </c>
      <c r="B3780" s="18"/>
      <c r="C3780" s="64"/>
      <c r="D3780" s="28"/>
      <c r="E3780" s="37" t="str">
        <f t="shared" si="181"/>
        <v/>
      </c>
      <c r="F3780" s="18"/>
      <c r="G3780" s="18"/>
      <c r="H3780" s="18"/>
      <c r="I3780" s="37" t="str">
        <f t="shared" si="183"/>
        <v/>
      </c>
      <c r="J3780" s="37" t="str">
        <f t="shared" si="183"/>
        <v/>
      </c>
      <c r="K3780" s="37" t="str">
        <f t="shared" si="183"/>
        <v/>
      </c>
      <c r="L3780" s="37" t="str">
        <f t="shared" si="183"/>
        <v/>
      </c>
      <c r="M3780" s="90"/>
      <c r="N3780" s="95" t="str">
        <f t="shared" si="182"/>
        <v/>
      </c>
    </row>
    <row r="3781" spans="1:14">
      <c r="A3781" s="34" t="str">
        <f>IF(NOT(ISBLANK(B3781)),MAX($A$10:A3780)+1,"")</f>
        <v/>
      </c>
      <c r="B3781" s="18"/>
      <c r="C3781" s="64"/>
      <c r="D3781" s="28"/>
      <c r="E3781" s="37" t="str">
        <f t="shared" si="181"/>
        <v/>
      </c>
      <c r="F3781" s="18"/>
      <c r="G3781" s="18"/>
      <c r="H3781" s="18"/>
      <c r="I3781" s="37" t="str">
        <f t="shared" si="183"/>
        <v/>
      </c>
      <c r="J3781" s="37" t="str">
        <f t="shared" si="183"/>
        <v/>
      </c>
      <c r="K3781" s="37" t="str">
        <f t="shared" si="183"/>
        <v/>
      </c>
      <c r="L3781" s="37" t="str">
        <f t="shared" si="183"/>
        <v/>
      </c>
      <c r="M3781" s="90"/>
      <c r="N3781" s="95" t="str">
        <f t="shared" si="182"/>
        <v/>
      </c>
    </row>
    <row r="3782" spans="1:14">
      <c r="A3782" s="34" t="str">
        <f>IF(NOT(ISBLANK(B3782)),MAX($A$10:A3781)+1,"")</f>
        <v/>
      </c>
      <c r="B3782" s="18"/>
      <c r="C3782" s="64"/>
      <c r="D3782" s="28"/>
      <c r="E3782" s="37" t="str">
        <f t="shared" si="181"/>
        <v/>
      </c>
      <c r="F3782" s="18"/>
      <c r="G3782" s="18"/>
      <c r="H3782" s="18"/>
      <c r="I3782" s="37" t="str">
        <f t="shared" si="183"/>
        <v/>
      </c>
      <c r="J3782" s="37" t="str">
        <f t="shared" si="183"/>
        <v/>
      </c>
      <c r="K3782" s="37" t="str">
        <f t="shared" si="183"/>
        <v/>
      </c>
      <c r="L3782" s="37" t="str">
        <f t="shared" si="183"/>
        <v/>
      </c>
      <c r="M3782" s="90"/>
      <c r="N3782" s="95" t="str">
        <f t="shared" si="182"/>
        <v/>
      </c>
    </row>
    <row r="3783" spans="1:14">
      <c r="A3783" s="34" t="str">
        <f>IF(NOT(ISBLANK(B3783)),MAX($A$10:A3782)+1,"")</f>
        <v/>
      </c>
      <c r="B3783" s="18"/>
      <c r="C3783" s="64"/>
      <c r="D3783" s="28"/>
      <c r="E3783" s="37" t="str">
        <f t="shared" si="181"/>
        <v/>
      </c>
      <c r="F3783" s="18"/>
      <c r="G3783" s="18"/>
      <c r="H3783" s="18"/>
      <c r="I3783" s="37" t="str">
        <f t="shared" si="183"/>
        <v/>
      </c>
      <c r="J3783" s="37" t="str">
        <f t="shared" si="183"/>
        <v/>
      </c>
      <c r="K3783" s="37" t="str">
        <f t="shared" si="183"/>
        <v/>
      </c>
      <c r="L3783" s="37" t="str">
        <f t="shared" si="183"/>
        <v/>
      </c>
      <c r="M3783" s="90"/>
      <c r="N3783" s="95" t="str">
        <f t="shared" si="182"/>
        <v/>
      </c>
    </row>
    <row r="3784" spans="1:14">
      <c r="A3784" s="34" t="str">
        <f>IF(NOT(ISBLANK(B3784)),MAX($A$10:A3783)+1,"")</f>
        <v/>
      </c>
      <c r="B3784" s="18"/>
      <c r="C3784" s="64"/>
      <c r="D3784" s="28"/>
      <c r="E3784" s="37" t="str">
        <f t="shared" si="181"/>
        <v/>
      </c>
      <c r="F3784" s="18"/>
      <c r="G3784" s="18"/>
      <c r="H3784" s="18"/>
      <c r="I3784" s="37" t="str">
        <f t="shared" si="183"/>
        <v/>
      </c>
      <c r="J3784" s="37" t="str">
        <f t="shared" si="183"/>
        <v/>
      </c>
      <c r="K3784" s="37" t="str">
        <f t="shared" si="183"/>
        <v/>
      </c>
      <c r="L3784" s="37" t="str">
        <f t="shared" si="183"/>
        <v/>
      </c>
      <c r="M3784" s="90"/>
      <c r="N3784" s="95" t="str">
        <f t="shared" si="182"/>
        <v/>
      </c>
    </row>
    <row r="3785" spans="1:14">
      <c r="A3785" s="34" t="str">
        <f>IF(NOT(ISBLANK(B3785)),MAX($A$10:A3784)+1,"")</f>
        <v/>
      </c>
      <c r="B3785" s="18"/>
      <c r="C3785" s="64"/>
      <c r="D3785" s="28"/>
      <c r="E3785" s="37" t="str">
        <f t="shared" si="181"/>
        <v/>
      </c>
      <c r="F3785" s="18"/>
      <c r="G3785" s="18"/>
      <c r="H3785" s="18"/>
      <c r="I3785" s="37" t="str">
        <f t="shared" si="183"/>
        <v/>
      </c>
      <c r="J3785" s="37" t="str">
        <f t="shared" si="183"/>
        <v/>
      </c>
      <c r="K3785" s="37" t="str">
        <f t="shared" si="183"/>
        <v/>
      </c>
      <c r="L3785" s="37" t="str">
        <f t="shared" si="183"/>
        <v/>
      </c>
      <c r="M3785" s="90"/>
      <c r="N3785" s="95" t="str">
        <f t="shared" si="182"/>
        <v/>
      </c>
    </row>
    <row r="3786" spans="1:14">
      <c r="A3786" s="34" t="str">
        <f>IF(NOT(ISBLANK(B3786)),MAX($A$10:A3785)+1,"")</f>
        <v/>
      </c>
      <c r="B3786" s="18"/>
      <c r="C3786" s="64"/>
      <c r="D3786" s="28"/>
      <c r="E3786" s="37" t="str">
        <f t="shared" si="181"/>
        <v/>
      </c>
      <c r="F3786" s="18"/>
      <c r="G3786" s="18"/>
      <c r="H3786" s="18"/>
      <c r="I3786" s="37" t="str">
        <f t="shared" si="183"/>
        <v/>
      </c>
      <c r="J3786" s="37" t="str">
        <f t="shared" si="183"/>
        <v/>
      </c>
      <c r="K3786" s="37" t="str">
        <f t="shared" si="183"/>
        <v/>
      </c>
      <c r="L3786" s="37" t="str">
        <f t="shared" si="183"/>
        <v/>
      </c>
      <c r="M3786" s="90"/>
      <c r="N3786" s="95" t="str">
        <f t="shared" si="182"/>
        <v/>
      </c>
    </row>
    <row r="3787" spans="1:14">
      <c r="A3787" s="34" t="str">
        <f>IF(NOT(ISBLANK(B3787)),MAX($A$10:A3786)+1,"")</f>
        <v/>
      </c>
      <c r="B3787" s="18"/>
      <c r="C3787" s="64"/>
      <c r="D3787" s="28"/>
      <c r="E3787" s="37" t="str">
        <f t="shared" si="181"/>
        <v/>
      </c>
      <c r="F3787" s="18"/>
      <c r="G3787" s="18"/>
      <c r="H3787" s="18"/>
      <c r="I3787" s="37" t="str">
        <f t="shared" si="183"/>
        <v/>
      </c>
      <c r="J3787" s="37" t="str">
        <f t="shared" si="183"/>
        <v/>
      </c>
      <c r="K3787" s="37" t="str">
        <f t="shared" si="183"/>
        <v/>
      </c>
      <c r="L3787" s="37" t="str">
        <f t="shared" si="183"/>
        <v/>
      </c>
      <c r="M3787" s="90"/>
      <c r="N3787" s="95" t="str">
        <f t="shared" si="182"/>
        <v/>
      </c>
    </row>
    <row r="3788" spans="1:14">
      <c r="A3788" s="34" t="str">
        <f>IF(NOT(ISBLANK(B3788)),MAX($A$10:A3787)+1,"")</f>
        <v/>
      </c>
      <c r="B3788" s="18"/>
      <c r="C3788" s="64"/>
      <c r="D3788" s="28"/>
      <c r="E3788" s="37" t="str">
        <f t="shared" si="181"/>
        <v/>
      </c>
      <c r="F3788" s="18"/>
      <c r="G3788" s="18"/>
      <c r="H3788" s="18"/>
      <c r="I3788" s="37" t="str">
        <f t="shared" si="183"/>
        <v/>
      </c>
      <c r="J3788" s="37" t="str">
        <f t="shared" si="183"/>
        <v/>
      </c>
      <c r="K3788" s="37" t="str">
        <f t="shared" si="183"/>
        <v/>
      </c>
      <c r="L3788" s="37" t="str">
        <f t="shared" si="183"/>
        <v/>
      </c>
      <c r="M3788" s="90"/>
      <c r="N3788" s="95" t="str">
        <f t="shared" si="182"/>
        <v/>
      </c>
    </row>
    <row r="3789" spans="1:14">
      <c r="A3789" s="34" t="str">
        <f>IF(NOT(ISBLANK(B3789)),MAX($A$10:A3788)+1,"")</f>
        <v/>
      </c>
      <c r="B3789" s="18"/>
      <c r="C3789" s="64"/>
      <c r="D3789" s="28"/>
      <c r="E3789" s="37" t="str">
        <f t="shared" si="181"/>
        <v/>
      </c>
      <c r="F3789" s="18"/>
      <c r="G3789" s="18"/>
      <c r="H3789" s="18"/>
      <c r="I3789" s="37" t="str">
        <f t="shared" si="183"/>
        <v/>
      </c>
      <c r="J3789" s="37" t="str">
        <f t="shared" si="183"/>
        <v/>
      </c>
      <c r="K3789" s="37" t="str">
        <f t="shared" si="183"/>
        <v/>
      </c>
      <c r="L3789" s="37" t="str">
        <f t="shared" si="183"/>
        <v/>
      </c>
      <c r="M3789" s="90"/>
      <c r="N3789" s="95" t="str">
        <f t="shared" si="182"/>
        <v/>
      </c>
    </row>
    <row r="3790" spans="1:14">
      <c r="A3790" s="34" t="str">
        <f>IF(NOT(ISBLANK(B3790)),MAX($A$10:A3789)+1,"")</f>
        <v/>
      </c>
      <c r="B3790" s="18"/>
      <c r="C3790" s="64"/>
      <c r="D3790" s="28"/>
      <c r="E3790" s="37" t="str">
        <f t="shared" ref="E3790:E3853" si="184">IF(NOT(ISBLANK(B3790)),"Kinh","")</f>
        <v/>
      </c>
      <c r="F3790" s="18"/>
      <c r="G3790" s="18"/>
      <c r="H3790" s="18"/>
      <c r="I3790" s="37" t="str">
        <f t="shared" si="183"/>
        <v/>
      </c>
      <c r="J3790" s="37" t="str">
        <f t="shared" si="183"/>
        <v/>
      </c>
      <c r="K3790" s="37" t="str">
        <f t="shared" si="183"/>
        <v/>
      </c>
      <c r="L3790" s="37" t="str">
        <f t="shared" si="183"/>
        <v/>
      </c>
      <c r="M3790" s="90"/>
      <c r="N3790" s="95" t="str">
        <f t="shared" si="182"/>
        <v/>
      </c>
    </row>
    <row r="3791" spans="1:14">
      <c r="A3791" s="34" t="str">
        <f>IF(NOT(ISBLANK(B3791)),MAX($A$10:A3790)+1,"")</f>
        <v/>
      </c>
      <c r="B3791" s="18"/>
      <c r="C3791" s="64"/>
      <c r="D3791" s="28"/>
      <c r="E3791" s="37" t="str">
        <f t="shared" si="184"/>
        <v/>
      </c>
      <c r="F3791" s="18"/>
      <c r="G3791" s="18"/>
      <c r="H3791" s="18"/>
      <c r="I3791" s="37" t="str">
        <f t="shared" si="183"/>
        <v/>
      </c>
      <c r="J3791" s="37" t="str">
        <f t="shared" si="183"/>
        <v/>
      </c>
      <c r="K3791" s="37" t="str">
        <f t="shared" si="183"/>
        <v/>
      </c>
      <c r="L3791" s="37" t="str">
        <f t="shared" si="183"/>
        <v/>
      </c>
      <c r="M3791" s="90"/>
      <c r="N3791" s="95" t="str">
        <f t="shared" si="182"/>
        <v/>
      </c>
    </row>
    <row r="3792" spans="1:14">
      <c r="A3792" s="34" t="str">
        <f>IF(NOT(ISBLANK(B3792)),MAX($A$10:A3791)+1,"")</f>
        <v/>
      </c>
      <c r="B3792" s="18"/>
      <c r="C3792" s="64"/>
      <c r="D3792" s="28"/>
      <c r="E3792" s="37" t="str">
        <f t="shared" si="184"/>
        <v/>
      </c>
      <c r="F3792" s="18"/>
      <c r="G3792" s="18"/>
      <c r="H3792" s="18"/>
      <c r="I3792" s="37" t="str">
        <f t="shared" si="183"/>
        <v/>
      </c>
      <c r="J3792" s="37" t="str">
        <f t="shared" si="183"/>
        <v/>
      </c>
      <c r="K3792" s="37" t="str">
        <f t="shared" si="183"/>
        <v/>
      </c>
      <c r="L3792" s="37" t="str">
        <f t="shared" si="183"/>
        <v/>
      </c>
      <c r="M3792" s="90"/>
      <c r="N3792" s="95" t="str">
        <f t="shared" ref="N3792:N3855" si="185">IF(OR(AND(LEN($C3792)=4,VALUE($C3792)&gt;=2003),VALUE($C3792)&gt;DATE(2003,5,23)),"Chưa đủ 18 tuổi, kiểm tra và nhập lại cột 'Ngày tháng năm sinh'",IF(AND(LEN(TRIM(H3792))&gt;0,LEN(TRIM(M3792))=0),"Nhập thêm ngày tạm trú vào cột 'Ghi chú'",""))</f>
        <v/>
      </c>
    </row>
    <row r="3793" spans="1:14">
      <c r="A3793" s="34" t="str">
        <f>IF(NOT(ISBLANK(B3793)),MAX($A$10:A3792)+1,"")</f>
        <v/>
      </c>
      <c r="B3793" s="18"/>
      <c r="C3793" s="64"/>
      <c r="D3793" s="28"/>
      <c r="E3793" s="37" t="str">
        <f t="shared" si="184"/>
        <v/>
      </c>
      <c r="F3793" s="18"/>
      <c r="G3793" s="18"/>
      <c r="H3793" s="18"/>
      <c r="I3793" s="37" t="str">
        <f t="shared" si="183"/>
        <v/>
      </c>
      <c r="J3793" s="37" t="str">
        <f t="shared" si="183"/>
        <v/>
      </c>
      <c r="K3793" s="37" t="str">
        <f t="shared" si="183"/>
        <v/>
      </c>
      <c r="L3793" s="37" t="str">
        <f t="shared" si="183"/>
        <v/>
      </c>
      <c r="M3793" s="90"/>
      <c r="N3793" s="95" t="str">
        <f t="shared" si="185"/>
        <v/>
      </c>
    </row>
    <row r="3794" spans="1:14">
      <c r="A3794" s="34" t="str">
        <f>IF(NOT(ISBLANK(B3794)),MAX($A$10:A3793)+1,"")</f>
        <v/>
      </c>
      <c r="B3794" s="18"/>
      <c r="C3794" s="64"/>
      <c r="D3794" s="28"/>
      <c r="E3794" s="37" t="str">
        <f t="shared" si="184"/>
        <v/>
      </c>
      <c r="F3794" s="18"/>
      <c r="G3794" s="18"/>
      <c r="H3794" s="18"/>
      <c r="I3794" s="37" t="str">
        <f t="shared" si="183"/>
        <v/>
      </c>
      <c r="J3794" s="37" t="str">
        <f t="shared" si="183"/>
        <v/>
      </c>
      <c r="K3794" s="37" t="str">
        <f t="shared" si="183"/>
        <v/>
      </c>
      <c r="L3794" s="37" t="str">
        <f t="shared" si="183"/>
        <v/>
      </c>
      <c r="M3794" s="90"/>
      <c r="N3794" s="95" t="str">
        <f t="shared" si="185"/>
        <v/>
      </c>
    </row>
    <row r="3795" spans="1:14">
      <c r="A3795" s="34" t="str">
        <f>IF(NOT(ISBLANK(B3795)),MAX($A$10:A3794)+1,"")</f>
        <v/>
      </c>
      <c r="B3795" s="18"/>
      <c r="C3795" s="64"/>
      <c r="D3795" s="28"/>
      <c r="E3795" s="37" t="str">
        <f t="shared" si="184"/>
        <v/>
      </c>
      <c r="F3795" s="18"/>
      <c r="G3795" s="18"/>
      <c r="H3795" s="18"/>
      <c r="I3795" s="37" t="str">
        <f t="shared" si="183"/>
        <v/>
      </c>
      <c r="J3795" s="37" t="str">
        <f t="shared" si="183"/>
        <v/>
      </c>
      <c r="K3795" s="37" t="str">
        <f t="shared" si="183"/>
        <v/>
      </c>
      <c r="L3795" s="37" t="str">
        <f t="shared" si="183"/>
        <v/>
      </c>
      <c r="M3795" s="90"/>
      <c r="N3795" s="95" t="str">
        <f t="shared" si="185"/>
        <v/>
      </c>
    </row>
    <row r="3796" spans="1:14">
      <c r="A3796" s="34" t="str">
        <f>IF(NOT(ISBLANK(B3796)),MAX($A$10:A3795)+1,"")</f>
        <v/>
      </c>
      <c r="B3796" s="18"/>
      <c r="C3796" s="64"/>
      <c r="D3796" s="28"/>
      <c r="E3796" s="37" t="str">
        <f t="shared" si="184"/>
        <v/>
      </c>
      <c r="F3796" s="18"/>
      <c r="G3796" s="18"/>
      <c r="H3796" s="18"/>
      <c r="I3796" s="37" t="str">
        <f t="shared" si="183"/>
        <v/>
      </c>
      <c r="J3796" s="37" t="str">
        <f t="shared" si="183"/>
        <v/>
      </c>
      <c r="K3796" s="37" t="str">
        <f t="shared" si="183"/>
        <v/>
      </c>
      <c r="L3796" s="37" t="str">
        <f t="shared" si="183"/>
        <v/>
      </c>
      <c r="M3796" s="90"/>
      <c r="N3796" s="95" t="str">
        <f t="shared" si="185"/>
        <v/>
      </c>
    </row>
    <row r="3797" spans="1:14">
      <c r="A3797" s="34" t="str">
        <f>IF(NOT(ISBLANK(B3797)),MAX($A$10:A3796)+1,"")</f>
        <v/>
      </c>
      <c r="B3797" s="18"/>
      <c r="C3797" s="64"/>
      <c r="D3797" s="28"/>
      <c r="E3797" s="37" t="str">
        <f t="shared" si="184"/>
        <v/>
      </c>
      <c r="F3797" s="18"/>
      <c r="G3797" s="18"/>
      <c r="H3797" s="18"/>
      <c r="I3797" s="37" t="str">
        <f t="shared" si="183"/>
        <v/>
      </c>
      <c r="J3797" s="37" t="str">
        <f t="shared" si="183"/>
        <v/>
      </c>
      <c r="K3797" s="37" t="str">
        <f t="shared" si="183"/>
        <v/>
      </c>
      <c r="L3797" s="37" t="str">
        <f t="shared" si="183"/>
        <v/>
      </c>
      <c r="M3797" s="90"/>
      <c r="N3797" s="95" t="str">
        <f t="shared" si="185"/>
        <v/>
      </c>
    </row>
    <row r="3798" spans="1:14">
      <c r="A3798" s="34" t="str">
        <f>IF(NOT(ISBLANK(B3798)),MAX($A$10:A3797)+1,"")</f>
        <v/>
      </c>
      <c r="B3798" s="18"/>
      <c r="C3798" s="64"/>
      <c r="D3798" s="28"/>
      <c r="E3798" s="37" t="str">
        <f t="shared" si="184"/>
        <v/>
      </c>
      <c r="F3798" s="18"/>
      <c r="G3798" s="18"/>
      <c r="H3798" s="18"/>
      <c r="I3798" s="37" t="str">
        <f t="shared" si="183"/>
        <v/>
      </c>
      <c r="J3798" s="37" t="str">
        <f t="shared" si="183"/>
        <v/>
      </c>
      <c r="K3798" s="37" t="str">
        <f t="shared" si="183"/>
        <v/>
      </c>
      <c r="L3798" s="37" t="str">
        <f t="shared" si="183"/>
        <v/>
      </c>
      <c r="M3798" s="90"/>
      <c r="N3798" s="95" t="str">
        <f t="shared" si="185"/>
        <v/>
      </c>
    </row>
    <row r="3799" spans="1:14">
      <c r="A3799" s="34" t="str">
        <f>IF(NOT(ISBLANK(B3799)),MAX($A$10:A3798)+1,"")</f>
        <v/>
      </c>
      <c r="B3799" s="18"/>
      <c r="C3799" s="64"/>
      <c r="D3799" s="28"/>
      <c r="E3799" s="37" t="str">
        <f t="shared" si="184"/>
        <v/>
      </c>
      <c r="F3799" s="18"/>
      <c r="G3799" s="18"/>
      <c r="H3799" s="18"/>
      <c r="I3799" s="37" t="str">
        <f t="shared" si="183"/>
        <v/>
      </c>
      <c r="J3799" s="37" t="str">
        <f t="shared" si="183"/>
        <v/>
      </c>
      <c r="K3799" s="37" t="str">
        <f t="shared" si="183"/>
        <v/>
      </c>
      <c r="L3799" s="37" t="str">
        <f t="shared" si="183"/>
        <v/>
      </c>
      <c r="M3799" s="90"/>
      <c r="N3799" s="95" t="str">
        <f t="shared" si="185"/>
        <v/>
      </c>
    </row>
    <row r="3800" spans="1:14">
      <c r="A3800" s="34" t="str">
        <f>IF(NOT(ISBLANK(B3800)),MAX($A$10:A3799)+1,"")</f>
        <v/>
      </c>
      <c r="B3800" s="18"/>
      <c r="C3800" s="64"/>
      <c r="D3800" s="28"/>
      <c r="E3800" s="37" t="str">
        <f t="shared" si="184"/>
        <v/>
      </c>
      <c r="F3800" s="18"/>
      <c r="G3800" s="18"/>
      <c r="H3800" s="18"/>
      <c r="I3800" s="37" t="str">
        <f t="shared" si="183"/>
        <v/>
      </c>
      <c r="J3800" s="37" t="str">
        <f t="shared" si="183"/>
        <v/>
      </c>
      <c r="K3800" s="37" t="str">
        <f t="shared" si="183"/>
        <v/>
      </c>
      <c r="L3800" s="37" t="str">
        <f t="shared" si="183"/>
        <v/>
      </c>
      <c r="M3800" s="90"/>
      <c r="N3800" s="95" t="str">
        <f t="shared" si="185"/>
        <v/>
      </c>
    </row>
    <row r="3801" spans="1:14">
      <c r="A3801" s="34" t="str">
        <f>IF(NOT(ISBLANK(B3801)),MAX($A$10:A3800)+1,"")</f>
        <v/>
      </c>
      <c r="B3801" s="18"/>
      <c r="C3801" s="64"/>
      <c r="D3801" s="28"/>
      <c r="E3801" s="37" t="str">
        <f t="shared" si="184"/>
        <v/>
      </c>
      <c r="F3801" s="18"/>
      <c r="G3801" s="18"/>
      <c r="H3801" s="18"/>
      <c r="I3801" s="37" t="str">
        <f t="shared" si="183"/>
        <v/>
      </c>
      <c r="J3801" s="37" t="str">
        <f t="shared" si="183"/>
        <v/>
      </c>
      <c r="K3801" s="37" t="str">
        <f t="shared" si="183"/>
        <v/>
      </c>
      <c r="L3801" s="37" t="str">
        <f t="shared" si="183"/>
        <v/>
      </c>
      <c r="M3801" s="90"/>
      <c r="N3801" s="95" t="str">
        <f t="shared" si="185"/>
        <v/>
      </c>
    </row>
    <row r="3802" spans="1:14">
      <c r="A3802" s="34" t="str">
        <f>IF(NOT(ISBLANK(B3802)),MAX($A$10:A3801)+1,"")</f>
        <v/>
      </c>
      <c r="B3802" s="18"/>
      <c r="C3802" s="64"/>
      <c r="D3802" s="28"/>
      <c r="E3802" s="37" t="str">
        <f t="shared" si="184"/>
        <v/>
      </c>
      <c r="F3802" s="18"/>
      <c r="G3802" s="18"/>
      <c r="H3802" s="18"/>
      <c r="I3802" s="37" t="str">
        <f t="shared" si="183"/>
        <v/>
      </c>
      <c r="J3802" s="37" t="str">
        <f t="shared" si="183"/>
        <v/>
      </c>
      <c r="K3802" s="37" t="str">
        <f t="shared" si="183"/>
        <v/>
      </c>
      <c r="L3802" s="37" t="str">
        <f t="shared" si="183"/>
        <v/>
      </c>
      <c r="M3802" s="90"/>
      <c r="N3802" s="95" t="str">
        <f t="shared" si="185"/>
        <v/>
      </c>
    </row>
    <row r="3803" spans="1:14">
      <c r="A3803" s="34" t="str">
        <f>IF(NOT(ISBLANK(B3803)),MAX($A$10:A3802)+1,"")</f>
        <v/>
      </c>
      <c r="B3803" s="18"/>
      <c r="C3803" s="64"/>
      <c r="D3803" s="28"/>
      <c r="E3803" s="37" t="str">
        <f t="shared" si="184"/>
        <v/>
      </c>
      <c r="F3803" s="18"/>
      <c r="G3803" s="18"/>
      <c r="H3803" s="18"/>
      <c r="I3803" s="37" t="str">
        <f t="shared" si="183"/>
        <v/>
      </c>
      <c r="J3803" s="37" t="str">
        <f t="shared" si="183"/>
        <v/>
      </c>
      <c r="K3803" s="37" t="str">
        <f t="shared" si="183"/>
        <v/>
      </c>
      <c r="L3803" s="37" t="str">
        <f t="shared" si="183"/>
        <v/>
      </c>
      <c r="M3803" s="90"/>
      <c r="N3803" s="95" t="str">
        <f t="shared" si="185"/>
        <v/>
      </c>
    </row>
    <row r="3804" spans="1:14">
      <c r="A3804" s="34" t="str">
        <f>IF(NOT(ISBLANK(B3804)),MAX($A$10:A3803)+1,"")</f>
        <v/>
      </c>
      <c r="B3804" s="18"/>
      <c r="C3804" s="64"/>
      <c r="D3804" s="28"/>
      <c r="E3804" s="37" t="str">
        <f t="shared" si="184"/>
        <v/>
      </c>
      <c r="F3804" s="18"/>
      <c r="G3804" s="18"/>
      <c r="H3804" s="18"/>
      <c r="I3804" s="37" t="str">
        <f t="shared" si="183"/>
        <v/>
      </c>
      <c r="J3804" s="37" t="str">
        <f t="shared" si="183"/>
        <v/>
      </c>
      <c r="K3804" s="37" t="str">
        <f t="shared" si="183"/>
        <v/>
      </c>
      <c r="L3804" s="37" t="str">
        <f t="shared" si="183"/>
        <v/>
      </c>
      <c r="M3804" s="90"/>
      <c r="N3804" s="95" t="str">
        <f t="shared" si="185"/>
        <v/>
      </c>
    </row>
    <row r="3805" spans="1:14">
      <c r="A3805" s="34" t="str">
        <f>IF(NOT(ISBLANK(B3805)),MAX($A$10:A3804)+1,"")</f>
        <v/>
      </c>
      <c r="B3805" s="18"/>
      <c r="C3805" s="64"/>
      <c r="D3805" s="28"/>
      <c r="E3805" s="37" t="str">
        <f t="shared" si="184"/>
        <v/>
      </c>
      <c r="F3805" s="18"/>
      <c r="G3805" s="18"/>
      <c r="H3805" s="18"/>
      <c r="I3805" s="37" t="str">
        <f t="shared" si="183"/>
        <v/>
      </c>
      <c r="J3805" s="37" t="str">
        <f t="shared" si="183"/>
        <v/>
      </c>
      <c r="K3805" s="37" t="str">
        <f t="shared" si="183"/>
        <v/>
      </c>
      <c r="L3805" s="37" t="str">
        <f t="shared" si="183"/>
        <v/>
      </c>
      <c r="M3805" s="90"/>
      <c r="N3805" s="95" t="str">
        <f t="shared" si="185"/>
        <v/>
      </c>
    </row>
    <row r="3806" spans="1:14">
      <c r="A3806" s="34" t="str">
        <f>IF(NOT(ISBLANK(B3806)),MAX($A$10:A3805)+1,"")</f>
        <v/>
      </c>
      <c r="B3806" s="18"/>
      <c r="C3806" s="64"/>
      <c r="D3806" s="28"/>
      <c r="E3806" s="37" t="str">
        <f t="shared" si="184"/>
        <v/>
      </c>
      <c r="F3806" s="18"/>
      <c r="G3806" s="18"/>
      <c r="H3806" s="18"/>
      <c r="I3806" s="37" t="str">
        <f t="shared" si="183"/>
        <v/>
      </c>
      <c r="J3806" s="37" t="str">
        <f t="shared" si="183"/>
        <v/>
      </c>
      <c r="K3806" s="37" t="str">
        <f t="shared" si="183"/>
        <v/>
      </c>
      <c r="L3806" s="37" t="str">
        <f t="shared" si="183"/>
        <v/>
      </c>
      <c r="M3806" s="90"/>
      <c r="N3806" s="95" t="str">
        <f t="shared" si="185"/>
        <v/>
      </c>
    </row>
    <row r="3807" spans="1:14">
      <c r="A3807" s="34" t="str">
        <f>IF(NOT(ISBLANK(B3807)),MAX($A$10:A3806)+1,"")</f>
        <v/>
      </c>
      <c r="B3807" s="18"/>
      <c r="C3807" s="64"/>
      <c r="D3807" s="28"/>
      <c r="E3807" s="37" t="str">
        <f t="shared" si="184"/>
        <v/>
      </c>
      <c r="F3807" s="18"/>
      <c r="G3807" s="18"/>
      <c r="H3807" s="18"/>
      <c r="I3807" s="37" t="str">
        <f t="shared" si="183"/>
        <v/>
      </c>
      <c r="J3807" s="37" t="str">
        <f t="shared" si="183"/>
        <v/>
      </c>
      <c r="K3807" s="37" t="str">
        <f t="shared" si="183"/>
        <v/>
      </c>
      <c r="L3807" s="37" t="str">
        <f t="shared" si="183"/>
        <v/>
      </c>
      <c r="M3807" s="90"/>
      <c r="N3807" s="95" t="str">
        <f t="shared" si="185"/>
        <v/>
      </c>
    </row>
    <row r="3808" spans="1:14">
      <c r="A3808" s="34" t="str">
        <f>IF(NOT(ISBLANK(B3808)),MAX($A$10:A3807)+1,"")</f>
        <v/>
      </c>
      <c r="B3808" s="18"/>
      <c r="C3808" s="64"/>
      <c r="D3808" s="28"/>
      <c r="E3808" s="37" t="str">
        <f t="shared" si="184"/>
        <v/>
      </c>
      <c r="F3808" s="18"/>
      <c r="G3808" s="18"/>
      <c r="H3808" s="18"/>
      <c r="I3808" s="37" t="str">
        <f t="shared" si="183"/>
        <v/>
      </c>
      <c r="J3808" s="37" t="str">
        <f t="shared" si="183"/>
        <v/>
      </c>
      <c r="K3808" s="37" t="str">
        <f t="shared" si="183"/>
        <v/>
      </c>
      <c r="L3808" s="37" t="str">
        <f t="shared" si="183"/>
        <v/>
      </c>
      <c r="M3808" s="90"/>
      <c r="N3808" s="95" t="str">
        <f t="shared" si="185"/>
        <v/>
      </c>
    </row>
    <row r="3809" spans="1:14">
      <c r="A3809" s="34" t="str">
        <f>IF(NOT(ISBLANK(B3809)),MAX($A$10:A3808)+1,"")</f>
        <v/>
      </c>
      <c r="B3809" s="18"/>
      <c r="C3809" s="64"/>
      <c r="D3809" s="28"/>
      <c r="E3809" s="37" t="str">
        <f t="shared" si="184"/>
        <v/>
      </c>
      <c r="F3809" s="18"/>
      <c r="G3809" s="18"/>
      <c r="H3809" s="18"/>
      <c r="I3809" s="37" t="str">
        <f t="shared" si="183"/>
        <v/>
      </c>
      <c r="J3809" s="37" t="str">
        <f t="shared" si="183"/>
        <v/>
      </c>
      <c r="K3809" s="37" t="str">
        <f t="shared" si="183"/>
        <v/>
      </c>
      <c r="L3809" s="37" t="str">
        <f t="shared" si="183"/>
        <v/>
      </c>
      <c r="M3809" s="90"/>
      <c r="N3809" s="95" t="str">
        <f t="shared" si="185"/>
        <v/>
      </c>
    </row>
    <row r="3810" spans="1:14">
      <c r="A3810" s="34" t="str">
        <f>IF(NOT(ISBLANK(B3810)),MAX($A$10:A3809)+1,"")</f>
        <v/>
      </c>
      <c r="B3810" s="18"/>
      <c r="C3810" s="64"/>
      <c r="D3810" s="28"/>
      <c r="E3810" s="37" t="str">
        <f t="shared" si="184"/>
        <v/>
      </c>
      <c r="F3810" s="18"/>
      <c r="G3810" s="18"/>
      <c r="H3810" s="18"/>
      <c r="I3810" s="37" t="str">
        <f t="shared" si="183"/>
        <v/>
      </c>
      <c r="J3810" s="37" t="str">
        <f t="shared" si="183"/>
        <v/>
      </c>
      <c r="K3810" s="37" t="str">
        <f t="shared" si="183"/>
        <v/>
      </c>
      <c r="L3810" s="37" t="str">
        <f t="shared" si="183"/>
        <v/>
      </c>
      <c r="M3810" s="90"/>
      <c r="N3810" s="95" t="str">
        <f t="shared" si="185"/>
        <v/>
      </c>
    </row>
    <row r="3811" spans="1:14">
      <c r="A3811" s="34" t="str">
        <f>IF(NOT(ISBLANK(B3811)),MAX($A$10:A3810)+1,"")</f>
        <v/>
      </c>
      <c r="B3811" s="18"/>
      <c r="C3811" s="64"/>
      <c r="D3811" s="28"/>
      <c r="E3811" s="37" t="str">
        <f t="shared" si="184"/>
        <v/>
      </c>
      <c r="F3811" s="18"/>
      <c r="G3811" s="18"/>
      <c r="H3811" s="18"/>
      <c r="I3811" s="37" t="str">
        <f t="shared" si="183"/>
        <v/>
      </c>
      <c r="J3811" s="37" t="str">
        <f t="shared" si="183"/>
        <v/>
      </c>
      <c r="K3811" s="37" t="str">
        <f t="shared" si="183"/>
        <v/>
      </c>
      <c r="L3811" s="37" t="str">
        <f t="shared" si="183"/>
        <v/>
      </c>
      <c r="M3811" s="90"/>
      <c r="N3811" s="95" t="str">
        <f t="shared" si="185"/>
        <v/>
      </c>
    </row>
    <row r="3812" spans="1:14">
      <c r="A3812" s="34" t="str">
        <f>IF(NOT(ISBLANK(B3812)),MAX($A$10:A3811)+1,"")</f>
        <v/>
      </c>
      <c r="B3812" s="18"/>
      <c r="C3812" s="64"/>
      <c r="D3812" s="28"/>
      <c r="E3812" s="37" t="str">
        <f t="shared" si="184"/>
        <v/>
      </c>
      <c r="F3812" s="18"/>
      <c r="G3812" s="18"/>
      <c r="H3812" s="18"/>
      <c r="I3812" s="37" t="str">
        <f t="shared" si="183"/>
        <v/>
      </c>
      <c r="J3812" s="37" t="str">
        <f t="shared" si="183"/>
        <v/>
      </c>
      <c r="K3812" s="37" t="str">
        <f t="shared" si="183"/>
        <v/>
      </c>
      <c r="L3812" s="37" t="str">
        <f t="shared" si="183"/>
        <v/>
      </c>
      <c r="M3812" s="90"/>
      <c r="N3812" s="95" t="str">
        <f t="shared" si="185"/>
        <v/>
      </c>
    </row>
    <row r="3813" spans="1:14">
      <c r="A3813" s="34" t="str">
        <f>IF(NOT(ISBLANK(B3813)),MAX($A$10:A3812)+1,"")</f>
        <v/>
      </c>
      <c r="B3813" s="18"/>
      <c r="C3813" s="64"/>
      <c r="D3813" s="28"/>
      <c r="E3813" s="37" t="str">
        <f t="shared" si="184"/>
        <v/>
      </c>
      <c r="F3813" s="18"/>
      <c r="G3813" s="18"/>
      <c r="H3813" s="18"/>
      <c r="I3813" s="37" t="str">
        <f t="shared" si="183"/>
        <v/>
      </c>
      <c r="J3813" s="37" t="str">
        <f t="shared" si="183"/>
        <v/>
      </c>
      <c r="K3813" s="37" t="str">
        <f t="shared" si="183"/>
        <v/>
      </c>
      <c r="L3813" s="37" t="str">
        <f t="shared" si="183"/>
        <v/>
      </c>
      <c r="M3813" s="90"/>
      <c r="N3813" s="95" t="str">
        <f t="shared" si="185"/>
        <v/>
      </c>
    </row>
    <row r="3814" spans="1:14">
      <c r="A3814" s="34" t="str">
        <f>IF(NOT(ISBLANK(B3814)),MAX($A$10:A3813)+1,"")</f>
        <v/>
      </c>
      <c r="B3814" s="18"/>
      <c r="C3814" s="64"/>
      <c r="D3814" s="28"/>
      <c r="E3814" s="37" t="str">
        <f t="shared" si="184"/>
        <v/>
      </c>
      <c r="F3814" s="18"/>
      <c r="G3814" s="18"/>
      <c r="H3814" s="18"/>
      <c r="I3814" s="37" t="str">
        <f t="shared" si="183"/>
        <v/>
      </c>
      <c r="J3814" s="37" t="str">
        <f t="shared" si="183"/>
        <v/>
      </c>
      <c r="K3814" s="37" t="str">
        <f t="shared" si="183"/>
        <v/>
      </c>
      <c r="L3814" s="37" t="str">
        <f t="shared" si="183"/>
        <v/>
      </c>
      <c r="M3814" s="90"/>
      <c r="N3814" s="95" t="str">
        <f t="shared" si="185"/>
        <v/>
      </c>
    </row>
    <row r="3815" spans="1:14">
      <c r="A3815" s="34" t="str">
        <f>IF(NOT(ISBLANK(B3815)),MAX($A$10:A3814)+1,"")</f>
        <v/>
      </c>
      <c r="B3815" s="18"/>
      <c r="C3815" s="64"/>
      <c r="D3815" s="28"/>
      <c r="E3815" s="37" t="str">
        <f t="shared" si="184"/>
        <v/>
      </c>
      <c r="F3815" s="18"/>
      <c r="G3815" s="18"/>
      <c r="H3815" s="18"/>
      <c r="I3815" s="37" t="str">
        <f t="shared" si="183"/>
        <v/>
      </c>
      <c r="J3815" s="37" t="str">
        <f t="shared" si="183"/>
        <v/>
      </c>
      <c r="K3815" s="37" t="str">
        <f t="shared" si="183"/>
        <v/>
      </c>
      <c r="L3815" s="37" t="str">
        <f t="shared" si="183"/>
        <v/>
      </c>
      <c r="M3815" s="90"/>
      <c r="N3815" s="95" t="str">
        <f t="shared" si="185"/>
        <v/>
      </c>
    </row>
    <row r="3816" spans="1:14">
      <c r="A3816" s="34" t="str">
        <f>IF(NOT(ISBLANK(B3816)),MAX($A$10:A3815)+1,"")</f>
        <v/>
      </c>
      <c r="B3816" s="18"/>
      <c r="C3816" s="64"/>
      <c r="D3816" s="28"/>
      <c r="E3816" s="37" t="str">
        <f t="shared" si="184"/>
        <v/>
      </c>
      <c r="F3816" s="18"/>
      <c r="G3816" s="18"/>
      <c r="H3816" s="18"/>
      <c r="I3816" s="37" t="str">
        <f t="shared" si="183"/>
        <v/>
      </c>
      <c r="J3816" s="37" t="str">
        <f t="shared" si="183"/>
        <v/>
      </c>
      <c r="K3816" s="37" t="str">
        <f t="shared" si="183"/>
        <v/>
      </c>
      <c r="L3816" s="37" t="str">
        <f t="shared" si="183"/>
        <v/>
      </c>
      <c r="M3816" s="90"/>
      <c r="N3816" s="95" t="str">
        <f t="shared" si="185"/>
        <v/>
      </c>
    </row>
    <row r="3817" spans="1:14">
      <c r="A3817" s="34" t="str">
        <f>IF(NOT(ISBLANK(B3817)),MAX($A$10:A3816)+1,"")</f>
        <v/>
      </c>
      <c r="B3817" s="18"/>
      <c r="C3817" s="64"/>
      <c r="D3817" s="28"/>
      <c r="E3817" s="37" t="str">
        <f t="shared" si="184"/>
        <v/>
      </c>
      <c r="F3817" s="18"/>
      <c r="G3817" s="18"/>
      <c r="H3817" s="18"/>
      <c r="I3817" s="37" t="str">
        <f t="shared" si="183"/>
        <v/>
      </c>
      <c r="J3817" s="37" t="str">
        <f t="shared" si="183"/>
        <v/>
      </c>
      <c r="K3817" s="37" t="str">
        <f t="shared" si="183"/>
        <v/>
      </c>
      <c r="L3817" s="37" t="str">
        <f t="shared" si="183"/>
        <v/>
      </c>
      <c r="M3817" s="90"/>
      <c r="N3817" s="95" t="str">
        <f t="shared" si="185"/>
        <v/>
      </c>
    </row>
    <row r="3818" spans="1:14">
      <c r="A3818" s="34" t="str">
        <f>IF(NOT(ISBLANK(B3818)),MAX($A$10:A3817)+1,"")</f>
        <v/>
      </c>
      <c r="B3818" s="18"/>
      <c r="C3818" s="64"/>
      <c r="D3818" s="28"/>
      <c r="E3818" s="37" t="str">
        <f t="shared" si="184"/>
        <v/>
      </c>
      <c r="F3818" s="18"/>
      <c r="G3818" s="18"/>
      <c r="H3818" s="18"/>
      <c r="I3818" s="37" t="str">
        <f t="shared" si="183"/>
        <v/>
      </c>
      <c r="J3818" s="37" t="str">
        <f t="shared" si="183"/>
        <v/>
      </c>
      <c r="K3818" s="37" t="str">
        <f t="shared" si="183"/>
        <v/>
      </c>
      <c r="L3818" s="37" t="str">
        <f t="shared" si="183"/>
        <v/>
      </c>
      <c r="M3818" s="90"/>
      <c r="N3818" s="95" t="str">
        <f t="shared" si="185"/>
        <v/>
      </c>
    </row>
    <row r="3819" spans="1:14">
      <c r="A3819" s="34" t="str">
        <f>IF(NOT(ISBLANK(B3819)),MAX($A$10:A3818)+1,"")</f>
        <v/>
      </c>
      <c r="B3819" s="18"/>
      <c r="C3819" s="64"/>
      <c r="D3819" s="28"/>
      <c r="E3819" s="37" t="str">
        <f t="shared" si="184"/>
        <v/>
      </c>
      <c r="F3819" s="18"/>
      <c r="G3819" s="18"/>
      <c r="H3819" s="18"/>
      <c r="I3819" s="37" t="str">
        <f t="shared" si="183"/>
        <v/>
      </c>
      <c r="J3819" s="37" t="str">
        <f t="shared" si="183"/>
        <v/>
      </c>
      <c r="K3819" s="37" t="str">
        <f t="shared" si="183"/>
        <v/>
      </c>
      <c r="L3819" s="37" t="str">
        <f t="shared" si="183"/>
        <v/>
      </c>
      <c r="M3819" s="90"/>
      <c r="N3819" s="95" t="str">
        <f t="shared" si="185"/>
        <v/>
      </c>
    </row>
    <row r="3820" spans="1:14">
      <c r="A3820" s="34" t="str">
        <f>IF(NOT(ISBLANK(B3820)),MAX($A$10:A3819)+1,"")</f>
        <v/>
      </c>
      <c r="B3820" s="18"/>
      <c r="C3820" s="64"/>
      <c r="D3820" s="28"/>
      <c r="E3820" s="37" t="str">
        <f t="shared" si="184"/>
        <v/>
      </c>
      <c r="F3820" s="18"/>
      <c r="G3820" s="18"/>
      <c r="H3820" s="18"/>
      <c r="I3820" s="37" t="str">
        <f t="shared" si="183"/>
        <v/>
      </c>
      <c r="J3820" s="37" t="str">
        <f t="shared" si="183"/>
        <v/>
      </c>
      <c r="K3820" s="37" t="str">
        <f t="shared" si="183"/>
        <v/>
      </c>
      <c r="L3820" s="37" t="str">
        <f t="shared" si="183"/>
        <v/>
      </c>
      <c r="M3820" s="90"/>
      <c r="N3820" s="95" t="str">
        <f t="shared" si="185"/>
        <v/>
      </c>
    </row>
    <row r="3821" spans="1:14">
      <c r="A3821" s="34" t="str">
        <f>IF(NOT(ISBLANK(B3821)),MAX($A$10:A3820)+1,"")</f>
        <v/>
      </c>
      <c r="B3821" s="18"/>
      <c r="C3821" s="64"/>
      <c r="D3821" s="28"/>
      <c r="E3821" s="37" t="str">
        <f t="shared" si="184"/>
        <v/>
      </c>
      <c r="F3821" s="18"/>
      <c r="G3821" s="18"/>
      <c r="H3821" s="18"/>
      <c r="I3821" s="37" t="str">
        <f t="shared" si="183"/>
        <v/>
      </c>
      <c r="J3821" s="37" t="str">
        <f t="shared" si="183"/>
        <v/>
      </c>
      <c r="K3821" s="37" t="str">
        <f t="shared" si="183"/>
        <v/>
      </c>
      <c r="L3821" s="37" t="str">
        <f t="shared" si="183"/>
        <v/>
      </c>
      <c r="M3821" s="90"/>
      <c r="N3821" s="95" t="str">
        <f t="shared" si="185"/>
        <v/>
      </c>
    </row>
    <row r="3822" spans="1:14">
      <c r="A3822" s="34" t="str">
        <f>IF(NOT(ISBLANK(B3822)),MAX($A$10:A3821)+1,"")</f>
        <v/>
      </c>
      <c r="B3822" s="18"/>
      <c r="C3822" s="64"/>
      <c r="D3822" s="28"/>
      <c r="E3822" s="37" t="str">
        <f t="shared" si="184"/>
        <v/>
      </c>
      <c r="F3822" s="18"/>
      <c r="G3822" s="18"/>
      <c r="H3822" s="18"/>
      <c r="I3822" s="37" t="str">
        <f t="shared" si="183"/>
        <v/>
      </c>
      <c r="J3822" s="37" t="str">
        <f t="shared" si="183"/>
        <v/>
      </c>
      <c r="K3822" s="37" t="str">
        <f t="shared" si="183"/>
        <v/>
      </c>
      <c r="L3822" s="37" t="str">
        <f t="shared" si="183"/>
        <v/>
      </c>
      <c r="M3822" s="90"/>
      <c r="N3822" s="95" t="str">
        <f t="shared" si="185"/>
        <v/>
      </c>
    </row>
    <row r="3823" spans="1:14">
      <c r="A3823" s="34" t="str">
        <f>IF(NOT(ISBLANK(B3823)),MAX($A$10:A3822)+1,"")</f>
        <v/>
      </c>
      <c r="B3823" s="18"/>
      <c r="C3823" s="64"/>
      <c r="D3823" s="28"/>
      <c r="E3823" s="37" t="str">
        <f t="shared" si="184"/>
        <v/>
      </c>
      <c r="F3823" s="18"/>
      <c r="G3823" s="18"/>
      <c r="H3823" s="18"/>
      <c r="I3823" s="37" t="str">
        <f t="shared" si="183"/>
        <v/>
      </c>
      <c r="J3823" s="37" t="str">
        <f t="shared" si="183"/>
        <v/>
      </c>
      <c r="K3823" s="37" t="str">
        <f t="shared" si="183"/>
        <v/>
      </c>
      <c r="L3823" s="37" t="str">
        <f t="shared" si="183"/>
        <v/>
      </c>
      <c r="M3823" s="90"/>
      <c r="N3823" s="95" t="str">
        <f t="shared" si="185"/>
        <v/>
      </c>
    </row>
    <row r="3824" spans="1:14">
      <c r="A3824" s="34" t="str">
        <f>IF(NOT(ISBLANK(B3824)),MAX($A$10:A3823)+1,"")</f>
        <v/>
      </c>
      <c r="B3824" s="18"/>
      <c r="C3824" s="64"/>
      <c r="D3824" s="28"/>
      <c r="E3824" s="37" t="str">
        <f t="shared" si="184"/>
        <v/>
      </c>
      <c r="F3824" s="18"/>
      <c r="G3824" s="18"/>
      <c r="H3824" s="18"/>
      <c r="I3824" s="37" t="str">
        <f t="shared" si="183"/>
        <v/>
      </c>
      <c r="J3824" s="37" t="str">
        <f t="shared" si="183"/>
        <v/>
      </c>
      <c r="K3824" s="37" t="str">
        <f t="shared" si="183"/>
        <v/>
      </c>
      <c r="L3824" s="37" t="str">
        <f t="shared" si="183"/>
        <v/>
      </c>
      <c r="M3824" s="90"/>
      <c r="N3824" s="95" t="str">
        <f t="shared" si="185"/>
        <v/>
      </c>
    </row>
    <row r="3825" spans="1:14">
      <c r="A3825" s="34" t="str">
        <f>IF(NOT(ISBLANK(B3825)),MAX($A$10:A3824)+1,"")</f>
        <v/>
      </c>
      <c r="B3825" s="18"/>
      <c r="C3825" s="64"/>
      <c r="D3825" s="28"/>
      <c r="E3825" s="37" t="str">
        <f t="shared" si="184"/>
        <v/>
      </c>
      <c r="F3825" s="18"/>
      <c r="G3825" s="18"/>
      <c r="H3825" s="18"/>
      <c r="I3825" s="37" t="str">
        <f t="shared" si="183"/>
        <v/>
      </c>
      <c r="J3825" s="37" t="str">
        <f t="shared" si="183"/>
        <v/>
      </c>
      <c r="K3825" s="37" t="str">
        <f t="shared" si="183"/>
        <v/>
      </c>
      <c r="L3825" s="37" t="str">
        <f t="shared" si="183"/>
        <v/>
      </c>
      <c r="M3825" s="90"/>
      <c r="N3825" s="95" t="str">
        <f t="shared" si="185"/>
        <v/>
      </c>
    </row>
    <row r="3826" spans="1:14">
      <c r="A3826" s="34" t="str">
        <f>IF(NOT(ISBLANK(B3826)),MAX($A$10:A3825)+1,"")</f>
        <v/>
      </c>
      <c r="B3826" s="18"/>
      <c r="C3826" s="64"/>
      <c r="D3826" s="28"/>
      <c r="E3826" s="37" t="str">
        <f t="shared" si="184"/>
        <v/>
      </c>
      <c r="F3826" s="18"/>
      <c r="G3826" s="18"/>
      <c r="H3826" s="18"/>
      <c r="I3826" s="37" t="str">
        <f t="shared" si="183"/>
        <v/>
      </c>
      <c r="J3826" s="37" t="str">
        <f t="shared" si="183"/>
        <v/>
      </c>
      <c r="K3826" s="37" t="str">
        <f t="shared" si="183"/>
        <v/>
      </c>
      <c r="L3826" s="37" t="str">
        <f t="shared" si="183"/>
        <v/>
      </c>
      <c r="M3826" s="90"/>
      <c r="N3826" s="95" t="str">
        <f t="shared" si="185"/>
        <v/>
      </c>
    </row>
    <row r="3827" spans="1:14">
      <c r="A3827" s="34" t="str">
        <f>IF(NOT(ISBLANK(B3827)),MAX($A$10:A3826)+1,"")</f>
        <v/>
      </c>
      <c r="B3827" s="18"/>
      <c r="C3827" s="64"/>
      <c r="D3827" s="28"/>
      <c r="E3827" s="37" t="str">
        <f t="shared" si="184"/>
        <v/>
      </c>
      <c r="F3827" s="18"/>
      <c r="G3827" s="18"/>
      <c r="H3827" s="18"/>
      <c r="I3827" s="37" t="str">
        <f t="shared" si="183"/>
        <v/>
      </c>
      <c r="J3827" s="37" t="str">
        <f t="shared" si="183"/>
        <v/>
      </c>
      <c r="K3827" s="37" t="str">
        <f t="shared" si="183"/>
        <v/>
      </c>
      <c r="L3827" s="37" t="str">
        <f t="shared" si="183"/>
        <v/>
      </c>
      <c r="M3827" s="90"/>
      <c r="N3827" s="95" t="str">
        <f t="shared" si="185"/>
        <v/>
      </c>
    </row>
    <row r="3828" spans="1:14">
      <c r="A3828" s="34" t="str">
        <f>IF(NOT(ISBLANK(B3828)),MAX($A$10:A3827)+1,"")</f>
        <v/>
      </c>
      <c r="B3828" s="18"/>
      <c r="C3828" s="64"/>
      <c r="D3828" s="28"/>
      <c r="E3828" s="37" t="str">
        <f t="shared" si="184"/>
        <v/>
      </c>
      <c r="F3828" s="18"/>
      <c r="G3828" s="18"/>
      <c r="H3828" s="18"/>
      <c r="I3828" s="37" t="str">
        <f t="shared" si="183"/>
        <v/>
      </c>
      <c r="J3828" s="37" t="str">
        <f t="shared" si="183"/>
        <v/>
      </c>
      <c r="K3828" s="37" t="str">
        <f t="shared" si="183"/>
        <v/>
      </c>
      <c r="L3828" s="37" t="str">
        <f t="shared" si="183"/>
        <v/>
      </c>
      <c r="M3828" s="90"/>
      <c r="N3828" s="95" t="str">
        <f t="shared" si="185"/>
        <v/>
      </c>
    </row>
    <row r="3829" spans="1:14">
      <c r="A3829" s="34" t="str">
        <f>IF(NOT(ISBLANK(B3829)),MAX($A$10:A3828)+1,"")</f>
        <v/>
      </c>
      <c r="B3829" s="18"/>
      <c r="C3829" s="64"/>
      <c r="D3829" s="28"/>
      <c r="E3829" s="37" t="str">
        <f t="shared" si="184"/>
        <v/>
      </c>
      <c r="F3829" s="18"/>
      <c r="G3829" s="18"/>
      <c r="H3829" s="18"/>
      <c r="I3829" s="37" t="str">
        <f t="shared" si="183"/>
        <v/>
      </c>
      <c r="J3829" s="37" t="str">
        <f t="shared" si="183"/>
        <v/>
      </c>
      <c r="K3829" s="37" t="str">
        <f t="shared" si="183"/>
        <v/>
      </c>
      <c r="L3829" s="37" t="str">
        <f t="shared" si="183"/>
        <v/>
      </c>
      <c r="M3829" s="90"/>
      <c r="N3829" s="95" t="str">
        <f t="shared" si="185"/>
        <v/>
      </c>
    </row>
    <row r="3830" spans="1:14">
      <c r="A3830" s="34" t="str">
        <f>IF(NOT(ISBLANK(B3830)),MAX($A$10:A3829)+1,"")</f>
        <v/>
      </c>
      <c r="B3830" s="18"/>
      <c r="C3830" s="64"/>
      <c r="D3830" s="28"/>
      <c r="E3830" s="37" t="str">
        <f t="shared" si="184"/>
        <v/>
      </c>
      <c r="F3830" s="18"/>
      <c r="G3830" s="18"/>
      <c r="H3830" s="18"/>
      <c r="I3830" s="37" t="str">
        <f t="shared" si="183"/>
        <v/>
      </c>
      <c r="J3830" s="37" t="str">
        <f t="shared" si="183"/>
        <v/>
      </c>
      <c r="K3830" s="37" t="str">
        <f t="shared" si="183"/>
        <v/>
      </c>
      <c r="L3830" s="37" t="str">
        <f t="shared" si="183"/>
        <v/>
      </c>
      <c r="M3830" s="90"/>
      <c r="N3830" s="95" t="str">
        <f t="shared" si="185"/>
        <v/>
      </c>
    </row>
    <row r="3831" spans="1:14">
      <c r="A3831" s="34" t="str">
        <f>IF(NOT(ISBLANK(B3831)),MAX($A$10:A3830)+1,"")</f>
        <v/>
      </c>
      <c r="B3831" s="18"/>
      <c r="C3831" s="64"/>
      <c r="D3831" s="28"/>
      <c r="E3831" s="37" t="str">
        <f t="shared" si="184"/>
        <v/>
      </c>
      <c r="F3831" s="18"/>
      <c r="G3831" s="18"/>
      <c r="H3831" s="18"/>
      <c r="I3831" s="37" t="str">
        <f t="shared" si="183"/>
        <v/>
      </c>
      <c r="J3831" s="37" t="str">
        <f t="shared" si="183"/>
        <v/>
      </c>
      <c r="K3831" s="37" t="str">
        <f t="shared" si="183"/>
        <v/>
      </c>
      <c r="L3831" s="37" t="str">
        <f t="shared" si="183"/>
        <v/>
      </c>
      <c r="M3831" s="90"/>
      <c r="N3831" s="95" t="str">
        <f t="shared" si="185"/>
        <v/>
      </c>
    </row>
    <row r="3832" spans="1:14">
      <c r="A3832" s="34" t="str">
        <f>IF(NOT(ISBLANK(B3832)),MAX($A$10:A3831)+1,"")</f>
        <v/>
      </c>
      <c r="B3832" s="18"/>
      <c r="C3832" s="64"/>
      <c r="D3832" s="28"/>
      <c r="E3832" s="37" t="str">
        <f t="shared" si="184"/>
        <v/>
      </c>
      <c r="F3832" s="18"/>
      <c r="G3832" s="18"/>
      <c r="H3832" s="18"/>
      <c r="I3832" s="37" t="str">
        <f t="shared" si="183"/>
        <v/>
      </c>
      <c r="J3832" s="37" t="str">
        <f t="shared" si="183"/>
        <v/>
      </c>
      <c r="K3832" s="37" t="str">
        <f t="shared" si="183"/>
        <v/>
      </c>
      <c r="L3832" s="37" t="str">
        <f t="shared" si="183"/>
        <v/>
      </c>
      <c r="M3832" s="90"/>
      <c r="N3832" s="95" t="str">
        <f t="shared" si="185"/>
        <v/>
      </c>
    </row>
    <row r="3833" spans="1:14">
      <c r="A3833" s="34" t="str">
        <f>IF(NOT(ISBLANK(B3833)),MAX($A$10:A3832)+1,"")</f>
        <v/>
      </c>
      <c r="B3833" s="18"/>
      <c r="C3833" s="64"/>
      <c r="D3833" s="28"/>
      <c r="E3833" s="37" t="str">
        <f t="shared" si="184"/>
        <v/>
      </c>
      <c r="F3833" s="18"/>
      <c r="G3833" s="18"/>
      <c r="H3833" s="18"/>
      <c r="I3833" s="37" t="str">
        <f t="shared" si="183"/>
        <v/>
      </c>
      <c r="J3833" s="37" t="str">
        <f t="shared" si="183"/>
        <v/>
      </c>
      <c r="K3833" s="37" t="str">
        <f t="shared" si="183"/>
        <v/>
      </c>
      <c r="L3833" s="37" t="str">
        <f t="shared" si="183"/>
        <v/>
      </c>
      <c r="M3833" s="90"/>
      <c r="N3833" s="95" t="str">
        <f t="shared" si="185"/>
        <v/>
      </c>
    </row>
    <row r="3834" spans="1:14">
      <c r="A3834" s="34" t="str">
        <f>IF(NOT(ISBLANK(B3834)),MAX($A$10:A3833)+1,"")</f>
        <v/>
      </c>
      <c r="B3834" s="18"/>
      <c r="C3834" s="64"/>
      <c r="D3834" s="28"/>
      <c r="E3834" s="37" t="str">
        <f t="shared" si="184"/>
        <v/>
      </c>
      <c r="F3834" s="18"/>
      <c r="G3834" s="18"/>
      <c r="H3834" s="18"/>
      <c r="I3834" s="37" t="str">
        <f t="shared" si="183"/>
        <v/>
      </c>
      <c r="J3834" s="37" t="str">
        <f t="shared" si="183"/>
        <v/>
      </c>
      <c r="K3834" s="37" t="str">
        <f t="shared" si="183"/>
        <v/>
      </c>
      <c r="L3834" s="37" t="str">
        <f t="shared" si="183"/>
        <v/>
      </c>
      <c r="M3834" s="90"/>
      <c r="N3834" s="95" t="str">
        <f t="shared" si="185"/>
        <v/>
      </c>
    </row>
    <row r="3835" spans="1:14">
      <c r="A3835" s="34" t="str">
        <f>IF(NOT(ISBLANK(B3835)),MAX($A$10:A3834)+1,"")</f>
        <v/>
      </c>
      <c r="B3835" s="18"/>
      <c r="C3835" s="64"/>
      <c r="D3835" s="28"/>
      <c r="E3835" s="37" t="str">
        <f t="shared" si="184"/>
        <v/>
      </c>
      <c r="F3835" s="18"/>
      <c r="G3835" s="18"/>
      <c r="H3835" s="18"/>
      <c r="I3835" s="37" t="str">
        <f t="shared" si="183"/>
        <v/>
      </c>
      <c r="J3835" s="37" t="str">
        <f t="shared" si="183"/>
        <v/>
      </c>
      <c r="K3835" s="37" t="str">
        <f t="shared" si="183"/>
        <v/>
      </c>
      <c r="L3835" s="37" t="str">
        <f t="shared" si="183"/>
        <v/>
      </c>
      <c r="M3835" s="90"/>
      <c r="N3835" s="95" t="str">
        <f t="shared" si="185"/>
        <v/>
      </c>
    </row>
    <row r="3836" spans="1:14">
      <c r="A3836" s="34" t="str">
        <f>IF(NOT(ISBLANK(B3836)),MAX($A$10:A3835)+1,"")</f>
        <v/>
      </c>
      <c r="B3836" s="18"/>
      <c r="C3836" s="64"/>
      <c r="D3836" s="28"/>
      <c r="E3836" s="37" t="str">
        <f t="shared" si="184"/>
        <v/>
      </c>
      <c r="F3836" s="18"/>
      <c r="G3836" s="18"/>
      <c r="H3836" s="18"/>
      <c r="I3836" s="37" t="str">
        <f t="shared" si="183"/>
        <v/>
      </c>
      <c r="J3836" s="37" t="str">
        <f t="shared" si="183"/>
        <v/>
      </c>
      <c r="K3836" s="37" t="str">
        <f t="shared" si="183"/>
        <v/>
      </c>
      <c r="L3836" s="37" t="str">
        <f t="shared" si="183"/>
        <v/>
      </c>
      <c r="M3836" s="90"/>
      <c r="N3836" s="95" t="str">
        <f t="shared" si="185"/>
        <v/>
      </c>
    </row>
    <row r="3837" spans="1:14">
      <c r="A3837" s="34" t="str">
        <f>IF(NOT(ISBLANK(B3837)),MAX($A$10:A3836)+1,"")</f>
        <v/>
      </c>
      <c r="B3837" s="18"/>
      <c r="C3837" s="64"/>
      <c r="D3837" s="28"/>
      <c r="E3837" s="37" t="str">
        <f t="shared" si="184"/>
        <v/>
      </c>
      <c r="F3837" s="18"/>
      <c r="G3837" s="18"/>
      <c r="H3837" s="18"/>
      <c r="I3837" s="37" t="str">
        <f t="shared" si="183"/>
        <v/>
      </c>
      <c r="J3837" s="37" t="str">
        <f t="shared" si="183"/>
        <v/>
      </c>
      <c r="K3837" s="37" t="str">
        <f t="shared" si="183"/>
        <v/>
      </c>
      <c r="L3837" s="37" t="str">
        <f t="shared" si="183"/>
        <v/>
      </c>
      <c r="M3837" s="90"/>
      <c r="N3837" s="95" t="str">
        <f t="shared" si="185"/>
        <v/>
      </c>
    </row>
    <row r="3838" spans="1:14">
      <c r="A3838" s="34" t="str">
        <f>IF(NOT(ISBLANK(B3838)),MAX($A$10:A3837)+1,"")</f>
        <v/>
      </c>
      <c r="B3838" s="18"/>
      <c r="C3838" s="64"/>
      <c r="D3838" s="28"/>
      <c r="E3838" s="37" t="str">
        <f t="shared" si="184"/>
        <v/>
      </c>
      <c r="F3838" s="18"/>
      <c r="G3838" s="18"/>
      <c r="H3838" s="18"/>
      <c r="I3838" s="37" t="str">
        <f t="shared" ref="I3838:L3901" si="186">IF(NOT(ISBLANK($B3838)),"x","")</f>
        <v/>
      </c>
      <c r="J3838" s="37" t="str">
        <f t="shared" si="186"/>
        <v/>
      </c>
      <c r="K3838" s="37" t="str">
        <f t="shared" si="186"/>
        <v/>
      </c>
      <c r="L3838" s="37" t="str">
        <f t="shared" si="186"/>
        <v/>
      </c>
      <c r="M3838" s="90"/>
      <c r="N3838" s="95" t="str">
        <f t="shared" si="185"/>
        <v/>
      </c>
    </row>
    <row r="3839" spans="1:14">
      <c r="A3839" s="34" t="str">
        <f>IF(NOT(ISBLANK(B3839)),MAX($A$10:A3838)+1,"")</f>
        <v/>
      </c>
      <c r="B3839" s="18"/>
      <c r="C3839" s="64"/>
      <c r="D3839" s="28"/>
      <c r="E3839" s="37" t="str">
        <f t="shared" si="184"/>
        <v/>
      </c>
      <c r="F3839" s="18"/>
      <c r="G3839" s="18"/>
      <c r="H3839" s="18"/>
      <c r="I3839" s="37" t="str">
        <f t="shared" si="186"/>
        <v/>
      </c>
      <c r="J3839" s="37" t="str">
        <f t="shared" si="186"/>
        <v/>
      </c>
      <c r="K3839" s="37" t="str">
        <f t="shared" si="186"/>
        <v/>
      </c>
      <c r="L3839" s="37" t="str">
        <f t="shared" si="186"/>
        <v/>
      </c>
      <c r="M3839" s="90"/>
      <c r="N3839" s="95" t="str">
        <f t="shared" si="185"/>
        <v/>
      </c>
    </row>
    <row r="3840" spans="1:14">
      <c r="A3840" s="34" t="str">
        <f>IF(NOT(ISBLANK(B3840)),MAX($A$10:A3839)+1,"")</f>
        <v/>
      </c>
      <c r="B3840" s="18"/>
      <c r="C3840" s="64"/>
      <c r="D3840" s="28"/>
      <c r="E3840" s="37" t="str">
        <f t="shared" si="184"/>
        <v/>
      </c>
      <c r="F3840" s="18"/>
      <c r="G3840" s="18"/>
      <c r="H3840" s="18"/>
      <c r="I3840" s="37" t="str">
        <f t="shared" si="186"/>
        <v/>
      </c>
      <c r="J3840" s="37" t="str">
        <f t="shared" si="186"/>
        <v/>
      </c>
      <c r="K3840" s="37" t="str">
        <f t="shared" si="186"/>
        <v/>
      </c>
      <c r="L3840" s="37" t="str">
        <f t="shared" si="186"/>
        <v/>
      </c>
      <c r="M3840" s="90"/>
      <c r="N3840" s="95" t="str">
        <f t="shared" si="185"/>
        <v/>
      </c>
    </row>
    <row r="3841" spans="1:14">
      <c r="A3841" s="34" t="str">
        <f>IF(NOT(ISBLANK(B3841)),MAX($A$10:A3840)+1,"")</f>
        <v/>
      </c>
      <c r="B3841" s="18"/>
      <c r="C3841" s="64"/>
      <c r="D3841" s="28"/>
      <c r="E3841" s="37" t="str">
        <f t="shared" si="184"/>
        <v/>
      </c>
      <c r="F3841" s="18"/>
      <c r="G3841" s="18"/>
      <c r="H3841" s="18"/>
      <c r="I3841" s="37" t="str">
        <f t="shared" si="186"/>
        <v/>
      </c>
      <c r="J3841" s="37" t="str">
        <f t="shared" si="186"/>
        <v/>
      </c>
      <c r="K3841" s="37" t="str">
        <f t="shared" si="186"/>
        <v/>
      </c>
      <c r="L3841" s="37" t="str">
        <f t="shared" si="186"/>
        <v/>
      </c>
      <c r="M3841" s="90"/>
      <c r="N3841" s="95" t="str">
        <f t="shared" si="185"/>
        <v/>
      </c>
    </row>
    <row r="3842" spans="1:14">
      <c r="A3842" s="34" t="str">
        <f>IF(NOT(ISBLANK(B3842)),MAX($A$10:A3841)+1,"")</f>
        <v/>
      </c>
      <c r="B3842" s="18"/>
      <c r="C3842" s="64"/>
      <c r="D3842" s="28"/>
      <c r="E3842" s="37" t="str">
        <f t="shared" si="184"/>
        <v/>
      </c>
      <c r="F3842" s="18"/>
      <c r="G3842" s="18"/>
      <c r="H3842" s="18"/>
      <c r="I3842" s="37" t="str">
        <f t="shared" si="186"/>
        <v/>
      </c>
      <c r="J3842" s="37" t="str">
        <f t="shared" si="186"/>
        <v/>
      </c>
      <c r="K3842" s="37" t="str">
        <f t="shared" si="186"/>
        <v/>
      </c>
      <c r="L3842" s="37" t="str">
        <f t="shared" si="186"/>
        <v/>
      </c>
      <c r="M3842" s="90"/>
      <c r="N3842" s="95" t="str">
        <f t="shared" si="185"/>
        <v/>
      </c>
    </row>
    <row r="3843" spans="1:14">
      <c r="A3843" s="34" t="str">
        <f>IF(NOT(ISBLANK(B3843)),MAX($A$10:A3842)+1,"")</f>
        <v/>
      </c>
      <c r="B3843" s="18"/>
      <c r="C3843" s="64"/>
      <c r="D3843" s="28"/>
      <c r="E3843" s="37" t="str">
        <f t="shared" si="184"/>
        <v/>
      </c>
      <c r="F3843" s="18"/>
      <c r="G3843" s="18"/>
      <c r="H3843" s="18"/>
      <c r="I3843" s="37" t="str">
        <f t="shared" si="186"/>
        <v/>
      </c>
      <c r="J3843" s="37" t="str">
        <f t="shared" si="186"/>
        <v/>
      </c>
      <c r="K3843" s="37" t="str">
        <f t="shared" si="186"/>
        <v/>
      </c>
      <c r="L3843" s="37" t="str">
        <f t="shared" si="186"/>
        <v/>
      </c>
      <c r="M3843" s="90"/>
      <c r="N3843" s="95" t="str">
        <f t="shared" si="185"/>
        <v/>
      </c>
    </row>
    <row r="3844" spans="1:14">
      <c r="A3844" s="34" t="str">
        <f>IF(NOT(ISBLANK(B3844)),MAX($A$10:A3843)+1,"")</f>
        <v/>
      </c>
      <c r="B3844" s="18"/>
      <c r="C3844" s="64"/>
      <c r="D3844" s="28"/>
      <c r="E3844" s="37" t="str">
        <f t="shared" si="184"/>
        <v/>
      </c>
      <c r="F3844" s="18"/>
      <c r="G3844" s="18"/>
      <c r="H3844" s="18"/>
      <c r="I3844" s="37" t="str">
        <f t="shared" si="186"/>
        <v/>
      </c>
      <c r="J3844" s="37" t="str">
        <f t="shared" si="186"/>
        <v/>
      </c>
      <c r="K3844" s="37" t="str">
        <f t="shared" si="186"/>
        <v/>
      </c>
      <c r="L3844" s="37" t="str">
        <f t="shared" si="186"/>
        <v/>
      </c>
      <c r="M3844" s="90"/>
      <c r="N3844" s="95" t="str">
        <f t="shared" si="185"/>
        <v/>
      </c>
    </row>
    <row r="3845" spans="1:14">
      <c r="A3845" s="34" t="str">
        <f>IF(NOT(ISBLANK(B3845)),MAX($A$10:A3844)+1,"")</f>
        <v/>
      </c>
      <c r="B3845" s="18"/>
      <c r="C3845" s="64"/>
      <c r="D3845" s="28"/>
      <c r="E3845" s="37" t="str">
        <f t="shared" si="184"/>
        <v/>
      </c>
      <c r="F3845" s="18"/>
      <c r="G3845" s="18"/>
      <c r="H3845" s="18"/>
      <c r="I3845" s="37" t="str">
        <f t="shared" si="186"/>
        <v/>
      </c>
      <c r="J3845" s="37" t="str">
        <f t="shared" si="186"/>
        <v/>
      </c>
      <c r="K3845" s="37" t="str">
        <f t="shared" si="186"/>
        <v/>
      </c>
      <c r="L3845" s="37" t="str">
        <f t="shared" si="186"/>
        <v/>
      </c>
      <c r="M3845" s="90"/>
      <c r="N3845" s="95" t="str">
        <f t="shared" si="185"/>
        <v/>
      </c>
    </row>
    <row r="3846" spans="1:14">
      <c r="A3846" s="34" t="str">
        <f>IF(NOT(ISBLANK(B3846)),MAX($A$10:A3845)+1,"")</f>
        <v/>
      </c>
      <c r="B3846" s="18"/>
      <c r="C3846" s="64"/>
      <c r="D3846" s="28"/>
      <c r="E3846" s="37" t="str">
        <f t="shared" si="184"/>
        <v/>
      </c>
      <c r="F3846" s="18"/>
      <c r="G3846" s="18"/>
      <c r="H3846" s="18"/>
      <c r="I3846" s="37" t="str">
        <f t="shared" si="186"/>
        <v/>
      </c>
      <c r="J3846" s="37" t="str">
        <f t="shared" si="186"/>
        <v/>
      </c>
      <c r="K3846" s="37" t="str">
        <f t="shared" si="186"/>
        <v/>
      </c>
      <c r="L3846" s="37" t="str">
        <f t="shared" si="186"/>
        <v/>
      </c>
      <c r="M3846" s="90"/>
      <c r="N3846" s="95" t="str">
        <f t="shared" si="185"/>
        <v/>
      </c>
    </row>
    <row r="3847" spans="1:14">
      <c r="A3847" s="34" t="str">
        <f>IF(NOT(ISBLANK(B3847)),MAX($A$10:A3846)+1,"")</f>
        <v/>
      </c>
      <c r="B3847" s="18"/>
      <c r="C3847" s="64"/>
      <c r="D3847" s="28"/>
      <c r="E3847" s="37" t="str">
        <f t="shared" si="184"/>
        <v/>
      </c>
      <c r="F3847" s="18"/>
      <c r="G3847" s="18"/>
      <c r="H3847" s="18"/>
      <c r="I3847" s="37" t="str">
        <f t="shared" si="186"/>
        <v/>
      </c>
      <c r="J3847" s="37" t="str">
        <f t="shared" si="186"/>
        <v/>
      </c>
      <c r="K3847" s="37" t="str">
        <f t="shared" si="186"/>
        <v/>
      </c>
      <c r="L3847" s="37" t="str">
        <f t="shared" si="186"/>
        <v/>
      </c>
      <c r="M3847" s="90"/>
      <c r="N3847" s="95" t="str">
        <f t="shared" si="185"/>
        <v/>
      </c>
    </row>
    <row r="3848" spans="1:14">
      <c r="A3848" s="34" t="str">
        <f>IF(NOT(ISBLANK(B3848)),MAX($A$10:A3847)+1,"")</f>
        <v/>
      </c>
      <c r="B3848" s="18"/>
      <c r="C3848" s="64"/>
      <c r="D3848" s="28"/>
      <c r="E3848" s="37" t="str">
        <f t="shared" si="184"/>
        <v/>
      </c>
      <c r="F3848" s="18"/>
      <c r="G3848" s="18"/>
      <c r="H3848" s="18"/>
      <c r="I3848" s="37" t="str">
        <f t="shared" si="186"/>
        <v/>
      </c>
      <c r="J3848" s="37" t="str">
        <f t="shared" si="186"/>
        <v/>
      </c>
      <c r="K3848" s="37" t="str">
        <f t="shared" si="186"/>
        <v/>
      </c>
      <c r="L3848" s="37" t="str">
        <f t="shared" si="186"/>
        <v/>
      </c>
      <c r="M3848" s="90"/>
      <c r="N3848" s="95" t="str">
        <f t="shared" si="185"/>
        <v/>
      </c>
    </row>
    <row r="3849" spans="1:14">
      <c r="A3849" s="34" t="str">
        <f>IF(NOT(ISBLANK(B3849)),MAX($A$10:A3848)+1,"")</f>
        <v/>
      </c>
      <c r="B3849" s="18"/>
      <c r="C3849" s="64"/>
      <c r="D3849" s="28"/>
      <c r="E3849" s="37" t="str">
        <f t="shared" si="184"/>
        <v/>
      </c>
      <c r="F3849" s="18"/>
      <c r="G3849" s="18"/>
      <c r="H3849" s="18"/>
      <c r="I3849" s="37" t="str">
        <f t="shared" si="186"/>
        <v/>
      </c>
      <c r="J3849" s="37" t="str">
        <f t="shared" si="186"/>
        <v/>
      </c>
      <c r="K3849" s="37" t="str">
        <f t="shared" si="186"/>
        <v/>
      </c>
      <c r="L3849" s="37" t="str">
        <f t="shared" si="186"/>
        <v/>
      </c>
      <c r="M3849" s="90"/>
      <c r="N3849" s="95" t="str">
        <f t="shared" si="185"/>
        <v/>
      </c>
    </row>
    <row r="3850" spans="1:14">
      <c r="A3850" s="34" t="str">
        <f>IF(NOT(ISBLANK(B3850)),MAX($A$10:A3849)+1,"")</f>
        <v/>
      </c>
      <c r="B3850" s="18"/>
      <c r="C3850" s="64"/>
      <c r="D3850" s="28"/>
      <c r="E3850" s="37" t="str">
        <f t="shared" si="184"/>
        <v/>
      </c>
      <c r="F3850" s="18"/>
      <c r="G3850" s="18"/>
      <c r="H3850" s="18"/>
      <c r="I3850" s="37" t="str">
        <f t="shared" si="186"/>
        <v/>
      </c>
      <c r="J3850" s="37" t="str">
        <f t="shared" si="186"/>
        <v/>
      </c>
      <c r="K3850" s="37" t="str">
        <f t="shared" si="186"/>
        <v/>
      </c>
      <c r="L3850" s="37" t="str">
        <f t="shared" si="186"/>
        <v/>
      </c>
      <c r="M3850" s="90"/>
      <c r="N3850" s="95" t="str">
        <f t="shared" si="185"/>
        <v/>
      </c>
    </row>
    <row r="3851" spans="1:14">
      <c r="A3851" s="34" t="str">
        <f>IF(NOT(ISBLANK(B3851)),MAX($A$10:A3850)+1,"")</f>
        <v/>
      </c>
      <c r="B3851" s="18"/>
      <c r="C3851" s="64"/>
      <c r="D3851" s="28"/>
      <c r="E3851" s="37" t="str">
        <f t="shared" si="184"/>
        <v/>
      </c>
      <c r="F3851" s="18"/>
      <c r="G3851" s="18"/>
      <c r="H3851" s="18"/>
      <c r="I3851" s="37" t="str">
        <f t="shared" si="186"/>
        <v/>
      </c>
      <c r="J3851" s="37" t="str">
        <f t="shared" si="186"/>
        <v/>
      </c>
      <c r="K3851" s="37" t="str">
        <f t="shared" si="186"/>
        <v/>
      </c>
      <c r="L3851" s="37" t="str">
        <f t="shared" si="186"/>
        <v/>
      </c>
      <c r="M3851" s="90"/>
      <c r="N3851" s="95" t="str">
        <f t="shared" si="185"/>
        <v/>
      </c>
    </row>
    <row r="3852" spans="1:14">
      <c r="A3852" s="34" t="str">
        <f>IF(NOT(ISBLANK(B3852)),MAX($A$10:A3851)+1,"")</f>
        <v/>
      </c>
      <c r="B3852" s="18"/>
      <c r="C3852" s="64"/>
      <c r="D3852" s="28"/>
      <c r="E3852" s="37" t="str">
        <f t="shared" si="184"/>
        <v/>
      </c>
      <c r="F3852" s="18"/>
      <c r="G3852" s="18"/>
      <c r="H3852" s="18"/>
      <c r="I3852" s="37" t="str">
        <f t="shared" si="186"/>
        <v/>
      </c>
      <c r="J3852" s="37" t="str">
        <f t="shared" si="186"/>
        <v/>
      </c>
      <c r="K3852" s="37" t="str">
        <f t="shared" si="186"/>
        <v/>
      </c>
      <c r="L3852" s="37" t="str">
        <f t="shared" si="186"/>
        <v/>
      </c>
      <c r="M3852" s="90"/>
      <c r="N3852" s="95" t="str">
        <f t="shared" si="185"/>
        <v/>
      </c>
    </row>
    <row r="3853" spans="1:14">
      <c r="A3853" s="34" t="str">
        <f>IF(NOT(ISBLANK(B3853)),MAX($A$10:A3852)+1,"")</f>
        <v/>
      </c>
      <c r="B3853" s="18"/>
      <c r="C3853" s="64"/>
      <c r="D3853" s="28"/>
      <c r="E3853" s="37" t="str">
        <f t="shared" si="184"/>
        <v/>
      </c>
      <c r="F3853" s="18"/>
      <c r="G3853" s="18"/>
      <c r="H3853" s="18"/>
      <c r="I3853" s="37" t="str">
        <f t="shared" si="186"/>
        <v/>
      </c>
      <c r="J3853" s="37" t="str">
        <f t="shared" si="186"/>
        <v/>
      </c>
      <c r="K3853" s="37" t="str">
        <f t="shared" si="186"/>
        <v/>
      </c>
      <c r="L3853" s="37" t="str">
        <f t="shared" si="186"/>
        <v/>
      </c>
      <c r="M3853" s="90"/>
      <c r="N3853" s="95" t="str">
        <f t="shared" si="185"/>
        <v/>
      </c>
    </row>
    <row r="3854" spans="1:14">
      <c r="A3854" s="34" t="str">
        <f>IF(NOT(ISBLANK(B3854)),MAX($A$10:A3853)+1,"")</f>
        <v/>
      </c>
      <c r="B3854" s="18"/>
      <c r="C3854" s="64"/>
      <c r="D3854" s="28"/>
      <c r="E3854" s="37" t="str">
        <f t="shared" ref="E3854:E3917" si="187">IF(NOT(ISBLANK(B3854)),"Kinh","")</f>
        <v/>
      </c>
      <c r="F3854" s="18"/>
      <c r="G3854" s="18"/>
      <c r="H3854" s="18"/>
      <c r="I3854" s="37" t="str">
        <f t="shared" si="186"/>
        <v/>
      </c>
      <c r="J3854" s="37" t="str">
        <f t="shared" si="186"/>
        <v/>
      </c>
      <c r="K3854" s="37" t="str">
        <f t="shared" si="186"/>
        <v/>
      </c>
      <c r="L3854" s="37" t="str">
        <f t="shared" si="186"/>
        <v/>
      </c>
      <c r="M3854" s="90"/>
      <c r="N3854" s="95" t="str">
        <f t="shared" si="185"/>
        <v/>
      </c>
    </row>
    <row r="3855" spans="1:14">
      <c r="A3855" s="34" t="str">
        <f>IF(NOT(ISBLANK(B3855)),MAX($A$10:A3854)+1,"")</f>
        <v/>
      </c>
      <c r="B3855" s="18"/>
      <c r="C3855" s="64"/>
      <c r="D3855" s="28"/>
      <c r="E3855" s="37" t="str">
        <f t="shared" si="187"/>
        <v/>
      </c>
      <c r="F3855" s="18"/>
      <c r="G3855" s="18"/>
      <c r="H3855" s="18"/>
      <c r="I3855" s="37" t="str">
        <f t="shared" si="186"/>
        <v/>
      </c>
      <c r="J3855" s="37" t="str">
        <f t="shared" si="186"/>
        <v/>
      </c>
      <c r="K3855" s="37" t="str">
        <f t="shared" si="186"/>
        <v/>
      </c>
      <c r="L3855" s="37" t="str">
        <f t="shared" si="186"/>
        <v/>
      </c>
      <c r="M3855" s="90"/>
      <c r="N3855" s="95" t="str">
        <f t="shared" si="185"/>
        <v/>
      </c>
    </row>
    <row r="3856" spans="1:14">
      <c r="A3856" s="34" t="str">
        <f>IF(NOT(ISBLANK(B3856)),MAX($A$10:A3855)+1,"")</f>
        <v/>
      </c>
      <c r="B3856" s="18"/>
      <c r="C3856" s="64"/>
      <c r="D3856" s="28"/>
      <c r="E3856" s="37" t="str">
        <f t="shared" si="187"/>
        <v/>
      </c>
      <c r="F3856" s="18"/>
      <c r="G3856" s="18"/>
      <c r="H3856" s="18"/>
      <c r="I3856" s="37" t="str">
        <f t="shared" si="186"/>
        <v/>
      </c>
      <c r="J3856" s="37" t="str">
        <f t="shared" si="186"/>
        <v/>
      </c>
      <c r="K3856" s="37" t="str">
        <f t="shared" si="186"/>
        <v/>
      </c>
      <c r="L3856" s="37" t="str">
        <f t="shared" si="186"/>
        <v/>
      </c>
      <c r="M3856" s="90"/>
      <c r="N3856" s="95" t="str">
        <f t="shared" ref="N3856:N3919" si="188">IF(OR(AND(LEN($C3856)=4,VALUE($C3856)&gt;=2003),VALUE($C3856)&gt;DATE(2003,5,23)),"Chưa đủ 18 tuổi, kiểm tra và nhập lại cột 'Ngày tháng năm sinh'",IF(AND(LEN(TRIM(H3856))&gt;0,LEN(TRIM(M3856))=0),"Nhập thêm ngày tạm trú vào cột 'Ghi chú'",""))</f>
        <v/>
      </c>
    </row>
    <row r="3857" spans="1:14">
      <c r="A3857" s="34" t="str">
        <f>IF(NOT(ISBLANK(B3857)),MAX($A$10:A3856)+1,"")</f>
        <v/>
      </c>
      <c r="B3857" s="18"/>
      <c r="C3857" s="64"/>
      <c r="D3857" s="28"/>
      <c r="E3857" s="37" t="str">
        <f t="shared" si="187"/>
        <v/>
      </c>
      <c r="F3857" s="18"/>
      <c r="G3857" s="18"/>
      <c r="H3857" s="18"/>
      <c r="I3857" s="37" t="str">
        <f t="shared" si="186"/>
        <v/>
      </c>
      <c r="J3857" s="37" t="str">
        <f t="shared" si="186"/>
        <v/>
      </c>
      <c r="K3857" s="37" t="str">
        <f t="shared" si="186"/>
        <v/>
      </c>
      <c r="L3857" s="37" t="str">
        <f t="shared" si="186"/>
        <v/>
      </c>
      <c r="M3857" s="90"/>
      <c r="N3857" s="95" t="str">
        <f t="shared" si="188"/>
        <v/>
      </c>
    </row>
    <row r="3858" spans="1:14">
      <c r="A3858" s="34" t="str">
        <f>IF(NOT(ISBLANK(B3858)),MAX($A$10:A3857)+1,"")</f>
        <v/>
      </c>
      <c r="B3858" s="18"/>
      <c r="C3858" s="64"/>
      <c r="D3858" s="28"/>
      <c r="E3858" s="37" t="str">
        <f t="shared" si="187"/>
        <v/>
      </c>
      <c r="F3858" s="18"/>
      <c r="G3858" s="18"/>
      <c r="H3858" s="18"/>
      <c r="I3858" s="37" t="str">
        <f t="shared" si="186"/>
        <v/>
      </c>
      <c r="J3858" s="37" t="str">
        <f t="shared" si="186"/>
        <v/>
      </c>
      <c r="K3858" s="37" t="str">
        <f t="shared" si="186"/>
        <v/>
      </c>
      <c r="L3858" s="37" t="str">
        <f t="shared" si="186"/>
        <v/>
      </c>
      <c r="M3858" s="90"/>
      <c r="N3858" s="95" t="str">
        <f t="shared" si="188"/>
        <v/>
      </c>
    </row>
    <row r="3859" spans="1:14">
      <c r="A3859" s="34" t="str">
        <f>IF(NOT(ISBLANK(B3859)),MAX($A$10:A3858)+1,"")</f>
        <v/>
      </c>
      <c r="B3859" s="18"/>
      <c r="C3859" s="64"/>
      <c r="D3859" s="28"/>
      <c r="E3859" s="37" t="str">
        <f t="shared" si="187"/>
        <v/>
      </c>
      <c r="F3859" s="18"/>
      <c r="G3859" s="18"/>
      <c r="H3859" s="18"/>
      <c r="I3859" s="37" t="str">
        <f t="shared" si="186"/>
        <v/>
      </c>
      <c r="J3859" s="37" t="str">
        <f t="shared" si="186"/>
        <v/>
      </c>
      <c r="K3859" s="37" t="str">
        <f t="shared" si="186"/>
        <v/>
      </c>
      <c r="L3859" s="37" t="str">
        <f t="shared" si="186"/>
        <v/>
      </c>
      <c r="M3859" s="90"/>
      <c r="N3859" s="95" t="str">
        <f t="shared" si="188"/>
        <v/>
      </c>
    </row>
    <row r="3860" spans="1:14">
      <c r="A3860" s="34" t="str">
        <f>IF(NOT(ISBLANK(B3860)),MAX($A$10:A3859)+1,"")</f>
        <v/>
      </c>
      <c r="B3860" s="18"/>
      <c r="C3860" s="64"/>
      <c r="D3860" s="28"/>
      <c r="E3860" s="37" t="str">
        <f t="shared" si="187"/>
        <v/>
      </c>
      <c r="F3860" s="18"/>
      <c r="G3860" s="18"/>
      <c r="H3860" s="18"/>
      <c r="I3860" s="37" t="str">
        <f t="shared" si="186"/>
        <v/>
      </c>
      <c r="J3860" s="37" t="str">
        <f t="shared" si="186"/>
        <v/>
      </c>
      <c r="K3860" s="37" t="str">
        <f t="shared" si="186"/>
        <v/>
      </c>
      <c r="L3860" s="37" t="str">
        <f t="shared" si="186"/>
        <v/>
      </c>
      <c r="M3860" s="90"/>
      <c r="N3860" s="95" t="str">
        <f t="shared" si="188"/>
        <v/>
      </c>
    </row>
    <row r="3861" spans="1:14">
      <c r="A3861" s="34" t="str">
        <f>IF(NOT(ISBLANK(B3861)),MAX($A$10:A3860)+1,"")</f>
        <v/>
      </c>
      <c r="B3861" s="18"/>
      <c r="C3861" s="64"/>
      <c r="D3861" s="28"/>
      <c r="E3861" s="37" t="str">
        <f t="shared" si="187"/>
        <v/>
      </c>
      <c r="F3861" s="18"/>
      <c r="G3861" s="18"/>
      <c r="H3861" s="18"/>
      <c r="I3861" s="37" t="str">
        <f t="shared" si="186"/>
        <v/>
      </c>
      <c r="J3861" s="37" t="str">
        <f t="shared" si="186"/>
        <v/>
      </c>
      <c r="K3861" s="37" t="str">
        <f t="shared" si="186"/>
        <v/>
      </c>
      <c r="L3861" s="37" t="str">
        <f t="shared" si="186"/>
        <v/>
      </c>
      <c r="M3861" s="90"/>
      <c r="N3861" s="95" t="str">
        <f t="shared" si="188"/>
        <v/>
      </c>
    </row>
    <row r="3862" spans="1:14">
      <c r="A3862" s="34" t="str">
        <f>IF(NOT(ISBLANK(B3862)),MAX($A$10:A3861)+1,"")</f>
        <v/>
      </c>
      <c r="B3862" s="18"/>
      <c r="C3862" s="64"/>
      <c r="D3862" s="28"/>
      <c r="E3862" s="37" t="str">
        <f t="shared" si="187"/>
        <v/>
      </c>
      <c r="F3862" s="18"/>
      <c r="G3862" s="18"/>
      <c r="H3862" s="18"/>
      <c r="I3862" s="37" t="str">
        <f t="shared" si="186"/>
        <v/>
      </c>
      <c r="J3862" s="37" t="str">
        <f t="shared" si="186"/>
        <v/>
      </c>
      <c r="K3862" s="37" t="str">
        <f t="shared" si="186"/>
        <v/>
      </c>
      <c r="L3862" s="37" t="str">
        <f t="shared" si="186"/>
        <v/>
      </c>
      <c r="M3862" s="90"/>
      <c r="N3862" s="95" t="str">
        <f t="shared" si="188"/>
        <v/>
      </c>
    </row>
    <row r="3863" spans="1:14">
      <c r="A3863" s="34" t="str">
        <f>IF(NOT(ISBLANK(B3863)),MAX($A$10:A3862)+1,"")</f>
        <v/>
      </c>
      <c r="B3863" s="18"/>
      <c r="C3863" s="64"/>
      <c r="D3863" s="28"/>
      <c r="E3863" s="37" t="str">
        <f t="shared" si="187"/>
        <v/>
      </c>
      <c r="F3863" s="18"/>
      <c r="G3863" s="18"/>
      <c r="H3863" s="18"/>
      <c r="I3863" s="37" t="str">
        <f t="shared" si="186"/>
        <v/>
      </c>
      <c r="J3863" s="37" t="str">
        <f t="shared" si="186"/>
        <v/>
      </c>
      <c r="K3863" s="37" t="str">
        <f t="shared" si="186"/>
        <v/>
      </c>
      <c r="L3863" s="37" t="str">
        <f t="shared" si="186"/>
        <v/>
      </c>
      <c r="M3863" s="90"/>
      <c r="N3863" s="95" t="str">
        <f t="shared" si="188"/>
        <v/>
      </c>
    </row>
    <row r="3864" spans="1:14">
      <c r="A3864" s="34" t="str">
        <f>IF(NOT(ISBLANK(B3864)),MAX($A$10:A3863)+1,"")</f>
        <v/>
      </c>
      <c r="B3864" s="18"/>
      <c r="C3864" s="64"/>
      <c r="D3864" s="28"/>
      <c r="E3864" s="37" t="str">
        <f t="shared" si="187"/>
        <v/>
      </c>
      <c r="F3864" s="18"/>
      <c r="G3864" s="18"/>
      <c r="H3864" s="18"/>
      <c r="I3864" s="37" t="str">
        <f t="shared" si="186"/>
        <v/>
      </c>
      <c r="J3864" s="37" t="str">
        <f t="shared" si="186"/>
        <v/>
      </c>
      <c r="K3864" s="37" t="str">
        <f t="shared" si="186"/>
        <v/>
      </c>
      <c r="L3864" s="37" t="str">
        <f t="shared" si="186"/>
        <v/>
      </c>
      <c r="M3864" s="90"/>
      <c r="N3864" s="95" t="str">
        <f t="shared" si="188"/>
        <v/>
      </c>
    </row>
    <row r="3865" spans="1:14">
      <c r="A3865" s="34" t="str">
        <f>IF(NOT(ISBLANK(B3865)),MAX($A$10:A3864)+1,"")</f>
        <v/>
      </c>
      <c r="B3865" s="18"/>
      <c r="C3865" s="64"/>
      <c r="D3865" s="28"/>
      <c r="E3865" s="37" t="str">
        <f t="shared" si="187"/>
        <v/>
      </c>
      <c r="F3865" s="18"/>
      <c r="G3865" s="18"/>
      <c r="H3865" s="18"/>
      <c r="I3865" s="37" t="str">
        <f t="shared" si="186"/>
        <v/>
      </c>
      <c r="J3865" s="37" t="str">
        <f t="shared" si="186"/>
        <v/>
      </c>
      <c r="K3865" s="37" t="str">
        <f t="shared" si="186"/>
        <v/>
      </c>
      <c r="L3865" s="37" t="str">
        <f t="shared" si="186"/>
        <v/>
      </c>
      <c r="M3865" s="90"/>
      <c r="N3865" s="95" t="str">
        <f t="shared" si="188"/>
        <v/>
      </c>
    </row>
    <row r="3866" spans="1:14">
      <c r="A3866" s="34" t="str">
        <f>IF(NOT(ISBLANK(B3866)),MAX($A$10:A3865)+1,"")</f>
        <v/>
      </c>
      <c r="B3866" s="18"/>
      <c r="C3866" s="64"/>
      <c r="D3866" s="28"/>
      <c r="E3866" s="37" t="str">
        <f t="shared" si="187"/>
        <v/>
      </c>
      <c r="F3866" s="18"/>
      <c r="G3866" s="18"/>
      <c r="H3866" s="18"/>
      <c r="I3866" s="37" t="str">
        <f t="shared" si="186"/>
        <v/>
      </c>
      <c r="J3866" s="37" t="str">
        <f t="shared" si="186"/>
        <v/>
      </c>
      <c r="K3866" s="37" t="str">
        <f t="shared" si="186"/>
        <v/>
      </c>
      <c r="L3866" s="37" t="str">
        <f t="shared" si="186"/>
        <v/>
      </c>
      <c r="M3866" s="90"/>
      <c r="N3866" s="95" t="str">
        <f t="shared" si="188"/>
        <v/>
      </c>
    </row>
    <row r="3867" spans="1:14">
      <c r="A3867" s="34" t="str">
        <f>IF(NOT(ISBLANK(B3867)),MAX($A$10:A3866)+1,"")</f>
        <v/>
      </c>
      <c r="B3867" s="18"/>
      <c r="C3867" s="64"/>
      <c r="D3867" s="28"/>
      <c r="E3867" s="37" t="str">
        <f t="shared" si="187"/>
        <v/>
      </c>
      <c r="F3867" s="18"/>
      <c r="G3867" s="18"/>
      <c r="H3867" s="18"/>
      <c r="I3867" s="37" t="str">
        <f t="shared" si="186"/>
        <v/>
      </c>
      <c r="J3867" s="37" t="str">
        <f t="shared" si="186"/>
        <v/>
      </c>
      <c r="K3867" s="37" t="str">
        <f t="shared" si="186"/>
        <v/>
      </c>
      <c r="L3867" s="37" t="str">
        <f t="shared" si="186"/>
        <v/>
      </c>
      <c r="M3867" s="90"/>
      <c r="N3867" s="95" t="str">
        <f t="shared" si="188"/>
        <v/>
      </c>
    </row>
    <row r="3868" spans="1:14">
      <c r="A3868" s="34" t="str">
        <f>IF(NOT(ISBLANK(B3868)),MAX($A$10:A3867)+1,"")</f>
        <v/>
      </c>
      <c r="B3868" s="18"/>
      <c r="C3868" s="64"/>
      <c r="D3868" s="28"/>
      <c r="E3868" s="37" t="str">
        <f t="shared" si="187"/>
        <v/>
      </c>
      <c r="F3868" s="18"/>
      <c r="G3868" s="18"/>
      <c r="H3868" s="18"/>
      <c r="I3868" s="37" t="str">
        <f t="shared" si="186"/>
        <v/>
      </c>
      <c r="J3868" s="37" t="str">
        <f t="shared" si="186"/>
        <v/>
      </c>
      <c r="K3868" s="37" t="str">
        <f t="shared" si="186"/>
        <v/>
      </c>
      <c r="L3868" s="37" t="str">
        <f t="shared" si="186"/>
        <v/>
      </c>
      <c r="M3868" s="90"/>
      <c r="N3868" s="95" t="str">
        <f t="shared" si="188"/>
        <v/>
      </c>
    </row>
    <row r="3869" spans="1:14">
      <c r="A3869" s="34" t="str">
        <f>IF(NOT(ISBLANK(B3869)),MAX($A$10:A3868)+1,"")</f>
        <v/>
      </c>
      <c r="B3869" s="18"/>
      <c r="C3869" s="64"/>
      <c r="D3869" s="28"/>
      <c r="E3869" s="37" t="str">
        <f t="shared" si="187"/>
        <v/>
      </c>
      <c r="F3869" s="18"/>
      <c r="G3869" s="18"/>
      <c r="H3869" s="18"/>
      <c r="I3869" s="37" t="str">
        <f t="shared" si="186"/>
        <v/>
      </c>
      <c r="J3869" s="37" t="str">
        <f t="shared" si="186"/>
        <v/>
      </c>
      <c r="K3869" s="37" t="str">
        <f t="shared" si="186"/>
        <v/>
      </c>
      <c r="L3869" s="37" t="str">
        <f t="shared" si="186"/>
        <v/>
      </c>
      <c r="M3869" s="90"/>
      <c r="N3869" s="95" t="str">
        <f t="shared" si="188"/>
        <v/>
      </c>
    </row>
    <row r="3870" spans="1:14">
      <c r="A3870" s="34" t="str">
        <f>IF(NOT(ISBLANK(B3870)),MAX($A$10:A3869)+1,"")</f>
        <v/>
      </c>
      <c r="B3870" s="18"/>
      <c r="C3870" s="64"/>
      <c r="D3870" s="28"/>
      <c r="E3870" s="37" t="str">
        <f t="shared" si="187"/>
        <v/>
      </c>
      <c r="F3870" s="18"/>
      <c r="G3870" s="18"/>
      <c r="H3870" s="18"/>
      <c r="I3870" s="37" t="str">
        <f t="shared" si="186"/>
        <v/>
      </c>
      <c r="J3870" s="37" t="str">
        <f t="shared" si="186"/>
        <v/>
      </c>
      <c r="K3870" s="37" t="str">
        <f t="shared" si="186"/>
        <v/>
      </c>
      <c r="L3870" s="37" t="str">
        <f t="shared" si="186"/>
        <v/>
      </c>
      <c r="M3870" s="90"/>
      <c r="N3870" s="95" t="str">
        <f t="shared" si="188"/>
        <v/>
      </c>
    </row>
    <row r="3871" spans="1:14">
      <c r="A3871" s="34" t="str">
        <f>IF(NOT(ISBLANK(B3871)),MAX($A$10:A3870)+1,"")</f>
        <v/>
      </c>
      <c r="B3871" s="18"/>
      <c r="C3871" s="64"/>
      <c r="D3871" s="28"/>
      <c r="E3871" s="37" t="str">
        <f t="shared" si="187"/>
        <v/>
      </c>
      <c r="F3871" s="18"/>
      <c r="G3871" s="18"/>
      <c r="H3871" s="18"/>
      <c r="I3871" s="37" t="str">
        <f t="shared" si="186"/>
        <v/>
      </c>
      <c r="J3871" s="37" t="str">
        <f t="shared" si="186"/>
        <v/>
      </c>
      <c r="K3871" s="37" t="str">
        <f t="shared" si="186"/>
        <v/>
      </c>
      <c r="L3871" s="37" t="str">
        <f t="shared" si="186"/>
        <v/>
      </c>
      <c r="M3871" s="90"/>
      <c r="N3871" s="95" t="str">
        <f t="shared" si="188"/>
        <v/>
      </c>
    </row>
    <row r="3872" spans="1:14">
      <c r="A3872" s="34" t="str">
        <f>IF(NOT(ISBLANK(B3872)),MAX($A$10:A3871)+1,"")</f>
        <v/>
      </c>
      <c r="B3872" s="18"/>
      <c r="C3872" s="64"/>
      <c r="D3872" s="28"/>
      <c r="E3872" s="37" t="str">
        <f t="shared" si="187"/>
        <v/>
      </c>
      <c r="F3872" s="18"/>
      <c r="G3872" s="18"/>
      <c r="H3872" s="18"/>
      <c r="I3872" s="37" t="str">
        <f t="shared" si="186"/>
        <v/>
      </c>
      <c r="J3872" s="37" t="str">
        <f t="shared" si="186"/>
        <v/>
      </c>
      <c r="K3872" s="37" t="str">
        <f t="shared" si="186"/>
        <v/>
      </c>
      <c r="L3872" s="37" t="str">
        <f t="shared" si="186"/>
        <v/>
      </c>
      <c r="M3872" s="90"/>
      <c r="N3872" s="95" t="str">
        <f t="shared" si="188"/>
        <v/>
      </c>
    </row>
    <row r="3873" spans="1:14">
      <c r="A3873" s="34" t="str">
        <f>IF(NOT(ISBLANK(B3873)),MAX($A$10:A3872)+1,"")</f>
        <v/>
      </c>
      <c r="B3873" s="18"/>
      <c r="C3873" s="64"/>
      <c r="D3873" s="28"/>
      <c r="E3873" s="37" t="str">
        <f t="shared" si="187"/>
        <v/>
      </c>
      <c r="F3873" s="18"/>
      <c r="G3873" s="18"/>
      <c r="H3873" s="18"/>
      <c r="I3873" s="37" t="str">
        <f t="shared" si="186"/>
        <v/>
      </c>
      <c r="J3873" s="37" t="str">
        <f t="shared" si="186"/>
        <v/>
      </c>
      <c r="K3873" s="37" t="str">
        <f t="shared" si="186"/>
        <v/>
      </c>
      <c r="L3873" s="37" t="str">
        <f t="shared" si="186"/>
        <v/>
      </c>
      <c r="M3873" s="90"/>
      <c r="N3873" s="95" t="str">
        <f t="shared" si="188"/>
        <v/>
      </c>
    </row>
    <row r="3874" spans="1:14">
      <c r="A3874" s="34" t="str">
        <f>IF(NOT(ISBLANK(B3874)),MAX($A$10:A3873)+1,"")</f>
        <v/>
      </c>
      <c r="B3874" s="18"/>
      <c r="C3874" s="64"/>
      <c r="D3874" s="28"/>
      <c r="E3874" s="37" t="str">
        <f t="shared" si="187"/>
        <v/>
      </c>
      <c r="F3874" s="18"/>
      <c r="G3874" s="18"/>
      <c r="H3874" s="18"/>
      <c r="I3874" s="37" t="str">
        <f t="shared" si="186"/>
        <v/>
      </c>
      <c r="J3874" s="37" t="str">
        <f t="shared" si="186"/>
        <v/>
      </c>
      <c r="K3874" s="37" t="str">
        <f t="shared" si="186"/>
        <v/>
      </c>
      <c r="L3874" s="37" t="str">
        <f t="shared" si="186"/>
        <v/>
      </c>
      <c r="M3874" s="90"/>
      <c r="N3874" s="95" t="str">
        <f t="shared" si="188"/>
        <v/>
      </c>
    </row>
    <row r="3875" spans="1:14">
      <c r="A3875" s="34" t="str">
        <f>IF(NOT(ISBLANK(B3875)),MAX($A$10:A3874)+1,"")</f>
        <v/>
      </c>
      <c r="B3875" s="18"/>
      <c r="C3875" s="64"/>
      <c r="D3875" s="28"/>
      <c r="E3875" s="37" t="str">
        <f t="shared" si="187"/>
        <v/>
      </c>
      <c r="F3875" s="18"/>
      <c r="G3875" s="18"/>
      <c r="H3875" s="18"/>
      <c r="I3875" s="37" t="str">
        <f t="shared" si="186"/>
        <v/>
      </c>
      <c r="J3875" s="37" t="str">
        <f t="shared" si="186"/>
        <v/>
      </c>
      <c r="K3875" s="37" t="str">
        <f t="shared" si="186"/>
        <v/>
      </c>
      <c r="L3875" s="37" t="str">
        <f t="shared" si="186"/>
        <v/>
      </c>
      <c r="M3875" s="90"/>
      <c r="N3875" s="95" t="str">
        <f t="shared" si="188"/>
        <v/>
      </c>
    </row>
    <row r="3876" spans="1:14">
      <c r="A3876" s="34" t="str">
        <f>IF(NOT(ISBLANK(B3876)),MAX($A$10:A3875)+1,"")</f>
        <v/>
      </c>
      <c r="B3876" s="18"/>
      <c r="C3876" s="64"/>
      <c r="D3876" s="28"/>
      <c r="E3876" s="37" t="str">
        <f t="shared" si="187"/>
        <v/>
      </c>
      <c r="F3876" s="18"/>
      <c r="G3876" s="18"/>
      <c r="H3876" s="18"/>
      <c r="I3876" s="37" t="str">
        <f t="shared" si="186"/>
        <v/>
      </c>
      <c r="J3876" s="37" t="str">
        <f t="shared" si="186"/>
        <v/>
      </c>
      <c r="K3876" s="37" t="str">
        <f t="shared" si="186"/>
        <v/>
      </c>
      <c r="L3876" s="37" t="str">
        <f t="shared" si="186"/>
        <v/>
      </c>
      <c r="M3876" s="90"/>
      <c r="N3876" s="95" t="str">
        <f t="shared" si="188"/>
        <v/>
      </c>
    </row>
    <row r="3877" spans="1:14">
      <c r="A3877" s="34" t="str">
        <f>IF(NOT(ISBLANK(B3877)),MAX($A$10:A3876)+1,"")</f>
        <v/>
      </c>
      <c r="B3877" s="18"/>
      <c r="C3877" s="64"/>
      <c r="D3877" s="28"/>
      <c r="E3877" s="37" t="str">
        <f t="shared" si="187"/>
        <v/>
      </c>
      <c r="F3877" s="18"/>
      <c r="G3877" s="18"/>
      <c r="H3877" s="18"/>
      <c r="I3877" s="37" t="str">
        <f t="shared" si="186"/>
        <v/>
      </c>
      <c r="J3877" s="37" t="str">
        <f t="shared" si="186"/>
        <v/>
      </c>
      <c r="K3877" s="37" t="str">
        <f t="shared" si="186"/>
        <v/>
      </c>
      <c r="L3877" s="37" t="str">
        <f t="shared" si="186"/>
        <v/>
      </c>
      <c r="M3877" s="90"/>
      <c r="N3877" s="95" t="str">
        <f t="shared" si="188"/>
        <v/>
      </c>
    </row>
    <row r="3878" spans="1:14">
      <c r="A3878" s="34" t="str">
        <f>IF(NOT(ISBLANK(B3878)),MAX($A$10:A3877)+1,"")</f>
        <v/>
      </c>
      <c r="B3878" s="18"/>
      <c r="C3878" s="64"/>
      <c r="D3878" s="28"/>
      <c r="E3878" s="37" t="str">
        <f t="shared" si="187"/>
        <v/>
      </c>
      <c r="F3878" s="18"/>
      <c r="G3878" s="18"/>
      <c r="H3878" s="18"/>
      <c r="I3878" s="37" t="str">
        <f t="shared" si="186"/>
        <v/>
      </c>
      <c r="J3878" s="37" t="str">
        <f t="shared" si="186"/>
        <v/>
      </c>
      <c r="K3878" s="37" t="str">
        <f t="shared" si="186"/>
        <v/>
      </c>
      <c r="L3878" s="37" t="str">
        <f t="shared" si="186"/>
        <v/>
      </c>
      <c r="M3878" s="90"/>
      <c r="N3878" s="95" t="str">
        <f t="shared" si="188"/>
        <v/>
      </c>
    </row>
    <row r="3879" spans="1:14">
      <c r="A3879" s="34" t="str">
        <f>IF(NOT(ISBLANK(B3879)),MAX($A$10:A3878)+1,"")</f>
        <v/>
      </c>
      <c r="B3879" s="18"/>
      <c r="C3879" s="64"/>
      <c r="D3879" s="28"/>
      <c r="E3879" s="37" t="str">
        <f t="shared" si="187"/>
        <v/>
      </c>
      <c r="F3879" s="18"/>
      <c r="G3879" s="18"/>
      <c r="H3879" s="18"/>
      <c r="I3879" s="37" t="str">
        <f t="shared" si="186"/>
        <v/>
      </c>
      <c r="J3879" s="37" t="str">
        <f t="shared" si="186"/>
        <v/>
      </c>
      <c r="K3879" s="37" t="str">
        <f t="shared" si="186"/>
        <v/>
      </c>
      <c r="L3879" s="37" t="str">
        <f t="shared" si="186"/>
        <v/>
      </c>
      <c r="M3879" s="90"/>
      <c r="N3879" s="95" t="str">
        <f t="shared" si="188"/>
        <v/>
      </c>
    </row>
    <row r="3880" spans="1:14">
      <c r="A3880" s="34" t="str">
        <f>IF(NOT(ISBLANK(B3880)),MAX($A$10:A3879)+1,"")</f>
        <v/>
      </c>
      <c r="B3880" s="18"/>
      <c r="C3880" s="64"/>
      <c r="D3880" s="28"/>
      <c r="E3880" s="37" t="str">
        <f t="shared" si="187"/>
        <v/>
      </c>
      <c r="F3880" s="18"/>
      <c r="G3880" s="18"/>
      <c r="H3880" s="18"/>
      <c r="I3880" s="37" t="str">
        <f t="shared" si="186"/>
        <v/>
      </c>
      <c r="J3880" s="37" t="str">
        <f t="shared" si="186"/>
        <v/>
      </c>
      <c r="K3880" s="37" t="str">
        <f t="shared" si="186"/>
        <v/>
      </c>
      <c r="L3880" s="37" t="str">
        <f t="shared" si="186"/>
        <v/>
      </c>
      <c r="M3880" s="90"/>
      <c r="N3880" s="95" t="str">
        <f t="shared" si="188"/>
        <v/>
      </c>
    </row>
    <row r="3881" spans="1:14">
      <c r="A3881" s="34" t="str">
        <f>IF(NOT(ISBLANK(B3881)),MAX($A$10:A3880)+1,"")</f>
        <v/>
      </c>
      <c r="B3881" s="18"/>
      <c r="C3881" s="64"/>
      <c r="D3881" s="28"/>
      <c r="E3881" s="37" t="str">
        <f t="shared" si="187"/>
        <v/>
      </c>
      <c r="F3881" s="18"/>
      <c r="G3881" s="18"/>
      <c r="H3881" s="18"/>
      <c r="I3881" s="37" t="str">
        <f t="shared" si="186"/>
        <v/>
      </c>
      <c r="J3881" s="37" t="str">
        <f t="shared" si="186"/>
        <v/>
      </c>
      <c r="K3881" s="37" t="str">
        <f t="shared" si="186"/>
        <v/>
      </c>
      <c r="L3881" s="37" t="str">
        <f t="shared" si="186"/>
        <v/>
      </c>
      <c r="M3881" s="90"/>
      <c r="N3881" s="95" t="str">
        <f t="shared" si="188"/>
        <v/>
      </c>
    </row>
    <row r="3882" spans="1:14">
      <c r="A3882" s="34" t="str">
        <f>IF(NOT(ISBLANK(B3882)),MAX($A$10:A3881)+1,"")</f>
        <v/>
      </c>
      <c r="B3882" s="18"/>
      <c r="C3882" s="64"/>
      <c r="D3882" s="28"/>
      <c r="E3882" s="37" t="str">
        <f t="shared" si="187"/>
        <v/>
      </c>
      <c r="F3882" s="18"/>
      <c r="G3882" s="18"/>
      <c r="H3882" s="18"/>
      <c r="I3882" s="37" t="str">
        <f t="shared" si="186"/>
        <v/>
      </c>
      <c r="J3882" s="37" t="str">
        <f t="shared" si="186"/>
        <v/>
      </c>
      <c r="K3882" s="37" t="str">
        <f t="shared" si="186"/>
        <v/>
      </c>
      <c r="L3882" s="37" t="str">
        <f t="shared" si="186"/>
        <v/>
      </c>
      <c r="M3882" s="90"/>
      <c r="N3882" s="95" t="str">
        <f t="shared" si="188"/>
        <v/>
      </c>
    </row>
    <row r="3883" spans="1:14">
      <c r="A3883" s="34" t="str">
        <f>IF(NOT(ISBLANK(B3883)),MAX($A$10:A3882)+1,"")</f>
        <v/>
      </c>
      <c r="B3883" s="18"/>
      <c r="C3883" s="64"/>
      <c r="D3883" s="28"/>
      <c r="E3883" s="37" t="str">
        <f t="shared" si="187"/>
        <v/>
      </c>
      <c r="F3883" s="18"/>
      <c r="G3883" s="18"/>
      <c r="H3883" s="18"/>
      <c r="I3883" s="37" t="str">
        <f t="shared" si="186"/>
        <v/>
      </c>
      <c r="J3883" s="37" t="str">
        <f t="shared" si="186"/>
        <v/>
      </c>
      <c r="K3883" s="37" t="str">
        <f t="shared" si="186"/>
        <v/>
      </c>
      <c r="L3883" s="37" t="str">
        <f t="shared" si="186"/>
        <v/>
      </c>
      <c r="M3883" s="90"/>
      <c r="N3883" s="95" t="str">
        <f t="shared" si="188"/>
        <v/>
      </c>
    </row>
    <row r="3884" spans="1:14">
      <c r="A3884" s="34" t="str">
        <f>IF(NOT(ISBLANK(B3884)),MAX($A$10:A3883)+1,"")</f>
        <v/>
      </c>
      <c r="B3884" s="18"/>
      <c r="C3884" s="64"/>
      <c r="D3884" s="28"/>
      <c r="E3884" s="37" t="str">
        <f t="shared" si="187"/>
        <v/>
      </c>
      <c r="F3884" s="18"/>
      <c r="G3884" s="18"/>
      <c r="H3884" s="18"/>
      <c r="I3884" s="37" t="str">
        <f t="shared" si="186"/>
        <v/>
      </c>
      <c r="J3884" s="37" t="str">
        <f t="shared" si="186"/>
        <v/>
      </c>
      <c r="K3884" s="37" t="str">
        <f t="shared" si="186"/>
        <v/>
      </c>
      <c r="L3884" s="37" t="str">
        <f t="shared" si="186"/>
        <v/>
      </c>
      <c r="M3884" s="90"/>
      <c r="N3884" s="95" t="str">
        <f t="shared" si="188"/>
        <v/>
      </c>
    </row>
    <row r="3885" spans="1:14">
      <c r="A3885" s="34" t="str">
        <f>IF(NOT(ISBLANK(B3885)),MAX($A$10:A3884)+1,"")</f>
        <v/>
      </c>
      <c r="B3885" s="18"/>
      <c r="C3885" s="64"/>
      <c r="D3885" s="28"/>
      <c r="E3885" s="37" t="str">
        <f t="shared" si="187"/>
        <v/>
      </c>
      <c r="F3885" s="18"/>
      <c r="G3885" s="18"/>
      <c r="H3885" s="18"/>
      <c r="I3885" s="37" t="str">
        <f t="shared" si="186"/>
        <v/>
      </c>
      <c r="J3885" s="37" t="str">
        <f t="shared" si="186"/>
        <v/>
      </c>
      <c r="K3885" s="37" t="str">
        <f t="shared" si="186"/>
        <v/>
      </c>
      <c r="L3885" s="37" t="str">
        <f t="shared" si="186"/>
        <v/>
      </c>
      <c r="M3885" s="90"/>
      <c r="N3885" s="95" t="str">
        <f t="shared" si="188"/>
        <v/>
      </c>
    </row>
    <row r="3886" spans="1:14">
      <c r="A3886" s="34" t="str">
        <f>IF(NOT(ISBLANK(B3886)),MAX($A$10:A3885)+1,"")</f>
        <v/>
      </c>
      <c r="B3886" s="18"/>
      <c r="C3886" s="64"/>
      <c r="D3886" s="28"/>
      <c r="E3886" s="37" t="str">
        <f t="shared" si="187"/>
        <v/>
      </c>
      <c r="F3886" s="18"/>
      <c r="G3886" s="18"/>
      <c r="H3886" s="18"/>
      <c r="I3886" s="37" t="str">
        <f t="shared" si="186"/>
        <v/>
      </c>
      <c r="J3886" s="37" t="str">
        <f t="shared" si="186"/>
        <v/>
      </c>
      <c r="K3886" s="37" t="str">
        <f t="shared" si="186"/>
        <v/>
      </c>
      <c r="L3886" s="37" t="str">
        <f t="shared" si="186"/>
        <v/>
      </c>
      <c r="M3886" s="90"/>
      <c r="N3886" s="95" t="str">
        <f t="shared" si="188"/>
        <v/>
      </c>
    </row>
    <row r="3887" spans="1:14">
      <c r="A3887" s="34" t="str">
        <f>IF(NOT(ISBLANK(B3887)),MAX($A$10:A3886)+1,"")</f>
        <v/>
      </c>
      <c r="B3887" s="18"/>
      <c r="C3887" s="64"/>
      <c r="D3887" s="28"/>
      <c r="E3887" s="37" t="str">
        <f t="shared" si="187"/>
        <v/>
      </c>
      <c r="F3887" s="18"/>
      <c r="G3887" s="18"/>
      <c r="H3887" s="18"/>
      <c r="I3887" s="37" t="str">
        <f t="shared" si="186"/>
        <v/>
      </c>
      <c r="J3887" s="37" t="str">
        <f t="shared" si="186"/>
        <v/>
      </c>
      <c r="K3887" s="37" t="str">
        <f t="shared" si="186"/>
        <v/>
      </c>
      <c r="L3887" s="37" t="str">
        <f t="shared" si="186"/>
        <v/>
      </c>
      <c r="M3887" s="90"/>
      <c r="N3887" s="95" t="str">
        <f t="shared" si="188"/>
        <v/>
      </c>
    </row>
    <row r="3888" spans="1:14">
      <c r="A3888" s="34" t="str">
        <f>IF(NOT(ISBLANK(B3888)),MAX($A$10:A3887)+1,"")</f>
        <v/>
      </c>
      <c r="B3888" s="18"/>
      <c r="C3888" s="64"/>
      <c r="D3888" s="28"/>
      <c r="E3888" s="37" t="str">
        <f t="shared" si="187"/>
        <v/>
      </c>
      <c r="F3888" s="18"/>
      <c r="G3888" s="18"/>
      <c r="H3888" s="18"/>
      <c r="I3888" s="37" t="str">
        <f t="shared" si="186"/>
        <v/>
      </c>
      <c r="J3888" s="37" t="str">
        <f t="shared" si="186"/>
        <v/>
      </c>
      <c r="K3888" s="37" t="str">
        <f t="shared" si="186"/>
        <v/>
      </c>
      <c r="L3888" s="37" t="str">
        <f t="shared" si="186"/>
        <v/>
      </c>
      <c r="M3888" s="90"/>
      <c r="N3888" s="95" t="str">
        <f t="shared" si="188"/>
        <v/>
      </c>
    </row>
    <row r="3889" spans="1:14">
      <c r="A3889" s="34" t="str">
        <f>IF(NOT(ISBLANK(B3889)),MAX($A$10:A3888)+1,"")</f>
        <v/>
      </c>
      <c r="B3889" s="18"/>
      <c r="C3889" s="64"/>
      <c r="D3889" s="28"/>
      <c r="E3889" s="37" t="str">
        <f t="shared" si="187"/>
        <v/>
      </c>
      <c r="F3889" s="18"/>
      <c r="G3889" s="18"/>
      <c r="H3889" s="18"/>
      <c r="I3889" s="37" t="str">
        <f t="shared" si="186"/>
        <v/>
      </c>
      <c r="J3889" s="37" t="str">
        <f t="shared" si="186"/>
        <v/>
      </c>
      <c r="K3889" s="37" t="str">
        <f t="shared" si="186"/>
        <v/>
      </c>
      <c r="L3889" s="37" t="str">
        <f t="shared" si="186"/>
        <v/>
      </c>
      <c r="M3889" s="90"/>
      <c r="N3889" s="95" t="str">
        <f t="shared" si="188"/>
        <v/>
      </c>
    </row>
    <row r="3890" spans="1:14">
      <c r="A3890" s="34" t="str">
        <f>IF(NOT(ISBLANK(B3890)),MAX($A$10:A3889)+1,"")</f>
        <v/>
      </c>
      <c r="B3890" s="18"/>
      <c r="C3890" s="64"/>
      <c r="D3890" s="28"/>
      <c r="E3890" s="37" t="str">
        <f t="shared" si="187"/>
        <v/>
      </c>
      <c r="F3890" s="18"/>
      <c r="G3890" s="18"/>
      <c r="H3890" s="18"/>
      <c r="I3890" s="37" t="str">
        <f t="shared" si="186"/>
        <v/>
      </c>
      <c r="J3890" s="37" t="str">
        <f t="shared" si="186"/>
        <v/>
      </c>
      <c r="K3890" s="37" t="str">
        <f t="shared" si="186"/>
        <v/>
      </c>
      <c r="L3890" s="37" t="str">
        <f t="shared" si="186"/>
        <v/>
      </c>
      <c r="M3890" s="90"/>
      <c r="N3890" s="95" t="str">
        <f t="shared" si="188"/>
        <v/>
      </c>
    </row>
    <row r="3891" spans="1:14">
      <c r="A3891" s="34" t="str">
        <f>IF(NOT(ISBLANK(B3891)),MAX($A$10:A3890)+1,"")</f>
        <v/>
      </c>
      <c r="B3891" s="18"/>
      <c r="C3891" s="64"/>
      <c r="D3891" s="28"/>
      <c r="E3891" s="37" t="str">
        <f t="shared" si="187"/>
        <v/>
      </c>
      <c r="F3891" s="18"/>
      <c r="G3891" s="18"/>
      <c r="H3891" s="18"/>
      <c r="I3891" s="37" t="str">
        <f t="shared" si="186"/>
        <v/>
      </c>
      <c r="J3891" s="37" t="str">
        <f t="shared" si="186"/>
        <v/>
      </c>
      <c r="K3891" s="37" t="str">
        <f t="shared" si="186"/>
        <v/>
      </c>
      <c r="L3891" s="37" t="str">
        <f t="shared" si="186"/>
        <v/>
      </c>
      <c r="M3891" s="90"/>
      <c r="N3891" s="95" t="str">
        <f t="shared" si="188"/>
        <v/>
      </c>
    </row>
    <row r="3892" spans="1:14">
      <c r="A3892" s="34" t="str">
        <f>IF(NOT(ISBLANK(B3892)),MAX($A$10:A3891)+1,"")</f>
        <v/>
      </c>
      <c r="B3892" s="18"/>
      <c r="C3892" s="64"/>
      <c r="D3892" s="28"/>
      <c r="E3892" s="37" t="str">
        <f t="shared" si="187"/>
        <v/>
      </c>
      <c r="F3892" s="18"/>
      <c r="G3892" s="18"/>
      <c r="H3892" s="18"/>
      <c r="I3892" s="37" t="str">
        <f t="shared" si="186"/>
        <v/>
      </c>
      <c r="J3892" s="37" t="str">
        <f t="shared" si="186"/>
        <v/>
      </c>
      <c r="K3892" s="37" t="str">
        <f t="shared" si="186"/>
        <v/>
      </c>
      <c r="L3892" s="37" t="str">
        <f t="shared" si="186"/>
        <v/>
      </c>
      <c r="M3892" s="90"/>
      <c r="N3892" s="95" t="str">
        <f t="shared" si="188"/>
        <v/>
      </c>
    </row>
    <row r="3893" spans="1:14">
      <c r="A3893" s="34" t="str">
        <f>IF(NOT(ISBLANK(B3893)),MAX($A$10:A3892)+1,"")</f>
        <v/>
      </c>
      <c r="B3893" s="18"/>
      <c r="C3893" s="64"/>
      <c r="D3893" s="28"/>
      <c r="E3893" s="37" t="str">
        <f t="shared" si="187"/>
        <v/>
      </c>
      <c r="F3893" s="18"/>
      <c r="G3893" s="18"/>
      <c r="H3893" s="18"/>
      <c r="I3893" s="37" t="str">
        <f t="shared" si="186"/>
        <v/>
      </c>
      <c r="J3893" s="37" t="str">
        <f t="shared" si="186"/>
        <v/>
      </c>
      <c r="K3893" s="37" t="str">
        <f t="shared" si="186"/>
        <v/>
      </c>
      <c r="L3893" s="37" t="str">
        <f t="shared" si="186"/>
        <v/>
      </c>
      <c r="M3893" s="90"/>
      <c r="N3893" s="95" t="str">
        <f t="shared" si="188"/>
        <v/>
      </c>
    </row>
    <row r="3894" spans="1:14">
      <c r="A3894" s="34" t="str">
        <f>IF(NOT(ISBLANK(B3894)),MAX($A$10:A3893)+1,"")</f>
        <v/>
      </c>
      <c r="B3894" s="18"/>
      <c r="C3894" s="64"/>
      <c r="D3894" s="28"/>
      <c r="E3894" s="37" t="str">
        <f t="shared" si="187"/>
        <v/>
      </c>
      <c r="F3894" s="18"/>
      <c r="G3894" s="18"/>
      <c r="H3894" s="18"/>
      <c r="I3894" s="37" t="str">
        <f t="shared" si="186"/>
        <v/>
      </c>
      <c r="J3894" s="37" t="str">
        <f t="shared" si="186"/>
        <v/>
      </c>
      <c r="K3894" s="37" t="str">
        <f t="shared" si="186"/>
        <v/>
      </c>
      <c r="L3894" s="37" t="str">
        <f t="shared" si="186"/>
        <v/>
      </c>
      <c r="M3894" s="90"/>
      <c r="N3894" s="95" t="str">
        <f t="shared" si="188"/>
        <v/>
      </c>
    </row>
    <row r="3895" spans="1:14">
      <c r="A3895" s="34" t="str">
        <f>IF(NOT(ISBLANK(B3895)),MAX($A$10:A3894)+1,"")</f>
        <v/>
      </c>
      <c r="B3895" s="18"/>
      <c r="C3895" s="64"/>
      <c r="D3895" s="28"/>
      <c r="E3895" s="37" t="str">
        <f t="shared" si="187"/>
        <v/>
      </c>
      <c r="F3895" s="18"/>
      <c r="G3895" s="18"/>
      <c r="H3895" s="18"/>
      <c r="I3895" s="37" t="str">
        <f t="shared" si="186"/>
        <v/>
      </c>
      <c r="J3895" s="37" t="str">
        <f t="shared" si="186"/>
        <v/>
      </c>
      <c r="K3895" s="37" t="str">
        <f t="shared" si="186"/>
        <v/>
      </c>
      <c r="L3895" s="37" t="str">
        <f t="shared" si="186"/>
        <v/>
      </c>
      <c r="M3895" s="90"/>
      <c r="N3895" s="95" t="str">
        <f t="shared" si="188"/>
        <v/>
      </c>
    </row>
    <row r="3896" spans="1:14">
      <c r="A3896" s="34" t="str">
        <f>IF(NOT(ISBLANK(B3896)),MAX($A$10:A3895)+1,"")</f>
        <v/>
      </c>
      <c r="B3896" s="18"/>
      <c r="C3896" s="64"/>
      <c r="D3896" s="28"/>
      <c r="E3896" s="37" t="str">
        <f t="shared" si="187"/>
        <v/>
      </c>
      <c r="F3896" s="18"/>
      <c r="G3896" s="18"/>
      <c r="H3896" s="18"/>
      <c r="I3896" s="37" t="str">
        <f t="shared" si="186"/>
        <v/>
      </c>
      <c r="J3896" s="37" t="str">
        <f t="shared" si="186"/>
        <v/>
      </c>
      <c r="K3896" s="37" t="str">
        <f t="shared" si="186"/>
        <v/>
      </c>
      <c r="L3896" s="37" t="str">
        <f t="shared" si="186"/>
        <v/>
      </c>
      <c r="M3896" s="90"/>
      <c r="N3896" s="95" t="str">
        <f t="shared" si="188"/>
        <v/>
      </c>
    </row>
    <row r="3897" spans="1:14">
      <c r="A3897" s="34" t="str">
        <f>IF(NOT(ISBLANK(B3897)),MAX($A$10:A3896)+1,"")</f>
        <v/>
      </c>
      <c r="B3897" s="18"/>
      <c r="C3897" s="64"/>
      <c r="D3897" s="28"/>
      <c r="E3897" s="37" t="str">
        <f t="shared" si="187"/>
        <v/>
      </c>
      <c r="F3897" s="18"/>
      <c r="G3897" s="18"/>
      <c r="H3897" s="18"/>
      <c r="I3897" s="37" t="str">
        <f t="shared" si="186"/>
        <v/>
      </c>
      <c r="J3897" s="37" t="str">
        <f t="shared" si="186"/>
        <v/>
      </c>
      <c r="K3897" s="37" t="str">
        <f t="shared" si="186"/>
        <v/>
      </c>
      <c r="L3897" s="37" t="str">
        <f t="shared" si="186"/>
        <v/>
      </c>
      <c r="M3897" s="90"/>
      <c r="N3897" s="95" t="str">
        <f t="shared" si="188"/>
        <v/>
      </c>
    </row>
    <row r="3898" spans="1:14">
      <c r="A3898" s="34" t="str">
        <f>IF(NOT(ISBLANK(B3898)),MAX($A$10:A3897)+1,"")</f>
        <v/>
      </c>
      <c r="B3898" s="18"/>
      <c r="C3898" s="64"/>
      <c r="D3898" s="28"/>
      <c r="E3898" s="37" t="str">
        <f t="shared" si="187"/>
        <v/>
      </c>
      <c r="F3898" s="18"/>
      <c r="G3898" s="18"/>
      <c r="H3898" s="18"/>
      <c r="I3898" s="37" t="str">
        <f t="shared" si="186"/>
        <v/>
      </c>
      <c r="J3898" s="37" t="str">
        <f t="shared" si="186"/>
        <v/>
      </c>
      <c r="K3898" s="37" t="str">
        <f t="shared" si="186"/>
        <v/>
      </c>
      <c r="L3898" s="37" t="str">
        <f t="shared" si="186"/>
        <v/>
      </c>
      <c r="M3898" s="90"/>
      <c r="N3898" s="95" t="str">
        <f t="shared" si="188"/>
        <v/>
      </c>
    </row>
    <row r="3899" spans="1:14">
      <c r="A3899" s="34" t="str">
        <f>IF(NOT(ISBLANK(B3899)),MAX($A$10:A3898)+1,"")</f>
        <v/>
      </c>
      <c r="B3899" s="18"/>
      <c r="C3899" s="64"/>
      <c r="D3899" s="28"/>
      <c r="E3899" s="37" t="str">
        <f t="shared" si="187"/>
        <v/>
      </c>
      <c r="F3899" s="18"/>
      <c r="G3899" s="18"/>
      <c r="H3899" s="18"/>
      <c r="I3899" s="37" t="str">
        <f t="shared" si="186"/>
        <v/>
      </c>
      <c r="J3899" s="37" t="str">
        <f t="shared" si="186"/>
        <v/>
      </c>
      <c r="K3899" s="37" t="str">
        <f t="shared" si="186"/>
        <v/>
      </c>
      <c r="L3899" s="37" t="str">
        <f t="shared" si="186"/>
        <v/>
      </c>
      <c r="M3899" s="90"/>
      <c r="N3899" s="95" t="str">
        <f t="shared" si="188"/>
        <v/>
      </c>
    </row>
    <row r="3900" spans="1:14">
      <c r="A3900" s="34" t="str">
        <f>IF(NOT(ISBLANK(B3900)),MAX($A$10:A3899)+1,"")</f>
        <v/>
      </c>
      <c r="B3900" s="18"/>
      <c r="C3900" s="64"/>
      <c r="D3900" s="28"/>
      <c r="E3900" s="37" t="str">
        <f t="shared" si="187"/>
        <v/>
      </c>
      <c r="F3900" s="18"/>
      <c r="G3900" s="18"/>
      <c r="H3900" s="18"/>
      <c r="I3900" s="37" t="str">
        <f t="shared" si="186"/>
        <v/>
      </c>
      <c r="J3900" s="37" t="str">
        <f t="shared" si="186"/>
        <v/>
      </c>
      <c r="K3900" s="37" t="str">
        <f t="shared" si="186"/>
        <v/>
      </c>
      <c r="L3900" s="37" t="str">
        <f t="shared" si="186"/>
        <v/>
      </c>
      <c r="M3900" s="90"/>
      <c r="N3900" s="95" t="str">
        <f t="shared" si="188"/>
        <v/>
      </c>
    </row>
    <row r="3901" spans="1:14">
      <c r="A3901" s="34" t="str">
        <f>IF(NOT(ISBLANK(B3901)),MAX($A$10:A3900)+1,"")</f>
        <v/>
      </c>
      <c r="B3901" s="18"/>
      <c r="C3901" s="64"/>
      <c r="D3901" s="28"/>
      <c r="E3901" s="37" t="str">
        <f t="shared" si="187"/>
        <v/>
      </c>
      <c r="F3901" s="18"/>
      <c r="G3901" s="18"/>
      <c r="H3901" s="18"/>
      <c r="I3901" s="37" t="str">
        <f t="shared" si="186"/>
        <v/>
      </c>
      <c r="J3901" s="37" t="str">
        <f t="shared" si="186"/>
        <v/>
      </c>
      <c r="K3901" s="37" t="str">
        <f t="shared" si="186"/>
        <v/>
      </c>
      <c r="L3901" s="37" t="str">
        <f t="shared" ref="I3901:L3964" si="189">IF(NOT(ISBLANK($B3901)),"x","")</f>
        <v/>
      </c>
      <c r="M3901" s="90"/>
      <c r="N3901" s="95" t="str">
        <f t="shared" si="188"/>
        <v/>
      </c>
    </row>
    <row r="3902" spans="1:14">
      <c r="A3902" s="34" t="str">
        <f>IF(NOT(ISBLANK(B3902)),MAX($A$10:A3901)+1,"")</f>
        <v/>
      </c>
      <c r="B3902" s="18"/>
      <c r="C3902" s="64"/>
      <c r="D3902" s="28"/>
      <c r="E3902" s="37" t="str">
        <f t="shared" si="187"/>
        <v/>
      </c>
      <c r="F3902" s="18"/>
      <c r="G3902" s="18"/>
      <c r="H3902" s="18"/>
      <c r="I3902" s="37" t="str">
        <f t="shared" si="189"/>
        <v/>
      </c>
      <c r="J3902" s="37" t="str">
        <f t="shared" si="189"/>
        <v/>
      </c>
      <c r="K3902" s="37" t="str">
        <f t="shared" si="189"/>
        <v/>
      </c>
      <c r="L3902" s="37" t="str">
        <f t="shared" si="189"/>
        <v/>
      </c>
      <c r="M3902" s="90"/>
      <c r="N3902" s="95" t="str">
        <f t="shared" si="188"/>
        <v/>
      </c>
    </row>
    <row r="3903" spans="1:14">
      <c r="A3903" s="34" t="str">
        <f>IF(NOT(ISBLANK(B3903)),MAX($A$10:A3902)+1,"")</f>
        <v/>
      </c>
      <c r="B3903" s="18"/>
      <c r="C3903" s="64"/>
      <c r="D3903" s="28"/>
      <c r="E3903" s="37" t="str">
        <f t="shared" si="187"/>
        <v/>
      </c>
      <c r="F3903" s="18"/>
      <c r="G3903" s="18"/>
      <c r="H3903" s="18"/>
      <c r="I3903" s="37" t="str">
        <f t="shared" si="189"/>
        <v/>
      </c>
      <c r="J3903" s="37" t="str">
        <f t="shared" si="189"/>
        <v/>
      </c>
      <c r="K3903" s="37" t="str">
        <f t="shared" si="189"/>
        <v/>
      </c>
      <c r="L3903" s="37" t="str">
        <f t="shared" si="189"/>
        <v/>
      </c>
      <c r="M3903" s="90"/>
      <c r="N3903" s="95" t="str">
        <f t="shared" si="188"/>
        <v/>
      </c>
    </row>
    <row r="3904" spans="1:14">
      <c r="A3904" s="34" t="str">
        <f>IF(NOT(ISBLANK(B3904)),MAX($A$10:A3903)+1,"")</f>
        <v/>
      </c>
      <c r="B3904" s="18"/>
      <c r="C3904" s="64"/>
      <c r="D3904" s="28"/>
      <c r="E3904" s="37" t="str">
        <f t="shared" si="187"/>
        <v/>
      </c>
      <c r="F3904" s="18"/>
      <c r="G3904" s="18"/>
      <c r="H3904" s="18"/>
      <c r="I3904" s="37" t="str">
        <f t="shared" si="189"/>
        <v/>
      </c>
      <c r="J3904" s="37" t="str">
        <f t="shared" si="189"/>
        <v/>
      </c>
      <c r="K3904" s="37" t="str">
        <f t="shared" si="189"/>
        <v/>
      </c>
      <c r="L3904" s="37" t="str">
        <f t="shared" si="189"/>
        <v/>
      </c>
      <c r="M3904" s="90"/>
      <c r="N3904" s="95" t="str">
        <f t="shared" si="188"/>
        <v/>
      </c>
    </row>
    <row r="3905" spans="1:14">
      <c r="A3905" s="34" t="str">
        <f>IF(NOT(ISBLANK(B3905)),MAX($A$10:A3904)+1,"")</f>
        <v/>
      </c>
      <c r="B3905" s="18"/>
      <c r="C3905" s="64"/>
      <c r="D3905" s="28"/>
      <c r="E3905" s="37" t="str">
        <f t="shared" si="187"/>
        <v/>
      </c>
      <c r="F3905" s="18"/>
      <c r="G3905" s="18"/>
      <c r="H3905" s="18"/>
      <c r="I3905" s="37" t="str">
        <f t="shared" si="189"/>
        <v/>
      </c>
      <c r="J3905" s="37" t="str">
        <f t="shared" si="189"/>
        <v/>
      </c>
      <c r="K3905" s="37" t="str">
        <f t="shared" si="189"/>
        <v/>
      </c>
      <c r="L3905" s="37" t="str">
        <f t="shared" si="189"/>
        <v/>
      </c>
      <c r="M3905" s="90"/>
      <c r="N3905" s="95" t="str">
        <f t="shared" si="188"/>
        <v/>
      </c>
    </row>
    <row r="3906" spans="1:14">
      <c r="A3906" s="34" t="str">
        <f>IF(NOT(ISBLANK(B3906)),MAX($A$10:A3905)+1,"")</f>
        <v/>
      </c>
      <c r="B3906" s="18"/>
      <c r="C3906" s="64"/>
      <c r="D3906" s="28"/>
      <c r="E3906" s="37" t="str">
        <f t="shared" si="187"/>
        <v/>
      </c>
      <c r="F3906" s="18"/>
      <c r="G3906" s="18"/>
      <c r="H3906" s="18"/>
      <c r="I3906" s="37" t="str">
        <f t="shared" si="189"/>
        <v/>
      </c>
      <c r="J3906" s="37" t="str">
        <f t="shared" si="189"/>
        <v/>
      </c>
      <c r="K3906" s="37" t="str">
        <f t="shared" si="189"/>
        <v/>
      </c>
      <c r="L3906" s="37" t="str">
        <f t="shared" si="189"/>
        <v/>
      </c>
      <c r="M3906" s="90"/>
      <c r="N3906" s="95" t="str">
        <f t="shared" si="188"/>
        <v/>
      </c>
    </row>
    <row r="3907" spans="1:14">
      <c r="A3907" s="34" t="str">
        <f>IF(NOT(ISBLANK(B3907)),MAX($A$10:A3906)+1,"")</f>
        <v/>
      </c>
      <c r="B3907" s="18"/>
      <c r="C3907" s="64"/>
      <c r="D3907" s="28"/>
      <c r="E3907" s="37" t="str">
        <f t="shared" si="187"/>
        <v/>
      </c>
      <c r="F3907" s="18"/>
      <c r="G3907" s="18"/>
      <c r="H3907" s="18"/>
      <c r="I3907" s="37" t="str">
        <f t="shared" si="189"/>
        <v/>
      </c>
      <c r="J3907" s="37" t="str">
        <f t="shared" si="189"/>
        <v/>
      </c>
      <c r="K3907" s="37" t="str">
        <f t="shared" si="189"/>
        <v/>
      </c>
      <c r="L3907" s="37" t="str">
        <f t="shared" si="189"/>
        <v/>
      </c>
      <c r="M3907" s="90"/>
      <c r="N3907" s="95" t="str">
        <f t="shared" si="188"/>
        <v/>
      </c>
    </row>
    <row r="3908" spans="1:14">
      <c r="A3908" s="34" t="str">
        <f>IF(NOT(ISBLANK(B3908)),MAX($A$10:A3907)+1,"")</f>
        <v/>
      </c>
      <c r="B3908" s="18"/>
      <c r="C3908" s="64"/>
      <c r="D3908" s="28"/>
      <c r="E3908" s="37" t="str">
        <f t="shared" si="187"/>
        <v/>
      </c>
      <c r="F3908" s="18"/>
      <c r="G3908" s="18"/>
      <c r="H3908" s="18"/>
      <c r="I3908" s="37" t="str">
        <f t="shared" si="189"/>
        <v/>
      </c>
      <c r="J3908" s="37" t="str">
        <f t="shared" si="189"/>
        <v/>
      </c>
      <c r="K3908" s="37" t="str">
        <f t="shared" si="189"/>
        <v/>
      </c>
      <c r="L3908" s="37" t="str">
        <f t="shared" si="189"/>
        <v/>
      </c>
      <c r="M3908" s="90"/>
      <c r="N3908" s="95" t="str">
        <f t="shared" si="188"/>
        <v/>
      </c>
    </row>
    <row r="3909" spans="1:14">
      <c r="A3909" s="34" t="str">
        <f>IF(NOT(ISBLANK(B3909)),MAX($A$10:A3908)+1,"")</f>
        <v/>
      </c>
      <c r="B3909" s="18"/>
      <c r="C3909" s="64"/>
      <c r="D3909" s="28"/>
      <c r="E3909" s="37" t="str">
        <f t="shared" si="187"/>
        <v/>
      </c>
      <c r="F3909" s="18"/>
      <c r="G3909" s="18"/>
      <c r="H3909" s="18"/>
      <c r="I3909" s="37" t="str">
        <f t="shared" si="189"/>
        <v/>
      </c>
      <c r="J3909" s="37" t="str">
        <f t="shared" si="189"/>
        <v/>
      </c>
      <c r="K3909" s="37" t="str">
        <f t="shared" si="189"/>
        <v/>
      </c>
      <c r="L3909" s="37" t="str">
        <f t="shared" si="189"/>
        <v/>
      </c>
      <c r="M3909" s="90"/>
      <c r="N3909" s="95" t="str">
        <f t="shared" si="188"/>
        <v/>
      </c>
    </row>
    <row r="3910" spans="1:14">
      <c r="A3910" s="34" t="str">
        <f>IF(NOT(ISBLANK(B3910)),MAX($A$10:A3909)+1,"")</f>
        <v/>
      </c>
      <c r="B3910" s="18"/>
      <c r="C3910" s="64"/>
      <c r="D3910" s="28"/>
      <c r="E3910" s="37" t="str">
        <f t="shared" si="187"/>
        <v/>
      </c>
      <c r="F3910" s="18"/>
      <c r="G3910" s="18"/>
      <c r="H3910" s="18"/>
      <c r="I3910" s="37" t="str">
        <f t="shared" si="189"/>
        <v/>
      </c>
      <c r="J3910" s="37" t="str">
        <f t="shared" si="189"/>
        <v/>
      </c>
      <c r="K3910" s="37" t="str">
        <f t="shared" si="189"/>
        <v/>
      </c>
      <c r="L3910" s="37" t="str">
        <f t="shared" si="189"/>
        <v/>
      </c>
      <c r="M3910" s="90"/>
      <c r="N3910" s="95" t="str">
        <f t="shared" si="188"/>
        <v/>
      </c>
    </row>
    <row r="3911" spans="1:14">
      <c r="A3911" s="34" t="str">
        <f>IF(NOT(ISBLANK(B3911)),MAX($A$10:A3910)+1,"")</f>
        <v/>
      </c>
      <c r="B3911" s="18"/>
      <c r="C3911" s="64"/>
      <c r="D3911" s="28"/>
      <c r="E3911" s="37" t="str">
        <f t="shared" si="187"/>
        <v/>
      </c>
      <c r="F3911" s="18"/>
      <c r="G3911" s="18"/>
      <c r="H3911" s="18"/>
      <c r="I3911" s="37" t="str">
        <f t="shared" si="189"/>
        <v/>
      </c>
      <c r="J3911" s="37" t="str">
        <f t="shared" si="189"/>
        <v/>
      </c>
      <c r="K3911" s="37" t="str">
        <f t="shared" si="189"/>
        <v/>
      </c>
      <c r="L3911" s="37" t="str">
        <f t="shared" si="189"/>
        <v/>
      </c>
      <c r="M3911" s="90"/>
      <c r="N3911" s="95" t="str">
        <f t="shared" si="188"/>
        <v/>
      </c>
    </row>
    <row r="3912" spans="1:14">
      <c r="A3912" s="34" t="str">
        <f>IF(NOT(ISBLANK(B3912)),MAX($A$10:A3911)+1,"")</f>
        <v/>
      </c>
      <c r="B3912" s="18"/>
      <c r="C3912" s="64"/>
      <c r="D3912" s="28"/>
      <c r="E3912" s="37" t="str">
        <f t="shared" si="187"/>
        <v/>
      </c>
      <c r="F3912" s="18"/>
      <c r="G3912" s="18"/>
      <c r="H3912" s="18"/>
      <c r="I3912" s="37" t="str">
        <f t="shared" si="189"/>
        <v/>
      </c>
      <c r="J3912" s="37" t="str">
        <f t="shared" si="189"/>
        <v/>
      </c>
      <c r="K3912" s="37" t="str">
        <f t="shared" si="189"/>
        <v/>
      </c>
      <c r="L3912" s="37" t="str">
        <f t="shared" si="189"/>
        <v/>
      </c>
      <c r="M3912" s="90"/>
      <c r="N3912" s="95" t="str">
        <f t="shared" si="188"/>
        <v/>
      </c>
    </row>
    <row r="3913" spans="1:14">
      <c r="A3913" s="34" t="str">
        <f>IF(NOT(ISBLANK(B3913)),MAX($A$10:A3912)+1,"")</f>
        <v/>
      </c>
      <c r="B3913" s="18"/>
      <c r="C3913" s="64"/>
      <c r="D3913" s="28"/>
      <c r="E3913" s="37" t="str">
        <f t="shared" si="187"/>
        <v/>
      </c>
      <c r="F3913" s="18"/>
      <c r="G3913" s="18"/>
      <c r="H3913" s="18"/>
      <c r="I3913" s="37" t="str">
        <f t="shared" si="189"/>
        <v/>
      </c>
      <c r="J3913" s="37" t="str">
        <f t="shared" si="189"/>
        <v/>
      </c>
      <c r="K3913" s="37" t="str">
        <f t="shared" si="189"/>
        <v/>
      </c>
      <c r="L3913" s="37" t="str">
        <f t="shared" si="189"/>
        <v/>
      </c>
      <c r="M3913" s="90"/>
      <c r="N3913" s="95" t="str">
        <f t="shared" si="188"/>
        <v/>
      </c>
    </row>
    <row r="3914" spans="1:14">
      <c r="A3914" s="34" t="str">
        <f>IF(NOT(ISBLANK(B3914)),MAX($A$10:A3913)+1,"")</f>
        <v/>
      </c>
      <c r="B3914" s="18"/>
      <c r="C3914" s="64"/>
      <c r="D3914" s="28"/>
      <c r="E3914" s="37" t="str">
        <f t="shared" si="187"/>
        <v/>
      </c>
      <c r="F3914" s="18"/>
      <c r="G3914" s="18"/>
      <c r="H3914" s="18"/>
      <c r="I3914" s="37" t="str">
        <f t="shared" si="189"/>
        <v/>
      </c>
      <c r="J3914" s="37" t="str">
        <f t="shared" si="189"/>
        <v/>
      </c>
      <c r="K3914" s="37" t="str">
        <f t="shared" si="189"/>
        <v/>
      </c>
      <c r="L3914" s="37" t="str">
        <f t="shared" si="189"/>
        <v/>
      </c>
      <c r="M3914" s="90"/>
      <c r="N3914" s="95" t="str">
        <f t="shared" si="188"/>
        <v/>
      </c>
    </row>
    <row r="3915" spans="1:14">
      <c r="A3915" s="34" t="str">
        <f>IF(NOT(ISBLANK(B3915)),MAX($A$10:A3914)+1,"")</f>
        <v/>
      </c>
      <c r="B3915" s="18"/>
      <c r="C3915" s="64"/>
      <c r="D3915" s="28"/>
      <c r="E3915" s="37" t="str">
        <f t="shared" si="187"/>
        <v/>
      </c>
      <c r="F3915" s="18"/>
      <c r="G3915" s="18"/>
      <c r="H3915" s="18"/>
      <c r="I3915" s="37" t="str">
        <f t="shared" si="189"/>
        <v/>
      </c>
      <c r="J3915" s="37" t="str">
        <f t="shared" si="189"/>
        <v/>
      </c>
      <c r="K3915" s="37" t="str">
        <f t="shared" si="189"/>
        <v/>
      </c>
      <c r="L3915" s="37" t="str">
        <f t="shared" si="189"/>
        <v/>
      </c>
      <c r="M3915" s="90"/>
      <c r="N3915" s="95" t="str">
        <f t="shared" si="188"/>
        <v/>
      </c>
    </row>
    <row r="3916" spans="1:14">
      <c r="A3916" s="34" t="str">
        <f>IF(NOT(ISBLANK(B3916)),MAX($A$10:A3915)+1,"")</f>
        <v/>
      </c>
      <c r="B3916" s="18"/>
      <c r="C3916" s="64"/>
      <c r="D3916" s="28"/>
      <c r="E3916" s="37" t="str">
        <f t="shared" si="187"/>
        <v/>
      </c>
      <c r="F3916" s="18"/>
      <c r="G3916" s="18"/>
      <c r="H3916" s="18"/>
      <c r="I3916" s="37" t="str">
        <f t="shared" si="189"/>
        <v/>
      </c>
      <c r="J3916" s="37" t="str">
        <f t="shared" si="189"/>
        <v/>
      </c>
      <c r="K3916" s="37" t="str">
        <f t="shared" si="189"/>
        <v/>
      </c>
      <c r="L3916" s="37" t="str">
        <f t="shared" si="189"/>
        <v/>
      </c>
      <c r="M3916" s="90"/>
      <c r="N3916" s="95" t="str">
        <f t="shared" si="188"/>
        <v/>
      </c>
    </row>
    <row r="3917" spans="1:14">
      <c r="A3917" s="34" t="str">
        <f>IF(NOT(ISBLANK(B3917)),MAX($A$10:A3916)+1,"")</f>
        <v/>
      </c>
      <c r="B3917" s="18"/>
      <c r="C3917" s="64"/>
      <c r="D3917" s="28"/>
      <c r="E3917" s="37" t="str">
        <f t="shared" si="187"/>
        <v/>
      </c>
      <c r="F3917" s="18"/>
      <c r="G3917" s="18"/>
      <c r="H3917" s="18"/>
      <c r="I3917" s="37" t="str">
        <f t="shared" si="189"/>
        <v/>
      </c>
      <c r="J3917" s="37" t="str">
        <f t="shared" si="189"/>
        <v/>
      </c>
      <c r="K3917" s="37" t="str">
        <f t="shared" si="189"/>
        <v/>
      </c>
      <c r="L3917" s="37" t="str">
        <f t="shared" si="189"/>
        <v/>
      </c>
      <c r="M3917" s="90"/>
      <c r="N3917" s="95" t="str">
        <f t="shared" si="188"/>
        <v/>
      </c>
    </row>
    <row r="3918" spans="1:14">
      <c r="A3918" s="34" t="str">
        <f>IF(NOT(ISBLANK(B3918)),MAX($A$10:A3917)+1,"")</f>
        <v/>
      </c>
      <c r="B3918" s="18"/>
      <c r="C3918" s="64"/>
      <c r="D3918" s="28"/>
      <c r="E3918" s="37" t="str">
        <f t="shared" ref="E3918:E3981" si="190">IF(NOT(ISBLANK(B3918)),"Kinh","")</f>
        <v/>
      </c>
      <c r="F3918" s="18"/>
      <c r="G3918" s="18"/>
      <c r="H3918" s="18"/>
      <c r="I3918" s="37" t="str">
        <f t="shared" si="189"/>
        <v/>
      </c>
      <c r="J3918" s="37" t="str">
        <f t="shared" si="189"/>
        <v/>
      </c>
      <c r="K3918" s="37" t="str">
        <f t="shared" si="189"/>
        <v/>
      </c>
      <c r="L3918" s="37" t="str">
        <f t="shared" si="189"/>
        <v/>
      </c>
      <c r="M3918" s="90"/>
      <c r="N3918" s="95" t="str">
        <f t="shared" si="188"/>
        <v/>
      </c>
    </row>
    <row r="3919" spans="1:14">
      <c r="A3919" s="34" t="str">
        <f>IF(NOT(ISBLANK(B3919)),MAX($A$10:A3918)+1,"")</f>
        <v/>
      </c>
      <c r="B3919" s="18"/>
      <c r="C3919" s="64"/>
      <c r="D3919" s="28"/>
      <c r="E3919" s="37" t="str">
        <f t="shared" si="190"/>
        <v/>
      </c>
      <c r="F3919" s="18"/>
      <c r="G3919" s="18"/>
      <c r="H3919" s="18"/>
      <c r="I3919" s="37" t="str">
        <f t="shared" si="189"/>
        <v/>
      </c>
      <c r="J3919" s="37" t="str">
        <f t="shared" si="189"/>
        <v/>
      </c>
      <c r="K3919" s="37" t="str">
        <f t="shared" si="189"/>
        <v/>
      </c>
      <c r="L3919" s="37" t="str">
        <f t="shared" si="189"/>
        <v/>
      </c>
      <c r="M3919" s="90"/>
      <c r="N3919" s="95" t="str">
        <f t="shared" si="188"/>
        <v/>
      </c>
    </row>
    <row r="3920" spans="1:14">
      <c r="A3920" s="34" t="str">
        <f>IF(NOT(ISBLANK(B3920)),MAX($A$10:A3919)+1,"")</f>
        <v/>
      </c>
      <c r="B3920" s="18"/>
      <c r="C3920" s="64"/>
      <c r="D3920" s="28"/>
      <c r="E3920" s="37" t="str">
        <f t="shared" si="190"/>
        <v/>
      </c>
      <c r="F3920" s="18"/>
      <c r="G3920" s="18"/>
      <c r="H3920" s="18"/>
      <c r="I3920" s="37" t="str">
        <f t="shared" si="189"/>
        <v/>
      </c>
      <c r="J3920" s="37" t="str">
        <f t="shared" si="189"/>
        <v/>
      </c>
      <c r="K3920" s="37" t="str">
        <f t="shared" si="189"/>
        <v/>
      </c>
      <c r="L3920" s="37" t="str">
        <f t="shared" si="189"/>
        <v/>
      </c>
      <c r="M3920" s="90"/>
      <c r="N3920" s="95" t="str">
        <f t="shared" ref="N3920:N3983" si="191">IF(OR(AND(LEN($C3920)=4,VALUE($C3920)&gt;=2003),VALUE($C3920)&gt;DATE(2003,5,23)),"Chưa đủ 18 tuổi, kiểm tra và nhập lại cột 'Ngày tháng năm sinh'",IF(AND(LEN(TRIM(H3920))&gt;0,LEN(TRIM(M3920))=0),"Nhập thêm ngày tạm trú vào cột 'Ghi chú'",""))</f>
        <v/>
      </c>
    </row>
    <row r="3921" spans="1:14">
      <c r="A3921" s="34" t="str">
        <f>IF(NOT(ISBLANK(B3921)),MAX($A$10:A3920)+1,"")</f>
        <v/>
      </c>
      <c r="B3921" s="18"/>
      <c r="C3921" s="64"/>
      <c r="D3921" s="28"/>
      <c r="E3921" s="37" t="str">
        <f t="shared" si="190"/>
        <v/>
      </c>
      <c r="F3921" s="18"/>
      <c r="G3921" s="18"/>
      <c r="H3921" s="18"/>
      <c r="I3921" s="37" t="str">
        <f t="shared" si="189"/>
        <v/>
      </c>
      <c r="J3921" s="37" t="str">
        <f t="shared" si="189"/>
        <v/>
      </c>
      <c r="K3921" s="37" t="str">
        <f t="shared" si="189"/>
        <v/>
      </c>
      <c r="L3921" s="37" t="str">
        <f t="shared" si="189"/>
        <v/>
      </c>
      <c r="M3921" s="90"/>
      <c r="N3921" s="95" t="str">
        <f t="shared" si="191"/>
        <v/>
      </c>
    </row>
    <row r="3922" spans="1:14">
      <c r="A3922" s="34" t="str">
        <f>IF(NOT(ISBLANK(B3922)),MAX($A$10:A3921)+1,"")</f>
        <v/>
      </c>
      <c r="B3922" s="18"/>
      <c r="C3922" s="64"/>
      <c r="D3922" s="28"/>
      <c r="E3922" s="37" t="str">
        <f t="shared" si="190"/>
        <v/>
      </c>
      <c r="F3922" s="18"/>
      <c r="G3922" s="18"/>
      <c r="H3922" s="18"/>
      <c r="I3922" s="37" t="str">
        <f t="shared" si="189"/>
        <v/>
      </c>
      <c r="J3922" s="37" t="str">
        <f t="shared" si="189"/>
        <v/>
      </c>
      <c r="K3922" s="37" t="str">
        <f t="shared" si="189"/>
        <v/>
      </c>
      <c r="L3922" s="37" t="str">
        <f t="shared" si="189"/>
        <v/>
      </c>
      <c r="M3922" s="90"/>
      <c r="N3922" s="95" t="str">
        <f t="shared" si="191"/>
        <v/>
      </c>
    </row>
    <row r="3923" spans="1:14">
      <c r="A3923" s="34" t="str">
        <f>IF(NOT(ISBLANK(B3923)),MAX($A$10:A3922)+1,"")</f>
        <v/>
      </c>
      <c r="B3923" s="18"/>
      <c r="C3923" s="64"/>
      <c r="D3923" s="28"/>
      <c r="E3923" s="37" t="str">
        <f t="shared" si="190"/>
        <v/>
      </c>
      <c r="F3923" s="18"/>
      <c r="G3923" s="18"/>
      <c r="H3923" s="18"/>
      <c r="I3923" s="37" t="str">
        <f t="shared" si="189"/>
        <v/>
      </c>
      <c r="J3923" s="37" t="str">
        <f t="shared" si="189"/>
        <v/>
      </c>
      <c r="K3923" s="37" t="str">
        <f t="shared" si="189"/>
        <v/>
      </c>
      <c r="L3923" s="37" t="str">
        <f t="shared" si="189"/>
        <v/>
      </c>
      <c r="M3923" s="90"/>
      <c r="N3923" s="95" t="str">
        <f t="shared" si="191"/>
        <v/>
      </c>
    </row>
    <row r="3924" spans="1:14">
      <c r="A3924" s="34" t="str">
        <f>IF(NOT(ISBLANK(B3924)),MAX($A$10:A3923)+1,"")</f>
        <v/>
      </c>
      <c r="B3924" s="18"/>
      <c r="C3924" s="64"/>
      <c r="D3924" s="28"/>
      <c r="E3924" s="37" t="str">
        <f t="shared" si="190"/>
        <v/>
      </c>
      <c r="F3924" s="18"/>
      <c r="G3924" s="18"/>
      <c r="H3924" s="18"/>
      <c r="I3924" s="37" t="str">
        <f t="shared" si="189"/>
        <v/>
      </c>
      <c r="J3924" s="37" t="str">
        <f t="shared" si="189"/>
        <v/>
      </c>
      <c r="K3924" s="37" t="str">
        <f t="shared" si="189"/>
        <v/>
      </c>
      <c r="L3924" s="37" t="str">
        <f t="shared" si="189"/>
        <v/>
      </c>
      <c r="M3924" s="90"/>
      <c r="N3924" s="95" t="str">
        <f t="shared" si="191"/>
        <v/>
      </c>
    </row>
    <row r="3925" spans="1:14">
      <c r="A3925" s="34" t="str">
        <f>IF(NOT(ISBLANK(B3925)),MAX($A$10:A3924)+1,"")</f>
        <v/>
      </c>
      <c r="B3925" s="18"/>
      <c r="C3925" s="64"/>
      <c r="D3925" s="28"/>
      <c r="E3925" s="37" t="str">
        <f t="shared" si="190"/>
        <v/>
      </c>
      <c r="F3925" s="18"/>
      <c r="G3925" s="18"/>
      <c r="H3925" s="18"/>
      <c r="I3925" s="37" t="str">
        <f t="shared" si="189"/>
        <v/>
      </c>
      <c r="J3925" s="37" t="str">
        <f t="shared" si="189"/>
        <v/>
      </c>
      <c r="K3925" s="37" t="str">
        <f t="shared" si="189"/>
        <v/>
      </c>
      <c r="L3925" s="37" t="str">
        <f t="shared" si="189"/>
        <v/>
      </c>
      <c r="M3925" s="90"/>
      <c r="N3925" s="95" t="str">
        <f t="shared" si="191"/>
        <v/>
      </c>
    </row>
    <row r="3926" spans="1:14">
      <c r="A3926" s="34" t="str">
        <f>IF(NOT(ISBLANK(B3926)),MAX($A$10:A3925)+1,"")</f>
        <v/>
      </c>
      <c r="B3926" s="18"/>
      <c r="C3926" s="64"/>
      <c r="D3926" s="28"/>
      <c r="E3926" s="37" t="str">
        <f t="shared" si="190"/>
        <v/>
      </c>
      <c r="F3926" s="18"/>
      <c r="G3926" s="18"/>
      <c r="H3926" s="18"/>
      <c r="I3926" s="37" t="str">
        <f t="shared" si="189"/>
        <v/>
      </c>
      <c r="J3926" s="37" t="str">
        <f t="shared" si="189"/>
        <v/>
      </c>
      <c r="K3926" s="37" t="str">
        <f t="shared" si="189"/>
        <v/>
      </c>
      <c r="L3926" s="37" t="str">
        <f t="shared" si="189"/>
        <v/>
      </c>
      <c r="M3926" s="90"/>
      <c r="N3926" s="95" t="str">
        <f t="shared" si="191"/>
        <v/>
      </c>
    </row>
    <row r="3927" spans="1:14">
      <c r="A3927" s="34" t="str">
        <f>IF(NOT(ISBLANK(B3927)),MAX($A$10:A3926)+1,"")</f>
        <v/>
      </c>
      <c r="B3927" s="18"/>
      <c r="C3927" s="64"/>
      <c r="D3927" s="28"/>
      <c r="E3927" s="37" t="str">
        <f t="shared" si="190"/>
        <v/>
      </c>
      <c r="F3927" s="18"/>
      <c r="G3927" s="18"/>
      <c r="H3927" s="18"/>
      <c r="I3927" s="37" t="str">
        <f t="shared" si="189"/>
        <v/>
      </c>
      <c r="J3927" s="37" t="str">
        <f t="shared" si="189"/>
        <v/>
      </c>
      <c r="K3927" s="37" t="str">
        <f t="shared" si="189"/>
        <v/>
      </c>
      <c r="L3927" s="37" t="str">
        <f t="shared" si="189"/>
        <v/>
      </c>
      <c r="M3927" s="90"/>
      <c r="N3927" s="95" t="str">
        <f t="shared" si="191"/>
        <v/>
      </c>
    </row>
    <row r="3928" spans="1:14">
      <c r="A3928" s="34" t="str">
        <f>IF(NOT(ISBLANK(B3928)),MAX($A$10:A3927)+1,"")</f>
        <v/>
      </c>
      <c r="B3928" s="18"/>
      <c r="C3928" s="64"/>
      <c r="D3928" s="28"/>
      <c r="E3928" s="37" t="str">
        <f t="shared" si="190"/>
        <v/>
      </c>
      <c r="F3928" s="18"/>
      <c r="G3928" s="18"/>
      <c r="H3928" s="18"/>
      <c r="I3928" s="37" t="str">
        <f t="shared" si="189"/>
        <v/>
      </c>
      <c r="J3928" s="37" t="str">
        <f t="shared" si="189"/>
        <v/>
      </c>
      <c r="K3928" s="37" t="str">
        <f t="shared" si="189"/>
        <v/>
      </c>
      <c r="L3928" s="37" t="str">
        <f t="shared" si="189"/>
        <v/>
      </c>
      <c r="M3928" s="90"/>
      <c r="N3928" s="95" t="str">
        <f t="shared" si="191"/>
        <v/>
      </c>
    </row>
    <row r="3929" spans="1:14">
      <c r="A3929" s="34" t="str">
        <f>IF(NOT(ISBLANK(B3929)),MAX($A$10:A3928)+1,"")</f>
        <v/>
      </c>
      <c r="B3929" s="18"/>
      <c r="C3929" s="64"/>
      <c r="D3929" s="28"/>
      <c r="E3929" s="37" t="str">
        <f t="shared" si="190"/>
        <v/>
      </c>
      <c r="F3929" s="18"/>
      <c r="G3929" s="18"/>
      <c r="H3929" s="18"/>
      <c r="I3929" s="37" t="str">
        <f t="shared" si="189"/>
        <v/>
      </c>
      <c r="J3929" s="37" t="str">
        <f t="shared" si="189"/>
        <v/>
      </c>
      <c r="K3929" s="37" t="str">
        <f t="shared" si="189"/>
        <v/>
      </c>
      <c r="L3929" s="37" t="str">
        <f t="shared" si="189"/>
        <v/>
      </c>
      <c r="M3929" s="90"/>
      <c r="N3929" s="95" t="str">
        <f t="shared" si="191"/>
        <v/>
      </c>
    </row>
    <row r="3930" spans="1:14">
      <c r="A3930" s="34" t="str">
        <f>IF(NOT(ISBLANK(B3930)),MAX($A$10:A3929)+1,"")</f>
        <v/>
      </c>
      <c r="B3930" s="18"/>
      <c r="C3930" s="64"/>
      <c r="D3930" s="28"/>
      <c r="E3930" s="37" t="str">
        <f t="shared" si="190"/>
        <v/>
      </c>
      <c r="F3930" s="18"/>
      <c r="G3930" s="18"/>
      <c r="H3930" s="18"/>
      <c r="I3930" s="37" t="str">
        <f t="shared" si="189"/>
        <v/>
      </c>
      <c r="J3930" s="37" t="str">
        <f t="shared" si="189"/>
        <v/>
      </c>
      <c r="K3930" s="37" t="str">
        <f t="shared" si="189"/>
        <v/>
      </c>
      <c r="L3930" s="37" t="str">
        <f t="shared" si="189"/>
        <v/>
      </c>
      <c r="M3930" s="90"/>
      <c r="N3930" s="95" t="str">
        <f t="shared" si="191"/>
        <v/>
      </c>
    </row>
    <row r="3931" spans="1:14">
      <c r="A3931" s="34" t="str">
        <f>IF(NOT(ISBLANK(B3931)),MAX($A$10:A3930)+1,"")</f>
        <v/>
      </c>
      <c r="B3931" s="18"/>
      <c r="C3931" s="64"/>
      <c r="D3931" s="28"/>
      <c r="E3931" s="37" t="str">
        <f t="shared" si="190"/>
        <v/>
      </c>
      <c r="F3931" s="18"/>
      <c r="G3931" s="18"/>
      <c r="H3931" s="18"/>
      <c r="I3931" s="37" t="str">
        <f t="shared" si="189"/>
        <v/>
      </c>
      <c r="J3931" s="37" t="str">
        <f t="shared" si="189"/>
        <v/>
      </c>
      <c r="K3931" s="37" t="str">
        <f t="shared" si="189"/>
        <v/>
      </c>
      <c r="L3931" s="37" t="str">
        <f t="shared" si="189"/>
        <v/>
      </c>
      <c r="M3931" s="90"/>
      <c r="N3931" s="95" t="str">
        <f t="shared" si="191"/>
        <v/>
      </c>
    </row>
    <row r="3932" spans="1:14">
      <c r="A3932" s="34" t="str">
        <f>IF(NOT(ISBLANK(B3932)),MAX($A$10:A3931)+1,"")</f>
        <v/>
      </c>
      <c r="B3932" s="18"/>
      <c r="C3932" s="64"/>
      <c r="D3932" s="28"/>
      <c r="E3932" s="37" t="str">
        <f t="shared" si="190"/>
        <v/>
      </c>
      <c r="F3932" s="18"/>
      <c r="G3932" s="18"/>
      <c r="H3932" s="18"/>
      <c r="I3932" s="37" t="str">
        <f t="shared" si="189"/>
        <v/>
      </c>
      <c r="J3932" s="37" t="str">
        <f t="shared" si="189"/>
        <v/>
      </c>
      <c r="K3932" s="37" t="str">
        <f t="shared" si="189"/>
        <v/>
      </c>
      <c r="L3932" s="37" t="str">
        <f t="shared" si="189"/>
        <v/>
      </c>
      <c r="M3932" s="90"/>
      <c r="N3932" s="95" t="str">
        <f t="shared" si="191"/>
        <v/>
      </c>
    </row>
    <row r="3933" spans="1:14">
      <c r="A3933" s="34" t="str">
        <f>IF(NOT(ISBLANK(B3933)),MAX($A$10:A3932)+1,"")</f>
        <v/>
      </c>
      <c r="B3933" s="18"/>
      <c r="C3933" s="64"/>
      <c r="D3933" s="28"/>
      <c r="E3933" s="37" t="str">
        <f t="shared" si="190"/>
        <v/>
      </c>
      <c r="F3933" s="18"/>
      <c r="G3933" s="18"/>
      <c r="H3933" s="18"/>
      <c r="I3933" s="37" t="str">
        <f t="shared" si="189"/>
        <v/>
      </c>
      <c r="J3933" s="37" t="str">
        <f t="shared" si="189"/>
        <v/>
      </c>
      <c r="K3933" s="37" t="str">
        <f t="shared" si="189"/>
        <v/>
      </c>
      <c r="L3933" s="37" t="str">
        <f t="shared" si="189"/>
        <v/>
      </c>
      <c r="M3933" s="90"/>
      <c r="N3933" s="95" t="str">
        <f t="shared" si="191"/>
        <v/>
      </c>
    </row>
    <row r="3934" spans="1:14">
      <c r="A3934" s="34" t="str">
        <f>IF(NOT(ISBLANK(B3934)),MAX($A$10:A3933)+1,"")</f>
        <v/>
      </c>
      <c r="B3934" s="18"/>
      <c r="C3934" s="64"/>
      <c r="D3934" s="28"/>
      <c r="E3934" s="37" t="str">
        <f t="shared" si="190"/>
        <v/>
      </c>
      <c r="F3934" s="18"/>
      <c r="G3934" s="18"/>
      <c r="H3934" s="18"/>
      <c r="I3934" s="37" t="str">
        <f t="shared" si="189"/>
        <v/>
      </c>
      <c r="J3934" s="37" t="str">
        <f t="shared" si="189"/>
        <v/>
      </c>
      <c r="K3934" s="37" t="str">
        <f t="shared" si="189"/>
        <v/>
      </c>
      <c r="L3934" s="37" t="str">
        <f t="shared" si="189"/>
        <v/>
      </c>
      <c r="M3934" s="90"/>
      <c r="N3934" s="95" t="str">
        <f t="shared" si="191"/>
        <v/>
      </c>
    </row>
    <row r="3935" spans="1:14">
      <c r="A3935" s="34" t="str">
        <f>IF(NOT(ISBLANK(B3935)),MAX($A$10:A3934)+1,"")</f>
        <v/>
      </c>
      <c r="B3935" s="18"/>
      <c r="C3935" s="64"/>
      <c r="D3935" s="28"/>
      <c r="E3935" s="37" t="str">
        <f t="shared" si="190"/>
        <v/>
      </c>
      <c r="F3935" s="18"/>
      <c r="G3935" s="18"/>
      <c r="H3935" s="18"/>
      <c r="I3935" s="37" t="str">
        <f t="shared" si="189"/>
        <v/>
      </c>
      <c r="J3935" s="37" t="str">
        <f t="shared" si="189"/>
        <v/>
      </c>
      <c r="K3935" s="37" t="str">
        <f t="shared" si="189"/>
        <v/>
      </c>
      <c r="L3935" s="37" t="str">
        <f t="shared" si="189"/>
        <v/>
      </c>
      <c r="M3935" s="90"/>
      <c r="N3935" s="95" t="str">
        <f t="shared" si="191"/>
        <v/>
      </c>
    </row>
    <row r="3936" spans="1:14">
      <c r="A3936" s="34" t="str">
        <f>IF(NOT(ISBLANK(B3936)),MAX($A$10:A3935)+1,"")</f>
        <v/>
      </c>
      <c r="B3936" s="18"/>
      <c r="C3936" s="64"/>
      <c r="D3936" s="28"/>
      <c r="E3936" s="37" t="str">
        <f t="shared" si="190"/>
        <v/>
      </c>
      <c r="F3936" s="18"/>
      <c r="G3936" s="18"/>
      <c r="H3936" s="18"/>
      <c r="I3936" s="37" t="str">
        <f t="shared" si="189"/>
        <v/>
      </c>
      <c r="J3936" s="37" t="str">
        <f t="shared" si="189"/>
        <v/>
      </c>
      <c r="K3936" s="37" t="str">
        <f t="shared" si="189"/>
        <v/>
      </c>
      <c r="L3936" s="37" t="str">
        <f t="shared" si="189"/>
        <v/>
      </c>
      <c r="M3936" s="90"/>
      <c r="N3936" s="95" t="str">
        <f t="shared" si="191"/>
        <v/>
      </c>
    </row>
    <row r="3937" spans="1:14">
      <c r="A3937" s="34" t="str">
        <f>IF(NOT(ISBLANK(B3937)),MAX($A$10:A3936)+1,"")</f>
        <v/>
      </c>
      <c r="B3937" s="18"/>
      <c r="C3937" s="64"/>
      <c r="D3937" s="28"/>
      <c r="E3937" s="37" t="str">
        <f t="shared" si="190"/>
        <v/>
      </c>
      <c r="F3937" s="18"/>
      <c r="G3937" s="18"/>
      <c r="H3937" s="18"/>
      <c r="I3937" s="37" t="str">
        <f t="shared" si="189"/>
        <v/>
      </c>
      <c r="J3937" s="37" t="str">
        <f t="shared" si="189"/>
        <v/>
      </c>
      <c r="K3937" s="37" t="str">
        <f t="shared" si="189"/>
        <v/>
      </c>
      <c r="L3937" s="37" t="str">
        <f t="shared" si="189"/>
        <v/>
      </c>
      <c r="M3937" s="90"/>
      <c r="N3937" s="95" t="str">
        <f t="shared" si="191"/>
        <v/>
      </c>
    </row>
    <row r="3938" spans="1:14">
      <c r="A3938" s="34" t="str">
        <f>IF(NOT(ISBLANK(B3938)),MAX($A$10:A3937)+1,"")</f>
        <v/>
      </c>
      <c r="B3938" s="18"/>
      <c r="C3938" s="64"/>
      <c r="D3938" s="28"/>
      <c r="E3938" s="37" t="str">
        <f t="shared" si="190"/>
        <v/>
      </c>
      <c r="F3938" s="18"/>
      <c r="G3938" s="18"/>
      <c r="H3938" s="18"/>
      <c r="I3938" s="37" t="str">
        <f t="shared" si="189"/>
        <v/>
      </c>
      <c r="J3938" s="37" t="str">
        <f t="shared" si="189"/>
        <v/>
      </c>
      <c r="K3938" s="37" t="str">
        <f t="shared" si="189"/>
        <v/>
      </c>
      <c r="L3938" s="37" t="str">
        <f t="shared" si="189"/>
        <v/>
      </c>
      <c r="M3938" s="90"/>
      <c r="N3938" s="95" t="str">
        <f t="shared" si="191"/>
        <v/>
      </c>
    </row>
    <row r="3939" spans="1:14">
      <c r="A3939" s="34" t="str">
        <f>IF(NOT(ISBLANK(B3939)),MAX($A$10:A3938)+1,"")</f>
        <v/>
      </c>
      <c r="B3939" s="18"/>
      <c r="C3939" s="64"/>
      <c r="D3939" s="28"/>
      <c r="E3939" s="37" t="str">
        <f t="shared" si="190"/>
        <v/>
      </c>
      <c r="F3939" s="18"/>
      <c r="G3939" s="18"/>
      <c r="H3939" s="18"/>
      <c r="I3939" s="37" t="str">
        <f t="shared" si="189"/>
        <v/>
      </c>
      <c r="J3939" s="37" t="str">
        <f t="shared" si="189"/>
        <v/>
      </c>
      <c r="K3939" s="37" t="str">
        <f t="shared" si="189"/>
        <v/>
      </c>
      <c r="L3939" s="37" t="str">
        <f t="shared" si="189"/>
        <v/>
      </c>
      <c r="M3939" s="90"/>
      <c r="N3939" s="95" t="str">
        <f t="shared" si="191"/>
        <v/>
      </c>
    </row>
    <row r="3940" spans="1:14">
      <c r="A3940" s="34" t="str">
        <f>IF(NOT(ISBLANK(B3940)),MAX($A$10:A3939)+1,"")</f>
        <v/>
      </c>
      <c r="B3940" s="18"/>
      <c r="C3940" s="64"/>
      <c r="D3940" s="28"/>
      <c r="E3940" s="37" t="str">
        <f t="shared" si="190"/>
        <v/>
      </c>
      <c r="F3940" s="18"/>
      <c r="G3940" s="18"/>
      <c r="H3940" s="18"/>
      <c r="I3940" s="37" t="str">
        <f t="shared" si="189"/>
        <v/>
      </c>
      <c r="J3940" s="37" t="str">
        <f t="shared" si="189"/>
        <v/>
      </c>
      <c r="K3940" s="37" t="str">
        <f t="shared" si="189"/>
        <v/>
      </c>
      <c r="L3940" s="37" t="str">
        <f t="shared" si="189"/>
        <v/>
      </c>
      <c r="M3940" s="90"/>
      <c r="N3940" s="95" t="str">
        <f t="shared" si="191"/>
        <v/>
      </c>
    </row>
    <row r="3941" spans="1:14">
      <c r="A3941" s="34" t="str">
        <f>IF(NOT(ISBLANK(B3941)),MAX($A$10:A3940)+1,"")</f>
        <v/>
      </c>
      <c r="B3941" s="18"/>
      <c r="C3941" s="64"/>
      <c r="D3941" s="28"/>
      <c r="E3941" s="37" t="str">
        <f t="shared" si="190"/>
        <v/>
      </c>
      <c r="F3941" s="18"/>
      <c r="G3941" s="18"/>
      <c r="H3941" s="18"/>
      <c r="I3941" s="37" t="str">
        <f t="shared" si="189"/>
        <v/>
      </c>
      <c r="J3941" s="37" t="str">
        <f t="shared" si="189"/>
        <v/>
      </c>
      <c r="K3941" s="37" t="str">
        <f t="shared" si="189"/>
        <v/>
      </c>
      <c r="L3941" s="37" t="str">
        <f t="shared" si="189"/>
        <v/>
      </c>
      <c r="M3941" s="90"/>
      <c r="N3941" s="95" t="str">
        <f t="shared" si="191"/>
        <v/>
      </c>
    </row>
    <row r="3942" spans="1:14">
      <c r="A3942" s="34" t="str">
        <f>IF(NOT(ISBLANK(B3942)),MAX($A$10:A3941)+1,"")</f>
        <v/>
      </c>
      <c r="B3942" s="18"/>
      <c r="C3942" s="64"/>
      <c r="D3942" s="28"/>
      <c r="E3942" s="37" t="str">
        <f t="shared" si="190"/>
        <v/>
      </c>
      <c r="F3942" s="18"/>
      <c r="G3942" s="18"/>
      <c r="H3942" s="18"/>
      <c r="I3942" s="37" t="str">
        <f t="shared" si="189"/>
        <v/>
      </c>
      <c r="J3942" s="37" t="str">
        <f t="shared" si="189"/>
        <v/>
      </c>
      <c r="K3942" s="37" t="str">
        <f t="shared" si="189"/>
        <v/>
      </c>
      <c r="L3942" s="37" t="str">
        <f t="shared" si="189"/>
        <v/>
      </c>
      <c r="M3942" s="90"/>
      <c r="N3942" s="95" t="str">
        <f t="shared" si="191"/>
        <v/>
      </c>
    </row>
    <row r="3943" spans="1:14">
      <c r="A3943" s="34" t="str">
        <f>IF(NOT(ISBLANK(B3943)),MAX($A$10:A3942)+1,"")</f>
        <v/>
      </c>
      <c r="B3943" s="18"/>
      <c r="C3943" s="64"/>
      <c r="D3943" s="28"/>
      <c r="E3943" s="37" t="str">
        <f t="shared" si="190"/>
        <v/>
      </c>
      <c r="F3943" s="18"/>
      <c r="G3943" s="18"/>
      <c r="H3943" s="18"/>
      <c r="I3943" s="37" t="str">
        <f t="shared" si="189"/>
        <v/>
      </c>
      <c r="J3943" s="37" t="str">
        <f t="shared" si="189"/>
        <v/>
      </c>
      <c r="K3943" s="37" t="str">
        <f t="shared" si="189"/>
        <v/>
      </c>
      <c r="L3943" s="37" t="str">
        <f t="shared" si="189"/>
        <v/>
      </c>
      <c r="M3943" s="90"/>
      <c r="N3943" s="95" t="str">
        <f t="shared" si="191"/>
        <v/>
      </c>
    </row>
    <row r="3944" spans="1:14">
      <c r="A3944" s="34" t="str">
        <f>IF(NOT(ISBLANK(B3944)),MAX($A$10:A3943)+1,"")</f>
        <v/>
      </c>
      <c r="B3944" s="18"/>
      <c r="C3944" s="64"/>
      <c r="D3944" s="28"/>
      <c r="E3944" s="37" t="str">
        <f t="shared" si="190"/>
        <v/>
      </c>
      <c r="F3944" s="18"/>
      <c r="G3944" s="18"/>
      <c r="H3944" s="18"/>
      <c r="I3944" s="37" t="str">
        <f t="shared" si="189"/>
        <v/>
      </c>
      <c r="J3944" s="37" t="str">
        <f t="shared" si="189"/>
        <v/>
      </c>
      <c r="K3944" s="37" t="str">
        <f t="shared" si="189"/>
        <v/>
      </c>
      <c r="L3944" s="37" t="str">
        <f t="shared" si="189"/>
        <v/>
      </c>
      <c r="M3944" s="90"/>
      <c r="N3944" s="95" t="str">
        <f t="shared" si="191"/>
        <v/>
      </c>
    </row>
    <row r="3945" spans="1:14">
      <c r="A3945" s="34" t="str">
        <f>IF(NOT(ISBLANK(B3945)),MAX($A$10:A3944)+1,"")</f>
        <v/>
      </c>
      <c r="B3945" s="18"/>
      <c r="C3945" s="64"/>
      <c r="D3945" s="28"/>
      <c r="E3945" s="37" t="str">
        <f t="shared" si="190"/>
        <v/>
      </c>
      <c r="F3945" s="18"/>
      <c r="G3945" s="18"/>
      <c r="H3945" s="18"/>
      <c r="I3945" s="37" t="str">
        <f t="shared" si="189"/>
        <v/>
      </c>
      <c r="J3945" s="37" t="str">
        <f t="shared" si="189"/>
        <v/>
      </c>
      <c r="K3945" s="37" t="str">
        <f t="shared" si="189"/>
        <v/>
      </c>
      <c r="L3945" s="37" t="str">
        <f t="shared" si="189"/>
        <v/>
      </c>
      <c r="M3945" s="90"/>
      <c r="N3945" s="95" t="str">
        <f t="shared" si="191"/>
        <v/>
      </c>
    </row>
    <row r="3946" spans="1:14">
      <c r="A3946" s="34" t="str">
        <f>IF(NOT(ISBLANK(B3946)),MAX($A$10:A3945)+1,"")</f>
        <v/>
      </c>
      <c r="B3946" s="18"/>
      <c r="C3946" s="64"/>
      <c r="D3946" s="28"/>
      <c r="E3946" s="37" t="str">
        <f t="shared" si="190"/>
        <v/>
      </c>
      <c r="F3946" s="18"/>
      <c r="G3946" s="18"/>
      <c r="H3946" s="18"/>
      <c r="I3946" s="37" t="str">
        <f t="shared" si="189"/>
        <v/>
      </c>
      <c r="J3946" s="37" t="str">
        <f t="shared" si="189"/>
        <v/>
      </c>
      <c r="K3946" s="37" t="str">
        <f t="shared" si="189"/>
        <v/>
      </c>
      <c r="L3946" s="37" t="str">
        <f t="shared" si="189"/>
        <v/>
      </c>
      <c r="M3946" s="90"/>
      <c r="N3946" s="95" t="str">
        <f t="shared" si="191"/>
        <v/>
      </c>
    </row>
    <row r="3947" spans="1:14">
      <c r="A3947" s="34" t="str">
        <f>IF(NOT(ISBLANK(B3947)),MAX($A$10:A3946)+1,"")</f>
        <v/>
      </c>
      <c r="B3947" s="18"/>
      <c r="C3947" s="64"/>
      <c r="D3947" s="28"/>
      <c r="E3947" s="37" t="str">
        <f t="shared" si="190"/>
        <v/>
      </c>
      <c r="F3947" s="18"/>
      <c r="G3947" s="18"/>
      <c r="H3947" s="18"/>
      <c r="I3947" s="37" t="str">
        <f t="shared" si="189"/>
        <v/>
      </c>
      <c r="J3947" s="37" t="str">
        <f t="shared" si="189"/>
        <v/>
      </c>
      <c r="K3947" s="37" t="str">
        <f t="shared" si="189"/>
        <v/>
      </c>
      <c r="L3947" s="37" t="str">
        <f t="shared" si="189"/>
        <v/>
      </c>
      <c r="M3947" s="90"/>
      <c r="N3947" s="95" t="str">
        <f t="shared" si="191"/>
        <v/>
      </c>
    </row>
    <row r="3948" spans="1:14">
      <c r="A3948" s="34" t="str">
        <f>IF(NOT(ISBLANK(B3948)),MAX($A$10:A3947)+1,"")</f>
        <v/>
      </c>
      <c r="B3948" s="18"/>
      <c r="C3948" s="64"/>
      <c r="D3948" s="28"/>
      <c r="E3948" s="37" t="str">
        <f t="shared" si="190"/>
        <v/>
      </c>
      <c r="F3948" s="18"/>
      <c r="G3948" s="18"/>
      <c r="H3948" s="18"/>
      <c r="I3948" s="37" t="str">
        <f t="shared" si="189"/>
        <v/>
      </c>
      <c r="J3948" s="37" t="str">
        <f t="shared" si="189"/>
        <v/>
      </c>
      <c r="K3948" s="37" t="str">
        <f t="shared" si="189"/>
        <v/>
      </c>
      <c r="L3948" s="37" t="str">
        <f t="shared" si="189"/>
        <v/>
      </c>
      <c r="M3948" s="90"/>
      <c r="N3948" s="95" t="str">
        <f t="shared" si="191"/>
        <v/>
      </c>
    </row>
    <row r="3949" spans="1:14">
      <c r="A3949" s="34" t="str">
        <f>IF(NOT(ISBLANK(B3949)),MAX($A$10:A3948)+1,"")</f>
        <v/>
      </c>
      <c r="B3949" s="18"/>
      <c r="C3949" s="64"/>
      <c r="D3949" s="28"/>
      <c r="E3949" s="37" t="str">
        <f t="shared" si="190"/>
        <v/>
      </c>
      <c r="F3949" s="18"/>
      <c r="G3949" s="18"/>
      <c r="H3949" s="18"/>
      <c r="I3949" s="37" t="str">
        <f t="shared" si="189"/>
        <v/>
      </c>
      <c r="J3949" s="37" t="str">
        <f t="shared" si="189"/>
        <v/>
      </c>
      <c r="K3949" s="37" t="str">
        <f t="shared" si="189"/>
        <v/>
      </c>
      <c r="L3949" s="37" t="str">
        <f t="shared" si="189"/>
        <v/>
      </c>
      <c r="M3949" s="90"/>
      <c r="N3949" s="95" t="str">
        <f t="shared" si="191"/>
        <v/>
      </c>
    </row>
    <row r="3950" spans="1:14">
      <c r="A3950" s="34" t="str">
        <f>IF(NOT(ISBLANK(B3950)),MAX($A$10:A3949)+1,"")</f>
        <v/>
      </c>
      <c r="B3950" s="18"/>
      <c r="C3950" s="64"/>
      <c r="D3950" s="28"/>
      <c r="E3950" s="37" t="str">
        <f t="shared" si="190"/>
        <v/>
      </c>
      <c r="F3950" s="18"/>
      <c r="G3950" s="18"/>
      <c r="H3950" s="18"/>
      <c r="I3950" s="37" t="str">
        <f t="shared" si="189"/>
        <v/>
      </c>
      <c r="J3950" s="37" t="str">
        <f t="shared" si="189"/>
        <v/>
      </c>
      <c r="K3950" s="37" t="str">
        <f t="shared" si="189"/>
        <v/>
      </c>
      <c r="L3950" s="37" t="str">
        <f t="shared" si="189"/>
        <v/>
      </c>
      <c r="M3950" s="90"/>
      <c r="N3950" s="95" t="str">
        <f t="shared" si="191"/>
        <v/>
      </c>
    </row>
    <row r="3951" spans="1:14">
      <c r="A3951" s="34" t="str">
        <f>IF(NOT(ISBLANK(B3951)),MAX($A$10:A3950)+1,"")</f>
        <v/>
      </c>
      <c r="B3951" s="18"/>
      <c r="C3951" s="64"/>
      <c r="D3951" s="28"/>
      <c r="E3951" s="37" t="str">
        <f t="shared" si="190"/>
        <v/>
      </c>
      <c r="F3951" s="18"/>
      <c r="G3951" s="18"/>
      <c r="H3951" s="18"/>
      <c r="I3951" s="37" t="str">
        <f t="shared" si="189"/>
        <v/>
      </c>
      <c r="J3951" s="37" t="str">
        <f t="shared" si="189"/>
        <v/>
      </c>
      <c r="K3951" s="37" t="str">
        <f t="shared" si="189"/>
        <v/>
      </c>
      <c r="L3951" s="37" t="str">
        <f t="shared" si="189"/>
        <v/>
      </c>
      <c r="M3951" s="90"/>
      <c r="N3951" s="95" t="str">
        <f t="shared" si="191"/>
        <v/>
      </c>
    </row>
    <row r="3952" spans="1:14">
      <c r="A3952" s="34" t="str">
        <f>IF(NOT(ISBLANK(B3952)),MAX($A$10:A3951)+1,"")</f>
        <v/>
      </c>
      <c r="B3952" s="18"/>
      <c r="C3952" s="64"/>
      <c r="D3952" s="28"/>
      <c r="E3952" s="37" t="str">
        <f t="shared" si="190"/>
        <v/>
      </c>
      <c r="F3952" s="18"/>
      <c r="G3952" s="18"/>
      <c r="H3952" s="18"/>
      <c r="I3952" s="37" t="str">
        <f t="shared" si="189"/>
        <v/>
      </c>
      <c r="J3952" s="37" t="str">
        <f t="shared" si="189"/>
        <v/>
      </c>
      <c r="K3952" s="37" t="str">
        <f t="shared" si="189"/>
        <v/>
      </c>
      <c r="L3952" s="37" t="str">
        <f t="shared" si="189"/>
        <v/>
      </c>
      <c r="M3952" s="90"/>
      <c r="N3952" s="95" t="str">
        <f t="shared" si="191"/>
        <v/>
      </c>
    </row>
    <row r="3953" spans="1:14">
      <c r="A3953" s="34" t="str">
        <f>IF(NOT(ISBLANK(B3953)),MAX($A$10:A3952)+1,"")</f>
        <v/>
      </c>
      <c r="B3953" s="18"/>
      <c r="C3953" s="64"/>
      <c r="D3953" s="28"/>
      <c r="E3953" s="37" t="str">
        <f t="shared" si="190"/>
        <v/>
      </c>
      <c r="F3953" s="18"/>
      <c r="G3953" s="18"/>
      <c r="H3953" s="18"/>
      <c r="I3953" s="37" t="str">
        <f t="shared" si="189"/>
        <v/>
      </c>
      <c r="J3953" s="37" t="str">
        <f t="shared" si="189"/>
        <v/>
      </c>
      <c r="K3953" s="37" t="str">
        <f t="shared" si="189"/>
        <v/>
      </c>
      <c r="L3953" s="37" t="str">
        <f t="shared" si="189"/>
        <v/>
      </c>
      <c r="M3953" s="90"/>
      <c r="N3953" s="95" t="str">
        <f t="shared" si="191"/>
        <v/>
      </c>
    </row>
    <row r="3954" spans="1:14">
      <c r="A3954" s="34" t="str">
        <f>IF(NOT(ISBLANK(B3954)),MAX($A$10:A3953)+1,"")</f>
        <v/>
      </c>
      <c r="B3954" s="18"/>
      <c r="C3954" s="64"/>
      <c r="D3954" s="28"/>
      <c r="E3954" s="37" t="str">
        <f t="shared" si="190"/>
        <v/>
      </c>
      <c r="F3954" s="18"/>
      <c r="G3954" s="18"/>
      <c r="H3954" s="18"/>
      <c r="I3954" s="37" t="str">
        <f t="shared" si="189"/>
        <v/>
      </c>
      <c r="J3954" s="37" t="str">
        <f t="shared" si="189"/>
        <v/>
      </c>
      <c r="K3954" s="37" t="str">
        <f t="shared" si="189"/>
        <v/>
      </c>
      <c r="L3954" s="37" t="str">
        <f t="shared" si="189"/>
        <v/>
      </c>
      <c r="M3954" s="90"/>
      <c r="N3954" s="95" t="str">
        <f t="shared" si="191"/>
        <v/>
      </c>
    </row>
    <row r="3955" spans="1:14">
      <c r="A3955" s="34" t="str">
        <f>IF(NOT(ISBLANK(B3955)),MAX($A$10:A3954)+1,"")</f>
        <v/>
      </c>
      <c r="B3955" s="18"/>
      <c r="C3955" s="64"/>
      <c r="D3955" s="28"/>
      <c r="E3955" s="37" t="str">
        <f t="shared" si="190"/>
        <v/>
      </c>
      <c r="F3955" s="18"/>
      <c r="G3955" s="18"/>
      <c r="H3955" s="18"/>
      <c r="I3955" s="37" t="str">
        <f t="shared" si="189"/>
        <v/>
      </c>
      <c r="J3955" s="37" t="str">
        <f t="shared" si="189"/>
        <v/>
      </c>
      <c r="K3955" s="37" t="str">
        <f t="shared" si="189"/>
        <v/>
      </c>
      <c r="L3955" s="37" t="str">
        <f t="shared" si="189"/>
        <v/>
      </c>
      <c r="M3955" s="90"/>
      <c r="N3955" s="95" t="str">
        <f t="shared" si="191"/>
        <v/>
      </c>
    </row>
    <row r="3956" spans="1:14">
      <c r="A3956" s="34" t="str">
        <f>IF(NOT(ISBLANK(B3956)),MAX($A$10:A3955)+1,"")</f>
        <v/>
      </c>
      <c r="B3956" s="18"/>
      <c r="C3956" s="64"/>
      <c r="D3956" s="28"/>
      <c r="E3956" s="37" t="str">
        <f t="shared" si="190"/>
        <v/>
      </c>
      <c r="F3956" s="18"/>
      <c r="G3956" s="18"/>
      <c r="H3956" s="18"/>
      <c r="I3956" s="37" t="str">
        <f t="shared" si="189"/>
        <v/>
      </c>
      <c r="J3956" s="37" t="str">
        <f t="shared" si="189"/>
        <v/>
      </c>
      <c r="K3956" s="37" t="str">
        <f t="shared" si="189"/>
        <v/>
      </c>
      <c r="L3956" s="37" t="str">
        <f t="shared" si="189"/>
        <v/>
      </c>
      <c r="M3956" s="90"/>
      <c r="N3956" s="95" t="str">
        <f t="shared" si="191"/>
        <v/>
      </c>
    </row>
    <row r="3957" spans="1:14">
      <c r="A3957" s="34" t="str">
        <f>IF(NOT(ISBLANK(B3957)),MAX($A$10:A3956)+1,"")</f>
        <v/>
      </c>
      <c r="B3957" s="18"/>
      <c r="C3957" s="64"/>
      <c r="D3957" s="28"/>
      <c r="E3957" s="37" t="str">
        <f t="shared" si="190"/>
        <v/>
      </c>
      <c r="F3957" s="18"/>
      <c r="G3957" s="18"/>
      <c r="H3957" s="18"/>
      <c r="I3957" s="37" t="str">
        <f t="shared" si="189"/>
        <v/>
      </c>
      <c r="J3957" s="37" t="str">
        <f t="shared" si="189"/>
        <v/>
      </c>
      <c r="K3957" s="37" t="str">
        <f t="shared" si="189"/>
        <v/>
      </c>
      <c r="L3957" s="37" t="str">
        <f t="shared" si="189"/>
        <v/>
      </c>
      <c r="M3957" s="90"/>
      <c r="N3957" s="95" t="str">
        <f t="shared" si="191"/>
        <v/>
      </c>
    </row>
    <row r="3958" spans="1:14">
      <c r="A3958" s="34" t="str">
        <f>IF(NOT(ISBLANK(B3958)),MAX($A$10:A3957)+1,"")</f>
        <v/>
      </c>
      <c r="B3958" s="18"/>
      <c r="C3958" s="64"/>
      <c r="D3958" s="28"/>
      <c r="E3958" s="37" t="str">
        <f t="shared" si="190"/>
        <v/>
      </c>
      <c r="F3958" s="18"/>
      <c r="G3958" s="18"/>
      <c r="H3958" s="18"/>
      <c r="I3958" s="37" t="str">
        <f t="shared" si="189"/>
        <v/>
      </c>
      <c r="J3958" s="37" t="str">
        <f t="shared" si="189"/>
        <v/>
      </c>
      <c r="K3958" s="37" t="str">
        <f t="shared" si="189"/>
        <v/>
      </c>
      <c r="L3958" s="37" t="str">
        <f t="shared" si="189"/>
        <v/>
      </c>
      <c r="M3958" s="90"/>
      <c r="N3958" s="95" t="str">
        <f t="shared" si="191"/>
        <v/>
      </c>
    </row>
    <row r="3959" spans="1:14">
      <c r="A3959" s="34" t="str">
        <f>IF(NOT(ISBLANK(B3959)),MAX($A$10:A3958)+1,"")</f>
        <v/>
      </c>
      <c r="B3959" s="18"/>
      <c r="C3959" s="64"/>
      <c r="D3959" s="28"/>
      <c r="E3959" s="37" t="str">
        <f t="shared" si="190"/>
        <v/>
      </c>
      <c r="F3959" s="18"/>
      <c r="G3959" s="18"/>
      <c r="H3959" s="18"/>
      <c r="I3959" s="37" t="str">
        <f t="shared" si="189"/>
        <v/>
      </c>
      <c r="J3959" s="37" t="str">
        <f t="shared" si="189"/>
        <v/>
      </c>
      <c r="K3959" s="37" t="str">
        <f t="shared" si="189"/>
        <v/>
      </c>
      <c r="L3959" s="37" t="str">
        <f t="shared" si="189"/>
        <v/>
      </c>
      <c r="M3959" s="90"/>
      <c r="N3959" s="95" t="str">
        <f t="shared" si="191"/>
        <v/>
      </c>
    </row>
    <row r="3960" spans="1:14">
      <c r="A3960" s="34" t="str">
        <f>IF(NOT(ISBLANK(B3960)),MAX($A$10:A3959)+1,"")</f>
        <v/>
      </c>
      <c r="B3960" s="18"/>
      <c r="C3960" s="64"/>
      <c r="D3960" s="28"/>
      <c r="E3960" s="37" t="str">
        <f t="shared" si="190"/>
        <v/>
      </c>
      <c r="F3960" s="18"/>
      <c r="G3960" s="18"/>
      <c r="H3960" s="18"/>
      <c r="I3960" s="37" t="str">
        <f t="shared" si="189"/>
        <v/>
      </c>
      <c r="J3960" s="37" t="str">
        <f t="shared" si="189"/>
        <v/>
      </c>
      <c r="K3960" s="37" t="str">
        <f t="shared" si="189"/>
        <v/>
      </c>
      <c r="L3960" s="37" t="str">
        <f t="shared" si="189"/>
        <v/>
      </c>
      <c r="M3960" s="90"/>
      <c r="N3960" s="95" t="str">
        <f t="shared" si="191"/>
        <v/>
      </c>
    </row>
    <row r="3961" spans="1:14">
      <c r="A3961" s="34" t="str">
        <f>IF(NOT(ISBLANK(B3961)),MAX($A$10:A3960)+1,"")</f>
        <v/>
      </c>
      <c r="B3961" s="18"/>
      <c r="C3961" s="64"/>
      <c r="D3961" s="28"/>
      <c r="E3961" s="37" t="str">
        <f t="shared" si="190"/>
        <v/>
      </c>
      <c r="F3961" s="18"/>
      <c r="G3961" s="18"/>
      <c r="H3961" s="18"/>
      <c r="I3961" s="37" t="str">
        <f t="shared" si="189"/>
        <v/>
      </c>
      <c r="J3961" s="37" t="str">
        <f t="shared" si="189"/>
        <v/>
      </c>
      <c r="K3961" s="37" t="str">
        <f t="shared" si="189"/>
        <v/>
      </c>
      <c r="L3961" s="37" t="str">
        <f t="shared" si="189"/>
        <v/>
      </c>
      <c r="M3961" s="90"/>
      <c r="N3961" s="95" t="str">
        <f t="shared" si="191"/>
        <v/>
      </c>
    </row>
    <row r="3962" spans="1:14">
      <c r="A3962" s="34" t="str">
        <f>IF(NOT(ISBLANK(B3962)),MAX($A$10:A3961)+1,"")</f>
        <v/>
      </c>
      <c r="B3962" s="18"/>
      <c r="C3962" s="64"/>
      <c r="D3962" s="28"/>
      <c r="E3962" s="37" t="str">
        <f t="shared" si="190"/>
        <v/>
      </c>
      <c r="F3962" s="18"/>
      <c r="G3962" s="18"/>
      <c r="H3962" s="18"/>
      <c r="I3962" s="37" t="str">
        <f t="shared" si="189"/>
        <v/>
      </c>
      <c r="J3962" s="37" t="str">
        <f t="shared" si="189"/>
        <v/>
      </c>
      <c r="K3962" s="37" t="str">
        <f t="shared" si="189"/>
        <v/>
      </c>
      <c r="L3962" s="37" t="str">
        <f t="shared" si="189"/>
        <v/>
      </c>
      <c r="M3962" s="90"/>
      <c r="N3962" s="95" t="str">
        <f t="shared" si="191"/>
        <v/>
      </c>
    </row>
    <row r="3963" spans="1:14">
      <c r="A3963" s="34" t="str">
        <f>IF(NOT(ISBLANK(B3963)),MAX($A$10:A3962)+1,"")</f>
        <v/>
      </c>
      <c r="B3963" s="18"/>
      <c r="C3963" s="64"/>
      <c r="D3963" s="28"/>
      <c r="E3963" s="37" t="str">
        <f t="shared" si="190"/>
        <v/>
      </c>
      <c r="F3963" s="18"/>
      <c r="G3963" s="18"/>
      <c r="H3963" s="18"/>
      <c r="I3963" s="37" t="str">
        <f t="shared" si="189"/>
        <v/>
      </c>
      <c r="J3963" s="37" t="str">
        <f t="shared" si="189"/>
        <v/>
      </c>
      <c r="K3963" s="37" t="str">
        <f t="shared" si="189"/>
        <v/>
      </c>
      <c r="L3963" s="37" t="str">
        <f t="shared" si="189"/>
        <v/>
      </c>
      <c r="M3963" s="90"/>
      <c r="N3963" s="95" t="str">
        <f t="shared" si="191"/>
        <v/>
      </c>
    </row>
    <row r="3964" spans="1:14">
      <c r="A3964" s="34" t="str">
        <f>IF(NOT(ISBLANK(B3964)),MAX($A$10:A3963)+1,"")</f>
        <v/>
      </c>
      <c r="B3964" s="18"/>
      <c r="C3964" s="64"/>
      <c r="D3964" s="28"/>
      <c r="E3964" s="37" t="str">
        <f t="shared" si="190"/>
        <v/>
      </c>
      <c r="F3964" s="18"/>
      <c r="G3964" s="18"/>
      <c r="H3964" s="18"/>
      <c r="I3964" s="37" t="str">
        <f t="shared" si="189"/>
        <v/>
      </c>
      <c r="J3964" s="37" t="str">
        <f t="shared" si="189"/>
        <v/>
      </c>
      <c r="K3964" s="37" t="str">
        <f t="shared" si="189"/>
        <v/>
      </c>
      <c r="L3964" s="37" t="str">
        <f t="shared" si="189"/>
        <v/>
      </c>
      <c r="M3964" s="90"/>
      <c r="N3964" s="95" t="str">
        <f t="shared" si="191"/>
        <v/>
      </c>
    </row>
    <row r="3965" spans="1:14">
      <c r="A3965" s="34" t="str">
        <f>IF(NOT(ISBLANK(B3965)),MAX($A$10:A3964)+1,"")</f>
        <v/>
      </c>
      <c r="B3965" s="18"/>
      <c r="C3965" s="64"/>
      <c r="D3965" s="28"/>
      <c r="E3965" s="37" t="str">
        <f t="shared" si="190"/>
        <v/>
      </c>
      <c r="F3965" s="18"/>
      <c r="G3965" s="18"/>
      <c r="H3965" s="18"/>
      <c r="I3965" s="37" t="str">
        <f t="shared" ref="I3965:L4010" si="192">IF(NOT(ISBLANK($B3965)),"x","")</f>
        <v/>
      </c>
      <c r="J3965" s="37" t="str">
        <f t="shared" si="192"/>
        <v/>
      </c>
      <c r="K3965" s="37" t="str">
        <f t="shared" si="192"/>
        <v/>
      </c>
      <c r="L3965" s="37" t="str">
        <f t="shared" si="192"/>
        <v/>
      </c>
      <c r="M3965" s="90"/>
      <c r="N3965" s="95" t="str">
        <f t="shared" si="191"/>
        <v/>
      </c>
    </row>
    <row r="3966" spans="1:14">
      <c r="A3966" s="34" t="str">
        <f>IF(NOT(ISBLANK(B3966)),MAX($A$10:A3965)+1,"")</f>
        <v/>
      </c>
      <c r="B3966" s="18"/>
      <c r="C3966" s="64"/>
      <c r="D3966" s="28"/>
      <c r="E3966" s="37" t="str">
        <f t="shared" si="190"/>
        <v/>
      </c>
      <c r="F3966" s="18"/>
      <c r="G3966" s="18"/>
      <c r="H3966" s="18"/>
      <c r="I3966" s="37" t="str">
        <f t="shared" si="192"/>
        <v/>
      </c>
      <c r="J3966" s="37" t="str">
        <f t="shared" si="192"/>
        <v/>
      </c>
      <c r="K3966" s="37" t="str">
        <f t="shared" si="192"/>
        <v/>
      </c>
      <c r="L3966" s="37" t="str">
        <f t="shared" si="192"/>
        <v/>
      </c>
      <c r="M3966" s="90"/>
      <c r="N3966" s="95" t="str">
        <f t="shared" si="191"/>
        <v/>
      </c>
    </row>
    <row r="3967" spans="1:14">
      <c r="A3967" s="34" t="str">
        <f>IF(NOT(ISBLANK(B3967)),MAX($A$10:A3966)+1,"")</f>
        <v/>
      </c>
      <c r="B3967" s="18"/>
      <c r="C3967" s="64"/>
      <c r="D3967" s="28"/>
      <c r="E3967" s="37" t="str">
        <f t="shared" si="190"/>
        <v/>
      </c>
      <c r="F3967" s="18"/>
      <c r="G3967" s="18"/>
      <c r="H3967" s="18"/>
      <c r="I3967" s="37" t="str">
        <f t="shared" si="192"/>
        <v/>
      </c>
      <c r="J3967" s="37" t="str">
        <f t="shared" si="192"/>
        <v/>
      </c>
      <c r="K3967" s="37" t="str">
        <f t="shared" si="192"/>
        <v/>
      </c>
      <c r="L3967" s="37" t="str">
        <f t="shared" si="192"/>
        <v/>
      </c>
      <c r="M3967" s="90"/>
      <c r="N3967" s="95" t="str">
        <f t="shared" si="191"/>
        <v/>
      </c>
    </row>
    <row r="3968" spans="1:14">
      <c r="A3968" s="34" t="str">
        <f>IF(NOT(ISBLANK(B3968)),MAX($A$10:A3967)+1,"")</f>
        <v/>
      </c>
      <c r="B3968" s="18"/>
      <c r="C3968" s="64"/>
      <c r="D3968" s="28"/>
      <c r="E3968" s="37" t="str">
        <f t="shared" si="190"/>
        <v/>
      </c>
      <c r="F3968" s="18"/>
      <c r="G3968" s="18"/>
      <c r="H3968" s="18"/>
      <c r="I3968" s="37" t="str">
        <f t="shared" si="192"/>
        <v/>
      </c>
      <c r="J3968" s="37" t="str">
        <f t="shared" si="192"/>
        <v/>
      </c>
      <c r="K3968" s="37" t="str">
        <f t="shared" si="192"/>
        <v/>
      </c>
      <c r="L3968" s="37" t="str">
        <f t="shared" si="192"/>
        <v/>
      </c>
      <c r="M3968" s="90"/>
      <c r="N3968" s="95" t="str">
        <f t="shared" si="191"/>
        <v/>
      </c>
    </row>
    <row r="3969" spans="1:14">
      <c r="A3969" s="34" t="str">
        <f>IF(NOT(ISBLANK(B3969)),MAX($A$10:A3968)+1,"")</f>
        <v/>
      </c>
      <c r="B3969" s="18"/>
      <c r="C3969" s="64"/>
      <c r="D3969" s="28"/>
      <c r="E3969" s="37" t="str">
        <f t="shared" si="190"/>
        <v/>
      </c>
      <c r="F3969" s="18"/>
      <c r="G3969" s="18"/>
      <c r="H3969" s="18"/>
      <c r="I3969" s="37" t="str">
        <f t="shared" si="192"/>
        <v/>
      </c>
      <c r="J3969" s="37" t="str">
        <f t="shared" si="192"/>
        <v/>
      </c>
      <c r="K3969" s="37" t="str">
        <f t="shared" si="192"/>
        <v/>
      </c>
      <c r="L3969" s="37" t="str">
        <f t="shared" si="192"/>
        <v/>
      </c>
      <c r="M3969" s="90"/>
      <c r="N3969" s="95" t="str">
        <f t="shared" si="191"/>
        <v/>
      </c>
    </row>
    <row r="3970" spans="1:14">
      <c r="A3970" s="34" t="str">
        <f>IF(NOT(ISBLANK(B3970)),MAX($A$10:A3969)+1,"")</f>
        <v/>
      </c>
      <c r="B3970" s="18"/>
      <c r="C3970" s="64"/>
      <c r="D3970" s="28"/>
      <c r="E3970" s="37" t="str">
        <f t="shared" si="190"/>
        <v/>
      </c>
      <c r="F3970" s="18"/>
      <c r="G3970" s="18"/>
      <c r="H3970" s="18"/>
      <c r="I3970" s="37" t="str">
        <f t="shared" si="192"/>
        <v/>
      </c>
      <c r="J3970" s="37" t="str">
        <f t="shared" si="192"/>
        <v/>
      </c>
      <c r="K3970" s="37" t="str">
        <f t="shared" si="192"/>
        <v/>
      </c>
      <c r="L3970" s="37" t="str">
        <f t="shared" si="192"/>
        <v/>
      </c>
      <c r="M3970" s="90"/>
      <c r="N3970" s="95" t="str">
        <f t="shared" si="191"/>
        <v/>
      </c>
    </row>
    <row r="3971" spans="1:14">
      <c r="A3971" s="34" t="str">
        <f>IF(NOT(ISBLANK(B3971)),MAX($A$10:A3970)+1,"")</f>
        <v/>
      </c>
      <c r="B3971" s="18"/>
      <c r="C3971" s="64"/>
      <c r="D3971" s="28"/>
      <c r="E3971" s="37" t="str">
        <f t="shared" si="190"/>
        <v/>
      </c>
      <c r="F3971" s="18"/>
      <c r="G3971" s="18"/>
      <c r="H3971" s="18"/>
      <c r="I3971" s="37" t="str">
        <f t="shared" si="192"/>
        <v/>
      </c>
      <c r="J3971" s="37" t="str">
        <f t="shared" si="192"/>
        <v/>
      </c>
      <c r="K3971" s="37" t="str">
        <f t="shared" si="192"/>
        <v/>
      </c>
      <c r="L3971" s="37" t="str">
        <f t="shared" si="192"/>
        <v/>
      </c>
      <c r="M3971" s="90"/>
      <c r="N3971" s="95" t="str">
        <f t="shared" si="191"/>
        <v/>
      </c>
    </row>
    <row r="3972" spans="1:14">
      <c r="A3972" s="34" t="str">
        <f>IF(NOT(ISBLANK(B3972)),MAX($A$10:A3971)+1,"")</f>
        <v/>
      </c>
      <c r="B3972" s="18"/>
      <c r="C3972" s="64"/>
      <c r="D3972" s="28"/>
      <c r="E3972" s="37" t="str">
        <f t="shared" si="190"/>
        <v/>
      </c>
      <c r="F3972" s="18"/>
      <c r="G3972" s="18"/>
      <c r="H3972" s="18"/>
      <c r="I3972" s="37" t="str">
        <f t="shared" si="192"/>
        <v/>
      </c>
      <c r="J3972" s="37" t="str">
        <f t="shared" si="192"/>
        <v/>
      </c>
      <c r="K3972" s="37" t="str">
        <f t="shared" si="192"/>
        <v/>
      </c>
      <c r="L3972" s="37" t="str">
        <f t="shared" si="192"/>
        <v/>
      </c>
      <c r="M3972" s="90"/>
      <c r="N3972" s="95" t="str">
        <f t="shared" si="191"/>
        <v/>
      </c>
    </row>
    <row r="3973" spans="1:14">
      <c r="A3973" s="34" t="str">
        <f>IF(NOT(ISBLANK(B3973)),MAX($A$10:A3972)+1,"")</f>
        <v/>
      </c>
      <c r="B3973" s="18"/>
      <c r="C3973" s="64"/>
      <c r="D3973" s="28"/>
      <c r="E3973" s="37" t="str">
        <f t="shared" si="190"/>
        <v/>
      </c>
      <c r="F3973" s="18"/>
      <c r="G3973" s="18"/>
      <c r="H3973" s="18"/>
      <c r="I3973" s="37" t="str">
        <f t="shared" si="192"/>
        <v/>
      </c>
      <c r="J3973" s="37" t="str">
        <f t="shared" si="192"/>
        <v/>
      </c>
      <c r="K3973" s="37" t="str">
        <f t="shared" si="192"/>
        <v/>
      </c>
      <c r="L3973" s="37" t="str">
        <f t="shared" si="192"/>
        <v/>
      </c>
      <c r="M3973" s="90"/>
      <c r="N3973" s="95" t="str">
        <f t="shared" si="191"/>
        <v/>
      </c>
    </row>
    <row r="3974" spans="1:14">
      <c r="A3974" s="34" t="str">
        <f>IF(NOT(ISBLANK(B3974)),MAX($A$10:A3973)+1,"")</f>
        <v/>
      </c>
      <c r="B3974" s="18"/>
      <c r="C3974" s="64"/>
      <c r="D3974" s="28"/>
      <c r="E3974" s="37" t="str">
        <f t="shared" si="190"/>
        <v/>
      </c>
      <c r="F3974" s="18"/>
      <c r="G3974" s="18"/>
      <c r="H3974" s="18"/>
      <c r="I3974" s="37" t="str">
        <f t="shared" si="192"/>
        <v/>
      </c>
      <c r="J3974" s="37" t="str">
        <f t="shared" si="192"/>
        <v/>
      </c>
      <c r="K3974" s="37" t="str">
        <f t="shared" si="192"/>
        <v/>
      </c>
      <c r="L3974" s="37" t="str">
        <f t="shared" si="192"/>
        <v/>
      </c>
      <c r="M3974" s="90"/>
      <c r="N3974" s="95" t="str">
        <f t="shared" si="191"/>
        <v/>
      </c>
    </row>
    <row r="3975" spans="1:14">
      <c r="A3975" s="34" t="str">
        <f>IF(NOT(ISBLANK(B3975)),MAX($A$10:A3974)+1,"")</f>
        <v/>
      </c>
      <c r="B3975" s="18"/>
      <c r="C3975" s="64"/>
      <c r="D3975" s="28"/>
      <c r="E3975" s="37" t="str">
        <f t="shared" si="190"/>
        <v/>
      </c>
      <c r="F3975" s="18"/>
      <c r="G3975" s="18"/>
      <c r="H3975" s="18"/>
      <c r="I3975" s="37" t="str">
        <f t="shared" si="192"/>
        <v/>
      </c>
      <c r="J3975" s="37" t="str">
        <f t="shared" si="192"/>
        <v/>
      </c>
      <c r="K3975" s="37" t="str">
        <f t="shared" si="192"/>
        <v/>
      </c>
      <c r="L3975" s="37" t="str">
        <f t="shared" si="192"/>
        <v/>
      </c>
      <c r="M3975" s="90"/>
      <c r="N3975" s="95" t="str">
        <f t="shared" si="191"/>
        <v/>
      </c>
    </row>
    <row r="3976" spans="1:14">
      <c r="A3976" s="34" t="str">
        <f>IF(NOT(ISBLANK(B3976)),MAX($A$10:A3975)+1,"")</f>
        <v/>
      </c>
      <c r="B3976" s="18"/>
      <c r="C3976" s="64"/>
      <c r="D3976" s="28"/>
      <c r="E3976" s="37" t="str">
        <f t="shared" si="190"/>
        <v/>
      </c>
      <c r="F3976" s="18"/>
      <c r="G3976" s="18"/>
      <c r="H3976" s="18"/>
      <c r="I3976" s="37" t="str">
        <f t="shared" si="192"/>
        <v/>
      </c>
      <c r="J3976" s="37" t="str">
        <f t="shared" si="192"/>
        <v/>
      </c>
      <c r="K3976" s="37" t="str">
        <f t="shared" si="192"/>
        <v/>
      </c>
      <c r="L3976" s="37" t="str">
        <f t="shared" si="192"/>
        <v/>
      </c>
      <c r="M3976" s="90"/>
      <c r="N3976" s="95" t="str">
        <f t="shared" si="191"/>
        <v/>
      </c>
    </row>
    <row r="3977" spans="1:14">
      <c r="A3977" s="34" t="str">
        <f>IF(NOT(ISBLANK(B3977)),MAX($A$10:A3976)+1,"")</f>
        <v/>
      </c>
      <c r="B3977" s="18"/>
      <c r="C3977" s="64"/>
      <c r="D3977" s="28"/>
      <c r="E3977" s="37" t="str">
        <f t="shared" si="190"/>
        <v/>
      </c>
      <c r="F3977" s="18"/>
      <c r="G3977" s="18"/>
      <c r="H3977" s="18"/>
      <c r="I3977" s="37" t="str">
        <f t="shared" si="192"/>
        <v/>
      </c>
      <c r="J3977" s="37" t="str">
        <f t="shared" si="192"/>
        <v/>
      </c>
      <c r="K3977" s="37" t="str">
        <f t="shared" si="192"/>
        <v/>
      </c>
      <c r="L3977" s="37" t="str">
        <f t="shared" si="192"/>
        <v/>
      </c>
      <c r="M3977" s="90"/>
      <c r="N3977" s="95" t="str">
        <f t="shared" si="191"/>
        <v/>
      </c>
    </row>
    <row r="3978" spans="1:14">
      <c r="A3978" s="34" t="str">
        <f>IF(NOT(ISBLANK(B3978)),MAX($A$10:A3977)+1,"")</f>
        <v/>
      </c>
      <c r="B3978" s="18"/>
      <c r="C3978" s="64"/>
      <c r="D3978" s="28"/>
      <c r="E3978" s="37" t="str">
        <f t="shared" si="190"/>
        <v/>
      </c>
      <c r="F3978" s="18"/>
      <c r="G3978" s="18"/>
      <c r="H3978" s="18"/>
      <c r="I3978" s="37" t="str">
        <f t="shared" si="192"/>
        <v/>
      </c>
      <c r="J3978" s="37" t="str">
        <f t="shared" si="192"/>
        <v/>
      </c>
      <c r="K3978" s="37" t="str">
        <f t="shared" si="192"/>
        <v/>
      </c>
      <c r="L3978" s="37" t="str">
        <f t="shared" si="192"/>
        <v/>
      </c>
      <c r="M3978" s="90"/>
      <c r="N3978" s="95" t="str">
        <f t="shared" si="191"/>
        <v/>
      </c>
    </row>
    <row r="3979" spans="1:14">
      <c r="A3979" s="34" t="str">
        <f>IF(NOT(ISBLANK(B3979)),MAX($A$10:A3978)+1,"")</f>
        <v/>
      </c>
      <c r="B3979" s="18"/>
      <c r="C3979" s="64"/>
      <c r="D3979" s="28"/>
      <c r="E3979" s="37" t="str">
        <f t="shared" si="190"/>
        <v/>
      </c>
      <c r="F3979" s="18"/>
      <c r="G3979" s="18"/>
      <c r="H3979" s="18"/>
      <c r="I3979" s="37" t="str">
        <f t="shared" si="192"/>
        <v/>
      </c>
      <c r="J3979" s="37" t="str">
        <f t="shared" si="192"/>
        <v/>
      </c>
      <c r="K3979" s="37" t="str">
        <f t="shared" si="192"/>
        <v/>
      </c>
      <c r="L3979" s="37" t="str">
        <f t="shared" si="192"/>
        <v/>
      </c>
      <c r="M3979" s="90"/>
      <c r="N3979" s="95" t="str">
        <f t="shared" si="191"/>
        <v/>
      </c>
    </row>
    <row r="3980" spans="1:14">
      <c r="A3980" s="34" t="str">
        <f>IF(NOT(ISBLANK(B3980)),MAX($A$10:A3979)+1,"")</f>
        <v/>
      </c>
      <c r="B3980" s="18"/>
      <c r="C3980" s="64"/>
      <c r="D3980" s="28"/>
      <c r="E3980" s="37" t="str">
        <f t="shared" si="190"/>
        <v/>
      </c>
      <c r="F3980" s="18"/>
      <c r="G3980" s="18"/>
      <c r="H3980" s="18"/>
      <c r="I3980" s="37" t="str">
        <f t="shared" si="192"/>
        <v/>
      </c>
      <c r="J3980" s="37" t="str">
        <f t="shared" si="192"/>
        <v/>
      </c>
      <c r="K3980" s="37" t="str">
        <f t="shared" si="192"/>
        <v/>
      </c>
      <c r="L3980" s="37" t="str">
        <f t="shared" si="192"/>
        <v/>
      </c>
      <c r="M3980" s="90"/>
      <c r="N3980" s="95" t="str">
        <f t="shared" si="191"/>
        <v/>
      </c>
    </row>
    <row r="3981" spans="1:14">
      <c r="A3981" s="34" t="str">
        <f>IF(NOT(ISBLANK(B3981)),MAX($A$10:A3980)+1,"")</f>
        <v/>
      </c>
      <c r="B3981" s="18"/>
      <c r="C3981" s="64"/>
      <c r="D3981" s="28"/>
      <c r="E3981" s="37" t="str">
        <f t="shared" si="190"/>
        <v/>
      </c>
      <c r="F3981" s="18"/>
      <c r="G3981" s="18"/>
      <c r="H3981" s="18"/>
      <c r="I3981" s="37" t="str">
        <f t="shared" si="192"/>
        <v/>
      </c>
      <c r="J3981" s="37" t="str">
        <f t="shared" si="192"/>
        <v/>
      </c>
      <c r="K3981" s="37" t="str">
        <f t="shared" si="192"/>
        <v/>
      </c>
      <c r="L3981" s="37" t="str">
        <f t="shared" si="192"/>
        <v/>
      </c>
      <c r="M3981" s="90"/>
      <c r="N3981" s="95" t="str">
        <f t="shared" si="191"/>
        <v/>
      </c>
    </row>
    <row r="3982" spans="1:14">
      <c r="A3982" s="34" t="str">
        <f>IF(NOT(ISBLANK(B3982)),MAX($A$10:A3981)+1,"")</f>
        <v/>
      </c>
      <c r="B3982" s="18"/>
      <c r="C3982" s="64"/>
      <c r="D3982" s="28"/>
      <c r="E3982" s="37" t="str">
        <f t="shared" ref="E3982:E4010" si="193">IF(NOT(ISBLANK(B3982)),"Kinh","")</f>
        <v/>
      </c>
      <c r="F3982" s="18"/>
      <c r="G3982" s="18"/>
      <c r="H3982" s="18"/>
      <c r="I3982" s="37" t="str">
        <f t="shared" si="192"/>
        <v/>
      </c>
      <c r="J3982" s="37" t="str">
        <f t="shared" si="192"/>
        <v/>
      </c>
      <c r="K3982" s="37" t="str">
        <f t="shared" si="192"/>
        <v/>
      </c>
      <c r="L3982" s="37" t="str">
        <f t="shared" si="192"/>
        <v/>
      </c>
      <c r="M3982" s="90"/>
      <c r="N3982" s="95" t="str">
        <f t="shared" si="191"/>
        <v/>
      </c>
    </row>
    <row r="3983" spans="1:14">
      <c r="A3983" s="34" t="str">
        <f>IF(NOT(ISBLANK(B3983)),MAX($A$10:A3982)+1,"")</f>
        <v/>
      </c>
      <c r="B3983" s="18"/>
      <c r="C3983" s="64"/>
      <c r="D3983" s="28"/>
      <c r="E3983" s="37" t="str">
        <f t="shared" si="193"/>
        <v/>
      </c>
      <c r="F3983" s="18"/>
      <c r="G3983" s="18"/>
      <c r="H3983" s="18"/>
      <c r="I3983" s="37" t="str">
        <f t="shared" si="192"/>
        <v/>
      </c>
      <c r="J3983" s="37" t="str">
        <f t="shared" si="192"/>
        <v/>
      </c>
      <c r="K3983" s="37" t="str">
        <f t="shared" si="192"/>
        <v/>
      </c>
      <c r="L3983" s="37" t="str">
        <f t="shared" si="192"/>
        <v/>
      </c>
      <c r="M3983" s="90"/>
      <c r="N3983" s="95" t="str">
        <f t="shared" si="191"/>
        <v/>
      </c>
    </row>
    <row r="3984" spans="1:14">
      <c r="A3984" s="34" t="str">
        <f>IF(NOT(ISBLANK(B3984)),MAX($A$10:A3983)+1,"")</f>
        <v/>
      </c>
      <c r="B3984" s="18"/>
      <c r="C3984" s="64"/>
      <c r="D3984" s="28"/>
      <c r="E3984" s="37" t="str">
        <f t="shared" si="193"/>
        <v/>
      </c>
      <c r="F3984" s="18"/>
      <c r="G3984" s="18"/>
      <c r="H3984" s="18"/>
      <c r="I3984" s="37" t="str">
        <f t="shared" si="192"/>
        <v/>
      </c>
      <c r="J3984" s="37" t="str">
        <f t="shared" si="192"/>
        <v/>
      </c>
      <c r="K3984" s="37" t="str">
        <f t="shared" si="192"/>
        <v/>
      </c>
      <c r="L3984" s="37" t="str">
        <f t="shared" si="192"/>
        <v/>
      </c>
      <c r="M3984" s="90"/>
      <c r="N3984" s="95" t="str">
        <f t="shared" ref="N3984:N4012" si="194">IF(OR(AND(LEN($C3984)=4,VALUE($C3984)&gt;=2003),VALUE($C3984)&gt;DATE(2003,5,23)),"Chưa đủ 18 tuổi, kiểm tra và nhập lại cột 'Ngày tháng năm sinh'",IF(AND(LEN(TRIM(H3984))&gt;0,LEN(TRIM(M3984))=0),"Nhập thêm ngày tạm trú vào cột 'Ghi chú'",""))</f>
        <v/>
      </c>
    </row>
    <row r="3985" spans="1:14">
      <c r="A3985" s="34" t="str">
        <f>IF(NOT(ISBLANK(B3985)),MAX($A$10:A3984)+1,"")</f>
        <v/>
      </c>
      <c r="B3985" s="18"/>
      <c r="C3985" s="64"/>
      <c r="D3985" s="28"/>
      <c r="E3985" s="37" t="str">
        <f t="shared" si="193"/>
        <v/>
      </c>
      <c r="F3985" s="18"/>
      <c r="G3985" s="18"/>
      <c r="H3985" s="18"/>
      <c r="I3985" s="37" t="str">
        <f t="shared" si="192"/>
        <v/>
      </c>
      <c r="J3985" s="37" t="str">
        <f t="shared" si="192"/>
        <v/>
      </c>
      <c r="K3985" s="37" t="str">
        <f t="shared" si="192"/>
        <v/>
      </c>
      <c r="L3985" s="37" t="str">
        <f t="shared" si="192"/>
        <v/>
      </c>
      <c r="M3985" s="90"/>
      <c r="N3985" s="95" t="str">
        <f t="shared" si="194"/>
        <v/>
      </c>
    </row>
    <row r="3986" spans="1:14">
      <c r="A3986" s="34" t="str">
        <f>IF(NOT(ISBLANK(B3986)),MAX($A$10:A3985)+1,"")</f>
        <v/>
      </c>
      <c r="B3986" s="18"/>
      <c r="C3986" s="64"/>
      <c r="D3986" s="28"/>
      <c r="E3986" s="37" t="str">
        <f t="shared" si="193"/>
        <v/>
      </c>
      <c r="F3986" s="18"/>
      <c r="G3986" s="18"/>
      <c r="H3986" s="18"/>
      <c r="I3986" s="37" t="str">
        <f t="shared" si="192"/>
        <v/>
      </c>
      <c r="J3986" s="37" t="str">
        <f t="shared" si="192"/>
        <v/>
      </c>
      <c r="K3986" s="37" t="str">
        <f t="shared" si="192"/>
        <v/>
      </c>
      <c r="L3986" s="37" t="str">
        <f t="shared" si="192"/>
        <v/>
      </c>
      <c r="M3986" s="90"/>
      <c r="N3986" s="95" t="str">
        <f t="shared" si="194"/>
        <v/>
      </c>
    </row>
    <row r="3987" spans="1:14">
      <c r="A3987" s="34" t="str">
        <f>IF(NOT(ISBLANK(B3987)),MAX($A$10:A3986)+1,"")</f>
        <v/>
      </c>
      <c r="B3987" s="18"/>
      <c r="C3987" s="64"/>
      <c r="D3987" s="28"/>
      <c r="E3987" s="37" t="str">
        <f t="shared" si="193"/>
        <v/>
      </c>
      <c r="F3987" s="18"/>
      <c r="G3987" s="18"/>
      <c r="H3987" s="18"/>
      <c r="I3987" s="37" t="str">
        <f t="shared" si="192"/>
        <v/>
      </c>
      <c r="J3987" s="37" t="str">
        <f t="shared" si="192"/>
        <v/>
      </c>
      <c r="K3987" s="37" t="str">
        <f t="shared" si="192"/>
        <v/>
      </c>
      <c r="L3987" s="37" t="str">
        <f t="shared" si="192"/>
        <v/>
      </c>
      <c r="M3987" s="90"/>
      <c r="N3987" s="95" t="str">
        <f t="shared" si="194"/>
        <v/>
      </c>
    </row>
    <row r="3988" spans="1:14">
      <c r="A3988" s="34" t="str">
        <f>IF(NOT(ISBLANK(B3988)),MAX($A$10:A3987)+1,"")</f>
        <v/>
      </c>
      <c r="B3988" s="18"/>
      <c r="C3988" s="64"/>
      <c r="D3988" s="28"/>
      <c r="E3988" s="37" t="str">
        <f t="shared" si="193"/>
        <v/>
      </c>
      <c r="F3988" s="18"/>
      <c r="G3988" s="18"/>
      <c r="H3988" s="18"/>
      <c r="I3988" s="37" t="str">
        <f t="shared" si="192"/>
        <v/>
      </c>
      <c r="J3988" s="37" t="str">
        <f t="shared" si="192"/>
        <v/>
      </c>
      <c r="K3988" s="37" t="str">
        <f t="shared" si="192"/>
        <v/>
      </c>
      <c r="L3988" s="37" t="str">
        <f t="shared" si="192"/>
        <v/>
      </c>
      <c r="M3988" s="90"/>
      <c r="N3988" s="95" t="str">
        <f t="shared" si="194"/>
        <v/>
      </c>
    </row>
    <row r="3989" spans="1:14">
      <c r="A3989" s="34" t="str">
        <f>IF(NOT(ISBLANK(B3989)),MAX($A$10:A3988)+1,"")</f>
        <v/>
      </c>
      <c r="B3989" s="18"/>
      <c r="C3989" s="64"/>
      <c r="D3989" s="28"/>
      <c r="E3989" s="37" t="str">
        <f t="shared" si="193"/>
        <v/>
      </c>
      <c r="F3989" s="18"/>
      <c r="G3989" s="18"/>
      <c r="H3989" s="18"/>
      <c r="I3989" s="37" t="str">
        <f t="shared" si="192"/>
        <v/>
      </c>
      <c r="J3989" s="37" t="str">
        <f t="shared" si="192"/>
        <v/>
      </c>
      <c r="K3989" s="37" t="str">
        <f t="shared" si="192"/>
        <v/>
      </c>
      <c r="L3989" s="37" t="str">
        <f t="shared" si="192"/>
        <v/>
      </c>
      <c r="M3989" s="90"/>
      <c r="N3989" s="95" t="str">
        <f t="shared" si="194"/>
        <v/>
      </c>
    </row>
    <row r="3990" spans="1:14">
      <c r="A3990" s="34" t="str">
        <f>IF(NOT(ISBLANK(B3990)),MAX($A$10:A3989)+1,"")</f>
        <v/>
      </c>
      <c r="B3990" s="18"/>
      <c r="C3990" s="64"/>
      <c r="D3990" s="28"/>
      <c r="E3990" s="37" t="str">
        <f t="shared" si="193"/>
        <v/>
      </c>
      <c r="F3990" s="18"/>
      <c r="G3990" s="18"/>
      <c r="H3990" s="18"/>
      <c r="I3990" s="37" t="str">
        <f t="shared" si="192"/>
        <v/>
      </c>
      <c r="J3990" s="37" t="str">
        <f t="shared" si="192"/>
        <v/>
      </c>
      <c r="K3990" s="37" t="str">
        <f t="shared" si="192"/>
        <v/>
      </c>
      <c r="L3990" s="37" t="str">
        <f t="shared" si="192"/>
        <v/>
      </c>
      <c r="M3990" s="90"/>
      <c r="N3990" s="95" t="str">
        <f t="shared" si="194"/>
        <v/>
      </c>
    </row>
    <row r="3991" spans="1:14">
      <c r="A3991" s="34" t="str">
        <f>IF(NOT(ISBLANK(B3991)),MAX($A$10:A3990)+1,"")</f>
        <v/>
      </c>
      <c r="B3991" s="18"/>
      <c r="C3991" s="64"/>
      <c r="D3991" s="28"/>
      <c r="E3991" s="37" t="str">
        <f t="shared" si="193"/>
        <v/>
      </c>
      <c r="F3991" s="18"/>
      <c r="G3991" s="18"/>
      <c r="H3991" s="18"/>
      <c r="I3991" s="37" t="str">
        <f t="shared" si="192"/>
        <v/>
      </c>
      <c r="J3991" s="37" t="str">
        <f t="shared" si="192"/>
        <v/>
      </c>
      <c r="K3991" s="37" t="str">
        <f t="shared" si="192"/>
        <v/>
      </c>
      <c r="L3991" s="37" t="str">
        <f t="shared" si="192"/>
        <v/>
      </c>
      <c r="M3991" s="90"/>
      <c r="N3991" s="95" t="str">
        <f t="shared" si="194"/>
        <v/>
      </c>
    </row>
    <row r="3992" spans="1:14">
      <c r="A3992" s="34" t="str">
        <f>IF(NOT(ISBLANK(B3992)),MAX($A$10:A3991)+1,"")</f>
        <v/>
      </c>
      <c r="B3992" s="18"/>
      <c r="C3992" s="64"/>
      <c r="D3992" s="28"/>
      <c r="E3992" s="37" t="str">
        <f t="shared" si="193"/>
        <v/>
      </c>
      <c r="F3992" s="18"/>
      <c r="G3992" s="18"/>
      <c r="H3992" s="18"/>
      <c r="I3992" s="37" t="str">
        <f t="shared" si="192"/>
        <v/>
      </c>
      <c r="J3992" s="37" t="str">
        <f t="shared" si="192"/>
        <v/>
      </c>
      <c r="K3992" s="37" t="str">
        <f t="shared" si="192"/>
        <v/>
      </c>
      <c r="L3992" s="37" t="str">
        <f t="shared" si="192"/>
        <v/>
      </c>
      <c r="M3992" s="90"/>
      <c r="N3992" s="95" t="str">
        <f t="shared" si="194"/>
        <v/>
      </c>
    </row>
    <row r="3993" spans="1:14">
      <c r="A3993" s="34" t="str">
        <f>IF(NOT(ISBLANK(B3993)),MAX($A$10:A3992)+1,"")</f>
        <v/>
      </c>
      <c r="B3993" s="18"/>
      <c r="C3993" s="64"/>
      <c r="D3993" s="28"/>
      <c r="E3993" s="37" t="str">
        <f t="shared" si="193"/>
        <v/>
      </c>
      <c r="F3993" s="18"/>
      <c r="G3993" s="18"/>
      <c r="H3993" s="18"/>
      <c r="I3993" s="37" t="str">
        <f t="shared" si="192"/>
        <v/>
      </c>
      <c r="J3993" s="37" t="str">
        <f t="shared" si="192"/>
        <v/>
      </c>
      <c r="K3993" s="37" t="str">
        <f t="shared" si="192"/>
        <v/>
      </c>
      <c r="L3993" s="37" t="str">
        <f t="shared" si="192"/>
        <v/>
      </c>
      <c r="M3993" s="90"/>
      <c r="N3993" s="95" t="str">
        <f t="shared" si="194"/>
        <v/>
      </c>
    </row>
    <row r="3994" spans="1:14">
      <c r="A3994" s="34" t="str">
        <f>IF(NOT(ISBLANK(B3994)),MAX($A$10:A3993)+1,"")</f>
        <v/>
      </c>
      <c r="B3994" s="18"/>
      <c r="C3994" s="64"/>
      <c r="D3994" s="28"/>
      <c r="E3994" s="37" t="str">
        <f t="shared" si="193"/>
        <v/>
      </c>
      <c r="F3994" s="18"/>
      <c r="G3994" s="18"/>
      <c r="H3994" s="18"/>
      <c r="I3994" s="37" t="str">
        <f t="shared" si="192"/>
        <v/>
      </c>
      <c r="J3994" s="37" t="str">
        <f t="shared" si="192"/>
        <v/>
      </c>
      <c r="K3994" s="37" t="str">
        <f t="shared" si="192"/>
        <v/>
      </c>
      <c r="L3994" s="37" t="str">
        <f t="shared" si="192"/>
        <v/>
      </c>
      <c r="M3994" s="90"/>
      <c r="N3994" s="95" t="str">
        <f t="shared" si="194"/>
        <v/>
      </c>
    </row>
    <row r="3995" spans="1:14">
      <c r="A3995" s="34" t="str">
        <f>IF(NOT(ISBLANK(B3995)),MAX($A$10:A3994)+1,"")</f>
        <v/>
      </c>
      <c r="B3995" s="18"/>
      <c r="C3995" s="64"/>
      <c r="D3995" s="28"/>
      <c r="E3995" s="37" t="str">
        <f t="shared" si="193"/>
        <v/>
      </c>
      <c r="F3995" s="18"/>
      <c r="G3995" s="18"/>
      <c r="H3995" s="18"/>
      <c r="I3995" s="37" t="str">
        <f t="shared" si="192"/>
        <v/>
      </c>
      <c r="J3995" s="37" t="str">
        <f t="shared" si="192"/>
        <v/>
      </c>
      <c r="K3995" s="37" t="str">
        <f t="shared" si="192"/>
        <v/>
      </c>
      <c r="L3995" s="37" t="str">
        <f t="shared" si="192"/>
        <v/>
      </c>
      <c r="M3995" s="90"/>
      <c r="N3995" s="95" t="str">
        <f t="shared" si="194"/>
        <v/>
      </c>
    </row>
    <row r="3996" spans="1:14">
      <c r="A3996" s="34" t="str">
        <f>IF(NOT(ISBLANK(B3996)),MAX($A$10:A3995)+1,"")</f>
        <v/>
      </c>
      <c r="B3996" s="18"/>
      <c r="C3996" s="64"/>
      <c r="D3996" s="28"/>
      <c r="E3996" s="37" t="str">
        <f t="shared" si="193"/>
        <v/>
      </c>
      <c r="F3996" s="18"/>
      <c r="G3996" s="18"/>
      <c r="H3996" s="18"/>
      <c r="I3996" s="37" t="str">
        <f t="shared" si="192"/>
        <v/>
      </c>
      <c r="J3996" s="37" t="str">
        <f t="shared" si="192"/>
        <v/>
      </c>
      <c r="K3996" s="37" t="str">
        <f t="shared" si="192"/>
        <v/>
      </c>
      <c r="L3996" s="37" t="str">
        <f t="shared" si="192"/>
        <v/>
      </c>
      <c r="M3996" s="90"/>
      <c r="N3996" s="95" t="str">
        <f t="shared" si="194"/>
        <v/>
      </c>
    </row>
    <row r="3997" spans="1:14">
      <c r="A3997" s="34" t="str">
        <f>IF(NOT(ISBLANK(B3997)),MAX($A$10:A3996)+1,"")</f>
        <v/>
      </c>
      <c r="B3997" s="18"/>
      <c r="C3997" s="64"/>
      <c r="D3997" s="28"/>
      <c r="E3997" s="37" t="str">
        <f t="shared" si="193"/>
        <v/>
      </c>
      <c r="F3997" s="18"/>
      <c r="G3997" s="18"/>
      <c r="H3997" s="18"/>
      <c r="I3997" s="37" t="str">
        <f t="shared" si="192"/>
        <v/>
      </c>
      <c r="J3997" s="37" t="str">
        <f t="shared" si="192"/>
        <v/>
      </c>
      <c r="K3997" s="37" t="str">
        <f t="shared" si="192"/>
        <v/>
      </c>
      <c r="L3997" s="37" t="str">
        <f t="shared" si="192"/>
        <v/>
      </c>
      <c r="M3997" s="90"/>
      <c r="N3997" s="95" t="str">
        <f t="shared" si="194"/>
        <v/>
      </c>
    </row>
    <row r="3998" spans="1:14">
      <c r="A3998" s="34" t="str">
        <f>IF(NOT(ISBLANK(B3998)),MAX($A$10:A3997)+1,"")</f>
        <v/>
      </c>
      <c r="B3998" s="18"/>
      <c r="C3998" s="64"/>
      <c r="D3998" s="28"/>
      <c r="E3998" s="37" t="str">
        <f t="shared" si="193"/>
        <v/>
      </c>
      <c r="F3998" s="18"/>
      <c r="G3998" s="18"/>
      <c r="H3998" s="18"/>
      <c r="I3998" s="37" t="str">
        <f t="shared" si="192"/>
        <v/>
      </c>
      <c r="J3998" s="37" t="str">
        <f t="shared" si="192"/>
        <v/>
      </c>
      <c r="K3998" s="37" t="str">
        <f t="shared" si="192"/>
        <v/>
      </c>
      <c r="L3998" s="37" t="str">
        <f t="shared" si="192"/>
        <v/>
      </c>
      <c r="M3998" s="90"/>
      <c r="N3998" s="95" t="str">
        <f t="shared" si="194"/>
        <v/>
      </c>
    </row>
    <row r="3999" spans="1:14">
      <c r="A3999" s="34" t="str">
        <f>IF(NOT(ISBLANK(B3999)),MAX($A$10:A3998)+1,"")</f>
        <v/>
      </c>
      <c r="B3999" s="18"/>
      <c r="C3999" s="64"/>
      <c r="D3999" s="28"/>
      <c r="E3999" s="37" t="str">
        <f t="shared" si="193"/>
        <v/>
      </c>
      <c r="F3999" s="18"/>
      <c r="G3999" s="18"/>
      <c r="H3999" s="18"/>
      <c r="I3999" s="37" t="str">
        <f t="shared" si="192"/>
        <v/>
      </c>
      <c r="J3999" s="37" t="str">
        <f t="shared" si="192"/>
        <v/>
      </c>
      <c r="K3999" s="37" t="str">
        <f t="shared" si="192"/>
        <v/>
      </c>
      <c r="L3999" s="37" t="str">
        <f t="shared" si="192"/>
        <v/>
      </c>
      <c r="M3999" s="90"/>
      <c r="N3999" s="95" t="str">
        <f t="shared" si="194"/>
        <v/>
      </c>
    </row>
    <row r="4000" spans="1:14">
      <c r="A4000" s="34" t="str">
        <f>IF(NOT(ISBLANK(B4000)),MAX($A$10:A3999)+1,"")</f>
        <v/>
      </c>
      <c r="B4000" s="18"/>
      <c r="C4000" s="64"/>
      <c r="D4000" s="28"/>
      <c r="E4000" s="37" t="str">
        <f t="shared" si="193"/>
        <v/>
      </c>
      <c r="F4000" s="18"/>
      <c r="G4000" s="18"/>
      <c r="H4000" s="18"/>
      <c r="I4000" s="37" t="str">
        <f t="shared" si="192"/>
        <v/>
      </c>
      <c r="J4000" s="37" t="str">
        <f t="shared" si="192"/>
        <v/>
      </c>
      <c r="K4000" s="37" t="str">
        <f t="shared" si="192"/>
        <v/>
      </c>
      <c r="L4000" s="37" t="str">
        <f t="shared" si="192"/>
        <v/>
      </c>
      <c r="M4000" s="90"/>
      <c r="N4000" s="95" t="str">
        <f t="shared" si="194"/>
        <v/>
      </c>
    </row>
    <row r="4001" spans="1:14">
      <c r="A4001" s="34" t="str">
        <f>IF(NOT(ISBLANK(B4001)),MAX($A$10:A4000)+1,"")</f>
        <v/>
      </c>
      <c r="B4001" s="18"/>
      <c r="C4001" s="64"/>
      <c r="D4001" s="28"/>
      <c r="E4001" s="37" t="str">
        <f t="shared" si="193"/>
        <v/>
      </c>
      <c r="F4001" s="18"/>
      <c r="G4001" s="18"/>
      <c r="H4001" s="18"/>
      <c r="I4001" s="37" t="str">
        <f t="shared" si="192"/>
        <v/>
      </c>
      <c r="J4001" s="37" t="str">
        <f t="shared" si="192"/>
        <v/>
      </c>
      <c r="K4001" s="37" t="str">
        <f t="shared" si="192"/>
        <v/>
      </c>
      <c r="L4001" s="37" t="str">
        <f t="shared" si="192"/>
        <v/>
      </c>
      <c r="M4001" s="90"/>
      <c r="N4001" s="95" t="str">
        <f t="shared" si="194"/>
        <v/>
      </c>
    </row>
    <row r="4002" spans="1:14">
      <c r="A4002" s="34" t="str">
        <f>IF(NOT(ISBLANK(B4002)),MAX($A$10:A4001)+1,"")</f>
        <v/>
      </c>
      <c r="B4002" s="18"/>
      <c r="C4002" s="64"/>
      <c r="D4002" s="28"/>
      <c r="E4002" s="37" t="str">
        <f t="shared" si="193"/>
        <v/>
      </c>
      <c r="F4002" s="18"/>
      <c r="G4002" s="18"/>
      <c r="H4002" s="18"/>
      <c r="I4002" s="37" t="str">
        <f t="shared" si="192"/>
        <v/>
      </c>
      <c r="J4002" s="37" t="str">
        <f t="shared" si="192"/>
        <v/>
      </c>
      <c r="K4002" s="37" t="str">
        <f t="shared" si="192"/>
        <v/>
      </c>
      <c r="L4002" s="37" t="str">
        <f t="shared" si="192"/>
        <v/>
      </c>
      <c r="M4002" s="90"/>
      <c r="N4002" s="95" t="str">
        <f t="shared" si="194"/>
        <v/>
      </c>
    </row>
    <row r="4003" spans="1:14">
      <c r="A4003" s="34" t="str">
        <f>IF(NOT(ISBLANK(B4003)),MAX($A$10:A4002)+1,"")</f>
        <v/>
      </c>
      <c r="B4003" s="18"/>
      <c r="C4003" s="64"/>
      <c r="D4003" s="28"/>
      <c r="E4003" s="37" t="str">
        <f t="shared" si="193"/>
        <v/>
      </c>
      <c r="F4003" s="18"/>
      <c r="G4003" s="18"/>
      <c r="H4003" s="18"/>
      <c r="I4003" s="37" t="str">
        <f t="shared" si="192"/>
        <v/>
      </c>
      <c r="J4003" s="37" t="str">
        <f t="shared" si="192"/>
        <v/>
      </c>
      <c r="K4003" s="37" t="str">
        <f t="shared" si="192"/>
        <v/>
      </c>
      <c r="L4003" s="37" t="str">
        <f t="shared" si="192"/>
        <v/>
      </c>
      <c r="M4003" s="90"/>
      <c r="N4003" s="95" t="str">
        <f t="shared" si="194"/>
        <v/>
      </c>
    </row>
    <row r="4004" spans="1:14">
      <c r="A4004" s="34" t="str">
        <f>IF(NOT(ISBLANK(B4004)),MAX($A$10:A4003)+1,"")</f>
        <v/>
      </c>
      <c r="B4004" s="18"/>
      <c r="C4004" s="64"/>
      <c r="D4004" s="28"/>
      <c r="E4004" s="37" t="str">
        <f t="shared" si="193"/>
        <v/>
      </c>
      <c r="F4004" s="18"/>
      <c r="G4004" s="18"/>
      <c r="H4004" s="18"/>
      <c r="I4004" s="37" t="str">
        <f t="shared" si="192"/>
        <v/>
      </c>
      <c r="J4004" s="37" t="str">
        <f t="shared" si="192"/>
        <v/>
      </c>
      <c r="K4004" s="37" t="str">
        <f t="shared" si="192"/>
        <v/>
      </c>
      <c r="L4004" s="37" t="str">
        <f t="shared" si="192"/>
        <v/>
      </c>
      <c r="M4004" s="90"/>
      <c r="N4004" s="95" t="str">
        <f t="shared" si="194"/>
        <v/>
      </c>
    </row>
    <row r="4005" spans="1:14">
      <c r="A4005" s="34" t="str">
        <f>IF(NOT(ISBLANK(B4005)),MAX($A$10:A4004)+1,"")</f>
        <v/>
      </c>
      <c r="B4005" s="18"/>
      <c r="C4005" s="64"/>
      <c r="D4005" s="28"/>
      <c r="E4005" s="37" t="str">
        <f t="shared" si="193"/>
        <v/>
      </c>
      <c r="F4005" s="18"/>
      <c r="G4005" s="18"/>
      <c r="H4005" s="18"/>
      <c r="I4005" s="37" t="str">
        <f t="shared" si="192"/>
        <v/>
      </c>
      <c r="J4005" s="37" t="str">
        <f t="shared" si="192"/>
        <v/>
      </c>
      <c r="K4005" s="37" t="str">
        <f t="shared" si="192"/>
        <v/>
      </c>
      <c r="L4005" s="37" t="str">
        <f t="shared" si="192"/>
        <v/>
      </c>
      <c r="M4005" s="90"/>
      <c r="N4005" s="95" t="str">
        <f t="shared" si="194"/>
        <v/>
      </c>
    </row>
    <row r="4006" spans="1:14">
      <c r="A4006" s="34" t="str">
        <f>IF(NOT(ISBLANK(B4006)),MAX($A$10:A4005)+1,"")</f>
        <v/>
      </c>
      <c r="B4006" s="18"/>
      <c r="C4006" s="64"/>
      <c r="D4006" s="28"/>
      <c r="E4006" s="37" t="str">
        <f t="shared" si="193"/>
        <v/>
      </c>
      <c r="F4006" s="18"/>
      <c r="G4006" s="18"/>
      <c r="H4006" s="18"/>
      <c r="I4006" s="37" t="str">
        <f t="shared" si="192"/>
        <v/>
      </c>
      <c r="J4006" s="37" t="str">
        <f t="shared" si="192"/>
        <v/>
      </c>
      <c r="K4006" s="37" t="str">
        <f t="shared" si="192"/>
        <v/>
      </c>
      <c r="L4006" s="37" t="str">
        <f t="shared" si="192"/>
        <v/>
      </c>
      <c r="M4006" s="90"/>
      <c r="N4006" s="95" t="str">
        <f t="shared" si="194"/>
        <v/>
      </c>
    </row>
    <row r="4007" spans="1:14">
      <c r="A4007" s="34" t="str">
        <f>IF(NOT(ISBLANK(B4007)),MAX($A$10:A4006)+1,"")</f>
        <v/>
      </c>
      <c r="B4007" s="18"/>
      <c r="C4007" s="64"/>
      <c r="D4007" s="28"/>
      <c r="E4007" s="37" t="str">
        <f t="shared" si="193"/>
        <v/>
      </c>
      <c r="F4007" s="18"/>
      <c r="G4007" s="18"/>
      <c r="H4007" s="18"/>
      <c r="I4007" s="37" t="str">
        <f t="shared" si="192"/>
        <v/>
      </c>
      <c r="J4007" s="37" t="str">
        <f t="shared" si="192"/>
        <v/>
      </c>
      <c r="K4007" s="37" t="str">
        <f t="shared" si="192"/>
        <v/>
      </c>
      <c r="L4007" s="37" t="str">
        <f t="shared" si="192"/>
        <v/>
      </c>
      <c r="M4007" s="90"/>
      <c r="N4007" s="95" t="str">
        <f t="shared" si="194"/>
        <v/>
      </c>
    </row>
    <row r="4008" spans="1:14">
      <c r="A4008" s="34" t="str">
        <f>IF(NOT(ISBLANK(B4008)),MAX($A$10:A4007)+1,"")</f>
        <v/>
      </c>
      <c r="B4008" s="18"/>
      <c r="C4008" s="64"/>
      <c r="D4008" s="28"/>
      <c r="E4008" s="37" t="str">
        <f t="shared" si="193"/>
        <v/>
      </c>
      <c r="F4008" s="18"/>
      <c r="G4008" s="18"/>
      <c r="H4008" s="18"/>
      <c r="I4008" s="37" t="str">
        <f t="shared" si="192"/>
        <v/>
      </c>
      <c r="J4008" s="37" t="str">
        <f t="shared" si="192"/>
        <v/>
      </c>
      <c r="K4008" s="37" t="str">
        <f t="shared" si="192"/>
        <v/>
      </c>
      <c r="L4008" s="37" t="str">
        <f t="shared" si="192"/>
        <v/>
      </c>
      <c r="M4008" s="90"/>
      <c r="N4008" s="95" t="str">
        <f t="shared" si="194"/>
        <v/>
      </c>
    </row>
    <row r="4009" spans="1:14">
      <c r="A4009" s="34" t="str">
        <f>IF(NOT(ISBLANK(B4009)),MAX($A$10:A4008)+1,"")</f>
        <v/>
      </c>
      <c r="B4009" s="18"/>
      <c r="C4009" s="64"/>
      <c r="D4009" s="28"/>
      <c r="E4009" s="37" t="str">
        <f t="shared" si="193"/>
        <v/>
      </c>
      <c r="F4009" s="18"/>
      <c r="G4009" s="18"/>
      <c r="H4009" s="18"/>
      <c r="I4009" s="37" t="str">
        <f t="shared" si="192"/>
        <v/>
      </c>
      <c r="J4009" s="37" t="str">
        <f t="shared" si="192"/>
        <v/>
      </c>
      <c r="K4009" s="37" t="str">
        <f t="shared" si="192"/>
        <v/>
      </c>
      <c r="L4009" s="37" t="str">
        <f t="shared" si="192"/>
        <v/>
      </c>
      <c r="M4009" s="90"/>
      <c r="N4009" s="95" t="str">
        <f t="shared" si="194"/>
        <v/>
      </c>
    </row>
    <row r="4010" spans="1:14">
      <c r="A4010" s="34" t="str">
        <f>IF(NOT(ISBLANK(B4010)),MAX($A$10:A4009)+1,"")</f>
        <v/>
      </c>
      <c r="B4010" s="18"/>
      <c r="C4010" s="64"/>
      <c r="D4010" s="28"/>
      <c r="E4010" s="37" t="str">
        <f t="shared" si="193"/>
        <v/>
      </c>
      <c r="F4010" s="18"/>
      <c r="G4010" s="18"/>
      <c r="H4010" s="66"/>
      <c r="I4010" s="37" t="str">
        <f t="shared" si="192"/>
        <v/>
      </c>
      <c r="J4010" s="37" t="str">
        <f t="shared" si="192"/>
        <v/>
      </c>
      <c r="K4010" s="37" t="str">
        <f t="shared" si="192"/>
        <v/>
      </c>
      <c r="L4010" s="37" t="str">
        <f t="shared" si="192"/>
        <v/>
      </c>
      <c r="M4010" s="90"/>
      <c r="N4010" s="95" t="str">
        <f t="shared" si="194"/>
        <v/>
      </c>
    </row>
    <row r="4011" spans="1:14">
      <c r="A4011" s="34" t="str">
        <f>IF(NOT(ISBLANK(B4011)),MAX($A$10:A4010)+1,"")</f>
        <v/>
      </c>
      <c r="B4011" s="18"/>
      <c r="C4011" s="64"/>
      <c r="D4011" s="28"/>
      <c r="E4011" s="37" t="str">
        <f>IF(NOT(ISBLANK(B4011)),"Kinh","")</f>
        <v/>
      </c>
      <c r="F4011" s="18"/>
      <c r="G4011" s="18"/>
      <c r="H4011" s="66"/>
      <c r="I4011" s="37" t="str">
        <f t="shared" ref="I4011:L4012" si="195">IF(NOT(ISBLANK($B4011)),"x","")</f>
        <v/>
      </c>
      <c r="J4011" s="37" t="str">
        <f t="shared" si="195"/>
        <v/>
      </c>
      <c r="K4011" s="37" t="str">
        <f t="shared" si="195"/>
        <v/>
      </c>
      <c r="L4011" s="37" t="str">
        <f t="shared" si="195"/>
        <v/>
      </c>
      <c r="M4011" s="90"/>
      <c r="N4011" s="95" t="str">
        <f t="shared" si="194"/>
        <v/>
      </c>
    </row>
    <row r="4012" spans="1:14" ht="17.25" thickBot="1">
      <c r="A4012" s="35" t="str">
        <f>IF(NOT(ISBLANK(B4012)),MAX($A$10:A4011)+1,"")</f>
        <v/>
      </c>
      <c r="B4012" s="19"/>
      <c r="C4012" s="65"/>
      <c r="D4012" s="29"/>
      <c r="E4012" s="38" t="str">
        <f>IF(NOT(ISBLANK(B4012)),"Kinh","")</f>
        <v/>
      </c>
      <c r="F4012" s="19"/>
      <c r="G4012" s="19"/>
      <c r="H4012" s="19"/>
      <c r="I4012" s="38" t="str">
        <f t="shared" si="195"/>
        <v/>
      </c>
      <c r="J4012" s="38" t="str">
        <f t="shared" si="195"/>
        <v/>
      </c>
      <c r="K4012" s="38" t="str">
        <f t="shared" si="195"/>
        <v/>
      </c>
      <c r="L4012" s="38" t="str">
        <f t="shared" si="195"/>
        <v/>
      </c>
      <c r="M4012" s="92"/>
      <c r="N4012" s="96" t="str">
        <f t="shared" si="194"/>
        <v/>
      </c>
    </row>
    <row r="4013" spans="1:14">
      <c r="A4013" s="25"/>
      <c r="B4013" s="26"/>
      <c r="C4013" s="26"/>
      <c r="D4013" s="26"/>
      <c r="E4013" s="26"/>
      <c r="F4013" s="26"/>
      <c r="G4013" s="26"/>
      <c r="H4013" s="26"/>
      <c r="I4013" s="26"/>
      <c r="J4013" s="26"/>
      <c r="K4013" s="26"/>
      <c r="L4013" s="26"/>
      <c r="M4013" s="93"/>
    </row>
    <row r="4014" spans="1:14">
      <c r="B4014" s="109" t="s">
        <v>31</v>
      </c>
      <c r="C4014" s="109"/>
      <c r="D4014" s="109"/>
      <c r="E4014" s="110"/>
      <c r="F4014" s="31">
        <f>COUNTA($B$10:$B$4012)</f>
        <v>0</v>
      </c>
    </row>
    <row r="4015" spans="1:14">
      <c r="B4015" s="109" t="s">
        <v>32</v>
      </c>
      <c r="C4015" s="109"/>
      <c r="D4015" s="109"/>
      <c r="E4015" s="110"/>
      <c r="F4015" s="32">
        <f>COUNTA($D$10:$D$4012)</f>
        <v>0</v>
      </c>
    </row>
    <row r="4016" spans="1:14">
      <c r="B4016" s="109" t="s">
        <v>33</v>
      </c>
      <c r="C4016" s="109"/>
      <c r="D4016" s="109"/>
      <c r="E4016" s="110"/>
      <c r="F4016" s="32">
        <f>$F$4014-$F$4015</f>
        <v>0</v>
      </c>
      <c r="N4016" s="9"/>
    </row>
    <row r="4017" spans="2:14">
      <c r="B4017" s="109" t="s">
        <v>34</v>
      </c>
      <c r="C4017" s="109"/>
      <c r="D4017" s="109"/>
      <c r="E4017" s="110"/>
      <c r="F4017" s="32">
        <f>COUNTIF($I$10:$I$4012,"x")</f>
        <v>0</v>
      </c>
      <c r="N4017" s="9"/>
    </row>
    <row r="4018" spans="2:14">
      <c r="B4018" s="109" t="s">
        <v>36</v>
      </c>
      <c r="C4018" s="109"/>
      <c r="D4018" s="109"/>
      <c r="E4018" s="110"/>
      <c r="F4018" s="32">
        <f>COUNTIF($J$10:$J$4012,"x")</f>
        <v>0</v>
      </c>
    </row>
    <row r="4019" spans="2:14">
      <c r="B4019" s="109" t="s">
        <v>35</v>
      </c>
      <c r="C4019" s="109"/>
      <c r="D4019" s="109"/>
      <c r="E4019" s="110"/>
      <c r="F4019" s="32">
        <f>COUNTIF($K$10:$K$4012,"x")</f>
        <v>0</v>
      </c>
    </row>
    <row r="4020" spans="2:14">
      <c r="B4020" s="109" t="s">
        <v>37</v>
      </c>
      <c r="C4020" s="109"/>
      <c r="D4020" s="109"/>
      <c r="E4020" s="110"/>
      <c r="F4020" s="32">
        <f>COUNTIF($L$10:$L$4012,"x")</f>
        <v>0</v>
      </c>
    </row>
    <row r="4022" spans="2:14">
      <c r="C4022" s="111" t="s">
        <v>57</v>
      </c>
      <c r="D4022" s="111"/>
      <c r="E4022" s="112"/>
      <c r="F4022" s="55">
        <f>INT(TSCT/4)</f>
        <v>0</v>
      </c>
    </row>
    <row r="4023" spans="2:14">
      <c r="C4023" s="111" t="s">
        <v>56</v>
      </c>
      <c r="D4023" s="111"/>
      <c r="E4023" s="112"/>
      <c r="F4023" s="55">
        <f>MOD(TSCT,4)</f>
        <v>0</v>
      </c>
    </row>
  </sheetData>
  <mergeCells count="29">
    <mergeCell ref="C4022:E4022"/>
    <mergeCell ref="C4023:E4023"/>
    <mergeCell ref="B1:C1"/>
    <mergeCell ref="H1:L1"/>
    <mergeCell ref="H2:L2"/>
    <mergeCell ref="H3:L3"/>
    <mergeCell ref="D1:G1"/>
    <mergeCell ref="D2:G2"/>
    <mergeCell ref="D3:G3"/>
    <mergeCell ref="B2:C2"/>
    <mergeCell ref="B3:C3"/>
    <mergeCell ref="B4020:E4020"/>
    <mergeCell ref="C5:E5"/>
    <mergeCell ref="J7:L7"/>
    <mergeCell ref="A7:A8"/>
    <mergeCell ref="E7:E8"/>
    <mergeCell ref="B4019:E4019"/>
    <mergeCell ref="B4016:E4016"/>
    <mergeCell ref="B4017:E4017"/>
    <mergeCell ref="B4018:E4018"/>
    <mergeCell ref="B4014:E4014"/>
    <mergeCell ref="B4015:E4015"/>
    <mergeCell ref="B7:B8"/>
    <mergeCell ref="M7:M8"/>
    <mergeCell ref="I7:I8"/>
    <mergeCell ref="F7:F8"/>
    <mergeCell ref="C7:C8"/>
    <mergeCell ref="D7:D8"/>
    <mergeCell ref="G7:H7"/>
  </mergeCells>
  <phoneticPr fontId="9" type="noConversion"/>
  <conditionalFormatting sqref="P10:P19">
    <cfRule type="expression" dxfId="5" priority="6">
      <formula>OR(AND(LEN($P10)=4,VALUE($P10)&gt;=2003),VALUE($P10)&gt;DATE(2003,5,23))</formula>
    </cfRule>
  </conditionalFormatting>
  <conditionalFormatting sqref="C77:C4012 C10:C20">
    <cfRule type="expression" dxfId="4" priority="5">
      <formula>OR(AND(LEN($C10)=4,VALUE($C10)&gt;=2003),VALUE($C10)&gt;DATE(2003,5,23))</formula>
    </cfRule>
  </conditionalFormatting>
  <conditionalFormatting sqref="M77:M4012 M10:M19">
    <cfRule type="expression" dxfId="3" priority="4">
      <formula>AND(NOT(LEN(TRIM($H10))=0),ISBLANK($M10))</formula>
    </cfRule>
  </conditionalFormatting>
  <conditionalFormatting sqref="P20:P76">
    <cfRule type="expression" dxfId="2" priority="3">
      <formula>OR(AND(LEN($P20)=4,VALUE($P20)&gt;=2003),VALUE($P20)&gt;DATE(2003,5,23))</formula>
    </cfRule>
  </conditionalFormatting>
  <conditionalFormatting sqref="C20:C76">
    <cfRule type="expression" dxfId="1" priority="2">
      <formula>OR(AND(LEN($C20)=4,VALUE($C20)&gt;=2003),VALUE($C20)&gt;DATE(2003,5,23))</formula>
    </cfRule>
  </conditionalFormatting>
  <conditionalFormatting sqref="M20:M76">
    <cfRule type="expression" dxfId="0" priority="1">
      <formula>AND(NOT(LEN(TRIM($H20))=0),ISBLANK($M20))</formula>
    </cfRule>
  </conditionalFormatting>
  <dataValidations count="1">
    <dataValidation errorStyle="warning" allowBlank="1" showInputMessage="1" showErrorMessage="1" promptTitle="Lưu ý:" prompt="Nếu là cử tri tạm trú thì nhập thêm ngày/ tháng/năm tạm trú và cột ghi chú" sqref="H30:H4012 G15 H10:H25"/>
  </dataValidations>
  <printOptions horizontalCentered="1"/>
  <pageMargins left="0.15748031496063" right="0.15748031496063" top="0.15748031496063" bottom="0.15748031496063" header="0.15748031496063" footer="0.15748031496063"/>
  <pageSetup paperSize="9" scale="66" fitToHeight="100" orientation="portrait" r:id="rId1"/>
  <headerFooter alignWithMargins="0"/>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DLTracuu!$B$4:$B$59</xm:f>
          </x14:formula1>
          <xm:sqref>E10:E4012</xm:sqref>
        </x14:dataValidation>
        <x14:dataValidation type="list" allowBlank="1" showInputMessage="1" showErrorMessage="1">
          <x14:formula1>
            <xm:f>DLTracuu!$F$2:$F$12</xm:f>
          </x14:formula1>
          <xm:sqref>F10:F4012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25"/>
  <sheetViews>
    <sheetView zoomScaleNormal="85" workbookViewId="0">
      <selection activeCell="B20" sqref="B20"/>
    </sheetView>
  </sheetViews>
  <sheetFormatPr defaultColWidth="8.6640625" defaultRowHeight="16.5"/>
  <cols>
    <col min="1" max="1" width="4.6640625" customWidth="1"/>
    <col min="2" max="2" width="22.33203125" customWidth="1"/>
    <col min="3" max="3" width="11.6640625" customWidth="1"/>
    <col min="4" max="4" width="4.5546875" customWidth="1"/>
    <col min="5" max="5" width="4.33203125" customWidth="1"/>
    <col min="6" max="6" width="8.33203125" customWidth="1"/>
    <col min="7" max="8" width="17.6640625" customWidth="1"/>
    <col min="9" max="9" width="19.33203125" customWidth="1"/>
    <col min="10" max="10" width="6.6640625" customWidth="1"/>
    <col min="11" max="11" width="5.33203125" customWidth="1"/>
    <col min="12" max="12" width="6.33203125" customWidth="1"/>
    <col min="13" max="13" width="4.6640625" customWidth="1"/>
    <col min="14" max="14" width="9.88671875" customWidth="1"/>
  </cols>
  <sheetData>
    <row r="1" spans="1:14">
      <c r="B1" s="129" t="s">
        <v>30</v>
      </c>
      <c r="C1" s="129"/>
      <c r="E1" s="21"/>
      <c r="F1" s="129" t="s">
        <v>8</v>
      </c>
      <c r="G1" s="129"/>
      <c r="H1" s="129"/>
      <c r="I1" s="129"/>
      <c r="J1" s="129"/>
      <c r="K1" s="129"/>
      <c r="L1" s="129"/>
    </row>
    <row r="2" spans="1:14" ht="18.75">
      <c r="B2" s="129" t="str">
        <f>XPTT_H</f>
        <v>PHƯỜNG 6</v>
      </c>
      <c r="C2" s="129"/>
      <c r="E2" s="22"/>
      <c r="F2" s="126" t="s">
        <v>9</v>
      </c>
      <c r="G2" s="126"/>
      <c r="H2" s="126"/>
      <c r="I2" s="126"/>
      <c r="J2" s="126"/>
      <c r="K2" s="126"/>
      <c r="L2" s="126"/>
    </row>
    <row r="3" spans="1:14">
      <c r="B3" s="129"/>
      <c r="C3" s="129"/>
      <c r="D3" s="30"/>
      <c r="E3" s="30"/>
      <c r="F3" s="30"/>
      <c r="G3" s="30"/>
      <c r="H3" s="30"/>
      <c r="I3" s="30"/>
      <c r="J3" s="30"/>
      <c r="K3" s="30"/>
      <c r="L3" s="30"/>
    </row>
    <row r="4" spans="1:14">
      <c r="B4" s="12"/>
      <c r="C4" s="8"/>
      <c r="M4" s="2"/>
    </row>
    <row r="5" spans="1:14" ht="20.25">
      <c r="A5" s="128" t="s">
        <v>10</v>
      </c>
      <c r="B5" s="128"/>
      <c r="C5" s="128"/>
      <c r="D5" s="128"/>
      <c r="E5" s="128"/>
      <c r="F5" s="128"/>
      <c r="G5" s="128"/>
      <c r="H5" s="128"/>
      <c r="I5" s="128"/>
      <c r="J5" s="128"/>
      <c r="K5" s="128"/>
      <c r="L5" s="128"/>
      <c r="M5" s="128"/>
      <c r="N5" s="128"/>
    </row>
    <row r="6" spans="1:14" ht="36.75" customHeight="1">
      <c r="A6" s="127" t="s">
        <v>201</v>
      </c>
      <c r="B6" s="126"/>
      <c r="C6" s="126"/>
      <c r="D6" s="126"/>
      <c r="E6" s="126"/>
      <c r="F6" s="126"/>
      <c r="G6" s="126"/>
      <c r="H6" s="126"/>
      <c r="I6" s="126"/>
      <c r="J6" s="126"/>
      <c r="K6" s="126"/>
      <c r="L6" s="126"/>
      <c r="M6" s="126"/>
      <c r="N6" s="126"/>
    </row>
    <row r="7" spans="1:14">
      <c r="A7" s="11"/>
      <c r="B7" s="1"/>
      <c r="C7" s="1"/>
      <c r="D7" s="1"/>
      <c r="E7" s="1"/>
      <c r="F7" s="1"/>
      <c r="G7" s="1"/>
      <c r="H7" s="1"/>
      <c r="I7" s="1"/>
      <c r="J7" s="1"/>
      <c r="K7" s="1"/>
      <c r="L7" s="1"/>
      <c r="M7" s="1"/>
      <c r="N7" s="1"/>
    </row>
    <row r="8" spans="1:14" ht="18.75">
      <c r="A8" s="126" t="str">
        <f>"Khu vực bỏ phiếu số "&amp;NhapDS!C4&amp;" thuộc " &amp; NhapDS!B3&amp;","</f>
        <v>Khu vực bỏ phiếu số 3 thuộc Phường 6,</v>
      </c>
      <c r="B8" s="126"/>
      <c r="C8" s="126"/>
      <c r="D8" s="126"/>
      <c r="E8" s="126"/>
      <c r="F8" s="126"/>
      <c r="G8" s="126"/>
      <c r="H8" s="126"/>
      <c r="I8" s="126"/>
      <c r="J8" s="126"/>
      <c r="K8" s="126"/>
      <c r="L8" s="126"/>
      <c r="M8" s="126"/>
      <c r="N8" s="126"/>
    </row>
    <row r="9" spans="1:14" ht="18.75">
      <c r="A9" s="126" t="str">
        <f>NhapDS!B2&amp;", "&amp;NhapDS!B1</f>
        <v>Thành phố Cao Lãnh, Tỉnh Đồng Tháp</v>
      </c>
      <c r="B9" s="126"/>
      <c r="C9" s="126"/>
      <c r="D9" s="126"/>
      <c r="E9" s="126"/>
      <c r="F9" s="126"/>
      <c r="G9" s="126"/>
      <c r="H9" s="126"/>
      <c r="I9" s="126"/>
      <c r="J9" s="126"/>
      <c r="K9" s="126"/>
      <c r="L9" s="126"/>
      <c r="M9" s="126"/>
      <c r="N9" s="126"/>
    </row>
    <row r="10" spans="1:14" ht="17.25" thickBot="1">
      <c r="K10" s="7"/>
    </row>
    <row r="11" spans="1:14">
      <c r="A11" s="107" t="s">
        <v>13</v>
      </c>
      <c r="B11" s="105" t="s">
        <v>0</v>
      </c>
      <c r="C11" s="102" t="s">
        <v>17</v>
      </c>
      <c r="D11" s="105" t="s">
        <v>1</v>
      </c>
      <c r="E11" s="105" t="s">
        <v>2</v>
      </c>
      <c r="F11" s="102" t="s">
        <v>12</v>
      </c>
      <c r="G11" s="105" t="s">
        <v>3</v>
      </c>
      <c r="H11" s="106" t="s">
        <v>60</v>
      </c>
      <c r="I11" s="106"/>
      <c r="J11" s="102" t="s">
        <v>15</v>
      </c>
      <c r="K11" s="123" t="s">
        <v>16</v>
      </c>
      <c r="L11" s="124"/>
      <c r="M11" s="125"/>
      <c r="N11" s="100" t="s">
        <v>7</v>
      </c>
    </row>
    <row r="12" spans="1:14" ht="17.25" thickBot="1">
      <c r="A12" s="108"/>
      <c r="B12" s="104"/>
      <c r="C12" s="104"/>
      <c r="D12" s="104"/>
      <c r="E12" s="104"/>
      <c r="F12" s="103"/>
      <c r="G12" s="104"/>
      <c r="H12" s="60" t="s">
        <v>58</v>
      </c>
      <c r="I12" s="60" t="s">
        <v>59</v>
      </c>
      <c r="J12" s="103"/>
      <c r="K12" s="5" t="s">
        <v>4</v>
      </c>
      <c r="L12" s="5" t="s">
        <v>5</v>
      </c>
      <c r="M12" s="6" t="s">
        <v>6</v>
      </c>
      <c r="N12" s="101"/>
    </row>
    <row r="13" spans="1:14" ht="17.25" thickBot="1">
      <c r="A13" s="13"/>
      <c r="B13" s="13">
        <v>1</v>
      </c>
      <c r="C13" s="14">
        <v>2</v>
      </c>
      <c r="D13" s="15">
        <v>3</v>
      </c>
      <c r="E13" s="15">
        <v>4</v>
      </c>
      <c r="F13" s="15">
        <v>5</v>
      </c>
      <c r="G13" s="15">
        <v>6</v>
      </c>
      <c r="H13" s="61" t="s">
        <v>61</v>
      </c>
      <c r="I13" s="61" t="s">
        <v>62</v>
      </c>
      <c r="J13" s="15">
        <v>8</v>
      </c>
      <c r="K13" s="15">
        <v>9</v>
      </c>
      <c r="L13" s="15">
        <v>10</v>
      </c>
      <c r="M13" s="15">
        <v>11</v>
      </c>
      <c r="N13" s="16">
        <v>12</v>
      </c>
    </row>
    <row r="14" spans="1:14">
      <c r="A14" s="3" t="str">
        <f>IF(ISNUMBER(NhapDS!A10),NhapDS!A10,"")</f>
        <v/>
      </c>
      <c r="B14" s="17" t="str">
        <f t="shared" ref="B14:C33" si="0">IF(ISNUMBER($A14),VLOOKUP($A14,DL,COLUMN(),0),"")</f>
        <v/>
      </c>
      <c r="C14" s="73" t="str">
        <f t="shared" si="0"/>
        <v/>
      </c>
      <c r="D14" s="27" t="str">
        <f t="shared" ref="D14:D31" si="1">IF(ISNUMBER($A14),IF(E14="x","","x"),"")</f>
        <v/>
      </c>
      <c r="E14" s="27" t="str">
        <f t="shared" ref="E14:L33" si="2">IF(ISNUMBER($A14),TRIM(VLOOKUP($A14,DL,COLUMN()-1,0)),"")</f>
        <v/>
      </c>
      <c r="F14" s="27" t="str">
        <f t="shared" si="2"/>
        <v/>
      </c>
      <c r="G14" s="17" t="str">
        <f>IF(ISNUMBER($A14),TRIM(VLOOKUP($A14,DL,COLUMN()-1,0)),"")</f>
        <v/>
      </c>
      <c r="H14" s="17" t="str">
        <f>IF(ISNUMBER($A14),TRIM(VLOOKUP($A14,DL,COLUMN()-1,0)),"")</f>
        <v/>
      </c>
      <c r="I14" s="17" t="str">
        <f>IF(ISNUMBER($A14),TRIM(VLOOKUP($A14,DL,COLUMN()-1,0)),"")</f>
        <v/>
      </c>
      <c r="J14" s="27" t="str">
        <f t="shared" ref="J14:L29" si="3">IF(ISNUMBER($A14),TRIM(VLOOKUP($A14,DL,COLUMN()-1,0)),"")</f>
        <v/>
      </c>
      <c r="K14" s="27" t="str">
        <f t="shared" si="3"/>
        <v/>
      </c>
      <c r="L14" s="27" t="str">
        <f t="shared" si="3"/>
        <v/>
      </c>
      <c r="M14" s="27" t="str">
        <f t="shared" ref="M14:M33" si="4">IF(ISNUMBER($A14),TRIM(VLOOKUP($A14,DL,COLUMN()-1,0)),"")</f>
        <v/>
      </c>
      <c r="N14" s="137" t="str">
        <f>IF(ISNUMBER($A14),IF(ISNUMBER(VALUE(TRIM(VLOOKUP($A14,DL,COLUMN()-1,0)))),VALUE(TRIM(VLOOKUP($A14,DL,COLUMN()-1,0))),TRIM(VLOOKUP($A14,DL,COLUMN()-1,0))),"")</f>
        <v/>
      </c>
    </row>
    <row r="15" spans="1:14">
      <c r="A15" s="4" t="str">
        <f>IF(ISNUMBER(NhapDS!A11),NhapDS!A11,"")</f>
        <v/>
      </c>
      <c r="B15" s="18" t="str">
        <f t="shared" si="0"/>
        <v/>
      </c>
      <c r="C15" s="64" t="str">
        <f t="shared" si="0"/>
        <v/>
      </c>
      <c r="D15" s="28" t="str">
        <f t="shared" si="1"/>
        <v/>
      </c>
      <c r="E15" s="28" t="str">
        <f t="shared" si="2"/>
        <v/>
      </c>
      <c r="F15" s="28" t="str">
        <f t="shared" si="2"/>
        <v/>
      </c>
      <c r="G15" s="18" t="str">
        <f t="shared" si="2"/>
        <v/>
      </c>
      <c r="H15" s="18" t="str">
        <f t="shared" si="2"/>
        <v/>
      </c>
      <c r="I15" s="18" t="str">
        <f>IF(ISNUMBER($A15),TRIM(VLOOKUP($A15,DL,COLUMN()-1,0)),"")</f>
        <v/>
      </c>
      <c r="J15" s="28" t="str">
        <f t="shared" si="3"/>
        <v/>
      </c>
      <c r="K15" s="28" t="str">
        <f t="shared" si="3"/>
        <v/>
      </c>
      <c r="L15" s="28" t="str">
        <f t="shared" si="3"/>
        <v/>
      </c>
      <c r="M15" s="28" t="str">
        <f t="shared" si="4"/>
        <v/>
      </c>
      <c r="N15" s="138" t="str">
        <f>IF(ISNUMBER($A15),IF(ISNUMBER(VALUE(TRIM(VLOOKUP($A15,DL,COLUMN()-1,0)))),VALUE(TRIM(VLOOKUP($A15,DL,COLUMN()-1,0))),TRIM(VLOOKUP($A15,DL,COLUMN()-1,0))),"")</f>
        <v/>
      </c>
    </row>
    <row r="16" spans="1:14">
      <c r="A16" s="4" t="str">
        <f>IF(ISNUMBER(NhapDS!A12),NhapDS!A12,"")</f>
        <v/>
      </c>
      <c r="B16" s="18" t="str">
        <f t="shared" si="0"/>
        <v/>
      </c>
      <c r="C16" s="64" t="str">
        <f t="shared" si="0"/>
        <v/>
      </c>
      <c r="D16" s="28" t="str">
        <f t="shared" si="1"/>
        <v/>
      </c>
      <c r="E16" s="28" t="str">
        <f t="shared" si="2"/>
        <v/>
      </c>
      <c r="F16" s="28" t="str">
        <f t="shared" si="2"/>
        <v/>
      </c>
      <c r="G16" s="18" t="str">
        <f t="shared" si="2"/>
        <v/>
      </c>
      <c r="H16" s="18" t="str">
        <f t="shared" si="2"/>
        <v/>
      </c>
      <c r="I16" s="18" t="str">
        <f t="shared" si="2"/>
        <v/>
      </c>
      <c r="J16" s="28" t="str">
        <f t="shared" si="3"/>
        <v/>
      </c>
      <c r="K16" s="28" t="str">
        <f t="shared" si="3"/>
        <v/>
      </c>
      <c r="L16" s="28" t="str">
        <f t="shared" si="3"/>
        <v/>
      </c>
      <c r="M16" s="28" t="str">
        <f t="shared" si="4"/>
        <v/>
      </c>
      <c r="N16" s="138" t="str">
        <f>IF(ISNUMBER($A16),IF(ISNUMBER(VALUE(TRIM(VLOOKUP($A16,DL,COLUMN()-1,0)))),VALUE(TRIM(VLOOKUP($A16,DL,COLUMN()-1,0))),TRIM(VLOOKUP($A16,DL,COLUMN()-1,0))),"")</f>
        <v/>
      </c>
    </row>
    <row r="17" spans="1:14">
      <c r="A17" s="4" t="str">
        <f>IF(ISNUMBER(NhapDS!A13),NhapDS!A13,"")</f>
        <v/>
      </c>
      <c r="B17" s="18" t="str">
        <f t="shared" si="0"/>
        <v/>
      </c>
      <c r="C17" s="64" t="str">
        <f t="shared" si="0"/>
        <v/>
      </c>
      <c r="D17" s="28" t="str">
        <f t="shared" si="1"/>
        <v/>
      </c>
      <c r="E17" s="28" t="str">
        <f t="shared" si="2"/>
        <v/>
      </c>
      <c r="F17" s="28" t="str">
        <f t="shared" si="2"/>
        <v/>
      </c>
      <c r="G17" s="18" t="str">
        <f t="shared" si="2"/>
        <v/>
      </c>
      <c r="H17" s="18" t="str">
        <f t="shared" si="2"/>
        <v/>
      </c>
      <c r="I17" s="18" t="str">
        <f t="shared" si="2"/>
        <v/>
      </c>
      <c r="J17" s="28" t="str">
        <f t="shared" si="3"/>
        <v/>
      </c>
      <c r="K17" s="28" t="str">
        <f t="shared" si="3"/>
        <v/>
      </c>
      <c r="L17" s="28" t="str">
        <f t="shared" si="3"/>
        <v/>
      </c>
      <c r="M17" s="28" t="str">
        <f t="shared" si="4"/>
        <v/>
      </c>
      <c r="N17" s="138" t="str">
        <f>IF(ISNUMBER($A17),IF(ISNUMBER(VALUE(TRIM(VLOOKUP($A17,DL,COLUMN()-1,0)))),VALUE(TRIM(VLOOKUP($A17,DL,COLUMN()-1,0))),TRIM(VLOOKUP($A17,DL,COLUMN()-1,0))),"")</f>
        <v/>
      </c>
    </row>
    <row r="18" spans="1:14">
      <c r="A18" s="4" t="str">
        <f>IF(ISNUMBER(NhapDS!A14),NhapDS!A14,"")</f>
        <v/>
      </c>
      <c r="B18" s="18" t="str">
        <f t="shared" si="0"/>
        <v/>
      </c>
      <c r="C18" s="64" t="str">
        <f t="shared" si="0"/>
        <v/>
      </c>
      <c r="D18" s="28" t="str">
        <f t="shared" si="1"/>
        <v/>
      </c>
      <c r="E18" s="28" t="str">
        <f t="shared" si="2"/>
        <v/>
      </c>
      <c r="F18" s="28" t="str">
        <f t="shared" si="2"/>
        <v/>
      </c>
      <c r="G18" s="18" t="str">
        <f t="shared" si="2"/>
        <v/>
      </c>
      <c r="H18" s="18" t="str">
        <f t="shared" si="2"/>
        <v/>
      </c>
      <c r="I18" s="18" t="str">
        <f t="shared" si="2"/>
        <v/>
      </c>
      <c r="J18" s="28" t="str">
        <f t="shared" si="3"/>
        <v/>
      </c>
      <c r="K18" s="28" t="str">
        <f t="shared" si="3"/>
        <v/>
      </c>
      <c r="L18" s="28" t="str">
        <f t="shared" si="3"/>
        <v/>
      </c>
      <c r="M18" s="28" t="str">
        <f t="shared" si="4"/>
        <v/>
      </c>
      <c r="N18" s="138" t="str">
        <f>IF(ISNUMBER($A18),IF(ISNUMBER(VALUE(TRIM(VLOOKUP($A18,DL,COLUMN()-1,0)))),VALUE(TRIM(VLOOKUP($A18,DL,COLUMN()-1,0))),TRIM(VLOOKUP($A18,DL,COLUMN()-1,0))),"")</f>
        <v/>
      </c>
    </row>
    <row r="19" spans="1:14">
      <c r="A19" s="4" t="str">
        <f>IF(ISNUMBER(NhapDS!A15),NhapDS!A15,"")</f>
        <v/>
      </c>
      <c r="B19" s="18" t="str">
        <f t="shared" si="0"/>
        <v/>
      </c>
      <c r="C19" s="64" t="str">
        <f t="shared" si="0"/>
        <v/>
      </c>
      <c r="D19" s="28" t="str">
        <f t="shared" si="1"/>
        <v/>
      </c>
      <c r="E19" s="28" t="str">
        <f t="shared" si="2"/>
        <v/>
      </c>
      <c r="F19" s="28" t="str">
        <f t="shared" si="2"/>
        <v/>
      </c>
      <c r="G19" s="18" t="str">
        <f t="shared" si="2"/>
        <v/>
      </c>
      <c r="H19" s="18" t="str">
        <f t="shared" si="2"/>
        <v/>
      </c>
      <c r="I19" s="18" t="str">
        <f t="shared" si="2"/>
        <v/>
      </c>
      <c r="J19" s="28" t="str">
        <f t="shared" si="3"/>
        <v/>
      </c>
      <c r="K19" s="28" t="str">
        <f t="shared" si="3"/>
        <v/>
      </c>
      <c r="L19" s="28" t="str">
        <f t="shared" si="3"/>
        <v/>
      </c>
      <c r="M19" s="28" t="str">
        <f t="shared" si="4"/>
        <v/>
      </c>
      <c r="N19" s="138" t="str">
        <f>IF(ISNUMBER($A19),IF(ISNUMBER(VALUE(TRIM(VLOOKUP($A19,DL,COLUMN()-1,0)))),VALUE(TRIM(VLOOKUP($A19,DL,COLUMN()-1,0))),TRIM(VLOOKUP($A19,DL,COLUMN()-1,0))),"")</f>
        <v/>
      </c>
    </row>
    <row r="20" spans="1:14">
      <c r="A20" s="4" t="str">
        <f>IF(ISNUMBER(NhapDS!A16),NhapDS!A16,"")</f>
        <v/>
      </c>
      <c r="B20" s="18" t="str">
        <f t="shared" si="0"/>
        <v/>
      </c>
      <c r="C20" s="64" t="str">
        <f t="shared" si="0"/>
        <v/>
      </c>
      <c r="D20" s="28" t="str">
        <f t="shared" si="1"/>
        <v/>
      </c>
      <c r="E20" s="28" t="str">
        <f t="shared" si="2"/>
        <v/>
      </c>
      <c r="F20" s="28" t="str">
        <f t="shared" si="2"/>
        <v/>
      </c>
      <c r="G20" s="18" t="str">
        <f t="shared" si="2"/>
        <v/>
      </c>
      <c r="H20" s="18" t="str">
        <f t="shared" si="2"/>
        <v/>
      </c>
      <c r="I20" s="18" t="str">
        <f t="shared" si="2"/>
        <v/>
      </c>
      <c r="J20" s="28" t="str">
        <f t="shared" si="3"/>
        <v/>
      </c>
      <c r="K20" s="28" t="str">
        <f t="shared" si="3"/>
        <v/>
      </c>
      <c r="L20" s="28" t="str">
        <f t="shared" si="3"/>
        <v/>
      </c>
      <c r="M20" s="28" t="str">
        <f t="shared" si="4"/>
        <v/>
      </c>
      <c r="N20" s="138" t="str">
        <f>IF(ISNUMBER($A20),IF(ISNUMBER(VALUE(TRIM(VLOOKUP($A20,DL,COLUMN()-1,0)))),VALUE(TRIM(VLOOKUP($A20,DL,COLUMN()-1,0))),TRIM(VLOOKUP($A20,DL,COLUMN()-1,0))),"")</f>
        <v/>
      </c>
    </row>
    <row r="21" spans="1:14">
      <c r="A21" s="4" t="str">
        <f>IF(ISNUMBER(NhapDS!A17),NhapDS!A17,"")</f>
        <v/>
      </c>
      <c r="B21" s="18" t="str">
        <f t="shared" si="0"/>
        <v/>
      </c>
      <c r="C21" s="64" t="str">
        <f t="shared" si="0"/>
        <v/>
      </c>
      <c r="D21" s="28" t="str">
        <f t="shared" si="1"/>
        <v/>
      </c>
      <c r="E21" s="28" t="str">
        <f t="shared" si="2"/>
        <v/>
      </c>
      <c r="F21" s="28" t="str">
        <f t="shared" si="2"/>
        <v/>
      </c>
      <c r="G21" s="18" t="str">
        <f t="shared" si="2"/>
        <v/>
      </c>
      <c r="H21" s="18" t="str">
        <f t="shared" si="2"/>
        <v/>
      </c>
      <c r="I21" s="18" t="str">
        <f t="shared" si="2"/>
        <v/>
      </c>
      <c r="J21" s="28" t="str">
        <f t="shared" si="3"/>
        <v/>
      </c>
      <c r="K21" s="28" t="str">
        <f t="shared" si="3"/>
        <v/>
      </c>
      <c r="L21" s="28" t="str">
        <f t="shared" si="3"/>
        <v/>
      </c>
      <c r="M21" s="28" t="str">
        <f t="shared" si="4"/>
        <v/>
      </c>
      <c r="N21" s="138" t="str">
        <f>IF(ISNUMBER($A21),IF(ISNUMBER(VALUE(TRIM(VLOOKUP($A21,DL,COLUMN()-1,0)))),VALUE(TRIM(VLOOKUP($A21,DL,COLUMN()-1,0))),TRIM(VLOOKUP($A21,DL,COLUMN()-1,0))),"")</f>
        <v/>
      </c>
    </row>
    <row r="22" spans="1:14">
      <c r="A22" s="4" t="str">
        <f>IF(ISNUMBER(NhapDS!A18),NhapDS!A18,"")</f>
        <v/>
      </c>
      <c r="B22" s="18" t="str">
        <f t="shared" si="0"/>
        <v/>
      </c>
      <c r="C22" s="64" t="str">
        <f t="shared" si="0"/>
        <v/>
      </c>
      <c r="D22" s="28" t="str">
        <f t="shared" si="1"/>
        <v/>
      </c>
      <c r="E22" s="28" t="str">
        <f t="shared" si="2"/>
        <v/>
      </c>
      <c r="F22" s="28" t="str">
        <f t="shared" si="2"/>
        <v/>
      </c>
      <c r="G22" s="18" t="str">
        <f t="shared" si="2"/>
        <v/>
      </c>
      <c r="H22" s="18" t="str">
        <f t="shared" si="2"/>
        <v/>
      </c>
      <c r="I22" s="18" t="str">
        <f t="shared" si="2"/>
        <v/>
      </c>
      <c r="J22" s="28" t="str">
        <f t="shared" si="3"/>
        <v/>
      </c>
      <c r="K22" s="28" t="str">
        <f t="shared" si="3"/>
        <v/>
      </c>
      <c r="L22" s="28" t="str">
        <f t="shared" si="3"/>
        <v/>
      </c>
      <c r="M22" s="28" t="str">
        <f t="shared" si="4"/>
        <v/>
      </c>
      <c r="N22" s="138" t="str">
        <f>IF(ISNUMBER($A22),IF(ISNUMBER(VALUE(TRIM(VLOOKUP($A22,DL,COLUMN()-1,0)))),VALUE(TRIM(VLOOKUP($A22,DL,COLUMN()-1,0))),TRIM(VLOOKUP($A22,DL,COLUMN()-1,0))),"")</f>
        <v/>
      </c>
    </row>
    <row r="23" spans="1:14">
      <c r="A23" s="4" t="str">
        <f>IF(ISNUMBER(NhapDS!A19),NhapDS!A19,"")</f>
        <v/>
      </c>
      <c r="B23" s="18" t="str">
        <f t="shared" si="0"/>
        <v/>
      </c>
      <c r="C23" s="64" t="str">
        <f t="shared" si="0"/>
        <v/>
      </c>
      <c r="D23" s="28" t="str">
        <f t="shared" si="1"/>
        <v/>
      </c>
      <c r="E23" s="28" t="str">
        <f t="shared" si="2"/>
        <v/>
      </c>
      <c r="F23" s="28" t="str">
        <f t="shared" si="2"/>
        <v/>
      </c>
      <c r="G23" s="18" t="str">
        <f t="shared" si="2"/>
        <v/>
      </c>
      <c r="H23" s="18" t="str">
        <f t="shared" si="2"/>
        <v/>
      </c>
      <c r="I23" s="18" t="str">
        <f t="shared" si="2"/>
        <v/>
      </c>
      <c r="J23" s="28" t="str">
        <f t="shared" si="3"/>
        <v/>
      </c>
      <c r="K23" s="28" t="str">
        <f t="shared" si="3"/>
        <v/>
      </c>
      <c r="L23" s="28" t="str">
        <f t="shared" si="3"/>
        <v/>
      </c>
      <c r="M23" s="28" t="str">
        <f t="shared" si="4"/>
        <v/>
      </c>
      <c r="N23" s="138" t="str">
        <f>IF(ISNUMBER($A23),IF(ISNUMBER(VALUE(TRIM(VLOOKUP($A23,DL,COLUMN()-1,0)))),VALUE(TRIM(VLOOKUP($A23,DL,COLUMN()-1,0))),TRIM(VLOOKUP($A23,DL,COLUMN()-1,0))),"")</f>
        <v/>
      </c>
    </row>
    <row r="24" spans="1:14">
      <c r="A24" s="4" t="str">
        <f>IF(ISNUMBER(NhapDS!A20),NhapDS!A20,"")</f>
        <v/>
      </c>
      <c r="B24" s="18" t="str">
        <f t="shared" si="0"/>
        <v/>
      </c>
      <c r="C24" s="64" t="str">
        <f t="shared" si="0"/>
        <v/>
      </c>
      <c r="D24" s="28" t="str">
        <f t="shared" si="1"/>
        <v/>
      </c>
      <c r="E24" s="28" t="str">
        <f t="shared" si="2"/>
        <v/>
      </c>
      <c r="F24" s="28" t="str">
        <f t="shared" si="2"/>
        <v/>
      </c>
      <c r="G24" s="18" t="str">
        <f t="shared" si="2"/>
        <v/>
      </c>
      <c r="H24" s="18" t="str">
        <f t="shared" si="2"/>
        <v/>
      </c>
      <c r="I24" s="18" t="str">
        <f t="shared" si="2"/>
        <v/>
      </c>
      <c r="J24" s="28" t="str">
        <f t="shared" si="3"/>
        <v/>
      </c>
      <c r="K24" s="28" t="str">
        <f t="shared" si="3"/>
        <v/>
      </c>
      <c r="L24" s="28" t="str">
        <f t="shared" si="3"/>
        <v/>
      </c>
      <c r="M24" s="28" t="str">
        <f t="shared" si="4"/>
        <v/>
      </c>
      <c r="N24" s="138" t="str">
        <f>IF(ISNUMBER($A24),IF(ISNUMBER(VALUE(TRIM(VLOOKUP($A24,DL,COLUMN()-1,0)))),VALUE(TRIM(VLOOKUP($A24,DL,COLUMN()-1,0))),TRIM(VLOOKUP($A24,DL,COLUMN()-1,0))),"")</f>
        <v/>
      </c>
    </row>
    <row r="25" spans="1:14">
      <c r="A25" s="4" t="str">
        <f>IF(ISNUMBER(NhapDS!A21),NhapDS!A21,"")</f>
        <v/>
      </c>
      <c r="B25" s="18" t="str">
        <f t="shared" si="0"/>
        <v/>
      </c>
      <c r="C25" s="64" t="str">
        <f t="shared" si="0"/>
        <v/>
      </c>
      <c r="D25" s="28" t="str">
        <f t="shared" si="1"/>
        <v/>
      </c>
      <c r="E25" s="28" t="str">
        <f t="shared" si="2"/>
        <v/>
      </c>
      <c r="F25" s="28" t="str">
        <f t="shared" si="2"/>
        <v/>
      </c>
      <c r="G25" s="18" t="str">
        <f t="shared" si="2"/>
        <v/>
      </c>
      <c r="H25" s="18" t="str">
        <f t="shared" si="2"/>
        <v/>
      </c>
      <c r="I25" s="18" t="str">
        <f t="shared" si="2"/>
        <v/>
      </c>
      <c r="J25" s="28" t="str">
        <f t="shared" si="3"/>
        <v/>
      </c>
      <c r="K25" s="28" t="str">
        <f t="shared" si="3"/>
        <v/>
      </c>
      <c r="L25" s="28" t="str">
        <f t="shared" si="3"/>
        <v/>
      </c>
      <c r="M25" s="28" t="str">
        <f t="shared" si="4"/>
        <v/>
      </c>
      <c r="N25" s="138" t="str">
        <f>IF(ISNUMBER($A25),IF(ISNUMBER(VALUE(TRIM(VLOOKUP($A25,DL,COLUMN()-1,0)))),VALUE(TRIM(VLOOKUP($A25,DL,COLUMN()-1,0))),TRIM(VLOOKUP($A25,DL,COLUMN()-1,0))),"")</f>
        <v/>
      </c>
    </row>
    <row r="26" spans="1:14">
      <c r="A26" s="4" t="str">
        <f>IF(ISNUMBER(NhapDS!A22),NhapDS!A22,"")</f>
        <v/>
      </c>
      <c r="B26" s="18" t="str">
        <f t="shared" si="0"/>
        <v/>
      </c>
      <c r="C26" s="64" t="str">
        <f t="shared" si="0"/>
        <v/>
      </c>
      <c r="D26" s="28" t="str">
        <f t="shared" si="1"/>
        <v/>
      </c>
      <c r="E26" s="28" t="str">
        <f t="shared" si="2"/>
        <v/>
      </c>
      <c r="F26" s="28" t="str">
        <f t="shared" si="2"/>
        <v/>
      </c>
      <c r="G26" s="18" t="str">
        <f t="shared" si="2"/>
        <v/>
      </c>
      <c r="H26" s="18" t="str">
        <f t="shared" si="2"/>
        <v/>
      </c>
      <c r="I26" s="18" t="str">
        <f t="shared" si="2"/>
        <v/>
      </c>
      <c r="J26" s="28" t="str">
        <f t="shared" si="3"/>
        <v/>
      </c>
      <c r="K26" s="28" t="str">
        <f t="shared" si="3"/>
        <v/>
      </c>
      <c r="L26" s="28" t="str">
        <f t="shared" si="3"/>
        <v/>
      </c>
      <c r="M26" s="28" t="str">
        <f t="shared" si="4"/>
        <v/>
      </c>
      <c r="N26" s="138" t="str">
        <f>IF(ISNUMBER($A26),IF(ISNUMBER(VALUE(TRIM(VLOOKUP($A26,DL,COLUMN()-1,0)))),VALUE(TRIM(VLOOKUP($A26,DL,COLUMN()-1,0))),TRIM(VLOOKUP($A26,DL,COLUMN()-1,0))),"")</f>
        <v/>
      </c>
    </row>
    <row r="27" spans="1:14">
      <c r="A27" s="4" t="str">
        <f>IF(ISNUMBER(NhapDS!A23),NhapDS!A23,"")</f>
        <v/>
      </c>
      <c r="B27" s="18" t="str">
        <f t="shared" si="0"/>
        <v/>
      </c>
      <c r="C27" s="64" t="str">
        <f t="shared" si="0"/>
        <v/>
      </c>
      <c r="D27" s="28" t="str">
        <f t="shared" si="1"/>
        <v/>
      </c>
      <c r="E27" s="28" t="str">
        <f t="shared" si="2"/>
        <v/>
      </c>
      <c r="F27" s="28" t="str">
        <f t="shared" si="2"/>
        <v/>
      </c>
      <c r="G27" s="18" t="str">
        <f t="shared" si="2"/>
        <v/>
      </c>
      <c r="H27" s="18" t="str">
        <f t="shared" si="2"/>
        <v/>
      </c>
      <c r="I27" s="18" t="str">
        <f t="shared" si="2"/>
        <v/>
      </c>
      <c r="J27" s="28" t="str">
        <f t="shared" si="3"/>
        <v/>
      </c>
      <c r="K27" s="28" t="str">
        <f t="shared" si="3"/>
        <v/>
      </c>
      <c r="L27" s="28" t="str">
        <f t="shared" si="3"/>
        <v/>
      </c>
      <c r="M27" s="28" t="str">
        <f t="shared" si="4"/>
        <v/>
      </c>
      <c r="N27" s="138" t="str">
        <f>IF(ISNUMBER($A27),IF(ISNUMBER(VALUE(TRIM(VLOOKUP($A27,DL,COLUMN()-1,0)))),VALUE(TRIM(VLOOKUP($A27,DL,COLUMN()-1,0))),TRIM(VLOOKUP($A27,DL,COLUMN()-1,0))),"")</f>
        <v/>
      </c>
    </row>
    <row r="28" spans="1:14">
      <c r="A28" s="4" t="str">
        <f>IF(ISNUMBER(NhapDS!A24),NhapDS!A24,"")</f>
        <v/>
      </c>
      <c r="B28" s="18" t="str">
        <f t="shared" si="0"/>
        <v/>
      </c>
      <c r="C28" s="64" t="str">
        <f t="shared" si="0"/>
        <v/>
      </c>
      <c r="D28" s="28" t="str">
        <f t="shared" si="1"/>
        <v/>
      </c>
      <c r="E28" s="28" t="str">
        <f t="shared" si="2"/>
        <v/>
      </c>
      <c r="F28" s="28" t="str">
        <f t="shared" si="2"/>
        <v/>
      </c>
      <c r="G28" s="18" t="str">
        <f t="shared" si="2"/>
        <v/>
      </c>
      <c r="H28" s="18" t="str">
        <f t="shared" si="2"/>
        <v/>
      </c>
      <c r="I28" s="18" t="str">
        <f t="shared" si="2"/>
        <v/>
      </c>
      <c r="J28" s="28" t="str">
        <f t="shared" si="3"/>
        <v/>
      </c>
      <c r="K28" s="28" t="str">
        <f t="shared" si="3"/>
        <v/>
      </c>
      <c r="L28" s="28" t="str">
        <f t="shared" si="3"/>
        <v/>
      </c>
      <c r="M28" s="28" t="str">
        <f t="shared" si="4"/>
        <v/>
      </c>
      <c r="N28" s="138" t="str">
        <f>IF(ISNUMBER($A28),IF(ISNUMBER(VALUE(TRIM(VLOOKUP($A28,DL,COLUMN()-1,0)))),VALUE(TRIM(VLOOKUP($A28,DL,COLUMN()-1,0))),TRIM(VLOOKUP($A28,DL,COLUMN()-1,0))),"")</f>
        <v/>
      </c>
    </row>
    <row r="29" spans="1:14">
      <c r="A29" s="4" t="str">
        <f>IF(ISNUMBER(NhapDS!A25),NhapDS!A25,"")</f>
        <v/>
      </c>
      <c r="B29" s="18" t="str">
        <f t="shared" si="0"/>
        <v/>
      </c>
      <c r="C29" s="64" t="str">
        <f t="shared" si="0"/>
        <v/>
      </c>
      <c r="D29" s="28" t="str">
        <f t="shared" si="1"/>
        <v/>
      </c>
      <c r="E29" s="28" t="str">
        <f t="shared" si="2"/>
        <v/>
      </c>
      <c r="F29" s="28" t="str">
        <f t="shared" si="2"/>
        <v/>
      </c>
      <c r="G29" s="18" t="str">
        <f t="shared" si="2"/>
        <v/>
      </c>
      <c r="H29" s="18" t="str">
        <f t="shared" si="2"/>
        <v/>
      </c>
      <c r="I29" s="18" t="str">
        <f t="shared" si="2"/>
        <v/>
      </c>
      <c r="J29" s="28" t="str">
        <f t="shared" si="3"/>
        <v/>
      </c>
      <c r="K29" s="28" t="str">
        <f t="shared" si="3"/>
        <v/>
      </c>
      <c r="L29" s="28" t="str">
        <f t="shared" si="3"/>
        <v/>
      </c>
      <c r="M29" s="28" t="str">
        <f t="shared" si="4"/>
        <v/>
      </c>
      <c r="N29" s="138" t="str">
        <f>IF(ISNUMBER($A29),IF(ISNUMBER(VALUE(TRIM(VLOOKUP($A29,DL,COLUMN()-1,0)))),VALUE(TRIM(VLOOKUP($A29,DL,COLUMN()-1,0))),TRIM(VLOOKUP($A29,DL,COLUMN()-1,0))),"")</f>
        <v/>
      </c>
    </row>
    <row r="30" spans="1:14">
      <c r="A30" s="4" t="str">
        <f>IF(ISNUMBER(NhapDS!A26),NhapDS!A26,"")</f>
        <v/>
      </c>
      <c r="B30" s="18" t="str">
        <f t="shared" si="0"/>
        <v/>
      </c>
      <c r="C30" s="64" t="str">
        <f t="shared" si="0"/>
        <v/>
      </c>
      <c r="D30" s="28" t="str">
        <f t="shared" si="1"/>
        <v/>
      </c>
      <c r="E30" s="28" t="str">
        <f t="shared" si="2"/>
        <v/>
      </c>
      <c r="F30" s="28" t="str">
        <f t="shared" si="2"/>
        <v/>
      </c>
      <c r="G30" s="18" t="str">
        <f t="shared" si="2"/>
        <v/>
      </c>
      <c r="H30" s="18" t="str">
        <f t="shared" si="2"/>
        <v/>
      </c>
      <c r="I30" s="18" t="str">
        <f t="shared" si="2"/>
        <v/>
      </c>
      <c r="J30" s="28" t="str">
        <f t="shared" si="2"/>
        <v/>
      </c>
      <c r="K30" s="28" t="str">
        <f t="shared" si="2"/>
        <v/>
      </c>
      <c r="L30" s="28" t="str">
        <f t="shared" si="2"/>
        <v/>
      </c>
      <c r="M30" s="28" t="str">
        <f t="shared" si="4"/>
        <v/>
      </c>
      <c r="N30" s="138" t="str">
        <f>IF(ISNUMBER($A30),IF(ISNUMBER(VALUE(TRIM(VLOOKUP($A30,DL,COLUMN()-1,0)))),VALUE(TRIM(VLOOKUP($A30,DL,COLUMN()-1,0))),TRIM(VLOOKUP($A30,DL,COLUMN()-1,0))),"")</f>
        <v/>
      </c>
    </row>
    <row r="31" spans="1:14">
      <c r="A31" s="4" t="str">
        <f>IF(ISNUMBER(NhapDS!A27),NhapDS!A27,"")</f>
        <v/>
      </c>
      <c r="B31" s="18" t="str">
        <f t="shared" si="0"/>
        <v/>
      </c>
      <c r="C31" s="64" t="str">
        <f t="shared" si="0"/>
        <v/>
      </c>
      <c r="D31" s="28" t="str">
        <f t="shared" si="1"/>
        <v/>
      </c>
      <c r="E31" s="28" t="str">
        <f t="shared" si="2"/>
        <v/>
      </c>
      <c r="F31" s="28" t="str">
        <f t="shared" si="2"/>
        <v/>
      </c>
      <c r="G31" s="18" t="str">
        <f t="shared" si="2"/>
        <v/>
      </c>
      <c r="H31" s="18" t="str">
        <f t="shared" si="2"/>
        <v/>
      </c>
      <c r="I31" s="18" t="str">
        <f t="shared" si="2"/>
        <v/>
      </c>
      <c r="J31" s="28" t="str">
        <f t="shared" si="2"/>
        <v/>
      </c>
      <c r="K31" s="28" t="str">
        <f t="shared" si="2"/>
        <v/>
      </c>
      <c r="L31" s="28" t="str">
        <f t="shared" si="2"/>
        <v/>
      </c>
      <c r="M31" s="28" t="str">
        <f t="shared" si="4"/>
        <v/>
      </c>
      <c r="N31" s="138" t="str">
        <f>IF(ISNUMBER($A31),IF(ISNUMBER(VALUE(TRIM(VLOOKUP($A31,DL,COLUMN()-1,0)))),VALUE(TRIM(VLOOKUP($A31,DL,COLUMN()-1,0))),TRIM(VLOOKUP($A31,DL,COLUMN()-1,0))),"")</f>
        <v/>
      </c>
    </row>
    <row r="32" spans="1:14">
      <c r="A32" s="4" t="str">
        <f>IF(ISNUMBER(NhapDS!A28),NhapDS!A28,"")</f>
        <v/>
      </c>
      <c r="B32" s="18" t="str">
        <f t="shared" si="0"/>
        <v/>
      </c>
      <c r="C32" s="64" t="str">
        <f t="shared" si="0"/>
        <v/>
      </c>
      <c r="D32" s="28" t="str">
        <f t="shared" ref="D32:D95" si="5">IF(ISNUMBER($A32),IF(E32="x","","x"),"")</f>
        <v/>
      </c>
      <c r="E32" s="28" t="str">
        <f t="shared" si="2"/>
        <v/>
      </c>
      <c r="F32" s="28" t="str">
        <f t="shared" si="2"/>
        <v/>
      </c>
      <c r="G32" s="18" t="str">
        <f t="shared" si="2"/>
        <v/>
      </c>
      <c r="H32" s="18" t="str">
        <f t="shared" si="2"/>
        <v/>
      </c>
      <c r="I32" s="18" t="str">
        <f t="shared" si="2"/>
        <v/>
      </c>
      <c r="J32" s="28" t="str">
        <f t="shared" si="2"/>
        <v/>
      </c>
      <c r="K32" s="28" t="str">
        <f t="shared" si="2"/>
        <v/>
      </c>
      <c r="L32" s="28" t="str">
        <f t="shared" si="2"/>
        <v/>
      </c>
      <c r="M32" s="28" t="str">
        <f t="shared" si="4"/>
        <v/>
      </c>
      <c r="N32" s="138" t="str">
        <f>IF(ISNUMBER($A32),IF(ISNUMBER(VALUE(TRIM(VLOOKUP($A32,DL,COLUMN()-1,0)))),VALUE(TRIM(VLOOKUP($A32,DL,COLUMN()-1,0))),TRIM(VLOOKUP($A32,DL,COLUMN()-1,0))),"")</f>
        <v/>
      </c>
    </row>
    <row r="33" spans="1:14">
      <c r="A33" s="4" t="str">
        <f>IF(ISNUMBER(NhapDS!A29),NhapDS!A29,"")</f>
        <v/>
      </c>
      <c r="B33" s="18" t="str">
        <f t="shared" si="0"/>
        <v/>
      </c>
      <c r="C33" s="64" t="str">
        <f t="shared" si="0"/>
        <v/>
      </c>
      <c r="D33" s="28" t="str">
        <f t="shared" si="5"/>
        <v/>
      </c>
      <c r="E33" s="28" t="str">
        <f t="shared" si="2"/>
        <v/>
      </c>
      <c r="F33" s="28" t="str">
        <f t="shared" si="2"/>
        <v/>
      </c>
      <c r="G33" s="18" t="str">
        <f t="shared" si="2"/>
        <v/>
      </c>
      <c r="H33" s="18" t="str">
        <f t="shared" si="2"/>
        <v/>
      </c>
      <c r="I33" s="18" t="str">
        <f t="shared" si="2"/>
        <v/>
      </c>
      <c r="J33" s="28" t="str">
        <f t="shared" si="2"/>
        <v/>
      </c>
      <c r="K33" s="28" t="str">
        <f t="shared" si="2"/>
        <v/>
      </c>
      <c r="L33" s="28" t="str">
        <f t="shared" si="2"/>
        <v/>
      </c>
      <c r="M33" s="28" t="str">
        <f t="shared" si="4"/>
        <v/>
      </c>
      <c r="N33" s="138" t="str">
        <f>IF(ISNUMBER($A33),IF(ISNUMBER(VALUE(TRIM(VLOOKUP($A33,DL,COLUMN()-1,0)))),VALUE(TRIM(VLOOKUP($A33,DL,COLUMN()-1,0))),TRIM(VLOOKUP($A33,DL,COLUMN()-1,0))),"")</f>
        <v/>
      </c>
    </row>
    <row r="34" spans="1:14">
      <c r="A34" s="4" t="str">
        <f>IF(ISNUMBER(NhapDS!A30),NhapDS!A30,"")</f>
        <v/>
      </c>
      <c r="B34" s="18" t="str">
        <f t="shared" ref="B34:C97" si="6">IF(ISNUMBER($A34),VLOOKUP($A34,DL,COLUMN(),0),"")</f>
        <v/>
      </c>
      <c r="C34" s="64" t="str">
        <f t="shared" si="6"/>
        <v/>
      </c>
      <c r="D34" s="28" t="str">
        <f t="shared" si="5"/>
        <v/>
      </c>
      <c r="E34" s="28" t="str">
        <f t="shared" ref="E34:I84" si="7">IF(ISNUMBER($A34),TRIM(VLOOKUP($A34,DL,COLUMN()-1,0)),"")</f>
        <v/>
      </c>
      <c r="F34" s="28" t="str">
        <f t="shared" si="7"/>
        <v/>
      </c>
      <c r="G34" s="18" t="str">
        <f t="shared" si="7"/>
        <v/>
      </c>
      <c r="H34" s="18" t="str">
        <f t="shared" si="7"/>
        <v/>
      </c>
      <c r="I34" s="18" t="str">
        <f t="shared" si="7"/>
        <v/>
      </c>
      <c r="J34" s="28" t="str">
        <f t="shared" ref="J34:L49" si="8">IF(ISNUMBER($A34),TRIM(VLOOKUP($A34,DL,COLUMN()-1,0)),"")</f>
        <v/>
      </c>
      <c r="K34" s="28" t="str">
        <f t="shared" si="8"/>
        <v/>
      </c>
      <c r="L34" s="28" t="str">
        <f t="shared" si="8"/>
        <v/>
      </c>
      <c r="M34" s="28" t="str">
        <f t="shared" ref="M34:M97" si="9">IF(ISNUMBER($A34),TRIM(VLOOKUP($A34,DL,COLUMN()-1,0)),"")</f>
        <v/>
      </c>
      <c r="N34" s="138" t="str">
        <f>IF(ISNUMBER($A34),IF(ISNUMBER(VALUE(TRIM(VLOOKUP($A34,DL,COLUMN()-1,0)))),VALUE(TRIM(VLOOKUP($A34,DL,COLUMN()-1,0))),TRIM(VLOOKUP($A34,DL,COLUMN()-1,0))),"")</f>
        <v/>
      </c>
    </row>
    <row r="35" spans="1:14">
      <c r="A35" s="4" t="str">
        <f>IF(ISNUMBER(NhapDS!A31),NhapDS!A31,"")</f>
        <v/>
      </c>
      <c r="B35" s="18" t="str">
        <f t="shared" si="6"/>
        <v/>
      </c>
      <c r="C35" s="64" t="str">
        <f t="shared" si="6"/>
        <v/>
      </c>
      <c r="D35" s="28" t="str">
        <f t="shared" si="5"/>
        <v/>
      </c>
      <c r="E35" s="28" t="str">
        <f t="shared" si="7"/>
        <v/>
      </c>
      <c r="F35" s="28" t="str">
        <f t="shared" si="7"/>
        <v/>
      </c>
      <c r="G35" s="18" t="str">
        <f t="shared" si="7"/>
        <v/>
      </c>
      <c r="H35" s="18" t="str">
        <f t="shared" si="7"/>
        <v/>
      </c>
      <c r="I35" s="18" t="str">
        <f t="shared" si="7"/>
        <v/>
      </c>
      <c r="J35" s="28" t="str">
        <f t="shared" si="8"/>
        <v/>
      </c>
      <c r="K35" s="28" t="str">
        <f t="shared" si="8"/>
        <v/>
      </c>
      <c r="L35" s="28" t="str">
        <f t="shared" si="8"/>
        <v/>
      </c>
      <c r="M35" s="28" t="str">
        <f t="shared" si="9"/>
        <v/>
      </c>
      <c r="N35" s="138" t="str">
        <f>IF(ISNUMBER($A35),IF(ISNUMBER(VALUE(TRIM(VLOOKUP($A35,DL,COLUMN()-1,0)))),VALUE(TRIM(VLOOKUP($A35,DL,COLUMN()-1,0))),TRIM(VLOOKUP($A35,DL,COLUMN()-1,0))),"")</f>
        <v/>
      </c>
    </row>
    <row r="36" spans="1:14">
      <c r="A36" s="4" t="str">
        <f>IF(ISNUMBER(NhapDS!A32),NhapDS!A32,"")</f>
        <v/>
      </c>
      <c r="B36" s="18" t="str">
        <f t="shared" si="6"/>
        <v/>
      </c>
      <c r="C36" s="64" t="str">
        <f t="shared" si="6"/>
        <v/>
      </c>
      <c r="D36" s="28" t="str">
        <f t="shared" si="5"/>
        <v/>
      </c>
      <c r="E36" s="28" t="str">
        <f t="shared" si="7"/>
        <v/>
      </c>
      <c r="F36" s="28" t="str">
        <f t="shared" si="7"/>
        <v/>
      </c>
      <c r="G36" s="18" t="str">
        <f t="shared" si="7"/>
        <v/>
      </c>
      <c r="H36" s="18" t="str">
        <f t="shared" si="7"/>
        <v/>
      </c>
      <c r="I36" s="18" t="str">
        <f t="shared" si="7"/>
        <v/>
      </c>
      <c r="J36" s="28" t="str">
        <f t="shared" si="8"/>
        <v/>
      </c>
      <c r="K36" s="28" t="str">
        <f t="shared" si="8"/>
        <v/>
      </c>
      <c r="L36" s="28" t="str">
        <f t="shared" si="8"/>
        <v/>
      </c>
      <c r="M36" s="28" t="str">
        <f t="shared" si="9"/>
        <v/>
      </c>
      <c r="N36" s="138" t="str">
        <f>IF(ISNUMBER($A36),IF(ISNUMBER(VALUE(TRIM(VLOOKUP($A36,DL,COLUMN()-1,0)))),VALUE(TRIM(VLOOKUP($A36,DL,COLUMN()-1,0))),TRIM(VLOOKUP($A36,DL,COLUMN()-1,0))),"")</f>
        <v/>
      </c>
    </row>
    <row r="37" spans="1:14">
      <c r="A37" s="4" t="str">
        <f>IF(ISNUMBER(NhapDS!A33),NhapDS!A33,"")</f>
        <v/>
      </c>
      <c r="B37" s="18" t="str">
        <f t="shared" si="6"/>
        <v/>
      </c>
      <c r="C37" s="64" t="str">
        <f t="shared" si="6"/>
        <v/>
      </c>
      <c r="D37" s="28" t="str">
        <f t="shared" si="5"/>
        <v/>
      </c>
      <c r="E37" s="28" t="str">
        <f t="shared" si="7"/>
        <v/>
      </c>
      <c r="F37" s="28" t="str">
        <f t="shared" si="7"/>
        <v/>
      </c>
      <c r="G37" s="18" t="str">
        <f t="shared" si="7"/>
        <v/>
      </c>
      <c r="H37" s="18" t="str">
        <f t="shared" si="7"/>
        <v/>
      </c>
      <c r="I37" s="18" t="str">
        <f t="shared" si="7"/>
        <v/>
      </c>
      <c r="J37" s="28" t="str">
        <f t="shared" si="8"/>
        <v/>
      </c>
      <c r="K37" s="28" t="str">
        <f t="shared" si="8"/>
        <v/>
      </c>
      <c r="L37" s="28" t="str">
        <f t="shared" si="8"/>
        <v/>
      </c>
      <c r="M37" s="28" t="str">
        <f t="shared" si="9"/>
        <v/>
      </c>
      <c r="N37" s="138" t="str">
        <f>IF(ISNUMBER($A37),IF(ISNUMBER(VALUE(TRIM(VLOOKUP($A37,DL,COLUMN()-1,0)))),VALUE(TRIM(VLOOKUP($A37,DL,COLUMN()-1,0))),TRIM(VLOOKUP($A37,DL,COLUMN()-1,0))),"")</f>
        <v/>
      </c>
    </row>
    <row r="38" spans="1:14">
      <c r="A38" s="4" t="str">
        <f>IF(ISNUMBER(NhapDS!A34),NhapDS!A34,"")</f>
        <v/>
      </c>
      <c r="B38" s="18" t="str">
        <f t="shared" si="6"/>
        <v/>
      </c>
      <c r="C38" s="64" t="str">
        <f t="shared" si="6"/>
        <v/>
      </c>
      <c r="D38" s="28" t="str">
        <f t="shared" si="5"/>
        <v/>
      </c>
      <c r="E38" s="28" t="str">
        <f t="shared" si="7"/>
        <v/>
      </c>
      <c r="F38" s="28" t="str">
        <f t="shared" si="7"/>
        <v/>
      </c>
      <c r="G38" s="18" t="str">
        <f t="shared" si="7"/>
        <v/>
      </c>
      <c r="H38" s="18" t="str">
        <f t="shared" si="7"/>
        <v/>
      </c>
      <c r="I38" s="18" t="str">
        <f t="shared" si="7"/>
        <v/>
      </c>
      <c r="J38" s="28" t="str">
        <f t="shared" si="8"/>
        <v/>
      </c>
      <c r="K38" s="28" t="str">
        <f t="shared" si="8"/>
        <v/>
      </c>
      <c r="L38" s="28" t="str">
        <f t="shared" si="8"/>
        <v/>
      </c>
      <c r="M38" s="28" t="str">
        <f t="shared" si="9"/>
        <v/>
      </c>
      <c r="N38" s="138" t="str">
        <f>IF(ISNUMBER($A38),IF(ISNUMBER(VALUE(TRIM(VLOOKUP($A38,DL,COLUMN()-1,0)))),VALUE(TRIM(VLOOKUP($A38,DL,COLUMN()-1,0))),TRIM(VLOOKUP($A38,DL,COLUMN()-1,0))),"")</f>
        <v/>
      </c>
    </row>
    <row r="39" spans="1:14">
      <c r="A39" s="4" t="str">
        <f>IF(ISNUMBER(NhapDS!A35),NhapDS!A35,"")</f>
        <v/>
      </c>
      <c r="B39" s="18" t="str">
        <f t="shared" si="6"/>
        <v/>
      </c>
      <c r="C39" s="64" t="str">
        <f t="shared" si="6"/>
        <v/>
      </c>
      <c r="D39" s="28" t="str">
        <f t="shared" si="5"/>
        <v/>
      </c>
      <c r="E39" s="28" t="str">
        <f t="shared" si="7"/>
        <v/>
      </c>
      <c r="F39" s="28" t="str">
        <f t="shared" si="7"/>
        <v/>
      </c>
      <c r="G39" s="18" t="str">
        <f t="shared" si="7"/>
        <v/>
      </c>
      <c r="H39" s="18" t="str">
        <f t="shared" si="7"/>
        <v/>
      </c>
      <c r="I39" s="18" t="str">
        <f t="shared" si="7"/>
        <v/>
      </c>
      <c r="J39" s="28" t="str">
        <f t="shared" si="8"/>
        <v/>
      </c>
      <c r="K39" s="28" t="str">
        <f t="shared" si="8"/>
        <v/>
      </c>
      <c r="L39" s="28" t="str">
        <f t="shared" si="8"/>
        <v/>
      </c>
      <c r="M39" s="28" t="str">
        <f t="shared" si="9"/>
        <v/>
      </c>
      <c r="N39" s="138" t="str">
        <f>IF(ISNUMBER($A39),IF(ISNUMBER(VALUE(TRIM(VLOOKUP($A39,DL,COLUMN()-1,0)))),VALUE(TRIM(VLOOKUP($A39,DL,COLUMN()-1,0))),TRIM(VLOOKUP($A39,DL,COLUMN()-1,0))),"")</f>
        <v/>
      </c>
    </row>
    <row r="40" spans="1:14">
      <c r="A40" s="4" t="str">
        <f>IF(ISNUMBER(NhapDS!A36),NhapDS!A36,"")</f>
        <v/>
      </c>
      <c r="B40" s="18" t="str">
        <f t="shared" si="6"/>
        <v/>
      </c>
      <c r="C40" s="64" t="str">
        <f t="shared" si="6"/>
        <v/>
      </c>
      <c r="D40" s="28" t="str">
        <f t="shared" si="5"/>
        <v/>
      </c>
      <c r="E40" s="28" t="str">
        <f t="shared" si="7"/>
        <v/>
      </c>
      <c r="F40" s="28" t="str">
        <f t="shared" si="7"/>
        <v/>
      </c>
      <c r="G40" s="18" t="str">
        <f t="shared" si="7"/>
        <v/>
      </c>
      <c r="H40" s="18" t="str">
        <f t="shared" si="7"/>
        <v/>
      </c>
      <c r="I40" s="18" t="str">
        <f t="shared" si="7"/>
        <v/>
      </c>
      <c r="J40" s="28" t="str">
        <f t="shared" si="8"/>
        <v/>
      </c>
      <c r="K40" s="28" t="str">
        <f t="shared" si="8"/>
        <v/>
      </c>
      <c r="L40" s="28" t="str">
        <f t="shared" si="8"/>
        <v/>
      </c>
      <c r="M40" s="28" t="str">
        <f t="shared" si="9"/>
        <v/>
      </c>
      <c r="N40" s="138" t="str">
        <f>IF(ISNUMBER($A40),IF(ISNUMBER(VALUE(TRIM(VLOOKUP($A40,DL,COLUMN()-1,0)))),VALUE(TRIM(VLOOKUP($A40,DL,COLUMN()-1,0))),TRIM(VLOOKUP($A40,DL,COLUMN()-1,0))),"")</f>
        <v/>
      </c>
    </row>
    <row r="41" spans="1:14">
      <c r="A41" s="4" t="str">
        <f>IF(ISNUMBER(NhapDS!A37),NhapDS!A37,"")</f>
        <v/>
      </c>
      <c r="B41" s="18" t="str">
        <f t="shared" si="6"/>
        <v/>
      </c>
      <c r="C41" s="64" t="str">
        <f t="shared" si="6"/>
        <v/>
      </c>
      <c r="D41" s="28" t="str">
        <f t="shared" si="5"/>
        <v/>
      </c>
      <c r="E41" s="28" t="str">
        <f t="shared" si="7"/>
        <v/>
      </c>
      <c r="F41" s="28" t="str">
        <f t="shared" si="7"/>
        <v/>
      </c>
      <c r="G41" s="18" t="str">
        <f t="shared" si="7"/>
        <v/>
      </c>
      <c r="H41" s="18" t="str">
        <f t="shared" si="7"/>
        <v/>
      </c>
      <c r="I41" s="18" t="str">
        <f t="shared" si="7"/>
        <v/>
      </c>
      <c r="J41" s="28" t="str">
        <f t="shared" si="8"/>
        <v/>
      </c>
      <c r="K41" s="28" t="str">
        <f t="shared" si="8"/>
        <v/>
      </c>
      <c r="L41" s="28" t="str">
        <f t="shared" si="8"/>
        <v/>
      </c>
      <c r="M41" s="28" t="str">
        <f t="shared" si="9"/>
        <v/>
      </c>
      <c r="N41" s="138" t="str">
        <f>IF(ISNUMBER($A41),IF(ISNUMBER(VALUE(TRIM(VLOOKUP($A41,DL,COLUMN()-1,0)))),VALUE(TRIM(VLOOKUP($A41,DL,COLUMN()-1,0))),TRIM(VLOOKUP($A41,DL,COLUMN()-1,0))),"")</f>
        <v/>
      </c>
    </row>
    <row r="42" spans="1:14">
      <c r="A42" s="4" t="str">
        <f>IF(ISNUMBER(NhapDS!A38),NhapDS!A38,"")</f>
        <v/>
      </c>
      <c r="B42" s="18" t="str">
        <f t="shared" si="6"/>
        <v/>
      </c>
      <c r="C42" s="64" t="str">
        <f t="shared" si="6"/>
        <v/>
      </c>
      <c r="D42" s="28" t="str">
        <f t="shared" si="5"/>
        <v/>
      </c>
      <c r="E42" s="28" t="str">
        <f t="shared" si="7"/>
        <v/>
      </c>
      <c r="F42" s="28" t="str">
        <f t="shared" si="7"/>
        <v/>
      </c>
      <c r="G42" s="18" t="str">
        <f t="shared" si="7"/>
        <v/>
      </c>
      <c r="H42" s="18" t="str">
        <f t="shared" si="7"/>
        <v/>
      </c>
      <c r="I42" s="18" t="str">
        <f t="shared" si="7"/>
        <v/>
      </c>
      <c r="J42" s="28" t="str">
        <f t="shared" si="8"/>
        <v/>
      </c>
      <c r="K42" s="28" t="str">
        <f t="shared" si="8"/>
        <v/>
      </c>
      <c r="L42" s="28" t="str">
        <f t="shared" si="8"/>
        <v/>
      </c>
      <c r="M42" s="28" t="str">
        <f t="shared" si="9"/>
        <v/>
      </c>
      <c r="N42" s="138" t="str">
        <f>IF(ISNUMBER($A42),IF(ISNUMBER(VALUE(TRIM(VLOOKUP($A42,DL,COLUMN()-1,0)))),VALUE(TRIM(VLOOKUP($A42,DL,COLUMN()-1,0))),TRIM(VLOOKUP($A42,DL,COLUMN()-1,0))),"")</f>
        <v/>
      </c>
    </row>
    <row r="43" spans="1:14">
      <c r="A43" s="4" t="str">
        <f>IF(ISNUMBER(NhapDS!A39),NhapDS!A39,"")</f>
        <v/>
      </c>
      <c r="B43" s="18" t="str">
        <f t="shared" si="6"/>
        <v/>
      </c>
      <c r="C43" s="64" t="str">
        <f t="shared" si="6"/>
        <v/>
      </c>
      <c r="D43" s="28" t="str">
        <f t="shared" si="5"/>
        <v/>
      </c>
      <c r="E43" s="28" t="str">
        <f t="shared" si="7"/>
        <v/>
      </c>
      <c r="F43" s="28" t="str">
        <f t="shared" si="7"/>
        <v/>
      </c>
      <c r="G43" s="18" t="str">
        <f t="shared" si="7"/>
        <v/>
      </c>
      <c r="H43" s="18" t="str">
        <f t="shared" si="7"/>
        <v/>
      </c>
      <c r="I43" s="18" t="str">
        <f t="shared" si="7"/>
        <v/>
      </c>
      <c r="J43" s="28" t="str">
        <f t="shared" si="8"/>
        <v/>
      </c>
      <c r="K43" s="28" t="str">
        <f t="shared" si="8"/>
        <v/>
      </c>
      <c r="L43" s="28" t="str">
        <f t="shared" si="8"/>
        <v/>
      </c>
      <c r="M43" s="28" t="str">
        <f t="shared" si="9"/>
        <v/>
      </c>
      <c r="N43" s="138" t="str">
        <f>IF(ISNUMBER($A43),IF(ISNUMBER(VALUE(TRIM(VLOOKUP($A43,DL,COLUMN()-1,0)))),VALUE(TRIM(VLOOKUP($A43,DL,COLUMN()-1,0))),TRIM(VLOOKUP($A43,DL,COLUMN()-1,0))),"")</f>
        <v/>
      </c>
    </row>
    <row r="44" spans="1:14">
      <c r="A44" s="4" t="str">
        <f>IF(ISNUMBER(NhapDS!A40),NhapDS!A40,"")</f>
        <v/>
      </c>
      <c r="B44" s="18" t="str">
        <f t="shared" si="6"/>
        <v/>
      </c>
      <c r="C44" s="64" t="str">
        <f t="shared" si="6"/>
        <v/>
      </c>
      <c r="D44" s="28" t="str">
        <f t="shared" si="5"/>
        <v/>
      </c>
      <c r="E44" s="28" t="str">
        <f t="shared" si="7"/>
        <v/>
      </c>
      <c r="F44" s="28" t="str">
        <f t="shared" si="7"/>
        <v/>
      </c>
      <c r="G44" s="18" t="str">
        <f t="shared" si="7"/>
        <v/>
      </c>
      <c r="H44" s="18" t="str">
        <f t="shared" si="7"/>
        <v/>
      </c>
      <c r="I44" s="18" t="str">
        <f t="shared" si="7"/>
        <v/>
      </c>
      <c r="J44" s="28" t="str">
        <f t="shared" si="8"/>
        <v/>
      </c>
      <c r="K44" s="28" t="str">
        <f t="shared" si="8"/>
        <v/>
      </c>
      <c r="L44" s="28" t="str">
        <f t="shared" si="8"/>
        <v/>
      </c>
      <c r="M44" s="28" t="str">
        <f t="shared" si="9"/>
        <v/>
      </c>
      <c r="N44" s="138" t="str">
        <f>IF(ISNUMBER($A44),IF(ISNUMBER(VALUE(TRIM(VLOOKUP($A44,DL,COLUMN()-1,0)))),VALUE(TRIM(VLOOKUP($A44,DL,COLUMN()-1,0))),TRIM(VLOOKUP($A44,DL,COLUMN()-1,0))),"")</f>
        <v/>
      </c>
    </row>
    <row r="45" spans="1:14">
      <c r="A45" s="4" t="str">
        <f>IF(ISNUMBER(NhapDS!A41),NhapDS!A41,"")</f>
        <v/>
      </c>
      <c r="B45" s="18" t="str">
        <f t="shared" si="6"/>
        <v/>
      </c>
      <c r="C45" s="64" t="str">
        <f t="shared" si="6"/>
        <v/>
      </c>
      <c r="D45" s="28" t="str">
        <f t="shared" si="5"/>
        <v/>
      </c>
      <c r="E45" s="28" t="str">
        <f t="shared" si="7"/>
        <v/>
      </c>
      <c r="F45" s="28" t="str">
        <f t="shared" si="7"/>
        <v/>
      </c>
      <c r="G45" s="18" t="str">
        <f t="shared" si="7"/>
        <v/>
      </c>
      <c r="H45" s="18" t="str">
        <f t="shared" si="7"/>
        <v/>
      </c>
      <c r="I45" s="18" t="str">
        <f t="shared" si="7"/>
        <v/>
      </c>
      <c r="J45" s="28" t="str">
        <f t="shared" si="8"/>
        <v/>
      </c>
      <c r="K45" s="28" t="str">
        <f t="shared" si="8"/>
        <v/>
      </c>
      <c r="L45" s="28" t="str">
        <f t="shared" si="8"/>
        <v/>
      </c>
      <c r="M45" s="28" t="str">
        <f t="shared" si="9"/>
        <v/>
      </c>
      <c r="N45" s="138" t="str">
        <f>IF(ISNUMBER($A45),IF(ISNUMBER(VALUE(TRIM(VLOOKUP($A45,DL,COLUMN()-1,0)))),VALUE(TRIM(VLOOKUP($A45,DL,COLUMN()-1,0))),TRIM(VLOOKUP($A45,DL,COLUMN()-1,0))),"")</f>
        <v/>
      </c>
    </row>
    <row r="46" spans="1:14">
      <c r="A46" s="4" t="str">
        <f>IF(ISNUMBER(NhapDS!A42),NhapDS!A42,"")</f>
        <v/>
      </c>
      <c r="B46" s="18" t="str">
        <f t="shared" si="6"/>
        <v/>
      </c>
      <c r="C46" s="64" t="str">
        <f t="shared" si="6"/>
        <v/>
      </c>
      <c r="D46" s="28" t="str">
        <f t="shared" si="5"/>
        <v/>
      </c>
      <c r="E46" s="28" t="str">
        <f t="shared" si="7"/>
        <v/>
      </c>
      <c r="F46" s="28" t="str">
        <f t="shared" si="7"/>
        <v/>
      </c>
      <c r="G46" s="18" t="str">
        <f t="shared" si="7"/>
        <v/>
      </c>
      <c r="H46" s="18" t="str">
        <f t="shared" si="7"/>
        <v/>
      </c>
      <c r="I46" s="18" t="str">
        <f t="shared" si="7"/>
        <v/>
      </c>
      <c r="J46" s="28" t="str">
        <f t="shared" si="8"/>
        <v/>
      </c>
      <c r="K46" s="28" t="str">
        <f t="shared" si="8"/>
        <v/>
      </c>
      <c r="L46" s="28" t="str">
        <f t="shared" si="8"/>
        <v/>
      </c>
      <c r="M46" s="28" t="str">
        <f t="shared" si="9"/>
        <v/>
      </c>
      <c r="N46" s="138" t="str">
        <f>IF(ISNUMBER($A46),IF(ISNUMBER(VALUE(TRIM(VLOOKUP($A46,DL,COLUMN()-1,0)))),VALUE(TRIM(VLOOKUP($A46,DL,COLUMN()-1,0))),TRIM(VLOOKUP($A46,DL,COLUMN()-1,0))),"")</f>
        <v/>
      </c>
    </row>
    <row r="47" spans="1:14">
      <c r="A47" s="4" t="str">
        <f>IF(ISNUMBER(NhapDS!A43),NhapDS!A43,"")</f>
        <v/>
      </c>
      <c r="B47" s="18" t="str">
        <f t="shared" si="6"/>
        <v/>
      </c>
      <c r="C47" s="64" t="str">
        <f t="shared" si="6"/>
        <v/>
      </c>
      <c r="D47" s="28" t="str">
        <f t="shared" si="5"/>
        <v/>
      </c>
      <c r="E47" s="28" t="str">
        <f t="shared" si="7"/>
        <v/>
      </c>
      <c r="F47" s="28" t="str">
        <f t="shared" si="7"/>
        <v/>
      </c>
      <c r="G47" s="18" t="str">
        <f t="shared" si="7"/>
        <v/>
      </c>
      <c r="H47" s="18" t="str">
        <f t="shared" si="7"/>
        <v/>
      </c>
      <c r="I47" s="18" t="str">
        <f t="shared" si="7"/>
        <v/>
      </c>
      <c r="J47" s="28" t="str">
        <f t="shared" si="8"/>
        <v/>
      </c>
      <c r="K47" s="28" t="str">
        <f t="shared" si="8"/>
        <v/>
      </c>
      <c r="L47" s="28" t="str">
        <f t="shared" si="8"/>
        <v/>
      </c>
      <c r="M47" s="28" t="str">
        <f t="shared" si="9"/>
        <v/>
      </c>
      <c r="N47" s="138" t="str">
        <f>IF(ISNUMBER($A47),IF(ISNUMBER(VALUE(TRIM(VLOOKUP($A47,DL,COLUMN()-1,0)))),VALUE(TRIM(VLOOKUP($A47,DL,COLUMN()-1,0))),TRIM(VLOOKUP($A47,DL,COLUMN()-1,0))),"")</f>
        <v/>
      </c>
    </row>
    <row r="48" spans="1:14">
      <c r="A48" s="4" t="str">
        <f>IF(ISNUMBER(NhapDS!A44),NhapDS!A44,"")</f>
        <v/>
      </c>
      <c r="B48" s="18" t="str">
        <f t="shared" si="6"/>
        <v/>
      </c>
      <c r="C48" s="64" t="str">
        <f t="shared" si="6"/>
        <v/>
      </c>
      <c r="D48" s="28" t="str">
        <f t="shared" si="5"/>
        <v/>
      </c>
      <c r="E48" s="28" t="str">
        <f t="shared" si="7"/>
        <v/>
      </c>
      <c r="F48" s="28" t="str">
        <f t="shared" si="7"/>
        <v/>
      </c>
      <c r="G48" s="18" t="str">
        <f t="shared" si="7"/>
        <v/>
      </c>
      <c r="H48" s="18" t="str">
        <f t="shared" si="7"/>
        <v/>
      </c>
      <c r="I48" s="18" t="str">
        <f t="shared" si="7"/>
        <v/>
      </c>
      <c r="J48" s="28" t="str">
        <f t="shared" si="8"/>
        <v/>
      </c>
      <c r="K48" s="28" t="str">
        <f t="shared" si="8"/>
        <v/>
      </c>
      <c r="L48" s="28" t="str">
        <f t="shared" si="8"/>
        <v/>
      </c>
      <c r="M48" s="28" t="str">
        <f t="shared" si="9"/>
        <v/>
      </c>
      <c r="N48" s="138" t="str">
        <f>IF(ISNUMBER($A48),IF(ISNUMBER(VALUE(TRIM(VLOOKUP($A48,DL,COLUMN()-1,0)))),VALUE(TRIM(VLOOKUP($A48,DL,COLUMN()-1,0))),TRIM(VLOOKUP($A48,DL,COLUMN()-1,0))),"")</f>
        <v/>
      </c>
    </row>
    <row r="49" spans="1:14">
      <c r="A49" s="4" t="str">
        <f>IF(ISNUMBER(NhapDS!A45),NhapDS!A45,"")</f>
        <v/>
      </c>
      <c r="B49" s="18" t="str">
        <f t="shared" si="6"/>
        <v/>
      </c>
      <c r="C49" s="64" t="str">
        <f t="shared" si="6"/>
        <v/>
      </c>
      <c r="D49" s="28" t="str">
        <f t="shared" si="5"/>
        <v/>
      </c>
      <c r="E49" s="28" t="str">
        <f t="shared" si="7"/>
        <v/>
      </c>
      <c r="F49" s="28" t="str">
        <f t="shared" si="7"/>
        <v/>
      </c>
      <c r="G49" s="18" t="str">
        <f t="shared" si="7"/>
        <v/>
      </c>
      <c r="H49" s="18" t="str">
        <f t="shared" si="7"/>
        <v/>
      </c>
      <c r="I49" s="18" t="str">
        <f t="shared" si="7"/>
        <v/>
      </c>
      <c r="J49" s="28" t="str">
        <f t="shared" si="8"/>
        <v/>
      </c>
      <c r="K49" s="28" t="str">
        <f t="shared" si="8"/>
        <v/>
      </c>
      <c r="L49" s="28" t="str">
        <f t="shared" si="8"/>
        <v/>
      </c>
      <c r="M49" s="28" t="str">
        <f t="shared" si="9"/>
        <v/>
      </c>
      <c r="N49" s="138" t="str">
        <f>IF(ISNUMBER($A49),IF(ISNUMBER(VALUE(TRIM(VLOOKUP($A49,DL,COLUMN()-1,0)))),VALUE(TRIM(VLOOKUP($A49,DL,COLUMN()-1,0))),TRIM(VLOOKUP($A49,DL,COLUMN()-1,0))),"")</f>
        <v/>
      </c>
    </row>
    <row r="50" spans="1:14">
      <c r="A50" s="4" t="str">
        <f>IF(ISNUMBER(NhapDS!A46),NhapDS!A46,"")</f>
        <v/>
      </c>
      <c r="B50" s="18" t="str">
        <f t="shared" si="6"/>
        <v/>
      </c>
      <c r="C50" s="64" t="str">
        <f t="shared" si="6"/>
        <v/>
      </c>
      <c r="D50" s="28" t="str">
        <f t="shared" si="5"/>
        <v/>
      </c>
      <c r="E50" s="28" t="str">
        <f t="shared" si="7"/>
        <v/>
      </c>
      <c r="F50" s="28" t="str">
        <f t="shared" si="7"/>
        <v/>
      </c>
      <c r="G50" s="18" t="str">
        <f t="shared" si="7"/>
        <v/>
      </c>
      <c r="H50" s="18" t="str">
        <f t="shared" si="7"/>
        <v/>
      </c>
      <c r="I50" s="18" t="str">
        <f t="shared" si="7"/>
        <v/>
      </c>
      <c r="J50" s="28" t="str">
        <f t="shared" ref="J50:L65" si="10">IF(ISNUMBER($A50),TRIM(VLOOKUP($A50,DL,COLUMN()-1,0)),"")</f>
        <v/>
      </c>
      <c r="K50" s="28" t="str">
        <f t="shared" si="10"/>
        <v/>
      </c>
      <c r="L50" s="28" t="str">
        <f t="shared" si="10"/>
        <v/>
      </c>
      <c r="M50" s="28" t="str">
        <f t="shared" si="9"/>
        <v/>
      </c>
      <c r="N50" s="138" t="str">
        <f>IF(ISNUMBER($A50),IF(ISNUMBER(VALUE(TRIM(VLOOKUP($A50,DL,COLUMN()-1,0)))),VALUE(TRIM(VLOOKUP($A50,DL,COLUMN()-1,0))),TRIM(VLOOKUP($A50,DL,COLUMN()-1,0))),"")</f>
        <v/>
      </c>
    </row>
    <row r="51" spans="1:14">
      <c r="A51" s="4" t="str">
        <f>IF(ISNUMBER(NhapDS!A47),NhapDS!A47,"")</f>
        <v/>
      </c>
      <c r="B51" s="18" t="str">
        <f t="shared" si="6"/>
        <v/>
      </c>
      <c r="C51" s="64" t="str">
        <f t="shared" si="6"/>
        <v/>
      </c>
      <c r="D51" s="28" t="str">
        <f t="shared" si="5"/>
        <v/>
      </c>
      <c r="E51" s="28" t="str">
        <f t="shared" si="7"/>
        <v/>
      </c>
      <c r="F51" s="28" t="str">
        <f t="shared" si="7"/>
        <v/>
      </c>
      <c r="G51" s="18" t="str">
        <f t="shared" si="7"/>
        <v/>
      </c>
      <c r="H51" s="18" t="str">
        <f t="shared" si="7"/>
        <v/>
      </c>
      <c r="I51" s="18" t="str">
        <f t="shared" si="7"/>
        <v/>
      </c>
      <c r="J51" s="28" t="str">
        <f t="shared" si="10"/>
        <v/>
      </c>
      <c r="K51" s="28" t="str">
        <f t="shared" si="10"/>
        <v/>
      </c>
      <c r="L51" s="28" t="str">
        <f t="shared" si="10"/>
        <v/>
      </c>
      <c r="M51" s="28" t="str">
        <f t="shared" si="9"/>
        <v/>
      </c>
      <c r="N51" s="138" t="str">
        <f>IF(ISNUMBER($A51),IF(ISNUMBER(VALUE(TRIM(VLOOKUP($A51,DL,COLUMN()-1,0)))),VALUE(TRIM(VLOOKUP($A51,DL,COLUMN()-1,0))),TRIM(VLOOKUP($A51,DL,COLUMN()-1,0))),"")</f>
        <v/>
      </c>
    </row>
    <row r="52" spans="1:14">
      <c r="A52" s="4" t="str">
        <f>IF(ISNUMBER(NhapDS!A48),NhapDS!A48,"")</f>
        <v/>
      </c>
      <c r="B52" s="18" t="str">
        <f t="shared" si="6"/>
        <v/>
      </c>
      <c r="C52" s="64" t="str">
        <f t="shared" si="6"/>
        <v/>
      </c>
      <c r="D52" s="28" t="str">
        <f t="shared" si="5"/>
        <v/>
      </c>
      <c r="E52" s="28" t="str">
        <f t="shared" si="7"/>
        <v/>
      </c>
      <c r="F52" s="28" t="str">
        <f t="shared" si="7"/>
        <v/>
      </c>
      <c r="G52" s="18" t="str">
        <f t="shared" si="7"/>
        <v/>
      </c>
      <c r="H52" s="18" t="str">
        <f t="shared" si="7"/>
        <v/>
      </c>
      <c r="I52" s="18" t="str">
        <f t="shared" si="7"/>
        <v/>
      </c>
      <c r="J52" s="28" t="str">
        <f t="shared" si="10"/>
        <v/>
      </c>
      <c r="K52" s="28" t="str">
        <f t="shared" si="10"/>
        <v/>
      </c>
      <c r="L52" s="28" t="str">
        <f t="shared" si="10"/>
        <v/>
      </c>
      <c r="M52" s="28" t="str">
        <f t="shared" si="9"/>
        <v/>
      </c>
      <c r="N52" s="138" t="str">
        <f>IF(ISNUMBER($A52),IF(ISNUMBER(VALUE(TRIM(VLOOKUP($A52,DL,COLUMN()-1,0)))),VALUE(TRIM(VLOOKUP($A52,DL,COLUMN()-1,0))),TRIM(VLOOKUP($A52,DL,COLUMN()-1,0))),"")</f>
        <v/>
      </c>
    </row>
    <row r="53" spans="1:14">
      <c r="A53" s="4" t="str">
        <f>IF(ISNUMBER(NhapDS!A49),NhapDS!A49,"")</f>
        <v/>
      </c>
      <c r="B53" s="18" t="str">
        <f t="shared" si="6"/>
        <v/>
      </c>
      <c r="C53" s="64" t="str">
        <f t="shared" si="6"/>
        <v/>
      </c>
      <c r="D53" s="28" t="str">
        <f t="shared" si="5"/>
        <v/>
      </c>
      <c r="E53" s="28" t="str">
        <f t="shared" si="7"/>
        <v/>
      </c>
      <c r="F53" s="28" t="str">
        <f t="shared" si="7"/>
        <v/>
      </c>
      <c r="G53" s="18" t="str">
        <f t="shared" si="7"/>
        <v/>
      </c>
      <c r="H53" s="18" t="str">
        <f t="shared" si="7"/>
        <v/>
      </c>
      <c r="I53" s="18" t="str">
        <f t="shared" si="7"/>
        <v/>
      </c>
      <c r="J53" s="28" t="str">
        <f t="shared" si="10"/>
        <v/>
      </c>
      <c r="K53" s="28" t="str">
        <f t="shared" si="10"/>
        <v/>
      </c>
      <c r="L53" s="28" t="str">
        <f t="shared" si="10"/>
        <v/>
      </c>
      <c r="M53" s="28" t="str">
        <f t="shared" si="9"/>
        <v/>
      </c>
      <c r="N53" s="138" t="str">
        <f>IF(ISNUMBER($A53),IF(ISNUMBER(VALUE(TRIM(VLOOKUP($A53,DL,COLUMN()-1,0)))),VALUE(TRIM(VLOOKUP($A53,DL,COLUMN()-1,0))),TRIM(VLOOKUP($A53,DL,COLUMN()-1,0))),"")</f>
        <v/>
      </c>
    </row>
    <row r="54" spans="1:14">
      <c r="A54" s="4" t="str">
        <f>IF(ISNUMBER(NhapDS!A50),NhapDS!A50,"")</f>
        <v/>
      </c>
      <c r="B54" s="18" t="str">
        <f t="shared" si="6"/>
        <v/>
      </c>
      <c r="C54" s="64" t="str">
        <f t="shared" si="6"/>
        <v/>
      </c>
      <c r="D54" s="28" t="str">
        <f t="shared" si="5"/>
        <v/>
      </c>
      <c r="E54" s="28" t="str">
        <f t="shared" si="7"/>
        <v/>
      </c>
      <c r="F54" s="28" t="str">
        <f t="shared" si="7"/>
        <v/>
      </c>
      <c r="G54" s="18" t="str">
        <f t="shared" si="7"/>
        <v/>
      </c>
      <c r="H54" s="18" t="str">
        <f t="shared" si="7"/>
        <v/>
      </c>
      <c r="I54" s="18" t="str">
        <f t="shared" si="7"/>
        <v/>
      </c>
      <c r="J54" s="28" t="str">
        <f t="shared" si="10"/>
        <v/>
      </c>
      <c r="K54" s="28" t="str">
        <f t="shared" si="10"/>
        <v/>
      </c>
      <c r="L54" s="28" t="str">
        <f t="shared" si="10"/>
        <v/>
      </c>
      <c r="M54" s="28" t="str">
        <f t="shared" si="9"/>
        <v/>
      </c>
      <c r="N54" s="138" t="str">
        <f>IF(ISNUMBER($A54),IF(ISNUMBER(VALUE(TRIM(VLOOKUP($A54,DL,COLUMN()-1,0)))),VALUE(TRIM(VLOOKUP($A54,DL,COLUMN()-1,0))),TRIM(VLOOKUP($A54,DL,COLUMN()-1,0))),"")</f>
        <v/>
      </c>
    </row>
    <row r="55" spans="1:14">
      <c r="A55" s="4" t="str">
        <f>IF(ISNUMBER(NhapDS!A51),NhapDS!A51,"")</f>
        <v/>
      </c>
      <c r="B55" s="18" t="str">
        <f t="shared" si="6"/>
        <v/>
      </c>
      <c r="C55" s="64" t="str">
        <f t="shared" si="6"/>
        <v/>
      </c>
      <c r="D55" s="28" t="str">
        <f t="shared" si="5"/>
        <v/>
      </c>
      <c r="E55" s="28" t="str">
        <f t="shared" si="7"/>
        <v/>
      </c>
      <c r="F55" s="28" t="str">
        <f t="shared" si="7"/>
        <v/>
      </c>
      <c r="G55" s="18" t="str">
        <f t="shared" si="7"/>
        <v/>
      </c>
      <c r="H55" s="18" t="str">
        <f t="shared" si="7"/>
        <v/>
      </c>
      <c r="I55" s="18" t="str">
        <f t="shared" si="7"/>
        <v/>
      </c>
      <c r="J55" s="28" t="str">
        <f t="shared" si="10"/>
        <v/>
      </c>
      <c r="K55" s="28" t="str">
        <f t="shared" si="10"/>
        <v/>
      </c>
      <c r="L55" s="28" t="str">
        <f t="shared" si="10"/>
        <v/>
      </c>
      <c r="M55" s="28" t="str">
        <f t="shared" si="9"/>
        <v/>
      </c>
      <c r="N55" s="138" t="str">
        <f>IF(ISNUMBER($A55),IF(ISNUMBER(VALUE(TRIM(VLOOKUP($A55,DL,COLUMN()-1,0)))),VALUE(TRIM(VLOOKUP($A55,DL,COLUMN()-1,0))),TRIM(VLOOKUP($A55,DL,COLUMN()-1,0))),"")</f>
        <v/>
      </c>
    </row>
    <row r="56" spans="1:14">
      <c r="A56" s="4" t="str">
        <f>IF(ISNUMBER(NhapDS!A52),NhapDS!A52,"")</f>
        <v/>
      </c>
      <c r="B56" s="18" t="str">
        <f t="shared" si="6"/>
        <v/>
      </c>
      <c r="C56" s="64" t="str">
        <f t="shared" si="6"/>
        <v/>
      </c>
      <c r="D56" s="28" t="str">
        <f t="shared" si="5"/>
        <v/>
      </c>
      <c r="E56" s="28" t="str">
        <f t="shared" si="7"/>
        <v/>
      </c>
      <c r="F56" s="28" t="str">
        <f t="shared" si="7"/>
        <v/>
      </c>
      <c r="G56" s="18" t="str">
        <f t="shared" si="7"/>
        <v/>
      </c>
      <c r="H56" s="18" t="str">
        <f t="shared" si="7"/>
        <v/>
      </c>
      <c r="I56" s="18" t="str">
        <f t="shared" si="7"/>
        <v/>
      </c>
      <c r="J56" s="28" t="str">
        <f t="shared" si="10"/>
        <v/>
      </c>
      <c r="K56" s="28" t="str">
        <f t="shared" si="10"/>
        <v/>
      </c>
      <c r="L56" s="28" t="str">
        <f t="shared" si="10"/>
        <v/>
      </c>
      <c r="M56" s="28" t="str">
        <f t="shared" si="9"/>
        <v/>
      </c>
      <c r="N56" s="138" t="str">
        <f>IF(ISNUMBER($A56),IF(ISNUMBER(VALUE(TRIM(VLOOKUP($A56,DL,COLUMN()-1,0)))),VALUE(TRIM(VLOOKUP($A56,DL,COLUMN()-1,0))),TRIM(VLOOKUP($A56,DL,COLUMN()-1,0))),"")</f>
        <v/>
      </c>
    </row>
    <row r="57" spans="1:14">
      <c r="A57" s="4" t="str">
        <f>IF(ISNUMBER(NhapDS!A53),NhapDS!A53,"")</f>
        <v/>
      </c>
      <c r="B57" s="18" t="str">
        <f t="shared" si="6"/>
        <v/>
      </c>
      <c r="C57" s="64" t="str">
        <f t="shared" si="6"/>
        <v/>
      </c>
      <c r="D57" s="28" t="str">
        <f t="shared" si="5"/>
        <v/>
      </c>
      <c r="E57" s="28" t="str">
        <f t="shared" si="7"/>
        <v/>
      </c>
      <c r="F57" s="28" t="str">
        <f t="shared" si="7"/>
        <v/>
      </c>
      <c r="G57" s="18" t="str">
        <f t="shared" si="7"/>
        <v/>
      </c>
      <c r="H57" s="18" t="str">
        <f t="shared" si="7"/>
        <v/>
      </c>
      <c r="I57" s="18" t="str">
        <f t="shared" si="7"/>
        <v/>
      </c>
      <c r="J57" s="28" t="str">
        <f t="shared" si="10"/>
        <v/>
      </c>
      <c r="K57" s="28" t="str">
        <f t="shared" si="10"/>
        <v/>
      </c>
      <c r="L57" s="28" t="str">
        <f t="shared" si="10"/>
        <v/>
      </c>
      <c r="M57" s="28" t="str">
        <f t="shared" si="9"/>
        <v/>
      </c>
      <c r="N57" s="138" t="str">
        <f>IF(ISNUMBER($A57),IF(ISNUMBER(VALUE(TRIM(VLOOKUP($A57,DL,COLUMN()-1,0)))),VALUE(TRIM(VLOOKUP($A57,DL,COLUMN()-1,0))),TRIM(VLOOKUP($A57,DL,COLUMN()-1,0))),"")</f>
        <v/>
      </c>
    </row>
    <row r="58" spans="1:14">
      <c r="A58" s="4" t="str">
        <f>IF(ISNUMBER(NhapDS!A54),NhapDS!A54,"")</f>
        <v/>
      </c>
      <c r="B58" s="18" t="str">
        <f t="shared" si="6"/>
        <v/>
      </c>
      <c r="C58" s="64" t="str">
        <f t="shared" si="6"/>
        <v/>
      </c>
      <c r="D58" s="28" t="str">
        <f t="shared" si="5"/>
        <v/>
      </c>
      <c r="E58" s="28" t="str">
        <f t="shared" si="7"/>
        <v/>
      </c>
      <c r="F58" s="28" t="str">
        <f t="shared" si="7"/>
        <v/>
      </c>
      <c r="G58" s="18" t="str">
        <f t="shared" si="7"/>
        <v/>
      </c>
      <c r="H58" s="18" t="str">
        <f t="shared" si="7"/>
        <v/>
      </c>
      <c r="I58" s="18" t="str">
        <f t="shared" si="7"/>
        <v/>
      </c>
      <c r="J58" s="28" t="str">
        <f t="shared" si="10"/>
        <v/>
      </c>
      <c r="K58" s="28" t="str">
        <f t="shared" si="10"/>
        <v/>
      </c>
      <c r="L58" s="28" t="str">
        <f t="shared" si="10"/>
        <v/>
      </c>
      <c r="M58" s="28" t="str">
        <f t="shared" si="9"/>
        <v/>
      </c>
      <c r="N58" s="138" t="str">
        <f>IF(ISNUMBER($A58),IF(ISNUMBER(VALUE(TRIM(VLOOKUP($A58,DL,COLUMN()-1,0)))),VALUE(TRIM(VLOOKUP($A58,DL,COLUMN()-1,0))),TRIM(VLOOKUP($A58,DL,COLUMN()-1,0))),"")</f>
        <v/>
      </c>
    </row>
    <row r="59" spans="1:14">
      <c r="A59" s="4" t="str">
        <f>IF(ISNUMBER(NhapDS!A55),NhapDS!A55,"")</f>
        <v/>
      </c>
      <c r="B59" s="18" t="str">
        <f t="shared" si="6"/>
        <v/>
      </c>
      <c r="C59" s="64" t="str">
        <f t="shared" si="6"/>
        <v/>
      </c>
      <c r="D59" s="28" t="str">
        <f t="shared" si="5"/>
        <v/>
      </c>
      <c r="E59" s="28" t="str">
        <f t="shared" si="7"/>
        <v/>
      </c>
      <c r="F59" s="28" t="str">
        <f t="shared" si="7"/>
        <v/>
      </c>
      <c r="G59" s="18" t="str">
        <f t="shared" si="7"/>
        <v/>
      </c>
      <c r="H59" s="18" t="str">
        <f t="shared" si="7"/>
        <v/>
      </c>
      <c r="I59" s="18" t="str">
        <f t="shared" si="7"/>
        <v/>
      </c>
      <c r="J59" s="28" t="str">
        <f t="shared" si="10"/>
        <v/>
      </c>
      <c r="K59" s="28" t="str">
        <f t="shared" si="10"/>
        <v/>
      </c>
      <c r="L59" s="28" t="str">
        <f t="shared" si="10"/>
        <v/>
      </c>
      <c r="M59" s="28" t="str">
        <f t="shared" si="9"/>
        <v/>
      </c>
      <c r="N59" s="138" t="str">
        <f>IF(ISNUMBER($A59),IF(ISNUMBER(VALUE(TRIM(VLOOKUP($A59,DL,COLUMN()-1,0)))),VALUE(TRIM(VLOOKUP($A59,DL,COLUMN()-1,0))),TRIM(VLOOKUP($A59,DL,COLUMN()-1,0))),"")</f>
        <v/>
      </c>
    </row>
    <row r="60" spans="1:14">
      <c r="A60" s="4" t="str">
        <f>IF(ISNUMBER(NhapDS!A56),NhapDS!A56,"")</f>
        <v/>
      </c>
      <c r="B60" s="18" t="str">
        <f t="shared" si="6"/>
        <v/>
      </c>
      <c r="C60" s="64" t="str">
        <f t="shared" si="6"/>
        <v/>
      </c>
      <c r="D60" s="28" t="str">
        <f t="shared" si="5"/>
        <v/>
      </c>
      <c r="E60" s="28" t="str">
        <f t="shared" si="7"/>
        <v/>
      </c>
      <c r="F60" s="28" t="str">
        <f t="shared" si="7"/>
        <v/>
      </c>
      <c r="G60" s="18" t="str">
        <f t="shared" si="7"/>
        <v/>
      </c>
      <c r="H60" s="18" t="str">
        <f t="shared" si="7"/>
        <v/>
      </c>
      <c r="I60" s="18" t="str">
        <f t="shared" si="7"/>
        <v/>
      </c>
      <c r="J60" s="28" t="str">
        <f t="shared" si="10"/>
        <v/>
      </c>
      <c r="K60" s="28" t="str">
        <f t="shared" si="10"/>
        <v/>
      </c>
      <c r="L60" s="28" t="str">
        <f t="shared" si="10"/>
        <v/>
      </c>
      <c r="M60" s="28" t="str">
        <f t="shared" si="9"/>
        <v/>
      </c>
      <c r="N60" s="138" t="str">
        <f>IF(ISNUMBER($A60),IF(ISNUMBER(VALUE(TRIM(VLOOKUP($A60,DL,COLUMN()-1,0)))),VALUE(TRIM(VLOOKUP($A60,DL,COLUMN()-1,0))),TRIM(VLOOKUP($A60,DL,COLUMN()-1,0))),"")</f>
        <v/>
      </c>
    </row>
    <row r="61" spans="1:14">
      <c r="A61" s="4" t="str">
        <f>IF(ISNUMBER(NhapDS!A57),NhapDS!A57,"")</f>
        <v/>
      </c>
      <c r="B61" s="18" t="str">
        <f t="shared" si="6"/>
        <v/>
      </c>
      <c r="C61" s="64" t="str">
        <f t="shared" si="6"/>
        <v/>
      </c>
      <c r="D61" s="28" t="str">
        <f t="shared" si="5"/>
        <v/>
      </c>
      <c r="E61" s="28" t="str">
        <f t="shared" si="7"/>
        <v/>
      </c>
      <c r="F61" s="28" t="str">
        <f t="shared" si="7"/>
        <v/>
      </c>
      <c r="G61" s="18" t="str">
        <f t="shared" si="7"/>
        <v/>
      </c>
      <c r="H61" s="18" t="str">
        <f t="shared" si="7"/>
        <v/>
      </c>
      <c r="I61" s="18" t="str">
        <f t="shared" si="7"/>
        <v/>
      </c>
      <c r="J61" s="28" t="str">
        <f t="shared" si="10"/>
        <v/>
      </c>
      <c r="K61" s="28" t="str">
        <f t="shared" si="10"/>
        <v/>
      </c>
      <c r="L61" s="28" t="str">
        <f t="shared" si="10"/>
        <v/>
      </c>
      <c r="M61" s="28" t="str">
        <f t="shared" si="9"/>
        <v/>
      </c>
      <c r="N61" s="138" t="str">
        <f>IF(ISNUMBER($A61),IF(ISNUMBER(VALUE(TRIM(VLOOKUP($A61,DL,COLUMN()-1,0)))),VALUE(TRIM(VLOOKUP($A61,DL,COLUMN()-1,0))),TRIM(VLOOKUP($A61,DL,COLUMN()-1,0))),"")</f>
        <v/>
      </c>
    </row>
    <row r="62" spans="1:14">
      <c r="A62" s="4" t="str">
        <f>IF(ISNUMBER(NhapDS!A58),NhapDS!A58,"")</f>
        <v/>
      </c>
      <c r="B62" s="18" t="str">
        <f t="shared" si="6"/>
        <v/>
      </c>
      <c r="C62" s="64" t="str">
        <f t="shared" si="6"/>
        <v/>
      </c>
      <c r="D62" s="28" t="str">
        <f t="shared" si="5"/>
        <v/>
      </c>
      <c r="E62" s="28" t="str">
        <f t="shared" si="7"/>
        <v/>
      </c>
      <c r="F62" s="28" t="str">
        <f t="shared" si="7"/>
        <v/>
      </c>
      <c r="G62" s="18" t="str">
        <f t="shared" si="7"/>
        <v/>
      </c>
      <c r="H62" s="18" t="str">
        <f t="shared" si="7"/>
        <v/>
      </c>
      <c r="I62" s="18" t="str">
        <f t="shared" si="7"/>
        <v/>
      </c>
      <c r="J62" s="28" t="str">
        <f t="shared" si="10"/>
        <v/>
      </c>
      <c r="K62" s="28" t="str">
        <f t="shared" si="10"/>
        <v/>
      </c>
      <c r="L62" s="28" t="str">
        <f t="shared" si="10"/>
        <v/>
      </c>
      <c r="M62" s="28" t="str">
        <f t="shared" si="9"/>
        <v/>
      </c>
      <c r="N62" s="138" t="str">
        <f>IF(ISNUMBER($A62),IF(ISNUMBER(VALUE(TRIM(VLOOKUP($A62,DL,COLUMN()-1,0)))),VALUE(TRIM(VLOOKUP($A62,DL,COLUMN()-1,0))),TRIM(VLOOKUP($A62,DL,COLUMN()-1,0))),"")</f>
        <v/>
      </c>
    </row>
    <row r="63" spans="1:14">
      <c r="A63" s="4" t="str">
        <f>IF(ISNUMBER(NhapDS!A59),NhapDS!A59,"")</f>
        <v/>
      </c>
      <c r="B63" s="18" t="str">
        <f t="shared" si="6"/>
        <v/>
      </c>
      <c r="C63" s="64" t="str">
        <f t="shared" si="6"/>
        <v/>
      </c>
      <c r="D63" s="28" t="str">
        <f t="shared" si="5"/>
        <v/>
      </c>
      <c r="E63" s="28" t="str">
        <f t="shared" si="7"/>
        <v/>
      </c>
      <c r="F63" s="28" t="str">
        <f t="shared" si="7"/>
        <v/>
      </c>
      <c r="G63" s="18" t="str">
        <f t="shared" si="7"/>
        <v/>
      </c>
      <c r="H63" s="18" t="str">
        <f t="shared" si="7"/>
        <v/>
      </c>
      <c r="I63" s="18" t="str">
        <f t="shared" si="7"/>
        <v/>
      </c>
      <c r="J63" s="28" t="str">
        <f t="shared" si="10"/>
        <v/>
      </c>
      <c r="K63" s="28" t="str">
        <f t="shared" si="10"/>
        <v/>
      </c>
      <c r="L63" s="28" t="str">
        <f t="shared" si="10"/>
        <v/>
      </c>
      <c r="M63" s="28" t="str">
        <f t="shared" si="9"/>
        <v/>
      </c>
      <c r="N63" s="138" t="str">
        <f>IF(ISNUMBER($A63),IF(ISNUMBER(VALUE(TRIM(VLOOKUP($A63,DL,COLUMN()-1,0)))),VALUE(TRIM(VLOOKUP($A63,DL,COLUMN()-1,0))),TRIM(VLOOKUP($A63,DL,COLUMN()-1,0))),"")</f>
        <v/>
      </c>
    </row>
    <row r="64" spans="1:14">
      <c r="A64" s="4" t="str">
        <f>IF(ISNUMBER(NhapDS!A60),NhapDS!A60,"")</f>
        <v/>
      </c>
      <c r="B64" s="18" t="str">
        <f t="shared" si="6"/>
        <v/>
      </c>
      <c r="C64" s="64" t="str">
        <f t="shared" si="6"/>
        <v/>
      </c>
      <c r="D64" s="28" t="str">
        <f t="shared" si="5"/>
        <v/>
      </c>
      <c r="E64" s="28" t="str">
        <f t="shared" si="7"/>
        <v/>
      </c>
      <c r="F64" s="28" t="str">
        <f t="shared" si="7"/>
        <v/>
      </c>
      <c r="G64" s="18" t="str">
        <f t="shared" si="7"/>
        <v/>
      </c>
      <c r="H64" s="18" t="str">
        <f t="shared" si="7"/>
        <v/>
      </c>
      <c r="I64" s="18" t="str">
        <f t="shared" si="7"/>
        <v/>
      </c>
      <c r="J64" s="28" t="str">
        <f t="shared" si="10"/>
        <v/>
      </c>
      <c r="K64" s="28" t="str">
        <f t="shared" si="10"/>
        <v/>
      </c>
      <c r="L64" s="28" t="str">
        <f t="shared" si="10"/>
        <v/>
      </c>
      <c r="M64" s="28" t="str">
        <f t="shared" si="9"/>
        <v/>
      </c>
      <c r="N64" s="138" t="str">
        <f>IF(ISNUMBER($A64),IF(ISNUMBER(VALUE(TRIM(VLOOKUP($A64,DL,COLUMN()-1,0)))),VALUE(TRIM(VLOOKUP($A64,DL,COLUMN()-1,0))),TRIM(VLOOKUP($A64,DL,COLUMN()-1,0))),"")</f>
        <v/>
      </c>
    </row>
    <row r="65" spans="1:14">
      <c r="A65" s="4" t="str">
        <f>IF(ISNUMBER(NhapDS!A61),NhapDS!A61,"")</f>
        <v/>
      </c>
      <c r="B65" s="18" t="str">
        <f t="shared" si="6"/>
        <v/>
      </c>
      <c r="C65" s="64" t="str">
        <f t="shared" si="6"/>
        <v/>
      </c>
      <c r="D65" s="28" t="str">
        <f t="shared" si="5"/>
        <v/>
      </c>
      <c r="E65" s="28" t="str">
        <f t="shared" si="7"/>
        <v/>
      </c>
      <c r="F65" s="28" t="str">
        <f t="shared" si="7"/>
        <v/>
      </c>
      <c r="G65" s="18" t="str">
        <f t="shared" si="7"/>
        <v/>
      </c>
      <c r="H65" s="18" t="str">
        <f t="shared" si="7"/>
        <v/>
      </c>
      <c r="I65" s="18" t="str">
        <f t="shared" si="7"/>
        <v/>
      </c>
      <c r="J65" s="28" t="str">
        <f t="shared" si="10"/>
        <v/>
      </c>
      <c r="K65" s="28" t="str">
        <f t="shared" si="10"/>
        <v/>
      </c>
      <c r="L65" s="28" t="str">
        <f t="shared" si="10"/>
        <v/>
      </c>
      <c r="M65" s="28" t="str">
        <f t="shared" si="9"/>
        <v/>
      </c>
      <c r="N65" s="138" t="str">
        <f>IF(ISNUMBER($A65),IF(ISNUMBER(VALUE(TRIM(VLOOKUP($A65,DL,COLUMN()-1,0)))),VALUE(TRIM(VLOOKUP($A65,DL,COLUMN()-1,0))),TRIM(VLOOKUP($A65,DL,COLUMN()-1,0))),"")</f>
        <v/>
      </c>
    </row>
    <row r="66" spans="1:14">
      <c r="A66" s="4" t="str">
        <f>IF(ISNUMBER(NhapDS!A62),NhapDS!A62,"")</f>
        <v/>
      </c>
      <c r="B66" s="18" t="str">
        <f t="shared" si="6"/>
        <v/>
      </c>
      <c r="C66" s="64" t="str">
        <f t="shared" si="6"/>
        <v/>
      </c>
      <c r="D66" s="28" t="str">
        <f t="shared" si="5"/>
        <v/>
      </c>
      <c r="E66" s="28" t="str">
        <f t="shared" si="7"/>
        <v/>
      </c>
      <c r="F66" s="28" t="str">
        <f t="shared" si="7"/>
        <v/>
      </c>
      <c r="G66" s="18" t="str">
        <f t="shared" si="7"/>
        <v/>
      </c>
      <c r="H66" s="18" t="str">
        <f t="shared" si="7"/>
        <v/>
      </c>
      <c r="I66" s="18" t="str">
        <f t="shared" si="7"/>
        <v/>
      </c>
      <c r="J66" s="28" t="str">
        <f t="shared" ref="J66:L81" si="11">IF(ISNUMBER($A66),TRIM(VLOOKUP($A66,DL,COLUMN()-1,0)),"")</f>
        <v/>
      </c>
      <c r="K66" s="28" t="str">
        <f t="shared" si="11"/>
        <v/>
      </c>
      <c r="L66" s="28" t="str">
        <f t="shared" si="11"/>
        <v/>
      </c>
      <c r="M66" s="28" t="str">
        <f t="shared" si="9"/>
        <v/>
      </c>
      <c r="N66" s="138" t="str">
        <f>IF(ISNUMBER($A66),IF(ISNUMBER(VALUE(TRIM(VLOOKUP($A66,DL,COLUMN()-1,0)))),VALUE(TRIM(VLOOKUP($A66,DL,COLUMN()-1,0))),TRIM(VLOOKUP($A66,DL,COLUMN()-1,0))),"")</f>
        <v/>
      </c>
    </row>
    <row r="67" spans="1:14">
      <c r="A67" s="4" t="str">
        <f>IF(ISNUMBER(NhapDS!A63),NhapDS!A63,"")</f>
        <v/>
      </c>
      <c r="B67" s="18" t="str">
        <f t="shared" si="6"/>
        <v/>
      </c>
      <c r="C67" s="64" t="str">
        <f t="shared" si="6"/>
        <v/>
      </c>
      <c r="D67" s="28" t="str">
        <f t="shared" si="5"/>
        <v/>
      </c>
      <c r="E67" s="28" t="str">
        <f t="shared" si="7"/>
        <v/>
      </c>
      <c r="F67" s="28" t="str">
        <f t="shared" si="7"/>
        <v/>
      </c>
      <c r="G67" s="18" t="str">
        <f t="shared" si="7"/>
        <v/>
      </c>
      <c r="H67" s="18" t="str">
        <f t="shared" si="7"/>
        <v/>
      </c>
      <c r="I67" s="18" t="str">
        <f t="shared" si="7"/>
        <v/>
      </c>
      <c r="J67" s="28" t="str">
        <f t="shared" si="11"/>
        <v/>
      </c>
      <c r="K67" s="28" t="str">
        <f t="shared" si="11"/>
        <v/>
      </c>
      <c r="L67" s="28" t="str">
        <f t="shared" si="11"/>
        <v/>
      </c>
      <c r="M67" s="28" t="str">
        <f t="shared" si="9"/>
        <v/>
      </c>
      <c r="N67" s="138" t="str">
        <f>IF(ISNUMBER($A67),IF(ISNUMBER(VALUE(TRIM(VLOOKUP($A67,DL,COLUMN()-1,0)))),VALUE(TRIM(VLOOKUP($A67,DL,COLUMN()-1,0))),TRIM(VLOOKUP($A67,DL,COLUMN()-1,0))),"")</f>
        <v/>
      </c>
    </row>
    <row r="68" spans="1:14">
      <c r="A68" s="4" t="str">
        <f>IF(ISNUMBER(NhapDS!A64),NhapDS!A64,"")</f>
        <v/>
      </c>
      <c r="B68" s="18" t="str">
        <f t="shared" si="6"/>
        <v/>
      </c>
      <c r="C68" s="64" t="str">
        <f t="shared" si="6"/>
        <v/>
      </c>
      <c r="D68" s="28" t="str">
        <f t="shared" si="5"/>
        <v/>
      </c>
      <c r="E68" s="28" t="str">
        <f t="shared" si="7"/>
        <v/>
      </c>
      <c r="F68" s="28" t="str">
        <f t="shared" si="7"/>
        <v/>
      </c>
      <c r="G68" s="18" t="str">
        <f t="shared" si="7"/>
        <v/>
      </c>
      <c r="H68" s="18" t="str">
        <f t="shared" si="7"/>
        <v/>
      </c>
      <c r="I68" s="18" t="str">
        <f t="shared" si="7"/>
        <v/>
      </c>
      <c r="J68" s="28" t="str">
        <f t="shared" si="11"/>
        <v/>
      </c>
      <c r="K68" s="28" t="str">
        <f t="shared" si="11"/>
        <v/>
      </c>
      <c r="L68" s="28" t="str">
        <f t="shared" si="11"/>
        <v/>
      </c>
      <c r="M68" s="28" t="str">
        <f t="shared" si="9"/>
        <v/>
      </c>
      <c r="N68" s="138" t="str">
        <f>IF(ISNUMBER($A68),IF(ISNUMBER(VALUE(TRIM(VLOOKUP($A68,DL,COLUMN()-1,0)))),VALUE(TRIM(VLOOKUP($A68,DL,COLUMN()-1,0))),TRIM(VLOOKUP($A68,DL,COLUMN()-1,0))),"")</f>
        <v/>
      </c>
    </row>
    <row r="69" spans="1:14">
      <c r="A69" s="4" t="str">
        <f>IF(ISNUMBER(NhapDS!A65),NhapDS!A65,"")</f>
        <v/>
      </c>
      <c r="B69" s="18" t="str">
        <f t="shared" si="6"/>
        <v/>
      </c>
      <c r="C69" s="64" t="str">
        <f t="shared" si="6"/>
        <v/>
      </c>
      <c r="D69" s="28" t="str">
        <f t="shared" si="5"/>
        <v/>
      </c>
      <c r="E69" s="28" t="str">
        <f t="shared" si="7"/>
        <v/>
      </c>
      <c r="F69" s="28" t="str">
        <f t="shared" si="7"/>
        <v/>
      </c>
      <c r="G69" s="18" t="str">
        <f t="shared" si="7"/>
        <v/>
      </c>
      <c r="H69" s="18" t="str">
        <f t="shared" si="7"/>
        <v/>
      </c>
      <c r="I69" s="18" t="str">
        <f t="shared" si="7"/>
        <v/>
      </c>
      <c r="J69" s="28" t="str">
        <f t="shared" si="11"/>
        <v/>
      </c>
      <c r="K69" s="28" t="str">
        <f t="shared" si="11"/>
        <v/>
      </c>
      <c r="L69" s="28" t="str">
        <f t="shared" si="11"/>
        <v/>
      </c>
      <c r="M69" s="28" t="str">
        <f t="shared" si="9"/>
        <v/>
      </c>
      <c r="N69" s="138" t="str">
        <f>IF(ISNUMBER($A69),IF(ISNUMBER(VALUE(TRIM(VLOOKUP($A69,DL,COLUMN()-1,0)))),VALUE(TRIM(VLOOKUP($A69,DL,COLUMN()-1,0))),TRIM(VLOOKUP($A69,DL,COLUMN()-1,0))),"")</f>
        <v/>
      </c>
    </row>
    <row r="70" spans="1:14">
      <c r="A70" s="4" t="str">
        <f>IF(ISNUMBER(NhapDS!A66),NhapDS!A66,"")</f>
        <v/>
      </c>
      <c r="B70" s="18" t="str">
        <f t="shared" si="6"/>
        <v/>
      </c>
      <c r="C70" s="64" t="str">
        <f t="shared" si="6"/>
        <v/>
      </c>
      <c r="D70" s="28" t="str">
        <f t="shared" si="5"/>
        <v/>
      </c>
      <c r="E70" s="28" t="str">
        <f t="shared" si="7"/>
        <v/>
      </c>
      <c r="F70" s="28" t="str">
        <f t="shared" si="7"/>
        <v/>
      </c>
      <c r="G70" s="18" t="str">
        <f t="shared" si="7"/>
        <v/>
      </c>
      <c r="H70" s="18" t="str">
        <f t="shared" si="7"/>
        <v/>
      </c>
      <c r="I70" s="18" t="str">
        <f t="shared" si="7"/>
        <v/>
      </c>
      <c r="J70" s="28" t="str">
        <f t="shared" si="11"/>
        <v/>
      </c>
      <c r="K70" s="28" t="str">
        <f t="shared" si="11"/>
        <v/>
      </c>
      <c r="L70" s="28" t="str">
        <f t="shared" si="11"/>
        <v/>
      </c>
      <c r="M70" s="28" t="str">
        <f t="shared" si="9"/>
        <v/>
      </c>
      <c r="N70" s="138" t="str">
        <f>IF(ISNUMBER($A70),IF(ISNUMBER(VALUE(TRIM(VLOOKUP($A70,DL,COLUMN()-1,0)))),VALUE(TRIM(VLOOKUP($A70,DL,COLUMN()-1,0))),TRIM(VLOOKUP($A70,DL,COLUMN()-1,0))),"")</f>
        <v/>
      </c>
    </row>
    <row r="71" spans="1:14">
      <c r="A71" s="4" t="str">
        <f>IF(ISNUMBER(NhapDS!A67),NhapDS!A67,"")</f>
        <v/>
      </c>
      <c r="B71" s="18" t="str">
        <f t="shared" si="6"/>
        <v/>
      </c>
      <c r="C71" s="64" t="str">
        <f t="shared" si="6"/>
        <v/>
      </c>
      <c r="D71" s="28" t="str">
        <f t="shared" si="5"/>
        <v/>
      </c>
      <c r="E71" s="28" t="str">
        <f t="shared" si="7"/>
        <v/>
      </c>
      <c r="F71" s="28" t="str">
        <f t="shared" si="7"/>
        <v/>
      </c>
      <c r="G71" s="18" t="str">
        <f t="shared" si="7"/>
        <v/>
      </c>
      <c r="H71" s="18" t="str">
        <f t="shared" si="7"/>
        <v/>
      </c>
      <c r="I71" s="18" t="str">
        <f t="shared" si="7"/>
        <v/>
      </c>
      <c r="J71" s="28" t="str">
        <f t="shared" si="11"/>
        <v/>
      </c>
      <c r="K71" s="28" t="str">
        <f t="shared" si="11"/>
        <v/>
      </c>
      <c r="L71" s="28" t="str">
        <f t="shared" si="11"/>
        <v/>
      </c>
      <c r="M71" s="28" t="str">
        <f t="shared" si="9"/>
        <v/>
      </c>
      <c r="N71" s="138" t="str">
        <f>IF(ISNUMBER($A71),IF(ISNUMBER(VALUE(TRIM(VLOOKUP($A71,DL,COLUMN()-1,0)))),VALUE(TRIM(VLOOKUP($A71,DL,COLUMN()-1,0))),TRIM(VLOOKUP($A71,DL,COLUMN()-1,0))),"")</f>
        <v/>
      </c>
    </row>
    <row r="72" spans="1:14">
      <c r="A72" s="4" t="str">
        <f>IF(ISNUMBER(NhapDS!A68),NhapDS!A68,"")</f>
        <v/>
      </c>
      <c r="B72" s="18" t="str">
        <f t="shared" si="6"/>
        <v/>
      </c>
      <c r="C72" s="64" t="str">
        <f t="shared" si="6"/>
        <v/>
      </c>
      <c r="D72" s="28" t="str">
        <f t="shared" si="5"/>
        <v/>
      </c>
      <c r="E72" s="28" t="str">
        <f t="shared" si="7"/>
        <v/>
      </c>
      <c r="F72" s="28" t="str">
        <f t="shared" si="7"/>
        <v/>
      </c>
      <c r="G72" s="18" t="str">
        <f t="shared" si="7"/>
        <v/>
      </c>
      <c r="H72" s="18" t="str">
        <f t="shared" si="7"/>
        <v/>
      </c>
      <c r="I72" s="18" t="str">
        <f t="shared" si="7"/>
        <v/>
      </c>
      <c r="J72" s="28" t="str">
        <f t="shared" si="11"/>
        <v/>
      </c>
      <c r="K72" s="28" t="str">
        <f t="shared" si="11"/>
        <v/>
      </c>
      <c r="L72" s="28" t="str">
        <f t="shared" si="11"/>
        <v/>
      </c>
      <c r="M72" s="28" t="str">
        <f t="shared" si="9"/>
        <v/>
      </c>
      <c r="N72" s="138" t="str">
        <f>IF(ISNUMBER($A72),IF(ISNUMBER(VALUE(TRIM(VLOOKUP($A72,DL,COLUMN()-1,0)))),VALUE(TRIM(VLOOKUP($A72,DL,COLUMN()-1,0))),TRIM(VLOOKUP($A72,DL,COLUMN()-1,0))),"")</f>
        <v/>
      </c>
    </row>
    <row r="73" spans="1:14">
      <c r="A73" s="4" t="str">
        <f>IF(ISNUMBER(NhapDS!A69),NhapDS!A69,"")</f>
        <v/>
      </c>
      <c r="B73" s="18" t="str">
        <f t="shared" si="6"/>
        <v/>
      </c>
      <c r="C73" s="64" t="str">
        <f t="shared" si="6"/>
        <v/>
      </c>
      <c r="D73" s="28" t="str">
        <f t="shared" si="5"/>
        <v/>
      </c>
      <c r="E73" s="28" t="str">
        <f t="shared" si="7"/>
        <v/>
      </c>
      <c r="F73" s="28" t="str">
        <f t="shared" si="7"/>
        <v/>
      </c>
      <c r="G73" s="18" t="str">
        <f t="shared" si="7"/>
        <v/>
      </c>
      <c r="H73" s="18" t="str">
        <f t="shared" si="7"/>
        <v/>
      </c>
      <c r="I73" s="18" t="str">
        <f t="shared" si="7"/>
        <v/>
      </c>
      <c r="J73" s="28" t="str">
        <f t="shared" si="11"/>
        <v/>
      </c>
      <c r="K73" s="28" t="str">
        <f t="shared" si="11"/>
        <v/>
      </c>
      <c r="L73" s="28" t="str">
        <f t="shared" si="11"/>
        <v/>
      </c>
      <c r="M73" s="28" t="str">
        <f t="shared" si="9"/>
        <v/>
      </c>
      <c r="N73" s="138" t="str">
        <f>IF(ISNUMBER($A73),IF(ISNUMBER(VALUE(TRIM(VLOOKUP($A73,DL,COLUMN()-1,0)))),VALUE(TRIM(VLOOKUP($A73,DL,COLUMN()-1,0))),TRIM(VLOOKUP($A73,DL,COLUMN()-1,0))),"")</f>
        <v/>
      </c>
    </row>
    <row r="74" spans="1:14">
      <c r="A74" s="4" t="str">
        <f>IF(ISNUMBER(NhapDS!A70),NhapDS!A70,"")</f>
        <v/>
      </c>
      <c r="B74" s="18" t="str">
        <f t="shared" si="6"/>
        <v/>
      </c>
      <c r="C74" s="64" t="str">
        <f t="shared" si="6"/>
        <v/>
      </c>
      <c r="D74" s="28" t="str">
        <f t="shared" si="5"/>
        <v/>
      </c>
      <c r="E74" s="28" t="str">
        <f t="shared" si="7"/>
        <v/>
      </c>
      <c r="F74" s="28" t="str">
        <f t="shared" si="7"/>
        <v/>
      </c>
      <c r="G74" s="18" t="str">
        <f t="shared" si="7"/>
        <v/>
      </c>
      <c r="H74" s="18" t="str">
        <f t="shared" si="7"/>
        <v/>
      </c>
      <c r="I74" s="18" t="str">
        <f t="shared" si="7"/>
        <v/>
      </c>
      <c r="J74" s="28" t="str">
        <f t="shared" si="11"/>
        <v/>
      </c>
      <c r="K74" s="28" t="str">
        <f t="shared" si="11"/>
        <v/>
      </c>
      <c r="L74" s="28" t="str">
        <f t="shared" si="11"/>
        <v/>
      </c>
      <c r="M74" s="28" t="str">
        <f t="shared" si="9"/>
        <v/>
      </c>
      <c r="N74" s="138" t="str">
        <f>IF(ISNUMBER($A74),IF(ISNUMBER(VALUE(TRIM(VLOOKUP($A74,DL,COLUMN()-1,0)))),VALUE(TRIM(VLOOKUP($A74,DL,COLUMN()-1,0))),TRIM(VLOOKUP($A74,DL,COLUMN()-1,0))),"")</f>
        <v/>
      </c>
    </row>
    <row r="75" spans="1:14">
      <c r="A75" s="4" t="str">
        <f>IF(ISNUMBER(NhapDS!A71),NhapDS!A71,"")</f>
        <v/>
      </c>
      <c r="B75" s="18" t="str">
        <f t="shared" si="6"/>
        <v/>
      </c>
      <c r="C75" s="64" t="str">
        <f t="shared" si="6"/>
        <v/>
      </c>
      <c r="D75" s="28" t="str">
        <f t="shared" si="5"/>
        <v/>
      </c>
      <c r="E75" s="28" t="str">
        <f t="shared" si="7"/>
        <v/>
      </c>
      <c r="F75" s="28" t="str">
        <f t="shared" si="7"/>
        <v/>
      </c>
      <c r="G75" s="18" t="str">
        <f t="shared" si="7"/>
        <v/>
      </c>
      <c r="H75" s="18" t="str">
        <f t="shared" si="7"/>
        <v/>
      </c>
      <c r="I75" s="18" t="str">
        <f t="shared" si="7"/>
        <v/>
      </c>
      <c r="J75" s="28" t="str">
        <f t="shared" si="11"/>
        <v/>
      </c>
      <c r="K75" s="28" t="str">
        <f t="shared" si="11"/>
        <v/>
      </c>
      <c r="L75" s="28" t="str">
        <f t="shared" si="11"/>
        <v/>
      </c>
      <c r="M75" s="28" t="str">
        <f t="shared" si="9"/>
        <v/>
      </c>
      <c r="N75" s="138" t="str">
        <f>IF(ISNUMBER($A75),IF(ISNUMBER(VALUE(TRIM(VLOOKUP($A75,DL,COLUMN()-1,0)))),VALUE(TRIM(VLOOKUP($A75,DL,COLUMN()-1,0))),TRIM(VLOOKUP($A75,DL,COLUMN()-1,0))),"")</f>
        <v/>
      </c>
    </row>
    <row r="76" spans="1:14">
      <c r="A76" s="4" t="str">
        <f>IF(ISNUMBER(NhapDS!A72),NhapDS!A72,"")</f>
        <v/>
      </c>
      <c r="B76" s="18" t="str">
        <f t="shared" si="6"/>
        <v/>
      </c>
      <c r="C76" s="64" t="str">
        <f t="shared" si="6"/>
        <v/>
      </c>
      <c r="D76" s="28" t="str">
        <f t="shared" si="5"/>
        <v/>
      </c>
      <c r="E76" s="28" t="str">
        <f t="shared" si="7"/>
        <v/>
      </c>
      <c r="F76" s="28" t="str">
        <f t="shared" si="7"/>
        <v/>
      </c>
      <c r="G76" s="18" t="str">
        <f t="shared" si="7"/>
        <v/>
      </c>
      <c r="H76" s="18" t="str">
        <f t="shared" si="7"/>
        <v/>
      </c>
      <c r="I76" s="18" t="str">
        <f t="shared" si="7"/>
        <v/>
      </c>
      <c r="J76" s="28" t="str">
        <f t="shared" si="11"/>
        <v/>
      </c>
      <c r="K76" s="28" t="str">
        <f t="shared" si="11"/>
        <v/>
      </c>
      <c r="L76" s="28" t="str">
        <f t="shared" si="11"/>
        <v/>
      </c>
      <c r="M76" s="28" t="str">
        <f t="shared" si="9"/>
        <v/>
      </c>
      <c r="N76" s="138" t="str">
        <f>IF(ISNUMBER($A76),IF(ISNUMBER(VALUE(TRIM(VLOOKUP($A76,DL,COLUMN()-1,0)))),VALUE(TRIM(VLOOKUP($A76,DL,COLUMN()-1,0))),TRIM(VLOOKUP($A76,DL,COLUMN()-1,0))),"")</f>
        <v/>
      </c>
    </row>
    <row r="77" spans="1:14">
      <c r="A77" s="4" t="str">
        <f>IF(ISNUMBER(NhapDS!A73),NhapDS!A73,"")</f>
        <v/>
      </c>
      <c r="B77" s="18" t="str">
        <f t="shared" si="6"/>
        <v/>
      </c>
      <c r="C77" s="64" t="str">
        <f t="shared" si="6"/>
        <v/>
      </c>
      <c r="D77" s="28" t="str">
        <f t="shared" si="5"/>
        <v/>
      </c>
      <c r="E77" s="28" t="str">
        <f t="shared" si="7"/>
        <v/>
      </c>
      <c r="F77" s="28" t="str">
        <f t="shared" si="7"/>
        <v/>
      </c>
      <c r="G77" s="18" t="str">
        <f t="shared" si="7"/>
        <v/>
      </c>
      <c r="H77" s="18" t="str">
        <f t="shared" si="7"/>
        <v/>
      </c>
      <c r="I77" s="18" t="str">
        <f t="shared" si="7"/>
        <v/>
      </c>
      <c r="J77" s="28" t="str">
        <f t="shared" si="11"/>
        <v/>
      </c>
      <c r="K77" s="28" t="str">
        <f t="shared" si="11"/>
        <v/>
      </c>
      <c r="L77" s="28" t="str">
        <f t="shared" si="11"/>
        <v/>
      </c>
      <c r="M77" s="28" t="str">
        <f t="shared" si="9"/>
        <v/>
      </c>
      <c r="N77" s="138" t="str">
        <f>IF(ISNUMBER($A77),IF(ISNUMBER(VALUE(TRIM(VLOOKUP($A77,DL,COLUMN()-1,0)))),VALUE(TRIM(VLOOKUP($A77,DL,COLUMN()-1,0))),TRIM(VLOOKUP($A77,DL,COLUMN()-1,0))),"")</f>
        <v/>
      </c>
    </row>
    <row r="78" spans="1:14">
      <c r="A78" s="4" t="str">
        <f>IF(ISNUMBER(NhapDS!A74),NhapDS!A74,"")</f>
        <v/>
      </c>
      <c r="B78" s="18" t="str">
        <f t="shared" si="6"/>
        <v/>
      </c>
      <c r="C78" s="64" t="str">
        <f t="shared" si="6"/>
        <v/>
      </c>
      <c r="D78" s="28" t="str">
        <f t="shared" si="5"/>
        <v/>
      </c>
      <c r="E78" s="28" t="str">
        <f t="shared" si="7"/>
        <v/>
      </c>
      <c r="F78" s="28" t="str">
        <f t="shared" si="7"/>
        <v/>
      </c>
      <c r="G78" s="18" t="str">
        <f t="shared" si="7"/>
        <v/>
      </c>
      <c r="H78" s="18" t="str">
        <f t="shared" si="7"/>
        <v/>
      </c>
      <c r="I78" s="18" t="str">
        <f t="shared" si="7"/>
        <v/>
      </c>
      <c r="J78" s="28" t="str">
        <f t="shared" si="11"/>
        <v/>
      </c>
      <c r="K78" s="28" t="str">
        <f t="shared" si="11"/>
        <v/>
      </c>
      <c r="L78" s="28" t="str">
        <f t="shared" si="11"/>
        <v/>
      </c>
      <c r="M78" s="28" t="str">
        <f t="shared" si="9"/>
        <v/>
      </c>
      <c r="N78" s="138" t="str">
        <f>IF(ISNUMBER($A78),IF(ISNUMBER(VALUE(TRIM(VLOOKUP($A78,DL,COLUMN()-1,0)))),VALUE(TRIM(VLOOKUP($A78,DL,COLUMN()-1,0))),TRIM(VLOOKUP($A78,DL,COLUMN()-1,0))),"")</f>
        <v/>
      </c>
    </row>
    <row r="79" spans="1:14">
      <c r="A79" s="4" t="str">
        <f>IF(ISNUMBER(NhapDS!A75),NhapDS!A75,"")</f>
        <v/>
      </c>
      <c r="B79" s="18" t="str">
        <f t="shared" si="6"/>
        <v/>
      </c>
      <c r="C79" s="64" t="str">
        <f t="shared" si="6"/>
        <v/>
      </c>
      <c r="D79" s="28" t="str">
        <f t="shared" si="5"/>
        <v/>
      </c>
      <c r="E79" s="28" t="str">
        <f t="shared" si="7"/>
        <v/>
      </c>
      <c r="F79" s="28" t="str">
        <f t="shared" si="7"/>
        <v/>
      </c>
      <c r="G79" s="18" t="str">
        <f t="shared" si="7"/>
        <v/>
      </c>
      <c r="H79" s="18" t="str">
        <f t="shared" si="7"/>
        <v/>
      </c>
      <c r="I79" s="18" t="str">
        <f t="shared" si="7"/>
        <v/>
      </c>
      <c r="J79" s="28" t="str">
        <f t="shared" si="11"/>
        <v/>
      </c>
      <c r="K79" s="28" t="str">
        <f t="shared" si="11"/>
        <v/>
      </c>
      <c r="L79" s="28" t="str">
        <f t="shared" si="11"/>
        <v/>
      </c>
      <c r="M79" s="28" t="str">
        <f t="shared" si="9"/>
        <v/>
      </c>
      <c r="N79" s="138" t="str">
        <f>IF(ISNUMBER($A79),IF(ISNUMBER(VALUE(TRIM(VLOOKUP($A79,DL,COLUMN()-1,0)))),VALUE(TRIM(VLOOKUP($A79,DL,COLUMN()-1,0))),TRIM(VLOOKUP($A79,DL,COLUMN()-1,0))),"")</f>
        <v/>
      </c>
    </row>
    <row r="80" spans="1:14">
      <c r="A80" s="4" t="str">
        <f>IF(ISNUMBER(NhapDS!A76),NhapDS!A76,"")</f>
        <v/>
      </c>
      <c r="B80" s="18" t="str">
        <f t="shared" si="6"/>
        <v/>
      </c>
      <c r="C80" s="64" t="str">
        <f t="shared" si="6"/>
        <v/>
      </c>
      <c r="D80" s="28" t="str">
        <f t="shared" si="5"/>
        <v/>
      </c>
      <c r="E80" s="28" t="str">
        <f t="shared" si="7"/>
        <v/>
      </c>
      <c r="F80" s="28" t="str">
        <f t="shared" si="7"/>
        <v/>
      </c>
      <c r="G80" s="18" t="str">
        <f t="shared" si="7"/>
        <v/>
      </c>
      <c r="H80" s="18" t="str">
        <f t="shared" si="7"/>
        <v/>
      </c>
      <c r="I80" s="18" t="str">
        <f t="shared" si="7"/>
        <v/>
      </c>
      <c r="J80" s="28" t="str">
        <f t="shared" si="11"/>
        <v/>
      </c>
      <c r="K80" s="28" t="str">
        <f t="shared" si="11"/>
        <v/>
      </c>
      <c r="L80" s="28" t="str">
        <f t="shared" si="11"/>
        <v/>
      </c>
      <c r="M80" s="28" t="str">
        <f t="shared" si="9"/>
        <v/>
      </c>
      <c r="N80" s="138" t="str">
        <f>IF(ISNUMBER($A80),IF(ISNUMBER(VALUE(TRIM(VLOOKUP($A80,DL,COLUMN()-1,0)))),VALUE(TRIM(VLOOKUP($A80,DL,COLUMN()-1,0))),TRIM(VLOOKUP($A80,DL,COLUMN()-1,0))),"")</f>
        <v/>
      </c>
    </row>
    <row r="81" spans="1:14">
      <c r="A81" s="4" t="str">
        <f>IF(ISNUMBER(NhapDS!A77),NhapDS!A77,"")</f>
        <v/>
      </c>
      <c r="B81" s="18" t="str">
        <f t="shared" si="6"/>
        <v/>
      </c>
      <c r="C81" s="64" t="str">
        <f t="shared" si="6"/>
        <v/>
      </c>
      <c r="D81" s="28" t="str">
        <f t="shared" si="5"/>
        <v/>
      </c>
      <c r="E81" s="28" t="str">
        <f t="shared" si="7"/>
        <v/>
      </c>
      <c r="F81" s="28" t="str">
        <f t="shared" si="7"/>
        <v/>
      </c>
      <c r="G81" s="18" t="str">
        <f t="shared" si="7"/>
        <v/>
      </c>
      <c r="H81" s="18" t="str">
        <f t="shared" si="7"/>
        <v/>
      </c>
      <c r="I81" s="18" t="str">
        <f t="shared" si="7"/>
        <v/>
      </c>
      <c r="J81" s="28" t="str">
        <f t="shared" si="11"/>
        <v/>
      </c>
      <c r="K81" s="28" t="str">
        <f t="shared" si="11"/>
        <v/>
      </c>
      <c r="L81" s="28" t="str">
        <f t="shared" si="11"/>
        <v/>
      </c>
      <c r="M81" s="28" t="str">
        <f t="shared" si="9"/>
        <v/>
      </c>
      <c r="N81" s="138" t="str">
        <f>IF(ISNUMBER($A81),IF(ISNUMBER(VALUE(TRIM(VLOOKUP($A81,DL,COLUMN()-1,0)))),VALUE(TRIM(VLOOKUP($A81,DL,COLUMN()-1,0))),TRIM(VLOOKUP($A81,DL,COLUMN()-1,0))),"")</f>
        <v/>
      </c>
    </row>
    <row r="82" spans="1:14">
      <c r="A82" s="4" t="str">
        <f>IF(ISNUMBER(NhapDS!A78),NhapDS!A78,"")</f>
        <v/>
      </c>
      <c r="B82" s="18" t="str">
        <f t="shared" si="6"/>
        <v/>
      </c>
      <c r="C82" s="64" t="str">
        <f t="shared" si="6"/>
        <v/>
      </c>
      <c r="D82" s="28" t="str">
        <f t="shared" si="5"/>
        <v/>
      </c>
      <c r="E82" s="28" t="str">
        <f t="shared" si="7"/>
        <v/>
      </c>
      <c r="F82" s="28" t="str">
        <f t="shared" si="7"/>
        <v/>
      </c>
      <c r="G82" s="18" t="str">
        <f t="shared" si="7"/>
        <v/>
      </c>
      <c r="H82" s="18" t="str">
        <f t="shared" si="7"/>
        <v/>
      </c>
      <c r="I82" s="18" t="str">
        <f t="shared" si="7"/>
        <v/>
      </c>
      <c r="J82" s="28" t="str">
        <f t="shared" ref="J82:L97" si="12">IF(ISNUMBER($A82),TRIM(VLOOKUP($A82,DL,COLUMN()-1,0)),"")</f>
        <v/>
      </c>
      <c r="K82" s="28" t="str">
        <f t="shared" si="12"/>
        <v/>
      </c>
      <c r="L82" s="28" t="str">
        <f t="shared" si="12"/>
        <v/>
      </c>
      <c r="M82" s="28" t="str">
        <f t="shared" si="9"/>
        <v/>
      </c>
      <c r="N82" s="138" t="str">
        <f>IF(ISNUMBER($A82),IF(ISNUMBER(VALUE(TRIM(VLOOKUP($A82,DL,COLUMN()-1,0)))),VALUE(TRIM(VLOOKUP($A82,DL,COLUMN()-1,0))),TRIM(VLOOKUP($A82,DL,COLUMN()-1,0))),"")</f>
        <v/>
      </c>
    </row>
    <row r="83" spans="1:14">
      <c r="A83" s="4" t="str">
        <f>IF(ISNUMBER(NhapDS!A79),NhapDS!A79,"")</f>
        <v/>
      </c>
      <c r="B83" s="18" t="str">
        <f t="shared" si="6"/>
        <v/>
      </c>
      <c r="C83" s="64" t="str">
        <f t="shared" si="6"/>
        <v/>
      </c>
      <c r="D83" s="28" t="str">
        <f t="shared" si="5"/>
        <v/>
      </c>
      <c r="E83" s="28" t="str">
        <f t="shared" si="7"/>
        <v/>
      </c>
      <c r="F83" s="28" t="str">
        <f t="shared" si="7"/>
        <v/>
      </c>
      <c r="G83" s="18" t="str">
        <f t="shared" si="7"/>
        <v/>
      </c>
      <c r="H83" s="18" t="str">
        <f t="shared" si="7"/>
        <v/>
      </c>
      <c r="I83" s="18" t="str">
        <f t="shared" si="7"/>
        <v/>
      </c>
      <c r="J83" s="28" t="str">
        <f t="shared" si="12"/>
        <v/>
      </c>
      <c r="K83" s="28" t="str">
        <f t="shared" si="12"/>
        <v/>
      </c>
      <c r="L83" s="28" t="str">
        <f t="shared" si="12"/>
        <v/>
      </c>
      <c r="M83" s="28" t="str">
        <f t="shared" si="9"/>
        <v/>
      </c>
      <c r="N83" s="138" t="str">
        <f>IF(ISNUMBER($A83),IF(ISNUMBER(VALUE(TRIM(VLOOKUP($A83,DL,COLUMN()-1,0)))),VALUE(TRIM(VLOOKUP($A83,DL,COLUMN()-1,0))),TRIM(VLOOKUP($A83,DL,COLUMN()-1,0))),"")</f>
        <v/>
      </c>
    </row>
    <row r="84" spans="1:14">
      <c r="A84" s="4" t="str">
        <f>IF(ISNUMBER(NhapDS!A80),NhapDS!A80,"")</f>
        <v/>
      </c>
      <c r="B84" s="18" t="str">
        <f t="shared" si="6"/>
        <v/>
      </c>
      <c r="C84" s="64" t="str">
        <f t="shared" si="6"/>
        <v/>
      </c>
      <c r="D84" s="28" t="str">
        <f t="shared" si="5"/>
        <v/>
      </c>
      <c r="E84" s="28" t="str">
        <f t="shared" si="7"/>
        <v/>
      </c>
      <c r="F84" s="28" t="str">
        <f t="shared" si="7"/>
        <v/>
      </c>
      <c r="G84" s="18" t="str">
        <f t="shared" si="7"/>
        <v/>
      </c>
      <c r="H84" s="18" t="str">
        <f t="shared" si="7"/>
        <v/>
      </c>
      <c r="I84" s="18" t="str">
        <f t="shared" si="7"/>
        <v/>
      </c>
      <c r="J84" s="28" t="str">
        <f t="shared" si="12"/>
        <v/>
      </c>
      <c r="K84" s="28" t="str">
        <f t="shared" si="12"/>
        <v/>
      </c>
      <c r="L84" s="28" t="str">
        <f t="shared" si="12"/>
        <v/>
      </c>
      <c r="M84" s="28" t="str">
        <f t="shared" si="9"/>
        <v/>
      </c>
      <c r="N84" s="138" t="str">
        <f>IF(ISNUMBER($A84),IF(ISNUMBER(VALUE(TRIM(VLOOKUP($A84,DL,COLUMN()-1,0)))),VALUE(TRIM(VLOOKUP($A84,DL,COLUMN()-1,0))),TRIM(VLOOKUP($A84,DL,COLUMN()-1,0))),"")</f>
        <v/>
      </c>
    </row>
    <row r="85" spans="1:14">
      <c r="A85" s="4" t="str">
        <f>IF(ISNUMBER(NhapDS!A81),NhapDS!A81,"")</f>
        <v/>
      </c>
      <c r="B85" s="18" t="str">
        <f t="shared" si="6"/>
        <v/>
      </c>
      <c r="C85" s="64" t="str">
        <f t="shared" si="6"/>
        <v/>
      </c>
      <c r="D85" s="28" t="str">
        <f t="shared" si="5"/>
        <v/>
      </c>
      <c r="E85" s="28" t="str">
        <f t="shared" ref="E85:I135" si="13">IF(ISNUMBER($A85),TRIM(VLOOKUP($A85,DL,COLUMN()-1,0)),"")</f>
        <v/>
      </c>
      <c r="F85" s="28" t="str">
        <f t="shared" si="13"/>
        <v/>
      </c>
      <c r="G85" s="18" t="str">
        <f t="shared" si="13"/>
        <v/>
      </c>
      <c r="H85" s="18" t="str">
        <f t="shared" si="13"/>
        <v/>
      </c>
      <c r="I85" s="18" t="str">
        <f t="shared" si="13"/>
        <v/>
      </c>
      <c r="J85" s="28" t="str">
        <f t="shared" si="12"/>
        <v/>
      </c>
      <c r="K85" s="28" t="str">
        <f t="shared" si="12"/>
        <v/>
      </c>
      <c r="L85" s="28" t="str">
        <f t="shared" si="12"/>
        <v/>
      </c>
      <c r="M85" s="28" t="str">
        <f t="shared" si="9"/>
        <v/>
      </c>
      <c r="N85" s="138" t="str">
        <f>IF(ISNUMBER($A85),IF(ISNUMBER(VALUE(TRIM(VLOOKUP($A85,DL,COLUMN()-1,0)))),VALUE(TRIM(VLOOKUP($A85,DL,COLUMN()-1,0))),TRIM(VLOOKUP($A85,DL,COLUMN()-1,0))),"")</f>
        <v/>
      </c>
    </row>
    <row r="86" spans="1:14">
      <c r="A86" s="4" t="str">
        <f>IF(ISNUMBER(NhapDS!A82),NhapDS!A82,"")</f>
        <v/>
      </c>
      <c r="B86" s="18" t="str">
        <f t="shared" si="6"/>
        <v/>
      </c>
      <c r="C86" s="64" t="str">
        <f t="shared" si="6"/>
        <v/>
      </c>
      <c r="D86" s="28" t="str">
        <f t="shared" si="5"/>
        <v/>
      </c>
      <c r="E86" s="28" t="str">
        <f t="shared" si="13"/>
        <v/>
      </c>
      <c r="F86" s="28" t="str">
        <f t="shared" si="13"/>
        <v/>
      </c>
      <c r="G86" s="18" t="str">
        <f t="shared" si="13"/>
        <v/>
      </c>
      <c r="H86" s="18" t="str">
        <f t="shared" si="13"/>
        <v/>
      </c>
      <c r="I86" s="18" t="str">
        <f t="shared" si="13"/>
        <v/>
      </c>
      <c r="J86" s="28" t="str">
        <f t="shared" si="12"/>
        <v/>
      </c>
      <c r="K86" s="28" t="str">
        <f t="shared" si="12"/>
        <v/>
      </c>
      <c r="L86" s="28" t="str">
        <f t="shared" si="12"/>
        <v/>
      </c>
      <c r="M86" s="28" t="str">
        <f t="shared" si="9"/>
        <v/>
      </c>
      <c r="N86" s="138" t="str">
        <f>IF(ISNUMBER($A86),IF(ISNUMBER(VALUE(TRIM(VLOOKUP($A86,DL,COLUMN()-1,0)))),VALUE(TRIM(VLOOKUP($A86,DL,COLUMN()-1,0))),TRIM(VLOOKUP($A86,DL,COLUMN()-1,0))),"")</f>
        <v/>
      </c>
    </row>
    <row r="87" spans="1:14">
      <c r="A87" s="4" t="str">
        <f>IF(ISNUMBER(NhapDS!A83),NhapDS!A83,"")</f>
        <v/>
      </c>
      <c r="B87" s="18" t="str">
        <f t="shared" si="6"/>
        <v/>
      </c>
      <c r="C87" s="64" t="str">
        <f t="shared" si="6"/>
        <v/>
      </c>
      <c r="D87" s="28" t="str">
        <f t="shared" si="5"/>
        <v/>
      </c>
      <c r="E87" s="28" t="str">
        <f t="shared" si="13"/>
        <v/>
      </c>
      <c r="F87" s="28" t="str">
        <f t="shared" si="13"/>
        <v/>
      </c>
      <c r="G87" s="18" t="str">
        <f t="shared" si="13"/>
        <v/>
      </c>
      <c r="H87" s="18" t="str">
        <f t="shared" si="13"/>
        <v/>
      </c>
      <c r="I87" s="18" t="str">
        <f t="shared" si="13"/>
        <v/>
      </c>
      <c r="J87" s="28" t="str">
        <f t="shared" si="12"/>
        <v/>
      </c>
      <c r="K87" s="28" t="str">
        <f t="shared" si="12"/>
        <v/>
      </c>
      <c r="L87" s="28" t="str">
        <f t="shared" si="12"/>
        <v/>
      </c>
      <c r="M87" s="28" t="str">
        <f t="shared" si="9"/>
        <v/>
      </c>
      <c r="N87" s="138" t="str">
        <f>IF(ISNUMBER($A87),IF(ISNUMBER(VALUE(TRIM(VLOOKUP($A87,DL,COLUMN()-1,0)))),VALUE(TRIM(VLOOKUP($A87,DL,COLUMN()-1,0))),TRIM(VLOOKUP($A87,DL,COLUMN()-1,0))),"")</f>
        <v/>
      </c>
    </row>
    <row r="88" spans="1:14">
      <c r="A88" s="4" t="str">
        <f>IF(ISNUMBER(NhapDS!A84),NhapDS!A84,"")</f>
        <v/>
      </c>
      <c r="B88" s="18" t="str">
        <f t="shared" si="6"/>
        <v/>
      </c>
      <c r="C88" s="64" t="str">
        <f t="shared" si="6"/>
        <v/>
      </c>
      <c r="D88" s="28" t="str">
        <f t="shared" si="5"/>
        <v/>
      </c>
      <c r="E88" s="28" t="str">
        <f t="shared" si="13"/>
        <v/>
      </c>
      <c r="F88" s="28" t="str">
        <f t="shared" si="13"/>
        <v/>
      </c>
      <c r="G88" s="18" t="str">
        <f t="shared" si="13"/>
        <v/>
      </c>
      <c r="H88" s="18" t="str">
        <f t="shared" si="13"/>
        <v/>
      </c>
      <c r="I88" s="18" t="str">
        <f t="shared" si="13"/>
        <v/>
      </c>
      <c r="J88" s="28" t="str">
        <f t="shared" si="12"/>
        <v/>
      </c>
      <c r="K88" s="28" t="str">
        <f t="shared" si="12"/>
        <v/>
      </c>
      <c r="L88" s="28" t="str">
        <f t="shared" si="12"/>
        <v/>
      </c>
      <c r="M88" s="28" t="str">
        <f t="shared" si="9"/>
        <v/>
      </c>
      <c r="N88" s="138" t="str">
        <f>IF(ISNUMBER($A88),IF(ISNUMBER(VALUE(TRIM(VLOOKUP($A88,DL,COLUMN()-1,0)))),VALUE(TRIM(VLOOKUP($A88,DL,COLUMN()-1,0))),TRIM(VLOOKUP($A88,DL,COLUMN()-1,0))),"")</f>
        <v/>
      </c>
    </row>
    <row r="89" spans="1:14">
      <c r="A89" s="4" t="str">
        <f>IF(ISNUMBER(NhapDS!A85),NhapDS!A85,"")</f>
        <v/>
      </c>
      <c r="B89" s="18" t="str">
        <f t="shared" si="6"/>
        <v/>
      </c>
      <c r="C89" s="64" t="str">
        <f t="shared" si="6"/>
        <v/>
      </c>
      <c r="D89" s="28" t="str">
        <f t="shared" si="5"/>
        <v/>
      </c>
      <c r="E89" s="28" t="str">
        <f t="shared" si="13"/>
        <v/>
      </c>
      <c r="F89" s="28" t="str">
        <f t="shared" si="13"/>
        <v/>
      </c>
      <c r="G89" s="18" t="str">
        <f t="shared" si="13"/>
        <v/>
      </c>
      <c r="H89" s="18" t="str">
        <f t="shared" si="13"/>
        <v/>
      </c>
      <c r="I89" s="18" t="str">
        <f t="shared" si="13"/>
        <v/>
      </c>
      <c r="J89" s="28" t="str">
        <f t="shared" si="12"/>
        <v/>
      </c>
      <c r="K89" s="28" t="str">
        <f t="shared" si="12"/>
        <v/>
      </c>
      <c r="L89" s="28" t="str">
        <f t="shared" si="12"/>
        <v/>
      </c>
      <c r="M89" s="28" t="str">
        <f t="shared" si="9"/>
        <v/>
      </c>
      <c r="N89" s="138" t="str">
        <f>IF(ISNUMBER($A89),IF(ISNUMBER(VALUE(TRIM(VLOOKUP($A89,DL,COLUMN()-1,0)))),VALUE(TRIM(VLOOKUP($A89,DL,COLUMN()-1,0))),TRIM(VLOOKUP($A89,DL,COLUMN()-1,0))),"")</f>
        <v/>
      </c>
    </row>
    <row r="90" spans="1:14">
      <c r="A90" s="4" t="str">
        <f>IF(ISNUMBER(NhapDS!A86),NhapDS!A86,"")</f>
        <v/>
      </c>
      <c r="B90" s="18" t="str">
        <f t="shared" si="6"/>
        <v/>
      </c>
      <c r="C90" s="64" t="str">
        <f t="shared" si="6"/>
        <v/>
      </c>
      <c r="D90" s="28" t="str">
        <f t="shared" si="5"/>
        <v/>
      </c>
      <c r="E90" s="28" t="str">
        <f t="shared" si="13"/>
        <v/>
      </c>
      <c r="F90" s="28" t="str">
        <f t="shared" si="13"/>
        <v/>
      </c>
      <c r="G90" s="18" t="str">
        <f t="shared" si="13"/>
        <v/>
      </c>
      <c r="H90" s="18" t="str">
        <f t="shared" si="13"/>
        <v/>
      </c>
      <c r="I90" s="18" t="str">
        <f t="shared" si="13"/>
        <v/>
      </c>
      <c r="J90" s="28" t="str">
        <f t="shared" si="12"/>
        <v/>
      </c>
      <c r="K90" s="28" t="str">
        <f t="shared" si="12"/>
        <v/>
      </c>
      <c r="L90" s="28" t="str">
        <f t="shared" si="12"/>
        <v/>
      </c>
      <c r="M90" s="28" t="str">
        <f t="shared" si="9"/>
        <v/>
      </c>
      <c r="N90" s="138" t="str">
        <f>IF(ISNUMBER($A90),IF(ISNUMBER(VALUE(TRIM(VLOOKUP($A90,DL,COLUMN()-1,0)))),VALUE(TRIM(VLOOKUP($A90,DL,COLUMN()-1,0))),TRIM(VLOOKUP($A90,DL,COLUMN()-1,0))),"")</f>
        <v/>
      </c>
    </row>
    <row r="91" spans="1:14">
      <c r="A91" s="4" t="str">
        <f>IF(ISNUMBER(NhapDS!A87),NhapDS!A87,"")</f>
        <v/>
      </c>
      <c r="B91" s="18" t="str">
        <f t="shared" si="6"/>
        <v/>
      </c>
      <c r="C91" s="64" t="str">
        <f t="shared" si="6"/>
        <v/>
      </c>
      <c r="D91" s="28" t="str">
        <f t="shared" si="5"/>
        <v/>
      </c>
      <c r="E91" s="28" t="str">
        <f t="shared" si="13"/>
        <v/>
      </c>
      <c r="F91" s="28" t="str">
        <f t="shared" si="13"/>
        <v/>
      </c>
      <c r="G91" s="18" t="str">
        <f t="shared" si="13"/>
        <v/>
      </c>
      <c r="H91" s="18" t="str">
        <f t="shared" si="13"/>
        <v/>
      </c>
      <c r="I91" s="18" t="str">
        <f t="shared" si="13"/>
        <v/>
      </c>
      <c r="J91" s="28" t="str">
        <f t="shared" si="12"/>
        <v/>
      </c>
      <c r="K91" s="28" t="str">
        <f t="shared" si="12"/>
        <v/>
      </c>
      <c r="L91" s="28" t="str">
        <f t="shared" si="12"/>
        <v/>
      </c>
      <c r="M91" s="28" t="str">
        <f t="shared" si="9"/>
        <v/>
      </c>
      <c r="N91" s="138" t="str">
        <f>IF(ISNUMBER($A91),IF(ISNUMBER(VALUE(TRIM(VLOOKUP($A91,DL,COLUMN()-1,0)))),VALUE(TRIM(VLOOKUP($A91,DL,COLUMN()-1,0))),TRIM(VLOOKUP($A91,DL,COLUMN()-1,0))),"")</f>
        <v/>
      </c>
    </row>
    <row r="92" spans="1:14">
      <c r="A92" s="4" t="str">
        <f>IF(ISNUMBER(NhapDS!A88),NhapDS!A88,"")</f>
        <v/>
      </c>
      <c r="B92" s="18" t="str">
        <f t="shared" si="6"/>
        <v/>
      </c>
      <c r="C92" s="64" t="str">
        <f t="shared" si="6"/>
        <v/>
      </c>
      <c r="D92" s="28" t="str">
        <f t="shared" si="5"/>
        <v/>
      </c>
      <c r="E92" s="28" t="str">
        <f t="shared" si="13"/>
        <v/>
      </c>
      <c r="F92" s="28" t="str">
        <f t="shared" si="13"/>
        <v/>
      </c>
      <c r="G92" s="18" t="str">
        <f t="shared" si="13"/>
        <v/>
      </c>
      <c r="H92" s="18" t="str">
        <f t="shared" si="13"/>
        <v/>
      </c>
      <c r="I92" s="18" t="str">
        <f t="shared" si="13"/>
        <v/>
      </c>
      <c r="J92" s="28" t="str">
        <f t="shared" si="12"/>
        <v/>
      </c>
      <c r="K92" s="28" t="str">
        <f t="shared" si="12"/>
        <v/>
      </c>
      <c r="L92" s="28" t="str">
        <f t="shared" si="12"/>
        <v/>
      </c>
      <c r="M92" s="28" t="str">
        <f t="shared" si="9"/>
        <v/>
      </c>
      <c r="N92" s="138" t="str">
        <f>IF(ISNUMBER($A92),IF(ISNUMBER(VALUE(TRIM(VLOOKUP($A92,DL,COLUMN()-1,0)))),VALUE(TRIM(VLOOKUP($A92,DL,COLUMN()-1,0))),TRIM(VLOOKUP($A92,DL,COLUMN()-1,0))),"")</f>
        <v/>
      </c>
    </row>
    <row r="93" spans="1:14">
      <c r="A93" s="4" t="str">
        <f>IF(ISNUMBER(NhapDS!A89),NhapDS!A89,"")</f>
        <v/>
      </c>
      <c r="B93" s="18" t="str">
        <f t="shared" si="6"/>
        <v/>
      </c>
      <c r="C93" s="64" t="str">
        <f t="shared" si="6"/>
        <v/>
      </c>
      <c r="D93" s="28" t="str">
        <f t="shared" si="5"/>
        <v/>
      </c>
      <c r="E93" s="28" t="str">
        <f t="shared" si="13"/>
        <v/>
      </c>
      <c r="F93" s="28" t="str">
        <f t="shared" si="13"/>
        <v/>
      </c>
      <c r="G93" s="18" t="str">
        <f t="shared" si="13"/>
        <v/>
      </c>
      <c r="H93" s="18" t="str">
        <f t="shared" si="13"/>
        <v/>
      </c>
      <c r="I93" s="18" t="str">
        <f t="shared" si="13"/>
        <v/>
      </c>
      <c r="J93" s="28" t="str">
        <f t="shared" si="12"/>
        <v/>
      </c>
      <c r="K93" s="28" t="str">
        <f t="shared" si="12"/>
        <v/>
      </c>
      <c r="L93" s="28" t="str">
        <f t="shared" si="12"/>
        <v/>
      </c>
      <c r="M93" s="28" t="str">
        <f t="shared" si="9"/>
        <v/>
      </c>
      <c r="N93" s="138" t="str">
        <f>IF(ISNUMBER($A93),IF(ISNUMBER(VALUE(TRIM(VLOOKUP($A93,DL,COLUMN()-1,0)))),VALUE(TRIM(VLOOKUP($A93,DL,COLUMN()-1,0))),TRIM(VLOOKUP($A93,DL,COLUMN()-1,0))),"")</f>
        <v/>
      </c>
    </row>
    <row r="94" spans="1:14">
      <c r="A94" s="4" t="str">
        <f>IF(ISNUMBER(NhapDS!A90),NhapDS!A90,"")</f>
        <v/>
      </c>
      <c r="B94" s="18" t="str">
        <f t="shared" si="6"/>
        <v/>
      </c>
      <c r="C94" s="64" t="str">
        <f t="shared" si="6"/>
        <v/>
      </c>
      <c r="D94" s="28" t="str">
        <f t="shared" si="5"/>
        <v/>
      </c>
      <c r="E94" s="28" t="str">
        <f t="shared" si="13"/>
        <v/>
      </c>
      <c r="F94" s="28" t="str">
        <f t="shared" si="13"/>
        <v/>
      </c>
      <c r="G94" s="18" t="str">
        <f t="shared" si="13"/>
        <v/>
      </c>
      <c r="H94" s="18" t="str">
        <f t="shared" si="13"/>
        <v/>
      </c>
      <c r="I94" s="18" t="str">
        <f t="shared" si="13"/>
        <v/>
      </c>
      <c r="J94" s="28" t="str">
        <f t="shared" si="12"/>
        <v/>
      </c>
      <c r="K94" s="28" t="str">
        <f t="shared" si="12"/>
        <v/>
      </c>
      <c r="L94" s="28" t="str">
        <f t="shared" si="12"/>
        <v/>
      </c>
      <c r="M94" s="28" t="str">
        <f t="shared" si="9"/>
        <v/>
      </c>
      <c r="N94" s="138" t="str">
        <f>IF(ISNUMBER($A94),IF(ISNUMBER(VALUE(TRIM(VLOOKUP($A94,DL,COLUMN()-1,0)))),VALUE(TRIM(VLOOKUP($A94,DL,COLUMN()-1,0))),TRIM(VLOOKUP($A94,DL,COLUMN()-1,0))),"")</f>
        <v/>
      </c>
    </row>
    <row r="95" spans="1:14">
      <c r="A95" s="4" t="str">
        <f>IF(ISNUMBER(NhapDS!A91),NhapDS!A91,"")</f>
        <v/>
      </c>
      <c r="B95" s="18" t="str">
        <f t="shared" si="6"/>
        <v/>
      </c>
      <c r="C95" s="64" t="str">
        <f t="shared" si="6"/>
        <v/>
      </c>
      <c r="D95" s="28" t="str">
        <f t="shared" si="5"/>
        <v/>
      </c>
      <c r="E95" s="28" t="str">
        <f t="shared" si="13"/>
        <v/>
      </c>
      <c r="F95" s="28" t="str">
        <f t="shared" si="13"/>
        <v/>
      </c>
      <c r="G95" s="18" t="str">
        <f t="shared" si="13"/>
        <v/>
      </c>
      <c r="H95" s="18" t="str">
        <f t="shared" si="13"/>
        <v/>
      </c>
      <c r="I95" s="18" t="str">
        <f t="shared" si="13"/>
        <v/>
      </c>
      <c r="J95" s="28" t="str">
        <f t="shared" si="12"/>
        <v/>
      </c>
      <c r="K95" s="28" t="str">
        <f t="shared" si="12"/>
        <v/>
      </c>
      <c r="L95" s="28" t="str">
        <f t="shared" si="12"/>
        <v/>
      </c>
      <c r="M95" s="28" t="str">
        <f t="shared" si="9"/>
        <v/>
      </c>
      <c r="N95" s="138" t="str">
        <f>IF(ISNUMBER($A95),IF(ISNUMBER(VALUE(TRIM(VLOOKUP($A95,DL,COLUMN()-1,0)))),VALUE(TRIM(VLOOKUP($A95,DL,COLUMN()-1,0))),TRIM(VLOOKUP($A95,DL,COLUMN()-1,0))),"")</f>
        <v/>
      </c>
    </row>
    <row r="96" spans="1:14">
      <c r="A96" s="4" t="str">
        <f>IF(ISNUMBER(NhapDS!A92),NhapDS!A92,"")</f>
        <v/>
      </c>
      <c r="B96" s="18" t="str">
        <f t="shared" si="6"/>
        <v/>
      </c>
      <c r="C96" s="64" t="str">
        <f t="shared" si="6"/>
        <v/>
      </c>
      <c r="D96" s="28" t="str">
        <f t="shared" ref="D96:D159" si="14">IF(ISNUMBER($A96),IF(E96="x","","x"),"")</f>
        <v/>
      </c>
      <c r="E96" s="28" t="str">
        <f t="shared" si="13"/>
        <v/>
      </c>
      <c r="F96" s="28" t="str">
        <f t="shared" si="13"/>
        <v/>
      </c>
      <c r="G96" s="18" t="str">
        <f t="shared" si="13"/>
        <v/>
      </c>
      <c r="H96" s="18" t="str">
        <f t="shared" si="13"/>
        <v/>
      </c>
      <c r="I96" s="18" t="str">
        <f t="shared" si="13"/>
        <v/>
      </c>
      <c r="J96" s="28" t="str">
        <f t="shared" si="12"/>
        <v/>
      </c>
      <c r="K96" s="28" t="str">
        <f t="shared" si="12"/>
        <v/>
      </c>
      <c r="L96" s="28" t="str">
        <f t="shared" si="12"/>
        <v/>
      </c>
      <c r="M96" s="28" t="str">
        <f t="shared" si="9"/>
        <v/>
      </c>
      <c r="N96" s="138" t="str">
        <f>IF(ISNUMBER($A96),IF(ISNUMBER(VALUE(TRIM(VLOOKUP($A96,DL,COLUMN()-1,0)))),VALUE(TRIM(VLOOKUP($A96,DL,COLUMN()-1,0))),TRIM(VLOOKUP($A96,DL,COLUMN()-1,0))),"")</f>
        <v/>
      </c>
    </row>
    <row r="97" spans="1:14">
      <c r="A97" s="4" t="str">
        <f>IF(ISNUMBER(NhapDS!A93),NhapDS!A93,"")</f>
        <v/>
      </c>
      <c r="B97" s="18" t="str">
        <f t="shared" si="6"/>
        <v/>
      </c>
      <c r="C97" s="64" t="str">
        <f t="shared" si="6"/>
        <v/>
      </c>
      <c r="D97" s="28" t="str">
        <f t="shared" si="14"/>
        <v/>
      </c>
      <c r="E97" s="28" t="str">
        <f t="shared" si="13"/>
        <v/>
      </c>
      <c r="F97" s="28" t="str">
        <f t="shared" si="13"/>
        <v/>
      </c>
      <c r="G97" s="18" t="str">
        <f t="shared" si="13"/>
        <v/>
      </c>
      <c r="H97" s="18" t="str">
        <f t="shared" si="13"/>
        <v/>
      </c>
      <c r="I97" s="18" t="str">
        <f t="shared" si="13"/>
        <v/>
      </c>
      <c r="J97" s="28" t="str">
        <f t="shared" si="12"/>
        <v/>
      </c>
      <c r="K97" s="28" t="str">
        <f t="shared" si="12"/>
        <v/>
      </c>
      <c r="L97" s="28" t="str">
        <f t="shared" si="12"/>
        <v/>
      </c>
      <c r="M97" s="28" t="str">
        <f t="shared" si="9"/>
        <v/>
      </c>
      <c r="N97" s="138" t="str">
        <f>IF(ISNUMBER($A97),IF(ISNUMBER(VALUE(TRIM(VLOOKUP($A97,DL,COLUMN()-1,0)))),VALUE(TRIM(VLOOKUP($A97,DL,COLUMN()-1,0))),TRIM(VLOOKUP($A97,DL,COLUMN()-1,0))),"")</f>
        <v/>
      </c>
    </row>
    <row r="98" spans="1:14">
      <c r="A98" s="4" t="str">
        <f>IF(ISNUMBER(NhapDS!A94),NhapDS!A94,"")</f>
        <v/>
      </c>
      <c r="B98" s="18" t="str">
        <f t="shared" ref="B98:C161" si="15">IF(ISNUMBER($A98),VLOOKUP($A98,DL,COLUMN(),0),"")</f>
        <v/>
      </c>
      <c r="C98" s="64" t="str">
        <f t="shared" si="15"/>
        <v/>
      </c>
      <c r="D98" s="28" t="str">
        <f t="shared" si="14"/>
        <v/>
      </c>
      <c r="E98" s="28" t="str">
        <f t="shared" si="13"/>
        <v/>
      </c>
      <c r="F98" s="28" t="str">
        <f t="shared" si="13"/>
        <v/>
      </c>
      <c r="G98" s="18" t="str">
        <f t="shared" si="13"/>
        <v/>
      </c>
      <c r="H98" s="18" t="str">
        <f t="shared" si="13"/>
        <v/>
      </c>
      <c r="I98" s="18" t="str">
        <f t="shared" si="13"/>
        <v/>
      </c>
      <c r="J98" s="28" t="str">
        <f t="shared" ref="J98:L113" si="16">IF(ISNUMBER($A98),TRIM(VLOOKUP($A98,DL,COLUMN()-1,0)),"")</f>
        <v/>
      </c>
      <c r="K98" s="28" t="str">
        <f t="shared" si="16"/>
        <v/>
      </c>
      <c r="L98" s="28" t="str">
        <f t="shared" si="16"/>
        <v/>
      </c>
      <c r="M98" s="28" t="str">
        <f t="shared" ref="M98:M161" si="17">IF(ISNUMBER($A98),TRIM(VLOOKUP($A98,DL,COLUMN()-1,0)),"")</f>
        <v/>
      </c>
      <c r="N98" s="138" t="str">
        <f>IF(ISNUMBER($A98),IF(ISNUMBER(VALUE(TRIM(VLOOKUP($A98,DL,COLUMN()-1,0)))),VALUE(TRIM(VLOOKUP($A98,DL,COLUMN()-1,0))),TRIM(VLOOKUP($A98,DL,COLUMN()-1,0))),"")</f>
        <v/>
      </c>
    </row>
    <row r="99" spans="1:14">
      <c r="A99" s="4" t="str">
        <f>IF(ISNUMBER(NhapDS!A95),NhapDS!A95,"")</f>
        <v/>
      </c>
      <c r="B99" s="18" t="str">
        <f t="shared" si="15"/>
        <v/>
      </c>
      <c r="C99" s="64" t="str">
        <f t="shared" si="15"/>
        <v/>
      </c>
      <c r="D99" s="28" t="str">
        <f t="shared" si="14"/>
        <v/>
      </c>
      <c r="E99" s="28" t="str">
        <f t="shared" si="13"/>
        <v/>
      </c>
      <c r="F99" s="28" t="str">
        <f t="shared" si="13"/>
        <v/>
      </c>
      <c r="G99" s="18" t="str">
        <f t="shared" si="13"/>
        <v/>
      </c>
      <c r="H99" s="18" t="str">
        <f t="shared" si="13"/>
        <v/>
      </c>
      <c r="I99" s="18" t="str">
        <f t="shared" si="13"/>
        <v/>
      </c>
      <c r="J99" s="28" t="str">
        <f t="shared" si="16"/>
        <v/>
      </c>
      <c r="K99" s="28" t="str">
        <f t="shared" si="16"/>
        <v/>
      </c>
      <c r="L99" s="28" t="str">
        <f t="shared" si="16"/>
        <v/>
      </c>
      <c r="M99" s="28" t="str">
        <f t="shared" si="17"/>
        <v/>
      </c>
      <c r="N99" s="138" t="str">
        <f>IF(ISNUMBER($A99),IF(ISNUMBER(VALUE(TRIM(VLOOKUP($A99,DL,COLUMN()-1,0)))),VALUE(TRIM(VLOOKUP($A99,DL,COLUMN()-1,0))),TRIM(VLOOKUP($A99,DL,COLUMN()-1,0))),"")</f>
        <v/>
      </c>
    </row>
    <row r="100" spans="1:14">
      <c r="A100" s="4" t="str">
        <f>IF(ISNUMBER(NhapDS!A96),NhapDS!A96,"")</f>
        <v/>
      </c>
      <c r="B100" s="18" t="str">
        <f t="shared" si="15"/>
        <v/>
      </c>
      <c r="C100" s="64" t="str">
        <f t="shared" si="15"/>
        <v/>
      </c>
      <c r="D100" s="28" t="str">
        <f t="shared" si="14"/>
        <v/>
      </c>
      <c r="E100" s="28" t="str">
        <f t="shared" si="13"/>
        <v/>
      </c>
      <c r="F100" s="28" t="str">
        <f t="shared" si="13"/>
        <v/>
      </c>
      <c r="G100" s="18" t="str">
        <f t="shared" si="13"/>
        <v/>
      </c>
      <c r="H100" s="18" t="str">
        <f t="shared" si="13"/>
        <v/>
      </c>
      <c r="I100" s="18" t="str">
        <f t="shared" si="13"/>
        <v/>
      </c>
      <c r="J100" s="28" t="str">
        <f t="shared" si="16"/>
        <v/>
      </c>
      <c r="K100" s="28" t="str">
        <f t="shared" si="16"/>
        <v/>
      </c>
      <c r="L100" s="28" t="str">
        <f t="shared" si="16"/>
        <v/>
      </c>
      <c r="M100" s="28" t="str">
        <f t="shared" si="17"/>
        <v/>
      </c>
      <c r="N100" s="138" t="str">
        <f>IF(ISNUMBER($A100),IF(ISNUMBER(VALUE(TRIM(VLOOKUP($A100,DL,COLUMN()-1,0)))),VALUE(TRIM(VLOOKUP($A100,DL,COLUMN()-1,0))),TRIM(VLOOKUP($A100,DL,COLUMN()-1,0))),"")</f>
        <v/>
      </c>
    </row>
    <row r="101" spans="1:14">
      <c r="A101" s="4" t="str">
        <f>IF(ISNUMBER(NhapDS!A97),NhapDS!A97,"")</f>
        <v/>
      </c>
      <c r="B101" s="18" t="str">
        <f t="shared" si="15"/>
        <v/>
      </c>
      <c r="C101" s="64" t="str">
        <f t="shared" si="15"/>
        <v/>
      </c>
      <c r="D101" s="28" t="str">
        <f t="shared" si="14"/>
        <v/>
      </c>
      <c r="E101" s="28" t="str">
        <f t="shared" si="13"/>
        <v/>
      </c>
      <c r="F101" s="28" t="str">
        <f t="shared" si="13"/>
        <v/>
      </c>
      <c r="G101" s="18" t="str">
        <f t="shared" si="13"/>
        <v/>
      </c>
      <c r="H101" s="18" t="str">
        <f t="shared" si="13"/>
        <v/>
      </c>
      <c r="I101" s="18" t="str">
        <f t="shared" si="13"/>
        <v/>
      </c>
      <c r="J101" s="28" t="str">
        <f t="shared" si="16"/>
        <v/>
      </c>
      <c r="K101" s="28" t="str">
        <f t="shared" si="16"/>
        <v/>
      </c>
      <c r="L101" s="28" t="str">
        <f t="shared" si="16"/>
        <v/>
      </c>
      <c r="M101" s="28" t="str">
        <f t="shared" si="17"/>
        <v/>
      </c>
      <c r="N101" s="138" t="str">
        <f>IF(ISNUMBER($A101),IF(ISNUMBER(VALUE(TRIM(VLOOKUP($A101,DL,COLUMN()-1,0)))),VALUE(TRIM(VLOOKUP($A101,DL,COLUMN()-1,0))),TRIM(VLOOKUP($A101,DL,COLUMN()-1,0))),"")</f>
        <v/>
      </c>
    </row>
    <row r="102" spans="1:14">
      <c r="A102" s="4" t="str">
        <f>IF(ISNUMBER(NhapDS!A98),NhapDS!A98,"")</f>
        <v/>
      </c>
      <c r="B102" s="18" t="str">
        <f t="shared" si="15"/>
        <v/>
      </c>
      <c r="C102" s="64" t="str">
        <f t="shared" si="15"/>
        <v/>
      </c>
      <c r="D102" s="28" t="str">
        <f t="shared" si="14"/>
        <v/>
      </c>
      <c r="E102" s="28" t="str">
        <f t="shared" si="13"/>
        <v/>
      </c>
      <c r="F102" s="28" t="str">
        <f t="shared" si="13"/>
        <v/>
      </c>
      <c r="G102" s="18" t="str">
        <f t="shared" si="13"/>
        <v/>
      </c>
      <c r="H102" s="18" t="str">
        <f t="shared" si="13"/>
        <v/>
      </c>
      <c r="I102" s="18" t="str">
        <f t="shared" si="13"/>
        <v/>
      </c>
      <c r="J102" s="28" t="str">
        <f t="shared" si="16"/>
        <v/>
      </c>
      <c r="K102" s="28" t="str">
        <f t="shared" si="16"/>
        <v/>
      </c>
      <c r="L102" s="28" t="str">
        <f t="shared" si="16"/>
        <v/>
      </c>
      <c r="M102" s="28" t="str">
        <f t="shared" si="17"/>
        <v/>
      </c>
      <c r="N102" s="138" t="str">
        <f>IF(ISNUMBER($A102),IF(ISNUMBER(VALUE(TRIM(VLOOKUP($A102,DL,COLUMN()-1,0)))),VALUE(TRIM(VLOOKUP($A102,DL,COLUMN()-1,0))),TRIM(VLOOKUP($A102,DL,COLUMN()-1,0))),"")</f>
        <v/>
      </c>
    </row>
    <row r="103" spans="1:14">
      <c r="A103" s="4" t="str">
        <f>IF(ISNUMBER(NhapDS!A99),NhapDS!A99,"")</f>
        <v/>
      </c>
      <c r="B103" s="18" t="str">
        <f t="shared" si="15"/>
        <v/>
      </c>
      <c r="C103" s="64" t="str">
        <f t="shared" si="15"/>
        <v/>
      </c>
      <c r="D103" s="28" t="str">
        <f t="shared" si="14"/>
        <v/>
      </c>
      <c r="E103" s="28" t="str">
        <f t="shared" si="13"/>
        <v/>
      </c>
      <c r="F103" s="28" t="str">
        <f t="shared" si="13"/>
        <v/>
      </c>
      <c r="G103" s="18" t="str">
        <f t="shared" si="13"/>
        <v/>
      </c>
      <c r="H103" s="18" t="str">
        <f t="shared" si="13"/>
        <v/>
      </c>
      <c r="I103" s="18" t="str">
        <f t="shared" si="13"/>
        <v/>
      </c>
      <c r="J103" s="28" t="str">
        <f t="shared" si="16"/>
        <v/>
      </c>
      <c r="K103" s="28" t="str">
        <f t="shared" si="16"/>
        <v/>
      </c>
      <c r="L103" s="28" t="str">
        <f t="shared" si="16"/>
        <v/>
      </c>
      <c r="M103" s="28" t="str">
        <f t="shared" si="17"/>
        <v/>
      </c>
      <c r="N103" s="138" t="str">
        <f>IF(ISNUMBER($A103),IF(ISNUMBER(VALUE(TRIM(VLOOKUP($A103,DL,COLUMN()-1,0)))),VALUE(TRIM(VLOOKUP($A103,DL,COLUMN()-1,0))),TRIM(VLOOKUP($A103,DL,COLUMN()-1,0))),"")</f>
        <v/>
      </c>
    </row>
    <row r="104" spans="1:14">
      <c r="A104" s="4" t="str">
        <f>IF(ISNUMBER(NhapDS!A100),NhapDS!A100,"")</f>
        <v/>
      </c>
      <c r="B104" s="18" t="str">
        <f t="shared" si="15"/>
        <v/>
      </c>
      <c r="C104" s="64" t="str">
        <f t="shared" si="15"/>
        <v/>
      </c>
      <c r="D104" s="28" t="str">
        <f t="shared" si="14"/>
        <v/>
      </c>
      <c r="E104" s="28" t="str">
        <f t="shared" si="13"/>
        <v/>
      </c>
      <c r="F104" s="28" t="str">
        <f t="shared" si="13"/>
        <v/>
      </c>
      <c r="G104" s="18" t="str">
        <f t="shared" si="13"/>
        <v/>
      </c>
      <c r="H104" s="18" t="str">
        <f t="shared" si="13"/>
        <v/>
      </c>
      <c r="I104" s="18" t="str">
        <f t="shared" si="13"/>
        <v/>
      </c>
      <c r="J104" s="28" t="str">
        <f t="shared" si="16"/>
        <v/>
      </c>
      <c r="K104" s="28" t="str">
        <f t="shared" si="16"/>
        <v/>
      </c>
      <c r="L104" s="28" t="str">
        <f t="shared" si="16"/>
        <v/>
      </c>
      <c r="M104" s="28" t="str">
        <f t="shared" si="17"/>
        <v/>
      </c>
      <c r="N104" s="138" t="str">
        <f>IF(ISNUMBER($A104),IF(ISNUMBER(VALUE(TRIM(VLOOKUP($A104,DL,COLUMN()-1,0)))),VALUE(TRIM(VLOOKUP($A104,DL,COLUMN()-1,0))),TRIM(VLOOKUP($A104,DL,COLUMN()-1,0))),"")</f>
        <v/>
      </c>
    </row>
    <row r="105" spans="1:14">
      <c r="A105" s="4" t="str">
        <f>IF(ISNUMBER(NhapDS!A101),NhapDS!A101,"")</f>
        <v/>
      </c>
      <c r="B105" s="18" t="str">
        <f t="shared" si="15"/>
        <v/>
      </c>
      <c r="C105" s="64" t="str">
        <f t="shared" si="15"/>
        <v/>
      </c>
      <c r="D105" s="28" t="str">
        <f t="shared" si="14"/>
        <v/>
      </c>
      <c r="E105" s="28" t="str">
        <f t="shared" si="13"/>
        <v/>
      </c>
      <c r="F105" s="28" t="str">
        <f t="shared" si="13"/>
        <v/>
      </c>
      <c r="G105" s="18" t="str">
        <f t="shared" si="13"/>
        <v/>
      </c>
      <c r="H105" s="18" t="str">
        <f t="shared" si="13"/>
        <v/>
      </c>
      <c r="I105" s="18" t="str">
        <f t="shared" si="13"/>
        <v/>
      </c>
      <c r="J105" s="28" t="str">
        <f t="shared" si="16"/>
        <v/>
      </c>
      <c r="K105" s="28" t="str">
        <f t="shared" si="16"/>
        <v/>
      </c>
      <c r="L105" s="28" t="str">
        <f t="shared" si="16"/>
        <v/>
      </c>
      <c r="M105" s="28" t="str">
        <f t="shared" si="17"/>
        <v/>
      </c>
      <c r="N105" s="138" t="str">
        <f>IF(ISNUMBER($A105),IF(ISNUMBER(VALUE(TRIM(VLOOKUP($A105,DL,COLUMN()-1,0)))),VALUE(TRIM(VLOOKUP($A105,DL,COLUMN()-1,0))),TRIM(VLOOKUP($A105,DL,COLUMN()-1,0))),"")</f>
        <v/>
      </c>
    </row>
    <row r="106" spans="1:14">
      <c r="A106" s="4" t="str">
        <f>IF(ISNUMBER(NhapDS!A102),NhapDS!A102,"")</f>
        <v/>
      </c>
      <c r="B106" s="18" t="str">
        <f t="shared" si="15"/>
        <v/>
      </c>
      <c r="C106" s="64" t="str">
        <f t="shared" si="15"/>
        <v/>
      </c>
      <c r="D106" s="28" t="str">
        <f t="shared" si="14"/>
        <v/>
      </c>
      <c r="E106" s="28" t="str">
        <f t="shared" si="13"/>
        <v/>
      </c>
      <c r="F106" s="28" t="str">
        <f t="shared" si="13"/>
        <v/>
      </c>
      <c r="G106" s="18" t="str">
        <f t="shared" si="13"/>
        <v/>
      </c>
      <c r="H106" s="18" t="str">
        <f t="shared" si="13"/>
        <v/>
      </c>
      <c r="I106" s="18" t="str">
        <f t="shared" si="13"/>
        <v/>
      </c>
      <c r="J106" s="28" t="str">
        <f t="shared" si="16"/>
        <v/>
      </c>
      <c r="K106" s="28" t="str">
        <f t="shared" si="16"/>
        <v/>
      </c>
      <c r="L106" s="28" t="str">
        <f t="shared" si="16"/>
        <v/>
      </c>
      <c r="M106" s="28" t="str">
        <f t="shared" si="17"/>
        <v/>
      </c>
      <c r="N106" s="138" t="str">
        <f>IF(ISNUMBER($A106),IF(ISNUMBER(VALUE(TRIM(VLOOKUP($A106,DL,COLUMN()-1,0)))),VALUE(TRIM(VLOOKUP($A106,DL,COLUMN()-1,0))),TRIM(VLOOKUP($A106,DL,COLUMN()-1,0))),"")</f>
        <v/>
      </c>
    </row>
    <row r="107" spans="1:14">
      <c r="A107" s="4" t="str">
        <f>IF(ISNUMBER(NhapDS!A103),NhapDS!A103,"")</f>
        <v/>
      </c>
      <c r="B107" s="18" t="str">
        <f t="shared" si="15"/>
        <v/>
      </c>
      <c r="C107" s="64" t="str">
        <f t="shared" si="15"/>
        <v/>
      </c>
      <c r="D107" s="28" t="str">
        <f t="shared" si="14"/>
        <v/>
      </c>
      <c r="E107" s="28" t="str">
        <f t="shared" si="13"/>
        <v/>
      </c>
      <c r="F107" s="28" t="str">
        <f t="shared" si="13"/>
        <v/>
      </c>
      <c r="G107" s="18" t="str">
        <f t="shared" si="13"/>
        <v/>
      </c>
      <c r="H107" s="18" t="str">
        <f t="shared" si="13"/>
        <v/>
      </c>
      <c r="I107" s="18" t="str">
        <f t="shared" si="13"/>
        <v/>
      </c>
      <c r="J107" s="28" t="str">
        <f t="shared" si="16"/>
        <v/>
      </c>
      <c r="K107" s="28" t="str">
        <f t="shared" si="16"/>
        <v/>
      </c>
      <c r="L107" s="28" t="str">
        <f t="shared" si="16"/>
        <v/>
      </c>
      <c r="M107" s="28" t="str">
        <f t="shared" si="17"/>
        <v/>
      </c>
      <c r="N107" s="138" t="str">
        <f>IF(ISNUMBER($A107),IF(ISNUMBER(VALUE(TRIM(VLOOKUP($A107,DL,COLUMN()-1,0)))),VALUE(TRIM(VLOOKUP($A107,DL,COLUMN()-1,0))),TRIM(VLOOKUP($A107,DL,COLUMN()-1,0))),"")</f>
        <v/>
      </c>
    </row>
    <row r="108" spans="1:14">
      <c r="A108" s="4" t="str">
        <f>IF(ISNUMBER(NhapDS!A104),NhapDS!A104,"")</f>
        <v/>
      </c>
      <c r="B108" s="18" t="str">
        <f t="shared" si="15"/>
        <v/>
      </c>
      <c r="C108" s="64" t="str">
        <f t="shared" si="15"/>
        <v/>
      </c>
      <c r="D108" s="28" t="str">
        <f t="shared" si="14"/>
        <v/>
      </c>
      <c r="E108" s="28" t="str">
        <f t="shared" si="13"/>
        <v/>
      </c>
      <c r="F108" s="28" t="str">
        <f t="shared" si="13"/>
        <v/>
      </c>
      <c r="G108" s="18" t="str">
        <f t="shared" si="13"/>
        <v/>
      </c>
      <c r="H108" s="18" t="str">
        <f t="shared" si="13"/>
        <v/>
      </c>
      <c r="I108" s="18" t="str">
        <f t="shared" si="13"/>
        <v/>
      </c>
      <c r="J108" s="28" t="str">
        <f t="shared" si="16"/>
        <v/>
      </c>
      <c r="K108" s="28" t="str">
        <f t="shared" si="16"/>
        <v/>
      </c>
      <c r="L108" s="28" t="str">
        <f t="shared" si="16"/>
        <v/>
      </c>
      <c r="M108" s="28" t="str">
        <f t="shared" si="17"/>
        <v/>
      </c>
      <c r="N108" s="138" t="str">
        <f>IF(ISNUMBER($A108),IF(ISNUMBER(VALUE(TRIM(VLOOKUP($A108,DL,COLUMN()-1,0)))),VALUE(TRIM(VLOOKUP($A108,DL,COLUMN()-1,0))),TRIM(VLOOKUP($A108,DL,COLUMN()-1,0))),"")</f>
        <v/>
      </c>
    </row>
    <row r="109" spans="1:14">
      <c r="A109" s="4" t="str">
        <f>IF(ISNUMBER(NhapDS!A105),NhapDS!A105,"")</f>
        <v/>
      </c>
      <c r="B109" s="18" t="str">
        <f t="shared" si="15"/>
        <v/>
      </c>
      <c r="C109" s="64" t="str">
        <f t="shared" si="15"/>
        <v/>
      </c>
      <c r="D109" s="28" t="str">
        <f t="shared" si="14"/>
        <v/>
      </c>
      <c r="E109" s="28" t="str">
        <f t="shared" si="13"/>
        <v/>
      </c>
      <c r="F109" s="28" t="str">
        <f t="shared" si="13"/>
        <v/>
      </c>
      <c r="G109" s="18" t="str">
        <f t="shared" si="13"/>
        <v/>
      </c>
      <c r="H109" s="18" t="str">
        <f t="shared" si="13"/>
        <v/>
      </c>
      <c r="I109" s="18" t="str">
        <f t="shared" si="13"/>
        <v/>
      </c>
      <c r="J109" s="28" t="str">
        <f t="shared" si="16"/>
        <v/>
      </c>
      <c r="K109" s="28" t="str">
        <f t="shared" si="16"/>
        <v/>
      </c>
      <c r="L109" s="28" t="str">
        <f t="shared" si="16"/>
        <v/>
      </c>
      <c r="M109" s="28" t="str">
        <f t="shared" si="17"/>
        <v/>
      </c>
      <c r="N109" s="138" t="str">
        <f>IF(ISNUMBER($A109),IF(ISNUMBER(VALUE(TRIM(VLOOKUP($A109,DL,COLUMN()-1,0)))),VALUE(TRIM(VLOOKUP($A109,DL,COLUMN()-1,0))),TRIM(VLOOKUP($A109,DL,COLUMN()-1,0))),"")</f>
        <v/>
      </c>
    </row>
    <row r="110" spans="1:14">
      <c r="A110" s="4" t="str">
        <f>IF(ISNUMBER(NhapDS!A106),NhapDS!A106,"")</f>
        <v/>
      </c>
      <c r="B110" s="18" t="str">
        <f t="shared" si="15"/>
        <v/>
      </c>
      <c r="C110" s="64" t="str">
        <f t="shared" si="15"/>
        <v/>
      </c>
      <c r="D110" s="28" t="str">
        <f t="shared" si="14"/>
        <v/>
      </c>
      <c r="E110" s="28" t="str">
        <f t="shared" si="13"/>
        <v/>
      </c>
      <c r="F110" s="28" t="str">
        <f t="shared" si="13"/>
        <v/>
      </c>
      <c r="G110" s="18" t="str">
        <f t="shared" si="13"/>
        <v/>
      </c>
      <c r="H110" s="18" t="str">
        <f t="shared" si="13"/>
        <v/>
      </c>
      <c r="I110" s="18" t="str">
        <f t="shared" si="13"/>
        <v/>
      </c>
      <c r="J110" s="28" t="str">
        <f t="shared" si="16"/>
        <v/>
      </c>
      <c r="K110" s="28" t="str">
        <f t="shared" si="16"/>
        <v/>
      </c>
      <c r="L110" s="28" t="str">
        <f t="shared" si="16"/>
        <v/>
      </c>
      <c r="M110" s="28" t="str">
        <f t="shared" si="17"/>
        <v/>
      </c>
      <c r="N110" s="138" t="str">
        <f>IF(ISNUMBER($A110),IF(ISNUMBER(VALUE(TRIM(VLOOKUP($A110,DL,COLUMN()-1,0)))),VALUE(TRIM(VLOOKUP($A110,DL,COLUMN()-1,0))),TRIM(VLOOKUP($A110,DL,COLUMN()-1,0))),"")</f>
        <v/>
      </c>
    </row>
    <row r="111" spans="1:14">
      <c r="A111" s="4" t="str">
        <f>IF(ISNUMBER(NhapDS!A107),NhapDS!A107,"")</f>
        <v/>
      </c>
      <c r="B111" s="18" t="str">
        <f t="shared" si="15"/>
        <v/>
      </c>
      <c r="C111" s="64" t="str">
        <f t="shared" si="15"/>
        <v/>
      </c>
      <c r="D111" s="28" t="str">
        <f t="shared" si="14"/>
        <v/>
      </c>
      <c r="E111" s="28" t="str">
        <f t="shared" si="13"/>
        <v/>
      </c>
      <c r="F111" s="28" t="str">
        <f t="shared" si="13"/>
        <v/>
      </c>
      <c r="G111" s="18" t="str">
        <f t="shared" si="13"/>
        <v/>
      </c>
      <c r="H111" s="18" t="str">
        <f t="shared" si="13"/>
        <v/>
      </c>
      <c r="I111" s="18" t="str">
        <f t="shared" si="13"/>
        <v/>
      </c>
      <c r="J111" s="28" t="str">
        <f t="shared" si="16"/>
        <v/>
      </c>
      <c r="K111" s="28" t="str">
        <f t="shared" si="16"/>
        <v/>
      </c>
      <c r="L111" s="28" t="str">
        <f t="shared" si="16"/>
        <v/>
      </c>
      <c r="M111" s="28" t="str">
        <f t="shared" si="17"/>
        <v/>
      </c>
      <c r="N111" s="138" t="str">
        <f>IF(ISNUMBER($A111),IF(ISNUMBER(VALUE(TRIM(VLOOKUP($A111,DL,COLUMN()-1,0)))),VALUE(TRIM(VLOOKUP($A111,DL,COLUMN()-1,0))),TRIM(VLOOKUP($A111,DL,COLUMN()-1,0))),"")</f>
        <v/>
      </c>
    </row>
    <row r="112" spans="1:14">
      <c r="A112" s="4" t="str">
        <f>IF(ISNUMBER(NhapDS!A108),NhapDS!A108,"")</f>
        <v/>
      </c>
      <c r="B112" s="18" t="str">
        <f t="shared" si="15"/>
        <v/>
      </c>
      <c r="C112" s="64" t="str">
        <f t="shared" si="15"/>
        <v/>
      </c>
      <c r="D112" s="28" t="str">
        <f t="shared" si="14"/>
        <v/>
      </c>
      <c r="E112" s="28" t="str">
        <f t="shared" si="13"/>
        <v/>
      </c>
      <c r="F112" s="28" t="str">
        <f t="shared" si="13"/>
        <v/>
      </c>
      <c r="G112" s="18" t="str">
        <f t="shared" si="13"/>
        <v/>
      </c>
      <c r="H112" s="18" t="str">
        <f t="shared" si="13"/>
        <v/>
      </c>
      <c r="I112" s="18" t="str">
        <f t="shared" si="13"/>
        <v/>
      </c>
      <c r="J112" s="28" t="str">
        <f t="shared" si="16"/>
        <v/>
      </c>
      <c r="K112" s="28" t="str">
        <f t="shared" si="16"/>
        <v/>
      </c>
      <c r="L112" s="28" t="str">
        <f t="shared" si="16"/>
        <v/>
      </c>
      <c r="M112" s="28" t="str">
        <f t="shared" si="17"/>
        <v/>
      </c>
      <c r="N112" s="138" t="str">
        <f>IF(ISNUMBER($A112),IF(ISNUMBER(VALUE(TRIM(VLOOKUP($A112,DL,COLUMN()-1,0)))),VALUE(TRIM(VLOOKUP($A112,DL,COLUMN()-1,0))),TRIM(VLOOKUP($A112,DL,COLUMN()-1,0))),"")</f>
        <v/>
      </c>
    </row>
    <row r="113" spans="1:14">
      <c r="A113" s="4" t="str">
        <f>IF(ISNUMBER(NhapDS!A109),NhapDS!A109,"")</f>
        <v/>
      </c>
      <c r="B113" s="18" t="str">
        <f t="shared" si="15"/>
        <v/>
      </c>
      <c r="C113" s="64" t="str">
        <f t="shared" si="15"/>
        <v/>
      </c>
      <c r="D113" s="28" t="str">
        <f t="shared" si="14"/>
        <v/>
      </c>
      <c r="E113" s="28" t="str">
        <f t="shared" si="13"/>
        <v/>
      </c>
      <c r="F113" s="28" t="str">
        <f t="shared" si="13"/>
        <v/>
      </c>
      <c r="G113" s="18" t="str">
        <f t="shared" si="13"/>
        <v/>
      </c>
      <c r="H113" s="18" t="str">
        <f t="shared" si="13"/>
        <v/>
      </c>
      <c r="I113" s="18" t="str">
        <f t="shared" si="13"/>
        <v/>
      </c>
      <c r="J113" s="28" t="str">
        <f t="shared" si="16"/>
        <v/>
      </c>
      <c r="K113" s="28" t="str">
        <f t="shared" si="16"/>
        <v/>
      </c>
      <c r="L113" s="28" t="str">
        <f t="shared" si="16"/>
        <v/>
      </c>
      <c r="M113" s="28" t="str">
        <f t="shared" si="17"/>
        <v/>
      </c>
      <c r="N113" s="138" t="str">
        <f>IF(ISNUMBER($A113),IF(ISNUMBER(VALUE(TRIM(VLOOKUP($A113,DL,COLUMN()-1,0)))),VALUE(TRIM(VLOOKUP($A113,DL,COLUMN()-1,0))),TRIM(VLOOKUP($A113,DL,COLUMN()-1,0))),"")</f>
        <v/>
      </c>
    </row>
    <row r="114" spans="1:14">
      <c r="A114" s="4" t="str">
        <f>IF(ISNUMBER(NhapDS!A110),NhapDS!A110,"")</f>
        <v/>
      </c>
      <c r="B114" s="18" t="str">
        <f t="shared" si="15"/>
        <v/>
      </c>
      <c r="C114" s="64" t="str">
        <f t="shared" si="15"/>
        <v/>
      </c>
      <c r="D114" s="28" t="str">
        <f t="shared" si="14"/>
        <v/>
      </c>
      <c r="E114" s="28" t="str">
        <f t="shared" si="13"/>
        <v/>
      </c>
      <c r="F114" s="28" t="str">
        <f t="shared" si="13"/>
        <v/>
      </c>
      <c r="G114" s="18" t="str">
        <f t="shared" si="13"/>
        <v/>
      </c>
      <c r="H114" s="18" t="str">
        <f t="shared" si="13"/>
        <v/>
      </c>
      <c r="I114" s="18" t="str">
        <f t="shared" si="13"/>
        <v/>
      </c>
      <c r="J114" s="28" t="str">
        <f t="shared" ref="J114:L129" si="18">IF(ISNUMBER($A114),TRIM(VLOOKUP($A114,DL,COLUMN()-1,0)),"")</f>
        <v/>
      </c>
      <c r="K114" s="28" t="str">
        <f t="shared" si="18"/>
        <v/>
      </c>
      <c r="L114" s="28" t="str">
        <f t="shared" si="18"/>
        <v/>
      </c>
      <c r="M114" s="28" t="str">
        <f t="shared" si="17"/>
        <v/>
      </c>
      <c r="N114" s="138" t="str">
        <f>IF(ISNUMBER($A114),IF(ISNUMBER(VALUE(TRIM(VLOOKUP($A114,DL,COLUMN()-1,0)))),VALUE(TRIM(VLOOKUP($A114,DL,COLUMN()-1,0))),TRIM(VLOOKUP($A114,DL,COLUMN()-1,0))),"")</f>
        <v/>
      </c>
    </row>
    <row r="115" spans="1:14">
      <c r="A115" s="4" t="str">
        <f>IF(ISNUMBER(NhapDS!A111),NhapDS!A111,"")</f>
        <v/>
      </c>
      <c r="B115" s="18" t="str">
        <f t="shared" si="15"/>
        <v/>
      </c>
      <c r="C115" s="64" t="str">
        <f t="shared" si="15"/>
        <v/>
      </c>
      <c r="D115" s="28" t="str">
        <f t="shared" si="14"/>
        <v/>
      </c>
      <c r="E115" s="28" t="str">
        <f t="shared" si="13"/>
        <v/>
      </c>
      <c r="F115" s="28" t="str">
        <f t="shared" si="13"/>
        <v/>
      </c>
      <c r="G115" s="18" t="str">
        <f t="shared" si="13"/>
        <v/>
      </c>
      <c r="H115" s="18" t="str">
        <f t="shared" si="13"/>
        <v/>
      </c>
      <c r="I115" s="18" t="str">
        <f t="shared" si="13"/>
        <v/>
      </c>
      <c r="J115" s="28" t="str">
        <f t="shared" si="18"/>
        <v/>
      </c>
      <c r="K115" s="28" t="str">
        <f t="shared" si="18"/>
        <v/>
      </c>
      <c r="L115" s="28" t="str">
        <f t="shared" si="18"/>
        <v/>
      </c>
      <c r="M115" s="28" t="str">
        <f t="shared" si="17"/>
        <v/>
      </c>
      <c r="N115" s="138" t="str">
        <f>IF(ISNUMBER($A115),IF(ISNUMBER(VALUE(TRIM(VLOOKUP($A115,DL,COLUMN()-1,0)))),VALUE(TRIM(VLOOKUP($A115,DL,COLUMN()-1,0))),TRIM(VLOOKUP($A115,DL,COLUMN()-1,0))),"")</f>
        <v/>
      </c>
    </row>
    <row r="116" spans="1:14">
      <c r="A116" s="4" t="str">
        <f>IF(ISNUMBER(NhapDS!A112),NhapDS!A112,"")</f>
        <v/>
      </c>
      <c r="B116" s="18" t="str">
        <f t="shared" si="15"/>
        <v/>
      </c>
      <c r="C116" s="64" t="str">
        <f t="shared" si="15"/>
        <v/>
      </c>
      <c r="D116" s="28" t="str">
        <f t="shared" si="14"/>
        <v/>
      </c>
      <c r="E116" s="28" t="str">
        <f t="shared" si="13"/>
        <v/>
      </c>
      <c r="F116" s="28" t="str">
        <f t="shared" si="13"/>
        <v/>
      </c>
      <c r="G116" s="18" t="str">
        <f t="shared" si="13"/>
        <v/>
      </c>
      <c r="H116" s="18" t="str">
        <f t="shared" si="13"/>
        <v/>
      </c>
      <c r="I116" s="18" t="str">
        <f t="shared" si="13"/>
        <v/>
      </c>
      <c r="J116" s="28" t="str">
        <f t="shared" si="18"/>
        <v/>
      </c>
      <c r="K116" s="28" t="str">
        <f t="shared" si="18"/>
        <v/>
      </c>
      <c r="L116" s="28" t="str">
        <f t="shared" si="18"/>
        <v/>
      </c>
      <c r="M116" s="28" t="str">
        <f t="shared" si="17"/>
        <v/>
      </c>
      <c r="N116" s="138" t="str">
        <f>IF(ISNUMBER($A116),IF(ISNUMBER(VALUE(TRIM(VLOOKUP($A116,DL,COLUMN()-1,0)))),VALUE(TRIM(VLOOKUP($A116,DL,COLUMN()-1,0))),TRIM(VLOOKUP($A116,DL,COLUMN()-1,0))),"")</f>
        <v/>
      </c>
    </row>
    <row r="117" spans="1:14">
      <c r="A117" s="4" t="str">
        <f>IF(ISNUMBER(NhapDS!A113),NhapDS!A113,"")</f>
        <v/>
      </c>
      <c r="B117" s="18" t="str">
        <f t="shared" si="15"/>
        <v/>
      </c>
      <c r="C117" s="64" t="str">
        <f t="shared" si="15"/>
        <v/>
      </c>
      <c r="D117" s="28" t="str">
        <f t="shared" si="14"/>
        <v/>
      </c>
      <c r="E117" s="28" t="str">
        <f t="shared" si="13"/>
        <v/>
      </c>
      <c r="F117" s="28" t="str">
        <f t="shared" si="13"/>
        <v/>
      </c>
      <c r="G117" s="18" t="str">
        <f t="shared" si="13"/>
        <v/>
      </c>
      <c r="H117" s="18" t="str">
        <f t="shared" si="13"/>
        <v/>
      </c>
      <c r="I117" s="18" t="str">
        <f t="shared" si="13"/>
        <v/>
      </c>
      <c r="J117" s="28" t="str">
        <f t="shared" si="18"/>
        <v/>
      </c>
      <c r="K117" s="28" t="str">
        <f t="shared" si="18"/>
        <v/>
      </c>
      <c r="L117" s="28" t="str">
        <f t="shared" si="18"/>
        <v/>
      </c>
      <c r="M117" s="28" t="str">
        <f t="shared" si="17"/>
        <v/>
      </c>
      <c r="N117" s="138" t="str">
        <f>IF(ISNUMBER($A117),IF(ISNUMBER(VALUE(TRIM(VLOOKUP($A117,DL,COLUMN()-1,0)))),VALUE(TRIM(VLOOKUP($A117,DL,COLUMN()-1,0))),TRIM(VLOOKUP($A117,DL,COLUMN()-1,0))),"")</f>
        <v/>
      </c>
    </row>
    <row r="118" spans="1:14">
      <c r="A118" s="4" t="str">
        <f>IF(ISNUMBER(NhapDS!A114),NhapDS!A114,"")</f>
        <v/>
      </c>
      <c r="B118" s="18" t="str">
        <f t="shared" si="15"/>
        <v/>
      </c>
      <c r="C118" s="64" t="str">
        <f t="shared" si="15"/>
        <v/>
      </c>
      <c r="D118" s="28" t="str">
        <f t="shared" si="14"/>
        <v/>
      </c>
      <c r="E118" s="28" t="str">
        <f t="shared" si="13"/>
        <v/>
      </c>
      <c r="F118" s="28" t="str">
        <f t="shared" si="13"/>
        <v/>
      </c>
      <c r="G118" s="18" t="str">
        <f t="shared" si="13"/>
        <v/>
      </c>
      <c r="H118" s="18" t="str">
        <f t="shared" si="13"/>
        <v/>
      </c>
      <c r="I118" s="18" t="str">
        <f t="shared" si="13"/>
        <v/>
      </c>
      <c r="J118" s="28" t="str">
        <f t="shared" si="18"/>
        <v/>
      </c>
      <c r="K118" s="28" t="str">
        <f t="shared" si="18"/>
        <v/>
      </c>
      <c r="L118" s="28" t="str">
        <f t="shared" si="18"/>
        <v/>
      </c>
      <c r="M118" s="28" t="str">
        <f t="shared" si="17"/>
        <v/>
      </c>
      <c r="N118" s="138" t="str">
        <f>IF(ISNUMBER($A118),IF(ISNUMBER(VALUE(TRIM(VLOOKUP($A118,DL,COLUMN()-1,0)))),VALUE(TRIM(VLOOKUP($A118,DL,COLUMN()-1,0))),TRIM(VLOOKUP($A118,DL,COLUMN()-1,0))),"")</f>
        <v/>
      </c>
    </row>
    <row r="119" spans="1:14">
      <c r="A119" s="4" t="str">
        <f>IF(ISNUMBER(NhapDS!A115),NhapDS!A115,"")</f>
        <v/>
      </c>
      <c r="B119" s="18" t="str">
        <f t="shared" si="15"/>
        <v/>
      </c>
      <c r="C119" s="64" t="str">
        <f t="shared" si="15"/>
        <v/>
      </c>
      <c r="D119" s="28" t="str">
        <f t="shared" si="14"/>
        <v/>
      </c>
      <c r="E119" s="28" t="str">
        <f t="shared" si="13"/>
        <v/>
      </c>
      <c r="F119" s="28" t="str">
        <f t="shared" si="13"/>
        <v/>
      </c>
      <c r="G119" s="18" t="str">
        <f t="shared" si="13"/>
        <v/>
      </c>
      <c r="H119" s="18" t="str">
        <f t="shared" si="13"/>
        <v/>
      </c>
      <c r="I119" s="18" t="str">
        <f t="shared" si="13"/>
        <v/>
      </c>
      <c r="J119" s="28" t="str">
        <f t="shared" si="18"/>
        <v/>
      </c>
      <c r="K119" s="28" t="str">
        <f t="shared" si="18"/>
        <v/>
      </c>
      <c r="L119" s="28" t="str">
        <f t="shared" si="18"/>
        <v/>
      </c>
      <c r="M119" s="28" t="str">
        <f t="shared" si="17"/>
        <v/>
      </c>
      <c r="N119" s="138" t="str">
        <f>IF(ISNUMBER($A119),IF(ISNUMBER(VALUE(TRIM(VLOOKUP($A119,DL,COLUMN()-1,0)))),VALUE(TRIM(VLOOKUP($A119,DL,COLUMN()-1,0))),TRIM(VLOOKUP($A119,DL,COLUMN()-1,0))),"")</f>
        <v/>
      </c>
    </row>
    <row r="120" spans="1:14">
      <c r="A120" s="4" t="str">
        <f>IF(ISNUMBER(NhapDS!A116),NhapDS!A116,"")</f>
        <v/>
      </c>
      <c r="B120" s="18" t="str">
        <f t="shared" si="15"/>
        <v/>
      </c>
      <c r="C120" s="64" t="str">
        <f t="shared" si="15"/>
        <v/>
      </c>
      <c r="D120" s="28" t="str">
        <f t="shared" si="14"/>
        <v/>
      </c>
      <c r="E120" s="28" t="str">
        <f t="shared" si="13"/>
        <v/>
      </c>
      <c r="F120" s="28" t="str">
        <f t="shared" si="13"/>
        <v/>
      </c>
      <c r="G120" s="18" t="str">
        <f t="shared" si="13"/>
        <v/>
      </c>
      <c r="H120" s="18" t="str">
        <f t="shared" si="13"/>
        <v/>
      </c>
      <c r="I120" s="18" t="str">
        <f t="shared" si="13"/>
        <v/>
      </c>
      <c r="J120" s="28" t="str">
        <f t="shared" si="18"/>
        <v/>
      </c>
      <c r="K120" s="28" t="str">
        <f t="shared" si="18"/>
        <v/>
      </c>
      <c r="L120" s="28" t="str">
        <f t="shared" si="18"/>
        <v/>
      </c>
      <c r="M120" s="28" t="str">
        <f t="shared" si="17"/>
        <v/>
      </c>
      <c r="N120" s="138" t="str">
        <f>IF(ISNUMBER($A120),IF(ISNUMBER(VALUE(TRIM(VLOOKUP($A120,DL,COLUMN()-1,0)))),VALUE(TRIM(VLOOKUP($A120,DL,COLUMN()-1,0))),TRIM(VLOOKUP($A120,DL,COLUMN()-1,0))),"")</f>
        <v/>
      </c>
    </row>
    <row r="121" spans="1:14">
      <c r="A121" s="4" t="str">
        <f>IF(ISNUMBER(NhapDS!A117),NhapDS!A117,"")</f>
        <v/>
      </c>
      <c r="B121" s="18" t="str">
        <f t="shared" si="15"/>
        <v/>
      </c>
      <c r="C121" s="64" t="str">
        <f t="shared" si="15"/>
        <v/>
      </c>
      <c r="D121" s="28" t="str">
        <f t="shared" si="14"/>
        <v/>
      </c>
      <c r="E121" s="28" t="str">
        <f t="shared" si="13"/>
        <v/>
      </c>
      <c r="F121" s="28" t="str">
        <f t="shared" si="13"/>
        <v/>
      </c>
      <c r="G121" s="18" t="str">
        <f t="shared" si="13"/>
        <v/>
      </c>
      <c r="H121" s="18" t="str">
        <f t="shared" si="13"/>
        <v/>
      </c>
      <c r="I121" s="18" t="str">
        <f t="shared" si="13"/>
        <v/>
      </c>
      <c r="J121" s="28" t="str">
        <f t="shared" si="18"/>
        <v/>
      </c>
      <c r="K121" s="28" t="str">
        <f t="shared" si="18"/>
        <v/>
      </c>
      <c r="L121" s="28" t="str">
        <f t="shared" si="18"/>
        <v/>
      </c>
      <c r="M121" s="28" t="str">
        <f t="shared" si="17"/>
        <v/>
      </c>
      <c r="N121" s="138" t="str">
        <f>IF(ISNUMBER($A121),IF(ISNUMBER(VALUE(TRIM(VLOOKUP($A121,DL,COLUMN()-1,0)))),VALUE(TRIM(VLOOKUP($A121,DL,COLUMN()-1,0))),TRIM(VLOOKUP($A121,DL,COLUMN()-1,0))),"")</f>
        <v/>
      </c>
    </row>
    <row r="122" spans="1:14">
      <c r="A122" s="4" t="str">
        <f>IF(ISNUMBER(NhapDS!A118),NhapDS!A118,"")</f>
        <v/>
      </c>
      <c r="B122" s="18" t="str">
        <f t="shared" si="15"/>
        <v/>
      </c>
      <c r="C122" s="64" t="str">
        <f t="shared" si="15"/>
        <v/>
      </c>
      <c r="D122" s="28" t="str">
        <f t="shared" si="14"/>
        <v/>
      </c>
      <c r="E122" s="28" t="str">
        <f t="shared" si="13"/>
        <v/>
      </c>
      <c r="F122" s="28" t="str">
        <f t="shared" si="13"/>
        <v/>
      </c>
      <c r="G122" s="18" t="str">
        <f t="shared" si="13"/>
        <v/>
      </c>
      <c r="H122" s="18" t="str">
        <f t="shared" si="13"/>
        <v/>
      </c>
      <c r="I122" s="18" t="str">
        <f t="shared" si="13"/>
        <v/>
      </c>
      <c r="J122" s="28" t="str">
        <f t="shared" si="18"/>
        <v/>
      </c>
      <c r="K122" s="28" t="str">
        <f t="shared" si="18"/>
        <v/>
      </c>
      <c r="L122" s="28" t="str">
        <f t="shared" si="18"/>
        <v/>
      </c>
      <c r="M122" s="28" t="str">
        <f t="shared" si="17"/>
        <v/>
      </c>
      <c r="N122" s="138" t="str">
        <f>IF(ISNUMBER($A122),IF(ISNUMBER(VALUE(TRIM(VLOOKUP($A122,DL,COLUMN()-1,0)))),VALUE(TRIM(VLOOKUP($A122,DL,COLUMN()-1,0))),TRIM(VLOOKUP($A122,DL,COLUMN()-1,0))),"")</f>
        <v/>
      </c>
    </row>
    <row r="123" spans="1:14">
      <c r="A123" s="4" t="str">
        <f>IF(ISNUMBER(NhapDS!A119),NhapDS!A119,"")</f>
        <v/>
      </c>
      <c r="B123" s="18" t="str">
        <f t="shared" si="15"/>
        <v/>
      </c>
      <c r="C123" s="64" t="str">
        <f t="shared" si="15"/>
        <v/>
      </c>
      <c r="D123" s="28" t="str">
        <f t="shared" si="14"/>
        <v/>
      </c>
      <c r="E123" s="28" t="str">
        <f t="shared" si="13"/>
        <v/>
      </c>
      <c r="F123" s="28" t="str">
        <f t="shared" si="13"/>
        <v/>
      </c>
      <c r="G123" s="18" t="str">
        <f t="shared" si="13"/>
        <v/>
      </c>
      <c r="H123" s="18" t="str">
        <f t="shared" si="13"/>
        <v/>
      </c>
      <c r="I123" s="18" t="str">
        <f t="shared" si="13"/>
        <v/>
      </c>
      <c r="J123" s="28" t="str">
        <f t="shared" si="18"/>
        <v/>
      </c>
      <c r="K123" s="28" t="str">
        <f t="shared" si="18"/>
        <v/>
      </c>
      <c r="L123" s="28" t="str">
        <f t="shared" si="18"/>
        <v/>
      </c>
      <c r="M123" s="28" t="str">
        <f t="shared" si="17"/>
        <v/>
      </c>
      <c r="N123" s="138" t="str">
        <f>IF(ISNUMBER($A123),IF(ISNUMBER(VALUE(TRIM(VLOOKUP($A123,DL,COLUMN()-1,0)))),VALUE(TRIM(VLOOKUP($A123,DL,COLUMN()-1,0))),TRIM(VLOOKUP($A123,DL,COLUMN()-1,0))),"")</f>
        <v/>
      </c>
    </row>
    <row r="124" spans="1:14">
      <c r="A124" s="4" t="str">
        <f>IF(ISNUMBER(NhapDS!A120),NhapDS!A120,"")</f>
        <v/>
      </c>
      <c r="B124" s="18" t="str">
        <f t="shared" si="15"/>
        <v/>
      </c>
      <c r="C124" s="64" t="str">
        <f t="shared" si="15"/>
        <v/>
      </c>
      <c r="D124" s="28" t="str">
        <f t="shared" si="14"/>
        <v/>
      </c>
      <c r="E124" s="28" t="str">
        <f t="shared" si="13"/>
        <v/>
      </c>
      <c r="F124" s="28" t="str">
        <f t="shared" si="13"/>
        <v/>
      </c>
      <c r="G124" s="18" t="str">
        <f t="shared" si="13"/>
        <v/>
      </c>
      <c r="H124" s="18" t="str">
        <f t="shared" si="13"/>
        <v/>
      </c>
      <c r="I124" s="18" t="str">
        <f t="shared" si="13"/>
        <v/>
      </c>
      <c r="J124" s="28" t="str">
        <f t="shared" si="18"/>
        <v/>
      </c>
      <c r="K124" s="28" t="str">
        <f t="shared" si="18"/>
        <v/>
      </c>
      <c r="L124" s="28" t="str">
        <f t="shared" si="18"/>
        <v/>
      </c>
      <c r="M124" s="28" t="str">
        <f t="shared" si="17"/>
        <v/>
      </c>
      <c r="N124" s="138" t="str">
        <f>IF(ISNUMBER($A124),IF(ISNUMBER(VALUE(TRIM(VLOOKUP($A124,DL,COLUMN()-1,0)))),VALUE(TRIM(VLOOKUP($A124,DL,COLUMN()-1,0))),TRIM(VLOOKUP($A124,DL,COLUMN()-1,0))),"")</f>
        <v/>
      </c>
    </row>
    <row r="125" spans="1:14">
      <c r="A125" s="4" t="str">
        <f>IF(ISNUMBER(NhapDS!A121),NhapDS!A121,"")</f>
        <v/>
      </c>
      <c r="B125" s="18" t="str">
        <f t="shared" si="15"/>
        <v/>
      </c>
      <c r="C125" s="64" t="str">
        <f t="shared" si="15"/>
        <v/>
      </c>
      <c r="D125" s="28" t="str">
        <f t="shared" si="14"/>
        <v/>
      </c>
      <c r="E125" s="28" t="str">
        <f t="shared" si="13"/>
        <v/>
      </c>
      <c r="F125" s="28" t="str">
        <f t="shared" si="13"/>
        <v/>
      </c>
      <c r="G125" s="18" t="str">
        <f t="shared" si="13"/>
        <v/>
      </c>
      <c r="H125" s="18" t="str">
        <f t="shared" si="13"/>
        <v/>
      </c>
      <c r="I125" s="18" t="str">
        <f t="shared" si="13"/>
        <v/>
      </c>
      <c r="J125" s="28" t="str">
        <f t="shared" si="18"/>
        <v/>
      </c>
      <c r="K125" s="28" t="str">
        <f t="shared" si="18"/>
        <v/>
      </c>
      <c r="L125" s="28" t="str">
        <f t="shared" si="18"/>
        <v/>
      </c>
      <c r="M125" s="28" t="str">
        <f t="shared" si="17"/>
        <v/>
      </c>
      <c r="N125" s="138" t="str">
        <f>IF(ISNUMBER($A125),IF(ISNUMBER(VALUE(TRIM(VLOOKUP($A125,DL,COLUMN()-1,0)))),VALUE(TRIM(VLOOKUP($A125,DL,COLUMN()-1,0))),TRIM(VLOOKUP($A125,DL,COLUMN()-1,0))),"")</f>
        <v/>
      </c>
    </row>
    <row r="126" spans="1:14">
      <c r="A126" s="4" t="str">
        <f>IF(ISNUMBER(NhapDS!A122),NhapDS!A122,"")</f>
        <v/>
      </c>
      <c r="B126" s="18" t="str">
        <f t="shared" si="15"/>
        <v/>
      </c>
      <c r="C126" s="64" t="str">
        <f t="shared" si="15"/>
        <v/>
      </c>
      <c r="D126" s="28" t="str">
        <f t="shared" si="14"/>
        <v/>
      </c>
      <c r="E126" s="28" t="str">
        <f t="shared" si="13"/>
        <v/>
      </c>
      <c r="F126" s="28" t="str">
        <f t="shared" si="13"/>
        <v/>
      </c>
      <c r="G126" s="18" t="str">
        <f t="shared" si="13"/>
        <v/>
      </c>
      <c r="H126" s="18" t="str">
        <f t="shared" si="13"/>
        <v/>
      </c>
      <c r="I126" s="18" t="str">
        <f t="shared" si="13"/>
        <v/>
      </c>
      <c r="J126" s="28" t="str">
        <f t="shared" si="18"/>
        <v/>
      </c>
      <c r="K126" s="28" t="str">
        <f t="shared" si="18"/>
        <v/>
      </c>
      <c r="L126" s="28" t="str">
        <f t="shared" si="18"/>
        <v/>
      </c>
      <c r="M126" s="28" t="str">
        <f t="shared" si="17"/>
        <v/>
      </c>
      <c r="N126" s="138" t="str">
        <f>IF(ISNUMBER($A126),IF(ISNUMBER(VALUE(TRIM(VLOOKUP($A126,DL,COLUMN()-1,0)))),VALUE(TRIM(VLOOKUP($A126,DL,COLUMN()-1,0))),TRIM(VLOOKUP($A126,DL,COLUMN()-1,0))),"")</f>
        <v/>
      </c>
    </row>
    <row r="127" spans="1:14">
      <c r="A127" s="4" t="str">
        <f>IF(ISNUMBER(NhapDS!A123),NhapDS!A123,"")</f>
        <v/>
      </c>
      <c r="B127" s="18" t="str">
        <f t="shared" si="15"/>
        <v/>
      </c>
      <c r="C127" s="64" t="str">
        <f t="shared" si="15"/>
        <v/>
      </c>
      <c r="D127" s="28" t="str">
        <f t="shared" si="14"/>
        <v/>
      </c>
      <c r="E127" s="28" t="str">
        <f t="shared" si="13"/>
        <v/>
      </c>
      <c r="F127" s="28" t="str">
        <f t="shared" si="13"/>
        <v/>
      </c>
      <c r="G127" s="18" t="str">
        <f t="shared" si="13"/>
        <v/>
      </c>
      <c r="H127" s="18" t="str">
        <f t="shared" si="13"/>
        <v/>
      </c>
      <c r="I127" s="18" t="str">
        <f t="shared" si="13"/>
        <v/>
      </c>
      <c r="J127" s="28" t="str">
        <f t="shared" si="18"/>
        <v/>
      </c>
      <c r="K127" s="28" t="str">
        <f t="shared" si="18"/>
        <v/>
      </c>
      <c r="L127" s="28" t="str">
        <f t="shared" si="18"/>
        <v/>
      </c>
      <c r="M127" s="28" t="str">
        <f t="shared" si="17"/>
        <v/>
      </c>
      <c r="N127" s="138" t="str">
        <f>IF(ISNUMBER($A127),IF(ISNUMBER(VALUE(TRIM(VLOOKUP($A127,DL,COLUMN()-1,0)))),VALUE(TRIM(VLOOKUP($A127,DL,COLUMN()-1,0))),TRIM(VLOOKUP($A127,DL,COLUMN()-1,0))),"")</f>
        <v/>
      </c>
    </row>
    <row r="128" spans="1:14">
      <c r="A128" s="4" t="str">
        <f>IF(ISNUMBER(NhapDS!A124),NhapDS!A124,"")</f>
        <v/>
      </c>
      <c r="B128" s="18" t="str">
        <f t="shared" si="15"/>
        <v/>
      </c>
      <c r="C128" s="64" t="str">
        <f t="shared" si="15"/>
        <v/>
      </c>
      <c r="D128" s="28" t="str">
        <f t="shared" si="14"/>
        <v/>
      </c>
      <c r="E128" s="28" t="str">
        <f t="shared" si="13"/>
        <v/>
      </c>
      <c r="F128" s="28" t="str">
        <f t="shared" si="13"/>
        <v/>
      </c>
      <c r="G128" s="18" t="str">
        <f t="shared" si="13"/>
        <v/>
      </c>
      <c r="H128" s="18" t="str">
        <f t="shared" si="13"/>
        <v/>
      </c>
      <c r="I128" s="18" t="str">
        <f t="shared" si="13"/>
        <v/>
      </c>
      <c r="J128" s="28" t="str">
        <f t="shared" si="18"/>
        <v/>
      </c>
      <c r="K128" s="28" t="str">
        <f t="shared" si="18"/>
        <v/>
      </c>
      <c r="L128" s="28" t="str">
        <f t="shared" si="18"/>
        <v/>
      </c>
      <c r="M128" s="28" t="str">
        <f t="shared" si="17"/>
        <v/>
      </c>
      <c r="N128" s="138" t="str">
        <f>IF(ISNUMBER($A128),IF(ISNUMBER(VALUE(TRIM(VLOOKUP($A128,DL,COLUMN()-1,0)))),VALUE(TRIM(VLOOKUP($A128,DL,COLUMN()-1,0))),TRIM(VLOOKUP($A128,DL,COLUMN()-1,0))),"")</f>
        <v/>
      </c>
    </row>
    <row r="129" spans="1:14">
      <c r="A129" s="4" t="str">
        <f>IF(ISNUMBER(NhapDS!A125),NhapDS!A125,"")</f>
        <v/>
      </c>
      <c r="B129" s="18" t="str">
        <f t="shared" si="15"/>
        <v/>
      </c>
      <c r="C129" s="64" t="str">
        <f t="shared" si="15"/>
        <v/>
      </c>
      <c r="D129" s="28" t="str">
        <f t="shared" si="14"/>
        <v/>
      </c>
      <c r="E129" s="28" t="str">
        <f t="shared" si="13"/>
        <v/>
      </c>
      <c r="F129" s="28" t="str">
        <f t="shared" si="13"/>
        <v/>
      </c>
      <c r="G129" s="18" t="str">
        <f t="shared" si="13"/>
        <v/>
      </c>
      <c r="H129" s="18" t="str">
        <f t="shared" si="13"/>
        <v/>
      </c>
      <c r="I129" s="18" t="str">
        <f t="shared" si="13"/>
        <v/>
      </c>
      <c r="J129" s="28" t="str">
        <f t="shared" si="18"/>
        <v/>
      </c>
      <c r="K129" s="28" t="str">
        <f t="shared" si="18"/>
        <v/>
      </c>
      <c r="L129" s="28" t="str">
        <f t="shared" si="18"/>
        <v/>
      </c>
      <c r="M129" s="28" t="str">
        <f t="shared" si="17"/>
        <v/>
      </c>
      <c r="N129" s="138" t="str">
        <f>IF(ISNUMBER($A129),IF(ISNUMBER(VALUE(TRIM(VLOOKUP($A129,DL,COLUMN()-1,0)))),VALUE(TRIM(VLOOKUP($A129,DL,COLUMN()-1,0))),TRIM(VLOOKUP($A129,DL,COLUMN()-1,0))),"")</f>
        <v/>
      </c>
    </row>
    <row r="130" spans="1:14">
      <c r="A130" s="4" t="str">
        <f>IF(ISNUMBER(NhapDS!A126),NhapDS!A126,"")</f>
        <v/>
      </c>
      <c r="B130" s="18" t="str">
        <f t="shared" si="15"/>
        <v/>
      </c>
      <c r="C130" s="64" t="str">
        <f t="shared" si="15"/>
        <v/>
      </c>
      <c r="D130" s="28" t="str">
        <f t="shared" si="14"/>
        <v/>
      </c>
      <c r="E130" s="28" t="str">
        <f t="shared" si="13"/>
        <v/>
      </c>
      <c r="F130" s="28" t="str">
        <f t="shared" si="13"/>
        <v/>
      </c>
      <c r="G130" s="18" t="str">
        <f t="shared" si="13"/>
        <v/>
      </c>
      <c r="H130" s="18" t="str">
        <f t="shared" si="13"/>
        <v/>
      </c>
      <c r="I130" s="18" t="str">
        <f t="shared" si="13"/>
        <v/>
      </c>
      <c r="J130" s="28" t="str">
        <f t="shared" ref="J130:L145" si="19">IF(ISNUMBER($A130),TRIM(VLOOKUP($A130,DL,COLUMN()-1,0)),"")</f>
        <v/>
      </c>
      <c r="K130" s="28" t="str">
        <f t="shared" si="19"/>
        <v/>
      </c>
      <c r="L130" s="28" t="str">
        <f t="shared" si="19"/>
        <v/>
      </c>
      <c r="M130" s="28" t="str">
        <f t="shared" si="17"/>
        <v/>
      </c>
      <c r="N130" s="138" t="str">
        <f>IF(ISNUMBER($A130),IF(ISNUMBER(VALUE(TRIM(VLOOKUP($A130,DL,COLUMN()-1,0)))),VALUE(TRIM(VLOOKUP($A130,DL,COLUMN()-1,0))),TRIM(VLOOKUP($A130,DL,COLUMN()-1,0))),"")</f>
        <v/>
      </c>
    </row>
    <row r="131" spans="1:14">
      <c r="A131" s="4" t="str">
        <f>IF(ISNUMBER(NhapDS!A127),NhapDS!A127,"")</f>
        <v/>
      </c>
      <c r="B131" s="18" t="str">
        <f t="shared" si="15"/>
        <v/>
      </c>
      <c r="C131" s="64" t="str">
        <f t="shared" si="15"/>
        <v/>
      </c>
      <c r="D131" s="28" t="str">
        <f t="shared" si="14"/>
        <v/>
      </c>
      <c r="E131" s="28" t="str">
        <f t="shared" si="13"/>
        <v/>
      </c>
      <c r="F131" s="28" t="str">
        <f t="shared" si="13"/>
        <v/>
      </c>
      <c r="G131" s="18" t="str">
        <f t="shared" si="13"/>
        <v/>
      </c>
      <c r="H131" s="18" t="str">
        <f t="shared" si="13"/>
        <v/>
      </c>
      <c r="I131" s="18" t="str">
        <f t="shared" si="13"/>
        <v/>
      </c>
      <c r="J131" s="28" t="str">
        <f t="shared" si="19"/>
        <v/>
      </c>
      <c r="K131" s="28" t="str">
        <f t="shared" si="19"/>
        <v/>
      </c>
      <c r="L131" s="28" t="str">
        <f t="shared" si="19"/>
        <v/>
      </c>
      <c r="M131" s="28" t="str">
        <f t="shared" si="17"/>
        <v/>
      </c>
      <c r="N131" s="138" t="str">
        <f>IF(ISNUMBER($A131),IF(ISNUMBER(VALUE(TRIM(VLOOKUP($A131,DL,COLUMN()-1,0)))),VALUE(TRIM(VLOOKUP($A131,DL,COLUMN()-1,0))),TRIM(VLOOKUP($A131,DL,COLUMN()-1,0))),"")</f>
        <v/>
      </c>
    </row>
    <row r="132" spans="1:14">
      <c r="A132" s="4" t="str">
        <f>IF(ISNUMBER(NhapDS!A128),NhapDS!A128,"")</f>
        <v/>
      </c>
      <c r="B132" s="18" t="str">
        <f t="shared" si="15"/>
        <v/>
      </c>
      <c r="C132" s="64" t="str">
        <f t="shared" si="15"/>
        <v/>
      </c>
      <c r="D132" s="28" t="str">
        <f t="shared" si="14"/>
        <v/>
      </c>
      <c r="E132" s="28" t="str">
        <f t="shared" si="13"/>
        <v/>
      </c>
      <c r="F132" s="28" t="str">
        <f t="shared" si="13"/>
        <v/>
      </c>
      <c r="G132" s="18" t="str">
        <f t="shared" si="13"/>
        <v/>
      </c>
      <c r="H132" s="18" t="str">
        <f t="shared" si="13"/>
        <v/>
      </c>
      <c r="I132" s="18" t="str">
        <f t="shared" si="13"/>
        <v/>
      </c>
      <c r="J132" s="28" t="str">
        <f t="shared" si="19"/>
        <v/>
      </c>
      <c r="K132" s="28" t="str">
        <f t="shared" si="19"/>
        <v/>
      </c>
      <c r="L132" s="28" t="str">
        <f t="shared" si="19"/>
        <v/>
      </c>
      <c r="M132" s="28" t="str">
        <f t="shared" si="17"/>
        <v/>
      </c>
      <c r="N132" s="138" t="str">
        <f>IF(ISNUMBER($A132),IF(ISNUMBER(VALUE(TRIM(VLOOKUP($A132,DL,COLUMN()-1,0)))),VALUE(TRIM(VLOOKUP($A132,DL,COLUMN()-1,0))),TRIM(VLOOKUP($A132,DL,COLUMN()-1,0))),"")</f>
        <v/>
      </c>
    </row>
    <row r="133" spans="1:14">
      <c r="A133" s="4" t="str">
        <f>IF(ISNUMBER(NhapDS!A129),NhapDS!A129,"")</f>
        <v/>
      </c>
      <c r="B133" s="18" t="str">
        <f t="shared" si="15"/>
        <v/>
      </c>
      <c r="C133" s="64" t="str">
        <f t="shared" si="15"/>
        <v/>
      </c>
      <c r="D133" s="28" t="str">
        <f t="shared" si="14"/>
        <v/>
      </c>
      <c r="E133" s="28" t="str">
        <f t="shared" si="13"/>
        <v/>
      </c>
      <c r="F133" s="28" t="str">
        <f t="shared" si="13"/>
        <v/>
      </c>
      <c r="G133" s="18" t="str">
        <f t="shared" si="13"/>
        <v/>
      </c>
      <c r="H133" s="18" t="str">
        <f t="shared" si="13"/>
        <v/>
      </c>
      <c r="I133" s="18" t="str">
        <f t="shared" si="13"/>
        <v/>
      </c>
      <c r="J133" s="28" t="str">
        <f t="shared" si="19"/>
        <v/>
      </c>
      <c r="K133" s="28" t="str">
        <f t="shared" si="19"/>
        <v/>
      </c>
      <c r="L133" s="28" t="str">
        <f t="shared" si="19"/>
        <v/>
      </c>
      <c r="M133" s="28" t="str">
        <f t="shared" si="17"/>
        <v/>
      </c>
      <c r="N133" s="138" t="str">
        <f>IF(ISNUMBER($A133),IF(ISNUMBER(VALUE(TRIM(VLOOKUP($A133,DL,COLUMN()-1,0)))),VALUE(TRIM(VLOOKUP($A133,DL,COLUMN()-1,0))),TRIM(VLOOKUP($A133,DL,COLUMN()-1,0))),"")</f>
        <v/>
      </c>
    </row>
    <row r="134" spans="1:14">
      <c r="A134" s="4" t="str">
        <f>IF(ISNUMBER(NhapDS!A130),NhapDS!A130,"")</f>
        <v/>
      </c>
      <c r="B134" s="18" t="str">
        <f t="shared" si="15"/>
        <v/>
      </c>
      <c r="C134" s="64" t="str">
        <f t="shared" si="15"/>
        <v/>
      </c>
      <c r="D134" s="28" t="str">
        <f t="shared" si="14"/>
        <v/>
      </c>
      <c r="E134" s="28" t="str">
        <f t="shared" si="13"/>
        <v/>
      </c>
      <c r="F134" s="28" t="str">
        <f t="shared" si="13"/>
        <v/>
      </c>
      <c r="G134" s="18" t="str">
        <f t="shared" si="13"/>
        <v/>
      </c>
      <c r="H134" s="18" t="str">
        <f t="shared" si="13"/>
        <v/>
      </c>
      <c r="I134" s="18" t="str">
        <f t="shared" si="13"/>
        <v/>
      </c>
      <c r="J134" s="28" t="str">
        <f t="shared" si="19"/>
        <v/>
      </c>
      <c r="K134" s="28" t="str">
        <f t="shared" si="19"/>
        <v/>
      </c>
      <c r="L134" s="28" t="str">
        <f t="shared" si="19"/>
        <v/>
      </c>
      <c r="M134" s="28" t="str">
        <f t="shared" si="17"/>
        <v/>
      </c>
      <c r="N134" s="138" t="str">
        <f>IF(ISNUMBER($A134),IF(ISNUMBER(VALUE(TRIM(VLOOKUP($A134,DL,COLUMN()-1,0)))),VALUE(TRIM(VLOOKUP($A134,DL,COLUMN()-1,0))),TRIM(VLOOKUP($A134,DL,COLUMN()-1,0))),"")</f>
        <v/>
      </c>
    </row>
    <row r="135" spans="1:14">
      <c r="A135" s="4" t="str">
        <f>IF(ISNUMBER(NhapDS!A131),NhapDS!A131,"")</f>
        <v/>
      </c>
      <c r="B135" s="18" t="str">
        <f t="shared" si="15"/>
        <v/>
      </c>
      <c r="C135" s="64" t="str">
        <f t="shared" si="15"/>
        <v/>
      </c>
      <c r="D135" s="28" t="str">
        <f t="shared" si="14"/>
        <v/>
      </c>
      <c r="E135" s="28" t="str">
        <f t="shared" si="13"/>
        <v/>
      </c>
      <c r="F135" s="28" t="str">
        <f t="shared" si="13"/>
        <v/>
      </c>
      <c r="G135" s="18" t="str">
        <f t="shared" si="13"/>
        <v/>
      </c>
      <c r="H135" s="18" t="str">
        <f t="shared" si="13"/>
        <v/>
      </c>
      <c r="I135" s="18" t="str">
        <f t="shared" si="13"/>
        <v/>
      </c>
      <c r="J135" s="28" t="str">
        <f t="shared" si="19"/>
        <v/>
      </c>
      <c r="K135" s="28" t="str">
        <f t="shared" si="19"/>
        <v/>
      </c>
      <c r="L135" s="28" t="str">
        <f t="shared" si="19"/>
        <v/>
      </c>
      <c r="M135" s="28" t="str">
        <f t="shared" si="17"/>
        <v/>
      </c>
      <c r="N135" s="138" t="str">
        <f>IF(ISNUMBER($A135),IF(ISNUMBER(VALUE(TRIM(VLOOKUP($A135,DL,COLUMN()-1,0)))),VALUE(TRIM(VLOOKUP($A135,DL,COLUMN()-1,0))),TRIM(VLOOKUP($A135,DL,COLUMN()-1,0))),"")</f>
        <v/>
      </c>
    </row>
    <row r="136" spans="1:14">
      <c r="A136" s="4" t="str">
        <f>IF(ISNUMBER(NhapDS!A132),NhapDS!A132,"")</f>
        <v/>
      </c>
      <c r="B136" s="18" t="str">
        <f t="shared" si="15"/>
        <v/>
      </c>
      <c r="C136" s="64" t="str">
        <f t="shared" si="15"/>
        <v/>
      </c>
      <c r="D136" s="28" t="str">
        <f t="shared" si="14"/>
        <v/>
      </c>
      <c r="E136" s="28" t="str">
        <f t="shared" ref="E136:I186" si="20">IF(ISNUMBER($A136),TRIM(VLOOKUP($A136,DL,COLUMN()-1,0)),"")</f>
        <v/>
      </c>
      <c r="F136" s="28" t="str">
        <f t="shared" si="20"/>
        <v/>
      </c>
      <c r="G136" s="18" t="str">
        <f t="shared" si="20"/>
        <v/>
      </c>
      <c r="H136" s="18" t="str">
        <f t="shared" si="20"/>
        <v/>
      </c>
      <c r="I136" s="18" t="str">
        <f t="shared" si="20"/>
        <v/>
      </c>
      <c r="J136" s="28" t="str">
        <f t="shared" si="19"/>
        <v/>
      </c>
      <c r="K136" s="28" t="str">
        <f t="shared" si="19"/>
        <v/>
      </c>
      <c r="L136" s="28" t="str">
        <f t="shared" si="19"/>
        <v/>
      </c>
      <c r="M136" s="28" t="str">
        <f t="shared" si="17"/>
        <v/>
      </c>
      <c r="N136" s="138" t="str">
        <f>IF(ISNUMBER($A136),IF(ISNUMBER(VALUE(TRIM(VLOOKUP($A136,DL,COLUMN()-1,0)))),VALUE(TRIM(VLOOKUP($A136,DL,COLUMN()-1,0))),TRIM(VLOOKUP($A136,DL,COLUMN()-1,0))),"")</f>
        <v/>
      </c>
    </row>
    <row r="137" spans="1:14">
      <c r="A137" s="4" t="str">
        <f>IF(ISNUMBER(NhapDS!A133),NhapDS!A133,"")</f>
        <v/>
      </c>
      <c r="B137" s="18" t="str">
        <f t="shared" si="15"/>
        <v/>
      </c>
      <c r="C137" s="64" t="str">
        <f t="shared" si="15"/>
        <v/>
      </c>
      <c r="D137" s="28" t="str">
        <f t="shared" si="14"/>
        <v/>
      </c>
      <c r="E137" s="28" t="str">
        <f t="shared" si="20"/>
        <v/>
      </c>
      <c r="F137" s="28" t="str">
        <f t="shared" si="20"/>
        <v/>
      </c>
      <c r="G137" s="18" t="str">
        <f t="shared" si="20"/>
        <v/>
      </c>
      <c r="H137" s="18" t="str">
        <f t="shared" si="20"/>
        <v/>
      </c>
      <c r="I137" s="18" t="str">
        <f t="shared" si="20"/>
        <v/>
      </c>
      <c r="J137" s="28" t="str">
        <f t="shared" si="19"/>
        <v/>
      </c>
      <c r="K137" s="28" t="str">
        <f t="shared" si="19"/>
        <v/>
      </c>
      <c r="L137" s="28" t="str">
        <f t="shared" si="19"/>
        <v/>
      </c>
      <c r="M137" s="28" t="str">
        <f t="shared" si="17"/>
        <v/>
      </c>
      <c r="N137" s="138" t="str">
        <f>IF(ISNUMBER($A137),IF(ISNUMBER(VALUE(TRIM(VLOOKUP($A137,DL,COLUMN()-1,0)))),VALUE(TRIM(VLOOKUP($A137,DL,COLUMN()-1,0))),TRIM(VLOOKUP($A137,DL,COLUMN()-1,0))),"")</f>
        <v/>
      </c>
    </row>
    <row r="138" spans="1:14">
      <c r="A138" s="4" t="str">
        <f>IF(ISNUMBER(NhapDS!A134),NhapDS!A134,"")</f>
        <v/>
      </c>
      <c r="B138" s="18" t="str">
        <f t="shared" si="15"/>
        <v/>
      </c>
      <c r="C138" s="64" t="str">
        <f t="shared" si="15"/>
        <v/>
      </c>
      <c r="D138" s="28" t="str">
        <f t="shared" si="14"/>
        <v/>
      </c>
      <c r="E138" s="28" t="str">
        <f t="shared" si="20"/>
        <v/>
      </c>
      <c r="F138" s="28" t="str">
        <f t="shared" si="20"/>
        <v/>
      </c>
      <c r="G138" s="18" t="str">
        <f t="shared" si="20"/>
        <v/>
      </c>
      <c r="H138" s="18" t="str">
        <f t="shared" si="20"/>
        <v/>
      </c>
      <c r="I138" s="18" t="str">
        <f t="shared" si="20"/>
        <v/>
      </c>
      <c r="J138" s="28" t="str">
        <f t="shared" si="19"/>
        <v/>
      </c>
      <c r="K138" s="28" t="str">
        <f t="shared" si="19"/>
        <v/>
      </c>
      <c r="L138" s="28" t="str">
        <f t="shared" si="19"/>
        <v/>
      </c>
      <c r="M138" s="28" t="str">
        <f t="shared" si="17"/>
        <v/>
      </c>
      <c r="N138" s="138" t="str">
        <f>IF(ISNUMBER($A138),IF(ISNUMBER(VALUE(TRIM(VLOOKUP($A138,DL,COLUMN()-1,0)))),VALUE(TRIM(VLOOKUP($A138,DL,COLUMN()-1,0))),TRIM(VLOOKUP($A138,DL,COLUMN()-1,0))),"")</f>
        <v/>
      </c>
    </row>
    <row r="139" spans="1:14">
      <c r="A139" s="4" t="str">
        <f>IF(ISNUMBER(NhapDS!A135),NhapDS!A135,"")</f>
        <v/>
      </c>
      <c r="B139" s="18" t="str">
        <f t="shared" si="15"/>
        <v/>
      </c>
      <c r="C139" s="64" t="str">
        <f t="shared" si="15"/>
        <v/>
      </c>
      <c r="D139" s="28" t="str">
        <f t="shared" si="14"/>
        <v/>
      </c>
      <c r="E139" s="28" t="str">
        <f t="shared" si="20"/>
        <v/>
      </c>
      <c r="F139" s="28" t="str">
        <f t="shared" si="20"/>
        <v/>
      </c>
      <c r="G139" s="18" t="str">
        <f t="shared" si="20"/>
        <v/>
      </c>
      <c r="H139" s="18" t="str">
        <f t="shared" si="20"/>
        <v/>
      </c>
      <c r="I139" s="18" t="str">
        <f t="shared" si="20"/>
        <v/>
      </c>
      <c r="J139" s="28" t="str">
        <f t="shared" si="19"/>
        <v/>
      </c>
      <c r="K139" s="28" t="str">
        <f t="shared" si="19"/>
        <v/>
      </c>
      <c r="L139" s="28" t="str">
        <f t="shared" si="19"/>
        <v/>
      </c>
      <c r="M139" s="28" t="str">
        <f t="shared" si="17"/>
        <v/>
      </c>
      <c r="N139" s="138" t="str">
        <f>IF(ISNUMBER($A139),IF(ISNUMBER(VALUE(TRIM(VLOOKUP($A139,DL,COLUMN()-1,0)))),VALUE(TRIM(VLOOKUP($A139,DL,COLUMN()-1,0))),TRIM(VLOOKUP($A139,DL,COLUMN()-1,0))),"")</f>
        <v/>
      </c>
    </row>
    <row r="140" spans="1:14">
      <c r="A140" s="4" t="str">
        <f>IF(ISNUMBER(NhapDS!A136),NhapDS!A136,"")</f>
        <v/>
      </c>
      <c r="B140" s="18" t="str">
        <f t="shared" si="15"/>
        <v/>
      </c>
      <c r="C140" s="64" t="str">
        <f t="shared" si="15"/>
        <v/>
      </c>
      <c r="D140" s="28" t="str">
        <f t="shared" si="14"/>
        <v/>
      </c>
      <c r="E140" s="28" t="str">
        <f t="shared" si="20"/>
        <v/>
      </c>
      <c r="F140" s="28" t="str">
        <f t="shared" si="20"/>
        <v/>
      </c>
      <c r="G140" s="18" t="str">
        <f t="shared" si="20"/>
        <v/>
      </c>
      <c r="H140" s="18" t="str">
        <f t="shared" si="20"/>
        <v/>
      </c>
      <c r="I140" s="18" t="str">
        <f t="shared" si="20"/>
        <v/>
      </c>
      <c r="J140" s="28" t="str">
        <f t="shared" si="19"/>
        <v/>
      </c>
      <c r="K140" s="28" t="str">
        <f t="shared" si="19"/>
        <v/>
      </c>
      <c r="L140" s="28" t="str">
        <f t="shared" si="19"/>
        <v/>
      </c>
      <c r="M140" s="28" t="str">
        <f t="shared" si="17"/>
        <v/>
      </c>
      <c r="N140" s="138" t="str">
        <f>IF(ISNUMBER($A140),IF(ISNUMBER(VALUE(TRIM(VLOOKUP($A140,DL,COLUMN()-1,0)))),VALUE(TRIM(VLOOKUP($A140,DL,COLUMN()-1,0))),TRIM(VLOOKUP($A140,DL,COLUMN()-1,0))),"")</f>
        <v/>
      </c>
    </row>
    <row r="141" spans="1:14">
      <c r="A141" s="4" t="str">
        <f>IF(ISNUMBER(NhapDS!A137),NhapDS!A137,"")</f>
        <v/>
      </c>
      <c r="B141" s="18" t="str">
        <f t="shared" si="15"/>
        <v/>
      </c>
      <c r="C141" s="64" t="str">
        <f t="shared" si="15"/>
        <v/>
      </c>
      <c r="D141" s="28" t="str">
        <f t="shared" si="14"/>
        <v/>
      </c>
      <c r="E141" s="28" t="str">
        <f t="shared" si="20"/>
        <v/>
      </c>
      <c r="F141" s="28" t="str">
        <f t="shared" si="20"/>
        <v/>
      </c>
      <c r="G141" s="18" t="str">
        <f t="shared" si="20"/>
        <v/>
      </c>
      <c r="H141" s="18" t="str">
        <f t="shared" si="20"/>
        <v/>
      </c>
      <c r="I141" s="18" t="str">
        <f t="shared" si="20"/>
        <v/>
      </c>
      <c r="J141" s="28" t="str">
        <f t="shared" si="19"/>
        <v/>
      </c>
      <c r="K141" s="28" t="str">
        <f t="shared" si="19"/>
        <v/>
      </c>
      <c r="L141" s="28" t="str">
        <f t="shared" si="19"/>
        <v/>
      </c>
      <c r="M141" s="28" t="str">
        <f t="shared" si="17"/>
        <v/>
      </c>
      <c r="N141" s="138" t="str">
        <f>IF(ISNUMBER($A141),IF(ISNUMBER(VALUE(TRIM(VLOOKUP($A141,DL,COLUMN()-1,0)))),VALUE(TRIM(VLOOKUP($A141,DL,COLUMN()-1,0))),TRIM(VLOOKUP($A141,DL,COLUMN()-1,0))),"")</f>
        <v/>
      </c>
    </row>
    <row r="142" spans="1:14">
      <c r="A142" s="4" t="str">
        <f>IF(ISNUMBER(NhapDS!A138),NhapDS!A138,"")</f>
        <v/>
      </c>
      <c r="B142" s="18" t="str">
        <f t="shared" si="15"/>
        <v/>
      </c>
      <c r="C142" s="64" t="str">
        <f t="shared" si="15"/>
        <v/>
      </c>
      <c r="D142" s="28" t="str">
        <f t="shared" si="14"/>
        <v/>
      </c>
      <c r="E142" s="28" t="str">
        <f t="shared" si="20"/>
        <v/>
      </c>
      <c r="F142" s="28" t="str">
        <f t="shared" si="20"/>
        <v/>
      </c>
      <c r="G142" s="18" t="str">
        <f t="shared" si="20"/>
        <v/>
      </c>
      <c r="H142" s="18" t="str">
        <f t="shared" si="20"/>
        <v/>
      </c>
      <c r="I142" s="18" t="str">
        <f t="shared" si="20"/>
        <v/>
      </c>
      <c r="J142" s="28" t="str">
        <f t="shared" si="19"/>
        <v/>
      </c>
      <c r="K142" s="28" t="str">
        <f t="shared" si="19"/>
        <v/>
      </c>
      <c r="L142" s="28" t="str">
        <f t="shared" si="19"/>
        <v/>
      </c>
      <c r="M142" s="28" t="str">
        <f t="shared" si="17"/>
        <v/>
      </c>
      <c r="N142" s="138" t="str">
        <f>IF(ISNUMBER($A142),IF(ISNUMBER(VALUE(TRIM(VLOOKUP($A142,DL,COLUMN()-1,0)))),VALUE(TRIM(VLOOKUP($A142,DL,COLUMN()-1,0))),TRIM(VLOOKUP($A142,DL,COLUMN()-1,0))),"")</f>
        <v/>
      </c>
    </row>
    <row r="143" spans="1:14">
      <c r="A143" s="4" t="str">
        <f>IF(ISNUMBER(NhapDS!A139),NhapDS!A139,"")</f>
        <v/>
      </c>
      <c r="B143" s="18" t="str">
        <f t="shared" si="15"/>
        <v/>
      </c>
      <c r="C143" s="64" t="str">
        <f t="shared" si="15"/>
        <v/>
      </c>
      <c r="D143" s="28" t="str">
        <f t="shared" si="14"/>
        <v/>
      </c>
      <c r="E143" s="28" t="str">
        <f t="shared" si="20"/>
        <v/>
      </c>
      <c r="F143" s="28" t="str">
        <f t="shared" si="20"/>
        <v/>
      </c>
      <c r="G143" s="18" t="str">
        <f t="shared" si="20"/>
        <v/>
      </c>
      <c r="H143" s="18" t="str">
        <f t="shared" si="20"/>
        <v/>
      </c>
      <c r="I143" s="18" t="str">
        <f t="shared" si="20"/>
        <v/>
      </c>
      <c r="J143" s="28" t="str">
        <f t="shared" si="19"/>
        <v/>
      </c>
      <c r="K143" s="28" t="str">
        <f t="shared" si="19"/>
        <v/>
      </c>
      <c r="L143" s="28" t="str">
        <f t="shared" si="19"/>
        <v/>
      </c>
      <c r="M143" s="28" t="str">
        <f t="shared" si="17"/>
        <v/>
      </c>
      <c r="N143" s="138" t="str">
        <f>IF(ISNUMBER($A143),IF(ISNUMBER(VALUE(TRIM(VLOOKUP($A143,DL,COLUMN()-1,0)))),VALUE(TRIM(VLOOKUP($A143,DL,COLUMN()-1,0))),TRIM(VLOOKUP($A143,DL,COLUMN()-1,0))),"")</f>
        <v/>
      </c>
    </row>
    <row r="144" spans="1:14">
      <c r="A144" s="4" t="str">
        <f>IF(ISNUMBER(NhapDS!A140),NhapDS!A140,"")</f>
        <v/>
      </c>
      <c r="B144" s="18" t="str">
        <f t="shared" si="15"/>
        <v/>
      </c>
      <c r="C144" s="64" t="str">
        <f t="shared" si="15"/>
        <v/>
      </c>
      <c r="D144" s="28" t="str">
        <f t="shared" si="14"/>
        <v/>
      </c>
      <c r="E144" s="28" t="str">
        <f t="shared" si="20"/>
        <v/>
      </c>
      <c r="F144" s="28" t="str">
        <f t="shared" si="20"/>
        <v/>
      </c>
      <c r="G144" s="18" t="str">
        <f t="shared" si="20"/>
        <v/>
      </c>
      <c r="H144" s="18" t="str">
        <f t="shared" si="20"/>
        <v/>
      </c>
      <c r="I144" s="18" t="str">
        <f t="shared" si="20"/>
        <v/>
      </c>
      <c r="J144" s="28" t="str">
        <f t="shared" si="19"/>
        <v/>
      </c>
      <c r="K144" s="28" t="str">
        <f t="shared" si="19"/>
        <v/>
      </c>
      <c r="L144" s="28" t="str">
        <f t="shared" si="19"/>
        <v/>
      </c>
      <c r="M144" s="28" t="str">
        <f t="shared" si="17"/>
        <v/>
      </c>
      <c r="N144" s="138" t="str">
        <f>IF(ISNUMBER($A144),IF(ISNUMBER(VALUE(TRIM(VLOOKUP($A144,DL,COLUMN()-1,0)))),VALUE(TRIM(VLOOKUP($A144,DL,COLUMN()-1,0))),TRIM(VLOOKUP($A144,DL,COLUMN()-1,0))),"")</f>
        <v/>
      </c>
    </row>
    <row r="145" spans="1:14">
      <c r="A145" s="4" t="str">
        <f>IF(ISNUMBER(NhapDS!A141),NhapDS!A141,"")</f>
        <v/>
      </c>
      <c r="B145" s="18" t="str">
        <f t="shared" si="15"/>
        <v/>
      </c>
      <c r="C145" s="64" t="str">
        <f t="shared" si="15"/>
        <v/>
      </c>
      <c r="D145" s="28" t="str">
        <f t="shared" si="14"/>
        <v/>
      </c>
      <c r="E145" s="28" t="str">
        <f t="shared" si="20"/>
        <v/>
      </c>
      <c r="F145" s="28" t="str">
        <f t="shared" si="20"/>
        <v/>
      </c>
      <c r="G145" s="18" t="str">
        <f t="shared" si="20"/>
        <v/>
      </c>
      <c r="H145" s="18" t="str">
        <f t="shared" si="20"/>
        <v/>
      </c>
      <c r="I145" s="18" t="str">
        <f t="shared" si="20"/>
        <v/>
      </c>
      <c r="J145" s="28" t="str">
        <f t="shared" si="19"/>
        <v/>
      </c>
      <c r="K145" s="28" t="str">
        <f t="shared" si="19"/>
        <v/>
      </c>
      <c r="L145" s="28" t="str">
        <f t="shared" si="19"/>
        <v/>
      </c>
      <c r="M145" s="28" t="str">
        <f t="shared" si="17"/>
        <v/>
      </c>
      <c r="N145" s="138" t="str">
        <f>IF(ISNUMBER($A145),IF(ISNUMBER(VALUE(TRIM(VLOOKUP($A145,DL,COLUMN()-1,0)))),VALUE(TRIM(VLOOKUP($A145,DL,COLUMN()-1,0))),TRIM(VLOOKUP($A145,DL,COLUMN()-1,0))),"")</f>
        <v/>
      </c>
    </row>
    <row r="146" spans="1:14">
      <c r="A146" s="4" t="str">
        <f>IF(ISNUMBER(NhapDS!A142),NhapDS!A142,"")</f>
        <v/>
      </c>
      <c r="B146" s="18" t="str">
        <f t="shared" si="15"/>
        <v/>
      </c>
      <c r="C146" s="64" t="str">
        <f t="shared" si="15"/>
        <v/>
      </c>
      <c r="D146" s="28" t="str">
        <f t="shared" si="14"/>
        <v/>
      </c>
      <c r="E146" s="28" t="str">
        <f t="shared" si="20"/>
        <v/>
      </c>
      <c r="F146" s="28" t="str">
        <f t="shared" si="20"/>
        <v/>
      </c>
      <c r="G146" s="18" t="str">
        <f t="shared" si="20"/>
        <v/>
      </c>
      <c r="H146" s="18" t="str">
        <f t="shared" si="20"/>
        <v/>
      </c>
      <c r="I146" s="18" t="str">
        <f t="shared" si="20"/>
        <v/>
      </c>
      <c r="J146" s="28" t="str">
        <f t="shared" ref="J146:L161" si="21">IF(ISNUMBER($A146),TRIM(VLOOKUP($A146,DL,COLUMN()-1,0)),"")</f>
        <v/>
      </c>
      <c r="K146" s="28" t="str">
        <f t="shared" si="21"/>
        <v/>
      </c>
      <c r="L146" s="28" t="str">
        <f t="shared" si="21"/>
        <v/>
      </c>
      <c r="M146" s="28" t="str">
        <f t="shared" si="17"/>
        <v/>
      </c>
      <c r="N146" s="138" t="str">
        <f>IF(ISNUMBER($A146),IF(ISNUMBER(VALUE(TRIM(VLOOKUP($A146,DL,COLUMN()-1,0)))),VALUE(TRIM(VLOOKUP($A146,DL,COLUMN()-1,0))),TRIM(VLOOKUP($A146,DL,COLUMN()-1,0))),"")</f>
        <v/>
      </c>
    </row>
    <row r="147" spans="1:14">
      <c r="A147" s="4" t="str">
        <f>IF(ISNUMBER(NhapDS!A143),NhapDS!A143,"")</f>
        <v/>
      </c>
      <c r="B147" s="18" t="str">
        <f t="shared" si="15"/>
        <v/>
      </c>
      <c r="C147" s="64" t="str">
        <f t="shared" si="15"/>
        <v/>
      </c>
      <c r="D147" s="28" t="str">
        <f t="shared" si="14"/>
        <v/>
      </c>
      <c r="E147" s="28" t="str">
        <f t="shared" si="20"/>
        <v/>
      </c>
      <c r="F147" s="28" t="str">
        <f t="shared" si="20"/>
        <v/>
      </c>
      <c r="G147" s="18" t="str">
        <f t="shared" si="20"/>
        <v/>
      </c>
      <c r="H147" s="18" t="str">
        <f t="shared" si="20"/>
        <v/>
      </c>
      <c r="I147" s="18" t="str">
        <f t="shared" si="20"/>
        <v/>
      </c>
      <c r="J147" s="28" t="str">
        <f t="shared" si="21"/>
        <v/>
      </c>
      <c r="K147" s="28" t="str">
        <f t="shared" si="21"/>
        <v/>
      </c>
      <c r="L147" s="28" t="str">
        <f t="shared" si="21"/>
        <v/>
      </c>
      <c r="M147" s="28" t="str">
        <f t="shared" si="17"/>
        <v/>
      </c>
      <c r="N147" s="138" t="str">
        <f>IF(ISNUMBER($A147),IF(ISNUMBER(VALUE(TRIM(VLOOKUP($A147,DL,COLUMN()-1,0)))),VALUE(TRIM(VLOOKUP($A147,DL,COLUMN()-1,0))),TRIM(VLOOKUP($A147,DL,COLUMN()-1,0))),"")</f>
        <v/>
      </c>
    </row>
    <row r="148" spans="1:14">
      <c r="A148" s="4" t="str">
        <f>IF(ISNUMBER(NhapDS!A144),NhapDS!A144,"")</f>
        <v/>
      </c>
      <c r="B148" s="18" t="str">
        <f t="shared" si="15"/>
        <v/>
      </c>
      <c r="C148" s="64" t="str">
        <f t="shared" si="15"/>
        <v/>
      </c>
      <c r="D148" s="28" t="str">
        <f t="shared" si="14"/>
        <v/>
      </c>
      <c r="E148" s="28" t="str">
        <f t="shared" si="20"/>
        <v/>
      </c>
      <c r="F148" s="28" t="str">
        <f t="shared" si="20"/>
        <v/>
      </c>
      <c r="G148" s="18" t="str">
        <f t="shared" si="20"/>
        <v/>
      </c>
      <c r="H148" s="18" t="str">
        <f t="shared" si="20"/>
        <v/>
      </c>
      <c r="I148" s="18" t="str">
        <f t="shared" si="20"/>
        <v/>
      </c>
      <c r="J148" s="28" t="str">
        <f t="shared" si="21"/>
        <v/>
      </c>
      <c r="K148" s="28" t="str">
        <f t="shared" si="21"/>
        <v/>
      </c>
      <c r="L148" s="28" t="str">
        <f t="shared" si="21"/>
        <v/>
      </c>
      <c r="M148" s="28" t="str">
        <f t="shared" si="17"/>
        <v/>
      </c>
      <c r="N148" s="138" t="str">
        <f>IF(ISNUMBER($A148),IF(ISNUMBER(VALUE(TRIM(VLOOKUP($A148,DL,COLUMN()-1,0)))),VALUE(TRIM(VLOOKUP($A148,DL,COLUMN()-1,0))),TRIM(VLOOKUP($A148,DL,COLUMN()-1,0))),"")</f>
        <v/>
      </c>
    </row>
    <row r="149" spans="1:14">
      <c r="A149" s="4" t="str">
        <f>IF(ISNUMBER(NhapDS!A145),NhapDS!A145,"")</f>
        <v/>
      </c>
      <c r="B149" s="18" t="str">
        <f t="shared" si="15"/>
        <v/>
      </c>
      <c r="C149" s="64" t="str">
        <f t="shared" si="15"/>
        <v/>
      </c>
      <c r="D149" s="28" t="str">
        <f t="shared" si="14"/>
        <v/>
      </c>
      <c r="E149" s="28" t="str">
        <f t="shared" si="20"/>
        <v/>
      </c>
      <c r="F149" s="28" t="str">
        <f t="shared" si="20"/>
        <v/>
      </c>
      <c r="G149" s="18" t="str">
        <f t="shared" si="20"/>
        <v/>
      </c>
      <c r="H149" s="18" t="str">
        <f t="shared" si="20"/>
        <v/>
      </c>
      <c r="I149" s="18" t="str">
        <f t="shared" si="20"/>
        <v/>
      </c>
      <c r="J149" s="28" t="str">
        <f t="shared" si="21"/>
        <v/>
      </c>
      <c r="K149" s="28" t="str">
        <f t="shared" si="21"/>
        <v/>
      </c>
      <c r="L149" s="28" t="str">
        <f t="shared" si="21"/>
        <v/>
      </c>
      <c r="M149" s="28" t="str">
        <f t="shared" si="17"/>
        <v/>
      </c>
      <c r="N149" s="138" t="str">
        <f>IF(ISNUMBER($A149),IF(ISNUMBER(VALUE(TRIM(VLOOKUP($A149,DL,COLUMN()-1,0)))),VALUE(TRIM(VLOOKUP($A149,DL,COLUMN()-1,0))),TRIM(VLOOKUP($A149,DL,COLUMN()-1,0))),"")</f>
        <v/>
      </c>
    </row>
    <row r="150" spans="1:14">
      <c r="A150" s="4" t="str">
        <f>IF(ISNUMBER(NhapDS!A146),NhapDS!A146,"")</f>
        <v/>
      </c>
      <c r="B150" s="18" t="str">
        <f t="shared" si="15"/>
        <v/>
      </c>
      <c r="C150" s="64" t="str">
        <f t="shared" si="15"/>
        <v/>
      </c>
      <c r="D150" s="28" t="str">
        <f t="shared" si="14"/>
        <v/>
      </c>
      <c r="E150" s="28" t="str">
        <f t="shared" si="20"/>
        <v/>
      </c>
      <c r="F150" s="28" t="str">
        <f t="shared" si="20"/>
        <v/>
      </c>
      <c r="G150" s="18" t="str">
        <f t="shared" si="20"/>
        <v/>
      </c>
      <c r="H150" s="18" t="str">
        <f t="shared" si="20"/>
        <v/>
      </c>
      <c r="I150" s="18" t="str">
        <f t="shared" si="20"/>
        <v/>
      </c>
      <c r="J150" s="28" t="str">
        <f t="shared" si="21"/>
        <v/>
      </c>
      <c r="K150" s="28" t="str">
        <f t="shared" si="21"/>
        <v/>
      </c>
      <c r="L150" s="28" t="str">
        <f t="shared" si="21"/>
        <v/>
      </c>
      <c r="M150" s="28" t="str">
        <f t="shared" si="17"/>
        <v/>
      </c>
      <c r="N150" s="138" t="str">
        <f>IF(ISNUMBER($A150),IF(ISNUMBER(VALUE(TRIM(VLOOKUP($A150,DL,COLUMN()-1,0)))),VALUE(TRIM(VLOOKUP($A150,DL,COLUMN()-1,0))),TRIM(VLOOKUP($A150,DL,COLUMN()-1,0))),"")</f>
        <v/>
      </c>
    </row>
    <row r="151" spans="1:14">
      <c r="A151" s="4" t="str">
        <f>IF(ISNUMBER(NhapDS!A147),NhapDS!A147,"")</f>
        <v/>
      </c>
      <c r="B151" s="18" t="str">
        <f t="shared" si="15"/>
        <v/>
      </c>
      <c r="C151" s="64" t="str">
        <f t="shared" si="15"/>
        <v/>
      </c>
      <c r="D151" s="28" t="str">
        <f t="shared" si="14"/>
        <v/>
      </c>
      <c r="E151" s="28" t="str">
        <f t="shared" si="20"/>
        <v/>
      </c>
      <c r="F151" s="28" t="str">
        <f t="shared" si="20"/>
        <v/>
      </c>
      <c r="G151" s="18" t="str">
        <f t="shared" si="20"/>
        <v/>
      </c>
      <c r="H151" s="18" t="str">
        <f t="shared" si="20"/>
        <v/>
      </c>
      <c r="I151" s="18" t="str">
        <f t="shared" si="20"/>
        <v/>
      </c>
      <c r="J151" s="28" t="str">
        <f t="shared" si="21"/>
        <v/>
      </c>
      <c r="K151" s="28" t="str">
        <f t="shared" si="21"/>
        <v/>
      </c>
      <c r="L151" s="28" t="str">
        <f t="shared" si="21"/>
        <v/>
      </c>
      <c r="M151" s="28" t="str">
        <f t="shared" si="17"/>
        <v/>
      </c>
      <c r="N151" s="138" t="str">
        <f>IF(ISNUMBER($A151),IF(ISNUMBER(VALUE(TRIM(VLOOKUP($A151,DL,COLUMN()-1,0)))),VALUE(TRIM(VLOOKUP($A151,DL,COLUMN()-1,0))),TRIM(VLOOKUP($A151,DL,COLUMN()-1,0))),"")</f>
        <v/>
      </c>
    </row>
    <row r="152" spans="1:14">
      <c r="A152" s="4" t="str">
        <f>IF(ISNUMBER(NhapDS!A148),NhapDS!A148,"")</f>
        <v/>
      </c>
      <c r="B152" s="18" t="str">
        <f t="shared" si="15"/>
        <v/>
      </c>
      <c r="C152" s="64" t="str">
        <f t="shared" si="15"/>
        <v/>
      </c>
      <c r="D152" s="28" t="str">
        <f t="shared" si="14"/>
        <v/>
      </c>
      <c r="E152" s="28" t="str">
        <f t="shared" si="20"/>
        <v/>
      </c>
      <c r="F152" s="28" t="str">
        <f t="shared" si="20"/>
        <v/>
      </c>
      <c r="G152" s="18" t="str">
        <f t="shared" si="20"/>
        <v/>
      </c>
      <c r="H152" s="18" t="str">
        <f t="shared" si="20"/>
        <v/>
      </c>
      <c r="I152" s="18" t="str">
        <f t="shared" si="20"/>
        <v/>
      </c>
      <c r="J152" s="28" t="str">
        <f t="shared" si="21"/>
        <v/>
      </c>
      <c r="K152" s="28" t="str">
        <f t="shared" si="21"/>
        <v/>
      </c>
      <c r="L152" s="28" t="str">
        <f t="shared" si="21"/>
        <v/>
      </c>
      <c r="M152" s="28" t="str">
        <f t="shared" si="17"/>
        <v/>
      </c>
      <c r="N152" s="138" t="str">
        <f>IF(ISNUMBER($A152),IF(ISNUMBER(VALUE(TRIM(VLOOKUP($A152,DL,COLUMN()-1,0)))),VALUE(TRIM(VLOOKUP($A152,DL,COLUMN()-1,0))),TRIM(VLOOKUP($A152,DL,COLUMN()-1,0))),"")</f>
        <v/>
      </c>
    </row>
    <row r="153" spans="1:14">
      <c r="A153" s="4" t="str">
        <f>IF(ISNUMBER(NhapDS!A149),NhapDS!A149,"")</f>
        <v/>
      </c>
      <c r="B153" s="18" t="str">
        <f t="shared" si="15"/>
        <v/>
      </c>
      <c r="C153" s="64" t="str">
        <f t="shared" si="15"/>
        <v/>
      </c>
      <c r="D153" s="28" t="str">
        <f t="shared" si="14"/>
        <v/>
      </c>
      <c r="E153" s="28" t="str">
        <f t="shared" si="20"/>
        <v/>
      </c>
      <c r="F153" s="28" t="str">
        <f t="shared" si="20"/>
        <v/>
      </c>
      <c r="G153" s="18" t="str">
        <f t="shared" si="20"/>
        <v/>
      </c>
      <c r="H153" s="18" t="str">
        <f t="shared" si="20"/>
        <v/>
      </c>
      <c r="I153" s="18" t="str">
        <f t="shared" si="20"/>
        <v/>
      </c>
      <c r="J153" s="28" t="str">
        <f t="shared" si="21"/>
        <v/>
      </c>
      <c r="K153" s="28" t="str">
        <f t="shared" si="21"/>
        <v/>
      </c>
      <c r="L153" s="28" t="str">
        <f t="shared" si="21"/>
        <v/>
      </c>
      <c r="M153" s="28" t="str">
        <f t="shared" si="17"/>
        <v/>
      </c>
      <c r="N153" s="138" t="str">
        <f>IF(ISNUMBER($A153),IF(ISNUMBER(VALUE(TRIM(VLOOKUP($A153,DL,COLUMN()-1,0)))),VALUE(TRIM(VLOOKUP($A153,DL,COLUMN()-1,0))),TRIM(VLOOKUP($A153,DL,COLUMN()-1,0))),"")</f>
        <v/>
      </c>
    </row>
    <row r="154" spans="1:14">
      <c r="A154" s="4" t="str">
        <f>IF(ISNUMBER(NhapDS!A150),NhapDS!A150,"")</f>
        <v/>
      </c>
      <c r="B154" s="18" t="str">
        <f t="shared" si="15"/>
        <v/>
      </c>
      <c r="C154" s="64" t="str">
        <f t="shared" si="15"/>
        <v/>
      </c>
      <c r="D154" s="28" t="str">
        <f t="shared" si="14"/>
        <v/>
      </c>
      <c r="E154" s="28" t="str">
        <f t="shared" si="20"/>
        <v/>
      </c>
      <c r="F154" s="28" t="str">
        <f t="shared" si="20"/>
        <v/>
      </c>
      <c r="G154" s="18" t="str">
        <f t="shared" si="20"/>
        <v/>
      </c>
      <c r="H154" s="18" t="str">
        <f t="shared" si="20"/>
        <v/>
      </c>
      <c r="I154" s="18" t="str">
        <f t="shared" si="20"/>
        <v/>
      </c>
      <c r="J154" s="28" t="str">
        <f t="shared" si="21"/>
        <v/>
      </c>
      <c r="K154" s="28" t="str">
        <f t="shared" si="21"/>
        <v/>
      </c>
      <c r="L154" s="28" t="str">
        <f t="shared" si="21"/>
        <v/>
      </c>
      <c r="M154" s="28" t="str">
        <f t="shared" si="17"/>
        <v/>
      </c>
      <c r="N154" s="138" t="str">
        <f>IF(ISNUMBER($A154),IF(ISNUMBER(VALUE(TRIM(VLOOKUP($A154,DL,COLUMN()-1,0)))),VALUE(TRIM(VLOOKUP($A154,DL,COLUMN()-1,0))),TRIM(VLOOKUP($A154,DL,COLUMN()-1,0))),"")</f>
        <v/>
      </c>
    </row>
    <row r="155" spans="1:14">
      <c r="A155" s="4" t="str">
        <f>IF(ISNUMBER(NhapDS!A151),NhapDS!A151,"")</f>
        <v/>
      </c>
      <c r="B155" s="18" t="str">
        <f t="shared" si="15"/>
        <v/>
      </c>
      <c r="C155" s="64" t="str">
        <f t="shared" si="15"/>
        <v/>
      </c>
      <c r="D155" s="28" t="str">
        <f t="shared" si="14"/>
        <v/>
      </c>
      <c r="E155" s="28" t="str">
        <f t="shared" si="20"/>
        <v/>
      </c>
      <c r="F155" s="28" t="str">
        <f t="shared" si="20"/>
        <v/>
      </c>
      <c r="G155" s="18" t="str">
        <f t="shared" si="20"/>
        <v/>
      </c>
      <c r="H155" s="18" t="str">
        <f t="shared" si="20"/>
        <v/>
      </c>
      <c r="I155" s="18" t="str">
        <f t="shared" si="20"/>
        <v/>
      </c>
      <c r="J155" s="28" t="str">
        <f t="shared" si="21"/>
        <v/>
      </c>
      <c r="K155" s="28" t="str">
        <f t="shared" si="21"/>
        <v/>
      </c>
      <c r="L155" s="28" t="str">
        <f t="shared" si="21"/>
        <v/>
      </c>
      <c r="M155" s="28" t="str">
        <f t="shared" si="17"/>
        <v/>
      </c>
      <c r="N155" s="138" t="str">
        <f>IF(ISNUMBER($A155),IF(ISNUMBER(VALUE(TRIM(VLOOKUP($A155,DL,COLUMN()-1,0)))),VALUE(TRIM(VLOOKUP($A155,DL,COLUMN()-1,0))),TRIM(VLOOKUP($A155,DL,COLUMN()-1,0))),"")</f>
        <v/>
      </c>
    </row>
    <row r="156" spans="1:14">
      <c r="A156" s="4" t="str">
        <f>IF(ISNUMBER(NhapDS!A152),NhapDS!A152,"")</f>
        <v/>
      </c>
      <c r="B156" s="18" t="str">
        <f t="shared" si="15"/>
        <v/>
      </c>
      <c r="C156" s="64" t="str">
        <f t="shared" si="15"/>
        <v/>
      </c>
      <c r="D156" s="28" t="str">
        <f t="shared" si="14"/>
        <v/>
      </c>
      <c r="E156" s="28" t="str">
        <f t="shared" si="20"/>
        <v/>
      </c>
      <c r="F156" s="28" t="str">
        <f t="shared" si="20"/>
        <v/>
      </c>
      <c r="G156" s="18" t="str">
        <f t="shared" si="20"/>
        <v/>
      </c>
      <c r="H156" s="18" t="str">
        <f t="shared" si="20"/>
        <v/>
      </c>
      <c r="I156" s="18" t="str">
        <f t="shared" si="20"/>
        <v/>
      </c>
      <c r="J156" s="28" t="str">
        <f t="shared" si="21"/>
        <v/>
      </c>
      <c r="K156" s="28" t="str">
        <f t="shared" si="21"/>
        <v/>
      </c>
      <c r="L156" s="28" t="str">
        <f t="shared" si="21"/>
        <v/>
      </c>
      <c r="M156" s="28" t="str">
        <f t="shared" si="17"/>
        <v/>
      </c>
      <c r="N156" s="138" t="str">
        <f>IF(ISNUMBER($A156),IF(ISNUMBER(VALUE(TRIM(VLOOKUP($A156,DL,COLUMN()-1,0)))),VALUE(TRIM(VLOOKUP($A156,DL,COLUMN()-1,0))),TRIM(VLOOKUP($A156,DL,COLUMN()-1,0))),"")</f>
        <v/>
      </c>
    </row>
    <row r="157" spans="1:14">
      <c r="A157" s="4" t="str">
        <f>IF(ISNUMBER(NhapDS!A153),NhapDS!A153,"")</f>
        <v/>
      </c>
      <c r="B157" s="18" t="str">
        <f t="shared" si="15"/>
        <v/>
      </c>
      <c r="C157" s="64" t="str">
        <f t="shared" si="15"/>
        <v/>
      </c>
      <c r="D157" s="28" t="str">
        <f t="shared" si="14"/>
        <v/>
      </c>
      <c r="E157" s="28" t="str">
        <f t="shared" si="20"/>
        <v/>
      </c>
      <c r="F157" s="28" t="str">
        <f t="shared" si="20"/>
        <v/>
      </c>
      <c r="G157" s="18" t="str">
        <f t="shared" si="20"/>
        <v/>
      </c>
      <c r="H157" s="18" t="str">
        <f t="shared" si="20"/>
        <v/>
      </c>
      <c r="I157" s="18" t="str">
        <f t="shared" si="20"/>
        <v/>
      </c>
      <c r="J157" s="28" t="str">
        <f t="shared" si="21"/>
        <v/>
      </c>
      <c r="K157" s="28" t="str">
        <f t="shared" si="21"/>
        <v/>
      </c>
      <c r="L157" s="28" t="str">
        <f t="shared" si="21"/>
        <v/>
      </c>
      <c r="M157" s="28" t="str">
        <f t="shared" si="17"/>
        <v/>
      </c>
      <c r="N157" s="138" t="str">
        <f>IF(ISNUMBER($A157),IF(ISNUMBER(VALUE(TRIM(VLOOKUP($A157,DL,COLUMN()-1,0)))),VALUE(TRIM(VLOOKUP($A157,DL,COLUMN()-1,0))),TRIM(VLOOKUP($A157,DL,COLUMN()-1,0))),"")</f>
        <v/>
      </c>
    </row>
    <row r="158" spans="1:14">
      <c r="A158" s="4" t="str">
        <f>IF(ISNUMBER(NhapDS!A154),NhapDS!A154,"")</f>
        <v/>
      </c>
      <c r="B158" s="18" t="str">
        <f t="shared" si="15"/>
        <v/>
      </c>
      <c r="C158" s="64" t="str">
        <f t="shared" si="15"/>
        <v/>
      </c>
      <c r="D158" s="28" t="str">
        <f t="shared" si="14"/>
        <v/>
      </c>
      <c r="E158" s="28" t="str">
        <f t="shared" si="20"/>
        <v/>
      </c>
      <c r="F158" s="28" t="str">
        <f t="shared" si="20"/>
        <v/>
      </c>
      <c r="G158" s="18" t="str">
        <f t="shared" si="20"/>
        <v/>
      </c>
      <c r="H158" s="18" t="str">
        <f t="shared" si="20"/>
        <v/>
      </c>
      <c r="I158" s="18" t="str">
        <f t="shared" si="20"/>
        <v/>
      </c>
      <c r="J158" s="28" t="str">
        <f t="shared" si="21"/>
        <v/>
      </c>
      <c r="K158" s="28" t="str">
        <f t="shared" si="21"/>
        <v/>
      </c>
      <c r="L158" s="28" t="str">
        <f t="shared" si="21"/>
        <v/>
      </c>
      <c r="M158" s="28" t="str">
        <f t="shared" si="17"/>
        <v/>
      </c>
      <c r="N158" s="138" t="str">
        <f>IF(ISNUMBER($A158),IF(ISNUMBER(VALUE(TRIM(VLOOKUP($A158,DL,COLUMN()-1,0)))),VALUE(TRIM(VLOOKUP($A158,DL,COLUMN()-1,0))),TRIM(VLOOKUP($A158,DL,COLUMN()-1,0))),"")</f>
        <v/>
      </c>
    </row>
    <row r="159" spans="1:14">
      <c r="A159" s="4" t="str">
        <f>IF(ISNUMBER(NhapDS!A155),NhapDS!A155,"")</f>
        <v/>
      </c>
      <c r="B159" s="18" t="str">
        <f t="shared" si="15"/>
        <v/>
      </c>
      <c r="C159" s="64" t="str">
        <f t="shared" si="15"/>
        <v/>
      </c>
      <c r="D159" s="28" t="str">
        <f t="shared" si="14"/>
        <v/>
      </c>
      <c r="E159" s="28" t="str">
        <f t="shared" si="20"/>
        <v/>
      </c>
      <c r="F159" s="28" t="str">
        <f t="shared" si="20"/>
        <v/>
      </c>
      <c r="G159" s="18" t="str">
        <f t="shared" si="20"/>
        <v/>
      </c>
      <c r="H159" s="18" t="str">
        <f t="shared" si="20"/>
        <v/>
      </c>
      <c r="I159" s="18" t="str">
        <f t="shared" si="20"/>
        <v/>
      </c>
      <c r="J159" s="28" t="str">
        <f t="shared" si="21"/>
        <v/>
      </c>
      <c r="K159" s="28" t="str">
        <f t="shared" si="21"/>
        <v/>
      </c>
      <c r="L159" s="28" t="str">
        <f t="shared" si="21"/>
        <v/>
      </c>
      <c r="M159" s="28" t="str">
        <f t="shared" si="17"/>
        <v/>
      </c>
      <c r="N159" s="138" t="str">
        <f>IF(ISNUMBER($A159),IF(ISNUMBER(VALUE(TRIM(VLOOKUP($A159,DL,COLUMN()-1,0)))),VALUE(TRIM(VLOOKUP($A159,DL,COLUMN()-1,0))),TRIM(VLOOKUP($A159,DL,COLUMN()-1,0))),"")</f>
        <v/>
      </c>
    </row>
    <row r="160" spans="1:14">
      <c r="A160" s="4" t="str">
        <f>IF(ISNUMBER(NhapDS!A156),NhapDS!A156,"")</f>
        <v/>
      </c>
      <c r="B160" s="18" t="str">
        <f t="shared" si="15"/>
        <v/>
      </c>
      <c r="C160" s="64" t="str">
        <f t="shared" si="15"/>
        <v/>
      </c>
      <c r="D160" s="28" t="str">
        <f t="shared" ref="D160:D223" si="22">IF(ISNUMBER($A160),IF(E160="x","","x"),"")</f>
        <v/>
      </c>
      <c r="E160" s="28" t="str">
        <f t="shared" si="20"/>
        <v/>
      </c>
      <c r="F160" s="28" t="str">
        <f t="shared" si="20"/>
        <v/>
      </c>
      <c r="G160" s="18" t="str">
        <f t="shared" si="20"/>
        <v/>
      </c>
      <c r="H160" s="18" t="str">
        <f t="shared" si="20"/>
        <v/>
      </c>
      <c r="I160" s="18" t="str">
        <f t="shared" si="20"/>
        <v/>
      </c>
      <c r="J160" s="28" t="str">
        <f t="shared" si="21"/>
        <v/>
      </c>
      <c r="K160" s="28" t="str">
        <f t="shared" si="21"/>
        <v/>
      </c>
      <c r="L160" s="28" t="str">
        <f t="shared" si="21"/>
        <v/>
      </c>
      <c r="M160" s="28" t="str">
        <f t="shared" si="17"/>
        <v/>
      </c>
      <c r="N160" s="138" t="str">
        <f>IF(ISNUMBER($A160),IF(ISNUMBER(VALUE(TRIM(VLOOKUP($A160,DL,COLUMN()-1,0)))),VALUE(TRIM(VLOOKUP($A160,DL,COLUMN()-1,0))),TRIM(VLOOKUP($A160,DL,COLUMN()-1,0))),"")</f>
        <v/>
      </c>
    </row>
    <row r="161" spans="1:14">
      <c r="A161" s="4" t="str">
        <f>IF(ISNUMBER(NhapDS!A157),NhapDS!A157,"")</f>
        <v/>
      </c>
      <c r="B161" s="18" t="str">
        <f t="shared" si="15"/>
        <v/>
      </c>
      <c r="C161" s="64" t="str">
        <f t="shared" si="15"/>
        <v/>
      </c>
      <c r="D161" s="28" t="str">
        <f t="shared" si="22"/>
        <v/>
      </c>
      <c r="E161" s="28" t="str">
        <f t="shared" si="20"/>
        <v/>
      </c>
      <c r="F161" s="28" t="str">
        <f t="shared" si="20"/>
        <v/>
      </c>
      <c r="G161" s="18" t="str">
        <f t="shared" si="20"/>
        <v/>
      </c>
      <c r="H161" s="18" t="str">
        <f t="shared" si="20"/>
        <v/>
      </c>
      <c r="I161" s="18" t="str">
        <f t="shared" si="20"/>
        <v/>
      </c>
      <c r="J161" s="28" t="str">
        <f t="shared" si="21"/>
        <v/>
      </c>
      <c r="K161" s="28" t="str">
        <f t="shared" si="21"/>
        <v/>
      </c>
      <c r="L161" s="28" t="str">
        <f t="shared" si="21"/>
        <v/>
      </c>
      <c r="M161" s="28" t="str">
        <f t="shared" si="17"/>
        <v/>
      </c>
      <c r="N161" s="138" t="str">
        <f>IF(ISNUMBER($A161),IF(ISNUMBER(VALUE(TRIM(VLOOKUP($A161,DL,COLUMN()-1,0)))),VALUE(TRIM(VLOOKUP($A161,DL,COLUMN()-1,0))),TRIM(VLOOKUP($A161,DL,COLUMN()-1,0))),"")</f>
        <v/>
      </c>
    </row>
    <row r="162" spans="1:14">
      <c r="A162" s="4" t="str">
        <f>IF(ISNUMBER(NhapDS!A158),NhapDS!A158,"")</f>
        <v/>
      </c>
      <c r="B162" s="18" t="str">
        <f t="shared" ref="B162:C225" si="23">IF(ISNUMBER($A162),VLOOKUP($A162,DL,COLUMN(),0),"")</f>
        <v/>
      </c>
      <c r="C162" s="64" t="str">
        <f t="shared" si="23"/>
        <v/>
      </c>
      <c r="D162" s="28" t="str">
        <f t="shared" si="22"/>
        <v/>
      </c>
      <c r="E162" s="28" t="str">
        <f t="shared" si="20"/>
        <v/>
      </c>
      <c r="F162" s="28" t="str">
        <f t="shared" si="20"/>
        <v/>
      </c>
      <c r="G162" s="18" t="str">
        <f t="shared" si="20"/>
        <v/>
      </c>
      <c r="H162" s="18" t="str">
        <f t="shared" si="20"/>
        <v/>
      </c>
      <c r="I162" s="18" t="str">
        <f t="shared" si="20"/>
        <v/>
      </c>
      <c r="J162" s="28" t="str">
        <f t="shared" ref="J162:L177" si="24">IF(ISNUMBER($A162),TRIM(VLOOKUP($A162,DL,COLUMN()-1,0)),"")</f>
        <v/>
      </c>
      <c r="K162" s="28" t="str">
        <f t="shared" si="24"/>
        <v/>
      </c>
      <c r="L162" s="28" t="str">
        <f t="shared" si="24"/>
        <v/>
      </c>
      <c r="M162" s="28" t="str">
        <f t="shared" ref="M162:M225" si="25">IF(ISNUMBER($A162),TRIM(VLOOKUP($A162,DL,COLUMN()-1,0)),"")</f>
        <v/>
      </c>
      <c r="N162" s="138" t="str">
        <f>IF(ISNUMBER($A162),IF(ISNUMBER(VALUE(TRIM(VLOOKUP($A162,DL,COLUMN()-1,0)))),VALUE(TRIM(VLOOKUP($A162,DL,COLUMN()-1,0))),TRIM(VLOOKUP($A162,DL,COLUMN()-1,0))),"")</f>
        <v/>
      </c>
    </row>
    <row r="163" spans="1:14">
      <c r="A163" s="4" t="str">
        <f>IF(ISNUMBER(NhapDS!A159),NhapDS!A159,"")</f>
        <v/>
      </c>
      <c r="B163" s="18" t="str">
        <f t="shared" si="23"/>
        <v/>
      </c>
      <c r="C163" s="64" t="str">
        <f t="shared" si="23"/>
        <v/>
      </c>
      <c r="D163" s="28" t="str">
        <f t="shared" si="22"/>
        <v/>
      </c>
      <c r="E163" s="28" t="str">
        <f t="shared" si="20"/>
        <v/>
      </c>
      <c r="F163" s="28" t="str">
        <f t="shared" si="20"/>
        <v/>
      </c>
      <c r="G163" s="18" t="str">
        <f t="shared" si="20"/>
        <v/>
      </c>
      <c r="H163" s="18" t="str">
        <f t="shared" si="20"/>
        <v/>
      </c>
      <c r="I163" s="18" t="str">
        <f t="shared" si="20"/>
        <v/>
      </c>
      <c r="J163" s="28" t="str">
        <f t="shared" si="24"/>
        <v/>
      </c>
      <c r="K163" s="28" t="str">
        <f t="shared" si="24"/>
        <v/>
      </c>
      <c r="L163" s="28" t="str">
        <f t="shared" si="24"/>
        <v/>
      </c>
      <c r="M163" s="28" t="str">
        <f t="shared" si="25"/>
        <v/>
      </c>
      <c r="N163" s="138" t="str">
        <f>IF(ISNUMBER($A163),IF(ISNUMBER(VALUE(TRIM(VLOOKUP($A163,DL,COLUMN()-1,0)))),VALUE(TRIM(VLOOKUP($A163,DL,COLUMN()-1,0))),TRIM(VLOOKUP($A163,DL,COLUMN()-1,0))),"")</f>
        <v/>
      </c>
    </row>
    <row r="164" spans="1:14">
      <c r="A164" s="4" t="str">
        <f>IF(ISNUMBER(NhapDS!A160),NhapDS!A160,"")</f>
        <v/>
      </c>
      <c r="B164" s="18" t="str">
        <f t="shared" si="23"/>
        <v/>
      </c>
      <c r="C164" s="64" t="str">
        <f t="shared" si="23"/>
        <v/>
      </c>
      <c r="D164" s="28" t="str">
        <f t="shared" si="22"/>
        <v/>
      </c>
      <c r="E164" s="28" t="str">
        <f t="shared" si="20"/>
        <v/>
      </c>
      <c r="F164" s="28" t="str">
        <f t="shared" si="20"/>
        <v/>
      </c>
      <c r="G164" s="18" t="str">
        <f t="shared" si="20"/>
        <v/>
      </c>
      <c r="H164" s="18" t="str">
        <f t="shared" si="20"/>
        <v/>
      </c>
      <c r="I164" s="18" t="str">
        <f t="shared" si="20"/>
        <v/>
      </c>
      <c r="J164" s="28" t="str">
        <f t="shared" si="24"/>
        <v/>
      </c>
      <c r="K164" s="28" t="str">
        <f t="shared" si="24"/>
        <v/>
      </c>
      <c r="L164" s="28" t="str">
        <f t="shared" si="24"/>
        <v/>
      </c>
      <c r="M164" s="28" t="str">
        <f t="shared" si="25"/>
        <v/>
      </c>
      <c r="N164" s="138" t="str">
        <f>IF(ISNUMBER($A164),IF(ISNUMBER(VALUE(TRIM(VLOOKUP($A164,DL,COLUMN()-1,0)))),VALUE(TRIM(VLOOKUP($A164,DL,COLUMN()-1,0))),TRIM(VLOOKUP($A164,DL,COLUMN()-1,0))),"")</f>
        <v/>
      </c>
    </row>
    <row r="165" spans="1:14">
      <c r="A165" s="4" t="str">
        <f>IF(ISNUMBER(NhapDS!A161),NhapDS!A161,"")</f>
        <v/>
      </c>
      <c r="B165" s="18" t="str">
        <f t="shared" si="23"/>
        <v/>
      </c>
      <c r="C165" s="64" t="str">
        <f t="shared" si="23"/>
        <v/>
      </c>
      <c r="D165" s="28" t="str">
        <f t="shared" si="22"/>
        <v/>
      </c>
      <c r="E165" s="28" t="str">
        <f t="shared" si="20"/>
        <v/>
      </c>
      <c r="F165" s="28" t="str">
        <f t="shared" si="20"/>
        <v/>
      </c>
      <c r="G165" s="18" t="str">
        <f t="shared" si="20"/>
        <v/>
      </c>
      <c r="H165" s="18" t="str">
        <f t="shared" si="20"/>
        <v/>
      </c>
      <c r="I165" s="18" t="str">
        <f t="shared" si="20"/>
        <v/>
      </c>
      <c r="J165" s="28" t="str">
        <f t="shared" si="24"/>
        <v/>
      </c>
      <c r="K165" s="28" t="str">
        <f t="shared" si="24"/>
        <v/>
      </c>
      <c r="L165" s="28" t="str">
        <f t="shared" si="24"/>
        <v/>
      </c>
      <c r="M165" s="28" t="str">
        <f t="shared" si="25"/>
        <v/>
      </c>
      <c r="N165" s="138" t="str">
        <f>IF(ISNUMBER($A165),IF(ISNUMBER(VALUE(TRIM(VLOOKUP($A165,DL,COLUMN()-1,0)))),VALUE(TRIM(VLOOKUP($A165,DL,COLUMN()-1,0))),TRIM(VLOOKUP($A165,DL,COLUMN()-1,0))),"")</f>
        <v/>
      </c>
    </row>
    <row r="166" spans="1:14">
      <c r="A166" s="4" t="str">
        <f>IF(ISNUMBER(NhapDS!A162),NhapDS!A162,"")</f>
        <v/>
      </c>
      <c r="B166" s="18" t="str">
        <f t="shared" si="23"/>
        <v/>
      </c>
      <c r="C166" s="64" t="str">
        <f t="shared" si="23"/>
        <v/>
      </c>
      <c r="D166" s="28" t="str">
        <f t="shared" si="22"/>
        <v/>
      </c>
      <c r="E166" s="28" t="str">
        <f t="shared" si="20"/>
        <v/>
      </c>
      <c r="F166" s="28" t="str">
        <f t="shared" si="20"/>
        <v/>
      </c>
      <c r="G166" s="18" t="str">
        <f t="shared" si="20"/>
        <v/>
      </c>
      <c r="H166" s="18" t="str">
        <f t="shared" si="20"/>
        <v/>
      </c>
      <c r="I166" s="18" t="str">
        <f t="shared" si="20"/>
        <v/>
      </c>
      <c r="J166" s="28" t="str">
        <f t="shared" si="24"/>
        <v/>
      </c>
      <c r="K166" s="28" t="str">
        <f t="shared" si="24"/>
        <v/>
      </c>
      <c r="L166" s="28" t="str">
        <f t="shared" si="24"/>
        <v/>
      </c>
      <c r="M166" s="28" t="str">
        <f t="shared" si="25"/>
        <v/>
      </c>
      <c r="N166" s="138" t="str">
        <f>IF(ISNUMBER($A166),IF(ISNUMBER(VALUE(TRIM(VLOOKUP($A166,DL,COLUMN()-1,0)))),VALUE(TRIM(VLOOKUP($A166,DL,COLUMN()-1,0))),TRIM(VLOOKUP($A166,DL,COLUMN()-1,0))),"")</f>
        <v/>
      </c>
    </row>
    <row r="167" spans="1:14">
      <c r="A167" s="4" t="str">
        <f>IF(ISNUMBER(NhapDS!A163),NhapDS!A163,"")</f>
        <v/>
      </c>
      <c r="B167" s="18" t="str">
        <f t="shared" si="23"/>
        <v/>
      </c>
      <c r="C167" s="64" t="str">
        <f t="shared" si="23"/>
        <v/>
      </c>
      <c r="D167" s="28" t="str">
        <f t="shared" si="22"/>
        <v/>
      </c>
      <c r="E167" s="28" t="str">
        <f t="shared" si="20"/>
        <v/>
      </c>
      <c r="F167" s="28" t="str">
        <f t="shared" si="20"/>
        <v/>
      </c>
      <c r="G167" s="18" t="str">
        <f t="shared" si="20"/>
        <v/>
      </c>
      <c r="H167" s="18" t="str">
        <f t="shared" si="20"/>
        <v/>
      </c>
      <c r="I167" s="18" t="str">
        <f t="shared" si="20"/>
        <v/>
      </c>
      <c r="J167" s="28" t="str">
        <f t="shared" si="24"/>
        <v/>
      </c>
      <c r="K167" s="28" t="str">
        <f t="shared" si="24"/>
        <v/>
      </c>
      <c r="L167" s="28" t="str">
        <f t="shared" si="24"/>
        <v/>
      </c>
      <c r="M167" s="28" t="str">
        <f t="shared" si="25"/>
        <v/>
      </c>
      <c r="N167" s="138" t="str">
        <f>IF(ISNUMBER($A167),IF(ISNUMBER(VALUE(TRIM(VLOOKUP($A167,DL,COLUMN()-1,0)))),VALUE(TRIM(VLOOKUP($A167,DL,COLUMN()-1,0))),TRIM(VLOOKUP($A167,DL,COLUMN()-1,0))),"")</f>
        <v/>
      </c>
    </row>
    <row r="168" spans="1:14">
      <c r="A168" s="4" t="str">
        <f>IF(ISNUMBER(NhapDS!A164),NhapDS!A164,"")</f>
        <v/>
      </c>
      <c r="B168" s="18" t="str">
        <f t="shared" si="23"/>
        <v/>
      </c>
      <c r="C168" s="64" t="str">
        <f t="shared" si="23"/>
        <v/>
      </c>
      <c r="D168" s="28" t="str">
        <f t="shared" si="22"/>
        <v/>
      </c>
      <c r="E168" s="28" t="str">
        <f t="shared" si="20"/>
        <v/>
      </c>
      <c r="F168" s="28" t="str">
        <f t="shared" si="20"/>
        <v/>
      </c>
      <c r="G168" s="18" t="str">
        <f t="shared" si="20"/>
        <v/>
      </c>
      <c r="H168" s="18" t="str">
        <f t="shared" si="20"/>
        <v/>
      </c>
      <c r="I168" s="18" t="str">
        <f t="shared" si="20"/>
        <v/>
      </c>
      <c r="J168" s="28" t="str">
        <f t="shared" si="24"/>
        <v/>
      </c>
      <c r="K168" s="28" t="str">
        <f t="shared" si="24"/>
        <v/>
      </c>
      <c r="L168" s="28" t="str">
        <f t="shared" si="24"/>
        <v/>
      </c>
      <c r="M168" s="28" t="str">
        <f t="shared" si="25"/>
        <v/>
      </c>
      <c r="N168" s="138" t="str">
        <f>IF(ISNUMBER($A168),IF(ISNUMBER(VALUE(TRIM(VLOOKUP($A168,DL,COLUMN()-1,0)))),VALUE(TRIM(VLOOKUP($A168,DL,COLUMN()-1,0))),TRIM(VLOOKUP($A168,DL,COLUMN()-1,0))),"")</f>
        <v/>
      </c>
    </row>
    <row r="169" spans="1:14">
      <c r="A169" s="4" t="str">
        <f>IF(ISNUMBER(NhapDS!A165),NhapDS!A165,"")</f>
        <v/>
      </c>
      <c r="B169" s="18" t="str">
        <f t="shared" si="23"/>
        <v/>
      </c>
      <c r="C169" s="64" t="str">
        <f t="shared" si="23"/>
        <v/>
      </c>
      <c r="D169" s="28" t="str">
        <f t="shared" si="22"/>
        <v/>
      </c>
      <c r="E169" s="28" t="str">
        <f t="shared" si="20"/>
        <v/>
      </c>
      <c r="F169" s="28" t="str">
        <f t="shared" si="20"/>
        <v/>
      </c>
      <c r="G169" s="18" t="str">
        <f t="shared" si="20"/>
        <v/>
      </c>
      <c r="H169" s="18" t="str">
        <f t="shared" si="20"/>
        <v/>
      </c>
      <c r="I169" s="18" t="str">
        <f t="shared" si="20"/>
        <v/>
      </c>
      <c r="J169" s="28" t="str">
        <f t="shared" si="24"/>
        <v/>
      </c>
      <c r="K169" s="28" t="str">
        <f t="shared" si="24"/>
        <v/>
      </c>
      <c r="L169" s="28" t="str">
        <f t="shared" si="24"/>
        <v/>
      </c>
      <c r="M169" s="28" t="str">
        <f t="shared" si="25"/>
        <v/>
      </c>
      <c r="N169" s="138" t="str">
        <f>IF(ISNUMBER($A169),IF(ISNUMBER(VALUE(TRIM(VLOOKUP($A169,DL,COLUMN()-1,0)))),VALUE(TRIM(VLOOKUP($A169,DL,COLUMN()-1,0))),TRIM(VLOOKUP($A169,DL,COLUMN()-1,0))),"")</f>
        <v/>
      </c>
    </row>
    <row r="170" spans="1:14">
      <c r="A170" s="4" t="str">
        <f>IF(ISNUMBER(NhapDS!A166),NhapDS!A166,"")</f>
        <v/>
      </c>
      <c r="B170" s="18" t="str">
        <f t="shared" si="23"/>
        <v/>
      </c>
      <c r="C170" s="64" t="str">
        <f t="shared" si="23"/>
        <v/>
      </c>
      <c r="D170" s="28" t="str">
        <f t="shared" si="22"/>
        <v/>
      </c>
      <c r="E170" s="28" t="str">
        <f t="shared" si="20"/>
        <v/>
      </c>
      <c r="F170" s="28" t="str">
        <f t="shared" si="20"/>
        <v/>
      </c>
      <c r="G170" s="18" t="str">
        <f t="shared" si="20"/>
        <v/>
      </c>
      <c r="H170" s="18" t="str">
        <f t="shared" si="20"/>
        <v/>
      </c>
      <c r="I170" s="18" t="str">
        <f t="shared" si="20"/>
        <v/>
      </c>
      <c r="J170" s="28" t="str">
        <f t="shared" si="24"/>
        <v/>
      </c>
      <c r="K170" s="28" t="str">
        <f t="shared" si="24"/>
        <v/>
      </c>
      <c r="L170" s="28" t="str">
        <f t="shared" si="24"/>
        <v/>
      </c>
      <c r="M170" s="28" t="str">
        <f t="shared" si="25"/>
        <v/>
      </c>
      <c r="N170" s="138" t="str">
        <f>IF(ISNUMBER($A170),IF(ISNUMBER(VALUE(TRIM(VLOOKUP($A170,DL,COLUMN()-1,0)))),VALUE(TRIM(VLOOKUP($A170,DL,COLUMN()-1,0))),TRIM(VLOOKUP($A170,DL,COLUMN()-1,0))),"")</f>
        <v/>
      </c>
    </row>
    <row r="171" spans="1:14">
      <c r="A171" s="4" t="str">
        <f>IF(ISNUMBER(NhapDS!A167),NhapDS!A167,"")</f>
        <v/>
      </c>
      <c r="B171" s="18" t="str">
        <f t="shared" si="23"/>
        <v/>
      </c>
      <c r="C171" s="64" t="str">
        <f t="shared" si="23"/>
        <v/>
      </c>
      <c r="D171" s="28" t="str">
        <f t="shared" si="22"/>
        <v/>
      </c>
      <c r="E171" s="28" t="str">
        <f t="shared" si="20"/>
        <v/>
      </c>
      <c r="F171" s="28" t="str">
        <f t="shared" si="20"/>
        <v/>
      </c>
      <c r="G171" s="18" t="str">
        <f t="shared" si="20"/>
        <v/>
      </c>
      <c r="H171" s="18" t="str">
        <f t="shared" si="20"/>
        <v/>
      </c>
      <c r="I171" s="18" t="str">
        <f t="shared" si="20"/>
        <v/>
      </c>
      <c r="J171" s="28" t="str">
        <f t="shared" si="24"/>
        <v/>
      </c>
      <c r="K171" s="28" t="str">
        <f t="shared" si="24"/>
        <v/>
      </c>
      <c r="L171" s="28" t="str">
        <f t="shared" si="24"/>
        <v/>
      </c>
      <c r="M171" s="28" t="str">
        <f t="shared" si="25"/>
        <v/>
      </c>
      <c r="N171" s="138" t="str">
        <f>IF(ISNUMBER($A171),IF(ISNUMBER(VALUE(TRIM(VLOOKUP($A171,DL,COLUMN()-1,0)))),VALUE(TRIM(VLOOKUP($A171,DL,COLUMN()-1,0))),TRIM(VLOOKUP($A171,DL,COLUMN()-1,0))),"")</f>
        <v/>
      </c>
    </row>
    <row r="172" spans="1:14">
      <c r="A172" s="4" t="str">
        <f>IF(ISNUMBER(NhapDS!A168),NhapDS!A168,"")</f>
        <v/>
      </c>
      <c r="B172" s="18" t="str">
        <f t="shared" si="23"/>
        <v/>
      </c>
      <c r="C172" s="64" t="str">
        <f t="shared" si="23"/>
        <v/>
      </c>
      <c r="D172" s="28" t="str">
        <f t="shared" si="22"/>
        <v/>
      </c>
      <c r="E172" s="28" t="str">
        <f t="shared" si="20"/>
        <v/>
      </c>
      <c r="F172" s="28" t="str">
        <f t="shared" si="20"/>
        <v/>
      </c>
      <c r="G172" s="18" t="str">
        <f t="shared" si="20"/>
        <v/>
      </c>
      <c r="H172" s="18" t="str">
        <f t="shared" si="20"/>
        <v/>
      </c>
      <c r="I172" s="18" t="str">
        <f t="shared" si="20"/>
        <v/>
      </c>
      <c r="J172" s="28" t="str">
        <f t="shared" si="24"/>
        <v/>
      </c>
      <c r="K172" s="28" t="str">
        <f t="shared" si="24"/>
        <v/>
      </c>
      <c r="L172" s="28" t="str">
        <f t="shared" si="24"/>
        <v/>
      </c>
      <c r="M172" s="28" t="str">
        <f t="shared" si="25"/>
        <v/>
      </c>
      <c r="N172" s="138" t="str">
        <f>IF(ISNUMBER($A172),IF(ISNUMBER(VALUE(TRIM(VLOOKUP($A172,DL,COLUMN()-1,0)))),VALUE(TRIM(VLOOKUP($A172,DL,COLUMN()-1,0))),TRIM(VLOOKUP($A172,DL,COLUMN()-1,0))),"")</f>
        <v/>
      </c>
    </row>
    <row r="173" spans="1:14">
      <c r="A173" s="4" t="str">
        <f>IF(ISNUMBER(NhapDS!A169),NhapDS!A169,"")</f>
        <v/>
      </c>
      <c r="B173" s="18" t="str">
        <f t="shared" si="23"/>
        <v/>
      </c>
      <c r="C173" s="64" t="str">
        <f t="shared" si="23"/>
        <v/>
      </c>
      <c r="D173" s="28" t="str">
        <f t="shared" si="22"/>
        <v/>
      </c>
      <c r="E173" s="28" t="str">
        <f t="shared" si="20"/>
        <v/>
      </c>
      <c r="F173" s="28" t="str">
        <f t="shared" si="20"/>
        <v/>
      </c>
      <c r="G173" s="18" t="str">
        <f t="shared" si="20"/>
        <v/>
      </c>
      <c r="H173" s="18" t="str">
        <f t="shared" si="20"/>
        <v/>
      </c>
      <c r="I173" s="18" t="str">
        <f t="shared" si="20"/>
        <v/>
      </c>
      <c r="J173" s="28" t="str">
        <f t="shared" si="24"/>
        <v/>
      </c>
      <c r="K173" s="28" t="str">
        <f t="shared" si="24"/>
        <v/>
      </c>
      <c r="L173" s="28" t="str">
        <f t="shared" si="24"/>
        <v/>
      </c>
      <c r="M173" s="28" t="str">
        <f t="shared" si="25"/>
        <v/>
      </c>
      <c r="N173" s="138" t="str">
        <f>IF(ISNUMBER($A173),IF(ISNUMBER(VALUE(TRIM(VLOOKUP($A173,DL,COLUMN()-1,0)))),VALUE(TRIM(VLOOKUP($A173,DL,COLUMN()-1,0))),TRIM(VLOOKUP($A173,DL,COLUMN()-1,0))),"")</f>
        <v/>
      </c>
    </row>
    <row r="174" spans="1:14">
      <c r="A174" s="4" t="str">
        <f>IF(ISNUMBER(NhapDS!A170),NhapDS!A170,"")</f>
        <v/>
      </c>
      <c r="B174" s="18" t="str">
        <f t="shared" si="23"/>
        <v/>
      </c>
      <c r="C174" s="64" t="str">
        <f t="shared" si="23"/>
        <v/>
      </c>
      <c r="D174" s="28" t="str">
        <f t="shared" si="22"/>
        <v/>
      </c>
      <c r="E174" s="28" t="str">
        <f t="shared" si="20"/>
        <v/>
      </c>
      <c r="F174" s="28" t="str">
        <f t="shared" si="20"/>
        <v/>
      </c>
      <c r="G174" s="18" t="str">
        <f t="shared" si="20"/>
        <v/>
      </c>
      <c r="H174" s="18" t="str">
        <f t="shared" si="20"/>
        <v/>
      </c>
      <c r="I174" s="18" t="str">
        <f t="shared" si="20"/>
        <v/>
      </c>
      <c r="J174" s="28" t="str">
        <f t="shared" si="24"/>
        <v/>
      </c>
      <c r="K174" s="28" t="str">
        <f t="shared" si="24"/>
        <v/>
      </c>
      <c r="L174" s="28" t="str">
        <f t="shared" si="24"/>
        <v/>
      </c>
      <c r="M174" s="28" t="str">
        <f t="shared" si="25"/>
        <v/>
      </c>
      <c r="N174" s="138" t="str">
        <f>IF(ISNUMBER($A174),IF(ISNUMBER(VALUE(TRIM(VLOOKUP($A174,DL,COLUMN()-1,0)))),VALUE(TRIM(VLOOKUP($A174,DL,COLUMN()-1,0))),TRIM(VLOOKUP($A174,DL,COLUMN()-1,0))),"")</f>
        <v/>
      </c>
    </row>
    <row r="175" spans="1:14">
      <c r="A175" s="4" t="str">
        <f>IF(ISNUMBER(NhapDS!A171),NhapDS!A171,"")</f>
        <v/>
      </c>
      <c r="B175" s="18" t="str">
        <f t="shared" si="23"/>
        <v/>
      </c>
      <c r="C175" s="64" t="str">
        <f t="shared" si="23"/>
        <v/>
      </c>
      <c r="D175" s="28" t="str">
        <f t="shared" si="22"/>
        <v/>
      </c>
      <c r="E175" s="28" t="str">
        <f t="shared" si="20"/>
        <v/>
      </c>
      <c r="F175" s="28" t="str">
        <f t="shared" si="20"/>
        <v/>
      </c>
      <c r="G175" s="18" t="str">
        <f t="shared" si="20"/>
        <v/>
      </c>
      <c r="H175" s="18" t="str">
        <f t="shared" si="20"/>
        <v/>
      </c>
      <c r="I175" s="18" t="str">
        <f t="shared" si="20"/>
        <v/>
      </c>
      <c r="J175" s="28" t="str">
        <f t="shared" si="24"/>
        <v/>
      </c>
      <c r="K175" s="28" t="str">
        <f t="shared" si="24"/>
        <v/>
      </c>
      <c r="L175" s="28" t="str">
        <f t="shared" si="24"/>
        <v/>
      </c>
      <c r="M175" s="28" t="str">
        <f t="shared" si="25"/>
        <v/>
      </c>
      <c r="N175" s="138" t="str">
        <f>IF(ISNUMBER($A175),IF(ISNUMBER(VALUE(TRIM(VLOOKUP($A175,DL,COLUMN()-1,0)))),VALUE(TRIM(VLOOKUP($A175,DL,COLUMN()-1,0))),TRIM(VLOOKUP($A175,DL,COLUMN()-1,0))),"")</f>
        <v/>
      </c>
    </row>
    <row r="176" spans="1:14">
      <c r="A176" s="4" t="str">
        <f>IF(ISNUMBER(NhapDS!A172),NhapDS!A172,"")</f>
        <v/>
      </c>
      <c r="B176" s="18" t="str">
        <f t="shared" si="23"/>
        <v/>
      </c>
      <c r="C176" s="64" t="str">
        <f t="shared" si="23"/>
        <v/>
      </c>
      <c r="D176" s="28" t="str">
        <f t="shared" si="22"/>
        <v/>
      </c>
      <c r="E176" s="28" t="str">
        <f t="shared" si="20"/>
        <v/>
      </c>
      <c r="F176" s="28" t="str">
        <f t="shared" si="20"/>
        <v/>
      </c>
      <c r="G176" s="18" t="str">
        <f t="shared" si="20"/>
        <v/>
      </c>
      <c r="H176" s="18" t="str">
        <f t="shared" si="20"/>
        <v/>
      </c>
      <c r="I176" s="18" t="str">
        <f t="shared" si="20"/>
        <v/>
      </c>
      <c r="J176" s="28" t="str">
        <f t="shared" si="24"/>
        <v/>
      </c>
      <c r="K176" s="28" t="str">
        <f t="shared" si="24"/>
        <v/>
      </c>
      <c r="L176" s="28" t="str">
        <f t="shared" si="24"/>
        <v/>
      </c>
      <c r="M176" s="28" t="str">
        <f t="shared" si="25"/>
        <v/>
      </c>
      <c r="N176" s="138" t="str">
        <f>IF(ISNUMBER($A176),IF(ISNUMBER(VALUE(TRIM(VLOOKUP($A176,DL,COLUMN()-1,0)))),VALUE(TRIM(VLOOKUP($A176,DL,COLUMN()-1,0))),TRIM(VLOOKUP($A176,DL,COLUMN()-1,0))),"")</f>
        <v/>
      </c>
    </row>
    <row r="177" spans="1:14">
      <c r="A177" s="4" t="str">
        <f>IF(ISNUMBER(NhapDS!A173),NhapDS!A173,"")</f>
        <v/>
      </c>
      <c r="B177" s="18" t="str">
        <f t="shared" si="23"/>
        <v/>
      </c>
      <c r="C177" s="64" t="str">
        <f t="shared" si="23"/>
        <v/>
      </c>
      <c r="D177" s="28" t="str">
        <f t="shared" si="22"/>
        <v/>
      </c>
      <c r="E177" s="28" t="str">
        <f t="shared" si="20"/>
        <v/>
      </c>
      <c r="F177" s="28" t="str">
        <f t="shared" si="20"/>
        <v/>
      </c>
      <c r="G177" s="18" t="str">
        <f t="shared" si="20"/>
        <v/>
      </c>
      <c r="H177" s="18" t="str">
        <f t="shared" si="20"/>
        <v/>
      </c>
      <c r="I177" s="18" t="str">
        <f t="shared" si="20"/>
        <v/>
      </c>
      <c r="J177" s="28" t="str">
        <f t="shared" si="24"/>
        <v/>
      </c>
      <c r="K177" s="28" t="str">
        <f t="shared" si="24"/>
        <v/>
      </c>
      <c r="L177" s="28" t="str">
        <f t="shared" si="24"/>
        <v/>
      </c>
      <c r="M177" s="28" t="str">
        <f t="shared" si="25"/>
        <v/>
      </c>
      <c r="N177" s="138" t="str">
        <f>IF(ISNUMBER($A177),IF(ISNUMBER(VALUE(TRIM(VLOOKUP($A177,DL,COLUMN()-1,0)))),VALUE(TRIM(VLOOKUP($A177,DL,COLUMN()-1,0))),TRIM(VLOOKUP($A177,DL,COLUMN()-1,0))),"")</f>
        <v/>
      </c>
    </row>
    <row r="178" spans="1:14">
      <c r="A178" s="4" t="str">
        <f>IF(ISNUMBER(NhapDS!A174),NhapDS!A174,"")</f>
        <v/>
      </c>
      <c r="B178" s="18" t="str">
        <f t="shared" si="23"/>
        <v/>
      </c>
      <c r="C178" s="64" t="str">
        <f t="shared" si="23"/>
        <v/>
      </c>
      <c r="D178" s="28" t="str">
        <f t="shared" si="22"/>
        <v/>
      </c>
      <c r="E178" s="28" t="str">
        <f t="shared" si="20"/>
        <v/>
      </c>
      <c r="F178" s="28" t="str">
        <f t="shared" si="20"/>
        <v/>
      </c>
      <c r="G178" s="18" t="str">
        <f t="shared" si="20"/>
        <v/>
      </c>
      <c r="H178" s="18" t="str">
        <f t="shared" si="20"/>
        <v/>
      </c>
      <c r="I178" s="18" t="str">
        <f t="shared" si="20"/>
        <v/>
      </c>
      <c r="J178" s="28" t="str">
        <f t="shared" ref="J178:L193" si="26">IF(ISNUMBER($A178),TRIM(VLOOKUP($A178,DL,COLUMN()-1,0)),"")</f>
        <v/>
      </c>
      <c r="K178" s="28" t="str">
        <f t="shared" si="26"/>
        <v/>
      </c>
      <c r="L178" s="28" t="str">
        <f t="shared" si="26"/>
        <v/>
      </c>
      <c r="M178" s="28" t="str">
        <f t="shared" si="25"/>
        <v/>
      </c>
      <c r="N178" s="138" t="str">
        <f>IF(ISNUMBER($A178),IF(ISNUMBER(VALUE(TRIM(VLOOKUP($A178,DL,COLUMN()-1,0)))),VALUE(TRIM(VLOOKUP($A178,DL,COLUMN()-1,0))),TRIM(VLOOKUP($A178,DL,COLUMN()-1,0))),"")</f>
        <v/>
      </c>
    </row>
    <row r="179" spans="1:14">
      <c r="A179" s="4" t="str">
        <f>IF(ISNUMBER(NhapDS!A175),NhapDS!A175,"")</f>
        <v/>
      </c>
      <c r="B179" s="18" t="str">
        <f t="shared" si="23"/>
        <v/>
      </c>
      <c r="C179" s="64" t="str">
        <f t="shared" si="23"/>
        <v/>
      </c>
      <c r="D179" s="28" t="str">
        <f t="shared" si="22"/>
        <v/>
      </c>
      <c r="E179" s="28" t="str">
        <f t="shared" si="20"/>
        <v/>
      </c>
      <c r="F179" s="28" t="str">
        <f t="shared" si="20"/>
        <v/>
      </c>
      <c r="G179" s="18" t="str">
        <f t="shared" si="20"/>
        <v/>
      </c>
      <c r="H179" s="18" t="str">
        <f t="shared" si="20"/>
        <v/>
      </c>
      <c r="I179" s="18" t="str">
        <f t="shared" si="20"/>
        <v/>
      </c>
      <c r="J179" s="28" t="str">
        <f t="shared" si="26"/>
        <v/>
      </c>
      <c r="K179" s="28" t="str">
        <f t="shared" si="26"/>
        <v/>
      </c>
      <c r="L179" s="28" t="str">
        <f t="shared" si="26"/>
        <v/>
      </c>
      <c r="M179" s="28" t="str">
        <f t="shared" si="25"/>
        <v/>
      </c>
      <c r="N179" s="138" t="str">
        <f>IF(ISNUMBER($A179),IF(ISNUMBER(VALUE(TRIM(VLOOKUP($A179,DL,COLUMN()-1,0)))),VALUE(TRIM(VLOOKUP($A179,DL,COLUMN()-1,0))),TRIM(VLOOKUP($A179,DL,COLUMN()-1,0))),"")</f>
        <v/>
      </c>
    </row>
    <row r="180" spans="1:14">
      <c r="A180" s="4" t="str">
        <f>IF(ISNUMBER(NhapDS!A176),NhapDS!A176,"")</f>
        <v/>
      </c>
      <c r="B180" s="18" t="str">
        <f t="shared" si="23"/>
        <v/>
      </c>
      <c r="C180" s="64" t="str">
        <f t="shared" si="23"/>
        <v/>
      </c>
      <c r="D180" s="28" t="str">
        <f t="shared" si="22"/>
        <v/>
      </c>
      <c r="E180" s="28" t="str">
        <f t="shared" si="20"/>
        <v/>
      </c>
      <c r="F180" s="28" t="str">
        <f t="shared" si="20"/>
        <v/>
      </c>
      <c r="G180" s="18" t="str">
        <f t="shared" si="20"/>
        <v/>
      </c>
      <c r="H180" s="18" t="str">
        <f t="shared" si="20"/>
        <v/>
      </c>
      <c r="I180" s="18" t="str">
        <f t="shared" si="20"/>
        <v/>
      </c>
      <c r="J180" s="28" t="str">
        <f t="shared" si="26"/>
        <v/>
      </c>
      <c r="K180" s="28" t="str">
        <f t="shared" si="26"/>
        <v/>
      </c>
      <c r="L180" s="28" t="str">
        <f t="shared" si="26"/>
        <v/>
      </c>
      <c r="M180" s="28" t="str">
        <f t="shared" si="25"/>
        <v/>
      </c>
      <c r="N180" s="138" t="str">
        <f>IF(ISNUMBER($A180),IF(ISNUMBER(VALUE(TRIM(VLOOKUP($A180,DL,COLUMN()-1,0)))),VALUE(TRIM(VLOOKUP($A180,DL,COLUMN()-1,0))),TRIM(VLOOKUP($A180,DL,COLUMN()-1,0))),"")</f>
        <v/>
      </c>
    </row>
    <row r="181" spans="1:14">
      <c r="A181" s="4" t="str">
        <f>IF(ISNUMBER(NhapDS!A177),NhapDS!A177,"")</f>
        <v/>
      </c>
      <c r="B181" s="18" t="str">
        <f t="shared" si="23"/>
        <v/>
      </c>
      <c r="C181" s="64" t="str">
        <f t="shared" si="23"/>
        <v/>
      </c>
      <c r="D181" s="28" t="str">
        <f t="shared" si="22"/>
        <v/>
      </c>
      <c r="E181" s="28" t="str">
        <f t="shared" si="20"/>
        <v/>
      </c>
      <c r="F181" s="28" t="str">
        <f t="shared" si="20"/>
        <v/>
      </c>
      <c r="G181" s="18" t="str">
        <f t="shared" si="20"/>
        <v/>
      </c>
      <c r="H181" s="18" t="str">
        <f t="shared" si="20"/>
        <v/>
      </c>
      <c r="I181" s="18" t="str">
        <f t="shared" si="20"/>
        <v/>
      </c>
      <c r="J181" s="28" t="str">
        <f t="shared" si="26"/>
        <v/>
      </c>
      <c r="K181" s="28" t="str">
        <f t="shared" si="26"/>
        <v/>
      </c>
      <c r="L181" s="28" t="str">
        <f t="shared" si="26"/>
        <v/>
      </c>
      <c r="M181" s="28" t="str">
        <f t="shared" si="25"/>
        <v/>
      </c>
      <c r="N181" s="138" t="str">
        <f>IF(ISNUMBER($A181),IF(ISNUMBER(VALUE(TRIM(VLOOKUP($A181,DL,COLUMN()-1,0)))),VALUE(TRIM(VLOOKUP($A181,DL,COLUMN()-1,0))),TRIM(VLOOKUP($A181,DL,COLUMN()-1,0))),"")</f>
        <v/>
      </c>
    </row>
    <row r="182" spans="1:14">
      <c r="A182" s="4" t="str">
        <f>IF(ISNUMBER(NhapDS!A178),NhapDS!A178,"")</f>
        <v/>
      </c>
      <c r="B182" s="18" t="str">
        <f t="shared" si="23"/>
        <v/>
      </c>
      <c r="C182" s="64" t="str">
        <f t="shared" si="23"/>
        <v/>
      </c>
      <c r="D182" s="28" t="str">
        <f t="shared" si="22"/>
        <v/>
      </c>
      <c r="E182" s="28" t="str">
        <f t="shared" si="20"/>
        <v/>
      </c>
      <c r="F182" s="28" t="str">
        <f t="shared" si="20"/>
        <v/>
      </c>
      <c r="G182" s="18" t="str">
        <f t="shared" si="20"/>
        <v/>
      </c>
      <c r="H182" s="18" t="str">
        <f t="shared" si="20"/>
        <v/>
      </c>
      <c r="I182" s="18" t="str">
        <f t="shared" si="20"/>
        <v/>
      </c>
      <c r="J182" s="28" t="str">
        <f t="shared" si="26"/>
        <v/>
      </c>
      <c r="K182" s="28" t="str">
        <f t="shared" si="26"/>
        <v/>
      </c>
      <c r="L182" s="28" t="str">
        <f t="shared" si="26"/>
        <v/>
      </c>
      <c r="M182" s="28" t="str">
        <f t="shared" si="25"/>
        <v/>
      </c>
      <c r="N182" s="138" t="str">
        <f>IF(ISNUMBER($A182),IF(ISNUMBER(VALUE(TRIM(VLOOKUP($A182,DL,COLUMN()-1,0)))),VALUE(TRIM(VLOOKUP($A182,DL,COLUMN()-1,0))),TRIM(VLOOKUP($A182,DL,COLUMN()-1,0))),"")</f>
        <v/>
      </c>
    </row>
    <row r="183" spans="1:14">
      <c r="A183" s="4" t="str">
        <f>IF(ISNUMBER(NhapDS!A179),NhapDS!A179,"")</f>
        <v/>
      </c>
      <c r="B183" s="18" t="str">
        <f t="shared" si="23"/>
        <v/>
      </c>
      <c r="C183" s="64" t="str">
        <f t="shared" si="23"/>
        <v/>
      </c>
      <c r="D183" s="28" t="str">
        <f t="shared" si="22"/>
        <v/>
      </c>
      <c r="E183" s="28" t="str">
        <f t="shared" si="20"/>
        <v/>
      </c>
      <c r="F183" s="28" t="str">
        <f t="shared" si="20"/>
        <v/>
      </c>
      <c r="G183" s="18" t="str">
        <f t="shared" si="20"/>
        <v/>
      </c>
      <c r="H183" s="18" t="str">
        <f t="shared" si="20"/>
        <v/>
      </c>
      <c r="I183" s="18" t="str">
        <f t="shared" si="20"/>
        <v/>
      </c>
      <c r="J183" s="28" t="str">
        <f t="shared" si="26"/>
        <v/>
      </c>
      <c r="K183" s="28" t="str">
        <f t="shared" si="26"/>
        <v/>
      </c>
      <c r="L183" s="28" t="str">
        <f t="shared" si="26"/>
        <v/>
      </c>
      <c r="M183" s="28" t="str">
        <f t="shared" si="25"/>
        <v/>
      </c>
      <c r="N183" s="138" t="str">
        <f>IF(ISNUMBER($A183),IF(ISNUMBER(VALUE(TRIM(VLOOKUP($A183,DL,COLUMN()-1,0)))),VALUE(TRIM(VLOOKUP($A183,DL,COLUMN()-1,0))),TRIM(VLOOKUP($A183,DL,COLUMN()-1,0))),"")</f>
        <v/>
      </c>
    </row>
    <row r="184" spans="1:14">
      <c r="A184" s="4" t="str">
        <f>IF(ISNUMBER(NhapDS!A180),NhapDS!A180,"")</f>
        <v/>
      </c>
      <c r="B184" s="18" t="str">
        <f t="shared" si="23"/>
        <v/>
      </c>
      <c r="C184" s="64" t="str">
        <f t="shared" si="23"/>
        <v/>
      </c>
      <c r="D184" s="28" t="str">
        <f t="shared" si="22"/>
        <v/>
      </c>
      <c r="E184" s="28" t="str">
        <f t="shared" si="20"/>
        <v/>
      </c>
      <c r="F184" s="28" t="str">
        <f t="shared" si="20"/>
        <v/>
      </c>
      <c r="G184" s="18" t="str">
        <f t="shared" si="20"/>
        <v/>
      </c>
      <c r="H184" s="18" t="str">
        <f t="shared" si="20"/>
        <v/>
      </c>
      <c r="I184" s="18" t="str">
        <f t="shared" si="20"/>
        <v/>
      </c>
      <c r="J184" s="28" t="str">
        <f t="shared" si="26"/>
        <v/>
      </c>
      <c r="K184" s="28" t="str">
        <f t="shared" si="26"/>
        <v/>
      </c>
      <c r="L184" s="28" t="str">
        <f t="shared" si="26"/>
        <v/>
      </c>
      <c r="M184" s="28" t="str">
        <f t="shared" si="25"/>
        <v/>
      </c>
      <c r="N184" s="138" t="str">
        <f>IF(ISNUMBER($A184),IF(ISNUMBER(VALUE(TRIM(VLOOKUP($A184,DL,COLUMN()-1,0)))),VALUE(TRIM(VLOOKUP($A184,DL,COLUMN()-1,0))),TRIM(VLOOKUP($A184,DL,COLUMN()-1,0))),"")</f>
        <v/>
      </c>
    </row>
    <row r="185" spans="1:14">
      <c r="A185" s="4" t="str">
        <f>IF(ISNUMBER(NhapDS!A181),NhapDS!A181,"")</f>
        <v/>
      </c>
      <c r="B185" s="18" t="str">
        <f t="shared" si="23"/>
        <v/>
      </c>
      <c r="C185" s="64" t="str">
        <f t="shared" si="23"/>
        <v/>
      </c>
      <c r="D185" s="28" t="str">
        <f t="shared" si="22"/>
        <v/>
      </c>
      <c r="E185" s="28" t="str">
        <f t="shared" si="20"/>
        <v/>
      </c>
      <c r="F185" s="28" t="str">
        <f t="shared" si="20"/>
        <v/>
      </c>
      <c r="G185" s="18" t="str">
        <f t="shared" si="20"/>
        <v/>
      </c>
      <c r="H185" s="18" t="str">
        <f t="shared" si="20"/>
        <v/>
      </c>
      <c r="I185" s="18" t="str">
        <f t="shared" si="20"/>
        <v/>
      </c>
      <c r="J185" s="28" t="str">
        <f t="shared" si="26"/>
        <v/>
      </c>
      <c r="K185" s="28" t="str">
        <f t="shared" si="26"/>
        <v/>
      </c>
      <c r="L185" s="28" t="str">
        <f t="shared" si="26"/>
        <v/>
      </c>
      <c r="M185" s="28" t="str">
        <f t="shared" si="25"/>
        <v/>
      </c>
      <c r="N185" s="138" t="str">
        <f>IF(ISNUMBER($A185),IF(ISNUMBER(VALUE(TRIM(VLOOKUP($A185,DL,COLUMN()-1,0)))),VALUE(TRIM(VLOOKUP($A185,DL,COLUMN()-1,0))),TRIM(VLOOKUP($A185,DL,COLUMN()-1,0))),"")</f>
        <v/>
      </c>
    </row>
    <row r="186" spans="1:14">
      <c r="A186" s="4" t="str">
        <f>IF(ISNUMBER(NhapDS!A182),NhapDS!A182,"")</f>
        <v/>
      </c>
      <c r="B186" s="18" t="str">
        <f t="shared" si="23"/>
        <v/>
      </c>
      <c r="C186" s="64" t="str">
        <f t="shared" si="23"/>
        <v/>
      </c>
      <c r="D186" s="28" t="str">
        <f t="shared" si="22"/>
        <v/>
      </c>
      <c r="E186" s="28" t="str">
        <f t="shared" si="20"/>
        <v/>
      </c>
      <c r="F186" s="28" t="str">
        <f t="shared" si="20"/>
        <v/>
      </c>
      <c r="G186" s="18" t="str">
        <f t="shared" si="20"/>
        <v/>
      </c>
      <c r="H186" s="18" t="str">
        <f t="shared" si="20"/>
        <v/>
      </c>
      <c r="I186" s="18" t="str">
        <f t="shared" si="20"/>
        <v/>
      </c>
      <c r="J186" s="28" t="str">
        <f t="shared" si="26"/>
        <v/>
      </c>
      <c r="K186" s="28" t="str">
        <f t="shared" si="26"/>
        <v/>
      </c>
      <c r="L186" s="28" t="str">
        <f t="shared" si="26"/>
        <v/>
      </c>
      <c r="M186" s="28" t="str">
        <f t="shared" si="25"/>
        <v/>
      </c>
      <c r="N186" s="138" t="str">
        <f>IF(ISNUMBER($A186),IF(ISNUMBER(VALUE(TRIM(VLOOKUP($A186,DL,COLUMN()-1,0)))),VALUE(TRIM(VLOOKUP($A186,DL,COLUMN()-1,0))),TRIM(VLOOKUP($A186,DL,COLUMN()-1,0))),"")</f>
        <v/>
      </c>
    </row>
    <row r="187" spans="1:14">
      <c r="A187" s="4" t="str">
        <f>IF(ISNUMBER(NhapDS!A183),NhapDS!A183,"")</f>
        <v/>
      </c>
      <c r="B187" s="18" t="str">
        <f t="shared" si="23"/>
        <v/>
      </c>
      <c r="C187" s="64" t="str">
        <f t="shared" si="23"/>
        <v/>
      </c>
      <c r="D187" s="28" t="str">
        <f t="shared" si="22"/>
        <v/>
      </c>
      <c r="E187" s="28" t="str">
        <f t="shared" ref="E187:I237" si="27">IF(ISNUMBER($A187),TRIM(VLOOKUP($A187,DL,COLUMN()-1,0)),"")</f>
        <v/>
      </c>
      <c r="F187" s="28" t="str">
        <f t="shared" si="27"/>
        <v/>
      </c>
      <c r="G187" s="18" t="str">
        <f t="shared" si="27"/>
        <v/>
      </c>
      <c r="H187" s="18" t="str">
        <f t="shared" si="27"/>
        <v/>
      </c>
      <c r="I187" s="18" t="str">
        <f t="shared" si="27"/>
        <v/>
      </c>
      <c r="J187" s="28" t="str">
        <f t="shared" si="26"/>
        <v/>
      </c>
      <c r="K187" s="28" t="str">
        <f t="shared" si="26"/>
        <v/>
      </c>
      <c r="L187" s="28" t="str">
        <f t="shared" si="26"/>
        <v/>
      </c>
      <c r="M187" s="28" t="str">
        <f t="shared" si="25"/>
        <v/>
      </c>
      <c r="N187" s="138" t="str">
        <f>IF(ISNUMBER($A187),IF(ISNUMBER(VALUE(TRIM(VLOOKUP($A187,DL,COLUMN()-1,0)))),VALUE(TRIM(VLOOKUP($A187,DL,COLUMN()-1,0))),TRIM(VLOOKUP($A187,DL,COLUMN()-1,0))),"")</f>
        <v/>
      </c>
    </row>
    <row r="188" spans="1:14">
      <c r="A188" s="4" t="str">
        <f>IF(ISNUMBER(NhapDS!A184),NhapDS!A184,"")</f>
        <v/>
      </c>
      <c r="B188" s="18" t="str">
        <f t="shared" si="23"/>
        <v/>
      </c>
      <c r="C188" s="64" t="str">
        <f t="shared" si="23"/>
        <v/>
      </c>
      <c r="D188" s="28" t="str">
        <f t="shared" si="22"/>
        <v/>
      </c>
      <c r="E188" s="28" t="str">
        <f t="shared" si="27"/>
        <v/>
      </c>
      <c r="F188" s="28" t="str">
        <f t="shared" si="27"/>
        <v/>
      </c>
      <c r="G188" s="18" t="str">
        <f t="shared" si="27"/>
        <v/>
      </c>
      <c r="H188" s="18" t="str">
        <f t="shared" si="27"/>
        <v/>
      </c>
      <c r="I188" s="18" t="str">
        <f t="shared" si="27"/>
        <v/>
      </c>
      <c r="J188" s="28" t="str">
        <f t="shared" si="26"/>
        <v/>
      </c>
      <c r="K188" s="28" t="str">
        <f t="shared" si="26"/>
        <v/>
      </c>
      <c r="L188" s="28" t="str">
        <f t="shared" si="26"/>
        <v/>
      </c>
      <c r="M188" s="28" t="str">
        <f t="shared" si="25"/>
        <v/>
      </c>
      <c r="N188" s="138" t="str">
        <f>IF(ISNUMBER($A188),IF(ISNUMBER(VALUE(TRIM(VLOOKUP($A188,DL,COLUMN()-1,0)))),VALUE(TRIM(VLOOKUP($A188,DL,COLUMN()-1,0))),TRIM(VLOOKUP($A188,DL,COLUMN()-1,0))),"")</f>
        <v/>
      </c>
    </row>
    <row r="189" spans="1:14">
      <c r="A189" s="4" t="str">
        <f>IF(ISNUMBER(NhapDS!A185),NhapDS!A185,"")</f>
        <v/>
      </c>
      <c r="B189" s="18" t="str">
        <f t="shared" si="23"/>
        <v/>
      </c>
      <c r="C189" s="64" t="str">
        <f t="shared" si="23"/>
        <v/>
      </c>
      <c r="D189" s="28" t="str">
        <f t="shared" si="22"/>
        <v/>
      </c>
      <c r="E189" s="28" t="str">
        <f t="shared" si="27"/>
        <v/>
      </c>
      <c r="F189" s="28" t="str">
        <f t="shared" si="27"/>
        <v/>
      </c>
      <c r="G189" s="18" t="str">
        <f t="shared" si="27"/>
        <v/>
      </c>
      <c r="H189" s="18" t="str">
        <f t="shared" si="27"/>
        <v/>
      </c>
      <c r="I189" s="18" t="str">
        <f t="shared" si="27"/>
        <v/>
      </c>
      <c r="J189" s="28" t="str">
        <f t="shared" si="26"/>
        <v/>
      </c>
      <c r="K189" s="28" t="str">
        <f t="shared" si="26"/>
        <v/>
      </c>
      <c r="L189" s="28" t="str">
        <f t="shared" si="26"/>
        <v/>
      </c>
      <c r="M189" s="28" t="str">
        <f t="shared" si="25"/>
        <v/>
      </c>
      <c r="N189" s="138" t="str">
        <f>IF(ISNUMBER($A189),IF(ISNUMBER(VALUE(TRIM(VLOOKUP($A189,DL,COLUMN()-1,0)))),VALUE(TRIM(VLOOKUP($A189,DL,COLUMN()-1,0))),TRIM(VLOOKUP($A189,DL,COLUMN()-1,0))),"")</f>
        <v/>
      </c>
    </row>
    <row r="190" spans="1:14">
      <c r="A190" s="4" t="str">
        <f>IF(ISNUMBER(NhapDS!A186),NhapDS!A186,"")</f>
        <v/>
      </c>
      <c r="B190" s="18" t="str">
        <f t="shared" si="23"/>
        <v/>
      </c>
      <c r="C190" s="64" t="str">
        <f t="shared" si="23"/>
        <v/>
      </c>
      <c r="D190" s="28" t="str">
        <f t="shared" si="22"/>
        <v/>
      </c>
      <c r="E190" s="28" t="str">
        <f t="shared" si="27"/>
        <v/>
      </c>
      <c r="F190" s="28" t="str">
        <f t="shared" si="27"/>
        <v/>
      </c>
      <c r="G190" s="18" t="str">
        <f t="shared" si="27"/>
        <v/>
      </c>
      <c r="H190" s="18" t="str">
        <f t="shared" si="27"/>
        <v/>
      </c>
      <c r="I190" s="18" t="str">
        <f t="shared" si="27"/>
        <v/>
      </c>
      <c r="J190" s="28" t="str">
        <f t="shared" si="26"/>
        <v/>
      </c>
      <c r="K190" s="28" t="str">
        <f t="shared" si="26"/>
        <v/>
      </c>
      <c r="L190" s="28" t="str">
        <f t="shared" si="26"/>
        <v/>
      </c>
      <c r="M190" s="28" t="str">
        <f t="shared" si="25"/>
        <v/>
      </c>
      <c r="N190" s="138" t="str">
        <f>IF(ISNUMBER($A190),IF(ISNUMBER(VALUE(TRIM(VLOOKUP($A190,DL,COLUMN()-1,0)))),VALUE(TRIM(VLOOKUP($A190,DL,COLUMN()-1,0))),TRIM(VLOOKUP($A190,DL,COLUMN()-1,0))),"")</f>
        <v/>
      </c>
    </row>
    <row r="191" spans="1:14">
      <c r="A191" s="4" t="str">
        <f>IF(ISNUMBER(NhapDS!A187),NhapDS!A187,"")</f>
        <v/>
      </c>
      <c r="B191" s="18" t="str">
        <f t="shared" si="23"/>
        <v/>
      </c>
      <c r="C191" s="64" t="str">
        <f t="shared" si="23"/>
        <v/>
      </c>
      <c r="D191" s="28" t="str">
        <f t="shared" si="22"/>
        <v/>
      </c>
      <c r="E191" s="28" t="str">
        <f t="shared" si="27"/>
        <v/>
      </c>
      <c r="F191" s="28" t="str">
        <f t="shared" si="27"/>
        <v/>
      </c>
      <c r="G191" s="18" t="str">
        <f t="shared" si="27"/>
        <v/>
      </c>
      <c r="H191" s="18" t="str">
        <f t="shared" si="27"/>
        <v/>
      </c>
      <c r="I191" s="18" t="str">
        <f t="shared" si="27"/>
        <v/>
      </c>
      <c r="J191" s="28" t="str">
        <f t="shared" si="26"/>
        <v/>
      </c>
      <c r="K191" s="28" t="str">
        <f t="shared" si="26"/>
        <v/>
      </c>
      <c r="L191" s="28" t="str">
        <f t="shared" si="26"/>
        <v/>
      </c>
      <c r="M191" s="28" t="str">
        <f t="shared" si="25"/>
        <v/>
      </c>
      <c r="N191" s="138" t="str">
        <f>IF(ISNUMBER($A191),IF(ISNUMBER(VALUE(TRIM(VLOOKUP($A191,DL,COLUMN()-1,0)))),VALUE(TRIM(VLOOKUP($A191,DL,COLUMN()-1,0))),TRIM(VLOOKUP($A191,DL,COLUMN()-1,0))),"")</f>
        <v/>
      </c>
    </row>
    <row r="192" spans="1:14">
      <c r="A192" s="4" t="str">
        <f>IF(ISNUMBER(NhapDS!A188),NhapDS!A188,"")</f>
        <v/>
      </c>
      <c r="B192" s="18" t="str">
        <f t="shared" si="23"/>
        <v/>
      </c>
      <c r="C192" s="64" t="str">
        <f t="shared" si="23"/>
        <v/>
      </c>
      <c r="D192" s="28" t="str">
        <f t="shared" si="22"/>
        <v/>
      </c>
      <c r="E192" s="28" t="str">
        <f t="shared" si="27"/>
        <v/>
      </c>
      <c r="F192" s="28" t="str">
        <f t="shared" si="27"/>
        <v/>
      </c>
      <c r="G192" s="18" t="str">
        <f t="shared" si="27"/>
        <v/>
      </c>
      <c r="H192" s="18" t="str">
        <f t="shared" si="27"/>
        <v/>
      </c>
      <c r="I192" s="18" t="str">
        <f t="shared" si="27"/>
        <v/>
      </c>
      <c r="J192" s="28" t="str">
        <f t="shared" si="26"/>
        <v/>
      </c>
      <c r="K192" s="28" t="str">
        <f t="shared" si="26"/>
        <v/>
      </c>
      <c r="L192" s="28" t="str">
        <f t="shared" si="26"/>
        <v/>
      </c>
      <c r="M192" s="28" t="str">
        <f t="shared" si="25"/>
        <v/>
      </c>
      <c r="N192" s="138" t="str">
        <f>IF(ISNUMBER($A192),IF(ISNUMBER(VALUE(TRIM(VLOOKUP($A192,DL,COLUMN()-1,0)))),VALUE(TRIM(VLOOKUP($A192,DL,COLUMN()-1,0))),TRIM(VLOOKUP($A192,DL,COLUMN()-1,0))),"")</f>
        <v/>
      </c>
    </row>
    <row r="193" spans="1:14">
      <c r="A193" s="4" t="str">
        <f>IF(ISNUMBER(NhapDS!A189),NhapDS!A189,"")</f>
        <v/>
      </c>
      <c r="B193" s="18" t="str">
        <f t="shared" si="23"/>
        <v/>
      </c>
      <c r="C193" s="64" t="str">
        <f t="shared" si="23"/>
        <v/>
      </c>
      <c r="D193" s="28" t="str">
        <f t="shared" si="22"/>
        <v/>
      </c>
      <c r="E193" s="28" t="str">
        <f t="shared" si="27"/>
        <v/>
      </c>
      <c r="F193" s="28" t="str">
        <f t="shared" si="27"/>
        <v/>
      </c>
      <c r="G193" s="18" t="str">
        <f t="shared" si="27"/>
        <v/>
      </c>
      <c r="H193" s="18" t="str">
        <f t="shared" si="27"/>
        <v/>
      </c>
      <c r="I193" s="18" t="str">
        <f t="shared" si="27"/>
        <v/>
      </c>
      <c r="J193" s="28" t="str">
        <f t="shared" si="26"/>
        <v/>
      </c>
      <c r="K193" s="28" t="str">
        <f t="shared" si="26"/>
        <v/>
      </c>
      <c r="L193" s="28" t="str">
        <f t="shared" si="26"/>
        <v/>
      </c>
      <c r="M193" s="28" t="str">
        <f t="shared" si="25"/>
        <v/>
      </c>
      <c r="N193" s="138" t="str">
        <f>IF(ISNUMBER($A193),IF(ISNUMBER(VALUE(TRIM(VLOOKUP($A193,DL,COLUMN()-1,0)))),VALUE(TRIM(VLOOKUP($A193,DL,COLUMN()-1,0))),TRIM(VLOOKUP($A193,DL,COLUMN()-1,0))),"")</f>
        <v/>
      </c>
    </row>
    <row r="194" spans="1:14">
      <c r="A194" s="4" t="str">
        <f>IF(ISNUMBER(NhapDS!A190),NhapDS!A190,"")</f>
        <v/>
      </c>
      <c r="B194" s="18" t="str">
        <f t="shared" si="23"/>
        <v/>
      </c>
      <c r="C194" s="64" t="str">
        <f t="shared" si="23"/>
        <v/>
      </c>
      <c r="D194" s="28" t="str">
        <f t="shared" si="22"/>
        <v/>
      </c>
      <c r="E194" s="28" t="str">
        <f t="shared" si="27"/>
        <v/>
      </c>
      <c r="F194" s="28" t="str">
        <f t="shared" si="27"/>
        <v/>
      </c>
      <c r="G194" s="18" t="str">
        <f t="shared" si="27"/>
        <v/>
      </c>
      <c r="H194" s="18" t="str">
        <f t="shared" si="27"/>
        <v/>
      </c>
      <c r="I194" s="18" t="str">
        <f t="shared" si="27"/>
        <v/>
      </c>
      <c r="J194" s="28" t="str">
        <f t="shared" ref="J194:L209" si="28">IF(ISNUMBER($A194),TRIM(VLOOKUP($A194,DL,COLUMN()-1,0)),"")</f>
        <v/>
      </c>
      <c r="K194" s="28" t="str">
        <f t="shared" si="28"/>
        <v/>
      </c>
      <c r="L194" s="28" t="str">
        <f t="shared" si="28"/>
        <v/>
      </c>
      <c r="M194" s="28" t="str">
        <f t="shared" si="25"/>
        <v/>
      </c>
      <c r="N194" s="138" t="str">
        <f>IF(ISNUMBER($A194),IF(ISNUMBER(VALUE(TRIM(VLOOKUP($A194,DL,COLUMN()-1,0)))),VALUE(TRIM(VLOOKUP($A194,DL,COLUMN()-1,0))),TRIM(VLOOKUP($A194,DL,COLUMN()-1,0))),"")</f>
        <v/>
      </c>
    </row>
    <row r="195" spans="1:14">
      <c r="A195" s="4" t="str">
        <f>IF(ISNUMBER(NhapDS!A191),NhapDS!A191,"")</f>
        <v/>
      </c>
      <c r="B195" s="18" t="str">
        <f t="shared" si="23"/>
        <v/>
      </c>
      <c r="C195" s="64" t="str">
        <f t="shared" si="23"/>
        <v/>
      </c>
      <c r="D195" s="28" t="str">
        <f t="shared" si="22"/>
        <v/>
      </c>
      <c r="E195" s="28" t="str">
        <f t="shared" si="27"/>
        <v/>
      </c>
      <c r="F195" s="28" t="str">
        <f t="shared" si="27"/>
        <v/>
      </c>
      <c r="G195" s="18" t="str">
        <f t="shared" si="27"/>
        <v/>
      </c>
      <c r="H195" s="18" t="str">
        <f t="shared" si="27"/>
        <v/>
      </c>
      <c r="I195" s="18" t="str">
        <f t="shared" si="27"/>
        <v/>
      </c>
      <c r="J195" s="28" t="str">
        <f t="shared" si="28"/>
        <v/>
      </c>
      <c r="K195" s="28" t="str">
        <f t="shared" si="28"/>
        <v/>
      </c>
      <c r="L195" s="28" t="str">
        <f t="shared" si="28"/>
        <v/>
      </c>
      <c r="M195" s="28" t="str">
        <f t="shared" si="25"/>
        <v/>
      </c>
      <c r="N195" s="138" t="str">
        <f>IF(ISNUMBER($A195),IF(ISNUMBER(VALUE(TRIM(VLOOKUP($A195,DL,COLUMN()-1,0)))),VALUE(TRIM(VLOOKUP($A195,DL,COLUMN()-1,0))),TRIM(VLOOKUP($A195,DL,COLUMN()-1,0))),"")</f>
        <v/>
      </c>
    </row>
    <row r="196" spans="1:14">
      <c r="A196" s="4" t="str">
        <f>IF(ISNUMBER(NhapDS!A192),NhapDS!A192,"")</f>
        <v/>
      </c>
      <c r="B196" s="18" t="str">
        <f t="shared" si="23"/>
        <v/>
      </c>
      <c r="C196" s="64" t="str">
        <f t="shared" si="23"/>
        <v/>
      </c>
      <c r="D196" s="28" t="str">
        <f t="shared" si="22"/>
        <v/>
      </c>
      <c r="E196" s="28" t="str">
        <f t="shared" si="27"/>
        <v/>
      </c>
      <c r="F196" s="28" t="str">
        <f t="shared" si="27"/>
        <v/>
      </c>
      <c r="G196" s="18" t="str">
        <f t="shared" si="27"/>
        <v/>
      </c>
      <c r="H196" s="18" t="str">
        <f t="shared" si="27"/>
        <v/>
      </c>
      <c r="I196" s="18" t="str">
        <f t="shared" si="27"/>
        <v/>
      </c>
      <c r="J196" s="28" t="str">
        <f t="shared" si="28"/>
        <v/>
      </c>
      <c r="K196" s="28" t="str">
        <f t="shared" si="28"/>
        <v/>
      </c>
      <c r="L196" s="28" t="str">
        <f t="shared" si="28"/>
        <v/>
      </c>
      <c r="M196" s="28" t="str">
        <f t="shared" si="25"/>
        <v/>
      </c>
      <c r="N196" s="138" t="str">
        <f>IF(ISNUMBER($A196),IF(ISNUMBER(VALUE(TRIM(VLOOKUP($A196,DL,COLUMN()-1,0)))),VALUE(TRIM(VLOOKUP($A196,DL,COLUMN()-1,0))),TRIM(VLOOKUP($A196,DL,COLUMN()-1,0))),"")</f>
        <v/>
      </c>
    </row>
    <row r="197" spans="1:14">
      <c r="A197" s="4" t="str">
        <f>IF(ISNUMBER(NhapDS!A193),NhapDS!A193,"")</f>
        <v/>
      </c>
      <c r="B197" s="18" t="str">
        <f t="shared" si="23"/>
        <v/>
      </c>
      <c r="C197" s="64" t="str">
        <f t="shared" si="23"/>
        <v/>
      </c>
      <c r="D197" s="28" t="str">
        <f t="shared" si="22"/>
        <v/>
      </c>
      <c r="E197" s="28" t="str">
        <f t="shared" si="27"/>
        <v/>
      </c>
      <c r="F197" s="28" t="str">
        <f t="shared" si="27"/>
        <v/>
      </c>
      <c r="G197" s="18" t="str">
        <f t="shared" si="27"/>
        <v/>
      </c>
      <c r="H197" s="18" t="str">
        <f t="shared" si="27"/>
        <v/>
      </c>
      <c r="I197" s="18" t="str">
        <f t="shared" si="27"/>
        <v/>
      </c>
      <c r="J197" s="28" t="str">
        <f t="shared" si="28"/>
        <v/>
      </c>
      <c r="K197" s="28" t="str">
        <f t="shared" si="28"/>
        <v/>
      </c>
      <c r="L197" s="28" t="str">
        <f t="shared" si="28"/>
        <v/>
      </c>
      <c r="M197" s="28" t="str">
        <f t="shared" si="25"/>
        <v/>
      </c>
      <c r="N197" s="138" t="str">
        <f>IF(ISNUMBER($A197),IF(ISNUMBER(VALUE(TRIM(VLOOKUP($A197,DL,COLUMN()-1,0)))),VALUE(TRIM(VLOOKUP($A197,DL,COLUMN()-1,0))),TRIM(VLOOKUP($A197,DL,COLUMN()-1,0))),"")</f>
        <v/>
      </c>
    </row>
    <row r="198" spans="1:14">
      <c r="A198" s="4" t="str">
        <f>IF(ISNUMBER(NhapDS!A194),NhapDS!A194,"")</f>
        <v/>
      </c>
      <c r="B198" s="18" t="str">
        <f t="shared" si="23"/>
        <v/>
      </c>
      <c r="C198" s="64" t="str">
        <f t="shared" si="23"/>
        <v/>
      </c>
      <c r="D198" s="28" t="str">
        <f t="shared" si="22"/>
        <v/>
      </c>
      <c r="E198" s="28" t="str">
        <f t="shared" si="27"/>
        <v/>
      </c>
      <c r="F198" s="28" t="str">
        <f t="shared" si="27"/>
        <v/>
      </c>
      <c r="G198" s="18" t="str">
        <f t="shared" si="27"/>
        <v/>
      </c>
      <c r="H198" s="18" t="str">
        <f t="shared" si="27"/>
        <v/>
      </c>
      <c r="I198" s="18" t="str">
        <f t="shared" si="27"/>
        <v/>
      </c>
      <c r="J198" s="28" t="str">
        <f t="shared" si="28"/>
        <v/>
      </c>
      <c r="K198" s="28" t="str">
        <f t="shared" si="28"/>
        <v/>
      </c>
      <c r="L198" s="28" t="str">
        <f t="shared" si="28"/>
        <v/>
      </c>
      <c r="M198" s="28" t="str">
        <f t="shared" si="25"/>
        <v/>
      </c>
      <c r="N198" s="138" t="str">
        <f>IF(ISNUMBER($A198),IF(ISNUMBER(VALUE(TRIM(VLOOKUP($A198,DL,COLUMN()-1,0)))),VALUE(TRIM(VLOOKUP($A198,DL,COLUMN()-1,0))),TRIM(VLOOKUP($A198,DL,COLUMN()-1,0))),"")</f>
        <v/>
      </c>
    </row>
    <row r="199" spans="1:14">
      <c r="A199" s="4" t="str">
        <f>IF(ISNUMBER(NhapDS!A195),NhapDS!A195,"")</f>
        <v/>
      </c>
      <c r="B199" s="18" t="str">
        <f t="shared" si="23"/>
        <v/>
      </c>
      <c r="C199" s="64" t="str">
        <f t="shared" si="23"/>
        <v/>
      </c>
      <c r="D199" s="28" t="str">
        <f t="shared" si="22"/>
        <v/>
      </c>
      <c r="E199" s="28" t="str">
        <f t="shared" si="27"/>
        <v/>
      </c>
      <c r="F199" s="28" t="str">
        <f t="shared" si="27"/>
        <v/>
      </c>
      <c r="G199" s="18" t="str">
        <f t="shared" si="27"/>
        <v/>
      </c>
      <c r="H199" s="18" t="str">
        <f t="shared" si="27"/>
        <v/>
      </c>
      <c r="I199" s="18" t="str">
        <f t="shared" si="27"/>
        <v/>
      </c>
      <c r="J199" s="28" t="str">
        <f t="shared" si="28"/>
        <v/>
      </c>
      <c r="K199" s="28" t="str">
        <f t="shared" si="28"/>
        <v/>
      </c>
      <c r="L199" s="28" t="str">
        <f t="shared" si="28"/>
        <v/>
      </c>
      <c r="M199" s="28" t="str">
        <f t="shared" si="25"/>
        <v/>
      </c>
      <c r="N199" s="138" t="str">
        <f>IF(ISNUMBER($A199),IF(ISNUMBER(VALUE(TRIM(VLOOKUP($A199,DL,COLUMN()-1,0)))),VALUE(TRIM(VLOOKUP($A199,DL,COLUMN()-1,0))),TRIM(VLOOKUP($A199,DL,COLUMN()-1,0))),"")</f>
        <v/>
      </c>
    </row>
    <row r="200" spans="1:14">
      <c r="A200" s="4" t="str">
        <f>IF(ISNUMBER(NhapDS!A196),NhapDS!A196,"")</f>
        <v/>
      </c>
      <c r="B200" s="18" t="str">
        <f t="shared" si="23"/>
        <v/>
      </c>
      <c r="C200" s="64" t="str">
        <f t="shared" si="23"/>
        <v/>
      </c>
      <c r="D200" s="28" t="str">
        <f t="shared" si="22"/>
        <v/>
      </c>
      <c r="E200" s="28" t="str">
        <f t="shared" si="27"/>
        <v/>
      </c>
      <c r="F200" s="28" t="str">
        <f t="shared" si="27"/>
        <v/>
      </c>
      <c r="G200" s="18" t="str">
        <f t="shared" si="27"/>
        <v/>
      </c>
      <c r="H200" s="18" t="str">
        <f t="shared" si="27"/>
        <v/>
      </c>
      <c r="I200" s="18" t="str">
        <f t="shared" si="27"/>
        <v/>
      </c>
      <c r="J200" s="28" t="str">
        <f t="shared" si="28"/>
        <v/>
      </c>
      <c r="K200" s="28" t="str">
        <f t="shared" si="28"/>
        <v/>
      </c>
      <c r="L200" s="28" t="str">
        <f t="shared" si="28"/>
        <v/>
      </c>
      <c r="M200" s="28" t="str">
        <f t="shared" si="25"/>
        <v/>
      </c>
      <c r="N200" s="138" t="str">
        <f>IF(ISNUMBER($A200),IF(ISNUMBER(VALUE(TRIM(VLOOKUP($A200,DL,COLUMN()-1,0)))),VALUE(TRIM(VLOOKUP($A200,DL,COLUMN()-1,0))),TRIM(VLOOKUP($A200,DL,COLUMN()-1,0))),"")</f>
        <v/>
      </c>
    </row>
    <row r="201" spans="1:14">
      <c r="A201" s="4" t="str">
        <f>IF(ISNUMBER(NhapDS!A197),NhapDS!A197,"")</f>
        <v/>
      </c>
      <c r="B201" s="18" t="str">
        <f t="shared" si="23"/>
        <v/>
      </c>
      <c r="C201" s="64" t="str">
        <f t="shared" si="23"/>
        <v/>
      </c>
      <c r="D201" s="28" t="str">
        <f t="shared" si="22"/>
        <v/>
      </c>
      <c r="E201" s="28" t="str">
        <f t="shared" si="27"/>
        <v/>
      </c>
      <c r="F201" s="28" t="str">
        <f t="shared" si="27"/>
        <v/>
      </c>
      <c r="G201" s="18" t="str">
        <f t="shared" si="27"/>
        <v/>
      </c>
      <c r="H201" s="18" t="str">
        <f t="shared" si="27"/>
        <v/>
      </c>
      <c r="I201" s="18" t="str">
        <f t="shared" si="27"/>
        <v/>
      </c>
      <c r="J201" s="28" t="str">
        <f t="shared" si="28"/>
        <v/>
      </c>
      <c r="K201" s="28" t="str">
        <f t="shared" si="28"/>
        <v/>
      </c>
      <c r="L201" s="28" t="str">
        <f t="shared" si="28"/>
        <v/>
      </c>
      <c r="M201" s="28" t="str">
        <f t="shared" si="25"/>
        <v/>
      </c>
      <c r="N201" s="138" t="str">
        <f>IF(ISNUMBER($A201),IF(ISNUMBER(VALUE(TRIM(VLOOKUP($A201,DL,COLUMN()-1,0)))),VALUE(TRIM(VLOOKUP($A201,DL,COLUMN()-1,0))),TRIM(VLOOKUP($A201,DL,COLUMN()-1,0))),"")</f>
        <v/>
      </c>
    </row>
    <row r="202" spans="1:14">
      <c r="A202" s="4" t="str">
        <f>IF(ISNUMBER(NhapDS!A198),NhapDS!A198,"")</f>
        <v/>
      </c>
      <c r="B202" s="18" t="str">
        <f t="shared" si="23"/>
        <v/>
      </c>
      <c r="C202" s="64" t="str">
        <f t="shared" si="23"/>
        <v/>
      </c>
      <c r="D202" s="28" t="str">
        <f t="shared" si="22"/>
        <v/>
      </c>
      <c r="E202" s="28" t="str">
        <f t="shared" si="27"/>
        <v/>
      </c>
      <c r="F202" s="28" t="str">
        <f t="shared" si="27"/>
        <v/>
      </c>
      <c r="G202" s="18" t="str">
        <f t="shared" si="27"/>
        <v/>
      </c>
      <c r="H202" s="18" t="str">
        <f t="shared" si="27"/>
        <v/>
      </c>
      <c r="I202" s="18" t="str">
        <f t="shared" si="27"/>
        <v/>
      </c>
      <c r="J202" s="28" t="str">
        <f t="shared" si="28"/>
        <v/>
      </c>
      <c r="K202" s="28" t="str">
        <f t="shared" si="28"/>
        <v/>
      </c>
      <c r="L202" s="28" t="str">
        <f t="shared" si="28"/>
        <v/>
      </c>
      <c r="M202" s="28" t="str">
        <f t="shared" si="25"/>
        <v/>
      </c>
      <c r="N202" s="138" t="str">
        <f>IF(ISNUMBER($A202),IF(ISNUMBER(VALUE(TRIM(VLOOKUP($A202,DL,COLUMN()-1,0)))),VALUE(TRIM(VLOOKUP($A202,DL,COLUMN()-1,0))),TRIM(VLOOKUP($A202,DL,COLUMN()-1,0))),"")</f>
        <v/>
      </c>
    </row>
    <row r="203" spans="1:14">
      <c r="A203" s="4" t="str">
        <f>IF(ISNUMBER(NhapDS!A199),NhapDS!A199,"")</f>
        <v/>
      </c>
      <c r="B203" s="18" t="str">
        <f t="shared" si="23"/>
        <v/>
      </c>
      <c r="C203" s="64" t="str">
        <f t="shared" si="23"/>
        <v/>
      </c>
      <c r="D203" s="28" t="str">
        <f t="shared" si="22"/>
        <v/>
      </c>
      <c r="E203" s="28" t="str">
        <f t="shared" si="27"/>
        <v/>
      </c>
      <c r="F203" s="28" t="str">
        <f t="shared" si="27"/>
        <v/>
      </c>
      <c r="G203" s="18" t="str">
        <f t="shared" si="27"/>
        <v/>
      </c>
      <c r="H203" s="18" t="str">
        <f t="shared" si="27"/>
        <v/>
      </c>
      <c r="I203" s="18" t="str">
        <f t="shared" si="27"/>
        <v/>
      </c>
      <c r="J203" s="28" t="str">
        <f t="shared" si="28"/>
        <v/>
      </c>
      <c r="K203" s="28" t="str">
        <f t="shared" si="28"/>
        <v/>
      </c>
      <c r="L203" s="28" t="str">
        <f t="shared" si="28"/>
        <v/>
      </c>
      <c r="M203" s="28" t="str">
        <f t="shared" si="25"/>
        <v/>
      </c>
      <c r="N203" s="138" t="str">
        <f>IF(ISNUMBER($A203),IF(ISNUMBER(VALUE(TRIM(VLOOKUP($A203,DL,COLUMN()-1,0)))),VALUE(TRIM(VLOOKUP($A203,DL,COLUMN()-1,0))),TRIM(VLOOKUP($A203,DL,COLUMN()-1,0))),"")</f>
        <v/>
      </c>
    </row>
    <row r="204" spans="1:14">
      <c r="A204" s="4" t="str">
        <f>IF(ISNUMBER(NhapDS!A200),NhapDS!A200,"")</f>
        <v/>
      </c>
      <c r="B204" s="18" t="str">
        <f t="shared" si="23"/>
        <v/>
      </c>
      <c r="C204" s="64" t="str">
        <f t="shared" si="23"/>
        <v/>
      </c>
      <c r="D204" s="28" t="str">
        <f t="shared" si="22"/>
        <v/>
      </c>
      <c r="E204" s="28" t="str">
        <f t="shared" si="27"/>
        <v/>
      </c>
      <c r="F204" s="28" t="str">
        <f t="shared" si="27"/>
        <v/>
      </c>
      <c r="G204" s="18" t="str">
        <f t="shared" si="27"/>
        <v/>
      </c>
      <c r="H204" s="18" t="str">
        <f t="shared" si="27"/>
        <v/>
      </c>
      <c r="I204" s="18" t="str">
        <f t="shared" si="27"/>
        <v/>
      </c>
      <c r="J204" s="28" t="str">
        <f t="shared" si="28"/>
        <v/>
      </c>
      <c r="K204" s="28" t="str">
        <f t="shared" si="28"/>
        <v/>
      </c>
      <c r="L204" s="28" t="str">
        <f t="shared" si="28"/>
        <v/>
      </c>
      <c r="M204" s="28" t="str">
        <f t="shared" si="25"/>
        <v/>
      </c>
      <c r="N204" s="138" t="str">
        <f>IF(ISNUMBER($A204),IF(ISNUMBER(VALUE(TRIM(VLOOKUP($A204,DL,COLUMN()-1,0)))),VALUE(TRIM(VLOOKUP($A204,DL,COLUMN()-1,0))),TRIM(VLOOKUP($A204,DL,COLUMN()-1,0))),"")</f>
        <v/>
      </c>
    </row>
    <row r="205" spans="1:14">
      <c r="A205" s="4" t="str">
        <f>IF(ISNUMBER(NhapDS!A201),NhapDS!A201,"")</f>
        <v/>
      </c>
      <c r="B205" s="18" t="str">
        <f t="shared" si="23"/>
        <v/>
      </c>
      <c r="C205" s="64" t="str">
        <f t="shared" si="23"/>
        <v/>
      </c>
      <c r="D205" s="28" t="str">
        <f t="shared" si="22"/>
        <v/>
      </c>
      <c r="E205" s="28" t="str">
        <f t="shared" si="27"/>
        <v/>
      </c>
      <c r="F205" s="28" t="str">
        <f t="shared" si="27"/>
        <v/>
      </c>
      <c r="G205" s="18" t="str">
        <f t="shared" si="27"/>
        <v/>
      </c>
      <c r="H205" s="18" t="str">
        <f t="shared" si="27"/>
        <v/>
      </c>
      <c r="I205" s="18" t="str">
        <f t="shared" si="27"/>
        <v/>
      </c>
      <c r="J205" s="28" t="str">
        <f t="shared" si="28"/>
        <v/>
      </c>
      <c r="K205" s="28" t="str">
        <f t="shared" si="28"/>
        <v/>
      </c>
      <c r="L205" s="28" t="str">
        <f t="shared" si="28"/>
        <v/>
      </c>
      <c r="M205" s="28" t="str">
        <f t="shared" si="25"/>
        <v/>
      </c>
      <c r="N205" s="138" t="str">
        <f>IF(ISNUMBER($A205),IF(ISNUMBER(VALUE(TRIM(VLOOKUP($A205,DL,COLUMN()-1,0)))),VALUE(TRIM(VLOOKUP($A205,DL,COLUMN()-1,0))),TRIM(VLOOKUP($A205,DL,COLUMN()-1,0))),"")</f>
        <v/>
      </c>
    </row>
    <row r="206" spans="1:14">
      <c r="A206" s="4" t="str">
        <f>IF(ISNUMBER(NhapDS!A202),NhapDS!A202,"")</f>
        <v/>
      </c>
      <c r="B206" s="18" t="str">
        <f t="shared" si="23"/>
        <v/>
      </c>
      <c r="C206" s="64" t="str">
        <f t="shared" si="23"/>
        <v/>
      </c>
      <c r="D206" s="28" t="str">
        <f t="shared" si="22"/>
        <v/>
      </c>
      <c r="E206" s="28" t="str">
        <f t="shared" si="27"/>
        <v/>
      </c>
      <c r="F206" s="28" t="str">
        <f t="shared" si="27"/>
        <v/>
      </c>
      <c r="G206" s="18" t="str">
        <f t="shared" si="27"/>
        <v/>
      </c>
      <c r="H206" s="18" t="str">
        <f t="shared" si="27"/>
        <v/>
      </c>
      <c r="I206" s="18" t="str">
        <f t="shared" si="27"/>
        <v/>
      </c>
      <c r="J206" s="28" t="str">
        <f t="shared" si="28"/>
        <v/>
      </c>
      <c r="K206" s="28" t="str">
        <f t="shared" si="28"/>
        <v/>
      </c>
      <c r="L206" s="28" t="str">
        <f t="shared" si="28"/>
        <v/>
      </c>
      <c r="M206" s="28" t="str">
        <f t="shared" si="25"/>
        <v/>
      </c>
      <c r="N206" s="138" t="str">
        <f>IF(ISNUMBER($A206),IF(ISNUMBER(VALUE(TRIM(VLOOKUP($A206,DL,COLUMN()-1,0)))),VALUE(TRIM(VLOOKUP($A206,DL,COLUMN()-1,0))),TRIM(VLOOKUP($A206,DL,COLUMN()-1,0))),"")</f>
        <v/>
      </c>
    </row>
    <row r="207" spans="1:14">
      <c r="A207" s="4" t="str">
        <f>IF(ISNUMBER(NhapDS!A203),NhapDS!A203,"")</f>
        <v/>
      </c>
      <c r="B207" s="18" t="str">
        <f t="shared" si="23"/>
        <v/>
      </c>
      <c r="C207" s="64" t="str">
        <f t="shared" si="23"/>
        <v/>
      </c>
      <c r="D207" s="28" t="str">
        <f t="shared" si="22"/>
        <v/>
      </c>
      <c r="E207" s="28" t="str">
        <f t="shared" si="27"/>
        <v/>
      </c>
      <c r="F207" s="28" t="str">
        <f t="shared" si="27"/>
        <v/>
      </c>
      <c r="G207" s="18" t="str">
        <f t="shared" si="27"/>
        <v/>
      </c>
      <c r="H207" s="18" t="str">
        <f t="shared" si="27"/>
        <v/>
      </c>
      <c r="I207" s="18" t="str">
        <f t="shared" si="27"/>
        <v/>
      </c>
      <c r="J207" s="28" t="str">
        <f t="shared" si="28"/>
        <v/>
      </c>
      <c r="K207" s="28" t="str">
        <f t="shared" si="28"/>
        <v/>
      </c>
      <c r="L207" s="28" t="str">
        <f t="shared" si="28"/>
        <v/>
      </c>
      <c r="M207" s="28" t="str">
        <f t="shared" si="25"/>
        <v/>
      </c>
      <c r="N207" s="138" t="str">
        <f>IF(ISNUMBER($A207),IF(ISNUMBER(VALUE(TRIM(VLOOKUP($A207,DL,COLUMN()-1,0)))),VALUE(TRIM(VLOOKUP($A207,DL,COLUMN()-1,0))),TRIM(VLOOKUP($A207,DL,COLUMN()-1,0))),"")</f>
        <v/>
      </c>
    </row>
    <row r="208" spans="1:14">
      <c r="A208" s="4" t="str">
        <f>IF(ISNUMBER(NhapDS!A204),NhapDS!A204,"")</f>
        <v/>
      </c>
      <c r="B208" s="18" t="str">
        <f t="shared" si="23"/>
        <v/>
      </c>
      <c r="C208" s="64" t="str">
        <f t="shared" si="23"/>
        <v/>
      </c>
      <c r="D208" s="28" t="str">
        <f t="shared" si="22"/>
        <v/>
      </c>
      <c r="E208" s="28" t="str">
        <f t="shared" si="27"/>
        <v/>
      </c>
      <c r="F208" s="28" t="str">
        <f t="shared" si="27"/>
        <v/>
      </c>
      <c r="G208" s="18" t="str">
        <f t="shared" si="27"/>
        <v/>
      </c>
      <c r="H208" s="18" t="str">
        <f t="shared" si="27"/>
        <v/>
      </c>
      <c r="I208" s="18" t="str">
        <f t="shared" si="27"/>
        <v/>
      </c>
      <c r="J208" s="28" t="str">
        <f t="shared" si="28"/>
        <v/>
      </c>
      <c r="K208" s="28" t="str">
        <f t="shared" si="28"/>
        <v/>
      </c>
      <c r="L208" s="28" t="str">
        <f t="shared" si="28"/>
        <v/>
      </c>
      <c r="M208" s="28" t="str">
        <f t="shared" si="25"/>
        <v/>
      </c>
      <c r="N208" s="138" t="str">
        <f>IF(ISNUMBER($A208),IF(ISNUMBER(VALUE(TRIM(VLOOKUP($A208,DL,COLUMN()-1,0)))),VALUE(TRIM(VLOOKUP($A208,DL,COLUMN()-1,0))),TRIM(VLOOKUP($A208,DL,COLUMN()-1,0))),"")</f>
        <v/>
      </c>
    </row>
    <row r="209" spans="1:14">
      <c r="A209" s="4" t="str">
        <f>IF(ISNUMBER(NhapDS!A205),NhapDS!A205,"")</f>
        <v/>
      </c>
      <c r="B209" s="18" t="str">
        <f t="shared" si="23"/>
        <v/>
      </c>
      <c r="C209" s="64" t="str">
        <f t="shared" si="23"/>
        <v/>
      </c>
      <c r="D209" s="28" t="str">
        <f t="shared" si="22"/>
        <v/>
      </c>
      <c r="E209" s="28" t="str">
        <f t="shared" si="27"/>
        <v/>
      </c>
      <c r="F209" s="28" t="str">
        <f t="shared" si="27"/>
        <v/>
      </c>
      <c r="G209" s="18" t="str">
        <f t="shared" si="27"/>
        <v/>
      </c>
      <c r="H209" s="18" t="str">
        <f t="shared" si="27"/>
        <v/>
      </c>
      <c r="I209" s="18" t="str">
        <f t="shared" si="27"/>
        <v/>
      </c>
      <c r="J209" s="28" t="str">
        <f t="shared" si="28"/>
        <v/>
      </c>
      <c r="K209" s="28" t="str">
        <f t="shared" si="28"/>
        <v/>
      </c>
      <c r="L209" s="28" t="str">
        <f t="shared" si="28"/>
        <v/>
      </c>
      <c r="M209" s="28" t="str">
        <f t="shared" si="25"/>
        <v/>
      </c>
      <c r="N209" s="138" t="str">
        <f>IF(ISNUMBER($A209),IF(ISNUMBER(VALUE(TRIM(VLOOKUP($A209,DL,COLUMN()-1,0)))),VALUE(TRIM(VLOOKUP($A209,DL,COLUMN()-1,0))),TRIM(VLOOKUP($A209,DL,COLUMN()-1,0))),"")</f>
        <v/>
      </c>
    </row>
    <row r="210" spans="1:14">
      <c r="A210" s="4" t="str">
        <f>IF(ISNUMBER(NhapDS!A206),NhapDS!A206,"")</f>
        <v/>
      </c>
      <c r="B210" s="18" t="str">
        <f t="shared" si="23"/>
        <v/>
      </c>
      <c r="C210" s="64" t="str">
        <f t="shared" si="23"/>
        <v/>
      </c>
      <c r="D210" s="28" t="str">
        <f t="shared" si="22"/>
        <v/>
      </c>
      <c r="E210" s="28" t="str">
        <f t="shared" si="27"/>
        <v/>
      </c>
      <c r="F210" s="28" t="str">
        <f t="shared" si="27"/>
        <v/>
      </c>
      <c r="G210" s="18" t="str">
        <f t="shared" si="27"/>
        <v/>
      </c>
      <c r="H210" s="18" t="str">
        <f t="shared" si="27"/>
        <v/>
      </c>
      <c r="I210" s="18" t="str">
        <f t="shared" si="27"/>
        <v/>
      </c>
      <c r="J210" s="28" t="str">
        <f t="shared" ref="J210:L225" si="29">IF(ISNUMBER($A210),TRIM(VLOOKUP($A210,DL,COLUMN()-1,0)),"")</f>
        <v/>
      </c>
      <c r="K210" s="28" t="str">
        <f t="shared" si="29"/>
        <v/>
      </c>
      <c r="L210" s="28" t="str">
        <f t="shared" si="29"/>
        <v/>
      </c>
      <c r="M210" s="28" t="str">
        <f t="shared" si="25"/>
        <v/>
      </c>
      <c r="N210" s="138" t="str">
        <f>IF(ISNUMBER($A210),IF(ISNUMBER(VALUE(TRIM(VLOOKUP($A210,DL,COLUMN()-1,0)))),VALUE(TRIM(VLOOKUP($A210,DL,COLUMN()-1,0))),TRIM(VLOOKUP($A210,DL,COLUMN()-1,0))),"")</f>
        <v/>
      </c>
    </row>
    <row r="211" spans="1:14">
      <c r="A211" s="4" t="str">
        <f>IF(ISNUMBER(NhapDS!A207),NhapDS!A207,"")</f>
        <v/>
      </c>
      <c r="B211" s="18" t="str">
        <f t="shared" si="23"/>
        <v/>
      </c>
      <c r="C211" s="64" t="str">
        <f t="shared" si="23"/>
        <v/>
      </c>
      <c r="D211" s="28" t="str">
        <f t="shared" si="22"/>
        <v/>
      </c>
      <c r="E211" s="28" t="str">
        <f t="shared" si="27"/>
        <v/>
      </c>
      <c r="F211" s="28" t="str">
        <f t="shared" si="27"/>
        <v/>
      </c>
      <c r="G211" s="18" t="str">
        <f t="shared" si="27"/>
        <v/>
      </c>
      <c r="H211" s="18" t="str">
        <f t="shared" si="27"/>
        <v/>
      </c>
      <c r="I211" s="18" t="str">
        <f t="shared" si="27"/>
        <v/>
      </c>
      <c r="J211" s="28" t="str">
        <f t="shared" si="29"/>
        <v/>
      </c>
      <c r="K211" s="28" t="str">
        <f t="shared" si="29"/>
        <v/>
      </c>
      <c r="L211" s="28" t="str">
        <f t="shared" si="29"/>
        <v/>
      </c>
      <c r="M211" s="28" t="str">
        <f t="shared" si="25"/>
        <v/>
      </c>
      <c r="N211" s="138" t="str">
        <f>IF(ISNUMBER($A211),IF(ISNUMBER(VALUE(TRIM(VLOOKUP($A211,DL,COLUMN()-1,0)))),VALUE(TRIM(VLOOKUP($A211,DL,COLUMN()-1,0))),TRIM(VLOOKUP($A211,DL,COLUMN()-1,0))),"")</f>
        <v/>
      </c>
    </row>
    <row r="212" spans="1:14">
      <c r="A212" s="4" t="str">
        <f>IF(ISNUMBER(NhapDS!A208),NhapDS!A208,"")</f>
        <v/>
      </c>
      <c r="B212" s="18" t="str">
        <f t="shared" si="23"/>
        <v/>
      </c>
      <c r="C212" s="64" t="str">
        <f t="shared" si="23"/>
        <v/>
      </c>
      <c r="D212" s="28" t="str">
        <f t="shared" si="22"/>
        <v/>
      </c>
      <c r="E212" s="28" t="str">
        <f t="shared" si="27"/>
        <v/>
      </c>
      <c r="F212" s="28" t="str">
        <f t="shared" si="27"/>
        <v/>
      </c>
      <c r="G212" s="18" t="str">
        <f t="shared" si="27"/>
        <v/>
      </c>
      <c r="H212" s="18" t="str">
        <f t="shared" si="27"/>
        <v/>
      </c>
      <c r="I212" s="18" t="str">
        <f t="shared" si="27"/>
        <v/>
      </c>
      <c r="J212" s="28" t="str">
        <f t="shared" si="29"/>
        <v/>
      </c>
      <c r="K212" s="28" t="str">
        <f t="shared" si="29"/>
        <v/>
      </c>
      <c r="L212" s="28" t="str">
        <f t="shared" si="29"/>
        <v/>
      </c>
      <c r="M212" s="28" t="str">
        <f t="shared" si="25"/>
        <v/>
      </c>
      <c r="N212" s="138" t="str">
        <f>IF(ISNUMBER($A212),IF(ISNUMBER(VALUE(TRIM(VLOOKUP($A212,DL,COLUMN()-1,0)))),VALUE(TRIM(VLOOKUP($A212,DL,COLUMN()-1,0))),TRIM(VLOOKUP($A212,DL,COLUMN()-1,0))),"")</f>
        <v/>
      </c>
    </row>
    <row r="213" spans="1:14">
      <c r="A213" s="4" t="str">
        <f>IF(ISNUMBER(NhapDS!A209),NhapDS!A209,"")</f>
        <v/>
      </c>
      <c r="B213" s="18" t="str">
        <f t="shared" si="23"/>
        <v/>
      </c>
      <c r="C213" s="64" t="str">
        <f t="shared" si="23"/>
        <v/>
      </c>
      <c r="D213" s="28" t="str">
        <f t="shared" si="22"/>
        <v/>
      </c>
      <c r="E213" s="28" t="str">
        <f t="shared" si="27"/>
        <v/>
      </c>
      <c r="F213" s="28" t="str">
        <f t="shared" si="27"/>
        <v/>
      </c>
      <c r="G213" s="18" t="str">
        <f t="shared" si="27"/>
        <v/>
      </c>
      <c r="H213" s="18" t="str">
        <f t="shared" si="27"/>
        <v/>
      </c>
      <c r="I213" s="18" t="str">
        <f t="shared" si="27"/>
        <v/>
      </c>
      <c r="J213" s="28" t="str">
        <f t="shared" si="29"/>
        <v/>
      </c>
      <c r="K213" s="28" t="str">
        <f t="shared" si="29"/>
        <v/>
      </c>
      <c r="L213" s="28" t="str">
        <f t="shared" si="29"/>
        <v/>
      </c>
      <c r="M213" s="28" t="str">
        <f t="shared" si="25"/>
        <v/>
      </c>
      <c r="N213" s="138" t="str">
        <f>IF(ISNUMBER($A213),IF(ISNUMBER(VALUE(TRIM(VLOOKUP($A213,DL,COLUMN()-1,0)))),VALUE(TRIM(VLOOKUP($A213,DL,COLUMN()-1,0))),TRIM(VLOOKUP($A213,DL,COLUMN()-1,0))),"")</f>
        <v/>
      </c>
    </row>
    <row r="214" spans="1:14">
      <c r="A214" s="4" t="str">
        <f>IF(ISNUMBER(NhapDS!A210),NhapDS!A210,"")</f>
        <v/>
      </c>
      <c r="B214" s="18" t="str">
        <f t="shared" si="23"/>
        <v/>
      </c>
      <c r="C214" s="64" t="str">
        <f t="shared" si="23"/>
        <v/>
      </c>
      <c r="D214" s="28" t="str">
        <f t="shared" si="22"/>
        <v/>
      </c>
      <c r="E214" s="28" t="str">
        <f t="shared" si="27"/>
        <v/>
      </c>
      <c r="F214" s="28" t="str">
        <f t="shared" si="27"/>
        <v/>
      </c>
      <c r="G214" s="18" t="str">
        <f t="shared" si="27"/>
        <v/>
      </c>
      <c r="H214" s="18" t="str">
        <f t="shared" si="27"/>
        <v/>
      </c>
      <c r="I214" s="18" t="str">
        <f t="shared" si="27"/>
        <v/>
      </c>
      <c r="J214" s="28" t="str">
        <f t="shared" si="29"/>
        <v/>
      </c>
      <c r="K214" s="28" t="str">
        <f t="shared" si="29"/>
        <v/>
      </c>
      <c r="L214" s="28" t="str">
        <f t="shared" si="29"/>
        <v/>
      </c>
      <c r="M214" s="28" t="str">
        <f t="shared" si="25"/>
        <v/>
      </c>
      <c r="N214" s="138" t="str">
        <f>IF(ISNUMBER($A214),IF(ISNUMBER(VALUE(TRIM(VLOOKUP($A214,DL,COLUMN()-1,0)))),VALUE(TRIM(VLOOKUP($A214,DL,COLUMN()-1,0))),TRIM(VLOOKUP($A214,DL,COLUMN()-1,0))),"")</f>
        <v/>
      </c>
    </row>
    <row r="215" spans="1:14">
      <c r="A215" s="4" t="str">
        <f>IF(ISNUMBER(NhapDS!A211),NhapDS!A211,"")</f>
        <v/>
      </c>
      <c r="B215" s="18" t="str">
        <f t="shared" si="23"/>
        <v/>
      </c>
      <c r="C215" s="64" t="str">
        <f t="shared" si="23"/>
        <v/>
      </c>
      <c r="D215" s="28" t="str">
        <f t="shared" si="22"/>
        <v/>
      </c>
      <c r="E215" s="28" t="str">
        <f t="shared" si="27"/>
        <v/>
      </c>
      <c r="F215" s="28" t="str">
        <f t="shared" si="27"/>
        <v/>
      </c>
      <c r="G215" s="18" t="str">
        <f t="shared" si="27"/>
        <v/>
      </c>
      <c r="H215" s="18" t="str">
        <f t="shared" si="27"/>
        <v/>
      </c>
      <c r="I215" s="18" t="str">
        <f t="shared" si="27"/>
        <v/>
      </c>
      <c r="J215" s="28" t="str">
        <f t="shared" si="29"/>
        <v/>
      </c>
      <c r="K215" s="28" t="str">
        <f t="shared" si="29"/>
        <v/>
      </c>
      <c r="L215" s="28" t="str">
        <f t="shared" si="29"/>
        <v/>
      </c>
      <c r="M215" s="28" t="str">
        <f t="shared" si="25"/>
        <v/>
      </c>
      <c r="N215" s="138" t="str">
        <f>IF(ISNUMBER($A215),IF(ISNUMBER(VALUE(TRIM(VLOOKUP($A215,DL,COLUMN()-1,0)))),VALUE(TRIM(VLOOKUP($A215,DL,COLUMN()-1,0))),TRIM(VLOOKUP($A215,DL,COLUMN()-1,0))),"")</f>
        <v/>
      </c>
    </row>
    <row r="216" spans="1:14">
      <c r="A216" s="4" t="str">
        <f>IF(ISNUMBER(NhapDS!A212),NhapDS!A212,"")</f>
        <v/>
      </c>
      <c r="B216" s="18" t="str">
        <f t="shared" si="23"/>
        <v/>
      </c>
      <c r="C216" s="64" t="str">
        <f t="shared" si="23"/>
        <v/>
      </c>
      <c r="D216" s="28" t="str">
        <f t="shared" si="22"/>
        <v/>
      </c>
      <c r="E216" s="28" t="str">
        <f t="shared" si="27"/>
        <v/>
      </c>
      <c r="F216" s="28" t="str">
        <f t="shared" si="27"/>
        <v/>
      </c>
      <c r="G216" s="18" t="str">
        <f t="shared" si="27"/>
        <v/>
      </c>
      <c r="H216" s="18" t="str">
        <f t="shared" si="27"/>
        <v/>
      </c>
      <c r="I216" s="18" t="str">
        <f t="shared" si="27"/>
        <v/>
      </c>
      <c r="J216" s="28" t="str">
        <f t="shared" si="29"/>
        <v/>
      </c>
      <c r="K216" s="28" t="str">
        <f t="shared" si="29"/>
        <v/>
      </c>
      <c r="L216" s="28" t="str">
        <f t="shared" si="29"/>
        <v/>
      </c>
      <c r="M216" s="28" t="str">
        <f t="shared" si="25"/>
        <v/>
      </c>
      <c r="N216" s="138" t="str">
        <f>IF(ISNUMBER($A216),IF(ISNUMBER(VALUE(TRIM(VLOOKUP($A216,DL,COLUMN()-1,0)))),VALUE(TRIM(VLOOKUP($A216,DL,COLUMN()-1,0))),TRIM(VLOOKUP($A216,DL,COLUMN()-1,0))),"")</f>
        <v/>
      </c>
    </row>
    <row r="217" spans="1:14">
      <c r="A217" s="4" t="str">
        <f>IF(ISNUMBER(NhapDS!A213),NhapDS!A213,"")</f>
        <v/>
      </c>
      <c r="B217" s="18" t="str">
        <f t="shared" si="23"/>
        <v/>
      </c>
      <c r="C217" s="64" t="str">
        <f t="shared" si="23"/>
        <v/>
      </c>
      <c r="D217" s="28" t="str">
        <f t="shared" si="22"/>
        <v/>
      </c>
      <c r="E217" s="28" t="str">
        <f t="shared" si="27"/>
        <v/>
      </c>
      <c r="F217" s="28" t="str">
        <f t="shared" si="27"/>
        <v/>
      </c>
      <c r="G217" s="18" t="str">
        <f t="shared" si="27"/>
        <v/>
      </c>
      <c r="H217" s="18" t="str">
        <f t="shared" si="27"/>
        <v/>
      </c>
      <c r="I217" s="18" t="str">
        <f t="shared" si="27"/>
        <v/>
      </c>
      <c r="J217" s="28" t="str">
        <f t="shared" si="29"/>
        <v/>
      </c>
      <c r="K217" s="28" t="str">
        <f t="shared" si="29"/>
        <v/>
      </c>
      <c r="L217" s="28" t="str">
        <f t="shared" si="29"/>
        <v/>
      </c>
      <c r="M217" s="28" t="str">
        <f t="shared" si="25"/>
        <v/>
      </c>
      <c r="N217" s="138" t="str">
        <f>IF(ISNUMBER($A217),IF(ISNUMBER(VALUE(TRIM(VLOOKUP($A217,DL,COLUMN()-1,0)))),VALUE(TRIM(VLOOKUP($A217,DL,COLUMN()-1,0))),TRIM(VLOOKUP($A217,DL,COLUMN()-1,0))),"")</f>
        <v/>
      </c>
    </row>
    <row r="218" spans="1:14">
      <c r="A218" s="4" t="str">
        <f>IF(ISNUMBER(NhapDS!A214),NhapDS!A214,"")</f>
        <v/>
      </c>
      <c r="B218" s="18" t="str">
        <f t="shared" si="23"/>
        <v/>
      </c>
      <c r="C218" s="64" t="str">
        <f t="shared" si="23"/>
        <v/>
      </c>
      <c r="D218" s="28" t="str">
        <f t="shared" si="22"/>
        <v/>
      </c>
      <c r="E218" s="28" t="str">
        <f t="shared" si="27"/>
        <v/>
      </c>
      <c r="F218" s="28" t="str">
        <f t="shared" si="27"/>
        <v/>
      </c>
      <c r="G218" s="18" t="str">
        <f t="shared" si="27"/>
        <v/>
      </c>
      <c r="H218" s="18" t="str">
        <f t="shared" si="27"/>
        <v/>
      </c>
      <c r="I218" s="18" t="str">
        <f t="shared" si="27"/>
        <v/>
      </c>
      <c r="J218" s="28" t="str">
        <f t="shared" si="29"/>
        <v/>
      </c>
      <c r="K218" s="28" t="str">
        <f t="shared" si="29"/>
        <v/>
      </c>
      <c r="L218" s="28" t="str">
        <f t="shared" si="29"/>
        <v/>
      </c>
      <c r="M218" s="28" t="str">
        <f t="shared" si="25"/>
        <v/>
      </c>
      <c r="N218" s="138" t="str">
        <f>IF(ISNUMBER($A218),IF(ISNUMBER(VALUE(TRIM(VLOOKUP($A218,DL,COLUMN()-1,0)))),VALUE(TRIM(VLOOKUP($A218,DL,COLUMN()-1,0))),TRIM(VLOOKUP($A218,DL,COLUMN()-1,0))),"")</f>
        <v/>
      </c>
    </row>
    <row r="219" spans="1:14">
      <c r="A219" s="4" t="str">
        <f>IF(ISNUMBER(NhapDS!A215),NhapDS!A215,"")</f>
        <v/>
      </c>
      <c r="B219" s="18" t="str">
        <f t="shared" si="23"/>
        <v/>
      </c>
      <c r="C219" s="64" t="str">
        <f t="shared" si="23"/>
        <v/>
      </c>
      <c r="D219" s="28" t="str">
        <f t="shared" si="22"/>
        <v/>
      </c>
      <c r="E219" s="28" t="str">
        <f t="shared" si="27"/>
        <v/>
      </c>
      <c r="F219" s="28" t="str">
        <f t="shared" si="27"/>
        <v/>
      </c>
      <c r="G219" s="18" t="str">
        <f t="shared" si="27"/>
        <v/>
      </c>
      <c r="H219" s="18" t="str">
        <f t="shared" si="27"/>
        <v/>
      </c>
      <c r="I219" s="18" t="str">
        <f t="shared" si="27"/>
        <v/>
      </c>
      <c r="J219" s="28" t="str">
        <f t="shared" si="29"/>
        <v/>
      </c>
      <c r="K219" s="28" t="str">
        <f t="shared" si="29"/>
        <v/>
      </c>
      <c r="L219" s="28" t="str">
        <f t="shared" si="29"/>
        <v/>
      </c>
      <c r="M219" s="28" t="str">
        <f t="shared" si="25"/>
        <v/>
      </c>
      <c r="N219" s="138" t="str">
        <f>IF(ISNUMBER($A219),IF(ISNUMBER(VALUE(TRIM(VLOOKUP($A219,DL,COLUMN()-1,0)))),VALUE(TRIM(VLOOKUP($A219,DL,COLUMN()-1,0))),TRIM(VLOOKUP($A219,DL,COLUMN()-1,0))),"")</f>
        <v/>
      </c>
    </row>
    <row r="220" spans="1:14">
      <c r="A220" s="4" t="str">
        <f>IF(ISNUMBER(NhapDS!A216),NhapDS!A216,"")</f>
        <v/>
      </c>
      <c r="B220" s="18" t="str">
        <f t="shared" si="23"/>
        <v/>
      </c>
      <c r="C220" s="64" t="str">
        <f t="shared" si="23"/>
        <v/>
      </c>
      <c r="D220" s="28" t="str">
        <f t="shared" si="22"/>
        <v/>
      </c>
      <c r="E220" s="28" t="str">
        <f t="shared" si="27"/>
        <v/>
      </c>
      <c r="F220" s="28" t="str">
        <f t="shared" si="27"/>
        <v/>
      </c>
      <c r="G220" s="18" t="str">
        <f t="shared" si="27"/>
        <v/>
      </c>
      <c r="H220" s="18" t="str">
        <f t="shared" si="27"/>
        <v/>
      </c>
      <c r="I220" s="18" t="str">
        <f t="shared" si="27"/>
        <v/>
      </c>
      <c r="J220" s="28" t="str">
        <f t="shared" si="29"/>
        <v/>
      </c>
      <c r="K220" s="28" t="str">
        <f t="shared" si="29"/>
        <v/>
      </c>
      <c r="L220" s="28" t="str">
        <f t="shared" si="29"/>
        <v/>
      </c>
      <c r="M220" s="28" t="str">
        <f t="shared" si="25"/>
        <v/>
      </c>
      <c r="N220" s="138" t="str">
        <f>IF(ISNUMBER($A220),IF(ISNUMBER(VALUE(TRIM(VLOOKUP($A220,DL,COLUMN()-1,0)))),VALUE(TRIM(VLOOKUP($A220,DL,COLUMN()-1,0))),TRIM(VLOOKUP($A220,DL,COLUMN()-1,0))),"")</f>
        <v/>
      </c>
    </row>
    <row r="221" spans="1:14">
      <c r="A221" s="4" t="str">
        <f>IF(ISNUMBER(NhapDS!A217),NhapDS!A217,"")</f>
        <v/>
      </c>
      <c r="B221" s="18" t="str">
        <f t="shared" si="23"/>
        <v/>
      </c>
      <c r="C221" s="64" t="str">
        <f t="shared" si="23"/>
        <v/>
      </c>
      <c r="D221" s="28" t="str">
        <f t="shared" si="22"/>
        <v/>
      </c>
      <c r="E221" s="28" t="str">
        <f t="shared" si="27"/>
        <v/>
      </c>
      <c r="F221" s="28" t="str">
        <f t="shared" si="27"/>
        <v/>
      </c>
      <c r="G221" s="18" t="str">
        <f t="shared" si="27"/>
        <v/>
      </c>
      <c r="H221" s="18" t="str">
        <f t="shared" si="27"/>
        <v/>
      </c>
      <c r="I221" s="18" t="str">
        <f t="shared" si="27"/>
        <v/>
      </c>
      <c r="J221" s="28" t="str">
        <f t="shared" si="29"/>
        <v/>
      </c>
      <c r="K221" s="28" t="str">
        <f t="shared" si="29"/>
        <v/>
      </c>
      <c r="L221" s="28" t="str">
        <f t="shared" si="29"/>
        <v/>
      </c>
      <c r="M221" s="28" t="str">
        <f t="shared" si="25"/>
        <v/>
      </c>
      <c r="N221" s="138" t="str">
        <f>IF(ISNUMBER($A221),IF(ISNUMBER(VALUE(TRIM(VLOOKUP($A221,DL,COLUMN()-1,0)))),VALUE(TRIM(VLOOKUP($A221,DL,COLUMN()-1,0))),TRIM(VLOOKUP($A221,DL,COLUMN()-1,0))),"")</f>
        <v/>
      </c>
    </row>
    <row r="222" spans="1:14">
      <c r="A222" s="4" t="str">
        <f>IF(ISNUMBER(NhapDS!A218),NhapDS!A218,"")</f>
        <v/>
      </c>
      <c r="B222" s="18" t="str">
        <f t="shared" si="23"/>
        <v/>
      </c>
      <c r="C222" s="64" t="str">
        <f t="shared" si="23"/>
        <v/>
      </c>
      <c r="D222" s="28" t="str">
        <f t="shared" si="22"/>
        <v/>
      </c>
      <c r="E222" s="28" t="str">
        <f t="shared" si="27"/>
        <v/>
      </c>
      <c r="F222" s="28" t="str">
        <f t="shared" si="27"/>
        <v/>
      </c>
      <c r="G222" s="18" t="str">
        <f t="shared" si="27"/>
        <v/>
      </c>
      <c r="H222" s="18" t="str">
        <f t="shared" si="27"/>
        <v/>
      </c>
      <c r="I222" s="18" t="str">
        <f t="shared" si="27"/>
        <v/>
      </c>
      <c r="J222" s="28" t="str">
        <f t="shared" si="29"/>
        <v/>
      </c>
      <c r="K222" s="28" t="str">
        <f t="shared" si="29"/>
        <v/>
      </c>
      <c r="L222" s="28" t="str">
        <f t="shared" si="29"/>
        <v/>
      </c>
      <c r="M222" s="28" t="str">
        <f t="shared" si="25"/>
        <v/>
      </c>
      <c r="N222" s="138" t="str">
        <f>IF(ISNUMBER($A222),IF(ISNUMBER(VALUE(TRIM(VLOOKUP($A222,DL,COLUMN()-1,0)))),VALUE(TRIM(VLOOKUP($A222,DL,COLUMN()-1,0))),TRIM(VLOOKUP($A222,DL,COLUMN()-1,0))),"")</f>
        <v/>
      </c>
    </row>
    <row r="223" spans="1:14">
      <c r="A223" s="4" t="str">
        <f>IF(ISNUMBER(NhapDS!A219),NhapDS!A219,"")</f>
        <v/>
      </c>
      <c r="B223" s="18" t="str">
        <f t="shared" si="23"/>
        <v/>
      </c>
      <c r="C223" s="64" t="str">
        <f t="shared" si="23"/>
        <v/>
      </c>
      <c r="D223" s="28" t="str">
        <f t="shared" si="22"/>
        <v/>
      </c>
      <c r="E223" s="28" t="str">
        <f t="shared" si="27"/>
        <v/>
      </c>
      <c r="F223" s="28" t="str">
        <f t="shared" si="27"/>
        <v/>
      </c>
      <c r="G223" s="18" t="str">
        <f t="shared" si="27"/>
        <v/>
      </c>
      <c r="H223" s="18" t="str">
        <f t="shared" si="27"/>
        <v/>
      </c>
      <c r="I223" s="18" t="str">
        <f t="shared" si="27"/>
        <v/>
      </c>
      <c r="J223" s="28" t="str">
        <f t="shared" si="29"/>
        <v/>
      </c>
      <c r="K223" s="28" t="str">
        <f t="shared" si="29"/>
        <v/>
      </c>
      <c r="L223" s="28" t="str">
        <f t="shared" si="29"/>
        <v/>
      </c>
      <c r="M223" s="28" t="str">
        <f t="shared" si="25"/>
        <v/>
      </c>
      <c r="N223" s="138" t="str">
        <f>IF(ISNUMBER($A223),IF(ISNUMBER(VALUE(TRIM(VLOOKUP($A223,DL,COLUMN()-1,0)))),VALUE(TRIM(VLOOKUP($A223,DL,COLUMN()-1,0))),TRIM(VLOOKUP($A223,DL,COLUMN()-1,0))),"")</f>
        <v/>
      </c>
    </row>
    <row r="224" spans="1:14">
      <c r="A224" s="4" t="str">
        <f>IF(ISNUMBER(NhapDS!A220),NhapDS!A220,"")</f>
        <v/>
      </c>
      <c r="B224" s="18" t="str">
        <f t="shared" si="23"/>
        <v/>
      </c>
      <c r="C224" s="64" t="str">
        <f t="shared" si="23"/>
        <v/>
      </c>
      <c r="D224" s="28" t="str">
        <f t="shared" ref="D224:D287" si="30">IF(ISNUMBER($A224),IF(E224="x","","x"),"")</f>
        <v/>
      </c>
      <c r="E224" s="28" t="str">
        <f t="shared" si="27"/>
        <v/>
      </c>
      <c r="F224" s="28" t="str">
        <f t="shared" si="27"/>
        <v/>
      </c>
      <c r="G224" s="18" t="str">
        <f t="shared" si="27"/>
        <v/>
      </c>
      <c r="H224" s="18" t="str">
        <f t="shared" si="27"/>
        <v/>
      </c>
      <c r="I224" s="18" t="str">
        <f t="shared" si="27"/>
        <v/>
      </c>
      <c r="J224" s="28" t="str">
        <f t="shared" si="29"/>
        <v/>
      </c>
      <c r="K224" s="28" t="str">
        <f t="shared" si="29"/>
        <v/>
      </c>
      <c r="L224" s="28" t="str">
        <f t="shared" si="29"/>
        <v/>
      </c>
      <c r="M224" s="28" t="str">
        <f t="shared" si="25"/>
        <v/>
      </c>
      <c r="N224" s="138" t="str">
        <f>IF(ISNUMBER($A224),IF(ISNUMBER(VALUE(TRIM(VLOOKUP($A224,DL,COLUMN()-1,0)))),VALUE(TRIM(VLOOKUP($A224,DL,COLUMN()-1,0))),TRIM(VLOOKUP($A224,DL,COLUMN()-1,0))),"")</f>
        <v/>
      </c>
    </row>
    <row r="225" spans="1:14">
      <c r="A225" s="4" t="str">
        <f>IF(ISNUMBER(NhapDS!A221),NhapDS!A221,"")</f>
        <v/>
      </c>
      <c r="B225" s="18" t="str">
        <f t="shared" si="23"/>
        <v/>
      </c>
      <c r="C225" s="64" t="str">
        <f t="shared" si="23"/>
        <v/>
      </c>
      <c r="D225" s="28" t="str">
        <f t="shared" si="30"/>
        <v/>
      </c>
      <c r="E225" s="28" t="str">
        <f t="shared" si="27"/>
        <v/>
      </c>
      <c r="F225" s="28" t="str">
        <f t="shared" si="27"/>
        <v/>
      </c>
      <c r="G225" s="18" t="str">
        <f t="shared" si="27"/>
        <v/>
      </c>
      <c r="H225" s="18" t="str">
        <f t="shared" si="27"/>
        <v/>
      </c>
      <c r="I225" s="18" t="str">
        <f t="shared" si="27"/>
        <v/>
      </c>
      <c r="J225" s="28" t="str">
        <f t="shared" si="29"/>
        <v/>
      </c>
      <c r="K225" s="28" t="str">
        <f t="shared" si="29"/>
        <v/>
      </c>
      <c r="L225" s="28" t="str">
        <f t="shared" si="29"/>
        <v/>
      </c>
      <c r="M225" s="28" t="str">
        <f t="shared" si="25"/>
        <v/>
      </c>
      <c r="N225" s="138" t="str">
        <f>IF(ISNUMBER($A225),IF(ISNUMBER(VALUE(TRIM(VLOOKUP($A225,DL,COLUMN()-1,0)))),VALUE(TRIM(VLOOKUP($A225,DL,COLUMN()-1,0))),TRIM(VLOOKUP($A225,DL,COLUMN()-1,0))),"")</f>
        <v/>
      </c>
    </row>
    <row r="226" spans="1:14">
      <c r="A226" s="4" t="str">
        <f>IF(ISNUMBER(NhapDS!A222),NhapDS!A222,"")</f>
        <v/>
      </c>
      <c r="B226" s="18" t="str">
        <f t="shared" ref="B226:C289" si="31">IF(ISNUMBER($A226),VLOOKUP($A226,DL,COLUMN(),0),"")</f>
        <v/>
      </c>
      <c r="C226" s="64" t="str">
        <f t="shared" si="31"/>
        <v/>
      </c>
      <c r="D226" s="28" t="str">
        <f t="shared" si="30"/>
        <v/>
      </c>
      <c r="E226" s="28" t="str">
        <f t="shared" si="27"/>
        <v/>
      </c>
      <c r="F226" s="28" t="str">
        <f t="shared" si="27"/>
        <v/>
      </c>
      <c r="G226" s="18" t="str">
        <f t="shared" si="27"/>
        <v/>
      </c>
      <c r="H226" s="18" t="str">
        <f t="shared" si="27"/>
        <v/>
      </c>
      <c r="I226" s="18" t="str">
        <f t="shared" si="27"/>
        <v/>
      </c>
      <c r="J226" s="28" t="str">
        <f t="shared" ref="J226:L241" si="32">IF(ISNUMBER($A226),TRIM(VLOOKUP($A226,DL,COLUMN()-1,0)),"")</f>
        <v/>
      </c>
      <c r="K226" s="28" t="str">
        <f t="shared" si="32"/>
        <v/>
      </c>
      <c r="L226" s="28" t="str">
        <f t="shared" si="32"/>
        <v/>
      </c>
      <c r="M226" s="28" t="str">
        <f t="shared" ref="M226:M289" si="33">IF(ISNUMBER($A226),TRIM(VLOOKUP($A226,DL,COLUMN()-1,0)),"")</f>
        <v/>
      </c>
      <c r="N226" s="138" t="str">
        <f>IF(ISNUMBER($A226),IF(ISNUMBER(VALUE(TRIM(VLOOKUP($A226,DL,COLUMN()-1,0)))),VALUE(TRIM(VLOOKUP($A226,DL,COLUMN()-1,0))),TRIM(VLOOKUP($A226,DL,COLUMN()-1,0))),"")</f>
        <v/>
      </c>
    </row>
    <row r="227" spans="1:14">
      <c r="A227" s="4" t="str">
        <f>IF(ISNUMBER(NhapDS!A223),NhapDS!A223,"")</f>
        <v/>
      </c>
      <c r="B227" s="18" t="str">
        <f t="shared" si="31"/>
        <v/>
      </c>
      <c r="C227" s="64" t="str">
        <f t="shared" si="31"/>
        <v/>
      </c>
      <c r="D227" s="28" t="str">
        <f t="shared" si="30"/>
        <v/>
      </c>
      <c r="E227" s="28" t="str">
        <f t="shared" si="27"/>
        <v/>
      </c>
      <c r="F227" s="28" t="str">
        <f t="shared" si="27"/>
        <v/>
      </c>
      <c r="G227" s="18" t="str">
        <f t="shared" si="27"/>
        <v/>
      </c>
      <c r="H227" s="18" t="str">
        <f t="shared" si="27"/>
        <v/>
      </c>
      <c r="I227" s="18" t="str">
        <f t="shared" si="27"/>
        <v/>
      </c>
      <c r="J227" s="28" t="str">
        <f t="shared" si="32"/>
        <v/>
      </c>
      <c r="K227" s="28" t="str">
        <f t="shared" si="32"/>
        <v/>
      </c>
      <c r="L227" s="28" t="str">
        <f t="shared" si="32"/>
        <v/>
      </c>
      <c r="M227" s="28" t="str">
        <f t="shared" si="33"/>
        <v/>
      </c>
      <c r="N227" s="138" t="str">
        <f>IF(ISNUMBER($A227),IF(ISNUMBER(VALUE(TRIM(VLOOKUP($A227,DL,COLUMN()-1,0)))),VALUE(TRIM(VLOOKUP($A227,DL,COLUMN()-1,0))),TRIM(VLOOKUP($A227,DL,COLUMN()-1,0))),"")</f>
        <v/>
      </c>
    </row>
    <row r="228" spans="1:14">
      <c r="A228" s="4" t="str">
        <f>IF(ISNUMBER(NhapDS!A224),NhapDS!A224,"")</f>
        <v/>
      </c>
      <c r="B228" s="18" t="str">
        <f t="shared" si="31"/>
        <v/>
      </c>
      <c r="C228" s="64" t="str">
        <f t="shared" si="31"/>
        <v/>
      </c>
      <c r="D228" s="28" t="str">
        <f t="shared" si="30"/>
        <v/>
      </c>
      <c r="E228" s="28" t="str">
        <f t="shared" si="27"/>
        <v/>
      </c>
      <c r="F228" s="28" t="str">
        <f t="shared" si="27"/>
        <v/>
      </c>
      <c r="G228" s="18" t="str">
        <f t="shared" si="27"/>
        <v/>
      </c>
      <c r="H228" s="18" t="str">
        <f t="shared" si="27"/>
        <v/>
      </c>
      <c r="I228" s="18" t="str">
        <f t="shared" si="27"/>
        <v/>
      </c>
      <c r="J228" s="28" t="str">
        <f t="shared" si="32"/>
        <v/>
      </c>
      <c r="K228" s="28" t="str">
        <f t="shared" si="32"/>
        <v/>
      </c>
      <c r="L228" s="28" t="str">
        <f t="shared" si="32"/>
        <v/>
      </c>
      <c r="M228" s="28" t="str">
        <f t="shared" si="33"/>
        <v/>
      </c>
      <c r="N228" s="138" t="str">
        <f>IF(ISNUMBER($A228),IF(ISNUMBER(VALUE(TRIM(VLOOKUP($A228,DL,COLUMN()-1,0)))),VALUE(TRIM(VLOOKUP($A228,DL,COLUMN()-1,0))),TRIM(VLOOKUP($A228,DL,COLUMN()-1,0))),"")</f>
        <v/>
      </c>
    </row>
    <row r="229" spans="1:14">
      <c r="A229" s="4" t="str">
        <f>IF(ISNUMBER(NhapDS!A225),NhapDS!A225,"")</f>
        <v/>
      </c>
      <c r="B229" s="18" t="str">
        <f t="shared" si="31"/>
        <v/>
      </c>
      <c r="C229" s="64" t="str">
        <f t="shared" si="31"/>
        <v/>
      </c>
      <c r="D229" s="28" t="str">
        <f t="shared" si="30"/>
        <v/>
      </c>
      <c r="E229" s="28" t="str">
        <f t="shared" si="27"/>
        <v/>
      </c>
      <c r="F229" s="28" t="str">
        <f t="shared" si="27"/>
        <v/>
      </c>
      <c r="G229" s="18" t="str">
        <f t="shared" si="27"/>
        <v/>
      </c>
      <c r="H229" s="18" t="str">
        <f t="shared" si="27"/>
        <v/>
      </c>
      <c r="I229" s="18" t="str">
        <f t="shared" si="27"/>
        <v/>
      </c>
      <c r="J229" s="28" t="str">
        <f t="shared" si="32"/>
        <v/>
      </c>
      <c r="K229" s="28" t="str">
        <f t="shared" si="32"/>
        <v/>
      </c>
      <c r="L229" s="28" t="str">
        <f t="shared" si="32"/>
        <v/>
      </c>
      <c r="M229" s="28" t="str">
        <f t="shared" si="33"/>
        <v/>
      </c>
      <c r="N229" s="138" t="str">
        <f>IF(ISNUMBER($A229),IF(ISNUMBER(VALUE(TRIM(VLOOKUP($A229,DL,COLUMN()-1,0)))),VALUE(TRIM(VLOOKUP($A229,DL,COLUMN()-1,0))),TRIM(VLOOKUP($A229,DL,COLUMN()-1,0))),"")</f>
        <v/>
      </c>
    </row>
    <row r="230" spans="1:14">
      <c r="A230" s="4" t="str">
        <f>IF(ISNUMBER(NhapDS!A226),NhapDS!A226,"")</f>
        <v/>
      </c>
      <c r="B230" s="18" t="str">
        <f t="shared" si="31"/>
        <v/>
      </c>
      <c r="C230" s="64" t="str">
        <f t="shared" si="31"/>
        <v/>
      </c>
      <c r="D230" s="28" t="str">
        <f t="shared" si="30"/>
        <v/>
      </c>
      <c r="E230" s="28" t="str">
        <f t="shared" si="27"/>
        <v/>
      </c>
      <c r="F230" s="28" t="str">
        <f t="shared" si="27"/>
        <v/>
      </c>
      <c r="G230" s="18" t="str">
        <f t="shared" si="27"/>
        <v/>
      </c>
      <c r="H230" s="18" t="str">
        <f t="shared" si="27"/>
        <v/>
      </c>
      <c r="I230" s="18" t="str">
        <f t="shared" si="27"/>
        <v/>
      </c>
      <c r="J230" s="28" t="str">
        <f t="shared" si="32"/>
        <v/>
      </c>
      <c r="K230" s="28" t="str">
        <f t="shared" si="32"/>
        <v/>
      </c>
      <c r="L230" s="28" t="str">
        <f t="shared" si="32"/>
        <v/>
      </c>
      <c r="M230" s="28" t="str">
        <f t="shared" si="33"/>
        <v/>
      </c>
      <c r="N230" s="138" t="str">
        <f>IF(ISNUMBER($A230),IF(ISNUMBER(VALUE(TRIM(VLOOKUP($A230,DL,COLUMN()-1,0)))),VALUE(TRIM(VLOOKUP($A230,DL,COLUMN()-1,0))),TRIM(VLOOKUP($A230,DL,COLUMN()-1,0))),"")</f>
        <v/>
      </c>
    </row>
    <row r="231" spans="1:14">
      <c r="A231" s="4" t="str">
        <f>IF(ISNUMBER(NhapDS!A227),NhapDS!A227,"")</f>
        <v/>
      </c>
      <c r="B231" s="18" t="str">
        <f t="shared" si="31"/>
        <v/>
      </c>
      <c r="C231" s="64" t="str">
        <f t="shared" si="31"/>
        <v/>
      </c>
      <c r="D231" s="28" t="str">
        <f t="shared" si="30"/>
        <v/>
      </c>
      <c r="E231" s="28" t="str">
        <f t="shared" si="27"/>
        <v/>
      </c>
      <c r="F231" s="28" t="str">
        <f t="shared" si="27"/>
        <v/>
      </c>
      <c r="G231" s="18" t="str">
        <f t="shared" si="27"/>
        <v/>
      </c>
      <c r="H231" s="18" t="str">
        <f t="shared" si="27"/>
        <v/>
      </c>
      <c r="I231" s="18" t="str">
        <f t="shared" si="27"/>
        <v/>
      </c>
      <c r="J231" s="28" t="str">
        <f t="shared" si="32"/>
        <v/>
      </c>
      <c r="K231" s="28" t="str">
        <f t="shared" si="32"/>
        <v/>
      </c>
      <c r="L231" s="28" t="str">
        <f t="shared" si="32"/>
        <v/>
      </c>
      <c r="M231" s="28" t="str">
        <f t="shared" si="33"/>
        <v/>
      </c>
      <c r="N231" s="138" t="str">
        <f>IF(ISNUMBER($A231),IF(ISNUMBER(VALUE(TRIM(VLOOKUP($A231,DL,COLUMN()-1,0)))),VALUE(TRIM(VLOOKUP($A231,DL,COLUMN()-1,0))),TRIM(VLOOKUP($A231,DL,COLUMN()-1,0))),"")</f>
        <v/>
      </c>
    </row>
    <row r="232" spans="1:14">
      <c r="A232" s="4" t="str">
        <f>IF(ISNUMBER(NhapDS!A228),NhapDS!A228,"")</f>
        <v/>
      </c>
      <c r="B232" s="18" t="str">
        <f t="shared" si="31"/>
        <v/>
      </c>
      <c r="C232" s="64" t="str">
        <f t="shared" si="31"/>
        <v/>
      </c>
      <c r="D232" s="28" t="str">
        <f t="shared" si="30"/>
        <v/>
      </c>
      <c r="E232" s="28" t="str">
        <f t="shared" si="27"/>
        <v/>
      </c>
      <c r="F232" s="28" t="str">
        <f t="shared" si="27"/>
        <v/>
      </c>
      <c r="G232" s="18" t="str">
        <f t="shared" si="27"/>
        <v/>
      </c>
      <c r="H232" s="18" t="str">
        <f t="shared" si="27"/>
        <v/>
      </c>
      <c r="I232" s="18" t="str">
        <f t="shared" si="27"/>
        <v/>
      </c>
      <c r="J232" s="28" t="str">
        <f t="shared" si="32"/>
        <v/>
      </c>
      <c r="K232" s="28" t="str">
        <f t="shared" si="32"/>
        <v/>
      </c>
      <c r="L232" s="28" t="str">
        <f t="shared" si="32"/>
        <v/>
      </c>
      <c r="M232" s="28" t="str">
        <f t="shared" si="33"/>
        <v/>
      </c>
      <c r="N232" s="138" t="str">
        <f>IF(ISNUMBER($A232),IF(ISNUMBER(VALUE(TRIM(VLOOKUP($A232,DL,COLUMN()-1,0)))),VALUE(TRIM(VLOOKUP($A232,DL,COLUMN()-1,0))),TRIM(VLOOKUP($A232,DL,COLUMN()-1,0))),"")</f>
        <v/>
      </c>
    </row>
    <row r="233" spans="1:14">
      <c r="A233" s="4" t="str">
        <f>IF(ISNUMBER(NhapDS!A229),NhapDS!A229,"")</f>
        <v/>
      </c>
      <c r="B233" s="18" t="str">
        <f t="shared" si="31"/>
        <v/>
      </c>
      <c r="C233" s="64" t="str">
        <f t="shared" si="31"/>
        <v/>
      </c>
      <c r="D233" s="28" t="str">
        <f t="shared" si="30"/>
        <v/>
      </c>
      <c r="E233" s="28" t="str">
        <f t="shared" si="27"/>
        <v/>
      </c>
      <c r="F233" s="28" t="str">
        <f t="shared" si="27"/>
        <v/>
      </c>
      <c r="G233" s="18" t="str">
        <f t="shared" si="27"/>
        <v/>
      </c>
      <c r="H233" s="18" t="str">
        <f t="shared" si="27"/>
        <v/>
      </c>
      <c r="I233" s="18" t="str">
        <f t="shared" si="27"/>
        <v/>
      </c>
      <c r="J233" s="28" t="str">
        <f t="shared" si="32"/>
        <v/>
      </c>
      <c r="K233" s="28" t="str">
        <f t="shared" si="32"/>
        <v/>
      </c>
      <c r="L233" s="28" t="str">
        <f t="shared" si="32"/>
        <v/>
      </c>
      <c r="M233" s="28" t="str">
        <f t="shared" si="33"/>
        <v/>
      </c>
      <c r="N233" s="138" t="str">
        <f>IF(ISNUMBER($A233),IF(ISNUMBER(VALUE(TRIM(VLOOKUP($A233,DL,COLUMN()-1,0)))),VALUE(TRIM(VLOOKUP($A233,DL,COLUMN()-1,0))),TRIM(VLOOKUP($A233,DL,COLUMN()-1,0))),"")</f>
        <v/>
      </c>
    </row>
    <row r="234" spans="1:14">
      <c r="A234" s="4" t="str">
        <f>IF(ISNUMBER(NhapDS!A230),NhapDS!A230,"")</f>
        <v/>
      </c>
      <c r="B234" s="18" t="str">
        <f t="shared" si="31"/>
        <v/>
      </c>
      <c r="C234" s="64" t="str">
        <f t="shared" si="31"/>
        <v/>
      </c>
      <c r="D234" s="28" t="str">
        <f t="shared" si="30"/>
        <v/>
      </c>
      <c r="E234" s="28" t="str">
        <f t="shared" si="27"/>
        <v/>
      </c>
      <c r="F234" s="28" t="str">
        <f t="shared" si="27"/>
        <v/>
      </c>
      <c r="G234" s="18" t="str">
        <f t="shared" si="27"/>
        <v/>
      </c>
      <c r="H234" s="18" t="str">
        <f t="shared" si="27"/>
        <v/>
      </c>
      <c r="I234" s="18" t="str">
        <f t="shared" si="27"/>
        <v/>
      </c>
      <c r="J234" s="28" t="str">
        <f t="shared" si="32"/>
        <v/>
      </c>
      <c r="K234" s="28" t="str">
        <f t="shared" si="32"/>
        <v/>
      </c>
      <c r="L234" s="28" t="str">
        <f t="shared" si="32"/>
        <v/>
      </c>
      <c r="M234" s="28" t="str">
        <f t="shared" si="33"/>
        <v/>
      </c>
      <c r="N234" s="138" t="str">
        <f>IF(ISNUMBER($A234),IF(ISNUMBER(VALUE(TRIM(VLOOKUP($A234,DL,COLUMN()-1,0)))),VALUE(TRIM(VLOOKUP($A234,DL,COLUMN()-1,0))),TRIM(VLOOKUP($A234,DL,COLUMN()-1,0))),"")</f>
        <v/>
      </c>
    </row>
    <row r="235" spans="1:14">
      <c r="A235" s="4" t="str">
        <f>IF(ISNUMBER(NhapDS!A231),NhapDS!A231,"")</f>
        <v/>
      </c>
      <c r="B235" s="18" t="str">
        <f t="shared" si="31"/>
        <v/>
      </c>
      <c r="C235" s="64" t="str">
        <f t="shared" si="31"/>
        <v/>
      </c>
      <c r="D235" s="28" t="str">
        <f t="shared" si="30"/>
        <v/>
      </c>
      <c r="E235" s="28" t="str">
        <f t="shared" si="27"/>
        <v/>
      </c>
      <c r="F235" s="28" t="str">
        <f t="shared" si="27"/>
        <v/>
      </c>
      <c r="G235" s="18" t="str">
        <f t="shared" si="27"/>
        <v/>
      </c>
      <c r="H235" s="18" t="str">
        <f t="shared" si="27"/>
        <v/>
      </c>
      <c r="I235" s="18" t="str">
        <f t="shared" si="27"/>
        <v/>
      </c>
      <c r="J235" s="28" t="str">
        <f t="shared" si="32"/>
        <v/>
      </c>
      <c r="K235" s="28" t="str">
        <f t="shared" si="32"/>
        <v/>
      </c>
      <c r="L235" s="28" t="str">
        <f t="shared" si="32"/>
        <v/>
      </c>
      <c r="M235" s="28" t="str">
        <f t="shared" si="33"/>
        <v/>
      </c>
      <c r="N235" s="138" t="str">
        <f>IF(ISNUMBER($A235),IF(ISNUMBER(VALUE(TRIM(VLOOKUP($A235,DL,COLUMN()-1,0)))),VALUE(TRIM(VLOOKUP($A235,DL,COLUMN()-1,0))),TRIM(VLOOKUP($A235,DL,COLUMN()-1,0))),"")</f>
        <v/>
      </c>
    </row>
    <row r="236" spans="1:14">
      <c r="A236" s="4" t="str">
        <f>IF(ISNUMBER(NhapDS!A232),NhapDS!A232,"")</f>
        <v/>
      </c>
      <c r="B236" s="18" t="str">
        <f t="shared" si="31"/>
        <v/>
      </c>
      <c r="C236" s="64" t="str">
        <f t="shared" si="31"/>
        <v/>
      </c>
      <c r="D236" s="28" t="str">
        <f t="shared" si="30"/>
        <v/>
      </c>
      <c r="E236" s="28" t="str">
        <f t="shared" si="27"/>
        <v/>
      </c>
      <c r="F236" s="28" t="str">
        <f t="shared" si="27"/>
        <v/>
      </c>
      <c r="G236" s="18" t="str">
        <f t="shared" si="27"/>
        <v/>
      </c>
      <c r="H236" s="18" t="str">
        <f t="shared" si="27"/>
        <v/>
      </c>
      <c r="I236" s="18" t="str">
        <f t="shared" si="27"/>
        <v/>
      </c>
      <c r="J236" s="28" t="str">
        <f t="shared" si="32"/>
        <v/>
      </c>
      <c r="K236" s="28" t="str">
        <f t="shared" si="32"/>
        <v/>
      </c>
      <c r="L236" s="28" t="str">
        <f t="shared" si="32"/>
        <v/>
      </c>
      <c r="M236" s="28" t="str">
        <f t="shared" si="33"/>
        <v/>
      </c>
      <c r="N236" s="138" t="str">
        <f>IF(ISNUMBER($A236),IF(ISNUMBER(VALUE(TRIM(VLOOKUP($A236,DL,COLUMN()-1,0)))),VALUE(TRIM(VLOOKUP($A236,DL,COLUMN()-1,0))),TRIM(VLOOKUP($A236,DL,COLUMN()-1,0))),"")</f>
        <v/>
      </c>
    </row>
    <row r="237" spans="1:14">
      <c r="A237" s="4" t="str">
        <f>IF(ISNUMBER(NhapDS!A233),NhapDS!A233,"")</f>
        <v/>
      </c>
      <c r="B237" s="18" t="str">
        <f t="shared" si="31"/>
        <v/>
      </c>
      <c r="C237" s="64" t="str">
        <f t="shared" si="31"/>
        <v/>
      </c>
      <c r="D237" s="28" t="str">
        <f t="shared" si="30"/>
        <v/>
      </c>
      <c r="E237" s="28" t="str">
        <f t="shared" si="27"/>
        <v/>
      </c>
      <c r="F237" s="28" t="str">
        <f t="shared" si="27"/>
        <v/>
      </c>
      <c r="G237" s="18" t="str">
        <f t="shared" si="27"/>
        <v/>
      </c>
      <c r="H237" s="18" t="str">
        <f t="shared" si="27"/>
        <v/>
      </c>
      <c r="I237" s="18" t="str">
        <f t="shared" si="27"/>
        <v/>
      </c>
      <c r="J237" s="28" t="str">
        <f t="shared" si="32"/>
        <v/>
      </c>
      <c r="K237" s="28" t="str">
        <f t="shared" si="32"/>
        <v/>
      </c>
      <c r="L237" s="28" t="str">
        <f t="shared" si="32"/>
        <v/>
      </c>
      <c r="M237" s="28" t="str">
        <f t="shared" si="33"/>
        <v/>
      </c>
      <c r="N237" s="138" t="str">
        <f>IF(ISNUMBER($A237),IF(ISNUMBER(VALUE(TRIM(VLOOKUP($A237,DL,COLUMN()-1,0)))),VALUE(TRIM(VLOOKUP($A237,DL,COLUMN()-1,0))),TRIM(VLOOKUP($A237,DL,COLUMN()-1,0))),"")</f>
        <v/>
      </c>
    </row>
    <row r="238" spans="1:14">
      <c r="A238" s="4" t="str">
        <f>IF(ISNUMBER(NhapDS!A234),NhapDS!A234,"")</f>
        <v/>
      </c>
      <c r="B238" s="18" t="str">
        <f t="shared" si="31"/>
        <v/>
      </c>
      <c r="C238" s="64" t="str">
        <f t="shared" si="31"/>
        <v/>
      </c>
      <c r="D238" s="28" t="str">
        <f t="shared" si="30"/>
        <v/>
      </c>
      <c r="E238" s="28" t="str">
        <f t="shared" ref="E238:I288" si="34">IF(ISNUMBER($A238),TRIM(VLOOKUP($A238,DL,COLUMN()-1,0)),"")</f>
        <v/>
      </c>
      <c r="F238" s="28" t="str">
        <f t="shared" si="34"/>
        <v/>
      </c>
      <c r="G238" s="18" t="str">
        <f t="shared" si="34"/>
        <v/>
      </c>
      <c r="H238" s="18" t="str">
        <f t="shared" si="34"/>
        <v/>
      </c>
      <c r="I238" s="18" t="str">
        <f t="shared" si="34"/>
        <v/>
      </c>
      <c r="J238" s="28" t="str">
        <f t="shared" si="32"/>
        <v/>
      </c>
      <c r="K238" s="28" t="str">
        <f t="shared" si="32"/>
        <v/>
      </c>
      <c r="L238" s="28" t="str">
        <f t="shared" si="32"/>
        <v/>
      </c>
      <c r="M238" s="28" t="str">
        <f t="shared" si="33"/>
        <v/>
      </c>
      <c r="N238" s="138" t="str">
        <f>IF(ISNUMBER($A238),IF(ISNUMBER(VALUE(TRIM(VLOOKUP($A238,DL,COLUMN()-1,0)))),VALUE(TRIM(VLOOKUP($A238,DL,COLUMN()-1,0))),TRIM(VLOOKUP($A238,DL,COLUMN()-1,0))),"")</f>
        <v/>
      </c>
    </row>
    <row r="239" spans="1:14">
      <c r="A239" s="4" t="str">
        <f>IF(ISNUMBER(NhapDS!A235),NhapDS!A235,"")</f>
        <v/>
      </c>
      <c r="B239" s="18" t="str">
        <f t="shared" si="31"/>
        <v/>
      </c>
      <c r="C239" s="64" t="str">
        <f t="shared" si="31"/>
        <v/>
      </c>
      <c r="D239" s="28" t="str">
        <f t="shared" si="30"/>
        <v/>
      </c>
      <c r="E239" s="28" t="str">
        <f t="shared" si="34"/>
        <v/>
      </c>
      <c r="F239" s="28" t="str">
        <f t="shared" si="34"/>
        <v/>
      </c>
      <c r="G239" s="18" t="str">
        <f t="shared" si="34"/>
        <v/>
      </c>
      <c r="H239" s="18" t="str">
        <f t="shared" si="34"/>
        <v/>
      </c>
      <c r="I239" s="18" t="str">
        <f t="shared" si="34"/>
        <v/>
      </c>
      <c r="J239" s="28" t="str">
        <f t="shared" si="32"/>
        <v/>
      </c>
      <c r="K239" s="28" t="str">
        <f t="shared" si="32"/>
        <v/>
      </c>
      <c r="L239" s="28" t="str">
        <f t="shared" si="32"/>
        <v/>
      </c>
      <c r="M239" s="28" t="str">
        <f t="shared" si="33"/>
        <v/>
      </c>
      <c r="N239" s="138" t="str">
        <f>IF(ISNUMBER($A239),IF(ISNUMBER(VALUE(TRIM(VLOOKUP($A239,DL,COLUMN()-1,0)))),VALUE(TRIM(VLOOKUP($A239,DL,COLUMN()-1,0))),TRIM(VLOOKUP($A239,DL,COLUMN()-1,0))),"")</f>
        <v/>
      </c>
    </row>
    <row r="240" spans="1:14">
      <c r="A240" s="4" t="str">
        <f>IF(ISNUMBER(NhapDS!A236),NhapDS!A236,"")</f>
        <v/>
      </c>
      <c r="B240" s="18" t="str">
        <f t="shared" si="31"/>
        <v/>
      </c>
      <c r="C240" s="64" t="str">
        <f t="shared" si="31"/>
        <v/>
      </c>
      <c r="D240" s="28" t="str">
        <f t="shared" si="30"/>
        <v/>
      </c>
      <c r="E240" s="28" t="str">
        <f t="shared" si="34"/>
        <v/>
      </c>
      <c r="F240" s="28" t="str">
        <f t="shared" si="34"/>
        <v/>
      </c>
      <c r="G240" s="18" t="str">
        <f t="shared" si="34"/>
        <v/>
      </c>
      <c r="H240" s="18" t="str">
        <f t="shared" si="34"/>
        <v/>
      </c>
      <c r="I240" s="18" t="str">
        <f t="shared" si="34"/>
        <v/>
      </c>
      <c r="J240" s="28" t="str">
        <f t="shared" si="32"/>
        <v/>
      </c>
      <c r="K240" s="28" t="str">
        <f t="shared" si="32"/>
        <v/>
      </c>
      <c r="L240" s="28" t="str">
        <f t="shared" si="32"/>
        <v/>
      </c>
      <c r="M240" s="28" t="str">
        <f t="shared" si="33"/>
        <v/>
      </c>
      <c r="N240" s="138" t="str">
        <f>IF(ISNUMBER($A240),IF(ISNUMBER(VALUE(TRIM(VLOOKUP($A240,DL,COLUMN()-1,0)))),VALUE(TRIM(VLOOKUP($A240,DL,COLUMN()-1,0))),TRIM(VLOOKUP($A240,DL,COLUMN()-1,0))),"")</f>
        <v/>
      </c>
    </row>
    <row r="241" spans="1:14">
      <c r="A241" s="4" t="str">
        <f>IF(ISNUMBER(NhapDS!A237),NhapDS!A237,"")</f>
        <v/>
      </c>
      <c r="B241" s="18" t="str">
        <f t="shared" si="31"/>
        <v/>
      </c>
      <c r="C241" s="64" t="str">
        <f t="shared" si="31"/>
        <v/>
      </c>
      <c r="D241" s="28" t="str">
        <f t="shared" si="30"/>
        <v/>
      </c>
      <c r="E241" s="28" t="str">
        <f t="shared" si="34"/>
        <v/>
      </c>
      <c r="F241" s="28" t="str">
        <f t="shared" si="34"/>
        <v/>
      </c>
      <c r="G241" s="18" t="str">
        <f t="shared" si="34"/>
        <v/>
      </c>
      <c r="H241" s="18" t="str">
        <f t="shared" si="34"/>
        <v/>
      </c>
      <c r="I241" s="18" t="str">
        <f t="shared" si="34"/>
        <v/>
      </c>
      <c r="J241" s="28" t="str">
        <f t="shared" si="32"/>
        <v/>
      </c>
      <c r="K241" s="28" t="str">
        <f t="shared" si="32"/>
        <v/>
      </c>
      <c r="L241" s="28" t="str">
        <f t="shared" si="32"/>
        <v/>
      </c>
      <c r="M241" s="28" t="str">
        <f t="shared" si="33"/>
        <v/>
      </c>
      <c r="N241" s="138" t="str">
        <f>IF(ISNUMBER($A241),IF(ISNUMBER(VALUE(TRIM(VLOOKUP($A241,DL,COLUMN()-1,0)))),VALUE(TRIM(VLOOKUP($A241,DL,COLUMN()-1,0))),TRIM(VLOOKUP($A241,DL,COLUMN()-1,0))),"")</f>
        <v/>
      </c>
    </row>
    <row r="242" spans="1:14">
      <c r="A242" s="4" t="str">
        <f>IF(ISNUMBER(NhapDS!A238),NhapDS!A238,"")</f>
        <v/>
      </c>
      <c r="B242" s="18" t="str">
        <f t="shared" si="31"/>
        <v/>
      </c>
      <c r="C242" s="64" t="str">
        <f t="shared" si="31"/>
        <v/>
      </c>
      <c r="D242" s="28" t="str">
        <f t="shared" si="30"/>
        <v/>
      </c>
      <c r="E242" s="28" t="str">
        <f t="shared" si="34"/>
        <v/>
      </c>
      <c r="F242" s="28" t="str">
        <f t="shared" si="34"/>
        <v/>
      </c>
      <c r="G242" s="18" t="str">
        <f t="shared" si="34"/>
        <v/>
      </c>
      <c r="H242" s="18" t="str">
        <f t="shared" si="34"/>
        <v/>
      </c>
      <c r="I242" s="18" t="str">
        <f t="shared" si="34"/>
        <v/>
      </c>
      <c r="J242" s="28" t="str">
        <f t="shared" ref="J242:L257" si="35">IF(ISNUMBER($A242),TRIM(VLOOKUP($A242,DL,COLUMN()-1,0)),"")</f>
        <v/>
      </c>
      <c r="K242" s="28" t="str">
        <f t="shared" si="35"/>
        <v/>
      </c>
      <c r="L242" s="28" t="str">
        <f t="shared" si="35"/>
        <v/>
      </c>
      <c r="M242" s="28" t="str">
        <f t="shared" si="33"/>
        <v/>
      </c>
      <c r="N242" s="138" t="str">
        <f>IF(ISNUMBER($A242),IF(ISNUMBER(VALUE(TRIM(VLOOKUP($A242,DL,COLUMN()-1,0)))),VALUE(TRIM(VLOOKUP($A242,DL,COLUMN()-1,0))),TRIM(VLOOKUP($A242,DL,COLUMN()-1,0))),"")</f>
        <v/>
      </c>
    </row>
    <row r="243" spans="1:14">
      <c r="A243" s="4" t="str">
        <f>IF(ISNUMBER(NhapDS!A239),NhapDS!A239,"")</f>
        <v/>
      </c>
      <c r="B243" s="18" t="str">
        <f t="shared" si="31"/>
        <v/>
      </c>
      <c r="C243" s="64" t="str">
        <f t="shared" si="31"/>
        <v/>
      </c>
      <c r="D243" s="28" t="str">
        <f t="shared" si="30"/>
        <v/>
      </c>
      <c r="E243" s="28" t="str">
        <f t="shared" si="34"/>
        <v/>
      </c>
      <c r="F243" s="28" t="str">
        <f t="shared" si="34"/>
        <v/>
      </c>
      <c r="G243" s="18" t="str">
        <f t="shared" si="34"/>
        <v/>
      </c>
      <c r="H243" s="18" t="str">
        <f t="shared" si="34"/>
        <v/>
      </c>
      <c r="I243" s="18" t="str">
        <f t="shared" si="34"/>
        <v/>
      </c>
      <c r="J243" s="28" t="str">
        <f t="shared" si="35"/>
        <v/>
      </c>
      <c r="K243" s="28" t="str">
        <f t="shared" si="35"/>
        <v/>
      </c>
      <c r="L243" s="28" t="str">
        <f t="shared" si="35"/>
        <v/>
      </c>
      <c r="M243" s="28" t="str">
        <f t="shared" si="33"/>
        <v/>
      </c>
      <c r="N243" s="138" t="str">
        <f>IF(ISNUMBER($A243),IF(ISNUMBER(VALUE(TRIM(VLOOKUP($A243,DL,COLUMN()-1,0)))),VALUE(TRIM(VLOOKUP($A243,DL,COLUMN()-1,0))),TRIM(VLOOKUP($A243,DL,COLUMN()-1,0))),"")</f>
        <v/>
      </c>
    </row>
    <row r="244" spans="1:14">
      <c r="A244" s="4" t="str">
        <f>IF(ISNUMBER(NhapDS!A240),NhapDS!A240,"")</f>
        <v/>
      </c>
      <c r="B244" s="18" t="str">
        <f t="shared" si="31"/>
        <v/>
      </c>
      <c r="C244" s="64" t="str">
        <f t="shared" si="31"/>
        <v/>
      </c>
      <c r="D244" s="28" t="str">
        <f t="shared" si="30"/>
        <v/>
      </c>
      <c r="E244" s="28" t="str">
        <f t="shared" si="34"/>
        <v/>
      </c>
      <c r="F244" s="28" t="str">
        <f t="shared" si="34"/>
        <v/>
      </c>
      <c r="G244" s="18" t="str">
        <f t="shared" si="34"/>
        <v/>
      </c>
      <c r="H244" s="18" t="str">
        <f t="shared" si="34"/>
        <v/>
      </c>
      <c r="I244" s="18" t="str">
        <f t="shared" si="34"/>
        <v/>
      </c>
      <c r="J244" s="28" t="str">
        <f t="shared" si="35"/>
        <v/>
      </c>
      <c r="K244" s="28" t="str">
        <f t="shared" si="35"/>
        <v/>
      </c>
      <c r="L244" s="28" t="str">
        <f t="shared" si="35"/>
        <v/>
      </c>
      <c r="M244" s="28" t="str">
        <f t="shared" si="33"/>
        <v/>
      </c>
      <c r="N244" s="138" t="str">
        <f>IF(ISNUMBER($A244),IF(ISNUMBER(VALUE(TRIM(VLOOKUP($A244,DL,COLUMN()-1,0)))),VALUE(TRIM(VLOOKUP($A244,DL,COLUMN()-1,0))),TRIM(VLOOKUP($A244,DL,COLUMN()-1,0))),"")</f>
        <v/>
      </c>
    </row>
    <row r="245" spans="1:14">
      <c r="A245" s="4" t="str">
        <f>IF(ISNUMBER(NhapDS!A241),NhapDS!A241,"")</f>
        <v/>
      </c>
      <c r="B245" s="18" t="str">
        <f t="shared" si="31"/>
        <v/>
      </c>
      <c r="C245" s="64" t="str">
        <f t="shared" si="31"/>
        <v/>
      </c>
      <c r="D245" s="28" t="str">
        <f t="shared" si="30"/>
        <v/>
      </c>
      <c r="E245" s="28" t="str">
        <f t="shared" si="34"/>
        <v/>
      </c>
      <c r="F245" s="28" t="str">
        <f t="shared" si="34"/>
        <v/>
      </c>
      <c r="G245" s="18" t="str">
        <f t="shared" si="34"/>
        <v/>
      </c>
      <c r="H245" s="18" t="str">
        <f t="shared" si="34"/>
        <v/>
      </c>
      <c r="I245" s="18" t="str">
        <f t="shared" si="34"/>
        <v/>
      </c>
      <c r="J245" s="28" t="str">
        <f t="shared" si="35"/>
        <v/>
      </c>
      <c r="K245" s="28" t="str">
        <f t="shared" si="35"/>
        <v/>
      </c>
      <c r="L245" s="28" t="str">
        <f t="shared" si="35"/>
        <v/>
      </c>
      <c r="M245" s="28" t="str">
        <f t="shared" si="33"/>
        <v/>
      </c>
      <c r="N245" s="138" t="str">
        <f>IF(ISNUMBER($A245),IF(ISNUMBER(VALUE(TRIM(VLOOKUP($A245,DL,COLUMN()-1,0)))),VALUE(TRIM(VLOOKUP($A245,DL,COLUMN()-1,0))),TRIM(VLOOKUP($A245,DL,COLUMN()-1,0))),"")</f>
        <v/>
      </c>
    </row>
    <row r="246" spans="1:14">
      <c r="A246" s="4" t="str">
        <f>IF(ISNUMBER(NhapDS!A242),NhapDS!A242,"")</f>
        <v/>
      </c>
      <c r="B246" s="18" t="str">
        <f t="shared" si="31"/>
        <v/>
      </c>
      <c r="C246" s="64" t="str">
        <f t="shared" si="31"/>
        <v/>
      </c>
      <c r="D246" s="28" t="str">
        <f t="shared" si="30"/>
        <v/>
      </c>
      <c r="E246" s="28" t="str">
        <f t="shared" si="34"/>
        <v/>
      </c>
      <c r="F246" s="28" t="str">
        <f t="shared" si="34"/>
        <v/>
      </c>
      <c r="G246" s="18" t="str">
        <f t="shared" si="34"/>
        <v/>
      </c>
      <c r="H246" s="18" t="str">
        <f t="shared" si="34"/>
        <v/>
      </c>
      <c r="I246" s="18" t="str">
        <f t="shared" si="34"/>
        <v/>
      </c>
      <c r="J246" s="28" t="str">
        <f t="shared" si="35"/>
        <v/>
      </c>
      <c r="K246" s="28" t="str">
        <f t="shared" si="35"/>
        <v/>
      </c>
      <c r="L246" s="28" t="str">
        <f t="shared" si="35"/>
        <v/>
      </c>
      <c r="M246" s="28" t="str">
        <f t="shared" si="33"/>
        <v/>
      </c>
      <c r="N246" s="138" t="str">
        <f>IF(ISNUMBER($A246),IF(ISNUMBER(VALUE(TRIM(VLOOKUP($A246,DL,COLUMN()-1,0)))),VALUE(TRIM(VLOOKUP($A246,DL,COLUMN()-1,0))),TRIM(VLOOKUP($A246,DL,COLUMN()-1,0))),"")</f>
        <v/>
      </c>
    </row>
    <row r="247" spans="1:14">
      <c r="A247" s="4" t="str">
        <f>IF(ISNUMBER(NhapDS!A243),NhapDS!A243,"")</f>
        <v/>
      </c>
      <c r="B247" s="18" t="str">
        <f t="shared" si="31"/>
        <v/>
      </c>
      <c r="C247" s="64" t="str">
        <f t="shared" si="31"/>
        <v/>
      </c>
      <c r="D247" s="28" t="str">
        <f t="shared" si="30"/>
        <v/>
      </c>
      <c r="E247" s="28" t="str">
        <f t="shared" si="34"/>
        <v/>
      </c>
      <c r="F247" s="28" t="str">
        <f t="shared" si="34"/>
        <v/>
      </c>
      <c r="G247" s="18" t="str">
        <f t="shared" si="34"/>
        <v/>
      </c>
      <c r="H247" s="18" t="str">
        <f t="shared" si="34"/>
        <v/>
      </c>
      <c r="I247" s="18" t="str">
        <f t="shared" si="34"/>
        <v/>
      </c>
      <c r="J247" s="28" t="str">
        <f t="shared" si="35"/>
        <v/>
      </c>
      <c r="K247" s="28" t="str">
        <f t="shared" si="35"/>
        <v/>
      </c>
      <c r="L247" s="28" t="str">
        <f t="shared" si="35"/>
        <v/>
      </c>
      <c r="M247" s="28" t="str">
        <f t="shared" si="33"/>
        <v/>
      </c>
      <c r="N247" s="138" t="str">
        <f>IF(ISNUMBER($A247),IF(ISNUMBER(VALUE(TRIM(VLOOKUP($A247,DL,COLUMN()-1,0)))),VALUE(TRIM(VLOOKUP($A247,DL,COLUMN()-1,0))),TRIM(VLOOKUP($A247,DL,COLUMN()-1,0))),"")</f>
        <v/>
      </c>
    </row>
    <row r="248" spans="1:14">
      <c r="A248" s="4" t="str">
        <f>IF(ISNUMBER(NhapDS!A244),NhapDS!A244,"")</f>
        <v/>
      </c>
      <c r="B248" s="18" t="str">
        <f t="shared" si="31"/>
        <v/>
      </c>
      <c r="C248" s="64" t="str">
        <f t="shared" si="31"/>
        <v/>
      </c>
      <c r="D248" s="28" t="str">
        <f t="shared" si="30"/>
        <v/>
      </c>
      <c r="E248" s="28" t="str">
        <f t="shared" si="34"/>
        <v/>
      </c>
      <c r="F248" s="28" t="str">
        <f t="shared" si="34"/>
        <v/>
      </c>
      <c r="G248" s="18" t="str">
        <f t="shared" si="34"/>
        <v/>
      </c>
      <c r="H248" s="18" t="str">
        <f t="shared" si="34"/>
        <v/>
      </c>
      <c r="I248" s="18" t="str">
        <f t="shared" si="34"/>
        <v/>
      </c>
      <c r="J248" s="28" t="str">
        <f t="shared" si="35"/>
        <v/>
      </c>
      <c r="K248" s="28" t="str">
        <f t="shared" si="35"/>
        <v/>
      </c>
      <c r="L248" s="28" t="str">
        <f t="shared" si="35"/>
        <v/>
      </c>
      <c r="M248" s="28" t="str">
        <f t="shared" si="33"/>
        <v/>
      </c>
      <c r="N248" s="138" t="str">
        <f>IF(ISNUMBER($A248),IF(ISNUMBER(VALUE(TRIM(VLOOKUP($A248,DL,COLUMN()-1,0)))),VALUE(TRIM(VLOOKUP($A248,DL,COLUMN()-1,0))),TRIM(VLOOKUP($A248,DL,COLUMN()-1,0))),"")</f>
        <v/>
      </c>
    </row>
    <row r="249" spans="1:14">
      <c r="A249" s="4" t="str">
        <f>IF(ISNUMBER(NhapDS!A245),NhapDS!A245,"")</f>
        <v/>
      </c>
      <c r="B249" s="18" t="str">
        <f t="shared" si="31"/>
        <v/>
      </c>
      <c r="C249" s="64" t="str">
        <f t="shared" si="31"/>
        <v/>
      </c>
      <c r="D249" s="28" t="str">
        <f t="shared" si="30"/>
        <v/>
      </c>
      <c r="E249" s="28" t="str">
        <f t="shared" si="34"/>
        <v/>
      </c>
      <c r="F249" s="28" t="str">
        <f t="shared" si="34"/>
        <v/>
      </c>
      <c r="G249" s="18" t="str">
        <f t="shared" si="34"/>
        <v/>
      </c>
      <c r="H249" s="18" t="str">
        <f t="shared" si="34"/>
        <v/>
      </c>
      <c r="I249" s="18" t="str">
        <f t="shared" si="34"/>
        <v/>
      </c>
      <c r="J249" s="28" t="str">
        <f t="shared" si="35"/>
        <v/>
      </c>
      <c r="K249" s="28" t="str">
        <f t="shared" si="35"/>
        <v/>
      </c>
      <c r="L249" s="28" t="str">
        <f t="shared" si="35"/>
        <v/>
      </c>
      <c r="M249" s="28" t="str">
        <f t="shared" si="33"/>
        <v/>
      </c>
      <c r="N249" s="138" t="str">
        <f>IF(ISNUMBER($A249),IF(ISNUMBER(VALUE(TRIM(VLOOKUP($A249,DL,COLUMN()-1,0)))),VALUE(TRIM(VLOOKUP($A249,DL,COLUMN()-1,0))),TRIM(VLOOKUP($A249,DL,COLUMN()-1,0))),"")</f>
        <v/>
      </c>
    </row>
    <row r="250" spans="1:14">
      <c r="A250" s="4" t="str">
        <f>IF(ISNUMBER(NhapDS!A246),NhapDS!A246,"")</f>
        <v/>
      </c>
      <c r="B250" s="18" t="str">
        <f t="shared" si="31"/>
        <v/>
      </c>
      <c r="C250" s="64" t="str">
        <f t="shared" si="31"/>
        <v/>
      </c>
      <c r="D250" s="28" t="str">
        <f t="shared" si="30"/>
        <v/>
      </c>
      <c r="E250" s="28" t="str">
        <f t="shared" si="34"/>
        <v/>
      </c>
      <c r="F250" s="28" t="str">
        <f t="shared" si="34"/>
        <v/>
      </c>
      <c r="G250" s="18" t="str">
        <f t="shared" si="34"/>
        <v/>
      </c>
      <c r="H250" s="18" t="str">
        <f t="shared" si="34"/>
        <v/>
      </c>
      <c r="I250" s="18" t="str">
        <f t="shared" si="34"/>
        <v/>
      </c>
      <c r="J250" s="28" t="str">
        <f t="shared" si="35"/>
        <v/>
      </c>
      <c r="K250" s="28" t="str">
        <f t="shared" si="35"/>
        <v/>
      </c>
      <c r="L250" s="28" t="str">
        <f t="shared" si="35"/>
        <v/>
      </c>
      <c r="M250" s="28" t="str">
        <f t="shared" si="33"/>
        <v/>
      </c>
      <c r="N250" s="138" t="str">
        <f>IF(ISNUMBER($A250),IF(ISNUMBER(VALUE(TRIM(VLOOKUP($A250,DL,COLUMN()-1,0)))),VALUE(TRIM(VLOOKUP($A250,DL,COLUMN()-1,0))),TRIM(VLOOKUP($A250,DL,COLUMN()-1,0))),"")</f>
        <v/>
      </c>
    </row>
    <row r="251" spans="1:14">
      <c r="A251" s="4" t="str">
        <f>IF(ISNUMBER(NhapDS!A247),NhapDS!A247,"")</f>
        <v/>
      </c>
      <c r="B251" s="18" t="str">
        <f t="shared" si="31"/>
        <v/>
      </c>
      <c r="C251" s="64" t="str">
        <f t="shared" si="31"/>
        <v/>
      </c>
      <c r="D251" s="28" t="str">
        <f t="shared" si="30"/>
        <v/>
      </c>
      <c r="E251" s="28" t="str">
        <f t="shared" si="34"/>
        <v/>
      </c>
      <c r="F251" s="28" t="str">
        <f t="shared" si="34"/>
        <v/>
      </c>
      <c r="G251" s="18" t="str">
        <f t="shared" si="34"/>
        <v/>
      </c>
      <c r="H251" s="18" t="str">
        <f t="shared" si="34"/>
        <v/>
      </c>
      <c r="I251" s="18" t="str">
        <f t="shared" si="34"/>
        <v/>
      </c>
      <c r="J251" s="28" t="str">
        <f t="shared" si="35"/>
        <v/>
      </c>
      <c r="K251" s="28" t="str">
        <f t="shared" si="35"/>
        <v/>
      </c>
      <c r="L251" s="28" t="str">
        <f t="shared" si="35"/>
        <v/>
      </c>
      <c r="M251" s="28" t="str">
        <f t="shared" si="33"/>
        <v/>
      </c>
      <c r="N251" s="138" t="str">
        <f>IF(ISNUMBER($A251),IF(ISNUMBER(VALUE(TRIM(VLOOKUP($A251,DL,COLUMN()-1,0)))),VALUE(TRIM(VLOOKUP($A251,DL,COLUMN()-1,0))),TRIM(VLOOKUP($A251,DL,COLUMN()-1,0))),"")</f>
        <v/>
      </c>
    </row>
    <row r="252" spans="1:14">
      <c r="A252" s="4" t="str">
        <f>IF(ISNUMBER(NhapDS!A248),NhapDS!A248,"")</f>
        <v/>
      </c>
      <c r="B252" s="18" t="str">
        <f t="shared" si="31"/>
        <v/>
      </c>
      <c r="C252" s="64" t="str">
        <f t="shared" si="31"/>
        <v/>
      </c>
      <c r="D252" s="28" t="str">
        <f t="shared" si="30"/>
        <v/>
      </c>
      <c r="E252" s="28" t="str">
        <f t="shared" si="34"/>
        <v/>
      </c>
      <c r="F252" s="28" t="str">
        <f t="shared" si="34"/>
        <v/>
      </c>
      <c r="G252" s="18" t="str">
        <f t="shared" si="34"/>
        <v/>
      </c>
      <c r="H252" s="18" t="str">
        <f t="shared" si="34"/>
        <v/>
      </c>
      <c r="I252" s="18" t="str">
        <f t="shared" si="34"/>
        <v/>
      </c>
      <c r="J252" s="28" t="str">
        <f t="shared" si="35"/>
        <v/>
      </c>
      <c r="K252" s="28" t="str">
        <f t="shared" si="35"/>
        <v/>
      </c>
      <c r="L252" s="28" t="str">
        <f t="shared" si="35"/>
        <v/>
      </c>
      <c r="M252" s="28" t="str">
        <f t="shared" si="33"/>
        <v/>
      </c>
      <c r="N252" s="138" t="str">
        <f>IF(ISNUMBER($A252),IF(ISNUMBER(VALUE(TRIM(VLOOKUP($A252,DL,COLUMN()-1,0)))),VALUE(TRIM(VLOOKUP($A252,DL,COLUMN()-1,0))),TRIM(VLOOKUP($A252,DL,COLUMN()-1,0))),"")</f>
        <v/>
      </c>
    </row>
    <row r="253" spans="1:14">
      <c r="A253" s="4" t="str">
        <f>IF(ISNUMBER(NhapDS!A249),NhapDS!A249,"")</f>
        <v/>
      </c>
      <c r="B253" s="18" t="str">
        <f t="shared" si="31"/>
        <v/>
      </c>
      <c r="C253" s="64" t="str">
        <f t="shared" si="31"/>
        <v/>
      </c>
      <c r="D253" s="28" t="str">
        <f t="shared" si="30"/>
        <v/>
      </c>
      <c r="E253" s="28" t="str">
        <f t="shared" si="34"/>
        <v/>
      </c>
      <c r="F253" s="28" t="str">
        <f t="shared" si="34"/>
        <v/>
      </c>
      <c r="G253" s="18" t="str">
        <f t="shared" si="34"/>
        <v/>
      </c>
      <c r="H253" s="18" t="str">
        <f t="shared" si="34"/>
        <v/>
      </c>
      <c r="I253" s="18" t="str">
        <f t="shared" si="34"/>
        <v/>
      </c>
      <c r="J253" s="28" t="str">
        <f t="shared" si="35"/>
        <v/>
      </c>
      <c r="K253" s="28" t="str">
        <f t="shared" si="35"/>
        <v/>
      </c>
      <c r="L253" s="28" t="str">
        <f t="shared" si="35"/>
        <v/>
      </c>
      <c r="M253" s="28" t="str">
        <f t="shared" si="33"/>
        <v/>
      </c>
      <c r="N253" s="138" t="str">
        <f>IF(ISNUMBER($A253),IF(ISNUMBER(VALUE(TRIM(VLOOKUP($A253,DL,COLUMN()-1,0)))),VALUE(TRIM(VLOOKUP($A253,DL,COLUMN()-1,0))),TRIM(VLOOKUP($A253,DL,COLUMN()-1,0))),"")</f>
        <v/>
      </c>
    </row>
    <row r="254" spans="1:14">
      <c r="A254" s="4" t="str">
        <f>IF(ISNUMBER(NhapDS!A250),NhapDS!A250,"")</f>
        <v/>
      </c>
      <c r="B254" s="18" t="str">
        <f t="shared" si="31"/>
        <v/>
      </c>
      <c r="C254" s="64" t="str">
        <f t="shared" si="31"/>
        <v/>
      </c>
      <c r="D254" s="28" t="str">
        <f t="shared" si="30"/>
        <v/>
      </c>
      <c r="E254" s="28" t="str">
        <f t="shared" si="34"/>
        <v/>
      </c>
      <c r="F254" s="28" t="str">
        <f t="shared" si="34"/>
        <v/>
      </c>
      <c r="G254" s="18" t="str">
        <f t="shared" si="34"/>
        <v/>
      </c>
      <c r="H254" s="18" t="str">
        <f t="shared" si="34"/>
        <v/>
      </c>
      <c r="I254" s="18" t="str">
        <f t="shared" si="34"/>
        <v/>
      </c>
      <c r="J254" s="28" t="str">
        <f t="shared" si="35"/>
        <v/>
      </c>
      <c r="K254" s="28" t="str">
        <f t="shared" si="35"/>
        <v/>
      </c>
      <c r="L254" s="28" t="str">
        <f t="shared" si="35"/>
        <v/>
      </c>
      <c r="M254" s="28" t="str">
        <f t="shared" si="33"/>
        <v/>
      </c>
      <c r="N254" s="138" t="str">
        <f>IF(ISNUMBER($A254),IF(ISNUMBER(VALUE(TRIM(VLOOKUP($A254,DL,COLUMN()-1,0)))),VALUE(TRIM(VLOOKUP($A254,DL,COLUMN()-1,0))),TRIM(VLOOKUP($A254,DL,COLUMN()-1,0))),"")</f>
        <v/>
      </c>
    </row>
    <row r="255" spans="1:14">
      <c r="A255" s="4" t="str">
        <f>IF(ISNUMBER(NhapDS!A251),NhapDS!A251,"")</f>
        <v/>
      </c>
      <c r="B255" s="18" t="str">
        <f t="shared" si="31"/>
        <v/>
      </c>
      <c r="C255" s="64" t="str">
        <f t="shared" si="31"/>
        <v/>
      </c>
      <c r="D255" s="28" t="str">
        <f t="shared" si="30"/>
        <v/>
      </c>
      <c r="E255" s="28" t="str">
        <f t="shared" si="34"/>
        <v/>
      </c>
      <c r="F255" s="28" t="str">
        <f t="shared" si="34"/>
        <v/>
      </c>
      <c r="G255" s="18" t="str">
        <f t="shared" si="34"/>
        <v/>
      </c>
      <c r="H255" s="18" t="str">
        <f t="shared" si="34"/>
        <v/>
      </c>
      <c r="I255" s="18" t="str">
        <f t="shared" si="34"/>
        <v/>
      </c>
      <c r="J255" s="28" t="str">
        <f t="shared" si="35"/>
        <v/>
      </c>
      <c r="K255" s="28" t="str">
        <f t="shared" si="35"/>
        <v/>
      </c>
      <c r="L255" s="28" t="str">
        <f t="shared" si="35"/>
        <v/>
      </c>
      <c r="M255" s="28" t="str">
        <f t="shared" si="33"/>
        <v/>
      </c>
      <c r="N255" s="138" t="str">
        <f>IF(ISNUMBER($A255),IF(ISNUMBER(VALUE(TRIM(VLOOKUP($A255,DL,COLUMN()-1,0)))),VALUE(TRIM(VLOOKUP($A255,DL,COLUMN()-1,0))),TRIM(VLOOKUP($A255,DL,COLUMN()-1,0))),"")</f>
        <v/>
      </c>
    </row>
    <row r="256" spans="1:14">
      <c r="A256" s="4" t="str">
        <f>IF(ISNUMBER(NhapDS!A252),NhapDS!A252,"")</f>
        <v/>
      </c>
      <c r="B256" s="18" t="str">
        <f t="shared" si="31"/>
        <v/>
      </c>
      <c r="C256" s="64" t="str">
        <f t="shared" si="31"/>
        <v/>
      </c>
      <c r="D256" s="28" t="str">
        <f t="shared" si="30"/>
        <v/>
      </c>
      <c r="E256" s="28" t="str">
        <f t="shared" si="34"/>
        <v/>
      </c>
      <c r="F256" s="28" t="str">
        <f t="shared" si="34"/>
        <v/>
      </c>
      <c r="G256" s="18" t="str">
        <f t="shared" si="34"/>
        <v/>
      </c>
      <c r="H256" s="18" t="str">
        <f t="shared" si="34"/>
        <v/>
      </c>
      <c r="I256" s="18" t="str">
        <f t="shared" si="34"/>
        <v/>
      </c>
      <c r="J256" s="28" t="str">
        <f t="shared" si="35"/>
        <v/>
      </c>
      <c r="K256" s="28" t="str">
        <f t="shared" si="35"/>
        <v/>
      </c>
      <c r="L256" s="28" t="str">
        <f t="shared" si="35"/>
        <v/>
      </c>
      <c r="M256" s="28" t="str">
        <f t="shared" si="33"/>
        <v/>
      </c>
      <c r="N256" s="138" t="str">
        <f>IF(ISNUMBER($A256),IF(ISNUMBER(VALUE(TRIM(VLOOKUP($A256,DL,COLUMN()-1,0)))),VALUE(TRIM(VLOOKUP($A256,DL,COLUMN()-1,0))),TRIM(VLOOKUP($A256,DL,COLUMN()-1,0))),"")</f>
        <v/>
      </c>
    </row>
    <row r="257" spans="1:14">
      <c r="A257" s="4" t="str">
        <f>IF(ISNUMBER(NhapDS!A253),NhapDS!A253,"")</f>
        <v/>
      </c>
      <c r="B257" s="18" t="str">
        <f t="shared" si="31"/>
        <v/>
      </c>
      <c r="C257" s="64" t="str">
        <f t="shared" si="31"/>
        <v/>
      </c>
      <c r="D257" s="28" t="str">
        <f t="shared" si="30"/>
        <v/>
      </c>
      <c r="E257" s="28" t="str">
        <f t="shared" si="34"/>
        <v/>
      </c>
      <c r="F257" s="28" t="str">
        <f t="shared" si="34"/>
        <v/>
      </c>
      <c r="G257" s="18" t="str">
        <f t="shared" si="34"/>
        <v/>
      </c>
      <c r="H257" s="18" t="str">
        <f t="shared" si="34"/>
        <v/>
      </c>
      <c r="I257" s="18" t="str">
        <f t="shared" si="34"/>
        <v/>
      </c>
      <c r="J257" s="28" t="str">
        <f t="shared" si="35"/>
        <v/>
      </c>
      <c r="K257" s="28" t="str">
        <f t="shared" si="35"/>
        <v/>
      </c>
      <c r="L257" s="28" t="str">
        <f t="shared" si="35"/>
        <v/>
      </c>
      <c r="M257" s="28" t="str">
        <f t="shared" si="33"/>
        <v/>
      </c>
      <c r="N257" s="138" t="str">
        <f>IF(ISNUMBER($A257),IF(ISNUMBER(VALUE(TRIM(VLOOKUP($A257,DL,COLUMN()-1,0)))),VALUE(TRIM(VLOOKUP($A257,DL,COLUMN()-1,0))),TRIM(VLOOKUP($A257,DL,COLUMN()-1,0))),"")</f>
        <v/>
      </c>
    </row>
    <row r="258" spans="1:14">
      <c r="A258" s="4" t="str">
        <f>IF(ISNUMBER(NhapDS!A254),NhapDS!A254,"")</f>
        <v/>
      </c>
      <c r="B258" s="18" t="str">
        <f t="shared" si="31"/>
        <v/>
      </c>
      <c r="C258" s="64" t="str">
        <f t="shared" si="31"/>
        <v/>
      </c>
      <c r="D258" s="28" t="str">
        <f t="shared" si="30"/>
        <v/>
      </c>
      <c r="E258" s="28" t="str">
        <f t="shared" si="34"/>
        <v/>
      </c>
      <c r="F258" s="28" t="str">
        <f t="shared" si="34"/>
        <v/>
      </c>
      <c r="G258" s="18" t="str">
        <f t="shared" si="34"/>
        <v/>
      </c>
      <c r="H258" s="18" t="str">
        <f t="shared" si="34"/>
        <v/>
      </c>
      <c r="I258" s="18" t="str">
        <f t="shared" si="34"/>
        <v/>
      </c>
      <c r="J258" s="28" t="str">
        <f t="shared" ref="J258:L273" si="36">IF(ISNUMBER($A258),TRIM(VLOOKUP($A258,DL,COLUMN()-1,0)),"")</f>
        <v/>
      </c>
      <c r="K258" s="28" t="str">
        <f t="shared" si="36"/>
        <v/>
      </c>
      <c r="L258" s="28" t="str">
        <f t="shared" si="36"/>
        <v/>
      </c>
      <c r="M258" s="28" t="str">
        <f t="shared" si="33"/>
        <v/>
      </c>
      <c r="N258" s="138" t="str">
        <f>IF(ISNUMBER($A258),IF(ISNUMBER(VALUE(TRIM(VLOOKUP($A258,DL,COLUMN()-1,0)))),VALUE(TRIM(VLOOKUP($A258,DL,COLUMN()-1,0))),TRIM(VLOOKUP($A258,DL,COLUMN()-1,0))),"")</f>
        <v/>
      </c>
    </row>
    <row r="259" spans="1:14">
      <c r="A259" s="4" t="str">
        <f>IF(ISNUMBER(NhapDS!A255),NhapDS!A255,"")</f>
        <v/>
      </c>
      <c r="B259" s="18" t="str">
        <f t="shared" si="31"/>
        <v/>
      </c>
      <c r="C259" s="64" t="str">
        <f t="shared" si="31"/>
        <v/>
      </c>
      <c r="D259" s="28" t="str">
        <f t="shared" si="30"/>
        <v/>
      </c>
      <c r="E259" s="28" t="str">
        <f t="shared" si="34"/>
        <v/>
      </c>
      <c r="F259" s="28" t="str">
        <f t="shared" si="34"/>
        <v/>
      </c>
      <c r="G259" s="18" t="str">
        <f t="shared" si="34"/>
        <v/>
      </c>
      <c r="H259" s="18" t="str">
        <f t="shared" si="34"/>
        <v/>
      </c>
      <c r="I259" s="18" t="str">
        <f t="shared" si="34"/>
        <v/>
      </c>
      <c r="J259" s="28" t="str">
        <f t="shared" si="36"/>
        <v/>
      </c>
      <c r="K259" s="28" t="str">
        <f t="shared" si="36"/>
        <v/>
      </c>
      <c r="L259" s="28" t="str">
        <f t="shared" si="36"/>
        <v/>
      </c>
      <c r="M259" s="28" t="str">
        <f t="shared" si="33"/>
        <v/>
      </c>
      <c r="N259" s="138" t="str">
        <f>IF(ISNUMBER($A259),IF(ISNUMBER(VALUE(TRIM(VLOOKUP($A259,DL,COLUMN()-1,0)))),VALUE(TRIM(VLOOKUP($A259,DL,COLUMN()-1,0))),TRIM(VLOOKUP($A259,DL,COLUMN()-1,0))),"")</f>
        <v/>
      </c>
    </row>
    <row r="260" spans="1:14">
      <c r="A260" s="4" t="str">
        <f>IF(ISNUMBER(NhapDS!A256),NhapDS!A256,"")</f>
        <v/>
      </c>
      <c r="B260" s="18" t="str">
        <f t="shared" si="31"/>
        <v/>
      </c>
      <c r="C260" s="64" t="str">
        <f t="shared" si="31"/>
        <v/>
      </c>
      <c r="D260" s="28" t="str">
        <f t="shared" si="30"/>
        <v/>
      </c>
      <c r="E260" s="28" t="str">
        <f t="shared" si="34"/>
        <v/>
      </c>
      <c r="F260" s="28" t="str">
        <f t="shared" si="34"/>
        <v/>
      </c>
      <c r="G260" s="18" t="str">
        <f t="shared" si="34"/>
        <v/>
      </c>
      <c r="H260" s="18" t="str">
        <f t="shared" si="34"/>
        <v/>
      </c>
      <c r="I260" s="18" t="str">
        <f t="shared" si="34"/>
        <v/>
      </c>
      <c r="J260" s="28" t="str">
        <f t="shared" si="36"/>
        <v/>
      </c>
      <c r="K260" s="28" t="str">
        <f t="shared" si="36"/>
        <v/>
      </c>
      <c r="L260" s="28" t="str">
        <f t="shared" si="36"/>
        <v/>
      </c>
      <c r="M260" s="28" t="str">
        <f t="shared" si="33"/>
        <v/>
      </c>
      <c r="N260" s="138" t="str">
        <f>IF(ISNUMBER($A260),IF(ISNUMBER(VALUE(TRIM(VLOOKUP($A260,DL,COLUMN()-1,0)))),VALUE(TRIM(VLOOKUP($A260,DL,COLUMN()-1,0))),TRIM(VLOOKUP($A260,DL,COLUMN()-1,0))),"")</f>
        <v/>
      </c>
    </row>
    <row r="261" spans="1:14">
      <c r="A261" s="4" t="str">
        <f>IF(ISNUMBER(NhapDS!A257),NhapDS!A257,"")</f>
        <v/>
      </c>
      <c r="B261" s="18" t="str">
        <f t="shared" si="31"/>
        <v/>
      </c>
      <c r="C261" s="64" t="str">
        <f t="shared" si="31"/>
        <v/>
      </c>
      <c r="D261" s="28" t="str">
        <f t="shared" si="30"/>
        <v/>
      </c>
      <c r="E261" s="28" t="str">
        <f t="shared" si="34"/>
        <v/>
      </c>
      <c r="F261" s="28" t="str">
        <f t="shared" si="34"/>
        <v/>
      </c>
      <c r="G261" s="18" t="str">
        <f t="shared" si="34"/>
        <v/>
      </c>
      <c r="H261" s="18" t="str">
        <f t="shared" si="34"/>
        <v/>
      </c>
      <c r="I261" s="18" t="str">
        <f t="shared" si="34"/>
        <v/>
      </c>
      <c r="J261" s="28" t="str">
        <f t="shared" si="36"/>
        <v/>
      </c>
      <c r="K261" s="28" t="str">
        <f t="shared" si="36"/>
        <v/>
      </c>
      <c r="L261" s="28" t="str">
        <f t="shared" si="36"/>
        <v/>
      </c>
      <c r="M261" s="28" t="str">
        <f t="shared" si="33"/>
        <v/>
      </c>
      <c r="N261" s="138" t="str">
        <f>IF(ISNUMBER($A261),IF(ISNUMBER(VALUE(TRIM(VLOOKUP($A261,DL,COLUMN()-1,0)))),VALUE(TRIM(VLOOKUP($A261,DL,COLUMN()-1,0))),TRIM(VLOOKUP($A261,DL,COLUMN()-1,0))),"")</f>
        <v/>
      </c>
    </row>
    <row r="262" spans="1:14">
      <c r="A262" s="4" t="str">
        <f>IF(ISNUMBER(NhapDS!A258),NhapDS!A258,"")</f>
        <v/>
      </c>
      <c r="B262" s="18" t="str">
        <f t="shared" si="31"/>
        <v/>
      </c>
      <c r="C262" s="64" t="str">
        <f t="shared" si="31"/>
        <v/>
      </c>
      <c r="D262" s="28" t="str">
        <f t="shared" si="30"/>
        <v/>
      </c>
      <c r="E262" s="28" t="str">
        <f t="shared" si="34"/>
        <v/>
      </c>
      <c r="F262" s="28" t="str">
        <f t="shared" si="34"/>
        <v/>
      </c>
      <c r="G262" s="18" t="str">
        <f t="shared" si="34"/>
        <v/>
      </c>
      <c r="H262" s="18" t="str">
        <f t="shared" si="34"/>
        <v/>
      </c>
      <c r="I262" s="18" t="str">
        <f t="shared" si="34"/>
        <v/>
      </c>
      <c r="J262" s="28" t="str">
        <f t="shared" si="36"/>
        <v/>
      </c>
      <c r="K262" s="28" t="str">
        <f t="shared" si="36"/>
        <v/>
      </c>
      <c r="L262" s="28" t="str">
        <f t="shared" si="36"/>
        <v/>
      </c>
      <c r="M262" s="28" t="str">
        <f t="shared" si="33"/>
        <v/>
      </c>
      <c r="N262" s="138" t="str">
        <f>IF(ISNUMBER($A262),IF(ISNUMBER(VALUE(TRIM(VLOOKUP($A262,DL,COLUMN()-1,0)))),VALUE(TRIM(VLOOKUP($A262,DL,COLUMN()-1,0))),TRIM(VLOOKUP($A262,DL,COLUMN()-1,0))),"")</f>
        <v/>
      </c>
    </row>
    <row r="263" spans="1:14">
      <c r="A263" s="4" t="str">
        <f>IF(ISNUMBER(NhapDS!A259),NhapDS!A259,"")</f>
        <v/>
      </c>
      <c r="B263" s="18" t="str">
        <f t="shared" si="31"/>
        <v/>
      </c>
      <c r="C263" s="64" t="str">
        <f t="shared" si="31"/>
        <v/>
      </c>
      <c r="D263" s="28" t="str">
        <f t="shared" si="30"/>
        <v/>
      </c>
      <c r="E263" s="28" t="str">
        <f t="shared" si="34"/>
        <v/>
      </c>
      <c r="F263" s="28" t="str">
        <f t="shared" si="34"/>
        <v/>
      </c>
      <c r="G263" s="18" t="str">
        <f t="shared" si="34"/>
        <v/>
      </c>
      <c r="H263" s="18" t="str">
        <f t="shared" si="34"/>
        <v/>
      </c>
      <c r="I263" s="18" t="str">
        <f t="shared" si="34"/>
        <v/>
      </c>
      <c r="J263" s="28" t="str">
        <f t="shared" si="36"/>
        <v/>
      </c>
      <c r="K263" s="28" t="str">
        <f t="shared" si="36"/>
        <v/>
      </c>
      <c r="L263" s="28" t="str">
        <f t="shared" si="36"/>
        <v/>
      </c>
      <c r="M263" s="28" t="str">
        <f t="shared" si="33"/>
        <v/>
      </c>
      <c r="N263" s="138" t="str">
        <f>IF(ISNUMBER($A263),IF(ISNUMBER(VALUE(TRIM(VLOOKUP($A263,DL,COLUMN()-1,0)))),VALUE(TRIM(VLOOKUP($A263,DL,COLUMN()-1,0))),TRIM(VLOOKUP($A263,DL,COLUMN()-1,0))),"")</f>
        <v/>
      </c>
    </row>
    <row r="264" spans="1:14">
      <c r="A264" s="4" t="str">
        <f>IF(ISNUMBER(NhapDS!A260),NhapDS!A260,"")</f>
        <v/>
      </c>
      <c r="B264" s="18" t="str">
        <f t="shared" si="31"/>
        <v/>
      </c>
      <c r="C264" s="64" t="str">
        <f t="shared" si="31"/>
        <v/>
      </c>
      <c r="D264" s="28" t="str">
        <f t="shared" si="30"/>
        <v/>
      </c>
      <c r="E264" s="28" t="str">
        <f t="shared" si="34"/>
        <v/>
      </c>
      <c r="F264" s="28" t="str">
        <f t="shared" si="34"/>
        <v/>
      </c>
      <c r="G264" s="18" t="str">
        <f t="shared" si="34"/>
        <v/>
      </c>
      <c r="H264" s="18" t="str">
        <f t="shared" si="34"/>
        <v/>
      </c>
      <c r="I264" s="18" t="str">
        <f t="shared" si="34"/>
        <v/>
      </c>
      <c r="J264" s="28" t="str">
        <f t="shared" si="36"/>
        <v/>
      </c>
      <c r="K264" s="28" t="str">
        <f t="shared" si="36"/>
        <v/>
      </c>
      <c r="L264" s="28" t="str">
        <f t="shared" si="36"/>
        <v/>
      </c>
      <c r="M264" s="28" t="str">
        <f t="shared" si="33"/>
        <v/>
      </c>
      <c r="N264" s="138" t="str">
        <f>IF(ISNUMBER($A264),IF(ISNUMBER(VALUE(TRIM(VLOOKUP($A264,DL,COLUMN()-1,0)))),VALUE(TRIM(VLOOKUP($A264,DL,COLUMN()-1,0))),TRIM(VLOOKUP($A264,DL,COLUMN()-1,0))),"")</f>
        <v/>
      </c>
    </row>
    <row r="265" spans="1:14">
      <c r="A265" s="4" t="str">
        <f>IF(ISNUMBER(NhapDS!A261),NhapDS!A261,"")</f>
        <v/>
      </c>
      <c r="B265" s="18" t="str">
        <f t="shared" si="31"/>
        <v/>
      </c>
      <c r="C265" s="64" t="str">
        <f t="shared" si="31"/>
        <v/>
      </c>
      <c r="D265" s="28" t="str">
        <f t="shared" si="30"/>
        <v/>
      </c>
      <c r="E265" s="28" t="str">
        <f t="shared" si="34"/>
        <v/>
      </c>
      <c r="F265" s="28" t="str">
        <f t="shared" si="34"/>
        <v/>
      </c>
      <c r="G265" s="18" t="str">
        <f t="shared" si="34"/>
        <v/>
      </c>
      <c r="H265" s="18" t="str">
        <f t="shared" si="34"/>
        <v/>
      </c>
      <c r="I265" s="18" t="str">
        <f t="shared" si="34"/>
        <v/>
      </c>
      <c r="J265" s="28" t="str">
        <f t="shared" si="36"/>
        <v/>
      </c>
      <c r="K265" s="28" t="str">
        <f t="shared" si="36"/>
        <v/>
      </c>
      <c r="L265" s="28" t="str">
        <f t="shared" si="36"/>
        <v/>
      </c>
      <c r="M265" s="28" t="str">
        <f t="shared" si="33"/>
        <v/>
      </c>
      <c r="N265" s="138" t="str">
        <f>IF(ISNUMBER($A265),IF(ISNUMBER(VALUE(TRIM(VLOOKUP($A265,DL,COLUMN()-1,0)))),VALUE(TRIM(VLOOKUP($A265,DL,COLUMN()-1,0))),TRIM(VLOOKUP($A265,DL,COLUMN()-1,0))),"")</f>
        <v/>
      </c>
    </row>
    <row r="266" spans="1:14">
      <c r="A266" s="4" t="str">
        <f>IF(ISNUMBER(NhapDS!A262),NhapDS!A262,"")</f>
        <v/>
      </c>
      <c r="B266" s="18" t="str">
        <f t="shared" si="31"/>
        <v/>
      </c>
      <c r="C266" s="64" t="str">
        <f t="shared" si="31"/>
        <v/>
      </c>
      <c r="D266" s="28" t="str">
        <f t="shared" si="30"/>
        <v/>
      </c>
      <c r="E266" s="28" t="str">
        <f t="shared" si="34"/>
        <v/>
      </c>
      <c r="F266" s="28" t="str">
        <f t="shared" si="34"/>
        <v/>
      </c>
      <c r="G266" s="18" t="str">
        <f t="shared" si="34"/>
        <v/>
      </c>
      <c r="H266" s="18" t="str">
        <f t="shared" si="34"/>
        <v/>
      </c>
      <c r="I266" s="18" t="str">
        <f t="shared" si="34"/>
        <v/>
      </c>
      <c r="J266" s="28" t="str">
        <f t="shared" si="36"/>
        <v/>
      </c>
      <c r="K266" s="28" t="str">
        <f t="shared" si="36"/>
        <v/>
      </c>
      <c r="L266" s="28" t="str">
        <f t="shared" si="36"/>
        <v/>
      </c>
      <c r="M266" s="28" t="str">
        <f t="shared" si="33"/>
        <v/>
      </c>
      <c r="N266" s="138" t="str">
        <f>IF(ISNUMBER($A266),IF(ISNUMBER(VALUE(TRIM(VLOOKUP($A266,DL,COLUMN()-1,0)))),VALUE(TRIM(VLOOKUP($A266,DL,COLUMN()-1,0))),TRIM(VLOOKUP($A266,DL,COLUMN()-1,0))),"")</f>
        <v/>
      </c>
    </row>
    <row r="267" spans="1:14">
      <c r="A267" s="4" t="str">
        <f>IF(ISNUMBER(NhapDS!A263),NhapDS!A263,"")</f>
        <v/>
      </c>
      <c r="B267" s="18" t="str">
        <f t="shared" si="31"/>
        <v/>
      </c>
      <c r="C267" s="64" t="str">
        <f t="shared" si="31"/>
        <v/>
      </c>
      <c r="D267" s="28" t="str">
        <f t="shared" si="30"/>
        <v/>
      </c>
      <c r="E267" s="28" t="str">
        <f t="shared" si="34"/>
        <v/>
      </c>
      <c r="F267" s="28" t="str">
        <f t="shared" si="34"/>
        <v/>
      </c>
      <c r="G267" s="18" t="str">
        <f t="shared" si="34"/>
        <v/>
      </c>
      <c r="H267" s="18" t="str">
        <f t="shared" si="34"/>
        <v/>
      </c>
      <c r="I267" s="18" t="str">
        <f t="shared" si="34"/>
        <v/>
      </c>
      <c r="J267" s="28" t="str">
        <f t="shared" si="36"/>
        <v/>
      </c>
      <c r="K267" s="28" t="str">
        <f t="shared" si="36"/>
        <v/>
      </c>
      <c r="L267" s="28" t="str">
        <f t="shared" si="36"/>
        <v/>
      </c>
      <c r="M267" s="28" t="str">
        <f t="shared" si="33"/>
        <v/>
      </c>
      <c r="N267" s="138" t="str">
        <f>IF(ISNUMBER($A267),IF(ISNUMBER(VALUE(TRIM(VLOOKUP($A267,DL,COLUMN()-1,0)))),VALUE(TRIM(VLOOKUP($A267,DL,COLUMN()-1,0))),TRIM(VLOOKUP($A267,DL,COLUMN()-1,0))),"")</f>
        <v/>
      </c>
    </row>
    <row r="268" spans="1:14">
      <c r="A268" s="4" t="str">
        <f>IF(ISNUMBER(NhapDS!A264),NhapDS!A264,"")</f>
        <v/>
      </c>
      <c r="B268" s="18" t="str">
        <f t="shared" si="31"/>
        <v/>
      </c>
      <c r="C268" s="64" t="str">
        <f t="shared" si="31"/>
        <v/>
      </c>
      <c r="D268" s="28" t="str">
        <f t="shared" si="30"/>
        <v/>
      </c>
      <c r="E268" s="28" t="str">
        <f t="shared" si="34"/>
        <v/>
      </c>
      <c r="F268" s="28" t="str">
        <f t="shared" si="34"/>
        <v/>
      </c>
      <c r="G268" s="18" t="str">
        <f t="shared" si="34"/>
        <v/>
      </c>
      <c r="H268" s="18" t="str">
        <f t="shared" si="34"/>
        <v/>
      </c>
      <c r="I268" s="18" t="str">
        <f t="shared" si="34"/>
        <v/>
      </c>
      <c r="J268" s="28" t="str">
        <f t="shared" si="36"/>
        <v/>
      </c>
      <c r="K268" s="28" t="str">
        <f t="shared" si="36"/>
        <v/>
      </c>
      <c r="L268" s="28" t="str">
        <f t="shared" si="36"/>
        <v/>
      </c>
      <c r="M268" s="28" t="str">
        <f t="shared" si="33"/>
        <v/>
      </c>
      <c r="N268" s="138" t="str">
        <f>IF(ISNUMBER($A268),IF(ISNUMBER(VALUE(TRIM(VLOOKUP($A268,DL,COLUMN()-1,0)))),VALUE(TRIM(VLOOKUP($A268,DL,COLUMN()-1,0))),TRIM(VLOOKUP($A268,DL,COLUMN()-1,0))),"")</f>
        <v/>
      </c>
    </row>
    <row r="269" spans="1:14">
      <c r="A269" s="4" t="str">
        <f>IF(ISNUMBER(NhapDS!A265),NhapDS!A265,"")</f>
        <v/>
      </c>
      <c r="B269" s="18" t="str">
        <f t="shared" si="31"/>
        <v/>
      </c>
      <c r="C269" s="64" t="str">
        <f t="shared" si="31"/>
        <v/>
      </c>
      <c r="D269" s="28" t="str">
        <f t="shared" si="30"/>
        <v/>
      </c>
      <c r="E269" s="28" t="str">
        <f t="shared" si="34"/>
        <v/>
      </c>
      <c r="F269" s="28" t="str">
        <f t="shared" si="34"/>
        <v/>
      </c>
      <c r="G269" s="18" t="str">
        <f t="shared" si="34"/>
        <v/>
      </c>
      <c r="H269" s="18" t="str">
        <f t="shared" si="34"/>
        <v/>
      </c>
      <c r="I269" s="18" t="str">
        <f t="shared" si="34"/>
        <v/>
      </c>
      <c r="J269" s="28" t="str">
        <f t="shared" si="36"/>
        <v/>
      </c>
      <c r="K269" s="28" t="str">
        <f t="shared" si="36"/>
        <v/>
      </c>
      <c r="L269" s="28" t="str">
        <f t="shared" si="36"/>
        <v/>
      </c>
      <c r="M269" s="28" t="str">
        <f t="shared" si="33"/>
        <v/>
      </c>
      <c r="N269" s="138" t="str">
        <f>IF(ISNUMBER($A269),IF(ISNUMBER(VALUE(TRIM(VLOOKUP($A269,DL,COLUMN()-1,0)))),VALUE(TRIM(VLOOKUP($A269,DL,COLUMN()-1,0))),TRIM(VLOOKUP($A269,DL,COLUMN()-1,0))),"")</f>
        <v/>
      </c>
    </row>
    <row r="270" spans="1:14">
      <c r="A270" s="4" t="str">
        <f>IF(ISNUMBER(NhapDS!A266),NhapDS!A266,"")</f>
        <v/>
      </c>
      <c r="B270" s="18" t="str">
        <f t="shared" si="31"/>
        <v/>
      </c>
      <c r="C270" s="64" t="str">
        <f t="shared" si="31"/>
        <v/>
      </c>
      <c r="D270" s="28" t="str">
        <f t="shared" si="30"/>
        <v/>
      </c>
      <c r="E270" s="28" t="str">
        <f t="shared" si="34"/>
        <v/>
      </c>
      <c r="F270" s="28" t="str">
        <f t="shared" si="34"/>
        <v/>
      </c>
      <c r="G270" s="18" t="str">
        <f t="shared" si="34"/>
        <v/>
      </c>
      <c r="H270" s="18" t="str">
        <f t="shared" si="34"/>
        <v/>
      </c>
      <c r="I270" s="18" t="str">
        <f t="shared" si="34"/>
        <v/>
      </c>
      <c r="J270" s="28" t="str">
        <f t="shared" si="36"/>
        <v/>
      </c>
      <c r="K270" s="28" t="str">
        <f t="shared" si="36"/>
        <v/>
      </c>
      <c r="L270" s="28" t="str">
        <f t="shared" si="36"/>
        <v/>
      </c>
      <c r="M270" s="28" t="str">
        <f t="shared" si="33"/>
        <v/>
      </c>
      <c r="N270" s="138" t="str">
        <f>IF(ISNUMBER($A270),IF(ISNUMBER(VALUE(TRIM(VLOOKUP($A270,DL,COLUMN()-1,0)))),VALUE(TRIM(VLOOKUP($A270,DL,COLUMN()-1,0))),TRIM(VLOOKUP($A270,DL,COLUMN()-1,0))),"")</f>
        <v/>
      </c>
    </row>
    <row r="271" spans="1:14">
      <c r="A271" s="4" t="str">
        <f>IF(ISNUMBER(NhapDS!A267),NhapDS!A267,"")</f>
        <v/>
      </c>
      <c r="B271" s="18" t="str">
        <f t="shared" si="31"/>
        <v/>
      </c>
      <c r="C271" s="64" t="str">
        <f t="shared" si="31"/>
        <v/>
      </c>
      <c r="D271" s="28" t="str">
        <f t="shared" si="30"/>
        <v/>
      </c>
      <c r="E271" s="28" t="str">
        <f t="shared" si="34"/>
        <v/>
      </c>
      <c r="F271" s="28" t="str">
        <f t="shared" si="34"/>
        <v/>
      </c>
      <c r="G271" s="18" t="str">
        <f t="shared" si="34"/>
        <v/>
      </c>
      <c r="H271" s="18" t="str">
        <f t="shared" si="34"/>
        <v/>
      </c>
      <c r="I271" s="18" t="str">
        <f t="shared" si="34"/>
        <v/>
      </c>
      <c r="J271" s="28" t="str">
        <f t="shared" si="36"/>
        <v/>
      </c>
      <c r="K271" s="28" t="str">
        <f t="shared" si="36"/>
        <v/>
      </c>
      <c r="L271" s="28" t="str">
        <f t="shared" si="36"/>
        <v/>
      </c>
      <c r="M271" s="28" t="str">
        <f t="shared" si="33"/>
        <v/>
      </c>
      <c r="N271" s="138" t="str">
        <f>IF(ISNUMBER($A271),IF(ISNUMBER(VALUE(TRIM(VLOOKUP($A271,DL,COLUMN()-1,0)))),VALUE(TRIM(VLOOKUP($A271,DL,COLUMN()-1,0))),TRIM(VLOOKUP($A271,DL,COLUMN()-1,0))),"")</f>
        <v/>
      </c>
    </row>
    <row r="272" spans="1:14">
      <c r="A272" s="4" t="str">
        <f>IF(ISNUMBER(NhapDS!A268),NhapDS!A268,"")</f>
        <v/>
      </c>
      <c r="B272" s="18" t="str">
        <f t="shared" si="31"/>
        <v/>
      </c>
      <c r="C272" s="64" t="str">
        <f t="shared" si="31"/>
        <v/>
      </c>
      <c r="D272" s="28" t="str">
        <f t="shared" si="30"/>
        <v/>
      </c>
      <c r="E272" s="28" t="str">
        <f t="shared" si="34"/>
        <v/>
      </c>
      <c r="F272" s="28" t="str">
        <f t="shared" si="34"/>
        <v/>
      </c>
      <c r="G272" s="18" t="str">
        <f t="shared" si="34"/>
        <v/>
      </c>
      <c r="H272" s="18" t="str">
        <f t="shared" si="34"/>
        <v/>
      </c>
      <c r="I272" s="18" t="str">
        <f t="shared" si="34"/>
        <v/>
      </c>
      <c r="J272" s="28" t="str">
        <f t="shared" si="36"/>
        <v/>
      </c>
      <c r="K272" s="28" t="str">
        <f t="shared" si="36"/>
        <v/>
      </c>
      <c r="L272" s="28" t="str">
        <f t="shared" si="36"/>
        <v/>
      </c>
      <c r="M272" s="28" t="str">
        <f t="shared" si="33"/>
        <v/>
      </c>
      <c r="N272" s="138" t="str">
        <f>IF(ISNUMBER($A272),IF(ISNUMBER(VALUE(TRIM(VLOOKUP($A272,DL,COLUMN()-1,0)))),VALUE(TRIM(VLOOKUP($A272,DL,COLUMN()-1,0))),TRIM(VLOOKUP($A272,DL,COLUMN()-1,0))),"")</f>
        <v/>
      </c>
    </row>
    <row r="273" spans="1:14">
      <c r="A273" s="4" t="str">
        <f>IF(ISNUMBER(NhapDS!A269),NhapDS!A269,"")</f>
        <v/>
      </c>
      <c r="B273" s="18" t="str">
        <f t="shared" si="31"/>
        <v/>
      </c>
      <c r="C273" s="64" t="str">
        <f t="shared" si="31"/>
        <v/>
      </c>
      <c r="D273" s="28" t="str">
        <f t="shared" si="30"/>
        <v/>
      </c>
      <c r="E273" s="28" t="str">
        <f t="shared" si="34"/>
        <v/>
      </c>
      <c r="F273" s="28" t="str">
        <f t="shared" si="34"/>
        <v/>
      </c>
      <c r="G273" s="18" t="str">
        <f t="shared" si="34"/>
        <v/>
      </c>
      <c r="H273" s="18" t="str">
        <f t="shared" si="34"/>
        <v/>
      </c>
      <c r="I273" s="18" t="str">
        <f t="shared" si="34"/>
        <v/>
      </c>
      <c r="J273" s="28" t="str">
        <f t="shared" si="36"/>
        <v/>
      </c>
      <c r="K273" s="28" t="str">
        <f t="shared" si="36"/>
        <v/>
      </c>
      <c r="L273" s="28" t="str">
        <f t="shared" si="36"/>
        <v/>
      </c>
      <c r="M273" s="28" t="str">
        <f t="shared" si="33"/>
        <v/>
      </c>
      <c r="N273" s="138" t="str">
        <f>IF(ISNUMBER($A273),IF(ISNUMBER(VALUE(TRIM(VLOOKUP($A273,DL,COLUMN()-1,0)))),VALUE(TRIM(VLOOKUP($A273,DL,COLUMN()-1,0))),TRIM(VLOOKUP($A273,DL,COLUMN()-1,0))),"")</f>
        <v/>
      </c>
    </row>
    <row r="274" spans="1:14">
      <c r="A274" s="4" t="str">
        <f>IF(ISNUMBER(NhapDS!A270),NhapDS!A270,"")</f>
        <v/>
      </c>
      <c r="B274" s="18" t="str">
        <f t="shared" si="31"/>
        <v/>
      </c>
      <c r="C274" s="64" t="str">
        <f t="shared" si="31"/>
        <v/>
      </c>
      <c r="D274" s="28" t="str">
        <f t="shared" si="30"/>
        <v/>
      </c>
      <c r="E274" s="28" t="str">
        <f t="shared" si="34"/>
        <v/>
      </c>
      <c r="F274" s="28" t="str">
        <f t="shared" si="34"/>
        <v/>
      </c>
      <c r="G274" s="18" t="str">
        <f t="shared" si="34"/>
        <v/>
      </c>
      <c r="H274" s="18" t="str">
        <f t="shared" si="34"/>
        <v/>
      </c>
      <c r="I274" s="18" t="str">
        <f t="shared" si="34"/>
        <v/>
      </c>
      <c r="J274" s="28" t="str">
        <f t="shared" ref="J274:L289" si="37">IF(ISNUMBER($A274),TRIM(VLOOKUP($A274,DL,COLUMN()-1,0)),"")</f>
        <v/>
      </c>
      <c r="K274" s="28" t="str">
        <f t="shared" si="37"/>
        <v/>
      </c>
      <c r="L274" s="28" t="str">
        <f t="shared" si="37"/>
        <v/>
      </c>
      <c r="M274" s="28" t="str">
        <f t="shared" si="33"/>
        <v/>
      </c>
      <c r="N274" s="138" t="str">
        <f>IF(ISNUMBER($A274),IF(ISNUMBER(VALUE(TRIM(VLOOKUP($A274,DL,COLUMN()-1,0)))),VALUE(TRIM(VLOOKUP($A274,DL,COLUMN()-1,0))),TRIM(VLOOKUP($A274,DL,COLUMN()-1,0))),"")</f>
        <v/>
      </c>
    </row>
    <row r="275" spans="1:14">
      <c r="A275" s="4" t="str">
        <f>IF(ISNUMBER(NhapDS!A271),NhapDS!A271,"")</f>
        <v/>
      </c>
      <c r="B275" s="18" t="str">
        <f t="shared" si="31"/>
        <v/>
      </c>
      <c r="C275" s="64" t="str">
        <f t="shared" si="31"/>
        <v/>
      </c>
      <c r="D275" s="28" t="str">
        <f t="shared" si="30"/>
        <v/>
      </c>
      <c r="E275" s="28" t="str">
        <f t="shared" si="34"/>
        <v/>
      </c>
      <c r="F275" s="28" t="str">
        <f t="shared" si="34"/>
        <v/>
      </c>
      <c r="G275" s="18" t="str">
        <f t="shared" si="34"/>
        <v/>
      </c>
      <c r="H275" s="18" t="str">
        <f t="shared" si="34"/>
        <v/>
      </c>
      <c r="I275" s="18" t="str">
        <f t="shared" si="34"/>
        <v/>
      </c>
      <c r="J275" s="28" t="str">
        <f t="shared" si="37"/>
        <v/>
      </c>
      <c r="K275" s="28" t="str">
        <f t="shared" si="37"/>
        <v/>
      </c>
      <c r="L275" s="28" t="str">
        <f t="shared" si="37"/>
        <v/>
      </c>
      <c r="M275" s="28" t="str">
        <f t="shared" si="33"/>
        <v/>
      </c>
      <c r="N275" s="138" t="str">
        <f>IF(ISNUMBER($A275),IF(ISNUMBER(VALUE(TRIM(VLOOKUP($A275,DL,COLUMN()-1,0)))),VALUE(TRIM(VLOOKUP($A275,DL,COLUMN()-1,0))),TRIM(VLOOKUP($A275,DL,COLUMN()-1,0))),"")</f>
        <v/>
      </c>
    </row>
    <row r="276" spans="1:14">
      <c r="A276" s="4" t="str">
        <f>IF(ISNUMBER(NhapDS!A272),NhapDS!A272,"")</f>
        <v/>
      </c>
      <c r="B276" s="18" t="str">
        <f t="shared" si="31"/>
        <v/>
      </c>
      <c r="C276" s="64" t="str">
        <f t="shared" si="31"/>
        <v/>
      </c>
      <c r="D276" s="28" t="str">
        <f t="shared" si="30"/>
        <v/>
      </c>
      <c r="E276" s="28" t="str">
        <f t="shared" si="34"/>
        <v/>
      </c>
      <c r="F276" s="28" t="str">
        <f t="shared" si="34"/>
        <v/>
      </c>
      <c r="G276" s="18" t="str">
        <f t="shared" si="34"/>
        <v/>
      </c>
      <c r="H276" s="18" t="str">
        <f t="shared" si="34"/>
        <v/>
      </c>
      <c r="I276" s="18" t="str">
        <f t="shared" si="34"/>
        <v/>
      </c>
      <c r="J276" s="28" t="str">
        <f t="shared" si="37"/>
        <v/>
      </c>
      <c r="K276" s="28" t="str">
        <f t="shared" si="37"/>
        <v/>
      </c>
      <c r="L276" s="28" t="str">
        <f t="shared" si="37"/>
        <v/>
      </c>
      <c r="M276" s="28" t="str">
        <f t="shared" si="33"/>
        <v/>
      </c>
      <c r="N276" s="138" t="str">
        <f>IF(ISNUMBER($A276),IF(ISNUMBER(VALUE(TRIM(VLOOKUP($A276,DL,COLUMN()-1,0)))),VALUE(TRIM(VLOOKUP($A276,DL,COLUMN()-1,0))),TRIM(VLOOKUP($A276,DL,COLUMN()-1,0))),"")</f>
        <v/>
      </c>
    </row>
    <row r="277" spans="1:14">
      <c r="A277" s="4" t="str">
        <f>IF(ISNUMBER(NhapDS!A273),NhapDS!A273,"")</f>
        <v/>
      </c>
      <c r="B277" s="18" t="str">
        <f t="shared" si="31"/>
        <v/>
      </c>
      <c r="C277" s="64" t="str">
        <f t="shared" si="31"/>
        <v/>
      </c>
      <c r="D277" s="28" t="str">
        <f t="shared" si="30"/>
        <v/>
      </c>
      <c r="E277" s="28" t="str">
        <f t="shared" si="34"/>
        <v/>
      </c>
      <c r="F277" s="28" t="str">
        <f t="shared" si="34"/>
        <v/>
      </c>
      <c r="G277" s="18" t="str">
        <f t="shared" si="34"/>
        <v/>
      </c>
      <c r="H277" s="18" t="str">
        <f t="shared" si="34"/>
        <v/>
      </c>
      <c r="I277" s="18" t="str">
        <f t="shared" si="34"/>
        <v/>
      </c>
      <c r="J277" s="28" t="str">
        <f t="shared" si="37"/>
        <v/>
      </c>
      <c r="K277" s="28" t="str">
        <f t="shared" si="37"/>
        <v/>
      </c>
      <c r="L277" s="28" t="str">
        <f t="shared" si="37"/>
        <v/>
      </c>
      <c r="M277" s="28" t="str">
        <f t="shared" si="33"/>
        <v/>
      </c>
      <c r="N277" s="138" t="str">
        <f>IF(ISNUMBER($A277),IF(ISNUMBER(VALUE(TRIM(VLOOKUP($A277,DL,COLUMN()-1,0)))),VALUE(TRIM(VLOOKUP($A277,DL,COLUMN()-1,0))),TRIM(VLOOKUP($A277,DL,COLUMN()-1,0))),"")</f>
        <v/>
      </c>
    </row>
    <row r="278" spans="1:14">
      <c r="A278" s="4" t="str">
        <f>IF(ISNUMBER(NhapDS!A274),NhapDS!A274,"")</f>
        <v/>
      </c>
      <c r="B278" s="18" t="str">
        <f t="shared" si="31"/>
        <v/>
      </c>
      <c r="C278" s="64" t="str">
        <f t="shared" si="31"/>
        <v/>
      </c>
      <c r="D278" s="28" t="str">
        <f t="shared" si="30"/>
        <v/>
      </c>
      <c r="E278" s="28" t="str">
        <f t="shared" si="34"/>
        <v/>
      </c>
      <c r="F278" s="28" t="str">
        <f t="shared" si="34"/>
        <v/>
      </c>
      <c r="G278" s="18" t="str">
        <f t="shared" si="34"/>
        <v/>
      </c>
      <c r="H278" s="18" t="str">
        <f t="shared" si="34"/>
        <v/>
      </c>
      <c r="I278" s="18" t="str">
        <f t="shared" si="34"/>
        <v/>
      </c>
      <c r="J278" s="28" t="str">
        <f t="shared" si="37"/>
        <v/>
      </c>
      <c r="K278" s="28" t="str">
        <f t="shared" si="37"/>
        <v/>
      </c>
      <c r="L278" s="28" t="str">
        <f t="shared" si="37"/>
        <v/>
      </c>
      <c r="M278" s="28" t="str">
        <f t="shared" si="33"/>
        <v/>
      </c>
      <c r="N278" s="138" t="str">
        <f>IF(ISNUMBER($A278),IF(ISNUMBER(VALUE(TRIM(VLOOKUP($A278,DL,COLUMN()-1,0)))),VALUE(TRIM(VLOOKUP($A278,DL,COLUMN()-1,0))),TRIM(VLOOKUP($A278,DL,COLUMN()-1,0))),"")</f>
        <v/>
      </c>
    </row>
    <row r="279" spans="1:14">
      <c r="A279" s="4" t="str">
        <f>IF(ISNUMBER(NhapDS!A275),NhapDS!A275,"")</f>
        <v/>
      </c>
      <c r="B279" s="18" t="str">
        <f t="shared" si="31"/>
        <v/>
      </c>
      <c r="C279" s="64" t="str">
        <f t="shared" si="31"/>
        <v/>
      </c>
      <c r="D279" s="28" t="str">
        <f t="shared" si="30"/>
        <v/>
      </c>
      <c r="E279" s="28" t="str">
        <f t="shared" si="34"/>
        <v/>
      </c>
      <c r="F279" s="28" t="str">
        <f t="shared" si="34"/>
        <v/>
      </c>
      <c r="G279" s="18" t="str">
        <f t="shared" si="34"/>
        <v/>
      </c>
      <c r="H279" s="18" t="str">
        <f t="shared" si="34"/>
        <v/>
      </c>
      <c r="I279" s="18" t="str">
        <f t="shared" si="34"/>
        <v/>
      </c>
      <c r="J279" s="28" t="str">
        <f t="shared" si="37"/>
        <v/>
      </c>
      <c r="K279" s="28" t="str">
        <f t="shared" si="37"/>
        <v/>
      </c>
      <c r="L279" s="28" t="str">
        <f t="shared" si="37"/>
        <v/>
      </c>
      <c r="M279" s="28" t="str">
        <f t="shared" si="33"/>
        <v/>
      </c>
      <c r="N279" s="138" t="str">
        <f>IF(ISNUMBER($A279),IF(ISNUMBER(VALUE(TRIM(VLOOKUP($A279,DL,COLUMN()-1,0)))),VALUE(TRIM(VLOOKUP($A279,DL,COLUMN()-1,0))),TRIM(VLOOKUP($A279,DL,COLUMN()-1,0))),"")</f>
        <v/>
      </c>
    </row>
    <row r="280" spans="1:14">
      <c r="A280" s="4" t="str">
        <f>IF(ISNUMBER(NhapDS!A276),NhapDS!A276,"")</f>
        <v/>
      </c>
      <c r="B280" s="18" t="str">
        <f t="shared" si="31"/>
        <v/>
      </c>
      <c r="C280" s="64" t="str">
        <f t="shared" si="31"/>
        <v/>
      </c>
      <c r="D280" s="28" t="str">
        <f t="shared" si="30"/>
        <v/>
      </c>
      <c r="E280" s="28" t="str">
        <f t="shared" si="34"/>
        <v/>
      </c>
      <c r="F280" s="28" t="str">
        <f t="shared" si="34"/>
        <v/>
      </c>
      <c r="G280" s="18" t="str">
        <f t="shared" si="34"/>
        <v/>
      </c>
      <c r="H280" s="18" t="str">
        <f t="shared" si="34"/>
        <v/>
      </c>
      <c r="I280" s="18" t="str">
        <f t="shared" si="34"/>
        <v/>
      </c>
      <c r="J280" s="28" t="str">
        <f t="shared" si="37"/>
        <v/>
      </c>
      <c r="K280" s="28" t="str">
        <f t="shared" si="37"/>
        <v/>
      </c>
      <c r="L280" s="28" t="str">
        <f t="shared" si="37"/>
        <v/>
      </c>
      <c r="M280" s="28" t="str">
        <f t="shared" si="33"/>
        <v/>
      </c>
      <c r="N280" s="138" t="str">
        <f>IF(ISNUMBER($A280),IF(ISNUMBER(VALUE(TRIM(VLOOKUP($A280,DL,COLUMN()-1,0)))),VALUE(TRIM(VLOOKUP($A280,DL,COLUMN()-1,0))),TRIM(VLOOKUP($A280,DL,COLUMN()-1,0))),"")</f>
        <v/>
      </c>
    </row>
    <row r="281" spans="1:14">
      <c r="A281" s="4" t="str">
        <f>IF(ISNUMBER(NhapDS!A277),NhapDS!A277,"")</f>
        <v/>
      </c>
      <c r="B281" s="18" t="str">
        <f t="shared" si="31"/>
        <v/>
      </c>
      <c r="C281" s="64" t="str">
        <f t="shared" si="31"/>
        <v/>
      </c>
      <c r="D281" s="28" t="str">
        <f t="shared" si="30"/>
        <v/>
      </c>
      <c r="E281" s="28" t="str">
        <f t="shared" si="34"/>
        <v/>
      </c>
      <c r="F281" s="28" t="str">
        <f t="shared" si="34"/>
        <v/>
      </c>
      <c r="G281" s="18" t="str">
        <f t="shared" si="34"/>
        <v/>
      </c>
      <c r="H281" s="18" t="str">
        <f t="shared" si="34"/>
        <v/>
      </c>
      <c r="I281" s="18" t="str">
        <f t="shared" si="34"/>
        <v/>
      </c>
      <c r="J281" s="28" t="str">
        <f t="shared" si="37"/>
        <v/>
      </c>
      <c r="K281" s="28" t="str">
        <f t="shared" si="37"/>
        <v/>
      </c>
      <c r="L281" s="28" t="str">
        <f t="shared" si="37"/>
        <v/>
      </c>
      <c r="M281" s="28" t="str">
        <f t="shared" si="33"/>
        <v/>
      </c>
      <c r="N281" s="138" t="str">
        <f>IF(ISNUMBER($A281),IF(ISNUMBER(VALUE(TRIM(VLOOKUP($A281,DL,COLUMN()-1,0)))),VALUE(TRIM(VLOOKUP($A281,DL,COLUMN()-1,0))),TRIM(VLOOKUP($A281,DL,COLUMN()-1,0))),"")</f>
        <v/>
      </c>
    </row>
    <row r="282" spans="1:14">
      <c r="A282" s="4" t="str">
        <f>IF(ISNUMBER(NhapDS!A278),NhapDS!A278,"")</f>
        <v/>
      </c>
      <c r="B282" s="18" t="str">
        <f t="shared" si="31"/>
        <v/>
      </c>
      <c r="C282" s="64" t="str">
        <f t="shared" si="31"/>
        <v/>
      </c>
      <c r="D282" s="28" t="str">
        <f t="shared" si="30"/>
        <v/>
      </c>
      <c r="E282" s="28" t="str">
        <f t="shared" si="34"/>
        <v/>
      </c>
      <c r="F282" s="28" t="str">
        <f t="shared" si="34"/>
        <v/>
      </c>
      <c r="G282" s="18" t="str">
        <f t="shared" si="34"/>
        <v/>
      </c>
      <c r="H282" s="18" t="str">
        <f t="shared" si="34"/>
        <v/>
      </c>
      <c r="I282" s="18" t="str">
        <f t="shared" si="34"/>
        <v/>
      </c>
      <c r="J282" s="28" t="str">
        <f t="shared" si="37"/>
        <v/>
      </c>
      <c r="K282" s="28" t="str">
        <f t="shared" si="37"/>
        <v/>
      </c>
      <c r="L282" s="28" t="str">
        <f t="shared" si="37"/>
        <v/>
      </c>
      <c r="M282" s="28" t="str">
        <f t="shared" si="33"/>
        <v/>
      </c>
      <c r="N282" s="138" t="str">
        <f>IF(ISNUMBER($A282),IF(ISNUMBER(VALUE(TRIM(VLOOKUP($A282,DL,COLUMN()-1,0)))),VALUE(TRIM(VLOOKUP($A282,DL,COLUMN()-1,0))),TRIM(VLOOKUP($A282,DL,COLUMN()-1,0))),"")</f>
        <v/>
      </c>
    </row>
    <row r="283" spans="1:14">
      <c r="A283" s="4" t="str">
        <f>IF(ISNUMBER(NhapDS!A279),NhapDS!A279,"")</f>
        <v/>
      </c>
      <c r="B283" s="18" t="str">
        <f t="shared" si="31"/>
        <v/>
      </c>
      <c r="C283" s="64" t="str">
        <f t="shared" si="31"/>
        <v/>
      </c>
      <c r="D283" s="28" t="str">
        <f t="shared" si="30"/>
        <v/>
      </c>
      <c r="E283" s="28" t="str">
        <f t="shared" si="34"/>
        <v/>
      </c>
      <c r="F283" s="28" t="str">
        <f t="shared" si="34"/>
        <v/>
      </c>
      <c r="G283" s="18" t="str">
        <f t="shared" si="34"/>
        <v/>
      </c>
      <c r="H283" s="18" t="str">
        <f t="shared" si="34"/>
        <v/>
      </c>
      <c r="I283" s="18" t="str">
        <f t="shared" si="34"/>
        <v/>
      </c>
      <c r="J283" s="28" t="str">
        <f t="shared" si="37"/>
        <v/>
      </c>
      <c r="K283" s="28" t="str">
        <f t="shared" si="37"/>
        <v/>
      </c>
      <c r="L283" s="28" t="str">
        <f t="shared" si="37"/>
        <v/>
      </c>
      <c r="M283" s="28" t="str">
        <f t="shared" si="33"/>
        <v/>
      </c>
      <c r="N283" s="138" t="str">
        <f>IF(ISNUMBER($A283),IF(ISNUMBER(VALUE(TRIM(VLOOKUP($A283,DL,COLUMN()-1,0)))),VALUE(TRIM(VLOOKUP($A283,DL,COLUMN()-1,0))),TRIM(VLOOKUP($A283,DL,COLUMN()-1,0))),"")</f>
        <v/>
      </c>
    </row>
    <row r="284" spans="1:14">
      <c r="A284" s="4" t="str">
        <f>IF(ISNUMBER(NhapDS!A280),NhapDS!A280,"")</f>
        <v/>
      </c>
      <c r="B284" s="18" t="str">
        <f t="shared" si="31"/>
        <v/>
      </c>
      <c r="C284" s="64" t="str">
        <f t="shared" si="31"/>
        <v/>
      </c>
      <c r="D284" s="28" t="str">
        <f t="shared" si="30"/>
        <v/>
      </c>
      <c r="E284" s="28" t="str">
        <f t="shared" si="34"/>
        <v/>
      </c>
      <c r="F284" s="28" t="str">
        <f t="shared" si="34"/>
        <v/>
      </c>
      <c r="G284" s="18" t="str">
        <f t="shared" si="34"/>
        <v/>
      </c>
      <c r="H284" s="18" t="str">
        <f t="shared" si="34"/>
        <v/>
      </c>
      <c r="I284" s="18" t="str">
        <f t="shared" si="34"/>
        <v/>
      </c>
      <c r="J284" s="28" t="str">
        <f t="shared" si="37"/>
        <v/>
      </c>
      <c r="K284" s="28" t="str">
        <f t="shared" si="37"/>
        <v/>
      </c>
      <c r="L284" s="28" t="str">
        <f t="shared" si="37"/>
        <v/>
      </c>
      <c r="M284" s="28" t="str">
        <f t="shared" si="33"/>
        <v/>
      </c>
      <c r="N284" s="138" t="str">
        <f>IF(ISNUMBER($A284),IF(ISNUMBER(VALUE(TRIM(VLOOKUP($A284,DL,COLUMN()-1,0)))),VALUE(TRIM(VLOOKUP($A284,DL,COLUMN()-1,0))),TRIM(VLOOKUP($A284,DL,COLUMN()-1,0))),"")</f>
        <v/>
      </c>
    </row>
    <row r="285" spans="1:14">
      <c r="A285" s="4" t="str">
        <f>IF(ISNUMBER(NhapDS!A281),NhapDS!A281,"")</f>
        <v/>
      </c>
      <c r="B285" s="18" t="str">
        <f t="shared" si="31"/>
        <v/>
      </c>
      <c r="C285" s="64" t="str">
        <f t="shared" si="31"/>
        <v/>
      </c>
      <c r="D285" s="28" t="str">
        <f t="shared" si="30"/>
        <v/>
      </c>
      <c r="E285" s="28" t="str">
        <f t="shared" si="34"/>
        <v/>
      </c>
      <c r="F285" s="28" t="str">
        <f t="shared" si="34"/>
        <v/>
      </c>
      <c r="G285" s="18" t="str">
        <f t="shared" si="34"/>
        <v/>
      </c>
      <c r="H285" s="18" t="str">
        <f t="shared" si="34"/>
        <v/>
      </c>
      <c r="I285" s="18" t="str">
        <f t="shared" si="34"/>
        <v/>
      </c>
      <c r="J285" s="28" t="str">
        <f t="shared" si="37"/>
        <v/>
      </c>
      <c r="K285" s="28" t="str">
        <f t="shared" si="37"/>
        <v/>
      </c>
      <c r="L285" s="28" t="str">
        <f t="shared" si="37"/>
        <v/>
      </c>
      <c r="M285" s="28" t="str">
        <f t="shared" si="33"/>
        <v/>
      </c>
      <c r="N285" s="138" t="str">
        <f>IF(ISNUMBER($A285),IF(ISNUMBER(VALUE(TRIM(VLOOKUP($A285,DL,COLUMN()-1,0)))),VALUE(TRIM(VLOOKUP($A285,DL,COLUMN()-1,0))),TRIM(VLOOKUP($A285,DL,COLUMN()-1,0))),"")</f>
        <v/>
      </c>
    </row>
    <row r="286" spans="1:14">
      <c r="A286" s="4" t="str">
        <f>IF(ISNUMBER(NhapDS!A282),NhapDS!A282,"")</f>
        <v/>
      </c>
      <c r="B286" s="18" t="str">
        <f t="shared" si="31"/>
        <v/>
      </c>
      <c r="C286" s="64" t="str">
        <f t="shared" si="31"/>
        <v/>
      </c>
      <c r="D286" s="28" t="str">
        <f t="shared" si="30"/>
        <v/>
      </c>
      <c r="E286" s="28" t="str">
        <f t="shared" si="34"/>
        <v/>
      </c>
      <c r="F286" s="28" t="str">
        <f t="shared" si="34"/>
        <v/>
      </c>
      <c r="G286" s="18" t="str">
        <f t="shared" si="34"/>
        <v/>
      </c>
      <c r="H286" s="18" t="str">
        <f t="shared" si="34"/>
        <v/>
      </c>
      <c r="I286" s="18" t="str">
        <f t="shared" si="34"/>
        <v/>
      </c>
      <c r="J286" s="28" t="str">
        <f t="shared" si="37"/>
        <v/>
      </c>
      <c r="K286" s="28" t="str">
        <f t="shared" si="37"/>
        <v/>
      </c>
      <c r="L286" s="28" t="str">
        <f t="shared" si="37"/>
        <v/>
      </c>
      <c r="M286" s="28" t="str">
        <f t="shared" si="33"/>
        <v/>
      </c>
      <c r="N286" s="138" t="str">
        <f>IF(ISNUMBER($A286),IF(ISNUMBER(VALUE(TRIM(VLOOKUP($A286,DL,COLUMN()-1,0)))),VALUE(TRIM(VLOOKUP($A286,DL,COLUMN()-1,0))),TRIM(VLOOKUP($A286,DL,COLUMN()-1,0))),"")</f>
        <v/>
      </c>
    </row>
    <row r="287" spans="1:14">
      <c r="A287" s="4" t="str">
        <f>IF(ISNUMBER(NhapDS!A283),NhapDS!A283,"")</f>
        <v/>
      </c>
      <c r="B287" s="18" t="str">
        <f t="shared" si="31"/>
        <v/>
      </c>
      <c r="C287" s="64" t="str">
        <f t="shared" si="31"/>
        <v/>
      </c>
      <c r="D287" s="28" t="str">
        <f t="shared" si="30"/>
        <v/>
      </c>
      <c r="E287" s="28" t="str">
        <f t="shared" si="34"/>
        <v/>
      </c>
      <c r="F287" s="28" t="str">
        <f t="shared" si="34"/>
        <v/>
      </c>
      <c r="G287" s="18" t="str">
        <f t="shared" si="34"/>
        <v/>
      </c>
      <c r="H287" s="18" t="str">
        <f t="shared" si="34"/>
        <v/>
      </c>
      <c r="I287" s="18" t="str">
        <f t="shared" si="34"/>
        <v/>
      </c>
      <c r="J287" s="28" t="str">
        <f t="shared" si="37"/>
        <v/>
      </c>
      <c r="K287" s="28" t="str">
        <f t="shared" si="37"/>
        <v/>
      </c>
      <c r="L287" s="28" t="str">
        <f t="shared" si="37"/>
        <v/>
      </c>
      <c r="M287" s="28" t="str">
        <f t="shared" si="33"/>
        <v/>
      </c>
      <c r="N287" s="138" t="str">
        <f>IF(ISNUMBER($A287),IF(ISNUMBER(VALUE(TRIM(VLOOKUP($A287,DL,COLUMN()-1,0)))),VALUE(TRIM(VLOOKUP($A287,DL,COLUMN()-1,0))),TRIM(VLOOKUP($A287,DL,COLUMN()-1,0))),"")</f>
        <v/>
      </c>
    </row>
    <row r="288" spans="1:14">
      <c r="A288" s="4" t="str">
        <f>IF(ISNUMBER(NhapDS!A284),NhapDS!A284,"")</f>
        <v/>
      </c>
      <c r="B288" s="18" t="str">
        <f t="shared" si="31"/>
        <v/>
      </c>
      <c r="C288" s="64" t="str">
        <f t="shared" si="31"/>
        <v/>
      </c>
      <c r="D288" s="28" t="str">
        <f t="shared" ref="D288:D351" si="38">IF(ISNUMBER($A288),IF(E288="x","","x"),"")</f>
        <v/>
      </c>
      <c r="E288" s="28" t="str">
        <f t="shared" si="34"/>
        <v/>
      </c>
      <c r="F288" s="28" t="str">
        <f t="shared" si="34"/>
        <v/>
      </c>
      <c r="G288" s="18" t="str">
        <f t="shared" si="34"/>
        <v/>
      </c>
      <c r="H288" s="18" t="str">
        <f t="shared" si="34"/>
        <v/>
      </c>
      <c r="I288" s="18" t="str">
        <f t="shared" si="34"/>
        <v/>
      </c>
      <c r="J288" s="28" t="str">
        <f t="shared" si="37"/>
        <v/>
      </c>
      <c r="K288" s="28" t="str">
        <f t="shared" si="37"/>
        <v/>
      </c>
      <c r="L288" s="28" t="str">
        <f t="shared" si="37"/>
        <v/>
      </c>
      <c r="M288" s="28" t="str">
        <f t="shared" si="33"/>
        <v/>
      </c>
      <c r="N288" s="138" t="str">
        <f>IF(ISNUMBER($A288),IF(ISNUMBER(VALUE(TRIM(VLOOKUP($A288,DL,COLUMN()-1,0)))),VALUE(TRIM(VLOOKUP($A288,DL,COLUMN()-1,0))),TRIM(VLOOKUP($A288,DL,COLUMN()-1,0))),"")</f>
        <v/>
      </c>
    </row>
    <row r="289" spans="1:14">
      <c r="A289" s="4" t="str">
        <f>IF(ISNUMBER(NhapDS!A285),NhapDS!A285,"")</f>
        <v/>
      </c>
      <c r="B289" s="18" t="str">
        <f t="shared" si="31"/>
        <v/>
      </c>
      <c r="C289" s="64" t="str">
        <f t="shared" si="31"/>
        <v/>
      </c>
      <c r="D289" s="28" t="str">
        <f t="shared" si="38"/>
        <v/>
      </c>
      <c r="E289" s="28" t="str">
        <f t="shared" ref="E289:I339" si="39">IF(ISNUMBER($A289),TRIM(VLOOKUP($A289,DL,COLUMN()-1,0)),"")</f>
        <v/>
      </c>
      <c r="F289" s="28" t="str">
        <f t="shared" si="39"/>
        <v/>
      </c>
      <c r="G289" s="18" t="str">
        <f t="shared" si="39"/>
        <v/>
      </c>
      <c r="H289" s="18" t="str">
        <f t="shared" si="39"/>
        <v/>
      </c>
      <c r="I289" s="18" t="str">
        <f t="shared" si="39"/>
        <v/>
      </c>
      <c r="J289" s="28" t="str">
        <f t="shared" si="37"/>
        <v/>
      </c>
      <c r="K289" s="28" t="str">
        <f t="shared" si="37"/>
        <v/>
      </c>
      <c r="L289" s="28" t="str">
        <f t="shared" si="37"/>
        <v/>
      </c>
      <c r="M289" s="28" t="str">
        <f t="shared" si="33"/>
        <v/>
      </c>
      <c r="N289" s="138" t="str">
        <f>IF(ISNUMBER($A289),IF(ISNUMBER(VALUE(TRIM(VLOOKUP($A289,DL,COLUMN()-1,0)))),VALUE(TRIM(VLOOKUP($A289,DL,COLUMN()-1,0))),TRIM(VLOOKUP($A289,DL,COLUMN()-1,0))),"")</f>
        <v/>
      </c>
    </row>
    <row r="290" spans="1:14">
      <c r="A290" s="4" t="str">
        <f>IF(ISNUMBER(NhapDS!A286),NhapDS!A286,"")</f>
        <v/>
      </c>
      <c r="B290" s="18" t="str">
        <f t="shared" ref="B290:C353" si="40">IF(ISNUMBER($A290),VLOOKUP($A290,DL,COLUMN(),0),"")</f>
        <v/>
      </c>
      <c r="C290" s="64" t="str">
        <f t="shared" si="40"/>
        <v/>
      </c>
      <c r="D290" s="28" t="str">
        <f t="shared" si="38"/>
        <v/>
      </c>
      <c r="E290" s="28" t="str">
        <f t="shared" si="39"/>
        <v/>
      </c>
      <c r="F290" s="28" t="str">
        <f t="shared" si="39"/>
        <v/>
      </c>
      <c r="G290" s="18" t="str">
        <f t="shared" si="39"/>
        <v/>
      </c>
      <c r="H290" s="18" t="str">
        <f t="shared" si="39"/>
        <v/>
      </c>
      <c r="I290" s="18" t="str">
        <f t="shared" si="39"/>
        <v/>
      </c>
      <c r="J290" s="28" t="str">
        <f t="shared" ref="J290:L305" si="41">IF(ISNUMBER($A290),TRIM(VLOOKUP($A290,DL,COLUMN()-1,0)),"")</f>
        <v/>
      </c>
      <c r="K290" s="28" t="str">
        <f t="shared" si="41"/>
        <v/>
      </c>
      <c r="L290" s="28" t="str">
        <f t="shared" si="41"/>
        <v/>
      </c>
      <c r="M290" s="28" t="str">
        <f t="shared" ref="M290:M353" si="42">IF(ISNUMBER($A290),TRIM(VLOOKUP($A290,DL,COLUMN()-1,0)),"")</f>
        <v/>
      </c>
      <c r="N290" s="138" t="str">
        <f>IF(ISNUMBER($A290),IF(ISNUMBER(VALUE(TRIM(VLOOKUP($A290,DL,COLUMN()-1,0)))),VALUE(TRIM(VLOOKUP($A290,DL,COLUMN()-1,0))),TRIM(VLOOKUP($A290,DL,COLUMN()-1,0))),"")</f>
        <v/>
      </c>
    </row>
    <row r="291" spans="1:14">
      <c r="A291" s="4" t="str">
        <f>IF(ISNUMBER(NhapDS!A287),NhapDS!A287,"")</f>
        <v/>
      </c>
      <c r="B291" s="18" t="str">
        <f t="shared" si="40"/>
        <v/>
      </c>
      <c r="C291" s="64" t="str">
        <f t="shared" si="40"/>
        <v/>
      </c>
      <c r="D291" s="28" t="str">
        <f t="shared" si="38"/>
        <v/>
      </c>
      <c r="E291" s="28" t="str">
        <f t="shared" si="39"/>
        <v/>
      </c>
      <c r="F291" s="28" t="str">
        <f t="shared" si="39"/>
        <v/>
      </c>
      <c r="G291" s="18" t="str">
        <f t="shared" si="39"/>
        <v/>
      </c>
      <c r="H291" s="18" t="str">
        <f t="shared" si="39"/>
        <v/>
      </c>
      <c r="I291" s="18" t="str">
        <f t="shared" si="39"/>
        <v/>
      </c>
      <c r="J291" s="28" t="str">
        <f t="shared" si="41"/>
        <v/>
      </c>
      <c r="K291" s="28" t="str">
        <f t="shared" si="41"/>
        <v/>
      </c>
      <c r="L291" s="28" t="str">
        <f t="shared" si="41"/>
        <v/>
      </c>
      <c r="M291" s="28" t="str">
        <f t="shared" si="42"/>
        <v/>
      </c>
      <c r="N291" s="138" t="str">
        <f>IF(ISNUMBER($A291),IF(ISNUMBER(VALUE(TRIM(VLOOKUP($A291,DL,COLUMN()-1,0)))),VALUE(TRIM(VLOOKUP($A291,DL,COLUMN()-1,0))),TRIM(VLOOKUP($A291,DL,COLUMN()-1,0))),"")</f>
        <v/>
      </c>
    </row>
    <row r="292" spans="1:14">
      <c r="A292" s="4" t="str">
        <f>IF(ISNUMBER(NhapDS!A288),NhapDS!A288,"")</f>
        <v/>
      </c>
      <c r="B292" s="18" t="str">
        <f t="shared" si="40"/>
        <v/>
      </c>
      <c r="C292" s="64" t="str">
        <f t="shared" si="40"/>
        <v/>
      </c>
      <c r="D292" s="28" t="str">
        <f t="shared" si="38"/>
        <v/>
      </c>
      <c r="E292" s="28" t="str">
        <f t="shared" si="39"/>
        <v/>
      </c>
      <c r="F292" s="28" t="str">
        <f t="shared" si="39"/>
        <v/>
      </c>
      <c r="G292" s="18" t="str">
        <f t="shared" si="39"/>
        <v/>
      </c>
      <c r="H292" s="18" t="str">
        <f t="shared" si="39"/>
        <v/>
      </c>
      <c r="I292" s="18" t="str">
        <f t="shared" si="39"/>
        <v/>
      </c>
      <c r="J292" s="28" t="str">
        <f t="shared" si="41"/>
        <v/>
      </c>
      <c r="K292" s="28" t="str">
        <f t="shared" si="41"/>
        <v/>
      </c>
      <c r="L292" s="28" t="str">
        <f t="shared" si="41"/>
        <v/>
      </c>
      <c r="M292" s="28" t="str">
        <f t="shared" si="42"/>
        <v/>
      </c>
      <c r="N292" s="138" t="str">
        <f>IF(ISNUMBER($A292),IF(ISNUMBER(VALUE(TRIM(VLOOKUP($A292,DL,COLUMN()-1,0)))),VALUE(TRIM(VLOOKUP($A292,DL,COLUMN()-1,0))),TRIM(VLOOKUP($A292,DL,COLUMN()-1,0))),"")</f>
        <v/>
      </c>
    </row>
    <row r="293" spans="1:14">
      <c r="A293" s="4" t="str">
        <f>IF(ISNUMBER(NhapDS!A289),NhapDS!A289,"")</f>
        <v/>
      </c>
      <c r="B293" s="18" t="str">
        <f t="shared" si="40"/>
        <v/>
      </c>
      <c r="C293" s="64" t="str">
        <f t="shared" si="40"/>
        <v/>
      </c>
      <c r="D293" s="28" t="str">
        <f t="shared" si="38"/>
        <v/>
      </c>
      <c r="E293" s="28" t="str">
        <f t="shared" si="39"/>
        <v/>
      </c>
      <c r="F293" s="28" t="str">
        <f t="shared" si="39"/>
        <v/>
      </c>
      <c r="G293" s="18" t="str">
        <f t="shared" si="39"/>
        <v/>
      </c>
      <c r="H293" s="18" t="str">
        <f t="shared" si="39"/>
        <v/>
      </c>
      <c r="I293" s="18" t="str">
        <f t="shared" si="39"/>
        <v/>
      </c>
      <c r="J293" s="28" t="str">
        <f t="shared" si="41"/>
        <v/>
      </c>
      <c r="K293" s="28" t="str">
        <f t="shared" si="41"/>
        <v/>
      </c>
      <c r="L293" s="28" t="str">
        <f t="shared" si="41"/>
        <v/>
      </c>
      <c r="M293" s="28" t="str">
        <f t="shared" si="42"/>
        <v/>
      </c>
      <c r="N293" s="138" t="str">
        <f>IF(ISNUMBER($A293),IF(ISNUMBER(VALUE(TRIM(VLOOKUP($A293,DL,COLUMN()-1,0)))),VALUE(TRIM(VLOOKUP($A293,DL,COLUMN()-1,0))),TRIM(VLOOKUP($A293,DL,COLUMN()-1,0))),"")</f>
        <v/>
      </c>
    </row>
    <row r="294" spans="1:14">
      <c r="A294" s="4" t="str">
        <f>IF(ISNUMBER(NhapDS!A290),NhapDS!A290,"")</f>
        <v/>
      </c>
      <c r="B294" s="18" t="str">
        <f t="shared" si="40"/>
        <v/>
      </c>
      <c r="C294" s="64" t="str">
        <f t="shared" si="40"/>
        <v/>
      </c>
      <c r="D294" s="28" t="str">
        <f t="shared" si="38"/>
        <v/>
      </c>
      <c r="E294" s="28" t="str">
        <f t="shared" si="39"/>
        <v/>
      </c>
      <c r="F294" s="28" t="str">
        <f t="shared" si="39"/>
        <v/>
      </c>
      <c r="G294" s="18" t="str">
        <f t="shared" si="39"/>
        <v/>
      </c>
      <c r="H294" s="18" t="str">
        <f t="shared" si="39"/>
        <v/>
      </c>
      <c r="I294" s="18" t="str">
        <f t="shared" si="39"/>
        <v/>
      </c>
      <c r="J294" s="28" t="str">
        <f t="shared" si="41"/>
        <v/>
      </c>
      <c r="K294" s="28" t="str">
        <f t="shared" si="41"/>
        <v/>
      </c>
      <c r="L294" s="28" t="str">
        <f t="shared" si="41"/>
        <v/>
      </c>
      <c r="M294" s="28" t="str">
        <f t="shared" si="42"/>
        <v/>
      </c>
      <c r="N294" s="138" t="str">
        <f>IF(ISNUMBER($A294),IF(ISNUMBER(VALUE(TRIM(VLOOKUP($A294,DL,COLUMN()-1,0)))),VALUE(TRIM(VLOOKUP($A294,DL,COLUMN()-1,0))),TRIM(VLOOKUP($A294,DL,COLUMN()-1,0))),"")</f>
        <v/>
      </c>
    </row>
    <row r="295" spans="1:14">
      <c r="A295" s="4" t="str">
        <f>IF(ISNUMBER(NhapDS!A291),NhapDS!A291,"")</f>
        <v/>
      </c>
      <c r="B295" s="18" t="str">
        <f t="shared" si="40"/>
        <v/>
      </c>
      <c r="C295" s="64" t="str">
        <f t="shared" si="40"/>
        <v/>
      </c>
      <c r="D295" s="28" t="str">
        <f t="shared" si="38"/>
        <v/>
      </c>
      <c r="E295" s="28" t="str">
        <f t="shared" si="39"/>
        <v/>
      </c>
      <c r="F295" s="28" t="str">
        <f t="shared" si="39"/>
        <v/>
      </c>
      <c r="G295" s="18" t="str">
        <f t="shared" si="39"/>
        <v/>
      </c>
      <c r="H295" s="18" t="str">
        <f t="shared" si="39"/>
        <v/>
      </c>
      <c r="I295" s="18" t="str">
        <f t="shared" si="39"/>
        <v/>
      </c>
      <c r="J295" s="28" t="str">
        <f t="shared" si="41"/>
        <v/>
      </c>
      <c r="K295" s="28" t="str">
        <f t="shared" si="41"/>
        <v/>
      </c>
      <c r="L295" s="28" t="str">
        <f t="shared" si="41"/>
        <v/>
      </c>
      <c r="M295" s="28" t="str">
        <f t="shared" si="42"/>
        <v/>
      </c>
      <c r="N295" s="138" t="str">
        <f>IF(ISNUMBER($A295),IF(ISNUMBER(VALUE(TRIM(VLOOKUP($A295,DL,COLUMN()-1,0)))),VALUE(TRIM(VLOOKUP($A295,DL,COLUMN()-1,0))),TRIM(VLOOKUP($A295,DL,COLUMN()-1,0))),"")</f>
        <v/>
      </c>
    </row>
    <row r="296" spans="1:14">
      <c r="A296" s="4" t="str">
        <f>IF(ISNUMBER(NhapDS!A292),NhapDS!A292,"")</f>
        <v/>
      </c>
      <c r="B296" s="18" t="str">
        <f t="shared" si="40"/>
        <v/>
      </c>
      <c r="C296" s="64" t="str">
        <f t="shared" si="40"/>
        <v/>
      </c>
      <c r="D296" s="28" t="str">
        <f t="shared" si="38"/>
        <v/>
      </c>
      <c r="E296" s="28" t="str">
        <f t="shared" si="39"/>
        <v/>
      </c>
      <c r="F296" s="28" t="str">
        <f t="shared" si="39"/>
        <v/>
      </c>
      <c r="G296" s="18" t="str">
        <f t="shared" si="39"/>
        <v/>
      </c>
      <c r="H296" s="18" t="str">
        <f t="shared" si="39"/>
        <v/>
      </c>
      <c r="I296" s="18" t="str">
        <f t="shared" si="39"/>
        <v/>
      </c>
      <c r="J296" s="28" t="str">
        <f t="shared" si="41"/>
        <v/>
      </c>
      <c r="K296" s="28" t="str">
        <f t="shared" si="41"/>
        <v/>
      </c>
      <c r="L296" s="28" t="str">
        <f t="shared" si="41"/>
        <v/>
      </c>
      <c r="M296" s="28" t="str">
        <f t="shared" si="42"/>
        <v/>
      </c>
      <c r="N296" s="138" t="str">
        <f>IF(ISNUMBER($A296),IF(ISNUMBER(VALUE(TRIM(VLOOKUP($A296,DL,COLUMN()-1,0)))),VALUE(TRIM(VLOOKUP($A296,DL,COLUMN()-1,0))),TRIM(VLOOKUP($A296,DL,COLUMN()-1,0))),"")</f>
        <v/>
      </c>
    </row>
    <row r="297" spans="1:14">
      <c r="A297" s="4" t="str">
        <f>IF(ISNUMBER(NhapDS!A293),NhapDS!A293,"")</f>
        <v/>
      </c>
      <c r="B297" s="18" t="str">
        <f t="shared" si="40"/>
        <v/>
      </c>
      <c r="C297" s="64" t="str">
        <f t="shared" si="40"/>
        <v/>
      </c>
      <c r="D297" s="28" t="str">
        <f t="shared" si="38"/>
        <v/>
      </c>
      <c r="E297" s="28" t="str">
        <f t="shared" si="39"/>
        <v/>
      </c>
      <c r="F297" s="28" t="str">
        <f t="shared" si="39"/>
        <v/>
      </c>
      <c r="G297" s="18" t="str">
        <f t="shared" si="39"/>
        <v/>
      </c>
      <c r="H297" s="18" t="str">
        <f t="shared" si="39"/>
        <v/>
      </c>
      <c r="I297" s="18" t="str">
        <f t="shared" si="39"/>
        <v/>
      </c>
      <c r="J297" s="28" t="str">
        <f t="shared" si="41"/>
        <v/>
      </c>
      <c r="K297" s="28" t="str">
        <f t="shared" si="41"/>
        <v/>
      </c>
      <c r="L297" s="28" t="str">
        <f t="shared" si="41"/>
        <v/>
      </c>
      <c r="M297" s="28" t="str">
        <f t="shared" si="42"/>
        <v/>
      </c>
      <c r="N297" s="138" t="str">
        <f>IF(ISNUMBER($A297),IF(ISNUMBER(VALUE(TRIM(VLOOKUP($A297,DL,COLUMN()-1,0)))),VALUE(TRIM(VLOOKUP($A297,DL,COLUMN()-1,0))),TRIM(VLOOKUP($A297,DL,COLUMN()-1,0))),"")</f>
        <v/>
      </c>
    </row>
    <row r="298" spans="1:14">
      <c r="A298" s="4" t="str">
        <f>IF(ISNUMBER(NhapDS!A294),NhapDS!A294,"")</f>
        <v/>
      </c>
      <c r="B298" s="18" t="str">
        <f t="shared" si="40"/>
        <v/>
      </c>
      <c r="C298" s="64" t="str">
        <f t="shared" si="40"/>
        <v/>
      </c>
      <c r="D298" s="28" t="str">
        <f t="shared" si="38"/>
        <v/>
      </c>
      <c r="E298" s="28" t="str">
        <f t="shared" si="39"/>
        <v/>
      </c>
      <c r="F298" s="28" t="str">
        <f t="shared" si="39"/>
        <v/>
      </c>
      <c r="G298" s="18" t="str">
        <f t="shared" si="39"/>
        <v/>
      </c>
      <c r="H298" s="18" t="str">
        <f t="shared" si="39"/>
        <v/>
      </c>
      <c r="I298" s="18" t="str">
        <f t="shared" si="39"/>
        <v/>
      </c>
      <c r="J298" s="28" t="str">
        <f t="shared" si="41"/>
        <v/>
      </c>
      <c r="K298" s="28" t="str">
        <f t="shared" si="41"/>
        <v/>
      </c>
      <c r="L298" s="28" t="str">
        <f t="shared" si="41"/>
        <v/>
      </c>
      <c r="M298" s="28" t="str">
        <f t="shared" si="42"/>
        <v/>
      </c>
      <c r="N298" s="138" t="str">
        <f>IF(ISNUMBER($A298),IF(ISNUMBER(VALUE(TRIM(VLOOKUP($A298,DL,COLUMN()-1,0)))),VALUE(TRIM(VLOOKUP($A298,DL,COLUMN()-1,0))),TRIM(VLOOKUP($A298,DL,COLUMN()-1,0))),"")</f>
        <v/>
      </c>
    </row>
    <row r="299" spans="1:14">
      <c r="A299" s="4" t="str">
        <f>IF(ISNUMBER(NhapDS!A295),NhapDS!A295,"")</f>
        <v/>
      </c>
      <c r="B299" s="18" t="str">
        <f t="shared" si="40"/>
        <v/>
      </c>
      <c r="C299" s="64" t="str">
        <f t="shared" si="40"/>
        <v/>
      </c>
      <c r="D299" s="28" t="str">
        <f t="shared" si="38"/>
        <v/>
      </c>
      <c r="E299" s="28" t="str">
        <f t="shared" si="39"/>
        <v/>
      </c>
      <c r="F299" s="28" t="str">
        <f t="shared" si="39"/>
        <v/>
      </c>
      <c r="G299" s="18" t="str">
        <f t="shared" si="39"/>
        <v/>
      </c>
      <c r="H299" s="18" t="str">
        <f t="shared" si="39"/>
        <v/>
      </c>
      <c r="I299" s="18" t="str">
        <f t="shared" si="39"/>
        <v/>
      </c>
      <c r="J299" s="28" t="str">
        <f t="shared" si="41"/>
        <v/>
      </c>
      <c r="K299" s="28" t="str">
        <f t="shared" si="41"/>
        <v/>
      </c>
      <c r="L299" s="28" t="str">
        <f t="shared" si="41"/>
        <v/>
      </c>
      <c r="M299" s="28" t="str">
        <f t="shared" si="42"/>
        <v/>
      </c>
      <c r="N299" s="138" t="str">
        <f>IF(ISNUMBER($A299),IF(ISNUMBER(VALUE(TRIM(VLOOKUP($A299,DL,COLUMN()-1,0)))),VALUE(TRIM(VLOOKUP($A299,DL,COLUMN()-1,0))),TRIM(VLOOKUP($A299,DL,COLUMN()-1,0))),"")</f>
        <v/>
      </c>
    </row>
    <row r="300" spans="1:14">
      <c r="A300" s="4" t="str">
        <f>IF(ISNUMBER(NhapDS!A296),NhapDS!A296,"")</f>
        <v/>
      </c>
      <c r="B300" s="18" t="str">
        <f t="shared" si="40"/>
        <v/>
      </c>
      <c r="C300" s="64" t="str">
        <f t="shared" si="40"/>
        <v/>
      </c>
      <c r="D300" s="28" t="str">
        <f t="shared" si="38"/>
        <v/>
      </c>
      <c r="E300" s="28" t="str">
        <f t="shared" si="39"/>
        <v/>
      </c>
      <c r="F300" s="28" t="str">
        <f t="shared" si="39"/>
        <v/>
      </c>
      <c r="G300" s="18" t="str">
        <f t="shared" si="39"/>
        <v/>
      </c>
      <c r="H300" s="18" t="str">
        <f t="shared" si="39"/>
        <v/>
      </c>
      <c r="I300" s="18" t="str">
        <f t="shared" si="39"/>
        <v/>
      </c>
      <c r="J300" s="28" t="str">
        <f t="shared" si="41"/>
        <v/>
      </c>
      <c r="K300" s="28" t="str">
        <f t="shared" si="41"/>
        <v/>
      </c>
      <c r="L300" s="28" t="str">
        <f t="shared" si="41"/>
        <v/>
      </c>
      <c r="M300" s="28" t="str">
        <f t="shared" si="42"/>
        <v/>
      </c>
      <c r="N300" s="138" t="str">
        <f>IF(ISNUMBER($A300),IF(ISNUMBER(VALUE(TRIM(VLOOKUP($A300,DL,COLUMN()-1,0)))),VALUE(TRIM(VLOOKUP($A300,DL,COLUMN()-1,0))),TRIM(VLOOKUP($A300,DL,COLUMN()-1,0))),"")</f>
        <v/>
      </c>
    </row>
    <row r="301" spans="1:14">
      <c r="A301" s="4" t="str">
        <f>IF(ISNUMBER(NhapDS!A297),NhapDS!A297,"")</f>
        <v/>
      </c>
      <c r="B301" s="18" t="str">
        <f t="shared" si="40"/>
        <v/>
      </c>
      <c r="C301" s="64" t="str">
        <f t="shared" si="40"/>
        <v/>
      </c>
      <c r="D301" s="28" t="str">
        <f t="shared" si="38"/>
        <v/>
      </c>
      <c r="E301" s="28" t="str">
        <f t="shared" si="39"/>
        <v/>
      </c>
      <c r="F301" s="28" t="str">
        <f t="shared" si="39"/>
        <v/>
      </c>
      <c r="G301" s="18" t="str">
        <f t="shared" si="39"/>
        <v/>
      </c>
      <c r="H301" s="18" t="str">
        <f t="shared" si="39"/>
        <v/>
      </c>
      <c r="I301" s="18" t="str">
        <f t="shared" si="39"/>
        <v/>
      </c>
      <c r="J301" s="28" t="str">
        <f t="shared" si="41"/>
        <v/>
      </c>
      <c r="K301" s="28" t="str">
        <f t="shared" si="41"/>
        <v/>
      </c>
      <c r="L301" s="28" t="str">
        <f t="shared" si="41"/>
        <v/>
      </c>
      <c r="M301" s="28" t="str">
        <f t="shared" si="42"/>
        <v/>
      </c>
      <c r="N301" s="138" t="str">
        <f>IF(ISNUMBER($A301),IF(ISNUMBER(VALUE(TRIM(VLOOKUP($A301,DL,COLUMN()-1,0)))),VALUE(TRIM(VLOOKUP($A301,DL,COLUMN()-1,0))),TRIM(VLOOKUP($A301,DL,COLUMN()-1,0))),"")</f>
        <v/>
      </c>
    </row>
    <row r="302" spans="1:14">
      <c r="A302" s="4" t="str">
        <f>IF(ISNUMBER(NhapDS!A298),NhapDS!A298,"")</f>
        <v/>
      </c>
      <c r="B302" s="18" t="str">
        <f t="shared" si="40"/>
        <v/>
      </c>
      <c r="C302" s="64" t="str">
        <f t="shared" si="40"/>
        <v/>
      </c>
      <c r="D302" s="28" t="str">
        <f t="shared" si="38"/>
        <v/>
      </c>
      <c r="E302" s="28" t="str">
        <f t="shared" si="39"/>
        <v/>
      </c>
      <c r="F302" s="28" t="str">
        <f t="shared" si="39"/>
        <v/>
      </c>
      <c r="G302" s="18" t="str">
        <f t="shared" si="39"/>
        <v/>
      </c>
      <c r="H302" s="18" t="str">
        <f t="shared" si="39"/>
        <v/>
      </c>
      <c r="I302" s="18" t="str">
        <f t="shared" si="39"/>
        <v/>
      </c>
      <c r="J302" s="28" t="str">
        <f t="shared" si="41"/>
        <v/>
      </c>
      <c r="K302" s="28" t="str">
        <f t="shared" si="41"/>
        <v/>
      </c>
      <c r="L302" s="28" t="str">
        <f t="shared" si="41"/>
        <v/>
      </c>
      <c r="M302" s="28" t="str">
        <f t="shared" si="42"/>
        <v/>
      </c>
      <c r="N302" s="138" t="str">
        <f>IF(ISNUMBER($A302),IF(ISNUMBER(VALUE(TRIM(VLOOKUP($A302,DL,COLUMN()-1,0)))),VALUE(TRIM(VLOOKUP($A302,DL,COLUMN()-1,0))),TRIM(VLOOKUP($A302,DL,COLUMN()-1,0))),"")</f>
        <v/>
      </c>
    </row>
    <row r="303" spans="1:14">
      <c r="A303" s="4" t="str">
        <f>IF(ISNUMBER(NhapDS!A299),NhapDS!A299,"")</f>
        <v/>
      </c>
      <c r="B303" s="18" t="str">
        <f t="shared" si="40"/>
        <v/>
      </c>
      <c r="C303" s="64" t="str">
        <f t="shared" si="40"/>
        <v/>
      </c>
      <c r="D303" s="28" t="str">
        <f t="shared" si="38"/>
        <v/>
      </c>
      <c r="E303" s="28" t="str">
        <f t="shared" si="39"/>
        <v/>
      </c>
      <c r="F303" s="28" t="str">
        <f t="shared" si="39"/>
        <v/>
      </c>
      <c r="G303" s="18" t="str">
        <f t="shared" si="39"/>
        <v/>
      </c>
      <c r="H303" s="18" t="str">
        <f t="shared" si="39"/>
        <v/>
      </c>
      <c r="I303" s="18" t="str">
        <f t="shared" si="39"/>
        <v/>
      </c>
      <c r="J303" s="28" t="str">
        <f t="shared" si="41"/>
        <v/>
      </c>
      <c r="K303" s="28" t="str">
        <f t="shared" si="41"/>
        <v/>
      </c>
      <c r="L303" s="28" t="str">
        <f t="shared" si="41"/>
        <v/>
      </c>
      <c r="M303" s="28" t="str">
        <f t="shared" si="42"/>
        <v/>
      </c>
      <c r="N303" s="138" t="str">
        <f>IF(ISNUMBER($A303),IF(ISNUMBER(VALUE(TRIM(VLOOKUP($A303,DL,COLUMN()-1,0)))),VALUE(TRIM(VLOOKUP($A303,DL,COLUMN()-1,0))),TRIM(VLOOKUP($A303,DL,COLUMN()-1,0))),"")</f>
        <v/>
      </c>
    </row>
    <row r="304" spans="1:14">
      <c r="A304" s="4" t="str">
        <f>IF(ISNUMBER(NhapDS!A300),NhapDS!A300,"")</f>
        <v/>
      </c>
      <c r="B304" s="18" t="str">
        <f t="shared" si="40"/>
        <v/>
      </c>
      <c r="C304" s="64" t="str">
        <f t="shared" si="40"/>
        <v/>
      </c>
      <c r="D304" s="28" t="str">
        <f t="shared" si="38"/>
        <v/>
      </c>
      <c r="E304" s="28" t="str">
        <f t="shared" si="39"/>
        <v/>
      </c>
      <c r="F304" s="28" t="str">
        <f t="shared" si="39"/>
        <v/>
      </c>
      <c r="G304" s="18" t="str">
        <f t="shared" si="39"/>
        <v/>
      </c>
      <c r="H304" s="18" t="str">
        <f t="shared" si="39"/>
        <v/>
      </c>
      <c r="I304" s="18" t="str">
        <f t="shared" si="39"/>
        <v/>
      </c>
      <c r="J304" s="28" t="str">
        <f t="shared" si="41"/>
        <v/>
      </c>
      <c r="K304" s="28" t="str">
        <f t="shared" si="41"/>
        <v/>
      </c>
      <c r="L304" s="28" t="str">
        <f t="shared" si="41"/>
        <v/>
      </c>
      <c r="M304" s="28" t="str">
        <f t="shared" si="42"/>
        <v/>
      </c>
      <c r="N304" s="138" t="str">
        <f>IF(ISNUMBER($A304),IF(ISNUMBER(VALUE(TRIM(VLOOKUP($A304,DL,COLUMN()-1,0)))),VALUE(TRIM(VLOOKUP($A304,DL,COLUMN()-1,0))),TRIM(VLOOKUP($A304,DL,COLUMN()-1,0))),"")</f>
        <v/>
      </c>
    </row>
    <row r="305" spans="1:14">
      <c r="A305" s="4" t="str">
        <f>IF(ISNUMBER(NhapDS!A301),NhapDS!A301,"")</f>
        <v/>
      </c>
      <c r="B305" s="18" t="str">
        <f t="shared" si="40"/>
        <v/>
      </c>
      <c r="C305" s="64" t="str">
        <f t="shared" si="40"/>
        <v/>
      </c>
      <c r="D305" s="28" t="str">
        <f t="shared" si="38"/>
        <v/>
      </c>
      <c r="E305" s="28" t="str">
        <f t="shared" si="39"/>
        <v/>
      </c>
      <c r="F305" s="28" t="str">
        <f t="shared" si="39"/>
        <v/>
      </c>
      <c r="G305" s="18" t="str">
        <f t="shared" si="39"/>
        <v/>
      </c>
      <c r="H305" s="18" t="str">
        <f t="shared" si="39"/>
        <v/>
      </c>
      <c r="I305" s="18" t="str">
        <f t="shared" si="39"/>
        <v/>
      </c>
      <c r="J305" s="28" t="str">
        <f t="shared" si="41"/>
        <v/>
      </c>
      <c r="K305" s="28" t="str">
        <f t="shared" si="41"/>
        <v/>
      </c>
      <c r="L305" s="28" t="str">
        <f t="shared" si="41"/>
        <v/>
      </c>
      <c r="M305" s="28" t="str">
        <f t="shared" si="42"/>
        <v/>
      </c>
      <c r="N305" s="138" t="str">
        <f>IF(ISNUMBER($A305),IF(ISNUMBER(VALUE(TRIM(VLOOKUP($A305,DL,COLUMN()-1,0)))),VALUE(TRIM(VLOOKUP($A305,DL,COLUMN()-1,0))),TRIM(VLOOKUP($A305,DL,COLUMN()-1,0))),"")</f>
        <v/>
      </c>
    </row>
    <row r="306" spans="1:14">
      <c r="A306" s="4" t="str">
        <f>IF(ISNUMBER(NhapDS!A302),NhapDS!A302,"")</f>
        <v/>
      </c>
      <c r="B306" s="18" t="str">
        <f t="shared" si="40"/>
        <v/>
      </c>
      <c r="C306" s="64" t="str">
        <f t="shared" si="40"/>
        <v/>
      </c>
      <c r="D306" s="28" t="str">
        <f t="shared" si="38"/>
        <v/>
      </c>
      <c r="E306" s="28" t="str">
        <f t="shared" si="39"/>
        <v/>
      </c>
      <c r="F306" s="28" t="str">
        <f t="shared" si="39"/>
        <v/>
      </c>
      <c r="G306" s="18" t="str">
        <f t="shared" si="39"/>
        <v/>
      </c>
      <c r="H306" s="18" t="str">
        <f t="shared" si="39"/>
        <v/>
      </c>
      <c r="I306" s="18" t="str">
        <f t="shared" si="39"/>
        <v/>
      </c>
      <c r="J306" s="28" t="str">
        <f t="shared" ref="J306:L321" si="43">IF(ISNUMBER($A306),TRIM(VLOOKUP($A306,DL,COLUMN()-1,0)),"")</f>
        <v/>
      </c>
      <c r="K306" s="28" t="str">
        <f t="shared" si="43"/>
        <v/>
      </c>
      <c r="L306" s="28" t="str">
        <f t="shared" si="43"/>
        <v/>
      </c>
      <c r="M306" s="28" t="str">
        <f t="shared" si="42"/>
        <v/>
      </c>
      <c r="N306" s="138" t="str">
        <f>IF(ISNUMBER($A306),IF(ISNUMBER(VALUE(TRIM(VLOOKUP($A306,DL,COLUMN()-1,0)))),VALUE(TRIM(VLOOKUP($A306,DL,COLUMN()-1,0))),TRIM(VLOOKUP($A306,DL,COLUMN()-1,0))),"")</f>
        <v/>
      </c>
    </row>
    <row r="307" spans="1:14">
      <c r="A307" s="4" t="str">
        <f>IF(ISNUMBER(NhapDS!A303),NhapDS!A303,"")</f>
        <v/>
      </c>
      <c r="B307" s="18" t="str">
        <f t="shared" si="40"/>
        <v/>
      </c>
      <c r="C307" s="64" t="str">
        <f t="shared" si="40"/>
        <v/>
      </c>
      <c r="D307" s="28" t="str">
        <f t="shared" si="38"/>
        <v/>
      </c>
      <c r="E307" s="28" t="str">
        <f t="shared" si="39"/>
        <v/>
      </c>
      <c r="F307" s="28" t="str">
        <f t="shared" si="39"/>
        <v/>
      </c>
      <c r="G307" s="18" t="str">
        <f t="shared" si="39"/>
        <v/>
      </c>
      <c r="H307" s="18" t="str">
        <f t="shared" si="39"/>
        <v/>
      </c>
      <c r="I307" s="18" t="str">
        <f t="shared" si="39"/>
        <v/>
      </c>
      <c r="J307" s="28" t="str">
        <f t="shared" si="43"/>
        <v/>
      </c>
      <c r="K307" s="28" t="str">
        <f t="shared" si="43"/>
        <v/>
      </c>
      <c r="L307" s="28" t="str">
        <f t="shared" si="43"/>
        <v/>
      </c>
      <c r="M307" s="28" t="str">
        <f t="shared" si="42"/>
        <v/>
      </c>
      <c r="N307" s="138" t="str">
        <f>IF(ISNUMBER($A307),IF(ISNUMBER(VALUE(TRIM(VLOOKUP($A307,DL,COLUMN()-1,0)))),VALUE(TRIM(VLOOKUP($A307,DL,COLUMN()-1,0))),TRIM(VLOOKUP($A307,DL,COLUMN()-1,0))),"")</f>
        <v/>
      </c>
    </row>
    <row r="308" spans="1:14">
      <c r="A308" s="4" t="str">
        <f>IF(ISNUMBER(NhapDS!A304),NhapDS!A304,"")</f>
        <v/>
      </c>
      <c r="B308" s="18" t="str">
        <f t="shared" si="40"/>
        <v/>
      </c>
      <c r="C308" s="64" t="str">
        <f t="shared" si="40"/>
        <v/>
      </c>
      <c r="D308" s="28" t="str">
        <f t="shared" si="38"/>
        <v/>
      </c>
      <c r="E308" s="28" t="str">
        <f t="shared" si="39"/>
        <v/>
      </c>
      <c r="F308" s="28" t="str">
        <f t="shared" si="39"/>
        <v/>
      </c>
      <c r="G308" s="18" t="str">
        <f t="shared" si="39"/>
        <v/>
      </c>
      <c r="H308" s="18" t="str">
        <f t="shared" si="39"/>
        <v/>
      </c>
      <c r="I308" s="18" t="str">
        <f t="shared" si="39"/>
        <v/>
      </c>
      <c r="J308" s="28" t="str">
        <f t="shared" si="43"/>
        <v/>
      </c>
      <c r="K308" s="28" t="str">
        <f t="shared" si="43"/>
        <v/>
      </c>
      <c r="L308" s="28" t="str">
        <f t="shared" si="43"/>
        <v/>
      </c>
      <c r="M308" s="28" t="str">
        <f t="shared" si="42"/>
        <v/>
      </c>
      <c r="N308" s="138" t="str">
        <f>IF(ISNUMBER($A308),IF(ISNUMBER(VALUE(TRIM(VLOOKUP($A308,DL,COLUMN()-1,0)))),VALUE(TRIM(VLOOKUP($A308,DL,COLUMN()-1,0))),TRIM(VLOOKUP($A308,DL,COLUMN()-1,0))),"")</f>
        <v/>
      </c>
    </row>
    <row r="309" spans="1:14">
      <c r="A309" s="4" t="str">
        <f>IF(ISNUMBER(NhapDS!A305),NhapDS!A305,"")</f>
        <v/>
      </c>
      <c r="B309" s="18" t="str">
        <f t="shared" si="40"/>
        <v/>
      </c>
      <c r="C309" s="64" t="str">
        <f t="shared" si="40"/>
        <v/>
      </c>
      <c r="D309" s="28" t="str">
        <f t="shared" si="38"/>
        <v/>
      </c>
      <c r="E309" s="28" t="str">
        <f t="shared" si="39"/>
        <v/>
      </c>
      <c r="F309" s="28" t="str">
        <f t="shared" si="39"/>
        <v/>
      </c>
      <c r="G309" s="18" t="str">
        <f t="shared" si="39"/>
        <v/>
      </c>
      <c r="H309" s="18" t="str">
        <f t="shared" si="39"/>
        <v/>
      </c>
      <c r="I309" s="18" t="str">
        <f t="shared" si="39"/>
        <v/>
      </c>
      <c r="J309" s="28" t="str">
        <f t="shared" si="43"/>
        <v/>
      </c>
      <c r="K309" s="28" t="str">
        <f t="shared" si="43"/>
        <v/>
      </c>
      <c r="L309" s="28" t="str">
        <f t="shared" si="43"/>
        <v/>
      </c>
      <c r="M309" s="28" t="str">
        <f t="shared" si="42"/>
        <v/>
      </c>
      <c r="N309" s="138" t="str">
        <f>IF(ISNUMBER($A309),IF(ISNUMBER(VALUE(TRIM(VLOOKUP($A309,DL,COLUMN()-1,0)))),VALUE(TRIM(VLOOKUP($A309,DL,COLUMN()-1,0))),TRIM(VLOOKUP($A309,DL,COLUMN()-1,0))),"")</f>
        <v/>
      </c>
    </row>
    <row r="310" spans="1:14">
      <c r="A310" s="4" t="str">
        <f>IF(ISNUMBER(NhapDS!A306),NhapDS!A306,"")</f>
        <v/>
      </c>
      <c r="B310" s="18" t="str">
        <f t="shared" si="40"/>
        <v/>
      </c>
      <c r="C310" s="64" t="str">
        <f t="shared" si="40"/>
        <v/>
      </c>
      <c r="D310" s="28" t="str">
        <f t="shared" si="38"/>
        <v/>
      </c>
      <c r="E310" s="28" t="str">
        <f t="shared" si="39"/>
        <v/>
      </c>
      <c r="F310" s="28" t="str">
        <f t="shared" si="39"/>
        <v/>
      </c>
      <c r="G310" s="18" t="str">
        <f t="shared" si="39"/>
        <v/>
      </c>
      <c r="H310" s="18" t="str">
        <f t="shared" si="39"/>
        <v/>
      </c>
      <c r="I310" s="18" t="str">
        <f t="shared" si="39"/>
        <v/>
      </c>
      <c r="J310" s="28" t="str">
        <f t="shared" si="43"/>
        <v/>
      </c>
      <c r="K310" s="28" t="str">
        <f t="shared" si="43"/>
        <v/>
      </c>
      <c r="L310" s="28" t="str">
        <f t="shared" si="43"/>
        <v/>
      </c>
      <c r="M310" s="28" t="str">
        <f t="shared" si="42"/>
        <v/>
      </c>
      <c r="N310" s="138" t="str">
        <f>IF(ISNUMBER($A310),IF(ISNUMBER(VALUE(TRIM(VLOOKUP($A310,DL,COLUMN()-1,0)))),VALUE(TRIM(VLOOKUP($A310,DL,COLUMN()-1,0))),TRIM(VLOOKUP($A310,DL,COLUMN()-1,0))),"")</f>
        <v/>
      </c>
    </row>
    <row r="311" spans="1:14">
      <c r="A311" s="4" t="str">
        <f>IF(ISNUMBER(NhapDS!A307),NhapDS!A307,"")</f>
        <v/>
      </c>
      <c r="B311" s="18" t="str">
        <f t="shared" si="40"/>
        <v/>
      </c>
      <c r="C311" s="64" t="str">
        <f t="shared" si="40"/>
        <v/>
      </c>
      <c r="D311" s="28" t="str">
        <f t="shared" si="38"/>
        <v/>
      </c>
      <c r="E311" s="28" t="str">
        <f t="shared" si="39"/>
        <v/>
      </c>
      <c r="F311" s="28" t="str">
        <f t="shared" si="39"/>
        <v/>
      </c>
      <c r="G311" s="18" t="str">
        <f t="shared" si="39"/>
        <v/>
      </c>
      <c r="H311" s="18" t="str">
        <f t="shared" si="39"/>
        <v/>
      </c>
      <c r="I311" s="18" t="str">
        <f t="shared" si="39"/>
        <v/>
      </c>
      <c r="J311" s="28" t="str">
        <f t="shared" si="43"/>
        <v/>
      </c>
      <c r="K311" s="28" t="str">
        <f t="shared" si="43"/>
        <v/>
      </c>
      <c r="L311" s="28" t="str">
        <f t="shared" si="43"/>
        <v/>
      </c>
      <c r="M311" s="28" t="str">
        <f t="shared" si="42"/>
        <v/>
      </c>
      <c r="N311" s="138" t="str">
        <f>IF(ISNUMBER($A311),IF(ISNUMBER(VALUE(TRIM(VLOOKUP($A311,DL,COLUMN()-1,0)))),VALUE(TRIM(VLOOKUP($A311,DL,COLUMN()-1,0))),TRIM(VLOOKUP($A311,DL,COLUMN()-1,0))),"")</f>
        <v/>
      </c>
    </row>
    <row r="312" spans="1:14">
      <c r="A312" s="4" t="str">
        <f>IF(ISNUMBER(NhapDS!A308),NhapDS!A308,"")</f>
        <v/>
      </c>
      <c r="B312" s="18" t="str">
        <f t="shared" si="40"/>
        <v/>
      </c>
      <c r="C312" s="64" t="str">
        <f t="shared" si="40"/>
        <v/>
      </c>
      <c r="D312" s="28" t="str">
        <f t="shared" si="38"/>
        <v/>
      </c>
      <c r="E312" s="28" t="str">
        <f t="shared" si="39"/>
        <v/>
      </c>
      <c r="F312" s="28" t="str">
        <f t="shared" si="39"/>
        <v/>
      </c>
      <c r="G312" s="18" t="str">
        <f t="shared" si="39"/>
        <v/>
      </c>
      <c r="H312" s="18" t="str">
        <f t="shared" si="39"/>
        <v/>
      </c>
      <c r="I312" s="18" t="str">
        <f t="shared" si="39"/>
        <v/>
      </c>
      <c r="J312" s="28" t="str">
        <f t="shared" si="43"/>
        <v/>
      </c>
      <c r="K312" s="28" t="str">
        <f t="shared" si="43"/>
        <v/>
      </c>
      <c r="L312" s="28" t="str">
        <f t="shared" si="43"/>
        <v/>
      </c>
      <c r="M312" s="28" t="str">
        <f t="shared" si="42"/>
        <v/>
      </c>
      <c r="N312" s="138" t="str">
        <f>IF(ISNUMBER($A312),IF(ISNUMBER(VALUE(TRIM(VLOOKUP($A312,DL,COLUMN()-1,0)))),VALUE(TRIM(VLOOKUP($A312,DL,COLUMN()-1,0))),TRIM(VLOOKUP($A312,DL,COLUMN()-1,0))),"")</f>
        <v/>
      </c>
    </row>
    <row r="313" spans="1:14">
      <c r="A313" s="4" t="str">
        <f>IF(ISNUMBER(NhapDS!A309),NhapDS!A309,"")</f>
        <v/>
      </c>
      <c r="B313" s="18" t="str">
        <f t="shared" si="40"/>
        <v/>
      </c>
      <c r="C313" s="64" t="str">
        <f t="shared" si="40"/>
        <v/>
      </c>
      <c r="D313" s="28" t="str">
        <f t="shared" si="38"/>
        <v/>
      </c>
      <c r="E313" s="28" t="str">
        <f t="shared" si="39"/>
        <v/>
      </c>
      <c r="F313" s="28" t="str">
        <f t="shared" si="39"/>
        <v/>
      </c>
      <c r="G313" s="18" t="str">
        <f t="shared" si="39"/>
        <v/>
      </c>
      <c r="H313" s="18" t="str">
        <f t="shared" si="39"/>
        <v/>
      </c>
      <c r="I313" s="18" t="str">
        <f t="shared" si="39"/>
        <v/>
      </c>
      <c r="J313" s="28" t="str">
        <f t="shared" si="43"/>
        <v/>
      </c>
      <c r="K313" s="28" t="str">
        <f t="shared" si="43"/>
        <v/>
      </c>
      <c r="L313" s="28" t="str">
        <f t="shared" si="43"/>
        <v/>
      </c>
      <c r="M313" s="28" t="str">
        <f t="shared" si="42"/>
        <v/>
      </c>
      <c r="N313" s="138" t="str">
        <f>IF(ISNUMBER($A313),IF(ISNUMBER(VALUE(TRIM(VLOOKUP($A313,DL,COLUMN()-1,0)))),VALUE(TRIM(VLOOKUP($A313,DL,COLUMN()-1,0))),TRIM(VLOOKUP($A313,DL,COLUMN()-1,0))),"")</f>
        <v/>
      </c>
    </row>
    <row r="314" spans="1:14">
      <c r="A314" s="4" t="str">
        <f>IF(ISNUMBER(NhapDS!A310),NhapDS!A310,"")</f>
        <v/>
      </c>
      <c r="B314" s="18" t="str">
        <f t="shared" si="40"/>
        <v/>
      </c>
      <c r="C314" s="64" t="str">
        <f t="shared" si="40"/>
        <v/>
      </c>
      <c r="D314" s="28" t="str">
        <f t="shared" si="38"/>
        <v/>
      </c>
      <c r="E314" s="28" t="str">
        <f t="shared" si="39"/>
        <v/>
      </c>
      <c r="F314" s="28" t="str">
        <f t="shared" si="39"/>
        <v/>
      </c>
      <c r="G314" s="18" t="str">
        <f t="shared" si="39"/>
        <v/>
      </c>
      <c r="H314" s="18" t="str">
        <f t="shared" si="39"/>
        <v/>
      </c>
      <c r="I314" s="18" t="str">
        <f t="shared" si="39"/>
        <v/>
      </c>
      <c r="J314" s="28" t="str">
        <f t="shared" si="43"/>
        <v/>
      </c>
      <c r="K314" s="28" t="str">
        <f t="shared" si="43"/>
        <v/>
      </c>
      <c r="L314" s="28" t="str">
        <f t="shared" si="43"/>
        <v/>
      </c>
      <c r="M314" s="28" t="str">
        <f t="shared" si="42"/>
        <v/>
      </c>
      <c r="N314" s="138" t="str">
        <f>IF(ISNUMBER($A314),IF(ISNUMBER(VALUE(TRIM(VLOOKUP($A314,DL,COLUMN()-1,0)))),VALUE(TRIM(VLOOKUP($A314,DL,COLUMN()-1,0))),TRIM(VLOOKUP($A314,DL,COLUMN()-1,0))),"")</f>
        <v/>
      </c>
    </row>
    <row r="315" spans="1:14">
      <c r="A315" s="4" t="str">
        <f>IF(ISNUMBER(NhapDS!A311),NhapDS!A311,"")</f>
        <v/>
      </c>
      <c r="B315" s="18" t="str">
        <f t="shared" si="40"/>
        <v/>
      </c>
      <c r="C315" s="64" t="str">
        <f t="shared" si="40"/>
        <v/>
      </c>
      <c r="D315" s="28" t="str">
        <f t="shared" si="38"/>
        <v/>
      </c>
      <c r="E315" s="28" t="str">
        <f t="shared" si="39"/>
        <v/>
      </c>
      <c r="F315" s="28" t="str">
        <f t="shared" si="39"/>
        <v/>
      </c>
      <c r="G315" s="18" t="str">
        <f t="shared" si="39"/>
        <v/>
      </c>
      <c r="H315" s="18" t="str">
        <f t="shared" si="39"/>
        <v/>
      </c>
      <c r="I315" s="18" t="str">
        <f t="shared" si="39"/>
        <v/>
      </c>
      <c r="J315" s="28" t="str">
        <f t="shared" si="43"/>
        <v/>
      </c>
      <c r="K315" s="28" t="str">
        <f t="shared" si="43"/>
        <v/>
      </c>
      <c r="L315" s="28" t="str">
        <f t="shared" si="43"/>
        <v/>
      </c>
      <c r="M315" s="28" t="str">
        <f t="shared" si="42"/>
        <v/>
      </c>
      <c r="N315" s="138" t="str">
        <f>IF(ISNUMBER($A315),IF(ISNUMBER(VALUE(TRIM(VLOOKUP($A315,DL,COLUMN()-1,0)))),VALUE(TRIM(VLOOKUP($A315,DL,COLUMN()-1,0))),TRIM(VLOOKUP($A315,DL,COLUMN()-1,0))),"")</f>
        <v/>
      </c>
    </row>
    <row r="316" spans="1:14">
      <c r="A316" s="4" t="str">
        <f>IF(ISNUMBER(NhapDS!A312),NhapDS!A312,"")</f>
        <v/>
      </c>
      <c r="B316" s="18" t="str">
        <f t="shared" si="40"/>
        <v/>
      </c>
      <c r="C316" s="64" t="str">
        <f t="shared" si="40"/>
        <v/>
      </c>
      <c r="D316" s="28" t="str">
        <f t="shared" si="38"/>
        <v/>
      </c>
      <c r="E316" s="28" t="str">
        <f t="shared" si="39"/>
        <v/>
      </c>
      <c r="F316" s="28" t="str">
        <f t="shared" si="39"/>
        <v/>
      </c>
      <c r="G316" s="18" t="str">
        <f t="shared" si="39"/>
        <v/>
      </c>
      <c r="H316" s="18" t="str">
        <f t="shared" si="39"/>
        <v/>
      </c>
      <c r="I316" s="18" t="str">
        <f t="shared" si="39"/>
        <v/>
      </c>
      <c r="J316" s="28" t="str">
        <f t="shared" si="43"/>
        <v/>
      </c>
      <c r="K316" s="28" t="str">
        <f t="shared" si="43"/>
        <v/>
      </c>
      <c r="L316" s="28" t="str">
        <f t="shared" si="43"/>
        <v/>
      </c>
      <c r="M316" s="28" t="str">
        <f t="shared" si="42"/>
        <v/>
      </c>
      <c r="N316" s="138" t="str">
        <f>IF(ISNUMBER($A316),IF(ISNUMBER(VALUE(TRIM(VLOOKUP($A316,DL,COLUMN()-1,0)))),VALUE(TRIM(VLOOKUP($A316,DL,COLUMN()-1,0))),TRIM(VLOOKUP($A316,DL,COLUMN()-1,0))),"")</f>
        <v/>
      </c>
    </row>
    <row r="317" spans="1:14">
      <c r="A317" s="4" t="str">
        <f>IF(ISNUMBER(NhapDS!A313),NhapDS!A313,"")</f>
        <v/>
      </c>
      <c r="B317" s="18" t="str">
        <f t="shared" si="40"/>
        <v/>
      </c>
      <c r="C317" s="64" t="str">
        <f t="shared" si="40"/>
        <v/>
      </c>
      <c r="D317" s="28" t="str">
        <f t="shared" si="38"/>
        <v/>
      </c>
      <c r="E317" s="28" t="str">
        <f t="shared" si="39"/>
        <v/>
      </c>
      <c r="F317" s="28" t="str">
        <f t="shared" si="39"/>
        <v/>
      </c>
      <c r="G317" s="18" t="str">
        <f t="shared" si="39"/>
        <v/>
      </c>
      <c r="H317" s="18" t="str">
        <f t="shared" si="39"/>
        <v/>
      </c>
      <c r="I317" s="18" t="str">
        <f t="shared" si="39"/>
        <v/>
      </c>
      <c r="J317" s="28" t="str">
        <f t="shared" si="43"/>
        <v/>
      </c>
      <c r="K317" s="28" t="str">
        <f t="shared" si="43"/>
        <v/>
      </c>
      <c r="L317" s="28" t="str">
        <f t="shared" si="43"/>
        <v/>
      </c>
      <c r="M317" s="28" t="str">
        <f t="shared" si="42"/>
        <v/>
      </c>
      <c r="N317" s="138" t="str">
        <f>IF(ISNUMBER($A317),IF(ISNUMBER(VALUE(TRIM(VLOOKUP($A317,DL,COLUMN()-1,0)))),VALUE(TRIM(VLOOKUP($A317,DL,COLUMN()-1,0))),TRIM(VLOOKUP($A317,DL,COLUMN()-1,0))),"")</f>
        <v/>
      </c>
    </row>
    <row r="318" spans="1:14">
      <c r="A318" s="4" t="str">
        <f>IF(ISNUMBER(NhapDS!A314),NhapDS!A314,"")</f>
        <v/>
      </c>
      <c r="B318" s="18" t="str">
        <f t="shared" si="40"/>
        <v/>
      </c>
      <c r="C318" s="64" t="str">
        <f t="shared" si="40"/>
        <v/>
      </c>
      <c r="D318" s="28" t="str">
        <f t="shared" si="38"/>
        <v/>
      </c>
      <c r="E318" s="28" t="str">
        <f t="shared" si="39"/>
        <v/>
      </c>
      <c r="F318" s="28" t="str">
        <f t="shared" si="39"/>
        <v/>
      </c>
      <c r="G318" s="18" t="str">
        <f t="shared" si="39"/>
        <v/>
      </c>
      <c r="H318" s="18" t="str">
        <f t="shared" si="39"/>
        <v/>
      </c>
      <c r="I318" s="18" t="str">
        <f t="shared" si="39"/>
        <v/>
      </c>
      <c r="J318" s="28" t="str">
        <f t="shared" si="43"/>
        <v/>
      </c>
      <c r="K318" s="28" t="str">
        <f t="shared" si="43"/>
        <v/>
      </c>
      <c r="L318" s="28" t="str">
        <f t="shared" si="43"/>
        <v/>
      </c>
      <c r="M318" s="28" t="str">
        <f t="shared" si="42"/>
        <v/>
      </c>
      <c r="N318" s="138" t="str">
        <f>IF(ISNUMBER($A318),IF(ISNUMBER(VALUE(TRIM(VLOOKUP($A318,DL,COLUMN()-1,0)))),VALUE(TRIM(VLOOKUP($A318,DL,COLUMN()-1,0))),TRIM(VLOOKUP($A318,DL,COLUMN()-1,0))),"")</f>
        <v/>
      </c>
    </row>
    <row r="319" spans="1:14">
      <c r="A319" s="4" t="str">
        <f>IF(ISNUMBER(NhapDS!A315),NhapDS!A315,"")</f>
        <v/>
      </c>
      <c r="B319" s="18" t="str">
        <f t="shared" si="40"/>
        <v/>
      </c>
      <c r="C319" s="64" t="str">
        <f t="shared" si="40"/>
        <v/>
      </c>
      <c r="D319" s="28" t="str">
        <f t="shared" si="38"/>
        <v/>
      </c>
      <c r="E319" s="28" t="str">
        <f t="shared" si="39"/>
        <v/>
      </c>
      <c r="F319" s="28" t="str">
        <f t="shared" si="39"/>
        <v/>
      </c>
      <c r="G319" s="18" t="str">
        <f t="shared" si="39"/>
        <v/>
      </c>
      <c r="H319" s="18" t="str">
        <f t="shared" si="39"/>
        <v/>
      </c>
      <c r="I319" s="18" t="str">
        <f t="shared" si="39"/>
        <v/>
      </c>
      <c r="J319" s="28" t="str">
        <f t="shared" si="43"/>
        <v/>
      </c>
      <c r="K319" s="28" t="str">
        <f t="shared" si="43"/>
        <v/>
      </c>
      <c r="L319" s="28" t="str">
        <f t="shared" si="43"/>
        <v/>
      </c>
      <c r="M319" s="28" t="str">
        <f t="shared" si="42"/>
        <v/>
      </c>
      <c r="N319" s="138" t="str">
        <f>IF(ISNUMBER($A319),IF(ISNUMBER(VALUE(TRIM(VLOOKUP($A319,DL,COLUMN()-1,0)))),VALUE(TRIM(VLOOKUP($A319,DL,COLUMN()-1,0))),TRIM(VLOOKUP($A319,DL,COLUMN()-1,0))),"")</f>
        <v/>
      </c>
    </row>
    <row r="320" spans="1:14">
      <c r="A320" s="4" t="str">
        <f>IF(ISNUMBER(NhapDS!A316),NhapDS!A316,"")</f>
        <v/>
      </c>
      <c r="B320" s="18" t="str">
        <f t="shared" si="40"/>
        <v/>
      </c>
      <c r="C320" s="64" t="str">
        <f t="shared" si="40"/>
        <v/>
      </c>
      <c r="D320" s="28" t="str">
        <f t="shared" si="38"/>
        <v/>
      </c>
      <c r="E320" s="28" t="str">
        <f t="shared" si="39"/>
        <v/>
      </c>
      <c r="F320" s="28" t="str">
        <f t="shared" si="39"/>
        <v/>
      </c>
      <c r="G320" s="18" t="str">
        <f t="shared" si="39"/>
        <v/>
      </c>
      <c r="H320" s="18" t="str">
        <f t="shared" si="39"/>
        <v/>
      </c>
      <c r="I320" s="18" t="str">
        <f t="shared" si="39"/>
        <v/>
      </c>
      <c r="J320" s="28" t="str">
        <f t="shared" si="43"/>
        <v/>
      </c>
      <c r="K320" s="28" t="str">
        <f t="shared" si="43"/>
        <v/>
      </c>
      <c r="L320" s="28" t="str">
        <f t="shared" si="43"/>
        <v/>
      </c>
      <c r="M320" s="28" t="str">
        <f t="shared" si="42"/>
        <v/>
      </c>
      <c r="N320" s="138" t="str">
        <f>IF(ISNUMBER($A320),IF(ISNUMBER(VALUE(TRIM(VLOOKUP($A320,DL,COLUMN()-1,0)))),VALUE(TRIM(VLOOKUP($A320,DL,COLUMN()-1,0))),TRIM(VLOOKUP($A320,DL,COLUMN()-1,0))),"")</f>
        <v/>
      </c>
    </row>
    <row r="321" spans="1:14">
      <c r="A321" s="4" t="str">
        <f>IF(ISNUMBER(NhapDS!A317),NhapDS!A317,"")</f>
        <v/>
      </c>
      <c r="B321" s="18" t="str">
        <f t="shared" si="40"/>
        <v/>
      </c>
      <c r="C321" s="64" t="str">
        <f t="shared" si="40"/>
        <v/>
      </c>
      <c r="D321" s="28" t="str">
        <f t="shared" si="38"/>
        <v/>
      </c>
      <c r="E321" s="28" t="str">
        <f t="shared" si="39"/>
        <v/>
      </c>
      <c r="F321" s="28" t="str">
        <f t="shared" si="39"/>
        <v/>
      </c>
      <c r="G321" s="18" t="str">
        <f t="shared" si="39"/>
        <v/>
      </c>
      <c r="H321" s="18" t="str">
        <f t="shared" si="39"/>
        <v/>
      </c>
      <c r="I321" s="18" t="str">
        <f t="shared" si="39"/>
        <v/>
      </c>
      <c r="J321" s="28" t="str">
        <f t="shared" si="43"/>
        <v/>
      </c>
      <c r="K321" s="28" t="str">
        <f t="shared" si="43"/>
        <v/>
      </c>
      <c r="L321" s="28" t="str">
        <f t="shared" si="43"/>
        <v/>
      </c>
      <c r="M321" s="28" t="str">
        <f t="shared" si="42"/>
        <v/>
      </c>
      <c r="N321" s="138" t="str">
        <f>IF(ISNUMBER($A321),IF(ISNUMBER(VALUE(TRIM(VLOOKUP($A321,DL,COLUMN()-1,0)))),VALUE(TRIM(VLOOKUP($A321,DL,COLUMN()-1,0))),TRIM(VLOOKUP($A321,DL,COLUMN()-1,0))),"")</f>
        <v/>
      </c>
    </row>
    <row r="322" spans="1:14">
      <c r="A322" s="4" t="str">
        <f>IF(ISNUMBER(NhapDS!A318),NhapDS!A318,"")</f>
        <v/>
      </c>
      <c r="B322" s="18" t="str">
        <f t="shared" si="40"/>
        <v/>
      </c>
      <c r="C322" s="64" t="str">
        <f t="shared" si="40"/>
        <v/>
      </c>
      <c r="D322" s="28" t="str">
        <f t="shared" si="38"/>
        <v/>
      </c>
      <c r="E322" s="28" t="str">
        <f t="shared" si="39"/>
        <v/>
      </c>
      <c r="F322" s="28" t="str">
        <f t="shared" si="39"/>
        <v/>
      </c>
      <c r="G322" s="18" t="str">
        <f t="shared" si="39"/>
        <v/>
      </c>
      <c r="H322" s="18" t="str">
        <f t="shared" si="39"/>
        <v/>
      </c>
      <c r="I322" s="18" t="str">
        <f t="shared" si="39"/>
        <v/>
      </c>
      <c r="J322" s="28" t="str">
        <f t="shared" ref="J322:L337" si="44">IF(ISNUMBER($A322),TRIM(VLOOKUP($A322,DL,COLUMN()-1,0)),"")</f>
        <v/>
      </c>
      <c r="K322" s="28" t="str">
        <f t="shared" si="44"/>
        <v/>
      </c>
      <c r="L322" s="28" t="str">
        <f t="shared" si="44"/>
        <v/>
      </c>
      <c r="M322" s="28" t="str">
        <f t="shared" si="42"/>
        <v/>
      </c>
      <c r="N322" s="138" t="str">
        <f>IF(ISNUMBER($A322),IF(ISNUMBER(VALUE(TRIM(VLOOKUP($A322,DL,COLUMN()-1,0)))),VALUE(TRIM(VLOOKUP($A322,DL,COLUMN()-1,0))),TRIM(VLOOKUP($A322,DL,COLUMN()-1,0))),"")</f>
        <v/>
      </c>
    </row>
    <row r="323" spans="1:14">
      <c r="A323" s="4" t="str">
        <f>IF(ISNUMBER(NhapDS!A319),NhapDS!A319,"")</f>
        <v/>
      </c>
      <c r="B323" s="18" t="str">
        <f t="shared" si="40"/>
        <v/>
      </c>
      <c r="C323" s="64" t="str">
        <f t="shared" si="40"/>
        <v/>
      </c>
      <c r="D323" s="28" t="str">
        <f t="shared" si="38"/>
        <v/>
      </c>
      <c r="E323" s="28" t="str">
        <f t="shared" si="39"/>
        <v/>
      </c>
      <c r="F323" s="28" t="str">
        <f t="shared" si="39"/>
        <v/>
      </c>
      <c r="G323" s="18" t="str">
        <f t="shared" si="39"/>
        <v/>
      </c>
      <c r="H323" s="18" t="str">
        <f t="shared" si="39"/>
        <v/>
      </c>
      <c r="I323" s="18" t="str">
        <f t="shared" si="39"/>
        <v/>
      </c>
      <c r="J323" s="28" t="str">
        <f t="shared" si="44"/>
        <v/>
      </c>
      <c r="K323" s="28" t="str">
        <f t="shared" si="44"/>
        <v/>
      </c>
      <c r="L323" s="28" t="str">
        <f t="shared" si="44"/>
        <v/>
      </c>
      <c r="M323" s="28" t="str">
        <f t="shared" si="42"/>
        <v/>
      </c>
      <c r="N323" s="138" t="str">
        <f>IF(ISNUMBER($A323),IF(ISNUMBER(VALUE(TRIM(VLOOKUP($A323,DL,COLUMN()-1,0)))),VALUE(TRIM(VLOOKUP($A323,DL,COLUMN()-1,0))),TRIM(VLOOKUP($A323,DL,COLUMN()-1,0))),"")</f>
        <v/>
      </c>
    </row>
    <row r="324" spans="1:14">
      <c r="A324" s="4" t="str">
        <f>IF(ISNUMBER(NhapDS!A320),NhapDS!A320,"")</f>
        <v/>
      </c>
      <c r="B324" s="18" t="str">
        <f t="shared" si="40"/>
        <v/>
      </c>
      <c r="C324" s="64" t="str">
        <f t="shared" si="40"/>
        <v/>
      </c>
      <c r="D324" s="28" t="str">
        <f t="shared" si="38"/>
        <v/>
      </c>
      <c r="E324" s="28" t="str">
        <f t="shared" si="39"/>
        <v/>
      </c>
      <c r="F324" s="28" t="str">
        <f t="shared" si="39"/>
        <v/>
      </c>
      <c r="G324" s="18" t="str">
        <f t="shared" si="39"/>
        <v/>
      </c>
      <c r="H324" s="18" t="str">
        <f t="shared" si="39"/>
        <v/>
      </c>
      <c r="I324" s="18" t="str">
        <f t="shared" si="39"/>
        <v/>
      </c>
      <c r="J324" s="28" t="str">
        <f t="shared" si="44"/>
        <v/>
      </c>
      <c r="K324" s="28" t="str">
        <f t="shared" si="44"/>
        <v/>
      </c>
      <c r="L324" s="28" t="str">
        <f t="shared" si="44"/>
        <v/>
      </c>
      <c r="M324" s="28" t="str">
        <f t="shared" si="42"/>
        <v/>
      </c>
      <c r="N324" s="138" t="str">
        <f>IF(ISNUMBER($A324),IF(ISNUMBER(VALUE(TRIM(VLOOKUP($A324,DL,COLUMN()-1,0)))),VALUE(TRIM(VLOOKUP($A324,DL,COLUMN()-1,0))),TRIM(VLOOKUP($A324,DL,COLUMN()-1,0))),"")</f>
        <v/>
      </c>
    </row>
    <row r="325" spans="1:14">
      <c r="A325" s="4" t="str">
        <f>IF(ISNUMBER(NhapDS!A321),NhapDS!A321,"")</f>
        <v/>
      </c>
      <c r="B325" s="18" t="str">
        <f t="shared" si="40"/>
        <v/>
      </c>
      <c r="C325" s="64" t="str">
        <f t="shared" si="40"/>
        <v/>
      </c>
      <c r="D325" s="28" t="str">
        <f t="shared" si="38"/>
        <v/>
      </c>
      <c r="E325" s="28" t="str">
        <f t="shared" si="39"/>
        <v/>
      </c>
      <c r="F325" s="28" t="str">
        <f t="shared" si="39"/>
        <v/>
      </c>
      <c r="G325" s="18" t="str">
        <f t="shared" si="39"/>
        <v/>
      </c>
      <c r="H325" s="18" t="str">
        <f t="shared" si="39"/>
        <v/>
      </c>
      <c r="I325" s="18" t="str">
        <f t="shared" si="39"/>
        <v/>
      </c>
      <c r="J325" s="28" t="str">
        <f t="shared" si="44"/>
        <v/>
      </c>
      <c r="K325" s="28" t="str">
        <f t="shared" si="44"/>
        <v/>
      </c>
      <c r="L325" s="28" t="str">
        <f t="shared" si="44"/>
        <v/>
      </c>
      <c r="M325" s="28" t="str">
        <f t="shared" si="42"/>
        <v/>
      </c>
      <c r="N325" s="138" t="str">
        <f>IF(ISNUMBER($A325),IF(ISNUMBER(VALUE(TRIM(VLOOKUP($A325,DL,COLUMN()-1,0)))),VALUE(TRIM(VLOOKUP($A325,DL,COLUMN()-1,0))),TRIM(VLOOKUP($A325,DL,COLUMN()-1,0))),"")</f>
        <v/>
      </c>
    </row>
    <row r="326" spans="1:14">
      <c r="A326" s="4" t="str">
        <f>IF(ISNUMBER(NhapDS!A322),NhapDS!A322,"")</f>
        <v/>
      </c>
      <c r="B326" s="18" t="str">
        <f t="shared" si="40"/>
        <v/>
      </c>
      <c r="C326" s="64" t="str">
        <f t="shared" si="40"/>
        <v/>
      </c>
      <c r="D326" s="28" t="str">
        <f t="shared" si="38"/>
        <v/>
      </c>
      <c r="E326" s="28" t="str">
        <f t="shared" si="39"/>
        <v/>
      </c>
      <c r="F326" s="28" t="str">
        <f t="shared" si="39"/>
        <v/>
      </c>
      <c r="G326" s="18" t="str">
        <f t="shared" si="39"/>
        <v/>
      </c>
      <c r="H326" s="18" t="str">
        <f t="shared" si="39"/>
        <v/>
      </c>
      <c r="I326" s="18" t="str">
        <f t="shared" si="39"/>
        <v/>
      </c>
      <c r="J326" s="28" t="str">
        <f t="shared" si="44"/>
        <v/>
      </c>
      <c r="K326" s="28" t="str">
        <f t="shared" si="44"/>
        <v/>
      </c>
      <c r="L326" s="28" t="str">
        <f t="shared" si="44"/>
        <v/>
      </c>
      <c r="M326" s="28" t="str">
        <f t="shared" si="42"/>
        <v/>
      </c>
      <c r="N326" s="138" t="str">
        <f>IF(ISNUMBER($A326),IF(ISNUMBER(VALUE(TRIM(VLOOKUP($A326,DL,COLUMN()-1,0)))),VALUE(TRIM(VLOOKUP($A326,DL,COLUMN()-1,0))),TRIM(VLOOKUP($A326,DL,COLUMN()-1,0))),"")</f>
        <v/>
      </c>
    </row>
    <row r="327" spans="1:14">
      <c r="A327" s="4" t="str">
        <f>IF(ISNUMBER(NhapDS!A323),NhapDS!A323,"")</f>
        <v/>
      </c>
      <c r="B327" s="18" t="str">
        <f t="shared" si="40"/>
        <v/>
      </c>
      <c r="C327" s="64" t="str">
        <f t="shared" si="40"/>
        <v/>
      </c>
      <c r="D327" s="28" t="str">
        <f t="shared" si="38"/>
        <v/>
      </c>
      <c r="E327" s="28" t="str">
        <f t="shared" si="39"/>
        <v/>
      </c>
      <c r="F327" s="28" t="str">
        <f t="shared" si="39"/>
        <v/>
      </c>
      <c r="G327" s="18" t="str">
        <f t="shared" si="39"/>
        <v/>
      </c>
      <c r="H327" s="18" t="str">
        <f t="shared" si="39"/>
        <v/>
      </c>
      <c r="I327" s="18" t="str">
        <f t="shared" si="39"/>
        <v/>
      </c>
      <c r="J327" s="28" t="str">
        <f t="shared" si="44"/>
        <v/>
      </c>
      <c r="K327" s="28" t="str">
        <f t="shared" si="44"/>
        <v/>
      </c>
      <c r="L327" s="28" t="str">
        <f t="shared" si="44"/>
        <v/>
      </c>
      <c r="M327" s="28" t="str">
        <f t="shared" si="42"/>
        <v/>
      </c>
      <c r="N327" s="138" t="str">
        <f>IF(ISNUMBER($A327),IF(ISNUMBER(VALUE(TRIM(VLOOKUP($A327,DL,COLUMN()-1,0)))),VALUE(TRIM(VLOOKUP($A327,DL,COLUMN()-1,0))),TRIM(VLOOKUP($A327,DL,COLUMN()-1,0))),"")</f>
        <v/>
      </c>
    </row>
    <row r="328" spans="1:14">
      <c r="A328" s="4" t="str">
        <f>IF(ISNUMBER(NhapDS!A324),NhapDS!A324,"")</f>
        <v/>
      </c>
      <c r="B328" s="18" t="str">
        <f t="shared" si="40"/>
        <v/>
      </c>
      <c r="C328" s="64" t="str">
        <f t="shared" si="40"/>
        <v/>
      </c>
      <c r="D328" s="28" t="str">
        <f t="shared" si="38"/>
        <v/>
      </c>
      <c r="E328" s="28" t="str">
        <f t="shared" si="39"/>
        <v/>
      </c>
      <c r="F328" s="28" t="str">
        <f t="shared" si="39"/>
        <v/>
      </c>
      <c r="G328" s="18" t="str">
        <f t="shared" si="39"/>
        <v/>
      </c>
      <c r="H328" s="18" t="str">
        <f t="shared" si="39"/>
        <v/>
      </c>
      <c r="I328" s="18" t="str">
        <f t="shared" si="39"/>
        <v/>
      </c>
      <c r="J328" s="28" t="str">
        <f t="shared" si="44"/>
        <v/>
      </c>
      <c r="K328" s="28" t="str">
        <f t="shared" si="44"/>
        <v/>
      </c>
      <c r="L328" s="28" t="str">
        <f t="shared" si="44"/>
        <v/>
      </c>
      <c r="M328" s="28" t="str">
        <f t="shared" si="42"/>
        <v/>
      </c>
      <c r="N328" s="138" t="str">
        <f>IF(ISNUMBER($A328),IF(ISNUMBER(VALUE(TRIM(VLOOKUP($A328,DL,COLUMN()-1,0)))),VALUE(TRIM(VLOOKUP($A328,DL,COLUMN()-1,0))),TRIM(VLOOKUP($A328,DL,COLUMN()-1,0))),"")</f>
        <v/>
      </c>
    </row>
    <row r="329" spans="1:14">
      <c r="A329" s="4" t="str">
        <f>IF(ISNUMBER(NhapDS!A325),NhapDS!A325,"")</f>
        <v/>
      </c>
      <c r="B329" s="18" t="str">
        <f t="shared" si="40"/>
        <v/>
      </c>
      <c r="C329" s="64" t="str">
        <f t="shared" si="40"/>
        <v/>
      </c>
      <c r="D329" s="28" t="str">
        <f t="shared" si="38"/>
        <v/>
      </c>
      <c r="E329" s="28" t="str">
        <f t="shared" si="39"/>
        <v/>
      </c>
      <c r="F329" s="28" t="str">
        <f t="shared" si="39"/>
        <v/>
      </c>
      <c r="G329" s="18" t="str">
        <f t="shared" si="39"/>
        <v/>
      </c>
      <c r="H329" s="18" t="str">
        <f t="shared" si="39"/>
        <v/>
      </c>
      <c r="I329" s="18" t="str">
        <f t="shared" si="39"/>
        <v/>
      </c>
      <c r="J329" s="28" t="str">
        <f t="shared" si="44"/>
        <v/>
      </c>
      <c r="K329" s="28" t="str">
        <f t="shared" si="44"/>
        <v/>
      </c>
      <c r="L329" s="28" t="str">
        <f t="shared" si="44"/>
        <v/>
      </c>
      <c r="M329" s="28" t="str">
        <f t="shared" si="42"/>
        <v/>
      </c>
      <c r="N329" s="138" t="str">
        <f>IF(ISNUMBER($A329),IF(ISNUMBER(VALUE(TRIM(VLOOKUP($A329,DL,COLUMN()-1,0)))),VALUE(TRIM(VLOOKUP($A329,DL,COLUMN()-1,0))),TRIM(VLOOKUP($A329,DL,COLUMN()-1,0))),"")</f>
        <v/>
      </c>
    </row>
    <row r="330" spans="1:14">
      <c r="A330" s="4" t="str">
        <f>IF(ISNUMBER(NhapDS!A326),NhapDS!A326,"")</f>
        <v/>
      </c>
      <c r="B330" s="18" t="str">
        <f t="shared" si="40"/>
        <v/>
      </c>
      <c r="C330" s="64" t="str">
        <f t="shared" si="40"/>
        <v/>
      </c>
      <c r="D330" s="28" t="str">
        <f t="shared" si="38"/>
        <v/>
      </c>
      <c r="E330" s="28" t="str">
        <f t="shared" si="39"/>
        <v/>
      </c>
      <c r="F330" s="28" t="str">
        <f t="shared" si="39"/>
        <v/>
      </c>
      <c r="G330" s="18" t="str">
        <f t="shared" si="39"/>
        <v/>
      </c>
      <c r="H330" s="18" t="str">
        <f t="shared" si="39"/>
        <v/>
      </c>
      <c r="I330" s="18" t="str">
        <f t="shared" si="39"/>
        <v/>
      </c>
      <c r="J330" s="28" t="str">
        <f t="shared" si="44"/>
        <v/>
      </c>
      <c r="K330" s="28" t="str">
        <f t="shared" si="44"/>
        <v/>
      </c>
      <c r="L330" s="28" t="str">
        <f t="shared" si="44"/>
        <v/>
      </c>
      <c r="M330" s="28" t="str">
        <f t="shared" si="42"/>
        <v/>
      </c>
      <c r="N330" s="138" t="str">
        <f>IF(ISNUMBER($A330),IF(ISNUMBER(VALUE(TRIM(VLOOKUP($A330,DL,COLUMN()-1,0)))),VALUE(TRIM(VLOOKUP($A330,DL,COLUMN()-1,0))),TRIM(VLOOKUP($A330,DL,COLUMN()-1,0))),"")</f>
        <v/>
      </c>
    </row>
    <row r="331" spans="1:14">
      <c r="A331" s="4" t="str">
        <f>IF(ISNUMBER(NhapDS!A327),NhapDS!A327,"")</f>
        <v/>
      </c>
      <c r="B331" s="18" t="str">
        <f t="shared" si="40"/>
        <v/>
      </c>
      <c r="C331" s="64" t="str">
        <f t="shared" si="40"/>
        <v/>
      </c>
      <c r="D331" s="28" t="str">
        <f t="shared" si="38"/>
        <v/>
      </c>
      <c r="E331" s="28" t="str">
        <f t="shared" si="39"/>
        <v/>
      </c>
      <c r="F331" s="28" t="str">
        <f t="shared" si="39"/>
        <v/>
      </c>
      <c r="G331" s="18" t="str">
        <f t="shared" si="39"/>
        <v/>
      </c>
      <c r="H331" s="18" t="str">
        <f t="shared" si="39"/>
        <v/>
      </c>
      <c r="I331" s="18" t="str">
        <f t="shared" si="39"/>
        <v/>
      </c>
      <c r="J331" s="28" t="str">
        <f t="shared" si="44"/>
        <v/>
      </c>
      <c r="K331" s="28" t="str">
        <f t="shared" si="44"/>
        <v/>
      </c>
      <c r="L331" s="28" t="str">
        <f t="shared" si="44"/>
        <v/>
      </c>
      <c r="M331" s="28" t="str">
        <f t="shared" si="42"/>
        <v/>
      </c>
      <c r="N331" s="138" t="str">
        <f>IF(ISNUMBER($A331),IF(ISNUMBER(VALUE(TRIM(VLOOKUP($A331,DL,COLUMN()-1,0)))),VALUE(TRIM(VLOOKUP($A331,DL,COLUMN()-1,0))),TRIM(VLOOKUP($A331,DL,COLUMN()-1,0))),"")</f>
        <v/>
      </c>
    </row>
    <row r="332" spans="1:14">
      <c r="A332" s="4" t="str">
        <f>IF(ISNUMBER(NhapDS!A328),NhapDS!A328,"")</f>
        <v/>
      </c>
      <c r="B332" s="18" t="str">
        <f t="shared" si="40"/>
        <v/>
      </c>
      <c r="C332" s="64" t="str">
        <f t="shared" si="40"/>
        <v/>
      </c>
      <c r="D332" s="28" t="str">
        <f t="shared" si="38"/>
        <v/>
      </c>
      <c r="E332" s="28" t="str">
        <f t="shared" si="39"/>
        <v/>
      </c>
      <c r="F332" s="28" t="str">
        <f t="shared" si="39"/>
        <v/>
      </c>
      <c r="G332" s="18" t="str">
        <f t="shared" si="39"/>
        <v/>
      </c>
      <c r="H332" s="18" t="str">
        <f t="shared" si="39"/>
        <v/>
      </c>
      <c r="I332" s="18" t="str">
        <f t="shared" si="39"/>
        <v/>
      </c>
      <c r="J332" s="28" t="str">
        <f t="shared" si="44"/>
        <v/>
      </c>
      <c r="K332" s="28" t="str">
        <f t="shared" si="44"/>
        <v/>
      </c>
      <c r="L332" s="28" t="str">
        <f t="shared" si="44"/>
        <v/>
      </c>
      <c r="M332" s="28" t="str">
        <f t="shared" si="42"/>
        <v/>
      </c>
      <c r="N332" s="138" t="str">
        <f>IF(ISNUMBER($A332),IF(ISNUMBER(VALUE(TRIM(VLOOKUP($A332,DL,COLUMN()-1,0)))),VALUE(TRIM(VLOOKUP($A332,DL,COLUMN()-1,0))),TRIM(VLOOKUP($A332,DL,COLUMN()-1,0))),"")</f>
        <v/>
      </c>
    </row>
    <row r="333" spans="1:14">
      <c r="A333" s="4" t="str">
        <f>IF(ISNUMBER(NhapDS!A329),NhapDS!A329,"")</f>
        <v/>
      </c>
      <c r="B333" s="18" t="str">
        <f t="shared" si="40"/>
        <v/>
      </c>
      <c r="C333" s="64" t="str">
        <f t="shared" si="40"/>
        <v/>
      </c>
      <c r="D333" s="28" t="str">
        <f t="shared" si="38"/>
        <v/>
      </c>
      <c r="E333" s="28" t="str">
        <f t="shared" si="39"/>
        <v/>
      </c>
      <c r="F333" s="28" t="str">
        <f t="shared" si="39"/>
        <v/>
      </c>
      <c r="G333" s="18" t="str">
        <f t="shared" si="39"/>
        <v/>
      </c>
      <c r="H333" s="18" t="str">
        <f t="shared" si="39"/>
        <v/>
      </c>
      <c r="I333" s="18" t="str">
        <f t="shared" si="39"/>
        <v/>
      </c>
      <c r="J333" s="28" t="str">
        <f t="shared" si="44"/>
        <v/>
      </c>
      <c r="K333" s="28" t="str">
        <f t="shared" si="44"/>
        <v/>
      </c>
      <c r="L333" s="28" t="str">
        <f t="shared" si="44"/>
        <v/>
      </c>
      <c r="M333" s="28" t="str">
        <f t="shared" si="42"/>
        <v/>
      </c>
      <c r="N333" s="138" t="str">
        <f>IF(ISNUMBER($A333),IF(ISNUMBER(VALUE(TRIM(VLOOKUP($A333,DL,COLUMN()-1,0)))),VALUE(TRIM(VLOOKUP($A333,DL,COLUMN()-1,0))),TRIM(VLOOKUP($A333,DL,COLUMN()-1,0))),"")</f>
        <v/>
      </c>
    </row>
    <row r="334" spans="1:14">
      <c r="A334" s="4" t="str">
        <f>IF(ISNUMBER(NhapDS!A330),NhapDS!A330,"")</f>
        <v/>
      </c>
      <c r="B334" s="18" t="str">
        <f t="shared" si="40"/>
        <v/>
      </c>
      <c r="C334" s="64" t="str">
        <f t="shared" si="40"/>
        <v/>
      </c>
      <c r="D334" s="28" t="str">
        <f t="shared" si="38"/>
        <v/>
      </c>
      <c r="E334" s="28" t="str">
        <f t="shared" si="39"/>
        <v/>
      </c>
      <c r="F334" s="28" t="str">
        <f t="shared" si="39"/>
        <v/>
      </c>
      <c r="G334" s="18" t="str">
        <f t="shared" si="39"/>
        <v/>
      </c>
      <c r="H334" s="18" t="str">
        <f t="shared" si="39"/>
        <v/>
      </c>
      <c r="I334" s="18" t="str">
        <f t="shared" si="39"/>
        <v/>
      </c>
      <c r="J334" s="28" t="str">
        <f t="shared" si="44"/>
        <v/>
      </c>
      <c r="K334" s="28" t="str">
        <f t="shared" si="44"/>
        <v/>
      </c>
      <c r="L334" s="28" t="str">
        <f t="shared" si="44"/>
        <v/>
      </c>
      <c r="M334" s="28" t="str">
        <f t="shared" si="42"/>
        <v/>
      </c>
      <c r="N334" s="138" t="str">
        <f>IF(ISNUMBER($A334),IF(ISNUMBER(VALUE(TRIM(VLOOKUP($A334,DL,COLUMN()-1,0)))),VALUE(TRIM(VLOOKUP($A334,DL,COLUMN()-1,0))),TRIM(VLOOKUP($A334,DL,COLUMN()-1,0))),"")</f>
        <v/>
      </c>
    </row>
    <row r="335" spans="1:14">
      <c r="A335" s="4" t="str">
        <f>IF(ISNUMBER(NhapDS!A331),NhapDS!A331,"")</f>
        <v/>
      </c>
      <c r="B335" s="18" t="str">
        <f t="shared" si="40"/>
        <v/>
      </c>
      <c r="C335" s="64" t="str">
        <f t="shared" si="40"/>
        <v/>
      </c>
      <c r="D335" s="28" t="str">
        <f t="shared" si="38"/>
        <v/>
      </c>
      <c r="E335" s="28" t="str">
        <f t="shared" si="39"/>
        <v/>
      </c>
      <c r="F335" s="28" t="str">
        <f t="shared" si="39"/>
        <v/>
      </c>
      <c r="G335" s="18" t="str">
        <f t="shared" si="39"/>
        <v/>
      </c>
      <c r="H335" s="18" t="str">
        <f t="shared" si="39"/>
        <v/>
      </c>
      <c r="I335" s="18" t="str">
        <f t="shared" si="39"/>
        <v/>
      </c>
      <c r="J335" s="28" t="str">
        <f t="shared" si="44"/>
        <v/>
      </c>
      <c r="K335" s="28" t="str">
        <f t="shared" si="44"/>
        <v/>
      </c>
      <c r="L335" s="28" t="str">
        <f t="shared" si="44"/>
        <v/>
      </c>
      <c r="M335" s="28" t="str">
        <f t="shared" si="42"/>
        <v/>
      </c>
      <c r="N335" s="138" t="str">
        <f>IF(ISNUMBER($A335),IF(ISNUMBER(VALUE(TRIM(VLOOKUP($A335,DL,COLUMN()-1,0)))),VALUE(TRIM(VLOOKUP($A335,DL,COLUMN()-1,0))),TRIM(VLOOKUP($A335,DL,COLUMN()-1,0))),"")</f>
        <v/>
      </c>
    </row>
    <row r="336" spans="1:14">
      <c r="A336" s="4" t="str">
        <f>IF(ISNUMBER(NhapDS!A332),NhapDS!A332,"")</f>
        <v/>
      </c>
      <c r="B336" s="18" t="str">
        <f t="shared" si="40"/>
        <v/>
      </c>
      <c r="C336" s="64" t="str">
        <f t="shared" si="40"/>
        <v/>
      </c>
      <c r="D336" s="28" t="str">
        <f t="shared" si="38"/>
        <v/>
      </c>
      <c r="E336" s="28" t="str">
        <f t="shared" si="39"/>
        <v/>
      </c>
      <c r="F336" s="28" t="str">
        <f t="shared" si="39"/>
        <v/>
      </c>
      <c r="G336" s="18" t="str">
        <f t="shared" si="39"/>
        <v/>
      </c>
      <c r="H336" s="18" t="str">
        <f t="shared" si="39"/>
        <v/>
      </c>
      <c r="I336" s="18" t="str">
        <f t="shared" si="39"/>
        <v/>
      </c>
      <c r="J336" s="28" t="str">
        <f t="shared" si="44"/>
        <v/>
      </c>
      <c r="K336" s="28" t="str">
        <f t="shared" si="44"/>
        <v/>
      </c>
      <c r="L336" s="28" t="str">
        <f t="shared" si="44"/>
        <v/>
      </c>
      <c r="M336" s="28" t="str">
        <f t="shared" si="42"/>
        <v/>
      </c>
      <c r="N336" s="138" t="str">
        <f>IF(ISNUMBER($A336),IF(ISNUMBER(VALUE(TRIM(VLOOKUP($A336,DL,COLUMN()-1,0)))),VALUE(TRIM(VLOOKUP($A336,DL,COLUMN()-1,0))),TRIM(VLOOKUP($A336,DL,COLUMN()-1,0))),"")</f>
        <v/>
      </c>
    </row>
    <row r="337" spans="1:14">
      <c r="A337" s="4" t="str">
        <f>IF(ISNUMBER(NhapDS!A333),NhapDS!A333,"")</f>
        <v/>
      </c>
      <c r="B337" s="18" t="str">
        <f t="shared" si="40"/>
        <v/>
      </c>
      <c r="C337" s="64" t="str">
        <f t="shared" si="40"/>
        <v/>
      </c>
      <c r="D337" s="28" t="str">
        <f t="shared" si="38"/>
        <v/>
      </c>
      <c r="E337" s="28" t="str">
        <f t="shared" si="39"/>
        <v/>
      </c>
      <c r="F337" s="28" t="str">
        <f t="shared" si="39"/>
        <v/>
      </c>
      <c r="G337" s="18" t="str">
        <f t="shared" si="39"/>
        <v/>
      </c>
      <c r="H337" s="18" t="str">
        <f t="shared" si="39"/>
        <v/>
      </c>
      <c r="I337" s="18" t="str">
        <f t="shared" si="39"/>
        <v/>
      </c>
      <c r="J337" s="28" t="str">
        <f t="shared" si="44"/>
        <v/>
      </c>
      <c r="K337" s="28" t="str">
        <f t="shared" si="44"/>
        <v/>
      </c>
      <c r="L337" s="28" t="str">
        <f t="shared" si="44"/>
        <v/>
      </c>
      <c r="M337" s="28" t="str">
        <f t="shared" si="42"/>
        <v/>
      </c>
      <c r="N337" s="138" t="str">
        <f>IF(ISNUMBER($A337),IF(ISNUMBER(VALUE(TRIM(VLOOKUP($A337,DL,COLUMN()-1,0)))),VALUE(TRIM(VLOOKUP($A337,DL,COLUMN()-1,0))),TRIM(VLOOKUP($A337,DL,COLUMN()-1,0))),"")</f>
        <v/>
      </c>
    </row>
    <row r="338" spans="1:14">
      <c r="A338" s="4" t="str">
        <f>IF(ISNUMBER(NhapDS!A334),NhapDS!A334,"")</f>
        <v/>
      </c>
      <c r="B338" s="18" t="str">
        <f t="shared" si="40"/>
        <v/>
      </c>
      <c r="C338" s="64" t="str">
        <f t="shared" si="40"/>
        <v/>
      </c>
      <c r="D338" s="28" t="str">
        <f t="shared" si="38"/>
        <v/>
      </c>
      <c r="E338" s="28" t="str">
        <f t="shared" si="39"/>
        <v/>
      </c>
      <c r="F338" s="28" t="str">
        <f t="shared" si="39"/>
        <v/>
      </c>
      <c r="G338" s="18" t="str">
        <f t="shared" si="39"/>
        <v/>
      </c>
      <c r="H338" s="18" t="str">
        <f t="shared" si="39"/>
        <v/>
      </c>
      <c r="I338" s="18" t="str">
        <f t="shared" si="39"/>
        <v/>
      </c>
      <c r="J338" s="28" t="str">
        <f t="shared" ref="J338:L353" si="45">IF(ISNUMBER($A338),TRIM(VLOOKUP($A338,DL,COLUMN()-1,0)),"")</f>
        <v/>
      </c>
      <c r="K338" s="28" t="str">
        <f t="shared" si="45"/>
        <v/>
      </c>
      <c r="L338" s="28" t="str">
        <f t="shared" si="45"/>
        <v/>
      </c>
      <c r="M338" s="28" t="str">
        <f t="shared" si="42"/>
        <v/>
      </c>
      <c r="N338" s="138" t="str">
        <f>IF(ISNUMBER($A338),IF(ISNUMBER(VALUE(TRIM(VLOOKUP($A338,DL,COLUMN()-1,0)))),VALUE(TRIM(VLOOKUP($A338,DL,COLUMN()-1,0))),TRIM(VLOOKUP($A338,DL,COLUMN()-1,0))),"")</f>
        <v/>
      </c>
    </row>
    <row r="339" spans="1:14">
      <c r="A339" s="4" t="str">
        <f>IF(ISNUMBER(NhapDS!A335),NhapDS!A335,"")</f>
        <v/>
      </c>
      <c r="B339" s="18" t="str">
        <f t="shared" si="40"/>
        <v/>
      </c>
      <c r="C339" s="64" t="str">
        <f t="shared" si="40"/>
        <v/>
      </c>
      <c r="D339" s="28" t="str">
        <f t="shared" si="38"/>
        <v/>
      </c>
      <c r="E339" s="28" t="str">
        <f t="shared" si="39"/>
        <v/>
      </c>
      <c r="F339" s="28" t="str">
        <f t="shared" si="39"/>
        <v/>
      </c>
      <c r="G339" s="18" t="str">
        <f t="shared" si="39"/>
        <v/>
      </c>
      <c r="H339" s="18" t="str">
        <f t="shared" si="39"/>
        <v/>
      </c>
      <c r="I339" s="18" t="str">
        <f t="shared" si="39"/>
        <v/>
      </c>
      <c r="J339" s="28" t="str">
        <f t="shared" si="45"/>
        <v/>
      </c>
      <c r="K339" s="28" t="str">
        <f t="shared" si="45"/>
        <v/>
      </c>
      <c r="L339" s="28" t="str">
        <f t="shared" si="45"/>
        <v/>
      </c>
      <c r="M339" s="28" t="str">
        <f t="shared" si="42"/>
        <v/>
      </c>
      <c r="N339" s="138" t="str">
        <f>IF(ISNUMBER($A339),IF(ISNUMBER(VALUE(TRIM(VLOOKUP($A339,DL,COLUMN()-1,0)))),VALUE(TRIM(VLOOKUP($A339,DL,COLUMN()-1,0))),TRIM(VLOOKUP($A339,DL,COLUMN()-1,0))),"")</f>
        <v/>
      </c>
    </row>
    <row r="340" spans="1:14">
      <c r="A340" s="4" t="str">
        <f>IF(ISNUMBER(NhapDS!A336),NhapDS!A336,"")</f>
        <v/>
      </c>
      <c r="B340" s="18" t="str">
        <f t="shared" si="40"/>
        <v/>
      </c>
      <c r="C340" s="64" t="str">
        <f t="shared" si="40"/>
        <v/>
      </c>
      <c r="D340" s="28" t="str">
        <f t="shared" si="38"/>
        <v/>
      </c>
      <c r="E340" s="28" t="str">
        <f t="shared" ref="E340:I390" si="46">IF(ISNUMBER($A340),TRIM(VLOOKUP($A340,DL,COLUMN()-1,0)),"")</f>
        <v/>
      </c>
      <c r="F340" s="28" t="str">
        <f t="shared" si="46"/>
        <v/>
      </c>
      <c r="G340" s="18" t="str">
        <f t="shared" si="46"/>
        <v/>
      </c>
      <c r="H340" s="18" t="str">
        <f t="shared" si="46"/>
        <v/>
      </c>
      <c r="I340" s="18" t="str">
        <f t="shared" si="46"/>
        <v/>
      </c>
      <c r="J340" s="28" t="str">
        <f t="shared" si="45"/>
        <v/>
      </c>
      <c r="K340" s="28" t="str">
        <f t="shared" si="45"/>
        <v/>
      </c>
      <c r="L340" s="28" t="str">
        <f t="shared" si="45"/>
        <v/>
      </c>
      <c r="M340" s="28" t="str">
        <f t="shared" si="42"/>
        <v/>
      </c>
      <c r="N340" s="138" t="str">
        <f>IF(ISNUMBER($A340),IF(ISNUMBER(VALUE(TRIM(VLOOKUP($A340,DL,COLUMN()-1,0)))),VALUE(TRIM(VLOOKUP($A340,DL,COLUMN()-1,0))),TRIM(VLOOKUP($A340,DL,COLUMN()-1,0))),"")</f>
        <v/>
      </c>
    </row>
    <row r="341" spans="1:14">
      <c r="A341" s="4" t="str">
        <f>IF(ISNUMBER(NhapDS!A337),NhapDS!A337,"")</f>
        <v/>
      </c>
      <c r="B341" s="18" t="str">
        <f t="shared" si="40"/>
        <v/>
      </c>
      <c r="C341" s="64" t="str">
        <f t="shared" si="40"/>
        <v/>
      </c>
      <c r="D341" s="28" t="str">
        <f t="shared" si="38"/>
        <v/>
      </c>
      <c r="E341" s="28" t="str">
        <f t="shared" si="46"/>
        <v/>
      </c>
      <c r="F341" s="28" t="str">
        <f t="shared" si="46"/>
        <v/>
      </c>
      <c r="G341" s="18" t="str">
        <f t="shared" si="46"/>
        <v/>
      </c>
      <c r="H341" s="18" t="str">
        <f t="shared" si="46"/>
        <v/>
      </c>
      <c r="I341" s="18" t="str">
        <f t="shared" si="46"/>
        <v/>
      </c>
      <c r="J341" s="28" t="str">
        <f t="shared" si="45"/>
        <v/>
      </c>
      <c r="K341" s="28" t="str">
        <f t="shared" si="45"/>
        <v/>
      </c>
      <c r="L341" s="28" t="str">
        <f t="shared" si="45"/>
        <v/>
      </c>
      <c r="M341" s="28" t="str">
        <f t="shared" si="42"/>
        <v/>
      </c>
      <c r="N341" s="138" t="str">
        <f>IF(ISNUMBER($A341),IF(ISNUMBER(VALUE(TRIM(VLOOKUP($A341,DL,COLUMN()-1,0)))),VALUE(TRIM(VLOOKUP($A341,DL,COLUMN()-1,0))),TRIM(VLOOKUP($A341,DL,COLUMN()-1,0))),"")</f>
        <v/>
      </c>
    </row>
    <row r="342" spans="1:14">
      <c r="A342" s="4" t="str">
        <f>IF(ISNUMBER(NhapDS!A338),NhapDS!A338,"")</f>
        <v/>
      </c>
      <c r="B342" s="18" t="str">
        <f t="shared" si="40"/>
        <v/>
      </c>
      <c r="C342" s="64" t="str">
        <f t="shared" si="40"/>
        <v/>
      </c>
      <c r="D342" s="28" t="str">
        <f t="shared" si="38"/>
        <v/>
      </c>
      <c r="E342" s="28" t="str">
        <f t="shared" si="46"/>
        <v/>
      </c>
      <c r="F342" s="28" t="str">
        <f t="shared" si="46"/>
        <v/>
      </c>
      <c r="G342" s="18" t="str">
        <f t="shared" si="46"/>
        <v/>
      </c>
      <c r="H342" s="18" t="str">
        <f t="shared" si="46"/>
        <v/>
      </c>
      <c r="I342" s="18" t="str">
        <f t="shared" si="46"/>
        <v/>
      </c>
      <c r="J342" s="28" t="str">
        <f t="shared" si="45"/>
        <v/>
      </c>
      <c r="K342" s="28" t="str">
        <f t="shared" si="45"/>
        <v/>
      </c>
      <c r="L342" s="28" t="str">
        <f t="shared" si="45"/>
        <v/>
      </c>
      <c r="M342" s="28" t="str">
        <f t="shared" si="42"/>
        <v/>
      </c>
      <c r="N342" s="138" t="str">
        <f>IF(ISNUMBER($A342),IF(ISNUMBER(VALUE(TRIM(VLOOKUP($A342,DL,COLUMN()-1,0)))),VALUE(TRIM(VLOOKUP($A342,DL,COLUMN()-1,0))),TRIM(VLOOKUP($A342,DL,COLUMN()-1,0))),"")</f>
        <v/>
      </c>
    </row>
    <row r="343" spans="1:14">
      <c r="A343" s="4" t="str">
        <f>IF(ISNUMBER(NhapDS!A339),NhapDS!A339,"")</f>
        <v/>
      </c>
      <c r="B343" s="18" t="str">
        <f t="shared" si="40"/>
        <v/>
      </c>
      <c r="C343" s="64" t="str">
        <f t="shared" si="40"/>
        <v/>
      </c>
      <c r="D343" s="28" t="str">
        <f t="shared" si="38"/>
        <v/>
      </c>
      <c r="E343" s="28" t="str">
        <f t="shared" si="46"/>
        <v/>
      </c>
      <c r="F343" s="28" t="str">
        <f t="shared" si="46"/>
        <v/>
      </c>
      <c r="G343" s="18" t="str">
        <f t="shared" si="46"/>
        <v/>
      </c>
      <c r="H343" s="18" t="str">
        <f t="shared" si="46"/>
        <v/>
      </c>
      <c r="I343" s="18" t="str">
        <f t="shared" si="46"/>
        <v/>
      </c>
      <c r="J343" s="28" t="str">
        <f t="shared" si="45"/>
        <v/>
      </c>
      <c r="K343" s="28" t="str">
        <f t="shared" si="45"/>
        <v/>
      </c>
      <c r="L343" s="28" t="str">
        <f t="shared" si="45"/>
        <v/>
      </c>
      <c r="M343" s="28" t="str">
        <f t="shared" si="42"/>
        <v/>
      </c>
      <c r="N343" s="138" t="str">
        <f>IF(ISNUMBER($A343),IF(ISNUMBER(VALUE(TRIM(VLOOKUP($A343,DL,COLUMN()-1,0)))),VALUE(TRIM(VLOOKUP($A343,DL,COLUMN()-1,0))),TRIM(VLOOKUP($A343,DL,COLUMN()-1,0))),"")</f>
        <v/>
      </c>
    </row>
    <row r="344" spans="1:14">
      <c r="A344" s="4" t="str">
        <f>IF(ISNUMBER(NhapDS!A340),NhapDS!A340,"")</f>
        <v/>
      </c>
      <c r="B344" s="18" t="str">
        <f t="shared" si="40"/>
        <v/>
      </c>
      <c r="C344" s="64" t="str">
        <f t="shared" si="40"/>
        <v/>
      </c>
      <c r="D344" s="28" t="str">
        <f t="shared" si="38"/>
        <v/>
      </c>
      <c r="E344" s="28" t="str">
        <f t="shared" si="46"/>
        <v/>
      </c>
      <c r="F344" s="28" t="str">
        <f t="shared" si="46"/>
        <v/>
      </c>
      <c r="G344" s="18" t="str">
        <f t="shared" si="46"/>
        <v/>
      </c>
      <c r="H344" s="18" t="str">
        <f t="shared" si="46"/>
        <v/>
      </c>
      <c r="I344" s="18" t="str">
        <f t="shared" si="46"/>
        <v/>
      </c>
      <c r="J344" s="28" t="str">
        <f t="shared" si="45"/>
        <v/>
      </c>
      <c r="K344" s="28" t="str">
        <f t="shared" si="45"/>
        <v/>
      </c>
      <c r="L344" s="28" t="str">
        <f t="shared" si="45"/>
        <v/>
      </c>
      <c r="M344" s="28" t="str">
        <f t="shared" si="42"/>
        <v/>
      </c>
      <c r="N344" s="138" t="str">
        <f>IF(ISNUMBER($A344),IF(ISNUMBER(VALUE(TRIM(VLOOKUP($A344,DL,COLUMN()-1,0)))),VALUE(TRIM(VLOOKUP($A344,DL,COLUMN()-1,0))),TRIM(VLOOKUP($A344,DL,COLUMN()-1,0))),"")</f>
        <v/>
      </c>
    </row>
    <row r="345" spans="1:14">
      <c r="A345" s="4" t="str">
        <f>IF(ISNUMBER(NhapDS!A341),NhapDS!A341,"")</f>
        <v/>
      </c>
      <c r="B345" s="18" t="str">
        <f t="shared" si="40"/>
        <v/>
      </c>
      <c r="C345" s="64" t="str">
        <f t="shared" si="40"/>
        <v/>
      </c>
      <c r="D345" s="28" t="str">
        <f t="shared" si="38"/>
        <v/>
      </c>
      <c r="E345" s="28" t="str">
        <f t="shared" si="46"/>
        <v/>
      </c>
      <c r="F345" s="28" t="str">
        <f t="shared" si="46"/>
        <v/>
      </c>
      <c r="G345" s="18" t="str">
        <f t="shared" si="46"/>
        <v/>
      </c>
      <c r="H345" s="18" t="str">
        <f t="shared" si="46"/>
        <v/>
      </c>
      <c r="I345" s="18" t="str">
        <f t="shared" si="46"/>
        <v/>
      </c>
      <c r="J345" s="28" t="str">
        <f t="shared" si="45"/>
        <v/>
      </c>
      <c r="K345" s="28" t="str">
        <f t="shared" si="45"/>
        <v/>
      </c>
      <c r="L345" s="28" t="str">
        <f t="shared" si="45"/>
        <v/>
      </c>
      <c r="M345" s="28" t="str">
        <f t="shared" si="42"/>
        <v/>
      </c>
      <c r="N345" s="138" t="str">
        <f>IF(ISNUMBER($A345),IF(ISNUMBER(VALUE(TRIM(VLOOKUP($A345,DL,COLUMN()-1,0)))),VALUE(TRIM(VLOOKUP($A345,DL,COLUMN()-1,0))),TRIM(VLOOKUP($A345,DL,COLUMN()-1,0))),"")</f>
        <v/>
      </c>
    </row>
    <row r="346" spans="1:14">
      <c r="A346" s="4" t="str">
        <f>IF(ISNUMBER(NhapDS!A342),NhapDS!A342,"")</f>
        <v/>
      </c>
      <c r="B346" s="18" t="str">
        <f t="shared" si="40"/>
        <v/>
      </c>
      <c r="C346" s="64" t="str">
        <f t="shared" si="40"/>
        <v/>
      </c>
      <c r="D346" s="28" t="str">
        <f t="shared" si="38"/>
        <v/>
      </c>
      <c r="E346" s="28" t="str">
        <f t="shared" si="46"/>
        <v/>
      </c>
      <c r="F346" s="28" t="str">
        <f t="shared" si="46"/>
        <v/>
      </c>
      <c r="G346" s="18" t="str">
        <f t="shared" si="46"/>
        <v/>
      </c>
      <c r="H346" s="18" t="str">
        <f t="shared" si="46"/>
        <v/>
      </c>
      <c r="I346" s="18" t="str">
        <f t="shared" si="46"/>
        <v/>
      </c>
      <c r="J346" s="28" t="str">
        <f t="shared" si="45"/>
        <v/>
      </c>
      <c r="K346" s="28" t="str">
        <f t="shared" si="45"/>
        <v/>
      </c>
      <c r="L346" s="28" t="str">
        <f t="shared" si="45"/>
        <v/>
      </c>
      <c r="M346" s="28" t="str">
        <f t="shared" si="42"/>
        <v/>
      </c>
      <c r="N346" s="138" t="str">
        <f>IF(ISNUMBER($A346),IF(ISNUMBER(VALUE(TRIM(VLOOKUP($A346,DL,COLUMN()-1,0)))),VALUE(TRIM(VLOOKUP($A346,DL,COLUMN()-1,0))),TRIM(VLOOKUP($A346,DL,COLUMN()-1,0))),"")</f>
        <v/>
      </c>
    </row>
    <row r="347" spans="1:14">
      <c r="A347" s="4" t="str">
        <f>IF(ISNUMBER(NhapDS!A343),NhapDS!A343,"")</f>
        <v/>
      </c>
      <c r="B347" s="18" t="str">
        <f t="shared" si="40"/>
        <v/>
      </c>
      <c r="C347" s="64" t="str">
        <f t="shared" si="40"/>
        <v/>
      </c>
      <c r="D347" s="28" t="str">
        <f t="shared" si="38"/>
        <v/>
      </c>
      <c r="E347" s="28" t="str">
        <f t="shared" si="46"/>
        <v/>
      </c>
      <c r="F347" s="28" t="str">
        <f t="shared" si="46"/>
        <v/>
      </c>
      <c r="G347" s="18" t="str">
        <f t="shared" si="46"/>
        <v/>
      </c>
      <c r="H347" s="18" t="str">
        <f t="shared" si="46"/>
        <v/>
      </c>
      <c r="I347" s="18" t="str">
        <f t="shared" si="46"/>
        <v/>
      </c>
      <c r="J347" s="28" t="str">
        <f t="shared" si="45"/>
        <v/>
      </c>
      <c r="K347" s="28" t="str">
        <f t="shared" si="45"/>
        <v/>
      </c>
      <c r="L347" s="28" t="str">
        <f t="shared" si="45"/>
        <v/>
      </c>
      <c r="M347" s="28" t="str">
        <f t="shared" si="42"/>
        <v/>
      </c>
      <c r="N347" s="138" t="str">
        <f>IF(ISNUMBER($A347),IF(ISNUMBER(VALUE(TRIM(VLOOKUP($A347,DL,COLUMN()-1,0)))),VALUE(TRIM(VLOOKUP($A347,DL,COLUMN()-1,0))),TRIM(VLOOKUP($A347,DL,COLUMN()-1,0))),"")</f>
        <v/>
      </c>
    </row>
    <row r="348" spans="1:14">
      <c r="A348" s="4" t="str">
        <f>IF(ISNUMBER(NhapDS!A344),NhapDS!A344,"")</f>
        <v/>
      </c>
      <c r="B348" s="18" t="str">
        <f t="shared" si="40"/>
        <v/>
      </c>
      <c r="C348" s="64" t="str">
        <f t="shared" si="40"/>
        <v/>
      </c>
      <c r="D348" s="28" t="str">
        <f t="shared" si="38"/>
        <v/>
      </c>
      <c r="E348" s="28" t="str">
        <f t="shared" si="46"/>
        <v/>
      </c>
      <c r="F348" s="28" t="str">
        <f t="shared" si="46"/>
        <v/>
      </c>
      <c r="G348" s="18" t="str">
        <f t="shared" si="46"/>
        <v/>
      </c>
      <c r="H348" s="18" t="str">
        <f t="shared" si="46"/>
        <v/>
      </c>
      <c r="I348" s="18" t="str">
        <f t="shared" si="46"/>
        <v/>
      </c>
      <c r="J348" s="28" t="str">
        <f t="shared" si="45"/>
        <v/>
      </c>
      <c r="K348" s="28" t="str">
        <f t="shared" si="45"/>
        <v/>
      </c>
      <c r="L348" s="28" t="str">
        <f t="shared" si="45"/>
        <v/>
      </c>
      <c r="M348" s="28" t="str">
        <f t="shared" si="42"/>
        <v/>
      </c>
      <c r="N348" s="138" t="str">
        <f>IF(ISNUMBER($A348),IF(ISNUMBER(VALUE(TRIM(VLOOKUP($A348,DL,COLUMN()-1,0)))),VALUE(TRIM(VLOOKUP($A348,DL,COLUMN()-1,0))),TRIM(VLOOKUP($A348,DL,COLUMN()-1,0))),"")</f>
        <v/>
      </c>
    </row>
    <row r="349" spans="1:14">
      <c r="A349" s="4" t="str">
        <f>IF(ISNUMBER(NhapDS!A345),NhapDS!A345,"")</f>
        <v/>
      </c>
      <c r="B349" s="18" t="str">
        <f t="shared" si="40"/>
        <v/>
      </c>
      <c r="C349" s="64" t="str">
        <f t="shared" si="40"/>
        <v/>
      </c>
      <c r="D349" s="28" t="str">
        <f t="shared" si="38"/>
        <v/>
      </c>
      <c r="E349" s="28" t="str">
        <f t="shared" si="46"/>
        <v/>
      </c>
      <c r="F349" s="28" t="str">
        <f t="shared" si="46"/>
        <v/>
      </c>
      <c r="G349" s="18" t="str">
        <f t="shared" si="46"/>
        <v/>
      </c>
      <c r="H349" s="18" t="str">
        <f t="shared" si="46"/>
        <v/>
      </c>
      <c r="I349" s="18" t="str">
        <f t="shared" si="46"/>
        <v/>
      </c>
      <c r="J349" s="28" t="str">
        <f t="shared" si="45"/>
        <v/>
      </c>
      <c r="K349" s="28" t="str">
        <f t="shared" si="45"/>
        <v/>
      </c>
      <c r="L349" s="28" t="str">
        <f t="shared" si="45"/>
        <v/>
      </c>
      <c r="M349" s="28" t="str">
        <f t="shared" si="42"/>
        <v/>
      </c>
      <c r="N349" s="138" t="str">
        <f>IF(ISNUMBER($A349),IF(ISNUMBER(VALUE(TRIM(VLOOKUP($A349,DL,COLUMN()-1,0)))),VALUE(TRIM(VLOOKUP($A349,DL,COLUMN()-1,0))),TRIM(VLOOKUP($A349,DL,COLUMN()-1,0))),"")</f>
        <v/>
      </c>
    </row>
    <row r="350" spans="1:14">
      <c r="A350" s="4" t="str">
        <f>IF(ISNUMBER(NhapDS!A346),NhapDS!A346,"")</f>
        <v/>
      </c>
      <c r="B350" s="18" t="str">
        <f t="shared" si="40"/>
        <v/>
      </c>
      <c r="C350" s="64" t="str">
        <f t="shared" si="40"/>
        <v/>
      </c>
      <c r="D350" s="28" t="str">
        <f t="shared" si="38"/>
        <v/>
      </c>
      <c r="E350" s="28" t="str">
        <f t="shared" si="46"/>
        <v/>
      </c>
      <c r="F350" s="28" t="str">
        <f t="shared" si="46"/>
        <v/>
      </c>
      <c r="G350" s="18" t="str">
        <f t="shared" si="46"/>
        <v/>
      </c>
      <c r="H350" s="18" t="str">
        <f t="shared" si="46"/>
        <v/>
      </c>
      <c r="I350" s="18" t="str">
        <f t="shared" si="46"/>
        <v/>
      </c>
      <c r="J350" s="28" t="str">
        <f t="shared" si="45"/>
        <v/>
      </c>
      <c r="K350" s="28" t="str">
        <f t="shared" si="45"/>
        <v/>
      </c>
      <c r="L350" s="28" t="str">
        <f t="shared" si="45"/>
        <v/>
      </c>
      <c r="M350" s="28" t="str">
        <f t="shared" si="42"/>
        <v/>
      </c>
      <c r="N350" s="138" t="str">
        <f>IF(ISNUMBER($A350),IF(ISNUMBER(VALUE(TRIM(VLOOKUP($A350,DL,COLUMN()-1,0)))),VALUE(TRIM(VLOOKUP($A350,DL,COLUMN()-1,0))),TRIM(VLOOKUP($A350,DL,COLUMN()-1,0))),"")</f>
        <v/>
      </c>
    </row>
    <row r="351" spans="1:14">
      <c r="A351" s="4" t="str">
        <f>IF(ISNUMBER(NhapDS!A347),NhapDS!A347,"")</f>
        <v/>
      </c>
      <c r="B351" s="18" t="str">
        <f t="shared" si="40"/>
        <v/>
      </c>
      <c r="C351" s="64" t="str">
        <f t="shared" si="40"/>
        <v/>
      </c>
      <c r="D351" s="28" t="str">
        <f t="shared" si="38"/>
        <v/>
      </c>
      <c r="E351" s="28" t="str">
        <f t="shared" si="46"/>
        <v/>
      </c>
      <c r="F351" s="28" t="str">
        <f t="shared" si="46"/>
        <v/>
      </c>
      <c r="G351" s="18" t="str">
        <f t="shared" si="46"/>
        <v/>
      </c>
      <c r="H351" s="18" t="str">
        <f t="shared" si="46"/>
        <v/>
      </c>
      <c r="I351" s="18" t="str">
        <f t="shared" si="46"/>
        <v/>
      </c>
      <c r="J351" s="28" t="str">
        <f t="shared" si="45"/>
        <v/>
      </c>
      <c r="K351" s="28" t="str">
        <f t="shared" si="45"/>
        <v/>
      </c>
      <c r="L351" s="28" t="str">
        <f t="shared" si="45"/>
        <v/>
      </c>
      <c r="M351" s="28" t="str">
        <f t="shared" si="42"/>
        <v/>
      </c>
      <c r="N351" s="138" t="str">
        <f>IF(ISNUMBER($A351),IF(ISNUMBER(VALUE(TRIM(VLOOKUP($A351,DL,COLUMN()-1,0)))),VALUE(TRIM(VLOOKUP($A351,DL,COLUMN()-1,0))),TRIM(VLOOKUP($A351,DL,COLUMN()-1,0))),"")</f>
        <v/>
      </c>
    </row>
    <row r="352" spans="1:14">
      <c r="A352" s="4" t="str">
        <f>IF(ISNUMBER(NhapDS!A348),NhapDS!A348,"")</f>
        <v/>
      </c>
      <c r="B352" s="18" t="str">
        <f t="shared" si="40"/>
        <v/>
      </c>
      <c r="C352" s="64" t="str">
        <f t="shared" si="40"/>
        <v/>
      </c>
      <c r="D352" s="28" t="str">
        <f t="shared" ref="D352:D415" si="47">IF(ISNUMBER($A352),IF(E352="x","","x"),"")</f>
        <v/>
      </c>
      <c r="E352" s="28" t="str">
        <f t="shared" si="46"/>
        <v/>
      </c>
      <c r="F352" s="28" t="str">
        <f t="shared" si="46"/>
        <v/>
      </c>
      <c r="G352" s="18" t="str">
        <f t="shared" si="46"/>
        <v/>
      </c>
      <c r="H352" s="18" t="str">
        <f t="shared" si="46"/>
        <v/>
      </c>
      <c r="I352" s="18" t="str">
        <f t="shared" si="46"/>
        <v/>
      </c>
      <c r="J352" s="28" t="str">
        <f t="shared" si="45"/>
        <v/>
      </c>
      <c r="K352" s="28" t="str">
        <f t="shared" si="45"/>
        <v/>
      </c>
      <c r="L352" s="28" t="str">
        <f t="shared" si="45"/>
        <v/>
      </c>
      <c r="M352" s="28" t="str">
        <f t="shared" si="42"/>
        <v/>
      </c>
      <c r="N352" s="138" t="str">
        <f>IF(ISNUMBER($A352),IF(ISNUMBER(VALUE(TRIM(VLOOKUP($A352,DL,COLUMN()-1,0)))),VALUE(TRIM(VLOOKUP($A352,DL,COLUMN()-1,0))),TRIM(VLOOKUP($A352,DL,COLUMN()-1,0))),"")</f>
        <v/>
      </c>
    </row>
    <row r="353" spans="1:14">
      <c r="A353" s="4" t="str">
        <f>IF(ISNUMBER(NhapDS!A349),NhapDS!A349,"")</f>
        <v/>
      </c>
      <c r="B353" s="18" t="str">
        <f t="shared" si="40"/>
        <v/>
      </c>
      <c r="C353" s="64" t="str">
        <f t="shared" si="40"/>
        <v/>
      </c>
      <c r="D353" s="28" t="str">
        <f t="shared" si="47"/>
        <v/>
      </c>
      <c r="E353" s="28" t="str">
        <f t="shared" si="46"/>
        <v/>
      </c>
      <c r="F353" s="28" t="str">
        <f t="shared" si="46"/>
        <v/>
      </c>
      <c r="G353" s="18" t="str">
        <f t="shared" si="46"/>
        <v/>
      </c>
      <c r="H353" s="18" t="str">
        <f t="shared" si="46"/>
        <v/>
      </c>
      <c r="I353" s="18" t="str">
        <f t="shared" si="46"/>
        <v/>
      </c>
      <c r="J353" s="28" t="str">
        <f t="shared" si="45"/>
        <v/>
      </c>
      <c r="K353" s="28" t="str">
        <f t="shared" si="45"/>
        <v/>
      </c>
      <c r="L353" s="28" t="str">
        <f t="shared" si="45"/>
        <v/>
      </c>
      <c r="M353" s="28" t="str">
        <f t="shared" si="42"/>
        <v/>
      </c>
      <c r="N353" s="138" t="str">
        <f>IF(ISNUMBER($A353),IF(ISNUMBER(VALUE(TRIM(VLOOKUP($A353,DL,COLUMN()-1,0)))),VALUE(TRIM(VLOOKUP($A353,DL,COLUMN()-1,0))),TRIM(VLOOKUP($A353,DL,COLUMN()-1,0))),"")</f>
        <v/>
      </c>
    </row>
    <row r="354" spans="1:14">
      <c r="A354" s="4" t="str">
        <f>IF(ISNUMBER(NhapDS!A350),NhapDS!A350,"")</f>
        <v/>
      </c>
      <c r="B354" s="18" t="str">
        <f t="shared" ref="B354:C417" si="48">IF(ISNUMBER($A354),VLOOKUP($A354,DL,COLUMN(),0),"")</f>
        <v/>
      </c>
      <c r="C354" s="64" t="str">
        <f t="shared" si="48"/>
        <v/>
      </c>
      <c r="D354" s="28" t="str">
        <f t="shared" si="47"/>
        <v/>
      </c>
      <c r="E354" s="28" t="str">
        <f t="shared" si="46"/>
        <v/>
      </c>
      <c r="F354" s="28" t="str">
        <f t="shared" si="46"/>
        <v/>
      </c>
      <c r="G354" s="18" t="str">
        <f t="shared" si="46"/>
        <v/>
      </c>
      <c r="H354" s="18" t="str">
        <f t="shared" si="46"/>
        <v/>
      </c>
      <c r="I354" s="18" t="str">
        <f t="shared" si="46"/>
        <v/>
      </c>
      <c r="J354" s="28" t="str">
        <f t="shared" ref="J354:L369" si="49">IF(ISNUMBER($A354),TRIM(VLOOKUP($A354,DL,COLUMN()-1,0)),"")</f>
        <v/>
      </c>
      <c r="K354" s="28" t="str">
        <f t="shared" si="49"/>
        <v/>
      </c>
      <c r="L354" s="28" t="str">
        <f t="shared" si="49"/>
        <v/>
      </c>
      <c r="M354" s="28" t="str">
        <f t="shared" ref="M354:M417" si="50">IF(ISNUMBER($A354),TRIM(VLOOKUP($A354,DL,COLUMN()-1,0)),"")</f>
        <v/>
      </c>
      <c r="N354" s="138" t="str">
        <f>IF(ISNUMBER($A354),IF(ISNUMBER(VALUE(TRIM(VLOOKUP($A354,DL,COLUMN()-1,0)))),VALUE(TRIM(VLOOKUP($A354,DL,COLUMN()-1,0))),TRIM(VLOOKUP($A354,DL,COLUMN()-1,0))),"")</f>
        <v/>
      </c>
    </row>
    <row r="355" spans="1:14">
      <c r="A355" s="4" t="str">
        <f>IF(ISNUMBER(NhapDS!A351),NhapDS!A351,"")</f>
        <v/>
      </c>
      <c r="B355" s="18" t="str">
        <f t="shared" si="48"/>
        <v/>
      </c>
      <c r="C355" s="64" t="str">
        <f t="shared" si="48"/>
        <v/>
      </c>
      <c r="D355" s="28" t="str">
        <f t="shared" si="47"/>
        <v/>
      </c>
      <c r="E355" s="28" t="str">
        <f t="shared" si="46"/>
        <v/>
      </c>
      <c r="F355" s="28" t="str">
        <f t="shared" si="46"/>
        <v/>
      </c>
      <c r="G355" s="18" t="str">
        <f t="shared" si="46"/>
        <v/>
      </c>
      <c r="H355" s="18" t="str">
        <f t="shared" si="46"/>
        <v/>
      </c>
      <c r="I355" s="18" t="str">
        <f t="shared" si="46"/>
        <v/>
      </c>
      <c r="J355" s="28" t="str">
        <f t="shared" si="49"/>
        <v/>
      </c>
      <c r="K355" s="28" t="str">
        <f t="shared" si="49"/>
        <v/>
      </c>
      <c r="L355" s="28" t="str">
        <f t="shared" si="49"/>
        <v/>
      </c>
      <c r="M355" s="28" t="str">
        <f t="shared" si="50"/>
        <v/>
      </c>
      <c r="N355" s="138" t="str">
        <f>IF(ISNUMBER($A355),IF(ISNUMBER(VALUE(TRIM(VLOOKUP($A355,DL,COLUMN()-1,0)))),VALUE(TRIM(VLOOKUP($A355,DL,COLUMN()-1,0))),TRIM(VLOOKUP($A355,DL,COLUMN()-1,0))),"")</f>
        <v/>
      </c>
    </row>
    <row r="356" spans="1:14">
      <c r="A356" s="4" t="str">
        <f>IF(ISNUMBER(NhapDS!A352),NhapDS!A352,"")</f>
        <v/>
      </c>
      <c r="B356" s="18" t="str">
        <f t="shared" si="48"/>
        <v/>
      </c>
      <c r="C356" s="64" t="str">
        <f t="shared" si="48"/>
        <v/>
      </c>
      <c r="D356" s="28" t="str">
        <f t="shared" si="47"/>
        <v/>
      </c>
      <c r="E356" s="28" t="str">
        <f t="shared" si="46"/>
        <v/>
      </c>
      <c r="F356" s="28" t="str">
        <f t="shared" si="46"/>
        <v/>
      </c>
      <c r="G356" s="18" t="str">
        <f t="shared" si="46"/>
        <v/>
      </c>
      <c r="H356" s="18" t="str">
        <f t="shared" si="46"/>
        <v/>
      </c>
      <c r="I356" s="18" t="str">
        <f t="shared" si="46"/>
        <v/>
      </c>
      <c r="J356" s="28" t="str">
        <f t="shared" si="49"/>
        <v/>
      </c>
      <c r="K356" s="28" t="str">
        <f t="shared" si="49"/>
        <v/>
      </c>
      <c r="L356" s="28" t="str">
        <f t="shared" si="49"/>
        <v/>
      </c>
      <c r="M356" s="28" t="str">
        <f t="shared" si="50"/>
        <v/>
      </c>
      <c r="N356" s="138" t="str">
        <f>IF(ISNUMBER($A356),IF(ISNUMBER(VALUE(TRIM(VLOOKUP($A356,DL,COLUMN()-1,0)))),VALUE(TRIM(VLOOKUP($A356,DL,COLUMN()-1,0))),TRIM(VLOOKUP($A356,DL,COLUMN()-1,0))),"")</f>
        <v/>
      </c>
    </row>
    <row r="357" spans="1:14">
      <c r="A357" s="4" t="str">
        <f>IF(ISNUMBER(NhapDS!A353),NhapDS!A353,"")</f>
        <v/>
      </c>
      <c r="B357" s="18" t="str">
        <f t="shared" si="48"/>
        <v/>
      </c>
      <c r="C357" s="64" t="str">
        <f t="shared" si="48"/>
        <v/>
      </c>
      <c r="D357" s="28" t="str">
        <f t="shared" si="47"/>
        <v/>
      </c>
      <c r="E357" s="28" t="str">
        <f t="shared" si="46"/>
        <v/>
      </c>
      <c r="F357" s="28" t="str">
        <f t="shared" si="46"/>
        <v/>
      </c>
      <c r="G357" s="18" t="str">
        <f t="shared" si="46"/>
        <v/>
      </c>
      <c r="H357" s="18" t="str">
        <f t="shared" si="46"/>
        <v/>
      </c>
      <c r="I357" s="18" t="str">
        <f t="shared" si="46"/>
        <v/>
      </c>
      <c r="J357" s="28" t="str">
        <f t="shared" si="49"/>
        <v/>
      </c>
      <c r="K357" s="28" t="str">
        <f t="shared" si="49"/>
        <v/>
      </c>
      <c r="L357" s="28" t="str">
        <f t="shared" si="49"/>
        <v/>
      </c>
      <c r="M357" s="28" t="str">
        <f t="shared" si="50"/>
        <v/>
      </c>
      <c r="N357" s="138" t="str">
        <f>IF(ISNUMBER($A357),IF(ISNUMBER(VALUE(TRIM(VLOOKUP($A357,DL,COLUMN()-1,0)))),VALUE(TRIM(VLOOKUP($A357,DL,COLUMN()-1,0))),TRIM(VLOOKUP($A357,DL,COLUMN()-1,0))),"")</f>
        <v/>
      </c>
    </row>
    <row r="358" spans="1:14">
      <c r="A358" s="4" t="str">
        <f>IF(ISNUMBER(NhapDS!A354),NhapDS!A354,"")</f>
        <v/>
      </c>
      <c r="B358" s="18" t="str">
        <f t="shared" si="48"/>
        <v/>
      </c>
      <c r="C358" s="64" t="str">
        <f t="shared" si="48"/>
        <v/>
      </c>
      <c r="D358" s="28" t="str">
        <f t="shared" si="47"/>
        <v/>
      </c>
      <c r="E358" s="28" t="str">
        <f t="shared" si="46"/>
        <v/>
      </c>
      <c r="F358" s="28" t="str">
        <f t="shared" si="46"/>
        <v/>
      </c>
      <c r="G358" s="18" t="str">
        <f t="shared" si="46"/>
        <v/>
      </c>
      <c r="H358" s="18" t="str">
        <f t="shared" si="46"/>
        <v/>
      </c>
      <c r="I358" s="18" t="str">
        <f t="shared" si="46"/>
        <v/>
      </c>
      <c r="J358" s="28" t="str">
        <f t="shared" si="49"/>
        <v/>
      </c>
      <c r="K358" s="28" t="str">
        <f t="shared" si="49"/>
        <v/>
      </c>
      <c r="L358" s="28" t="str">
        <f t="shared" si="49"/>
        <v/>
      </c>
      <c r="M358" s="28" t="str">
        <f t="shared" si="50"/>
        <v/>
      </c>
      <c r="N358" s="138" t="str">
        <f>IF(ISNUMBER($A358),IF(ISNUMBER(VALUE(TRIM(VLOOKUP($A358,DL,COLUMN()-1,0)))),VALUE(TRIM(VLOOKUP($A358,DL,COLUMN()-1,0))),TRIM(VLOOKUP($A358,DL,COLUMN()-1,0))),"")</f>
        <v/>
      </c>
    </row>
    <row r="359" spans="1:14">
      <c r="A359" s="4" t="str">
        <f>IF(ISNUMBER(NhapDS!A355),NhapDS!A355,"")</f>
        <v/>
      </c>
      <c r="B359" s="18" t="str">
        <f t="shared" si="48"/>
        <v/>
      </c>
      <c r="C359" s="64" t="str">
        <f t="shared" si="48"/>
        <v/>
      </c>
      <c r="D359" s="28" t="str">
        <f t="shared" si="47"/>
        <v/>
      </c>
      <c r="E359" s="28" t="str">
        <f t="shared" si="46"/>
        <v/>
      </c>
      <c r="F359" s="28" t="str">
        <f t="shared" si="46"/>
        <v/>
      </c>
      <c r="G359" s="18" t="str">
        <f t="shared" si="46"/>
        <v/>
      </c>
      <c r="H359" s="18" t="str">
        <f t="shared" si="46"/>
        <v/>
      </c>
      <c r="I359" s="18" t="str">
        <f t="shared" si="46"/>
        <v/>
      </c>
      <c r="J359" s="28" t="str">
        <f t="shared" si="49"/>
        <v/>
      </c>
      <c r="K359" s="28" t="str">
        <f t="shared" si="49"/>
        <v/>
      </c>
      <c r="L359" s="28" t="str">
        <f t="shared" si="49"/>
        <v/>
      </c>
      <c r="M359" s="28" t="str">
        <f t="shared" si="50"/>
        <v/>
      </c>
      <c r="N359" s="138" t="str">
        <f>IF(ISNUMBER($A359),IF(ISNUMBER(VALUE(TRIM(VLOOKUP($A359,DL,COLUMN()-1,0)))),VALUE(TRIM(VLOOKUP($A359,DL,COLUMN()-1,0))),TRIM(VLOOKUP($A359,DL,COLUMN()-1,0))),"")</f>
        <v/>
      </c>
    </row>
    <row r="360" spans="1:14">
      <c r="A360" s="4" t="str">
        <f>IF(ISNUMBER(NhapDS!A356),NhapDS!A356,"")</f>
        <v/>
      </c>
      <c r="B360" s="18" t="str">
        <f t="shared" si="48"/>
        <v/>
      </c>
      <c r="C360" s="64" t="str">
        <f t="shared" si="48"/>
        <v/>
      </c>
      <c r="D360" s="28" t="str">
        <f t="shared" si="47"/>
        <v/>
      </c>
      <c r="E360" s="28" t="str">
        <f t="shared" si="46"/>
        <v/>
      </c>
      <c r="F360" s="28" t="str">
        <f t="shared" si="46"/>
        <v/>
      </c>
      <c r="G360" s="18" t="str">
        <f t="shared" si="46"/>
        <v/>
      </c>
      <c r="H360" s="18" t="str">
        <f t="shared" si="46"/>
        <v/>
      </c>
      <c r="I360" s="18" t="str">
        <f t="shared" si="46"/>
        <v/>
      </c>
      <c r="J360" s="28" t="str">
        <f t="shared" si="49"/>
        <v/>
      </c>
      <c r="K360" s="28" t="str">
        <f t="shared" si="49"/>
        <v/>
      </c>
      <c r="L360" s="28" t="str">
        <f t="shared" si="49"/>
        <v/>
      </c>
      <c r="M360" s="28" t="str">
        <f t="shared" si="50"/>
        <v/>
      </c>
      <c r="N360" s="138" t="str">
        <f>IF(ISNUMBER($A360),IF(ISNUMBER(VALUE(TRIM(VLOOKUP($A360,DL,COLUMN()-1,0)))),VALUE(TRIM(VLOOKUP($A360,DL,COLUMN()-1,0))),TRIM(VLOOKUP($A360,DL,COLUMN()-1,0))),"")</f>
        <v/>
      </c>
    </row>
    <row r="361" spans="1:14">
      <c r="A361" s="4" t="str">
        <f>IF(ISNUMBER(NhapDS!A357),NhapDS!A357,"")</f>
        <v/>
      </c>
      <c r="B361" s="18" t="str">
        <f t="shared" si="48"/>
        <v/>
      </c>
      <c r="C361" s="64" t="str">
        <f t="shared" si="48"/>
        <v/>
      </c>
      <c r="D361" s="28" t="str">
        <f t="shared" si="47"/>
        <v/>
      </c>
      <c r="E361" s="28" t="str">
        <f t="shared" si="46"/>
        <v/>
      </c>
      <c r="F361" s="28" t="str">
        <f t="shared" si="46"/>
        <v/>
      </c>
      <c r="G361" s="18" t="str">
        <f t="shared" si="46"/>
        <v/>
      </c>
      <c r="H361" s="18" t="str">
        <f t="shared" si="46"/>
        <v/>
      </c>
      <c r="I361" s="18" t="str">
        <f t="shared" si="46"/>
        <v/>
      </c>
      <c r="J361" s="28" t="str">
        <f t="shared" si="49"/>
        <v/>
      </c>
      <c r="K361" s="28" t="str">
        <f t="shared" si="49"/>
        <v/>
      </c>
      <c r="L361" s="28" t="str">
        <f t="shared" si="49"/>
        <v/>
      </c>
      <c r="M361" s="28" t="str">
        <f t="shared" si="50"/>
        <v/>
      </c>
      <c r="N361" s="138" t="str">
        <f>IF(ISNUMBER($A361),IF(ISNUMBER(VALUE(TRIM(VLOOKUP($A361,DL,COLUMN()-1,0)))),VALUE(TRIM(VLOOKUP($A361,DL,COLUMN()-1,0))),TRIM(VLOOKUP($A361,DL,COLUMN()-1,0))),"")</f>
        <v/>
      </c>
    </row>
    <row r="362" spans="1:14">
      <c r="A362" s="4" t="str">
        <f>IF(ISNUMBER(NhapDS!A358),NhapDS!A358,"")</f>
        <v/>
      </c>
      <c r="B362" s="18" t="str">
        <f t="shared" si="48"/>
        <v/>
      </c>
      <c r="C362" s="64" t="str">
        <f t="shared" si="48"/>
        <v/>
      </c>
      <c r="D362" s="28" t="str">
        <f t="shared" si="47"/>
        <v/>
      </c>
      <c r="E362" s="28" t="str">
        <f t="shared" si="46"/>
        <v/>
      </c>
      <c r="F362" s="28" t="str">
        <f t="shared" si="46"/>
        <v/>
      </c>
      <c r="G362" s="18" t="str">
        <f t="shared" si="46"/>
        <v/>
      </c>
      <c r="H362" s="18" t="str">
        <f t="shared" si="46"/>
        <v/>
      </c>
      <c r="I362" s="18" t="str">
        <f t="shared" si="46"/>
        <v/>
      </c>
      <c r="J362" s="28" t="str">
        <f t="shared" si="49"/>
        <v/>
      </c>
      <c r="K362" s="28" t="str">
        <f t="shared" si="49"/>
        <v/>
      </c>
      <c r="L362" s="28" t="str">
        <f t="shared" si="49"/>
        <v/>
      </c>
      <c r="M362" s="28" t="str">
        <f t="shared" si="50"/>
        <v/>
      </c>
      <c r="N362" s="138" t="str">
        <f>IF(ISNUMBER($A362),IF(ISNUMBER(VALUE(TRIM(VLOOKUP($A362,DL,COLUMN()-1,0)))),VALUE(TRIM(VLOOKUP($A362,DL,COLUMN()-1,0))),TRIM(VLOOKUP($A362,DL,COLUMN()-1,0))),"")</f>
        <v/>
      </c>
    </row>
    <row r="363" spans="1:14">
      <c r="A363" s="4" t="str">
        <f>IF(ISNUMBER(NhapDS!A359),NhapDS!A359,"")</f>
        <v/>
      </c>
      <c r="B363" s="18" t="str">
        <f t="shared" si="48"/>
        <v/>
      </c>
      <c r="C363" s="64" t="str">
        <f t="shared" si="48"/>
        <v/>
      </c>
      <c r="D363" s="28" t="str">
        <f t="shared" si="47"/>
        <v/>
      </c>
      <c r="E363" s="28" t="str">
        <f t="shared" si="46"/>
        <v/>
      </c>
      <c r="F363" s="28" t="str">
        <f t="shared" si="46"/>
        <v/>
      </c>
      <c r="G363" s="18" t="str">
        <f t="shared" si="46"/>
        <v/>
      </c>
      <c r="H363" s="18" t="str">
        <f t="shared" si="46"/>
        <v/>
      </c>
      <c r="I363" s="18" t="str">
        <f t="shared" si="46"/>
        <v/>
      </c>
      <c r="J363" s="28" t="str">
        <f t="shared" si="49"/>
        <v/>
      </c>
      <c r="K363" s="28" t="str">
        <f t="shared" si="49"/>
        <v/>
      </c>
      <c r="L363" s="28" t="str">
        <f t="shared" si="49"/>
        <v/>
      </c>
      <c r="M363" s="28" t="str">
        <f t="shared" si="50"/>
        <v/>
      </c>
      <c r="N363" s="138" t="str">
        <f>IF(ISNUMBER($A363),IF(ISNUMBER(VALUE(TRIM(VLOOKUP($A363,DL,COLUMN()-1,0)))),VALUE(TRIM(VLOOKUP($A363,DL,COLUMN()-1,0))),TRIM(VLOOKUP($A363,DL,COLUMN()-1,0))),"")</f>
        <v/>
      </c>
    </row>
    <row r="364" spans="1:14">
      <c r="A364" s="4" t="str">
        <f>IF(ISNUMBER(NhapDS!A360),NhapDS!A360,"")</f>
        <v/>
      </c>
      <c r="B364" s="18" t="str">
        <f t="shared" si="48"/>
        <v/>
      </c>
      <c r="C364" s="64" t="str">
        <f t="shared" si="48"/>
        <v/>
      </c>
      <c r="D364" s="28" t="str">
        <f t="shared" si="47"/>
        <v/>
      </c>
      <c r="E364" s="28" t="str">
        <f t="shared" si="46"/>
        <v/>
      </c>
      <c r="F364" s="28" t="str">
        <f t="shared" si="46"/>
        <v/>
      </c>
      <c r="G364" s="18" t="str">
        <f t="shared" si="46"/>
        <v/>
      </c>
      <c r="H364" s="18" t="str">
        <f t="shared" si="46"/>
        <v/>
      </c>
      <c r="I364" s="18" t="str">
        <f t="shared" si="46"/>
        <v/>
      </c>
      <c r="J364" s="28" t="str">
        <f t="shared" si="49"/>
        <v/>
      </c>
      <c r="K364" s="28" t="str">
        <f t="shared" si="49"/>
        <v/>
      </c>
      <c r="L364" s="28" t="str">
        <f t="shared" si="49"/>
        <v/>
      </c>
      <c r="M364" s="28" t="str">
        <f t="shared" si="50"/>
        <v/>
      </c>
      <c r="N364" s="138" t="str">
        <f>IF(ISNUMBER($A364),IF(ISNUMBER(VALUE(TRIM(VLOOKUP($A364,DL,COLUMN()-1,0)))),VALUE(TRIM(VLOOKUP($A364,DL,COLUMN()-1,0))),TRIM(VLOOKUP($A364,DL,COLUMN()-1,0))),"")</f>
        <v/>
      </c>
    </row>
    <row r="365" spans="1:14">
      <c r="A365" s="4" t="str">
        <f>IF(ISNUMBER(NhapDS!A361),NhapDS!A361,"")</f>
        <v/>
      </c>
      <c r="B365" s="18" t="str">
        <f t="shared" si="48"/>
        <v/>
      </c>
      <c r="C365" s="64" t="str">
        <f t="shared" si="48"/>
        <v/>
      </c>
      <c r="D365" s="28" t="str">
        <f t="shared" si="47"/>
        <v/>
      </c>
      <c r="E365" s="28" t="str">
        <f t="shared" si="46"/>
        <v/>
      </c>
      <c r="F365" s="28" t="str">
        <f t="shared" si="46"/>
        <v/>
      </c>
      <c r="G365" s="18" t="str">
        <f t="shared" si="46"/>
        <v/>
      </c>
      <c r="H365" s="18" t="str">
        <f t="shared" si="46"/>
        <v/>
      </c>
      <c r="I365" s="18" t="str">
        <f t="shared" si="46"/>
        <v/>
      </c>
      <c r="J365" s="28" t="str">
        <f t="shared" si="49"/>
        <v/>
      </c>
      <c r="K365" s="28" t="str">
        <f t="shared" si="49"/>
        <v/>
      </c>
      <c r="L365" s="28" t="str">
        <f t="shared" si="49"/>
        <v/>
      </c>
      <c r="M365" s="28" t="str">
        <f t="shared" si="50"/>
        <v/>
      </c>
      <c r="N365" s="138" t="str">
        <f>IF(ISNUMBER($A365),IF(ISNUMBER(VALUE(TRIM(VLOOKUP($A365,DL,COLUMN()-1,0)))),VALUE(TRIM(VLOOKUP($A365,DL,COLUMN()-1,0))),TRIM(VLOOKUP($A365,DL,COLUMN()-1,0))),"")</f>
        <v/>
      </c>
    </row>
    <row r="366" spans="1:14">
      <c r="A366" s="4" t="str">
        <f>IF(ISNUMBER(NhapDS!A362),NhapDS!A362,"")</f>
        <v/>
      </c>
      <c r="B366" s="18" t="str">
        <f t="shared" si="48"/>
        <v/>
      </c>
      <c r="C366" s="64" t="str">
        <f t="shared" si="48"/>
        <v/>
      </c>
      <c r="D366" s="28" t="str">
        <f t="shared" si="47"/>
        <v/>
      </c>
      <c r="E366" s="28" t="str">
        <f t="shared" si="46"/>
        <v/>
      </c>
      <c r="F366" s="28" t="str">
        <f t="shared" si="46"/>
        <v/>
      </c>
      <c r="G366" s="18" t="str">
        <f t="shared" si="46"/>
        <v/>
      </c>
      <c r="H366" s="18" t="str">
        <f t="shared" si="46"/>
        <v/>
      </c>
      <c r="I366" s="18" t="str">
        <f t="shared" si="46"/>
        <v/>
      </c>
      <c r="J366" s="28" t="str">
        <f t="shared" si="49"/>
        <v/>
      </c>
      <c r="K366" s="28" t="str">
        <f t="shared" si="49"/>
        <v/>
      </c>
      <c r="L366" s="28" t="str">
        <f t="shared" si="49"/>
        <v/>
      </c>
      <c r="M366" s="28" t="str">
        <f t="shared" si="50"/>
        <v/>
      </c>
      <c r="N366" s="138" t="str">
        <f>IF(ISNUMBER($A366),IF(ISNUMBER(VALUE(TRIM(VLOOKUP($A366,DL,COLUMN()-1,0)))),VALUE(TRIM(VLOOKUP($A366,DL,COLUMN()-1,0))),TRIM(VLOOKUP($A366,DL,COLUMN()-1,0))),"")</f>
        <v/>
      </c>
    </row>
    <row r="367" spans="1:14">
      <c r="A367" s="4" t="str">
        <f>IF(ISNUMBER(NhapDS!A363),NhapDS!A363,"")</f>
        <v/>
      </c>
      <c r="B367" s="18" t="str">
        <f t="shared" si="48"/>
        <v/>
      </c>
      <c r="C367" s="64" t="str">
        <f t="shared" si="48"/>
        <v/>
      </c>
      <c r="D367" s="28" t="str">
        <f t="shared" si="47"/>
        <v/>
      </c>
      <c r="E367" s="28" t="str">
        <f t="shared" si="46"/>
        <v/>
      </c>
      <c r="F367" s="28" t="str">
        <f t="shared" si="46"/>
        <v/>
      </c>
      <c r="G367" s="18" t="str">
        <f t="shared" si="46"/>
        <v/>
      </c>
      <c r="H367" s="18" t="str">
        <f t="shared" si="46"/>
        <v/>
      </c>
      <c r="I367" s="18" t="str">
        <f t="shared" si="46"/>
        <v/>
      </c>
      <c r="J367" s="28" t="str">
        <f t="shared" si="49"/>
        <v/>
      </c>
      <c r="K367" s="28" t="str">
        <f t="shared" si="49"/>
        <v/>
      </c>
      <c r="L367" s="28" t="str">
        <f t="shared" si="49"/>
        <v/>
      </c>
      <c r="M367" s="28" t="str">
        <f t="shared" si="50"/>
        <v/>
      </c>
      <c r="N367" s="138" t="str">
        <f>IF(ISNUMBER($A367),IF(ISNUMBER(VALUE(TRIM(VLOOKUP($A367,DL,COLUMN()-1,0)))),VALUE(TRIM(VLOOKUP($A367,DL,COLUMN()-1,0))),TRIM(VLOOKUP($A367,DL,COLUMN()-1,0))),"")</f>
        <v/>
      </c>
    </row>
    <row r="368" spans="1:14">
      <c r="A368" s="4" t="str">
        <f>IF(ISNUMBER(NhapDS!A364),NhapDS!A364,"")</f>
        <v/>
      </c>
      <c r="B368" s="18" t="str">
        <f t="shared" si="48"/>
        <v/>
      </c>
      <c r="C368" s="64" t="str">
        <f t="shared" si="48"/>
        <v/>
      </c>
      <c r="D368" s="28" t="str">
        <f t="shared" si="47"/>
        <v/>
      </c>
      <c r="E368" s="28" t="str">
        <f t="shared" si="46"/>
        <v/>
      </c>
      <c r="F368" s="28" t="str">
        <f t="shared" si="46"/>
        <v/>
      </c>
      <c r="G368" s="18" t="str">
        <f t="shared" si="46"/>
        <v/>
      </c>
      <c r="H368" s="18" t="str">
        <f t="shared" si="46"/>
        <v/>
      </c>
      <c r="I368" s="18" t="str">
        <f t="shared" si="46"/>
        <v/>
      </c>
      <c r="J368" s="28" t="str">
        <f t="shared" si="49"/>
        <v/>
      </c>
      <c r="K368" s="28" t="str">
        <f t="shared" si="49"/>
        <v/>
      </c>
      <c r="L368" s="28" t="str">
        <f t="shared" si="49"/>
        <v/>
      </c>
      <c r="M368" s="28" t="str">
        <f t="shared" si="50"/>
        <v/>
      </c>
      <c r="N368" s="138" t="str">
        <f>IF(ISNUMBER($A368),IF(ISNUMBER(VALUE(TRIM(VLOOKUP($A368,DL,COLUMN()-1,0)))),VALUE(TRIM(VLOOKUP($A368,DL,COLUMN()-1,0))),TRIM(VLOOKUP($A368,DL,COLUMN()-1,0))),"")</f>
        <v/>
      </c>
    </row>
    <row r="369" spans="1:14">
      <c r="A369" s="4" t="str">
        <f>IF(ISNUMBER(NhapDS!A365),NhapDS!A365,"")</f>
        <v/>
      </c>
      <c r="B369" s="18" t="str">
        <f t="shared" si="48"/>
        <v/>
      </c>
      <c r="C369" s="64" t="str">
        <f t="shared" si="48"/>
        <v/>
      </c>
      <c r="D369" s="28" t="str">
        <f t="shared" si="47"/>
        <v/>
      </c>
      <c r="E369" s="28" t="str">
        <f t="shared" si="46"/>
        <v/>
      </c>
      <c r="F369" s="28" t="str">
        <f t="shared" si="46"/>
        <v/>
      </c>
      <c r="G369" s="18" t="str">
        <f t="shared" si="46"/>
        <v/>
      </c>
      <c r="H369" s="18" t="str">
        <f t="shared" si="46"/>
        <v/>
      </c>
      <c r="I369" s="18" t="str">
        <f t="shared" si="46"/>
        <v/>
      </c>
      <c r="J369" s="28" t="str">
        <f t="shared" si="49"/>
        <v/>
      </c>
      <c r="K369" s="28" t="str">
        <f t="shared" si="49"/>
        <v/>
      </c>
      <c r="L369" s="28" t="str">
        <f t="shared" si="49"/>
        <v/>
      </c>
      <c r="M369" s="28" t="str">
        <f t="shared" si="50"/>
        <v/>
      </c>
      <c r="N369" s="138" t="str">
        <f>IF(ISNUMBER($A369),IF(ISNUMBER(VALUE(TRIM(VLOOKUP($A369,DL,COLUMN()-1,0)))),VALUE(TRIM(VLOOKUP($A369,DL,COLUMN()-1,0))),TRIM(VLOOKUP($A369,DL,COLUMN()-1,0))),"")</f>
        <v/>
      </c>
    </row>
    <row r="370" spans="1:14">
      <c r="A370" s="4" t="str">
        <f>IF(ISNUMBER(NhapDS!A366),NhapDS!A366,"")</f>
        <v/>
      </c>
      <c r="B370" s="18" t="str">
        <f t="shared" si="48"/>
        <v/>
      </c>
      <c r="C370" s="64" t="str">
        <f t="shared" si="48"/>
        <v/>
      </c>
      <c r="D370" s="28" t="str">
        <f t="shared" si="47"/>
        <v/>
      </c>
      <c r="E370" s="28" t="str">
        <f t="shared" si="46"/>
        <v/>
      </c>
      <c r="F370" s="28" t="str">
        <f t="shared" si="46"/>
        <v/>
      </c>
      <c r="G370" s="18" t="str">
        <f t="shared" si="46"/>
        <v/>
      </c>
      <c r="H370" s="18" t="str">
        <f t="shared" si="46"/>
        <v/>
      </c>
      <c r="I370" s="18" t="str">
        <f t="shared" si="46"/>
        <v/>
      </c>
      <c r="J370" s="28" t="str">
        <f t="shared" ref="J370:L385" si="51">IF(ISNUMBER($A370),TRIM(VLOOKUP($A370,DL,COLUMN()-1,0)),"")</f>
        <v/>
      </c>
      <c r="K370" s="28" t="str">
        <f t="shared" si="51"/>
        <v/>
      </c>
      <c r="L370" s="28" t="str">
        <f t="shared" si="51"/>
        <v/>
      </c>
      <c r="M370" s="28" t="str">
        <f t="shared" si="50"/>
        <v/>
      </c>
      <c r="N370" s="138" t="str">
        <f>IF(ISNUMBER($A370),IF(ISNUMBER(VALUE(TRIM(VLOOKUP($A370,DL,COLUMN()-1,0)))),VALUE(TRIM(VLOOKUP($A370,DL,COLUMN()-1,0))),TRIM(VLOOKUP($A370,DL,COLUMN()-1,0))),"")</f>
        <v/>
      </c>
    </row>
    <row r="371" spans="1:14">
      <c r="A371" s="4" t="str">
        <f>IF(ISNUMBER(NhapDS!A367),NhapDS!A367,"")</f>
        <v/>
      </c>
      <c r="B371" s="18" t="str">
        <f t="shared" si="48"/>
        <v/>
      </c>
      <c r="C371" s="64" t="str">
        <f t="shared" si="48"/>
        <v/>
      </c>
      <c r="D371" s="28" t="str">
        <f t="shared" si="47"/>
        <v/>
      </c>
      <c r="E371" s="28" t="str">
        <f t="shared" si="46"/>
        <v/>
      </c>
      <c r="F371" s="28" t="str">
        <f t="shared" si="46"/>
        <v/>
      </c>
      <c r="G371" s="18" t="str">
        <f t="shared" si="46"/>
        <v/>
      </c>
      <c r="H371" s="18" t="str">
        <f t="shared" si="46"/>
        <v/>
      </c>
      <c r="I371" s="18" t="str">
        <f t="shared" si="46"/>
        <v/>
      </c>
      <c r="J371" s="28" t="str">
        <f t="shared" si="51"/>
        <v/>
      </c>
      <c r="K371" s="28" t="str">
        <f t="shared" si="51"/>
        <v/>
      </c>
      <c r="L371" s="28" t="str">
        <f t="shared" si="51"/>
        <v/>
      </c>
      <c r="M371" s="28" t="str">
        <f t="shared" si="50"/>
        <v/>
      </c>
      <c r="N371" s="138" t="str">
        <f>IF(ISNUMBER($A371),IF(ISNUMBER(VALUE(TRIM(VLOOKUP($A371,DL,COLUMN()-1,0)))),VALUE(TRIM(VLOOKUP($A371,DL,COLUMN()-1,0))),TRIM(VLOOKUP($A371,DL,COLUMN()-1,0))),"")</f>
        <v/>
      </c>
    </row>
    <row r="372" spans="1:14">
      <c r="A372" s="4" t="str">
        <f>IF(ISNUMBER(NhapDS!A368),NhapDS!A368,"")</f>
        <v/>
      </c>
      <c r="B372" s="18" t="str">
        <f t="shared" si="48"/>
        <v/>
      </c>
      <c r="C372" s="64" t="str">
        <f t="shared" si="48"/>
        <v/>
      </c>
      <c r="D372" s="28" t="str">
        <f t="shared" si="47"/>
        <v/>
      </c>
      <c r="E372" s="28" t="str">
        <f t="shared" si="46"/>
        <v/>
      </c>
      <c r="F372" s="28" t="str">
        <f t="shared" si="46"/>
        <v/>
      </c>
      <c r="G372" s="18" t="str">
        <f t="shared" si="46"/>
        <v/>
      </c>
      <c r="H372" s="18" t="str">
        <f t="shared" si="46"/>
        <v/>
      </c>
      <c r="I372" s="18" t="str">
        <f t="shared" si="46"/>
        <v/>
      </c>
      <c r="J372" s="28" t="str">
        <f t="shared" si="51"/>
        <v/>
      </c>
      <c r="K372" s="28" t="str">
        <f t="shared" si="51"/>
        <v/>
      </c>
      <c r="L372" s="28" t="str">
        <f t="shared" si="51"/>
        <v/>
      </c>
      <c r="M372" s="28" t="str">
        <f t="shared" si="50"/>
        <v/>
      </c>
      <c r="N372" s="138" t="str">
        <f>IF(ISNUMBER($A372),IF(ISNUMBER(VALUE(TRIM(VLOOKUP($A372,DL,COLUMN()-1,0)))),VALUE(TRIM(VLOOKUP($A372,DL,COLUMN()-1,0))),TRIM(VLOOKUP($A372,DL,COLUMN()-1,0))),"")</f>
        <v/>
      </c>
    </row>
    <row r="373" spans="1:14">
      <c r="A373" s="4" t="str">
        <f>IF(ISNUMBER(NhapDS!A369),NhapDS!A369,"")</f>
        <v/>
      </c>
      <c r="B373" s="18" t="str">
        <f t="shared" si="48"/>
        <v/>
      </c>
      <c r="C373" s="64" t="str">
        <f t="shared" si="48"/>
        <v/>
      </c>
      <c r="D373" s="28" t="str">
        <f t="shared" si="47"/>
        <v/>
      </c>
      <c r="E373" s="28" t="str">
        <f t="shared" si="46"/>
        <v/>
      </c>
      <c r="F373" s="28" t="str">
        <f t="shared" si="46"/>
        <v/>
      </c>
      <c r="G373" s="18" t="str">
        <f t="shared" si="46"/>
        <v/>
      </c>
      <c r="H373" s="18" t="str">
        <f t="shared" si="46"/>
        <v/>
      </c>
      <c r="I373" s="18" t="str">
        <f t="shared" si="46"/>
        <v/>
      </c>
      <c r="J373" s="28" t="str">
        <f t="shared" si="51"/>
        <v/>
      </c>
      <c r="K373" s="28" t="str">
        <f t="shared" si="51"/>
        <v/>
      </c>
      <c r="L373" s="28" t="str">
        <f t="shared" si="51"/>
        <v/>
      </c>
      <c r="M373" s="28" t="str">
        <f t="shared" si="50"/>
        <v/>
      </c>
      <c r="N373" s="138" t="str">
        <f>IF(ISNUMBER($A373),IF(ISNUMBER(VALUE(TRIM(VLOOKUP($A373,DL,COLUMN()-1,0)))),VALUE(TRIM(VLOOKUP($A373,DL,COLUMN()-1,0))),TRIM(VLOOKUP($A373,DL,COLUMN()-1,0))),"")</f>
        <v/>
      </c>
    </row>
    <row r="374" spans="1:14">
      <c r="A374" s="4" t="str">
        <f>IF(ISNUMBER(NhapDS!A370),NhapDS!A370,"")</f>
        <v/>
      </c>
      <c r="B374" s="18" t="str">
        <f t="shared" si="48"/>
        <v/>
      </c>
      <c r="C374" s="64" t="str">
        <f t="shared" si="48"/>
        <v/>
      </c>
      <c r="D374" s="28" t="str">
        <f t="shared" si="47"/>
        <v/>
      </c>
      <c r="E374" s="28" t="str">
        <f t="shared" si="46"/>
        <v/>
      </c>
      <c r="F374" s="28" t="str">
        <f t="shared" si="46"/>
        <v/>
      </c>
      <c r="G374" s="18" t="str">
        <f t="shared" si="46"/>
        <v/>
      </c>
      <c r="H374" s="18" t="str">
        <f t="shared" si="46"/>
        <v/>
      </c>
      <c r="I374" s="18" t="str">
        <f t="shared" si="46"/>
        <v/>
      </c>
      <c r="J374" s="28" t="str">
        <f t="shared" si="51"/>
        <v/>
      </c>
      <c r="K374" s="28" t="str">
        <f t="shared" si="51"/>
        <v/>
      </c>
      <c r="L374" s="28" t="str">
        <f t="shared" si="51"/>
        <v/>
      </c>
      <c r="M374" s="28" t="str">
        <f t="shared" si="50"/>
        <v/>
      </c>
      <c r="N374" s="138" t="str">
        <f>IF(ISNUMBER($A374),IF(ISNUMBER(VALUE(TRIM(VLOOKUP($A374,DL,COLUMN()-1,0)))),VALUE(TRIM(VLOOKUP($A374,DL,COLUMN()-1,0))),TRIM(VLOOKUP($A374,DL,COLUMN()-1,0))),"")</f>
        <v/>
      </c>
    </row>
    <row r="375" spans="1:14">
      <c r="A375" s="4" t="str">
        <f>IF(ISNUMBER(NhapDS!A371),NhapDS!A371,"")</f>
        <v/>
      </c>
      <c r="B375" s="18" t="str">
        <f t="shared" si="48"/>
        <v/>
      </c>
      <c r="C375" s="64" t="str">
        <f t="shared" si="48"/>
        <v/>
      </c>
      <c r="D375" s="28" t="str">
        <f t="shared" si="47"/>
        <v/>
      </c>
      <c r="E375" s="28" t="str">
        <f t="shared" si="46"/>
        <v/>
      </c>
      <c r="F375" s="28" t="str">
        <f t="shared" si="46"/>
        <v/>
      </c>
      <c r="G375" s="18" t="str">
        <f t="shared" si="46"/>
        <v/>
      </c>
      <c r="H375" s="18" t="str">
        <f t="shared" si="46"/>
        <v/>
      </c>
      <c r="I375" s="18" t="str">
        <f t="shared" si="46"/>
        <v/>
      </c>
      <c r="J375" s="28" t="str">
        <f t="shared" si="51"/>
        <v/>
      </c>
      <c r="K375" s="28" t="str">
        <f t="shared" si="51"/>
        <v/>
      </c>
      <c r="L375" s="28" t="str">
        <f t="shared" si="51"/>
        <v/>
      </c>
      <c r="M375" s="28" t="str">
        <f t="shared" si="50"/>
        <v/>
      </c>
      <c r="N375" s="138" t="str">
        <f>IF(ISNUMBER($A375),IF(ISNUMBER(VALUE(TRIM(VLOOKUP($A375,DL,COLUMN()-1,0)))),VALUE(TRIM(VLOOKUP($A375,DL,COLUMN()-1,0))),TRIM(VLOOKUP($A375,DL,COLUMN()-1,0))),"")</f>
        <v/>
      </c>
    </row>
    <row r="376" spans="1:14">
      <c r="A376" s="4" t="str">
        <f>IF(ISNUMBER(NhapDS!A372),NhapDS!A372,"")</f>
        <v/>
      </c>
      <c r="B376" s="18" t="str">
        <f t="shared" si="48"/>
        <v/>
      </c>
      <c r="C376" s="64" t="str">
        <f t="shared" si="48"/>
        <v/>
      </c>
      <c r="D376" s="28" t="str">
        <f t="shared" si="47"/>
        <v/>
      </c>
      <c r="E376" s="28" t="str">
        <f t="shared" si="46"/>
        <v/>
      </c>
      <c r="F376" s="28" t="str">
        <f t="shared" si="46"/>
        <v/>
      </c>
      <c r="G376" s="18" t="str">
        <f t="shared" si="46"/>
        <v/>
      </c>
      <c r="H376" s="18" t="str">
        <f t="shared" si="46"/>
        <v/>
      </c>
      <c r="I376" s="18" t="str">
        <f t="shared" si="46"/>
        <v/>
      </c>
      <c r="J376" s="28" t="str">
        <f t="shared" si="51"/>
        <v/>
      </c>
      <c r="K376" s="28" t="str">
        <f t="shared" si="51"/>
        <v/>
      </c>
      <c r="L376" s="28" t="str">
        <f t="shared" si="51"/>
        <v/>
      </c>
      <c r="M376" s="28" t="str">
        <f t="shared" si="50"/>
        <v/>
      </c>
      <c r="N376" s="138" t="str">
        <f>IF(ISNUMBER($A376),IF(ISNUMBER(VALUE(TRIM(VLOOKUP($A376,DL,COLUMN()-1,0)))),VALUE(TRIM(VLOOKUP($A376,DL,COLUMN()-1,0))),TRIM(VLOOKUP($A376,DL,COLUMN()-1,0))),"")</f>
        <v/>
      </c>
    </row>
    <row r="377" spans="1:14">
      <c r="A377" s="4" t="str">
        <f>IF(ISNUMBER(NhapDS!A373),NhapDS!A373,"")</f>
        <v/>
      </c>
      <c r="B377" s="18" t="str">
        <f t="shared" si="48"/>
        <v/>
      </c>
      <c r="C377" s="64" t="str">
        <f t="shared" si="48"/>
        <v/>
      </c>
      <c r="D377" s="28" t="str">
        <f t="shared" si="47"/>
        <v/>
      </c>
      <c r="E377" s="28" t="str">
        <f t="shared" si="46"/>
        <v/>
      </c>
      <c r="F377" s="28" t="str">
        <f t="shared" si="46"/>
        <v/>
      </c>
      <c r="G377" s="18" t="str">
        <f t="shared" si="46"/>
        <v/>
      </c>
      <c r="H377" s="18" t="str">
        <f t="shared" si="46"/>
        <v/>
      </c>
      <c r="I377" s="18" t="str">
        <f t="shared" si="46"/>
        <v/>
      </c>
      <c r="J377" s="28" t="str">
        <f t="shared" si="51"/>
        <v/>
      </c>
      <c r="K377" s="28" t="str">
        <f t="shared" si="51"/>
        <v/>
      </c>
      <c r="L377" s="28" t="str">
        <f t="shared" si="51"/>
        <v/>
      </c>
      <c r="M377" s="28" t="str">
        <f t="shared" si="50"/>
        <v/>
      </c>
      <c r="N377" s="138" t="str">
        <f>IF(ISNUMBER($A377),IF(ISNUMBER(VALUE(TRIM(VLOOKUP($A377,DL,COLUMN()-1,0)))),VALUE(TRIM(VLOOKUP($A377,DL,COLUMN()-1,0))),TRIM(VLOOKUP($A377,DL,COLUMN()-1,0))),"")</f>
        <v/>
      </c>
    </row>
    <row r="378" spans="1:14">
      <c r="A378" s="4" t="str">
        <f>IF(ISNUMBER(NhapDS!A374),NhapDS!A374,"")</f>
        <v/>
      </c>
      <c r="B378" s="18" t="str">
        <f t="shared" si="48"/>
        <v/>
      </c>
      <c r="C378" s="64" t="str">
        <f t="shared" si="48"/>
        <v/>
      </c>
      <c r="D378" s="28" t="str">
        <f t="shared" si="47"/>
        <v/>
      </c>
      <c r="E378" s="28" t="str">
        <f t="shared" si="46"/>
        <v/>
      </c>
      <c r="F378" s="28" t="str">
        <f t="shared" si="46"/>
        <v/>
      </c>
      <c r="G378" s="18" t="str">
        <f t="shared" si="46"/>
        <v/>
      </c>
      <c r="H378" s="18" t="str">
        <f t="shared" si="46"/>
        <v/>
      </c>
      <c r="I378" s="18" t="str">
        <f t="shared" si="46"/>
        <v/>
      </c>
      <c r="J378" s="28" t="str">
        <f t="shared" si="51"/>
        <v/>
      </c>
      <c r="K378" s="28" t="str">
        <f t="shared" si="51"/>
        <v/>
      </c>
      <c r="L378" s="28" t="str">
        <f t="shared" si="51"/>
        <v/>
      </c>
      <c r="M378" s="28" t="str">
        <f t="shared" si="50"/>
        <v/>
      </c>
      <c r="N378" s="138" t="str">
        <f>IF(ISNUMBER($A378),IF(ISNUMBER(VALUE(TRIM(VLOOKUP($A378,DL,COLUMN()-1,0)))),VALUE(TRIM(VLOOKUP($A378,DL,COLUMN()-1,0))),TRIM(VLOOKUP($A378,DL,COLUMN()-1,0))),"")</f>
        <v/>
      </c>
    </row>
    <row r="379" spans="1:14">
      <c r="A379" s="4" t="str">
        <f>IF(ISNUMBER(NhapDS!A375),NhapDS!A375,"")</f>
        <v/>
      </c>
      <c r="B379" s="18" t="str">
        <f t="shared" si="48"/>
        <v/>
      </c>
      <c r="C379" s="64" t="str">
        <f t="shared" si="48"/>
        <v/>
      </c>
      <c r="D379" s="28" t="str">
        <f t="shared" si="47"/>
        <v/>
      </c>
      <c r="E379" s="28" t="str">
        <f t="shared" si="46"/>
        <v/>
      </c>
      <c r="F379" s="28" t="str">
        <f t="shared" si="46"/>
        <v/>
      </c>
      <c r="G379" s="18" t="str">
        <f t="shared" si="46"/>
        <v/>
      </c>
      <c r="H379" s="18" t="str">
        <f t="shared" si="46"/>
        <v/>
      </c>
      <c r="I379" s="18" t="str">
        <f t="shared" si="46"/>
        <v/>
      </c>
      <c r="J379" s="28" t="str">
        <f t="shared" si="51"/>
        <v/>
      </c>
      <c r="K379" s="28" t="str">
        <f t="shared" si="51"/>
        <v/>
      </c>
      <c r="L379" s="28" t="str">
        <f t="shared" si="51"/>
        <v/>
      </c>
      <c r="M379" s="28" t="str">
        <f t="shared" si="50"/>
        <v/>
      </c>
      <c r="N379" s="138" t="str">
        <f>IF(ISNUMBER($A379),IF(ISNUMBER(VALUE(TRIM(VLOOKUP($A379,DL,COLUMN()-1,0)))),VALUE(TRIM(VLOOKUP($A379,DL,COLUMN()-1,0))),TRIM(VLOOKUP($A379,DL,COLUMN()-1,0))),"")</f>
        <v/>
      </c>
    </row>
    <row r="380" spans="1:14">
      <c r="A380" s="4" t="str">
        <f>IF(ISNUMBER(NhapDS!A376),NhapDS!A376,"")</f>
        <v/>
      </c>
      <c r="B380" s="18" t="str">
        <f t="shared" si="48"/>
        <v/>
      </c>
      <c r="C380" s="64" t="str">
        <f t="shared" si="48"/>
        <v/>
      </c>
      <c r="D380" s="28" t="str">
        <f t="shared" si="47"/>
        <v/>
      </c>
      <c r="E380" s="28" t="str">
        <f t="shared" si="46"/>
        <v/>
      </c>
      <c r="F380" s="28" t="str">
        <f t="shared" si="46"/>
        <v/>
      </c>
      <c r="G380" s="18" t="str">
        <f t="shared" si="46"/>
        <v/>
      </c>
      <c r="H380" s="18" t="str">
        <f t="shared" si="46"/>
        <v/>
      </c>
      <c r="I380" s="18" t="str">
        <f t="shared" si="46"/>
        <v/>
      </c>
      <c r="J380" s="28" t="str">
        <f t="shared" si="51"/>
        <v/>
      </c>
      <c r="K380" s="28" t="str">
        <f t="shared" si="51"/>
        <v/>
      </c>
      <c r="L380" s="28" t="str">
        <f t="shared" si="51"/>
        <v/>
      </c>
      <c r="M380" s="28" t="str">
        <f t="shared" si="50"/>
        <v/>
      </c>
      <c r="N380" s="138" t="str">
        <f>IF(ISNUMBER($A380),IF(ISNUMBER(VALUE(TRIM(VLOOKUP($A380,DL,COLUMN()-1,0)))),VALUE(TRIM(VLOOKUP($A380,DL,COLUMN()-1,0))),TRIM(VLOOKUP($A380,DL,COLUMN()-1,0))),"")</f>
        <v/>
      </c>
    </row>
    <row r="381" spans="1:14">
      <c r="A381" s="4" t="str">
        <f>IF(ISNUMBER(NhapDS!A377),NhapDS!A377,"")</f>
        <v/>
      </c>
      <c r="B381" s="18" t="str">
        <f t="shared" si="48"/>
        <v/>
      </c>
      <c r="C381" s="64" t="str">
        <f t="shared" si="48"/>
        <v/>
      </c>
      <c r="D381" s="28" t="str">
        <f t="shared" si="47"/>
        <v/>
      </c>
      <c r="E381" s="28" t="str">
        <f t="shared" si="46"/>
        <v/>
      </c>
      <c r="F381" s="28" t="str">
        <f t="shared" si="46"/>
        <v/>
      </c>
      <c r="G381" s="18" t="str">
        <f t="shared" si="46"/>
        <v/>
      </c>
      <c r="H381" s="18" t="str">
        <f t="shared" si="46"/>
        <v/>
      </c>
      <c r="I381" s="18" t="str">
        <f t="shared" si="46"/>
        <v/>
      </c>
      <c r="J381" s="28" t="str">
        <f t="shared" si="51"/>
        <v/>
      </c>
      <c r="K381" s="28" t="str">
        <f t="shared" si="51"/>
        <v/>
      </c>
      <c r="L381" s="28" t="str">
        <f t="shared" si="51"/>
        <v/>
      </c>
      <c r="M381" s="28" t="str">
        <f t="shared" si="50"/>
        <v/>
      </c>
      <c r="N381" s="138" t="str">
        <f>IF(ISNUMBER($A381),IF(ISNUMBER(VALUE(TRIM(VLOOKUP($A381,DL,COLUMN()-1,0)))),VALUE(TRIM(VLOOKUP($A381,DL,COLUMN()-1,0))),TRIM(VLOOKUP($A381,DL,COLUMN()-1,0))),"")</f>
        <v/>
      </c>
    </row>
    <row r="382" spans="1:14">
      <c r="A382" s="4" t="str">
        <f>IF(ISNUMBER(NhapDS!A378),NhapDS!A378,"")</f>
        <v/>
      </c>
      <c r="B382" s="18" t="str">
        <f t="shared" si="48"/>
        <v/>
      </c>
      <c r="C382" s="64" t="str">
        <f t="shared" si="48"/>
        <v/>
      </c>
      <c r="D382" s="28" t="str">
        <f t="shared" si="47"/>
        <v/>
      </c>
      <c r="E382" s="28" t="str">
        <f t="shared" si="46"/>
        <v/>
      </c>
      <c r="F382" s="28" t="str">
        <f t="shared" si="46"/>
        <v/>
      </c>
      <c r="G382" s="18" t="str">
        <f t="shared" si="46"/>
        <v/>
      </c>
      <c r="H382" s="18" t="str">
        <f t="shared" si="46"/>
        <v/>
      </c>
      <c r="I382" s="18" t="str">
        <f t="shared" si="46"/>
        <v/>
      </c>
      <c r="J382" s="28" t="str">
        <f t="shared" si="51"/>
        <v/>
      </c>
      <c r="K382" s="28" t="str">
        <f t="shared" si="51"/>
        <v/>
      </c>
      <c r="L382" s="28" t="str">
        <f t="shared" si="51"/>
        <v/>
      </c>
      <c r="M382" s="28" t="str">
        <f t="shared" si="50"/>
        <v/>
      </c>
      <c r="N382" s="138" t="str">
        <f>IF(ISNUMBER($A382),IF(ISNUMBER(VALUE(TRIM(VLOOKUP($A382,DL,COLUMN()-1,0)))),VALUE(TRIM(VLOOKUP($A382,DL,COLUMN()-1,0))),TRIM(VLOOKUP($A382,DL,COLUMN()-1,0))),"")</f>
        <v/>
      </c>
    </row>
    <row r="383" spans="1:14">
      <c r="A383" s="4" t="str">
        <f>IF(ISNUMBER(NhapDS!A379),NhapDS!A379,"")</f>
        <v/>
      </c>
      <c r="B383" s="18" t="str">
        <f t="shared" si="48"/>
        <v/>
      </c>
      <c r="C383" s="64" t="str">
        <f t="shared" si="48"/>
        <v/>
      </c>
      <c r="D383" s="28" t="str">
        <f t="shared" si="47"/>
        <v/>
      </c>
      <c r="E383" s="28" t="str">
        <f t="shared" si="46"/>
        <v/>
      </c>
      <c r="F383" s="28" t="str">
        <f t="shared" si="46"/>
        <v/>
      </c>
      <c r="G383" s="18" t="str">
        <f t="shared" si="46"/>
        <v/>
      </c>
      <c r="H383" s="18" t="str">
        <f t="shared" si="46"/>
        <v/>
      </c>
      <c r="I383" s="18" t="str">
        <f t="shared" si="46"/>
        <v/>
      </c>
      <c r="J383" s="28" t="str">
        <f t="shared" si="51"/>
        <v/>
      </c>
      <c r="K383" s="28" t="str">
        <f t="shared" si="51"/>
        <v/>
      </c>
      <c r="L383" s="28" t="str">
        <f t="shared" si="51"/>
        <v/>
      </c>
      <c r="M383" s="28" t="str">
        <f t="shared" si="50"/>
        <v/>
      </c>
      <c r="N383" s="138" t="str">
        <f>IF(ISNUMBER($A383),IF(ISNUMBER(VALUE(TRIM(VLOOKUP($A383,DL,COLUMN()-1,0)))),VALUE(TRIM(VLOOKUP($A383,DL,COLUMN()-1,0))),TRIM(VLOOKUP($A383,DL,COLUMN()-1,0))),"")</f>
        <v/>
      </c>
    </row>
    <row r="384" spans="1:14">
      <c r="A384" s="4" t="str">
        <f>IF(ISNUMBER(NhapDS!A380),NhapDS!A380,"")</f>
        <v/>
      </c>
      <c r="B384" s="18" t="str">
        <f t="shared" si="48"/>
        <v/>
      </c>
      <c r="C384" s="64" t="str">
        <f t="shared" si="48"/>
        <v/>
      </c>
      <c r="D384" s="28" t="str">
        <f t="shared" si="47"/>
        <v/>
      </c>
      <c r="E384" s="28" t="str">
        <f t="shared" si="46"/>
        <v/>
      </c>
      <c r="F384" s="28" t="str">
        <f t="shared" si="46"/>
        <v/>
      </c>
      <c r="G384" s="18" t="str">
        <f t="shared" si="46"/>
        <v/>
      </c>
      <c r="H384" s="18" t="str">
        <f t="shared" si="46"/>
        <v/>
      </c>
      <c r="I384" s="18" t="str">
        <f t="shared" si="46"/>
        <v/>
      </c>
      <c r="J384" s="28" t="str">
        <f t="shared" si="51"/>
        <v/>
      </c>
      <c r="K384" s="28" t="str">
        <f t="shared" si="51"/>
        <v/>
      </c>
      <c r="L384" s="28" t="str">
        <f t="shared" si="51"/>
        <v/>
      </c>
      <c r="M384" s="28" t="str">
        <f t="shared" si="50"/>
        <v/>
      </c>
      <c r="N384" s="138" t="str">
        <f>IF(ISNUMBER($A384),IF(ISNUMBER(VALUE(TRIM(VLOOKUP($A384,DL,COLUMN()-1,0)))),VALUE(TRIM(VLOOKUP($A384,DL,COLUMN()-1,0))),TRIM(VLOOKUP($A384,DL,COLUMN()-1,0))),"")</f>
        <v/>
      </c>
    </row>
    <row r="385" spans="1:14">
      <c r="A385" s="4" t="str">
        <f>IF(ISNUMBER(NhapDS!A381),NhapDS!A381,"")</f>
        <v/>
      </c>
      <c r="B385" s="18" t="str">
        <f t="shared" si="48"/>
        <v/>
      </c>
      <c r="C385" s="64" t="str">
        <f t="shared" si="48"/>
        <v/>
      </c>
      <c r="D385" s="28" t="str">
        <f t="shared" si="47"/>
        <v/>
      </c>
      <c r="E385" s="28" t="str">
        <f t="shared" si="46"/>
        <v/>
      </c>
      <c r="F385" s="28" t="str">
        <f t="shared" si="46"/>
        <v/>
      </c>
      <c r="G385" s="18" t="str">
        <f t="shared" si="46"/>
        <v/>
      </c>
      <c r="H385" s="18" t="str">
        <f t="shared" si="46"/>
        <v/>
      </c>
      <c r="I385" s="18" t="str">
        <f t="shared" si="46"/>
        <v/>
      </c>
      <c r="J385" s="28" t="str">
        <f t="shared" si="51"/>
        <v/>
      </c>
      <c r="K385" s="28" t="str">
        <f t="shared" si="51"/>
        <v/>
      </c>
      <c r="L385" s="28" t="str">
        <f t="shared" si="51"/>
        <v/>
      </c>
      <c r="M385" s="28" t="str">
        <f t="shared" si="50"/>
        <v/>
      </c>
      <c r="N385" s="138" t="str">
        <f>IF(ISNUMBER($A385),IF(ISNUMBER(VALUE(TRIM(VLOOKUP($A385,DL,COLUMN()-1,0)))),VALUE(TRIM(VLOOKUP($A385,DL,COLUMN()-1,0))),TRIM(VLOOKUP($A385,DL,COLUMN()-1,0))),"")</f>
        <v/>
      </c>
    </row>
    <row r="386" spans="1:14">
      <c r="A386" s="4" t="str">
        <f>IF(ISNUMBER(NhapDS!A382),NhapDS!A382,"")</f>
        <v/>
      </c>
      <c r="B386" s="18" t="str">
        <f t="shared" si="48"/>
        <v/>
      </c>
      <c r="C386" s="64" t="str">
        <f t="shared" si="48"/>
        <v/>
      </c>
      <c r="D386" s="28" t="str">
        <f t="shared" si="47"/>
        <v/>
      </c>
      <c r="E386" s="28" t="str">
        <f t="shared" si="46"/>
        <v/>
      </c>
      <c r="F386" s="28" t="str">
        <f t="shared" si="46"/>
        <v/>
      </c>
      <c r="G386" s="18" t="str">
        <f t="shared" si="46"/>
        <v/>
      </c>
      <c r="H386" s="18" t="str">
        <f t="shared" si="46"/>
        <v/>
      </c>
      <c r="I386" s="18" t="str">
        <f t="shared" si="46"/>
        <v/>
      </c>
      <c r="J386" s="28" t="str">
        <f t="shared" ref="J386:L401" si="52">IF(ISNUMBER($A386),TRIM(VLOOKUP($A386,DL,COLUMN()-1,0)),"")</f>
        <v/>
      </c>
      <c r="K386" s="28" t="str">
        <f t="shared" si="52"/>
        <v/>
      </c>
      <c r="L386" s="28" t="str">
        <f t="shared" si="52"/>
        <v/>
      </c>
      <c r="M386" s="28" t="str">
        <f t="shared" si="50"/>
        <v/>
      </c>
      <c r="N386" s="138" t="str">
        <f>IF(ISNUMBER($A386),IF(ISNUMBER(VALUE(TRIM(VLOOKUP($A386,DL,COLUMN()-1,0)))),VALUE(TRIM(VLOOKUP($A386,DL,COLUMN()-1,0))),TRIM(VLOOKUP($A386,DL,COLUMN()-1,0))),"")</f>
        <v/>
      </c>
    </row>
    <row r="387" spans="1:14">
      <c r="A387" s="4" t="str">
        <f>IF(ISNUMBER(NhapDS!A383),NhapDS!A383,"")</f>
        <v/>
      </c>
      <c r="B387" s="18" t="str">
        <f t="shared" si="48"/>
        <v/>
      </c>
      <c r="C387" s="64" t="str">
        <f t="shared" si="48"/>
        <v/>
      </c>
      <c r="D387" s="28" t="str">
        <f t="shared" si="47"/>
        <v/>
      </c>
      <c r="E387" s="28" t="str">
        <f t="shared" si="46"/>
        <v/>
      </c>
      <c r="F387" s="28" t="str">
        <f t="shared" si="46"/>
        <v/>
      </c>
      <c r="G387" s="18" t="str">
        <f t="shared" si="46"/>
        <v/>
      </c>
      <c r="H387" s="18" t="str">
        <f t="shared" si="46"/>
        <v/>
      </c>
      <c r="I387" s="18" t="str">
        <f t="shared" si="46"/>
        <v/>
      </c>
      <c r="J387" s="28" t="str">
        <f t="shared" si="52"/>
        <v/>
      </c>
      <c r="K387" s="28" t="str">
        <f t="shared" si="52"/>
        <v/>
      </c>
      <c r="L387" s="28" t="str">
        <f t="shared" si="52"/>
        <v/>
      </c>
      <c r="M387" s="28" t="str">
        <f t="shared" si="50"/>
        <v/>
      </c>
      <c r="N387" s="138" t="str">
        <f>IF(ISNUMBER($A387),IF(ISNUMBER(VALUE(TRIM(VLOOKUP($A387,DL,COLUMN()-1,0)))),VALUE(TRIM(VLOOKUP($A387,DL,COLUMN()-1,0))),TRIM(VLOOKUP($A387,DL,COLUMN()-1,0))),"")</f>
        <v/>
      </c>
    </row>
    <row r="388" spans="1:14">
      <c r="A388" s="4" t="str">
        <f>IF(ISNUMBER(NhapDS!A384),NhapDS!A384,"")</f>
        <v/>
      </c>
      <c r="B388" s="18" t="str">
        <f t="shared" si="48"/>
        <v/>
      </c>
      <c r="C388" s="64" t="str">
        <f t="shared" si="48"/>
        <v/>
      </c>
      <c r="D388" s="28" t="str">
        <f t="shared" si="47"/>
        <v/>
      </c>
      <c r="E388" s="28" t="str">
        <f t="shared" si="46"/>
        <v/>
      </c>
      <c r="F388" s="28" t="str">
        <f t="shared" si="46"/>
        <v/>
      </c>
      <c r="G388" s="18" t="str">
        <f t="shared" si="46"/>
        <v/>
      </c>
      <c r="H388" s="18" t="str">
        <f t="shared" si="46"/>
        <v/>
      </c>
      <c r="I388" s="18" t="str">
        <f t="shared" si="46"/>
        <v/>
      </c>
      <c r="J388" s="28" t="str">
        <f t="shared" si="52"/>
        <v/>
      </c>
      <c r="K388" s="28" t="str">
        <f t="shared" si="52"/>
        <v/>
      </c>
      <c r="L388" s="28" t="str">
        <f t="shared" si="52"/>
        <v/>
      </c>
      <c r="M388" s="28" t="str">
        <f t="shared" si="50"/>
        <v/>
      </c>
      <c r="N388" s="138" t="str">
        <f>IF(ISNUMBER($A388),IF(ISNUMBER(VALUE(TRIM(VLOOKUP($A388,DL,COLUMN()-1,0)))),VALUE(TRIM(VLOOKUP($A388,DL,COLUMN()-1,0))),TRIM(VLOOKUP($A388,DL,COLUMN()-1,0))),"")</f>
        <v/>
      </c>
    </row>
    <row r="389" spans="1:14">
      <c r="A389" s="4" t="str">
        <f>IF(ISNUMBER(NhapDS!A385),NhapDS!A385,"")</f>
        <v/>
      </c>
      <c r="B389" s="18" t="str">
        <f t="shared" si="48"/>
        <v/>
      </c>
      <c r="C389" s="64" t="str">
        <f t="shared" si="48"/>
        <v/>
      </c>
      <c r="D389" s="28" t="str">
        <f t="shared" si="47"/>
        <v/>
      </c>
      <c r="E389" s="28" t="str">
        <f t="shared" si="46"/>
        <v/>
      </c>
      <c r="F389" s="28" t="str">
        <f t="shared" si="46"/>
        <v/>
      </c>
      <c r="G389" s="18" t="str">
        <f t="shared" si="46"/>
        <v/>
      </c>
      <c r="H389" s="18" t="str">
        <f t="shared" si="46"/>
        <v/>
      </c>
      <c r="I389" s="18" t="str">
        <f t="shared" si="46"/>
        <v/>
      </c>
      <c r="J389" s="28" t="str">
        <f t="shared" si="52"/>
        <v/>
      </c>
      <c r="K389" s="28" t="str">
        <f t="shared" si="52"/>
        <v/>
      </c>
      <c r="L389" s="28" t="str">
        <f t="shared" si="52"/>
        <v/>
      </c>
      <c r="M389" s="28" t="str">
        <f t="shared" si="50"/>
        <v/>
      </c>
      <c r="N389" s="138" t="str">
        <f>IF(ISNUMBER($A389),IF(ISNUMBER(VALUE(TRIM(VLOOKUP($A389,DL,COLUMN()-1,0)))),VALUE(TRIM(VLOOKUP($A389,DL,COLUMN()-1,0))),TRIM(VLOOKUP($A389,DL,COLUMN()-1,0))),"")</f>
        <v/>
      </c>
    </row>
    <row r="390" spans="1:14">
      <c r="A390" s="4" t="str">
        <f>IF(ISNUMBER(NhapDS!A386),NhapDS!A386,"")</f>
        <v/>
      </c>
      <c r="B390" s="18" t="str">
        <f t="shared" si="48"/>
        <v/>
      </c>
      <c r="C390" s="64" t="str">
        <f t="shared" si="48"/>
        <v/>
      </c>
      <c r="D390" s="28" t="str">
        <f t="shared" si="47"/>
        <v/>
      </c>
      <c r="E390" s="28" t="str">
        <f t="shared" si="46"/>
        <v/>
      </c>
      <c r="F390" s="28" t="str">
        <f t="shared" si="46"/>
        <v/>
      </c>
      <c r="G390" s="18" t="str">
        <f t="shared" si="46"/>
        <v/>
      </c>
      <c r="H390" s="18" t="str">
        <f t="shared" si="46"/>
        <v/>
      </c>
      <c r="I390" s="18" t="str">
        <f t="shared" si="46"/>
        <v/>
      </c>
      <c r="J390" s="28" t="str">
        <f t="shared" si="52"/>
        <v/>
      </c>
      <c r="K390" s="28" t="str">
        <f t="shared" si="52"/>
        <v/>
      </c>
      <c r="L390" s="28" t="str">
        <f t="shared" si="52"/>
        <v/>
      </c>
      <c r="M390" s="28" t="str">
        <f t="shared" si="50"/>
        <v/>
      </c>
      <c r="N390" s="138" t="str">
        <f>IF(ISNUMBER($A390),IF(ISNUMBER(VALUE(TRIM(VLOOKUP($A390,DL,COLUMN()-1,0)))),VALUE(TRIM(VLOOKUP($A390,DL,COLUMN()-1,0))),TRIM(VLOOKUP($A390,DL,COLUMN()-1,0))),"")</f>
        <v/>
      </c>
    </row>
    <row r="391" spans="1:14">
      <c r="A391" s="4" t="str">
        <f>IF(ISNUMBER(NhapDS!A387),NhapDS!A387,"")</f>
        <v/>
      </c>
      <c r="B391" s="18" t="str">
        <f t="shared" si="48"/>
        <v/>
      </c>
      <c r="C391" s="64" t="str">
        <f t="shared" si="48"/>
        <v/>
      </c>
      <c r="D391" s="28" t="str">
        <f t="shared" si="47"/>
        <v/>
      </c>
      <c r="E391" s="28" t="str">
        <f t="shared" ref="E391:I441" si="53">IF(ISNUMBER($A391),TRIM(VLOOKUP($A391,DL,COLUMN()-1,0)),"")</f>
        <v/>
      </c>
      <c r="F391" s="28" t="str">
        <f t="shared" si="53"/>
        <v/>
      </c>
      <c r="G391" s="18" t="str">
        <f t="shared" si="53"/>
        <v/>
      </c>
      <c r="H391" s="18" t="str">
        <f t="shared" si="53"/>
        <v/>
      </c>
      <c r="I391" s="18" t="str">
        <f t="shared" si="53"/>
        <v/>
      </c>
      <c r="J391" s="28" t="str">
        <f t="shared" si="52"/>
        <v/>
      </c>
      <c r="K391" s="28" t="str">
        <f t="shared" si="52"/>
        <v/>
      </c>
      <c r="L391" s="28" t="str">
        <f t="shared" si="52"/>
        <v/>
      </c>
      <c r="M391" s="28" t="str">
        <f t="shared" si="50"/>
        <v/>
      </c>
      <c r="N391" s="138" t="str">
        <f>IF(ISNUMBER($A391),IF(ISNUMBER(VALUE(TRIM(VLOOKUP($A391,DL,COLUMN()-1,0)))),VALUE(TRIM(VLOOKUP($A391,DL,COLUMN()-1,0))),TRIM(VLOOKUP($A391,DL,COLUMN()-1,0))),"")</f>
        <v/>
      </c>
    </row>
    <row r="392" spans="1:14">
      <c r="A392" s="4" t="str">
        <f>IF(ISNUMBER(NhapDS!A388),NhapDS!A388,"")</f>
        <v/>
      </c>
      <c r="B392" s="18" t="str">
        <f t="shared" si="48"/>
        <v/>
      </c>
      <c r="C392" s="64" t="str">
        <f t="shared" si="48"/>
        <v/>
      </c>
      <c r="D392" s="28" t="str">
        <f t="shared" si="47"/>
        <v/>
      </c>
      <c r="E392" s="28" t="str">
        <f t="shared" si="53"/>
        <v/>
      </c>
      <c r="F392" s="28" t="str">
        <f t="shared" si="53"/>
        <v/>
      </c>
      <c r="G392" s="18" t="str">
        <f t="shared" si="53"/>
        <v/>
      </c>
      <c r="H392" s="18" t="str">
        <f t="shared" si="53"/>
        <v/>
      </c>
      <c r="I392" s="18" t="str">
        <f t="shared" si="53"/>
        <v/>
      </c>
      <c r="J392" s="28" t="str">
        <f t="shared" si="52"/>
        <v/>
      </c>
      <c r="K392" s="28" t="str">
        <f t="shared" si="52"/>
        <v/>
      </c>
      <c r="L392" s="28" t="str">
        <f t="shared" si="52"/>
        <v/>
      </c>
      <c r="M392" s="28" t="str">
        <f t="shared" si="50"/>
        <v/>
      </c>
      <c r="N392" s="138" t="str">
        <f>IF(ISNUMBER($A392),IF(ISNUMBER(VALUE(TRIM(VLOOKUP($A392,DL,COLUMN()-1,0)))),VALUE(TRIM(VLOOKUP($A392,DL,COLUMN()-1,0))),TRIM(VLOOKUP($A392,DL,COLUMN()-1,0))),"")</f>
        <v/>
      </c>
    </row>
    <row r="393" spans="1:14">
      <c r="A393" s="4" t="str">
        <f>IF(ISNUMBER(NhapDS!A389),NhapDS!A389,"")</f>
        <v/>
      </c>
      <c r="B393" s="18" t="str">
        <f t="shared" si="48"/>
        <v/>
      </c>
      <c r="C393" s="64" t="str">
        <f t="shared" si="48"/>
        <v/>
      </c>
      <c r="D393" s="28" t="str">
        <f t="shared" si="47"/>
        <v/>
      </c>
      <c r="E393" s="28" t="str">
        <f t="shared" si="53"/>
        <v/>
      </c>
      <c r="F393" s="28" t="str">
        <f t="shared" si="53"/>
        <v/>
      </c>
      <c r="G393" s="18" t="str">
        <f t="shared" si="53"/>
        <v/>
      </c>
      <c r="H393" s="18" t="str">
        <f t="shared" si="53"/>
        <v/>
      </c>
      <c r="I393" s="18" t="str">
        <f t="shared" si="53"/>
        <v/>
      </c>
      <c r="J393" s="28" t="str">
        <f t="shared" si="52"/>
        <v/>
      </c>
      <c r="K393" s="28" t="str">
        <f t="shared" si="52"/>
        <v/>
      </c>
      <c r="L393" s="28" t="str">
        <f t="shared" si="52"/>
        <v/>
      </c>
      <c r="M393" s="28" t="str">
        <f t="shared" si="50"/>
        <v/>
      </c>
      <c r="N393" s="138" t="str">
        <f>IF(ISNUMBER($A393),IF(ISNUMBER(VALUE(TRIM(VLOOKUP($A393,DL,COLUMN()-1,0)))),VALUE(TRIM(VLOOKUP($A393,DL,COLUMN()-1,0))),TRIM(VLOOKUP($A393,DL,COLUMN()-1,0))),"")</f>
        <v/>
      </c>
    </row>
    <row r="394" spans="1:14">
      <c r="A394" s="4" t="str">
        <f>IF(ISNUMBER(NhapDS!A390),NhapDS!A390,"")</f>
        <v/>
      </c>
      <c r="B394" s="18" t="str">
        <f t="shared" si="48"/>
        <v/>
      </c>
      <c r="C394" s="64" t="str">
        <f t="shared" si="48"/>
        <v/>
      </c>
      <c r="D394" s="28" t="str">
        <f t="shared" si="47"/>
        <v/>
      </c>
      <c r="E394" s="28" t="str">
        <f t="shared" si="53"/>
        <v/>
      </c>
      <c r="F394" s="28" t="str">
        <f t="shared" si="53"/>
        <v/>
      </c>
      <c r="G394" s="18" t="str">
        <f t="shared" si="53"/>
        <v/>
      </c>
      <c r="H394" s="18" t="str">
        <f t="shared" si="53"/>
        <v/>
      </c>
      <c r="I394" s="18" t="str">
        <f t="shared" si="53"/>
        <v/>
      </c>
      <c r="J394" s="28" t="str">
        <f t="shared" si="52"/>
        <v/>
      </c>
      <c r="K394" s="28" t="str">
        <f t="shared" si="52"/>
        <v/>
      </c>
      <c r="L394" s="28" t="str">
        <f t="shared" si="52"/>
        <v/>
      </c>
      <c r="M394" s="28" t="str">
        <f t="shared" si="50"/>
        <v/>
      </c>
      <c r="N394" s="138" t="str">
        <f>IF(ISNUMBER($A394),IF(ISNUMBER(VALUE(TRIM(VLOOKUP($A394,DL,COLUMN()-1,0)))),VALUE(TRIM(VLOOKUP($A394,DL,COLUMN()-1,0))),TRIM(VLOOKUP($A394,DL,COLUMN()-1,0))),"")</f>
        <v/>
      </c>
    </row>
    <row r="395" spans="1:14">
      <c r="A395" s="4" t="str">
        <f>IF(ISNUMBER(NhapDS!A391),NhapDS!A391,"")</f>
        <v/>
      </c>
      <c r="B395" s="18" t="str">
        <f t="shared" si="48"/>
        <v/>
      </c>
      <c r="C395" s="64" t="str">
        <f t="shared" si="48"/>
        <v/>
      </c>
      <c r="D395" s="28" t="str">
        <f t="shared" si="47"/>
        <v/>
      </c>
      <c r="E395" s="28" t="str">
        <f t="shared" si="53"/>
        <v/>
      </c>
      <c r="F395" s="28" t="str">
        <f t="shared" si="53"/>
        <v/>
      </c>
      <c r="G395" s="18" t="str">
        <f t="shared" si="53"/>
        <v/>
      </c>
      <c r="H395" s="18" t="str">
        <f t="shared" si="53"/>
        <v/>
      </c>
      <c r="I395" s="18" t="str">
        <f t="shared" si="53"/>
        <v/>
      </c>
      <c r="J395" s="28" t="str">
        <f t="shared" si="52"/>
        <v/>
      </c>
      <c r="K395" s="28" t="str">
        <f t="shared" si="52"/>
        <v/>
      </c>
      <c r="L395" s="28" t="str">
        <f t="shared" si="52"/>
        <v/>
      </c>
      <c r="M395" s="28" t="str">
        <f t="shared" si="50"/>
        <v/>
      </c>
      <c r="N395" s="138" t="str">
        <f>IF(ISNUMBER($A395),IF(ISNUMBER(VALUE(TRIM(VLOOKUP($A395,DL,COLUMN()-1,0)))),VALUE(TRIM(VLOOKUP($A395,DL,COLUMN()-1,0))),TRIM(VLOOKUP($A395,DL,COLUMN()-1,0))),"")</f>
        <v/>
      </c>
    </row>
    <row r="396" spans="1:14">
      <c r="A396" s="4" t="str">
        <f>IF(ISNUMBER(NhapDS!A392),NhapDS!A392,"")</f>
        <v/>
      </c>
      <c r="B396" s="18" t="str">
        <f t="shared" si="48"/>
        <v/>
      </c>
      <c r="C396" s="64" t="str">
        <f t="shared" si="48"/>
        <v/>
      </c>
      <c r="D396" s="28" t="str">
        <f t="shared" si="47"/>
        <v/>
      </c>
      <c r="E396" s="28" t="str">
        <f t="shared" si="53"/>
        <v/>
      </c>
      <c r="F396" s="28" t="str">
        <f t="shared" si="53"/>
        <v/>
      </c>
      <c r="G396" s="18" t="str">
        <f t="shared" si="53"/>
        <v/>
      </c>
      <c r="H396" s="18" t="str">
        <f t="shared" si="53"/>
        <v/>
      </c>
      <c r="I396" s="18" t="str">
        <f t="shared" si="53"/>
        <v/>
      </c>
      <c r="J396" s="28" t="str">
        <f t="shared" si="52"/>
        <v/>
      </c>
      <c r="K396" s="28" t="str">
        <f t="shared" si="52"/>
        <v/>
      </c>
      <c r="L396" s="28" t="str">
        <f t="shared" si="52"/>
        <v/>
      </c>
      <c r="M396" s="28" t="str">
        <f t="shared" si="50"/>
        <v/>
      </c>
      <c r="N396" s="138" t="str">
        <f>IF(ISNUMBER($A396),IF(ISNUMBER(VALUE(TRIM(VLOOKUP($A396,DL,COLUMN()-1,0)))),VALUE(TRIM(VLOOKUP($A396,DL,COLUMN()-1,0))),TRIM(VLOOKUP($A396,DL,COLUMN()-1,0))),"")</f>
        <v/>
      </c>
    </row>
    <row r="397" spans="1:14">
      <c r="A397" s="4" t="str">
        <f>IF(ISNUMBER(NhapDS!A393),NhapDS!A393,"")</f>
        <v/>
      </c>
      <c r="B397" s="18" t="str">
        <f t="shared" si="48"/>
        <v/>
      </c>
      <c r="C397" s="64" t="str">
        <f t="shared" si="48"/>
        <v/>
      </c>
      <c r="D397" s="28" t="str">
        <f t="shared" si="47"/>
        <v/>
      </c>
      <c r="E397" s="28" t="str">
        <f t="shared" si="53"/>
        <v/>
      </c>
      <c r="F397" s="28" t="str">
        <f t="shared" si="53"/>
        <v/>
      </c>
      <c r="G397" s="18" t="str">
        <f t="shared" si="53"/>
        <v/>
      </c>
      <c r="H397" s="18" t="str">
        <f t="shared" si="53"/>
        <v/>
      </c>
      <c r="I397" s="18" t="str">
        <f t="shared" si="53"/>
        <v/>
      </c>
      <c r="J397" s="28" t="str">
        <f t="shared" si="52"/>
        <v/>
      </c>
      <c r="K397" s="28" t="str">
        <f t="shared" si="52"/>
        <v/>
      </c>
      <c r="L397" s="28" t="str">
        <f t="shared" si="52"/>
        <v/>
      </c>
      <c r="M397" s="28" t="str">
        <f t="shared" si="50"/>
        <v/>
      </c>
      <c r="N397" s="138" t="str">
        <f>IF(ISNUMBER($A397),IF(ISNUMBER(VALUE(TRIM(VLOOKUP($A397,DL,COLUMN()-1,0)))),VALUE(TRIM(VLOOKUP($A397,DL,COLUMN()-1,0))),TRIM(VLOOKUP($A397,DL,COLUMN()-1,0))),"")</f>
        <v/>
      </c>
    </row>
    <row r="398" spans="1:14">
      <c r="A398" s="4" t="str">
        <f>IF(ISNUMBER(NhapDS!A394),NhapDS!A394,"")</f>
        <v/>
      </c>
      <c r="B398" s="18" t="str">
        <f t="shared" si="48"/>
        <v/>
      </c>
      <c r="C398" s="64" t="str">
        <f t="shared" si="48"/>
        <v/>
      </c>
      <c r="D398" s="28" t="str">
        <f t="shared" si="47"/>
        <v/>
      </c>
      <c r="E398" s="28" t="str">
        <f t="shared" si="53"/>
        <v/>
      </c>
      <c r="F398" s="28" t="str">
        <f t="shared" si="53"/>
        <v/>
      </c>
      <c r="G398" s="18" t="str">
        <f t="shared" si="53"/>
        <v/>
      </c>
      <c r="H398" s="18" t="str">
        <f t="shared" si="53"/>
        <v/>
      </c>
      <c r="I398" s="18" t="str">
        <f t="shared" si="53"/>
        <v/>
      </c>
      <c r="J398" s="28" t="str">
        <f t="shared" si="52"/>
        <v/>
      </c>
      <c r="K398" s="28" t="str">
        <f t="shared" si="52"/>
        <v/>
      </c>
      <c r="L398" s="28" t="str">
        <f t="shared" si="52"/>
        <v/>
      </c>
      <c r="M398" s="28" t="str">
        <f t="shared" si="50"/>
        <v/>
      </c>
      <c r="N398" s="138" t="str">
        <f>IF(ISNUMBER($A398),IF(ISNUMBER(VALUE(TRIM(VLOOKUP($A398,DL,COLUMN()-1,0)))),VALUE(TRIM(VLOOKUP($A398,DL,COLUMN()-1,0))),TRIM(VLOOKUP($A398,DL,COLUMN()-1,0))),"")</f>
        <v/>
      </c>
    </row>
    <row r="399" spans="1:14">
      <c r="A399" s="4" t="str">
        <f>IF(ISNUMBER(NhapDS!A395),NhapDS!A395,"")</f>
        <v/>
      </c>
      <c r="B399" s="18" t="str">
        <f t="shared" si="48"/>
        <v/>
      </c>
      <c r="C399" s="64" t="str">
        <f t="shared" si="48"/>
        <v/>
      </c>
      <c r="D399" s="28" t="str">
        <f t="shared" si="47"/>
        <v/>
      </c>
      <c r="E399" s="28" t="str">
        <f t="shared" si="53"/>
        <v/>
      </c>
      <c r="F399" s="28" t="str">
        <f t="shared" si="53"/>
        <v/>
      </c>
      <c r="G399" s="18" t="str">
        <f t="shared" si="53"/>
        <v/>
      </c>
      <c r="H399" s="18" t="str">
        <f t="shared" si="53"/>
        <v/>
      </c>
      <c r="I399" s="18" t="str">
        <f t="shared" si="53"/>
        <v/>
      </c>
      <c r="J399" s="28" t="str">
        <f t="shared" si="52"/>
        <v/>
      </c>
      <c r="K399" s="28" t="str">
        <f t="shared" si="52"/>
        <v/>
      </c>
      <c r="L399" s="28" t="str">
        <f t="shared" si="52"/>
        <v/>
      </c>
      <c r="M399" s="28" t="str">
        <f t="shared" si="50"/>
        <v/>
      </c>
      <c r="N399" s="138" t="str">
        <f>IF(ISNUMBER($A399),IF(ISNUMBER(VALUE(TRIM(VLOOKUP($A399,DL,COLUMN()-1,0)))),VALUE(TRIM(VLOOKUP($A399,DL,COLUMN()-1,0))),TRIM(VLOOKUP($A399,DL,COLUMN()-1,0))),"")</f>
        <v/>
      </c>
    </row>
    <row r="400" spans="1:14">
      <c r="A400" s="4" t="str">
        <f>IF(ISNUMBER(NhapDS!A396),NhapDS!A396,"")</f>
        <v/>
      </c>
      <c r="B400" s="18" t="str">
        <f t="shared" si="48"/>
        <v/>
      </c>
      <c r="C400" s="64" t="str">
        <f t="shared" si="48"/>
        <v/>
      </c>
      <c r="D400" s="28" t="str">
        <f t="shared" si="47"/>
        <v/>
      </c>
      <c r="E400" s="28" t="str">
        <f t="shared" si="53"/>
        <v/>
      </c>
      <c r="F400" s="28" t="str">
        <f t="shared" si="53"/>
        <v/>
      </c>
      <c r="G400" s="18" t="str">
        <f t="shared" si="53"/>
        <v/>
      </c>
      <c r="H400" s="18" t="str">
        <f t="shared" si="53"/>
        <v/>
      </c>
      <c r="I400" s="18" t="str">
        <f t="shared" si="53"/>
        <v/>
      </c>
      <c r="J400" s="28" t="str">
        <f t="shared" si="52"/>
        <v/>
      </c>
      <c r="K400" s="28" t="str">
        <f t="shared" si="52"/>
        <v/>
      </c>
      <c r="L400" s="28" t="str">
        <f t="shared" si="52"/>
        <v/>
      </c>
      <c r="M400" s="28" t="str">
        <f t="shared" si="50"/>
        <v/>
      </c>
      <c r="N400" s="138" t="str">
        <f>IF(ISNUMBER($A400),IF(ISNUMBER(VALUE(TRIM(VLOOKUP($A400,DL,COLUMN()-1,0)))),VALUE(TRIM(VLOOKUP($A400,DL,COLUMN()-1,0))),TRIM(VLOOKUP($A400,DL,COLUMN()-1,0))),"")</f>
        <v/>
      </c>
    </row>
    <row r="401" spans="1:14">
      <c r="A401" s="4" t="str">
        <f>IF(ISNUMBER(NhapDS!A397),NhapDS!A397,"")</f>
        <v/>
      </c>
      <c r="B401" s="18" t="str">
        <f t="shared" si="48"/>
        <v/>
      </c>
      <c r="C401" s="64" t="str">
        <f t="shared" si="48"/>
        <v/>
      </c>
      <c r="D401" s="28" t="str">
        <f t="shared" si="47"/>
        <v/>
      </c>
      <c r="E401" s="28" t="str">
        <f t="shared" si="53"/>
        <v/>
      </c>
      <c r="F401" s="28" t="str">
        <f t="shared" si="53"/>
        <v/>
      </c>
      <c r="G401" s="18" t="str">
        <f t="shared" si="53"/>
        <v/>
      </c>
      <c r="H401" s="18" t="str">
        <f t="shared" si="53"/>
        <v/>
      </c>
      <c r="I401" s="18" t="str">
        <f t="shared" si="53"/>
        <v/>
      </c>
      <c r="J401" s="28" t="str">
        <f t="shared" si="52"/>
        <v/>
      </c>
      <c r="K401" s="28" t="str">
        <f t="shared" si="52"/>
        <v/>
      </c>
      <c r="L401" s="28" t="str">
        <f t="shared" si="52"/>
        <v/>
      </c>
      <c r="M401" s="28" t="str">
        <f t="shared" si="50"/>
        <v/>
      </c>
      <c r="N401" s="138" t="str">
        <f>IF(ISNUMBER($A401),IF(ISNUMBER(VALUE(TRIM(VLOOKUP($A401,DL,COLUMN()-1,0)))),VALUE(TRIM(VLOOKUP($A401,DL,COLUMN()-1,0))),TRIM(VLOOKUP($A401,DL,COLUMN()-1,0))),"")</f>
        <v/>
      </c>
    </row>
    <row r="402" spans="1:14">
      <c r="A402" s="4" t="str">
        <f>IF(ISNUMBER(NhapDS!A398),NhapDS!A398,"")</f>
        <v/>
      </c>
      <c r="B402" s="18" t="str">
        <f t="shared" si="48"/>
        <v/>
      </c>
      <c r="C402" s="64" t="str">
        <f t="shared" si="48"/>
        <v/>
      </c>
      <c r="D402" s="28" t="str">
        <f t="shared" si="47"/>
        <v/>
      </c>
      <c r="E402" s="28" t="str">
        <f t="shared" si="53"/>
        <v/>
      </c>
      <c r="F402" s="28" t="str">
        <f t="shared" si="53"/>
        <v/>
      </c>
      <c r="G402" s="18" t="str">
        <f t="shared" si="53"/>
        <v/>
      </c>
      <c r="H402" s="18" t="str">
        <f t="shared" si="53"/>
        <v/>
      </c>
      <c r="I402" s="18" t="str">
        <f t="shared" si="53"/>
        <v/>
      </c>
      <c r="J402" s="28" t="str">
        <f t="shared" ref="J402:L417" si="54">IF(ISNUMBER($A402),TRIM(VLOOKUP($A402,DL,COLUMN()-1,0)),"")</f>
        <v/>
      </c>
      <c r="K402" s="28" t="str">
        <f t="shared" si="54"/>
        <v/>
      </c>
      <c r="L402" s="28" t="str">
        <f t="shared" si="54"/>
        <v/>
      </c>
      <c r="M402" s="28" t="str">
        <f t="shared" si="50"/>
        <v/>
      </c>
      <c r="N402" s="138" t="str">
        <f>IF(ISNUMBER($A402),IF(ISNUMBER(VALUE(TRIM(VLOOKUP($A402,DL,COLUMN()-1,0)))),VALUE(TRIM(VLOOKUP($A402,DL,COLUMN()-1,0))),TRIM(VLOOKUP($A402,DL,COLUMN()-1,0))),"")</f>
        <v/>
      </c>
    </row>
    <row r="403" spans="1:14">
      <c r="A403" s="4" t="str">
        <f>IF(ISNUMBER(NhapDS!A399),NhapDS!A399,"")</f>
        <v/>
      </c>
      <c r="B403" s="18" t="str">
        <f t="shared" si="48"/>
        <v/>
      </c>
      <c r="C403" s="64" t="str">
        <f t="shared" si="48"/>
        <v/>
      </c>
      <c r="D403" s="28" t="str">
        <f t="shared" si="47"/>
        <v/>
      </c>
      <c r="E403" s="28" t="str">
        <f t="shared" si="53"/>
        <v/>
      </c>
      <c r="F403" s="28" t="str">
        <f t="shared" si="53"/>
        <v/>
      </c>
      <c r="G403" s="18" t="str">
        <f t="shared" si="53"/>
        <v/>
      </c>
      <c r="H403" s="18" t="str">
        <f t="shared" si="53"/>
        <v/>
      </c>
      <c r="I403" s="18" t="str">
        <f t="shared" si="53"/>
        <v/>
      </c>
      <c r="J403" s="28" t="str">
        <f t="shared" si="54"/>
        <v/>
      </c>
      <c r="K403" s="28" t="str">
        <f t="shared" si="54"/>
        <v/>
      </c>
      <c r="L403" s="28" t="str">
        <f t="shared" si="54"/>
        <v/>
      </c>
      <c r="M403" s="28" t="str">
        <f t="shared" si="50"/>
        <v/>
      </c>
      <c r="N403" s="138" t="str">
        <f>IF(ISNUMBER($A403),IF(ISNUMBER(VALUE(TRIM(VLOOKUP($A403,DL,COLUMN()-1,0)))),VALUE(TRIM(VLOOKUP($A403,DL,COLUMN()-1,0))),TRIM(VLOOKUP($A403,DL,COLUMN()-1,0))),"")</f>
        <v/>
      </c>
    </row>
    <row r="404" spans="1:14">
      <c r="A404" s="4" t="str">
        <f>IF(ISNUMBER(NhapDS!A400),NhapDS!A400,"")</f>
        <v/>
      </c>
      <c r="B404" s="18" t="str">
        <f t="shared" si="48"/>
        <v/>
      </c>
      <c r="C404" s="64" t="str">
        <f t="shared" si="48"/>
        <v/>
      </c>
      <c r="D404" s="28" t="str">
        <f t="shared" si="47"/>
        <v/>
      </c>
      <c r="E404" s="28" t="str">
        <f t="shared" si="53"/>
        <v/>
      </c>
      <c r="F404" s="28" t="str">
        <f t="shared" si="53"/>
        <v/>
      </c>
      <c r="G404" s="18" t="str">
        <f t="shared" si="53"/>
        <v/>
      </c>
      <c r="H404" s="18" t="str">
        <f t="shared" si="53"/>
        <v/>
      </c>
      <c r="I404" s="18" t="str">
        <f t="shared" si="53"/>
        <v/>
      </c>
      <c r="J404" s="28" t="str">
        <f t="shared" si="54"/>
        <v/>
      </c>
      <c r="K404" s="28" t="str">
        <f t="shared" si="54"/>
        <v/>
      </c>
      <c r="L404" s="28" t="str">
        <f t="shared" si="54"/>
        <v/>
      </c>
      <c r="M404" s="28" t="str">
        <f t="shared" si="50"/>
        <v/>
      </c>
      <c r="N404" s="138" t="str">
        <f>IF(ISNUMBER($A404),IF(ISNUMBER(VALUE(TRIM(VLOOKUP($A404,DL,COLUMN()-1,0)))),VALUE(TRIM(VLOOKUP($A404,DL,COLUMN()-1,0))),TRIM(VLOOKUP($A404,DL,COLUMN()-1,0))),"")</f>
        <v/>
      </c>
    </row>
    <row r="405" spans="1:14">
      <c r="A405" s="4" t="str">
        <f>IF(ISNUMBER(NhapDS!A401),NhapDS!A401,"")</f>
        <v/>
      </c>
      <c r="B405" s="18" t="str">
        <f t="shared" si="48"/>
        <v/>
      </c>
      <c r="C405" s="64" t="str">
        <f t="shared" si="48"/>
        <v/>
      </c>
      <c r="D405" s="28" t="str">
        <f t="shared" si="47"/>
        <v/>
      </c>
      <c r="E405" s="28" t="str">
        <f t="shared" si="53"/>
        <v/>
      </c>
      <c r="F405" s="28" t="str">
        <f t="shared" si="53"/>
        <v/>
      </c>
      <c r="G405" s="18" t="str">
        <f t="shared" si="53"/>
        <v/>
      </c>
      <c r="H405" s="18" t="str">
        <f t="shared" si="53"/>
        <v/>
      </c>
      <c r="I405" s="18" t="str">
        <f t="shared" si="53"/>
        <v/>
      </c>
      <c r="J405" s="28" t="str">
        <f t="shared" si="54"/>
        <v/>
      </c>
      <c r="K405" s="28" t="str">
        <f t="shared" si="54"/>
        <v/>
      </c>
      <c r="L405" s="28" t="str">
        <f t="shared" si="54"/>
        <v/>
      </c>
      <c r="M405" s="28" t="str">
        <f t="shared" si="50"/>
        <v/>
      </c>
      <c r="N405" s="138" t="str">
        <f>IF(ISNUMBER($A405),IF(ISNUMBER(VALUE(TRIM(VLOOKUP($A405,DL,COLUMN()-1,0)))),VALUE(TRIM(VLOOKUP($A405,DL,COLUMN()-1,0))),TRIM(VLOOKUP($A405,DL,COLUMN()-1,0))),"")</f>
        <v/>
      </c>
    </row>
    <row r="406" spans="1:14">
      <c r="A406" s="4" t="str">
        <f>IF(ISNUMBER(NhapDS!A402),NhapDS!A402,"")</f>
        <v/>
      </c>
      <c r="B406" s="18" t="str">
        <f t="shared" si="48"/>
        <v/>
      </c>
      <c r="C406" s="64" t="str">
        <f t="shared" si="48"/>
        <v/>
      </c>
      <c r="D406" s="28" t="str">
        <f t="shared" si="47"/>
        <v/>
      </c>
      <c r="E406" s="28" t="str">
        <f t="shared" si="53"/>
        <v/>
      </c>
      <c r="F406" s="28" t="str">
        <f t="shared" si="53"/>
        <v/>
      </c>
      <c r="G406" s="18" t="str">
        <f t="shared" si="53"/>
        <v/>
      </c>
      <c r="H406" s="18" t="str">
        <f t="shared" si="53"/>
        <v/>
      </c>
      <c r="I406" s="18" t="str">
        <f t="shared" si="53"/>
        <v/>
      </c>
      <c r="J406" s="28" t="str">
        <f t="shared" si="54"/>
        <v/>
      </c>
      <c r="K406" s="28" t="str">
        <f t="shared" si="54"/>
        <v/>
      </c>
      <c r="L406" s="28" t="str">
        <f t="shared" si="54"/>
        <v/>
      </c>
      <c r="M406" s="28" t="str">
        <f t="shared" si="50"/>
        <v/>
      </c>
      <c r="N406" s="138" t="str">
        <f>IF(ISNUMBER($A406),IF(ISNUMBER(VALUE(TRIM(VLOOKUP($A406,DL,COLUMN()-1,0)))),VALUE(TRIM(VLOOKUP($A406,DL,COLUMN()-1,0))),TRIM(VLOOKUP($A406,DL,COLUMN()-1,0))),"")</f>
        <v/>
      </c>
    </row>
    <row r="407" spans="1:14">
      <c r="A407" s="4" t="str">
        <f>IF(ISNUMBER(NhapDS!A403),NhapDS!A403,"")</f>
        <v/>
      </c>
      <c r="B407" s="18" t="str">
        <f t="shared" si="48"/>
        <v/>
      </c>
      <c r="C407" s="64" t="str">
        <f t="shared" si="48"/>
        <v/>
      </c>
      <c r="D407" s="28" t="str">
        <f t="shared" si="47"/>
        <v/>
      </c>
      <c r="E407" s="28" t="str">
        <f t="shared" si="53"/>
        <v/>
      </c>
      <c r="F407" s="28" t="str">
        <f t="shared" si="53"/>
        <v/>
      </c>
      <c r="G407" s="18" t="str">
        <f t="shared" si="53"/>
        <v/>
      </c>
      <c r="H407" s="18" t="str">
        <f t="shared" si="53"/>
        <v/>
      </c>
      <c r="I407" s="18" t="str">
        <f t="shared" si="53"/>
        <v/>
      </c>
      <c r="J407" s="28" t="str">
        <f t="shared" si="54"/>
        <v/>
      </c>
      <c r="K407" s="28" t="str">
        <f t="shared" si="54"/>
        <v/>
      </c>
      <c r="L407" s="28" t="str">
        <f t="shared" si="54"/>
        <v/>
      </c>
      <c r="M407" s="28" t="str">
        <f t="shared" si="50"/>
        <v/>
      </c>
      <c r="N407" s="138" t="str">
        <f>IF(ISNUMBER($A407),IF(ISNUMBER(VALUE(TRIM(VLOOKUP($A407,DL,COLUMN()-1,0)))),VALUE(TRIM(VLOOKUP($A407,DL,COLUMN()-1,0))),TRIM(VLOOKUP($A407,DL,COLUMN()-1,0))),"")</f>
        <v/>
      </c>
    </row>
    <row r="408" spans="1:14">
      <c r="A408" s="4" t="str">
        <f>IF(ISNUMBER(NhapDS!A404),NhapDS!A404,"")</f>
        <v/>
      </c>
      <c r="B408" s="18" t="str">
        <f t="shared" si="48"/>
        <v/>
      </c>
      <c r="C408" s="64" t="str">
        <f t="shared" si="48"/>
        <v/>
      </c>
      <c r="D408" s="28" t="str">
        <f t="shared" si="47"/>
        <v/>
      </c>
      <c r="E408" s="28" t="str">
        <f t="shared" si="53"/>
        <v/>
      </c>
      <c r="F408" s="28" t="str">
        <f t="shared" si="53"/>
        <v/>
      </c>
      <c r="G408" s="18" t="str">
        <f t="shared" si="53"/>
        <v/>
      </c>
      <c r="H408" s="18" t="str">
        <f t="shared" si="53"/>
        <v/>
      </c>
      <c r="I408" s="18" t="str">
        <f t="shared" si="53"/>
        <v/>
      </c>
      <c r="J408" s="28" t="str">
        <f t="shared" si="54"/>
        <v/>
      </c>
      <c r="K408" s="28" t="str">
        <f t="shared" si="54"/>
        <v/>
      </c>
      <c r="L408" s="28" t="str">
        <f t="shared" si="54"/>
        <v/>
      </c>
      <c r="M408" s="28" t="str">
        <f t="shared" si="50"/>
        <v/>
      </c>
      <c r="N408" s="138" t="str">
        <f>IF(ISNUMBER($A408),IF(ISNUMBER(VALUE(TRIM(VLOOKUP($A408,DL,COLUMN()-1,0)))),VALUE(TRIM(VLOOKUP($A408,DL,COLUMN()-1,0))),TRIM(VLOOKUP($A408,DL,COLUMN()-1,0))),"")</f>
        <v/>
      </c>
    </row>
    <row r="409" spans="1:14">
      <c r="A409" s="4" t="str">
        <f>IF(ISNUMBER(NhapDS!A405),NhapDS!A405,"")</f>
        <v/>
      </c>
      <c r="B409" s="18" t="str">
        <f t="shared" si="48"/>
        <v/>
      </c>
      <c r="C409" s="64" t="str">
        <f t="shared" si="48"/>
        <v/>
      </c>
      <c r="D409" s="28" t="str">
        <f t="shared" si="47"/>
        <v/>
      </c>
      <c r="E409" s="28" t="str">
        <f t="shared" si="53"/>
        <v/>
      </c>
      <c r="F409" s="28" t="str">
        <f t="shared" si="53"/>
        <v/>
      </c>
      <c r="G409" s="18" t="str">
        <f t="shared" si="53"/>
        <v/>
      </c>
      <c r="H409" s="18" t="str">
        <f t="shared" si="53"/>
        <v/>
      </c>
      <c r="I409" s="18" t="str">
        <f t="shared" si="53"/>
        <v/>
      </c>
      <c r="J409" s="28" t="str">
        <f t="shared" si="54"/>
        <v/>
      </c>
      <c r="K409" s="28" t="str">
        <f t="shared" si="54"/>
        <v/>
      </c>
      <c r="L409" s="28" t="str">
        <f t="shared" si="54"/>
        <v/>
      </c>
      <c r="M409" s="28" t="str">
        <f t="shared" si="50"/>
        <v/>
      </c>
      <c r="N409" s="138" t="str">
        <f>IF(ISNUMBER($A409),IF(ISNUMBER(VALUE(TRIM(VLOOKUP($A409,DL,COLUMN()-1,0)))),VALUE(TRIM(VLOOKUP($A409,DL,COLUMN()-1,0))),TRIM(VLOOKUP($A409,DL,COLUMN()-1,0))),"")</f>
        <v/>
      </c>
    </row>
    <row r="410" spans="1:14">
      <c r="A410" s="4" t="str">
        <f>IF(ISNUMBER(NhapDS!A406),NhapDS!A406,"")</f>
        <v/>
      </c>
      <c r="B410" s="18" t="str">
        <f t="shared" si="48"/>
        <v/>
      </c>
      <c r="C410" s="64" t="str">
        <f t="shared" si="48"/>
        <v/>
      </c>
      <c r="D410" s="28" t="str">
        <f t="shared" si="47"/>
        <v/>
      </c>
      <c r="E410" s="28" t="str">
        <f t="shared" si="53"/>
        <v/>
      </c>
      <c r="F410" s="28" t="str">
        <f t="shared" si="53"/>
        <v/>
      </c>
      <c r="G410" s="18" t="str">
        <f t="shared" si="53"/>
        <v/>
      </c>
      <c r="H410" s="18" t="str">
        <f t="shared" si="53"/>
        <v/>
      </c>
      <c r="I410" s="18" t="str">
        <f t="shared" si="53"/>
        <v/>
      </c>
      <c r="J410" s="28" t="str">
        <f t="shared" si="54"/>
        <v/>
      </c>
      <c r="K410" s="28" t="str">
        <f t="shared" si="54"/>
        <v/>
      </c>
      <c r="L410" s="28" t="str">
        <f t="shared" si="54"/>
        <v/>
      </c>
      <c r="M410" s="28" t="str">
        <f t="shared" si="50"/>
        <v/>
      </c>
      <c r="N410" s="138" t="str">
        <f>IF(ISNUMBER($A410),IF(ISNUMBER(VALUE(TRIM(VLOOKUP($A410,DL,COLUMN()-1,0)))),VALUE(TRIM(VLOOKUP($A410,DL,COLUMN()-1,0))),TRIM(VLOOKUP($A410,DL,COLUMN()-1,0))),"")</f>
        <v/>
      </c>
    </row>
    <row r="411" spans="1:14">
      <c r="A411" s="4" t="str">
        <f>IF(ISNUMBER(NhapDS!A407),NhapDS!A407,"")</f>
        <v/>
      </c>
      <c r="B411" s="18" t="str">
        <f t="shared" si="48"/>
        <v/>
      </c>
      <c r="C411" s="64" t="str">
        <f t="shared" si="48"/>
        <v/>
      </c>
      <c r="D411" s="28" t="str">
        <f t="shared" si="47"/>
        <v/>
      </c>
      <c r="E411" s="28" t="str">
        <f t="shared" si="53"/>
        <v/>
      </c>
      <c r="F411" s="28" t="str">
        <f t="shared" si="53"/>
        <v/>
      </c>
      <c r="G411" s="18" t="str">
        <f t="shared" si="53"/>
        <v/>
      </c>
      <c r="H411" s="18" t="str">
        <f t="shared" si="53"/>
        <v/>
      </c>
      <c r="I411" s="18" t="str">
        <f t="shared" si="53"/>
        <v/>
      </c>
      <c r="J411" s="28" t="str">
        <f t="shared" si="54"/>
        <v/>
      </c>
      <c r="K411" s="28" t="str">
        <f t="shared" si="54"/>
        <v/>
      </c>
      <c r="L411" s="28" t="str">
        <f t="shared" si="54"/>
        <v/>
      </c>
      <c r="M411" s="28" t="str">
        <f t="shared" si="50"/>
        <v/>
      </c>
      <c r="N411" s="138" t="str">
        <f>IF(ISNUMBER($A411),IF(ISNUMBER(VALUE(TRIM(VLOOKUP($A411,DL,COLUMN()-1,0)))),VALUE(TRIM(VLOOKUP($A411,DL,COLUMN()-1,0))),TRIM(VLOOKUP($A411,DL,COLUMN()-1,0))),"")</f>
        <v/>
      </c>
    </row>
    <row r="412" spans="1:14">
      <c r="A412" s="4" t="str">
        <f>IF(ISNUMBER(NhapDS!A408),NhapDS!A408,"")</f>
        <v/>
      </c>
      <c r="B412" s="18" t="str">
        <f t="shared" si="48"/>
        <v/>
      </c>
      <c r="C412" s="64" t="str">
        <f t="shared" si="48"/>
        <v/>
      </c>
      <c r="D412" s="28" t="str">
        <f t="shared" si="47"/>
        <v/>
      </c>
      <c r="E412" s="28" t="str">
        <f t="shared" si="53"/>
        <v/>
      </c>
      <c r="F412" s="28" t="str">
        <f t="shared" si="53"/>
        <v/>
      </c>
      <c r="G412" s="18" t="str">
        <f t="shared" si="53"/>
        <v/>
      </c>
      <c r="H412" s="18" t="str">
        <f t="shared" si="53"/>
        <v/>
      </c>
      <c r="I412" s="18" t="str">
        <f t="shared" si="53"/>
        <v/>
      </c>
      <c r="J412" s="28" t="str">
        <f t="shared" si="54"/>
        <v/>
      </c>
      <c r="K412" s="28" t="str">
        <f t="shared" si="54"/>
        <v/>
      </c>
      <c r="L412" s="28" t="str">
        <f t="shared" si="54"/>
        <v/>
      </c>
      <c r="M412" s="28" t="str">
        <f t="shared" si="50"/>
        <v/>
      </c>
      <c r="N412" s="138" t="str">
        <f>IF(ISNUMBER($A412),IF(ISNUMBER(VALUE(TRIM(VLOOKUP($A412,DL,COLUMN()-1,0)))),VALUE(TRIM(VLOOKUP($A412,DL,COLUMN()-1,0))),TRIM(VLOOKUP($A412,DL,COLUMN()-1,0))),"")</f>
        <v/>
      </c>
    </row>
    <row r="413" spans="1:14">
      <c r="A413" s="4" t="str">
        <f>IF(ISNUMBER(NhapDS!A409),NhapDS!A409,"")</f>
        <v/>
      </c>
      <c r="B413" s="18" t="str">
        <f t="shared" si="48"/>
        <v/>
      </c>
      <c r="C413" s="64" t="str">
        <f t="shared" si="48"/>
        <v/>
      </c>
      <c r="D413" s="28" t="str">
        <f t="shared" si="47"/>
        <v/>
      </c>
      <c r="E413" s="28" t="str">
        <f t="shared" si="53"/>
        <v/>
      </c>
      <c r="F413" s="28" t="str">
        <f t="shared" si="53"/>
        <v/>
      </c>
      <c r="G413" s="18" t="str">
        <f t="shared" si="53"/>
        <v/>
      </c>
      <c r="H413" s="18" t="str">
        <f t="shared" si="53"/>
        <v/>
      </c>
      <c r="I413" s="18" t="str">
        <f t="shared" si="53"/>
        <v/>
      </c>
      <c r="J413" s="28" t="str">
        <f t="shared" si="54"/>
        <v/>
      </c>
      <c r="K413" s="28" t="str">
        <f t="shared" si="54"/>
        <v/>
      </c>
      <c r="L413" s="28" t="str">
        <f t="shared" si="54"/>
        <v/>
      </c>
      <c r="M413" s="28" t="str">
        <f t="shared" si="50"/>
        <v/>
      </c>
      <c r="N413" s="138" t="str">
        <f>IF(ISNUMBER($A413),IF(ISNUMBER(VALUE(TRIM(VLOOKUP($A413,DL,COLUMN()-1,0)))),VALUE(TRIM(VLOOKUP($A413,DL,COLUMN()-1,0))),TRIM(VLOOKUP($A413,DL,COLUMN()-1,0))),"")</f>
        <v/>
      </c>
    </row>
    <row r="414" spans="1:14">
      <c r="A414" s="4" t="str">
        <f>IF(ISNUMBER(NhapDS!A410),NhapDS!A410,"")</f>
        <v/>
      </c>
      <c r="B414" s="18" t="str">
        <f t="shared" si="48"/>
        <v/>
      </c>
      <c r="C414" s="64" t="str">
        <f t="shared" si="48"/>
        <v/>
      </c>
      <c r="D414" s="28" t="str">
        <f t="shared" si="47"/>
        <v/>
      </c>
      <c r="E414" s="28" t="str">
        <f t="shared" si="53"/>
        <v/>
      </c>
      <c r="F414" s="28" t="str">
        <f t="shared" si="53"/>
        <v/>
      </c>
      <c r="G414" s="18" t="str">
        <f t="shared" si="53"/>
        <v/>
      </c>
      <c r="H414" s="18" t="str">
        <f t="shared" si="53"/>
        <v/>
      </c>
      <c r="I414" s="18" t="str">
        <f t="shared" si="53"/>
        <v/>
      </c>
      <c r="J414" s="28" t="str">
        <f t="shared" si="54"/>
        <v/>
      </c>
      <c r="K414" s="28" t="str">
        <f t="shared" si="54"/>
        <v/>
      </c>
      <c r="L414" s="28" t="str">
        <f t="shared" si="54"/>
        <v/>
      </c>
      <c r="M414" s="28" t="str">
        <f t="shared" si="50"/>
        <v/>
      </c>
      <c r="N414" s="138" t="str">
        <f>IF(ISNUMBER($A414),IF(ISNUMBER(VALUE(TRIM(VLOOKUP($A414,DL,COLUMN()-1,0)))),VALUE(TRIM(VLOOKUP($A414,DL,COLUMN()-1,0))),TRIM(VLOOKUP($A414,DL,COLUMN()-1,0))),"")</f>
        <v/>
      </c>
    </row>
    <row r="415" spans="1:14">
      <c r="A415" s="4" t="str">
        <f>IF(ISNUMBER(NhapDS!A411),NhapDS!A411,"")</f>
        <v/>
      </c>
      <c r="B415" s="18" t="str">
        <f t="shared" si="48"/>
        <v/>
      </c>
      <c r="C415" s="64" t="str">
        <f t="shared" si="48"/>
        <v/>
      </c>
      <c r="D415" s="28" t="str">
        <f t="shared" si="47"/>
        <v/>
      </c>
      <c r="E415" s="28" t="str">
        <f t="shared" si="53"/>
        <v/>
      </c>
      <c r="F415" s="28" t="str">
        <f t="shared" si="53"/>
        <v/>
      </c>
      <c r="G415" s="18" t="str">
        <f t="shared" si="53"/>
        <v/>
      </c>
      <c r="H415" s="18" t="str">
        <f t="shared" si="53"/>
        <v/>
      </c>
      <c r="I415" s="18" t="str">
        <f t="shared" si="53"/>
        <v/>
      </c>
      <c r="J415" s="28" t="str">
        <f t="shared" si="54"/>
        <v/>
      </c>
      <c r="K415" s="28" t="str">
        <f t="shared" si="54"/>
        <v/>
      </c>
      <c r="L415" s="28" t="str">
        <f t="shared" si="54"/>
        <v/>
      </c>
      <c r="M415" s="28" t="str">
        <f t="shared" si="50"/>
        <v/>
      </c>
      <c r="N415" s="138" t="str">
        <f>IF(ISNUMBER($A415),IF(ISNUMBER(VALUE(TRIM(VLOOKUP($A415,DL,COLUMN()-1,0)))),VALUE(TRIM(VLOOKUP($A415,DL,COLUMN()-1,0))),TRIM(VLOOKUP($A415,DL,COLUMN()-1,0))),"")</f>
        <v/>
      </c>
    </row>
    <row r="416" spans="1:14">
      <c r="A416" s="4" t="str">
        <f>IF(ISNUMBER(NhapDS!A412),NhapDS!A412,"")</f>
        <v/>
      </c>
      <c r="B416" s="18" t="str">
        <f t="shared" si="48"/>
        <v/>
      </c>
      <c r="C416" s="64" t="str">
        <f t="shared" si="48"/>
        <v/>
      </c>
      <c r="D416" s="28" t="str">
        <f t="shared" ref="D416:D479" si="55">IF(ISNUMBER($A416),IF(E416="x","","x"),"")</f>
        <v/>
      </c>
      <c r="E416" s="28" t="str">
        <f t="shared" si="53"/>
        <v/>
      </c>
      <c r="F416" s="28" t="str">
        <f t="shared" si="53"/>
        <v/>
      </c>
      <c r="G416" s="18" t="str">
        <f t="shared" si="53"/>
        <v/>
      </c>
      <c r="H416" s="18" t="str">
        <f t="shared" si="53"/>
        <v/>
      </c>
      <c r="I416" s="18" t="str">
        <f t="shared" si="53"/>
        <v/>
      </c>
      <c r="J416" s="28" t="str">
        <f t="shared" si="54"/>
        <v/>
      </c>
      <c r="K416" s="28" t="str">
        <f t="shared" si="54"/>
        <v/>
      </c>
      <c r="L416" s="28" t="str">
        <f t="shared" si="54"/>
        <v/>
      </c>
      <c r="M416" s="28" t="str">
        <f t="shared" si="50"/>
        <v/>
      </c>
      <c r="N416" s="138" t="str">
        <f>IF(ISNUMBER($A416),IF(ISNUMBER(VALUE(TRIM(VLOOKUP($A416,DL,COLUMN()-1,0)))),VALUE(TRIM(VLOOKUP($A416,DL,COLUMN()-1,0))),TRIM(VLOOKUP($A416,DL,COLUMN()-1,0))),"")</f>
        <v/>
      </c>
    </row>
    <row r="417" spans="1:14">
      <c r="A417" s="4" t="str">
        <f>IF(ISNUMBER(NhapDS!A413),NhapDS!A413,"")</f>
        <v/>
      </c>
      <c r="B417" s="18" t="str">
        <f t="shared" si="48"/>
        <v/>
      </c>
      <c r="C417" s="64" t="str">
        <f t="shared" si="48"/>
        <v/>
      </c>
      <c r="D417" s="28" t="str">
        <f t="shared" si="55"/>
        <v/>
      </c>
      <c r="E417" s="28" t="str">
        <f t="shared" si="53"/>
        <v/>
      </c>
      <c r="F417" s="28" t="str">
        <f t="shared" si="53"/>
        <v/>
      </c>
      <c r="G417" s="18" t="str">
        <f t="shared" si="53"/>
        <v/>
      </c>
      <c r="H417" s="18" t="str">
        <f t="shared" si="53"/>
        <v/>
      </c>
      <c r="I417" s="18" t="str">
        <f t="shared" si="53"/>
        <v/>
      </c>
      <c r="J417" s="28" t="str">
        <f t="shared" si="54"/>
        <v/>
      </c>
      <c r="K417" s="28" t="str">
        <f t="shared" si="54"/>
        <v/>
      </c>
      <c r="L417" s="28" t="str">
        <f t="shared" si="54"/>
        <v/>
      </c>
      <c r="M417" s="28" t="str">
        <f t="shared" si="50"/>
        <v/>
      </c>
      <c r="N417" s="138" t="str">
        <f>IF(ISNUMBER($A417),IF(ISNUMBER(VALUE(TRIM(VLOOKUP($A417,DL,COLUMN()-1,0)))),VALUE(TRIM(VLOOKUP($A417,DL,COLUMN()-1,0))),TRIM(VLOOKUP($A417,DL,COLUMN()-1,0))),"")</f>
        <v/>
      </c>
    </row>
    <row r="418" spans="1:14">
      <c r="A418" s="4" t="str">
        <f>IF(ISNUMBER(NhapDS!A414),NhapDS!A414,"")</f>
        <v/>
      </c>
      <c r="B418" s="18" t="str">
        <f t="shared" ref="B418:C481" si="56">IF(ISNUMBER($A418),VLOOKUP($A418,DL,COLUMN(),0),"")</f>
        <v/>
      </c>
      <c r="C418" s="64" t="str">
        <f t="shared" si="56"/>
        <v/>
      </c>
      <c r="D418" s="28" t="str">
        <f t="shared" si="55"/>
        <v/>
      </c>
      <c r="E418" s="28" t="str">
        <f t="shared" si="53"/>
        <v/>
      </c>
      <c r="F418" s="28" t="str">
        <f t="shared" si="53"/>
        <v/>
      </c>
      <c r="G418" s="18" t="str">
        <f t="shared" si="53"/>
        <v/>
      </c>
      <c r="H418" s="18" t="str">
        <f t="shared" si="53"/>
        <v/>
      </c>
      <c r="I418" s="18" t="str">
        <f t="shared" si="53"/>
        <v/>
      </c>
      <c r="J418" s="28" t="str">
        <f t="shared" ref="J418:L433" si="57">IF(ISNUMBER($A418),TRIM(VLOOKUP($A418,DL,COLUMN()-1,0)),"")</f>
        <v/>
      </c>
      <c r="K418" s="28" t="str">
        <f t="shared" si="57"/>
        <v/>
      </c>
      <c r="L418" s="28" t="str">
        <f t="shared" si="57"/>
        <v/>
      </c>
      <c r="M418" s="28" t="str">
        <f t="shared" ref="M418:M481" si="58">IF(ISNUMBER($A418),TRIM(VLOOKUP($A418,DL,COLUMN()-1,0)),"")</f>
        <v/>
      </c>
      <c r="N418" s="138" t="str">
        <f>IF(ISNUMBER($A418),IF(ISNUMBER(VALUE(TRIM(VLOOKUP($A418,DL,COLUMN()-1,0)))),VALUE(TRIM(VLOOKUP($A418,DL,COLUMN()-1,0))),TRIM(VLOOKUP($A418,DL,COLUMN()-1,0))),"")</f>
        <v/>
      </c>
    </row>
    <row r="419" spans="1:14">
      <c r="A419" s="4" t="str">
        <f>IF(ISNUMBER(NhapDS!A415),NhapDS!A415,"")</f>
        <v/>
      </c>
      <c r="B419" s="18" t="str">
        <f t="shared" si="56"/>
        <v/>
      </c>
      <c r="C419" s="64" t="str">
        <f t="shared" si="56"/>
        <v/>
      </c>
      <c r="D419" s="28" t="str">
        <f t="shared" si="55"/>
        <v/>
      </c>
      <c r="E419" s="28" t="str">
        <f t="shared" si="53"/>
        <v/>
      </c>
      <c r="F419" s="28" t="str">
        <f t="shared" si="53"/>
        <v/>
      </c>
      <c r="G419" s="18" t="str">
        <f t="shared" si="53"/>
        <v/>
      </c>
      <c r="H419" s="18" t="str">
        <f t="shared" si="53"/>
        <v/>
      </c>
      <c r="I419" s="18" t="str">
        <f t="shared" si="53"/>
        <v/>
      </c>
      <c r="J419" s="28" t="str">
        <f t="shared" si="57"/>
        <v/>
      </c>
      <c r="K419" s="28" t="str">
        <f t="shared" si="57"/>
        <v/>
      </c>
      <c r="L419" s="28" t="str">
        <f t="shared" si="57"/>
        <v/>
      </c>
      <c r="M419" s="28" t="str">
        <f t="shared" si="58"/>
        <v/>
      </c>
      <c r="N419" s="138" t="str">
        <f>IF(ISNUMBER($A419),IF(ISNUMBER(VALUE(TRIM(VLOOKUP($A419,DL,COLUMN()-1,0)))),VALUE(TRIM(VLOOKUP($A419,DL,COLUMN()-1,0))),TRIM(VLOOKUP($A419,DL,COLUMN()-1,0))),"")</f>
        <v/>
      </c>
    </row>
    <row r="420" spans="1:14">
      <c r="A420" s="4" t="str">
        <f>IF(ISNUMBER(NhapDS!A416),NhapDS!A416,"")</f>
        <v/>
      </c>
      <c r="B420" s="18" t="str">
        <f t="shared" si="56"/>
        <v/>
      </c>
      <c r="C420" s="64" t="str">
        <f t="shared" si="56"/>
        <v/>
      </c>
      <c r="D420" s="28" t="str">
        <f t="shared" si="55"/>
        <v/>
      </c>
      <c r="E420" s="28" t="str">
        <f t="shared" si="53"/>
        <v/>
      </c>
      <c r="F420" s="28" t="str">
        <f t="shared" si="53"/>
        <v/>
      </c>
      <c r="G420" s="18" t="str">
        <f t="shared" si="53"/>
        <v/>
      </c>
      <c r="H420" s="18" t="str">
        <f t="shared" si="53"/>
        <v/>
      </c>
      <c r="I420" s="18" t="str">
        <f t="shared" si="53"/>
        <v/>
      </c>
      <c r="J420" s="28" t="str">
        <f t="shared" si="57"/>
        <v/>
      </c>
      <c r="K420" s="28" t="str">
        <f t="shared" si="57"/>
        <v/>
      </c>
      <c r="L420" s="28" t="str">
        <f t="shared" si="57"/>
        <v/>
      </c>
      <c r="M420" s="28" t="str">
        <f t="shared" si="58"/>
        <v/>
      </c>
      <c r="N420" s="138" t="str">
        <f>IF(ISNUMBER($A420),IF(ISNUMBER(VALUE(TRIM(VLOOKUP($A420,DL,COLUMN()-1,0)))),VALUE(TRIM(VLOOKUP($A420,DL,COLUMN()-1,0))),TRIM(VLOOKUP($A420,DL,COLUMN()-1,0))),"")</f>
        <v/>
      </c>
    </row>
    <row r="421" spans="1:14">
      <c r="A421" s="4" t="str">
        <f>IF(ISNUMBER(NhapDS!A417),NhapDS!A417,"")</f>
        <v/>
      </c>
      <c r="B421" s="18" t="str">
        <f t="shared" si="56"/>
        <v/>
      </c>
      <c r="C421" s="64" t="str">
        <f t="shared" si="56"/>
        <v/>
      </c>
      <c r="D421" s="28" t="str">
        <f t="shared" si="55"/>
        <v/>
      </c>
      <c r="E421" s="28" t="str">
        <f t="shared" si="53"/>
        <v/>
      </c>
      <c r="F421" s="28" t="str">
        <f t="shared" si="53"/>
        <v/>
      </c>
      <c r="G421" s="18" t="str">
        <f t="shared" si="53"/>
        <v/>
      </c>
      <c r="H421" s="18" t="str">
        <f t="shared" si="53"/>
        <v/>
      </c>
      <c r="I421" s="18" t="str">
        <f t="shared" si="53"/>
        <v/>
      </c>
      <c r="J421" s="28" t="str">
        <f t="shared" si="57"/>
        <v/>
      </c>
      <c r="K421" s="28" t="str">
        <f t="shared" si="57"/>
        <v/>
      </c>
      <c r="L421" s="28" t="str">
        <f t="shared" si="57"/>
        <v/>
      </c>
      <c r="M421" s="28" t="str">
        <f t="shared" si="58"/>
        <v/>
      </c>
      <c r="N421" s="138" t="str">
        <f>IF(ISNUMBER($A421),IF(ISNUMBER(VALUE(TRIM(VLOOKUP($A421,DL,COLUMN()-1,0)))),VALUE(TRIM(VLOOKUP($A421,DL,COLUMN()-1,0))),TRIM(VLOOKUP($A421,DL,COLUMN()-1,0))),"")</f>
        <v/>
      </c>
    </row>
    <row r="422" spans="1:14">
      <c r="A422" s="4" t="str">
        <f>IF(ISNUMBER(NhapDS!A418),NhapDS!A418,"")</f>
        <v/>
      </c>
      <c r="B422" s="18" t="str">
        <f t="shared" si="56"/>
        <v/>
      </c>
      <c r="C422" s="64" t="str">
        <f t="shared" si="56"/>
        <v/>
      </c>
      <c r="D422" s="28" t="str">
        <f t="shared" si="55"/>
        <v/>
      </c>
      <c r="E422" s="28" t="str">
        <f t="shared" si="53"/>
        <v/>
      </c>
      <c r="F422" s="28" t="str">
        <f t="shared" si="53"/>
        <v/>
      </c>
      <c r="G422" s="18" t="str">
        <f t="shared" si="53"/>
        <v/>
      </c>
      <c r="H422" s="18" t="str">
        <f t="shared" si="53"/>
        <v/>
      </c>
      <c r="I422" s="18" t="str">
        <f t="shared" si="53"/>
        <v/>
      </c>
      <c r="J422" s="28" t="str">
        <f t="shared" si="57"/>
        <v/>
      </c>
      <c r="K422" s="28" t="str">
        <f t="shared" si="57"/>
        <v/>
      </c>
      <c r="L422" s="28" t="str">
        <f t="shared" si="57"/>
        <v/>
      </c>
      <c r="M422" s="28" t="str">
        <f t="shared" si="58"/>
        <v/>
      </c>
      <c r="N422" s="138" t="str">
        <f>IF(ISNUMBER($A422),IF(ISNUMBER(VALUE(TRIM(VLOOKUP($A422,DL,COLUMN()-1,0)))),VALUE(TRIM(VLOOKUP($A422,DL,COLUMN()-1,0))),TRIM(VLOOKUP($A422,DL,COLUMN()-1,0))),"")</f>
        <v/>
      </c>
    </row>
    <row r="423" spans="1:14">
      <c r="A423" s="4" t="str">
        <f>IF(ISNUMBER(NhapDS!A419),NhapDS!A419,"")</f>
        <v/>
      </c>
      <c r="B423" s="18" t="str">
        <f t="shared" si="56"/>
        <v/>
      </c>
      <c r="C423" s="64" t="str">
        <f t="shared" si="56"/>
        <v/>
      </c>
      <c r="D423" s="28" t="str">
        <f t="shared" si="55"/>
        <v/>
      </c>
      <c r="E423" s="28" t="str">
        <f t="shared" si="53"/>
        <v/>
      </c>
      <c r="F423" s="28" t="str">
        <f t="shared" si="53"/>
        <v/>
      </c>
      <c r="G423" s="18" t="str">
        <f t="shared" si="53"/>
        <v/>
      </c>
      <c r="H423" s="18" t="str">
        <f t="shared" si="53"/>
        <v/>
      </c>
      <c r="I423" s="18" t="str">
        <f t="shared" si="53"/>
        <v/>
      </c>
      <c r="J423" s="28" t="str">
        <f t="shared" si="57"/>
        <v/>
      </c>
      <c r="K423" s="28" t="str">
        <f t="shared" si="57"/>
        <v/>
      </c>
      <c r="L423" s="28" t="str">
        <f t="shared" si="57"/>
        <v/>
      </c>
      <c r="M423" s="28" t="str">
        <f t="shared" si="58"/>
        <v/>
      </c>
      <c r="N423" s="138" t="str">
        <f>IF(ISNUMBER($A423),IF(ISNUMBER(VALUE(TRIM(VLOOKUP($A423,DL,COLUMN()-1,0)))),VALUE(TRIM(VLOOKUP($A423,DL,COLUMN()-1,0))),TRIM(VLOOKUP($A423,DL,COLUMN()-1,0))),"")</f>
        <v/>
      </c>
    </row>
    <row r="424" spans="1:14">
      <c r="A424" s="4" t="str">
        <f>IF(ISNUMBER(NhapDS!A420),NhapDS!A420,"")</f>
        <v/>
      </c>
      <c r="B424" s="18" t="str">
        <f t="shared" si="56"/>
        <v/>
      </c>
      <c r="C424" s="64" t="str">
        <f t="shared" si="56"/>
        <v/>
      </c>
      <c r="D424" s="28" t="str">
        <f t="shared" si="55"/>
        <v/>
      </c>
      <c r="E424" s="28" t="str">
        <f t="shared" si="53"/>
        <v/>
      </c>
      <c r="F424" s="28" t="str">
        <f t="shared" si="53"/>
        <v/>
      </c>
      <c r="G424" s="18" t="str">
        <f t="shared" si="53"/>
        <v/>
      </c>
      <c r="H424" s="18" t="str">
        <f t="shared" si="53"/>
        <v/>
      </c>
      <c r="I424" s="18" t="str">
        <f t="shared" si="53"/>
        <v/>
      </c>
      <c r="J424" s="28" t="str">
        <f t="shared" si="57"/>
        <v/>
      </c>
      <c r="K424" s="28" t="str">
        <f t="shared" si="57"/>
        <v/>
      </c>
      <c r="L424" s="28" t="str">
        <f t="shared" si="57"/>
        <v/>
      </c>
      <c r="M424" s="28" t="str">
        <f t="shared" si="58"/>
        <v/>
      </c>
      <c r="N424" s="138" t="str">
        <f>IF(ISNUMBER($A424),IF(ISNUMBER(VALUE(TRIM(VLOOKUP($A424,DL,COLUMN()-1,0)))),VALUE(TRIM(VLOOKUP($A424,DL,COLUMN()-1,0))),TRIM(VLOOKUP($A424,DL,COLUMN()-1,0))),"")</f>
        <v/>
      </c>
    </row>
    <row r="425" spans="1:14">
      <c r="A425" s="4" t="str">
        <f>IF(ISNUMBER(NhapDS!A421),NhapDS!A421,"")</f>
        <v/>
      </c>
      <c r="B425" s="18" t="str">
        <f t="shared" si="56"/>
        <v/>
      </c>
      <c r="C425" s="64" t="str">
        <f t="shared" si="56"/>
        <v/>
      </c>
      <c r="D425" s="28" t="str">
        <f t="shared" si="55"/>
        <v/>
      </c>
      <c r="E425" s="28" t="str">
        <f t="shared" si="53"/>
        <v/>
      </c>
      <c r="F425" s="28" t="str">
        <f t="shared" si="53"/>
        <v/>
      </c>
      <c r="G425" s="18" t="str">
        <f t="shared" si="53"/>
        <v/>
      </c>
      <c r="H425" s="18" t="str">
        <f t="shared" si="53"/>
        <v/>
      </c>
      <c r="I425" s="18" t="str">
        <f t="shared" si="53"/>
        <v/>
      </c>
      <c r="J425" s="28" t="str">
        <f t="shared" si="57"/>
        <v/>
      </c>
      <c r="K425" s="28" t="str">
        <f t="shared" si="57"/>
        <v/>
      </c>
      <c r="L425" s="28" t="str">
        <f t="shared" si="57"/>
        <v/>
      </c>
      <c r="M425" s="28" t="str">
        <f t="shared" si="58"/>
        <v/>
      </c>
      <c r="N425" s="138" t="str">
        <f>IF(ISNUMBER($A425),IF(ISNUMBER(VALUE(TRIM(VLOOKUP($A425,DL,COLUMN()-1,0)))),VALUE(TRIM(VLOOKUP($A425,DL,COLUMN()-1,0))),TRIM(VLOOKUP($A425,DL,COLUMN()-1,0))),"")</f>
        <v/>
      </c>
    </row>
    <row r="426" spans="1:14">
      <c r="A426" s="4" t="str">
        <f>IF(ISNUMBER(NhapDS!A422),NhapDS!A422,"")</f>
        <v/>
      </c>
      <c r="B426" s="18" t="str">
        <f t="shared" si="56"/>
        <v/>
      </c>
      <c r="C426" s="64" t="str">
        <f t="shared" si="56"/>
        <v/>
      </c>
      <c r="D426" s="28" t="str">
        <f t="shared" si="55"/>
        <v/>
      </c>
      <c r="E426" s="28" t="str">
        <f t="shared" si="53"/>
        <v/>
      </c>
      <c r="F426" s="28" t="str">
        <f t="shared" si="53"/>
        <v/>
      </c>
      <c r="G426" s="18" t="str">
        <f t="shared" si="53"/>
        <v/>
      </c>
      <c r="H426" s="18" t="str">
        <f t="shared" si="53"/>
        <v/>
      </c>
      <c r="I426" s="18" t="str">
        <f t="shared" si="53"/>
        <v/>
      </c>
      <c r="J426" s="28" t="str">
        <f t="shared" si="57"/>
        <v/>
      </c>
      <c r="K426" s="28" t="str">
        <f t="shared" si="57"/>
        <v/>
      </c>
      <c r="L426" s="28" t="str">
        <f t="shared" si="57"/>
        <v/>
      </c>
      <c r="M426" s="28" t="str">
        <f t="shared" si="58"/>
        <v/>
      </c>
      <c r="N426" s="138" t="str">
        <f>IF(ISNUMBER($A426),IF(ISNUMBER(VALUE(TRIM(VLOOKUP($A426,DL,COLUMN()-1,0)))),VALUE(TRIM(VLOOKUP($A426,DL,COLUMN()-1,0))),TRIM(VLOOKUP($A426,DL,COLUMN()-1,0))),"")</f>
        <v/>
      </c>
    </row>
    <row r="427" spans="1:14">
      <c r="A427" s="4" t="str">
        <f>IF(ISNUMBER(NhapDS!A423),NhapDS!A423,"")</f>
        <v/>
      </c>
      <c r="B427" s="18" t="str">
        <f t="shared" si="56"/>
        <v/>
      </c>
      <c r="C427" s="64" t="str">
        <f t="shared" si="56"/>
        <v/>
      </c>
      <c r="D427" s="28" t="str">
        <f t="shared" si="55"/>
        <v/>
      </c>
      <c r="E427" s="28" t="str">
        <f t="shared" si="53"/>
        <v/>
      </c>
      <c r="F427" s="28" t="str">
        <f t="shared" si="53"/>
        <v/>
      </c>
      <c r="G427" s="18" t="str">
        <f t="shared" si="53"/>
        <v/>
      </c>
      <c r="H427" s="18" t="str">
        <f t="shared" si="53"/>
        <v/>
      </c>
      <c r="I427" s="18" t="str">
        <f t="shared" si="53"/>
        <v/>
      </c>
      <c r="J427" s="28" t="str">
        <f t="shared" si="57"/>
        <v/>
      </c>
      <c r="K427" s="28" t="str">
        <f t="shared" si="57"/>
        <v/>
      </c>
      <c r="L427" s="28" t="str">
        <f t="shared" si="57"/>
        <v/>
      </c>
      <c r="M427" s="28" t="str">
        <f t="shared" si="58"/>
        <v/>
      </c>
      <c r="N427" s="138" t="str">
        <f>IF(ISNUMBER($A427),IF(ISNUMBER(VALUE(TRIM(VLOOKUP($A427,DL,COLUMN()-1,0)))),VALUE(TRIM(VLOOKUP($A427,DL,COLUMN()-1,0))),TRIM(VLOOKUP($A427,DL,COLUMN()-1,0))),"")</f>
        <v/>
      </c>
    </row>
    <row r="428" spans="1:14">
      <c r="A428" s="4" t="str">
        <f>IF(ISNUMBER(NhapDS!A424),NhapDS!A424,"")</f>
        <v/>
      </c>
      <c r="B428" s="18" t="str">
        <f t="shared" si="56"/>
        <v/>
      </c>
      <c r="C428" s="64" t="str">
        <f t="shared" si="56"/>
        <v/>
      </c>
      <c r="D428" s="28" t="str">
        <f t="shared" si="55"/>
        <v/>
      </c>
      <c r="E428" s="28" t="str">
        <f t="shared" si="53"/>
        <v/>
      </c>
      <c r="F428" s="28" t="str">
        <f t="shared" si="53"/>
        <v/>
      </c>
      <c r="G428" s="18" t="str">
        <f t="shared" si="53"/>
        <v/>
      </c>
      <c r="H428" s="18" t="str">
        <f t="shared" si="53"/>
        <v/>
      </c>
      <c r="I428" s="18" t="str">
        <f t="shared" si="53"/>
        <v/>
      </c>
      <c r="J428" s="28" t="str">
        <f t="shared" si="57"/>
        <v/>
      </c>
      <c r="K428" s="28" t="str">
        <f t="shared" si="57"/>
        <v/>
      </c>
      <c r="L428" s="28" t="str">
        <f t="shared" si="57"/>
        <v/>
      </c>
      <c r="M428" s="28" t="str">
        <f t="shared" si="58"/>
        <v/>
      </c>
      <c r="N428" s="138" t="str">
        <f>IF(ISNUMBER($A428),IF(ISNUMBER(VALUE(TRIM(VLOOKUP($A428,DL,COLUMN()-1,0)))),VALUE(TRIM(VLOOKUP($A428,DL,COLUMN()-1,0))),TRIM(VLOOKUP($A428,DL,COLUMN()-1,0))),"")</f>
        <v/>
      </c>
    </row>
    <row r="429" spans="1:14">
      <c r="A429" s="4" t="str">
        <f>IF(ISNUMBER(NhapDS!A425),NhapDS!A425,"")</f>
        <v/>
      </c>
      <c r="B429" s="18" t="str">
        <f t="shared" si="56"/>
        <v/>
      </c>
      <c r="C429" s="64" t="str">
        <f t="shared" si="56"/>
        <v/>
      </c>
      <c r="D429" s="28" t="str">
        <f t="shared" si="55"/>
        <v/>
      </c>
      <c r="E429" s="28" t="str">
        <f t="shared" si="53"/>
        <v/>
      </c>
      <c r="F429" s="28" t="str">
        <f t="shared" si="53"/>
        <v/>
      </c>
      <c r="G429" s="18" t="str">
        <f t="shared" si="53"/>
        <v/>
      </c>
      <c r="H429" s="18" t="str">
        <f t="shared" si="53"/>
        <v/>
      </c>
      <c r="I429" s="18" t="str">
        <f t="shared" si="53"/>
        <v/>
      </c>
      <c r="J429" s="28" t="str">
        <f t="shared" si="57"/>
        <v/>
      </c>
      <c r="K429" s="28" t="str">
        <f t="shared" si="57"/>
        <v/>
      </c>
      <c r="L429" s="28" t="str">
        <f t="shared" si="57"/>
        <v/>
      </c>
      <c r="M429" s="28" t="str">
        <f t="shared" si="58"/>
        <v/>
      </c>
      <c r="N429" s="138" t="str">
        <f>IF(ISNUMBER($A429),IF(ISNUMBER(VALUE(TRIM(VLOOKUP($A429,DL,COLUMN()-1,0)))),VALUE(TRIM(VLOOKUP($A429,DL,COLUMN()-1,0))),TRIM(VLOOKUP($A429,DL,COLUMN()-1,0))),"")</f>
        <v/>
      </c>
    </row>
    <row r="430" spans="1:14">
      <c r="A430" s="4" t="str">
        <f>IF(ISNUMBER(NhapDS!A426),NhapDS!A426,"")</f>
        <v/>
      </c>
      <c r="B430" s="18" t="str">
        <f t="shared" si="56"/>
        <v/>
      </c>
      <c r="C430" s="64" t="str">
        <f t="shared" si="56"/>
        <v/>
      </c>
      <c r="D430" s="28" t="str">
        <f t="shared" si="55"/>
        <v/>
      </c>
      <c r="E430" s="28" t="str">
        <f t="shared" si="53"/>
        <v/>
      </c>
      <c r="F430" s="28" t="str">
        <f t="shared" si="53"/>
        <v/>
      </c>
      <c r="G430" s="18" t="str">
        <f t="shared" si="53"/>
        <v/>
      </c>
      <c r="H430" s="18" t="str">
        <f t="shared" si="53"/>
        <v/>
      </c>
      <c r="I430" s="18" t="str">
        <f t="shared" si="53"/>
        <v/>
      </c>
      <c r="J430" s="28" t="str">
        <f t="shared" si="57"/>
        <v/>
      </c>
      <c r="K430" s="28" t="str">
        <f t="shared" si="57"/>
        <v/>
      </c>
      <c r="L430" s="28" t="str">
        <f t="shared" si="57"/>
        <v/>
      </c>
      <c r="M430" s="28" t="str">
        <f t="shared" si="58"/>
        <v/>
      </c>
      <c r="N430" s="138" t="str">
        <f>IF(ISNUMBER($A430),IF(ISNUMBER(VALUE(TRIM(VLOOKUP($A430,DL,COLUMN()-1,0)))),VALUE(TRIM(VLOOKUP($A430,DL,COLUMN()-1,0))),TRIM(VLOOKUP($A430,DL,COLUMN()-1,0))),"")</f>
        <v/>
      </c>
    </row>
    <row r="431" spans="1:14">
      <c r="A431" s="4" t="str">
        <f>IF(ISNUMBER(NhapDS!A427),NhapDS!A427,"")</f>
        <v/>
      </c>
      <c r="B431" s="18" t="str">
        <f t="shared" si="56"/>
        <v/>
      </c>
      <c r="C431" s="64" t="str">
        <f t="shared" si="56"/>
        <v/>
      </c>
      <c r="D431" s="28" t="str">
        <f t="shared" si="55"/>
        <v/>
      </c>
      <c r="E431" s="28" t="str">
        <f t="shared" si="53"/>
        <v/>
      </c>
      <c r="F431" s="28" t="str">
        <f t="shared" si="53"/>
        <v/>
      </c>
      <c r="G431" s="18" t="str">
        <f t="shared" si="53"/>
        <v/>
      </c>
      <c r="H431" s="18" t="str">
        <f t="shared" si="53"/>
        <v/>
      </c>
      <c r="I431" s="18" t="str">
        <f t="shared" si="53"/>
        <v/>
      </c>
      <c r="J431" s="28" t="str">
        <f t="shared" si="57"/>
        <v/>
      </c>
      <c r="K431" s="28" t="str">
        <f t="shared" si="57"/>
        <v/>
      </c>
      <c r="L431" s="28" t="str">
        <f t="shared" si="57"/>
        <v/>
      </c>
      <c r="M431" s="28" t="str">
        <f t="shared" si="58"/>
        <v/>
      </c>
      <c r="N431" s="138" t="str">
        <f>IF(ISNUMBER($A431),IF(ISNUMBER(VALUE(TRIM(VLOOKUP($A431,DL,COLUMN()-1,0)))),VALUE(TRIM(VLOOKUP($A431,DL,COLUMN()-1,0))),TRIM(VLOOKUP($A431,DL,COLUMN()-1,0))),"")</f>
        <v/>
      </c>
    </row>
    <row r="432" spans="1:14">
      <c r="A432" s="4" t="str">
        <f>IF(ISNUMBER(NhapDS!A428),NhapDS!A428,"")</f>
        <v/>
      </c>
      <c r="B432" s="18" t="str">
        <f t="shared" si="56"/>
        <v/>
      </c>
      <c r="C432" s="64" t="str">
        <f t="shared" si="56"/>
        <v/>
      </c>
      <c r="D432" s="28" t="str">
        <f t="shared" si="55"/>
        <v/>
      </c>
      <c r="E432" s="28" t="str">
        <f t="shared" si="53"/>
        <v/>
      </c>
      <c r="F432" s="28" t="str">
        <f t="shared" si="53"/>
        <v/>
      </c>
      <c r="G432" s="18" t="str">
        <f t="shared" si="53"/>
        <v/>
      </c>
      <c r="H432" s="18" t="str">
        <f t="shared" si="53"/>
        <v/>
      </c>
      <c r="I432" s="18" t="str">
        <f t="shared" si="53"/>
        <v/>
      </c>
      <c r="J432" s="28" t="str">
        <f t="shared" si="57"/>
        <v/>
      </c>
      <c r="K432" s="28" t="str">
        <f t="shared" si="57"/>
        <v/>
      </c>
      <c r="L432" s="28" t="str">
        <f t="shared" si="57"/>
        <v/>
      </c>
      <c r="M432" s="28" t="str">
        <f t="shared" si="58"/>
        <v/>
      </c>
      <c r="N432" s="138" t="str">
        <f>IF(ISNUMBER($A432),IF(ISNUMBER(VALUE(TRIM(VLOOKUP($A432,DL,COLUMN()-1,0)))),VALUE(TRIM(VLOOKUP($A432,DL,COLUMN()-1,0))),TRIM(VLOOKUP($A432,DL,COLUMN()-1,0))),"")</f>
        <v/>
      </c>
    </row>
    <row r="433" spans="1:14">
      <c r="A433" s="4" t="str">
        <f>IF(ISNUMBER(NhapDS!A429),NhapDS!A429,"")</f>
        <v/>
      </c>
      <c r="B433" s="18" t="str">
        <f t="shared" si="56"/>
        <v/>
      </c>
      <c r="C433" s="64" t="str">
        <f t="shared" si="56"/>
        <v/>
      </c>
      <c r="D433" s="28" t="str">
        <f t="shared" si="55"/>
        <v/>
      </c>
      <c r="E433" s="28" t="str">
        <f t="shared" si="53"/>
        <v/>
      </c>
      <c r="F433" s="28" t="str">
        <f t="shared" si="53"/>
        <v/>
      </c>
      <c r="G433" s="18" t="str">
        <f t="shared" si="53"/>
        <v/>
      </c>
      <c r="H433" s="18" t="str">
        <f t="shared" si="53"/>
        <v/>
      </c>
      <c r="I433" s="18" t="str">
        <f t="shared" si="53"/>
        <v/>
      </c>
      <c r="J433" s="28" t="str">
        <f t="shared" si="57"/>
        <v/>
      </c>
      <c r="K433" s="28" t="str">
        <f t="shared" si="57"/>
        <v/>
      </c>
      <c r="L433" s="28" t="str">
        <f t="shared" si="57"/>
        <v/>
      </c>
      <c r="M433" s="28" t="str">
        <f t="shared" si="58"/>
        <v/>
      </c>
      <c r="N433" s="138" t="str">
        <f>IF(ISNUMBER($A433),IF(ISNUMBER(VALUE(TRIM(VLOOKUP($A433,DL,COLUMN()-1,0)))),VALUE(TRIM(VLOOKUP($A433,DL,COLUMN()-1,0))),TRIM(VLOOKUP($A433,DL,COLUMN()-1,0))),"")</f>
        <v/>
      </c>
    </row>
    <row r="434" spans="1:14">
      <c r="A434" s="4" t="str">
        <f>IF(ISNUMBER(NhapDS!A430),NhapDS!A430,"")</f>
        <v/>
      </c>
      <c r="B434" s="18" t="str">
        <f t="shared" si="56"/>
        <v/>
      </c>
      <c r="C434" s="64" t="str">
        <f t="shared" si="56"/>
        <v/>
      </c>
      <c r="D434" s="28" t="str">
        <f t="shared" si="55"/>
        <v/>
      </c>
      <c r="E434" s="28" t="str">
        <f t="shared" si="53"/>
        <v/>
      </c>
      <c r="F434" s="28" t="str">
        <f t="shared" si="53"/>
        <v/>
      </c>
      <c r="G434" s="18" t="str">
        <f t="shared" si="53"/>
        <v/>
      </c>
      <c r="H434" s="18" t="str">
        <f t="shared" si="53"/>
        <v/>
      </c>
      <c r="I434" s="18" t="str">
        <f t="shared" si="53"/>
        <v/>
      </c>
      <c r="J434" s="28" t="str">
        <f t="shared" ref="J434:L449" si="59">IF(ISNUMBER($A434),TRIM(VLOOKUP($A434,DL,COLUMN()-1,0)),"")</f>
        <v/>
      </c>
      <c r="K434" s="28" t="str">
        <f t="shared" si="59"/>
        <v/>
      </c>
      <c r="L434" s="28" t="str">
        <f t="shared" si="59"/>
        <v/>
      </c>
      <c r="M434" s="28" t="str">
        <f t="shared" si="58"/>
        <v/>
      </c>
      <c r="N434" s="138" t="str">
        <f>IF(ISNUMBER($A434),IF(ISNUMBER(VALUE(TRIM(VLOOKUP($A434,DL,COLUMN()-1,0)))),VALUE(TRIM(VLOOKUP($A434,DL,COLUMN()-1,0))),TRIM(VLOOKUP($A434,DL,COLUMN()-1,0))),"")</f>
        <v/>
      </c>
    </row>
    <row r="435" spans="1:14">
      <c r="A435" s="4" t="str">
        <f>IF(ISNUMBER(NhapDS!A431),NhapDS!A431,"")</f>
        <v/>
      </c>
      <c r="B435" s="18" t="str">
        <f t="shared" si="56"/>
        <v/>
      </c>
      <c r="C435" s="64" t="str">
        <f t="shared" si="56"/>
        <v/>
      </c>
      <c r="D435" s="28" t="str">
        <f t="shared" si="55"/>
        <v/>
      </c>
      <c r="E435" s="28" t="str">
        <f t="shared" si="53"/>
        <v/>
      </c>
      <c r="F435" s="28" t="str">
        <f t="shared" si="53"/>
        <v/>
      </c>
      <c r="G435" s="18" t="str">
        <f t="shared" si="53"/>
        <v/>
      </c>
      <c r="H435" s="18" t="str">
        <f t="shared" si="53"/>
        <v/>
      </c>
      <c r="I435" s="18" t="str">
        <f t="shared" si="53"/>
        <v/>
      </c>
      <c r="J435" s="28" t="str">
        <f t="shared" si="59"/>
        <v/>
      </c>
      <c r="K435" s="28" t="str">
        <f t="shared" si="59"/>
        <v/>
      </c>
      <c r="L435" s="28" t="str">
        <f t="shared" si="59"/>
        <v/>
      </c>
      <c r="M435" s="28" t="str">
        <f t="shared" si="58"/>
        <v/>
      </c>
      <c r="N435" s="138" t="str">
        <f>IF(ISNUMBER($A435),IF(ISNUMBER(VALUE(TRIM(VLOOKUP($A435,DL,COLUMN()-1,0)))),VALUE(TRIM(VLOOKUP($A435,DL,COLUMN()-1,0))),TRIM(VLOOKUP($A435,DL,COLUMN()-1,0))),"")</f>
        <v/>
      </c>
    </row>
    <row r="436" spans="1:14">
      <c r="A436" s="4" t="str">
        <f>IF(ISNUMBER(NhapDS!A432),NhapDS!A432,"")</f>
        <v/>
      </c>
      <c r="B436" s="18" t="str">
        <f t="shared" si="56"/>
        <v/>
      </c>
      <c r="C436" s="64" t="str">
        <f t="shared" si="56"/>
        <v/>
      </c>
      <c r="D436" s="28" t="str">
        <f t="shared" si="55"/>
        <v/>
      </c>
      <c r="E436" s="28" t="str">
        <f t="shared" si="53"/>
        <v/>
      </c>
      <c r="F436" s="28" t="str">
        <f t="shared" si="53"/>
        <v/>
      </c>
      <c r="G436" s="18" t="str">
        <f t="shared" si="53"/>
        <v/>
      </c>
      <c r="H436" s="18" t="str">
        <f t="shared" si="53"/>
        <v/>
      </c>
      <c r="I436" s="18" t="str">
        <f t="shared" si="53"/>
        <v/>
      </c>
      <c r="J436" s="28" t="str">
        <f t="shared" si="59"/>
        <v/>
      </c>
      <c r="K436" s="28" t="str">
        <f t="shared" si="59"/>
        <v/>
      </c>
      <c r="L436" s="28" t="str">
        <f t="shared" si="59"/>
        <v/>
      </c>
      <c r="M436" s="28" t="str">
        <f t="shared" si="58"/>
        <v/>
      </c>
      <c r="N436" s="138" t="str">
        <f>IF(ISNUMBER($A436),IF(ISNUMBER(VALUE(TRIM(VLOOKUP($A436,DL,COLUMN()-1,0)))),VALUE(TRIM(VLOOKUP($A436,DL,COLUMN()-1,0))),TRIM(VLOOKUP($A436,DL,COLUMN()-1,0))),"")</f>
        <v/>
      </c>
    </row>
    <row r="437" spans="1:14">
      <c r="A437" s="4" t="str">
        <f>IF(ISNUMBER(NhapDS!A433),NhapDS!A433,"")</f>
        <v/>
      </c>
      <c r="B437" s="18" t="str">
        <f t="shared" si="56"/>
        <v/>
      </c>
      <c r="C437" s="64" t="str">
        <f t="shared" si="56"/>
        <v/>
      </c>
      <c r="D437" s="28" t="str">
        <f t="shared" si="55"/>
        <v/>
      </c>
      <c r="E437" s="28" t="str">
        <f t="shared" si="53"/>
        <v/>
      </c>
      <c r="F437" s="28" t="str">
        <f t="shared" si="53"/>
        <v/>
      </c>
      <c r="G437" s="18" t="str">
        <f t="shared" si="53"/>
        <v/>
      </c>
      <c r="H437" s="18" t="str">
        <f t="shared" si="53"/>
        <v/>
      </c>
      <c r="I437" s="18" t="str">
        <f t="shared" si="53"/>
        <v/>
      </c>
      <c r="J437" s="28" t="str">
        <f t="shared" si="59"/>
        <v/>
      </c>
      <c r="K437" s="28" t="str">
        <f t="shared" si="59"/>
        <v/>
      </c>
      <c r="L437" s="28" t="str">
        <f t="shared" si="59"/>
        <v/>
      </c>
      <c r="M437" s="28" t="str">
        <f t="shared" si="58"/>
        <v/>
      </c>
      <c r="N437" s="138" t="str">
        <f>IF(ISNUMBER($A437),IF(ISNUMBER(VALUE(TRIM(VLOOKUP($A437,DL,COLUMN()-1,0)))),VALUE(TRIM(VLOOKUP($A437,DL,COLUMN()-1,0))),TRIM(VLOOKUP($A437,DL,COLUMN()-1,0))),"")</f>
        <v/>
      </c>
    </row>
    <row r="438" spans="1:14">
      <c r="A438" s="4" t="str">
        <f>IF(ISNUMBER(NhapDS!A434),NhapDS!A434,"")</f>
        <v/>
      </c>
      <c r="B438" s="18" t="str">
        <f t="shared" si="56"/>
        <v/>
      </c>
      <c r="C438" s="64" t="str">
        <f t="shared" si="56"/>
        <v/>
      </c>
      <c r="D438" s="28" t="str">
        <f t="shared" si="55"/>
        <v/>
      </c>
      <c r="E438" s="28" t="str">
        <f t="shared" si="53"/>
        <v/>
      </c>
      <c r="F438" s="28" t="str">
        <f t="shared" si="53"/>
        <v/>
      </c>
      <c r="G438" s="18" t="str">
        <f t="shared" si="53"/>
        <v/>
      </c>
      <c r="H438" s="18" t="str">
        <f t="shared" si="53"/>
        <v/>
      </c>
      <c r="I438" s="18" t="str">
        <f t="shared" si="53"/>
        <v/>
      </c>
      <c r="J438" s="28" t="str">
        <f t="shared" si="59"/>
        <v/>
      </c>
      <c r="K438" s="28" t="str">
        <f t="shared" si="59"/>
        <v/>
      </c>
      <c r="L438" s="28" t="str">
        <f t="shared" si="59"/>
        <v/>
      </c>
      <c r="M438" s="28" t="str">
        <f t="shared" si="58"/>
        <v/>
      </c>
      <c r="N438" s="138" t="str">
        <f>IF(ISNUMBER($A438),IF(ISNUMBER(VALUE(TRIM(VLOOKUP($A438,DL,COLUMN()-1,0)))),VALUE(TRIM(VLOOKUP($A438,DL,COLUMN()-1,0))),TRIM(VLOOKUP($A438,DL,COLUMN()-1,0))),"")</f>
        <v/>
      </c>
    </row>
    <row r="439" spans="1:14">
      <c r="A439" s="4" t="str">
        <f>IF(ISNUMBER(NhapDS!A435),NhapDS!A435,"")</f>
        <v/>
      </c>
      <c r="B439" s="18" t="str">
        <f t="shared" si="56"/>
        <v/>
      </c>
      <c r="C439" s="64" t="str">
        <f t="shared" si="56"/>
        <v/>
      </c>
      <c r="D439" s="28" t="str">
        <f t="shared" si="55"/>
        <v/>
      </c>
      <c r="E439" s="28" t="str">
        <f t="shared" si="53"/>
        <v/>
      </c>
      <c r="F439" s="28" t="str">
        <f t="shared" si="53"/>
        <v/>
      </c>
      <c r="G439" s="18" t="str">
        <f t="shared" si="53"/>
        <v/>
      </c>
      <c r="H439" s="18" t="str">
        <f t="shared" si="53"/>
        <v/>
      </c>
      <c r="I439" s="18" t="str">
        <f t="shared" si="53"/>
        <v/>
      </c>
      <c r="J439" s="28" t="str">
        <f t="shared" si="59"/>
        <v/>
      </c>
      <c r="K439" s="28" t="str">
        <f t="shared" si="59"/>
        <v/>
      </c>
      <c r="L439" s="28" t="str">
        <f t="shared" si="59"/>
        <v/>
      </c>
      <c r="M439" s="28" t="str">
        <f t="shared" si="58"/>
        <v/>
      </c>
      <c r="N439" s="138" t="str">
        <f>IF(ISNUMBER($A439),IF(ISNUMBER(VALUE(TRIM(VLOOKUP($A439,DL,COLUMN()-1,0)))),VALUE(TRIM(VLOOKUP($A439,DL,COLUMN()-1,0))),TRIM(VLOOKUP($A439,DL,COLUMN()-1,0))),"")</f>
        <v/>
      </c>
    </row>
    <row r="440" spans="1:14">
      <c r="A440" s="4" t="str">
        <f>IF(ISNUMBER(NhapDS!A436),NhapDS!A436,"")</f>
        <v/>
      </c>
      <c r="B440" s="18" t="str">
        <f t="shared" si="56"/>
        <v/>
      </c>
      <c r="C440" s="64" t="str">
        <f t="shared" si="56"/>
        <v/>
      </c>
      <c r="D440" s="28" t="str">
        <f t="shared" si="55"/>
        <v/>
      </c>
      <c r="E440" s="28" t="str">
        <f t="shared" si="53"/>
        <v/>
      </c>
      <c r="F440" s="28" t="str">
        <f t="shared" si="53"/>
        <v/>
      </c>
      <c r="G440" s="18" t="str">
        <f t="shared" si="53"/>
        <v/>
      </c>
      <c r="H440" s="18" t="str">
        <f t="shared" si="53"/>
        <v/>
      </c>
      <c r="I440" s="18" t="str">
        <f t="shared" si="53"/>
        <v/>
      </c>
      <c r="J440" s="28" t="str">
        <f t="shared" si="59"/>
        <v/>
      </c>
      <c r="K440" s="28" t="str">
        <f t="shared" si="59"/>
        <v/>
      </c>
      <c r="L440" s="28" t="str">
        <f t="shared" si="59"/>
        <v/>
      </c>
      <c r="M440" s="28" t="str">
        <f t="shared" si="58"/>
        <v/>
      </c>
      <c r="N440" s="138" t="str">
        <f>IF(ISNUMBER($A440),IF(ISNUMBER(VALUE(TRIM(VLOOKUP($A440,DL,COLUMN()-1,0)))),VALUE(TRIM(VLOOKUP($A440,DL,COLUMN()-1,0))),TRIM(VLOOKUP($A440,DL,COLUMN()-1,0))),"")</f>
        <v/>
      </c>
    </row>
    <row r="441" spans="1:14">
      <c r="A441" s="4" t="str">
        <f>IF(ISNUMBER(NhapDS!A437),NhapDS!A437,"")</f>
        <v/>
      </c>
      <c r="B441" s="18" t="str">
        <f t="shared" si="56"/>
        <v/>
      </c>
      <c r="C441" s="64" t="str">
        <f t="shared" si="56"/>
        <v/>
      </c>
      <c r="D441" s="28" t="str">
        <f t="shared" si="55"/>
        <v/>
      </c>
      <c r="E441" s="28" t="str">
        <f t="shared" si="53"/>
        <v/>
      </c>
      <c r="F441" s="28" t="str">
        <f t="shared" si="53"/>
        <v/>
      </c>
      <c r="G441" s="18" t="str">
        <f t="shared" si="53"/>
        <v/>
      </c>
      <c r="H441" s="18" t="str">
        <f t="shared" si="53"/>
        <v/>
      </c>
      <c r="I441" s="18" t="str">
        <f t="shared" si="53"/>
        <v/>
      </c>
      <c r="J441" s="28" t="str">
        <f t="shared" si="59"/>
        <v/>
      </c>
      <c r="K441" s="28" t="str">
        <f t="shared" si="59"/>
        <v/>
      </c>
      <c r="L441" s="28" t="str">
        <f t="shared" si="59"/>
        <v/>
      </c>
      <c r="M441" s="28" t="str">
        <f t="shared" si="58"/>
        <v/>
      </c>
      <c r="N441" s="138" t="str">
        <f>IF(ISNUMBER($A441),IF(ISNUMBER(VALUE(TRIM(VLOOKUP($A441,DL,COLUMN()-1,0)))),VALUE(TRIM(VLOOKUP($A441,DL,COLUMN()-1,0))),TRIM(VLOOKUP($A441,DL,COLUMN()-1,0))),"")</f>
        <v/>
      </c>
    </row>
    <row r="442" spans="1:14">
      <c r="A442" s="4" t="str">
        <f>IF(ISNUMBER(NhapDS!A438),NhapDS!A438,"")</f>
        <v/>
      </c>
      <c r="B442" s="18" t="str">
        <f t="shared" si="56"/>
        <v/>
      </c>
      <c r="C442" s="64" t="str">
        <f t="shared" si="56"/>
        <v/>
      </c>
      <c r="D442" s="28" t="str">
        <f t="shared" si="55"/>
        <v/>
      </c>
      <c r="E442" s="28" t="str">
        <f t="shared" ref="E442:I492" si="60">IF(ISNUMBER($A442),TRIM(VLOOKUP($A442,DL,COLUMN()-1,0)),"")</f>
        <v/>
      </c>
      <c r="F442" s="28" t="str">
        <f t="shared" si="60"/>
        <v/>
      </c>
      <c r="G442" s="18" t="str">
        <f t="shared" si="60"/>
        <v/>
      </c>
      <c r="H442" s="18" t="str">
        <f t="shared" si="60"/>
        <v/>
      </c>
      <c r="I442" s="18" t="str">
        <f t="shared" si="60"/>
        <v/>
      </c>
      <c r="J442" s="28" t="str">
        <f t="shared" si="59"/>
        <v/>
      </c>
      <c r="K442" s="28" t="str">
        <f t="shared" si="59"/>
        <v/>
      </c>
      <c r="L442" s="28" t="str">
        <f t="shared" si="59"/>
        <v/>
      </c>
      <c r="M442" s="28" t="str">
        <f t="shared" si="58"/>
        <v/>
      </c>
      <c r="N442" s="138" t="str">
        <f>IF(ISNUMBER($A442),IF(ISNUMBER(VALUE(TRIM(VLOOKUP($A442,DL,COLUMN()-1,0)))),VALUE(TRIM(VLOOKUP($A442,DL,COLUMN()-1,0))),TRIM(VLOOKUP($A442,DL,COLUMN()-1,0))),"")</f>
        <v/>
      </c>
    </row>
    <row r="443" spans="1:14">
      <c r="A443" s="4" t="str">
        <f>IF(ISNUMBER(NhapDS!A439),NhapDS!A439,"")</f>
        <v/>
      </c>
      <c r="B443" s="18" t="str">
        <f t="shared" si="56"/>
        <v/>
      </c>
      <c r="C443" s="64" t="str">
        <f t="shared" si="56"/>
        <v/>
      </c>
      <c r="D443" s="28" t="str">
        <f t="shared" si="55"/>
        <v/>
      </c>
      <c r="E443" s="28" t="str">
        <f t="shared" si="60"/>
        <v/>
      </c>
      <c r="F443" s="28" t="str">
        <f t="shared" si="60"/>
        <v/>
      </c>
      <c r="G443" s="18" t="str">
        <f t="shared" si="60"/>
        <v/>
      </c>
      <c r="H443" s="18" t="str">
        <f t="shared" si="60"/>
        <v/>
      </c>
      <c r="I443" s="18" t="str">
        <f t="shared" si="60"/>
        <v/>
      </c>
      <c r="J443" s="28" t="str">
        <f t="shared" si="59"/>
        <v/>
      </c>
      <c r="K443" s="28" t="str">
        <f t="shared" si="59"/>
        <v/>
      </c>
      <c r="L443" s="28" t="str">
        <f t="shared" si="59"/>
        <v/>
      </c>
      <c r="M443" s="28" t="str">
        <f t="shared" si="58"/>
        <v/>
      </c>
      <c r="N443" s="138" t="str">
        <f>IF(ISNUMBER($A443),IF(ISNUMBER(VALUE(TRIM(VLOOKUP($A443,DL,COLUMN()-1,0)))),VALUE(TRIM(VLOOKUP($A443,DL,COLUMN()-1,0))),TRIM(VLOOKUP($A443,DL,COLUMN()-1,0))),"")</f>
        <v/>
      </c>
    </row>
    <row r="444" spans="1:14">
      <c r="A444" s="4" t="str">
        <f>IF(ISNUMBER(NhapDS!A440),NhapDS!A440,"")</f>
        <v/>
      </c>
      <c r="B444" s="18" t="str">
        <f t="shared" si="56"/>
        <v/>
      </c>
      <c r="C444" s="64" t="str">
        <f t="shared" si="56"/>
        <v/>
      </c>
      <c r="D444" s="28" t="str">
        <f t="shared" si="55"/>
        <v/>
      </c>
      <c r="E444" s="28" t="str">
        <f t="shared" si="60"/>
        <v/>
      </c>
      <c r="F444" s="28" t="str">
        <f t="shared" si="60"/>
        <v/>
      </c>
      <c r="G444" s="18" t="str">
        <f t="shared" si="60"/>
        <v/>
      </c>
      <c r="H444" s="18" t="str">
        <f t="shared" si="60"/>
        <v/>
      </c>
      <c r="I444" s="18" t="str">
        <f t="shared" si="60"/>
        <v/>
      </c>
      <c r="J444" s="28" t="str">
        <f t="shared" si="59"/>
        <v/>
      </c>
      <c r="K444" s="28" t="str">
        <f t="shared" si="59"/>
        <v/>
      </c>
      <c r="L444" s="28" t="str">
        <f t="shared" si="59"/>
        <v/>
      </c>
      <c r="M444" s="28" t="str">
        <f t="shared" si="58"/>
        <v/>
      </c>
      <c r="N444" s="138" t="str">
        <f>IF(ISNUMBER($A444),IF(ISNUMBER(VALUE(TRIM(VLOOKUP($A444,DL,COLUMN()-1,0)))),VALUE(TRIM(VLOOKUP($A444,DL,COLUMN()-1,0))),TRIM(VLOOKUP($A444,DL,COLUMN()-1,0))),"")</f>
        <v/>
      </c>
    </row>
    <row r="445" spans="1:14">
      <c r="A445" s="4" t="str">
        <f>IF(ISNUMBER(NhapDS!A441),NhapDS!A441,"")</f>
        <v/>
      </c>
      <c r="B445" s="18" t="str">
        <f t="shared" si="56"/>
        <v/>
      </c>
      <c r="C445" s="64" t="str">
        <f t="shared" si="56"/>
        <v/>
      </c>
      <c r="D445" s="28" t="str">
        <f t="shared" si="55"/>
        <v/>
      </c>
      <c r="E445" s="28" t="str">
        <f t="shared" si="60"/>
        <v/>
      </c>
      <c r="F445" s="28" t="str">
        <f t="shared" si="60"/>
        <v/>
      </c>
      <c r="G445" s="18" t="str">
        <f t="shared" si="60"/>
        <v/>
      </c>
      <c r="H445" s="18" t="str">
        <f t="shared" si="60"/>
        <v/>
      </c>
      <c r="I445" s="18" t="str">
        <f t="shared" si="60"/>
        <v/>
      </c>
      <c r="J445" s="28" t="str">
        <f t="shared" si="59"/>
        <v/>
      </c>
      <c r="K445" s="28" t="str">
        <f t="shared" si="59"/>
        <v/>
      </c>
      <c r="L445" s="28" t="str">
        <f t="shared" si="59"/>
        <v/>
      </c>
      <c r="M445" s="28" t="str">
        <f t="shared" si="58"/>
        <v/>
      </c>
      <c r="N445" s="138" t="str">
        <f>IF(ISNUMBER($A445),IF(ISNUMBER(VALUE(TRIM(VLOOKUP($A445,DL,COLUMN()-1,0)))),VALUE(TRIM(VLOOKUP($A445,DL,COLUMN()-1,0))),TRIM(VLOOKUP($A445,DL,COLUMN()-1,0))),"")</f>
        <v/>
      </c>
    </row>
    <row r="446" spans="1:14">
      <c r="A446" s="4" t="str">
        <f>IF(ISNUMBER(NhapDS!A442),NhapDS!A442,"")</f>
        <v/>
      </c>
      <c r="B446" s="18" t="str">
        <f t="shared" si="56"/>
        <v/>
      </c>
      <c r="C446" s="64" t="str">
        <f t="shared" si="56"/>
        <v/>
      </c>
      <c r="D446" s="28" t="str">
        <f t="shared" si="55"/>
        <v/>
      </c>
      <c r="E446" s="28" t="str">
        <f t="shared" si="60"/>
        <v/>
      </c>
      <c r="F446" s="28" t="str">
        <f t="shared" si="60"/>
        <v/>
      </c>
      <c r="G446" s="18" t="str">
        <f t="shared" si="60"/>
        <v/>
      </c>
      <c r="H446" s="18" t="str">
        <f t="shared" si="60"/>
        <v/>
      </c>
      <c r="I446" s="18" t="str">
        <f t="shared" si="60"/>
        <v/>
      </c>
      <c r="J446" s="28" t="str">
        <f t="shared" si="59"/>
        <v/>
      </c>
      <c r="K446" s="28" t="str">
        <f t="shared" si="59"/>
        <v/>
      </c>
      <c r="L446" s="28" t="str">
        <f t="shared" si="59"/>
        <v/>
      </c>
      <c r="M446" s="28" t="str">
        <f t="shared" si="58"/>
        <v/>
      </c>
      <c r="N446" s="138" t="str">
        <f>IF(ISNUMBER($A446),IF(ISNUMBER(VALUE(TRIM(VLOOKUP($A446,DL,COLUMN()-1,0)))),VALUE(TRIM(VLOOKUP($A446,DL,COLUMN()-1,0))),TRIM(VLOOKUP($A446,DL,COLUMN()-1,0))),"")</f>
        <v/>
      </c>
    </row>
    <row r="447" spans="1:14">
      <c r="A447" s="4" t="str">
        <f>IF(ISNUMBER(NhapDS!A443),NhapDS!A443,"")</f>
        <v/>
      </c>
      <c r="B447" s="18" t="str">
        <f t="shared" si="56"/>
        <v/>
      </c>
      <c r="C447" s="64" t="str">
        <f t="shared" si="56"/>
        <v/>
      </c>
      <c r="D447" s="28" t="str">
        <f t="shared" si="55"/>
        <v/>
      </c>
      <c r="E447" s="28" t="str">
        <f t="shared" si="60"/>
        <v/>
      </c>
      <c r="F447" s="28" t="str">
        <f t="shared" si="60"/>
        <v/>
      </c>
      <c r="G447" s="18" t="str">
        <f t="shared" si="60"/>
        <v/>
      </c>
      <c r="H447" s="18" t="str">
        <f t="shared" si="60"/>
        <v/>
      </c>
      <c r="I447" s="18" t="str">
        <f t="shared" si="60"/>
        <v/>
      </c>
      <c r="J447" s="28" t="str">
        <f t="shared" si="59"/>
        <v/>
      </c>
      <c r="K447" s="28" t="str">
        <f t="shared" si="59"/>
        <v/>
      </c>
      <c r="L447" s="28" t="str">
        <f t="shared" si="59"/>
        <v/>
      </c>
      <c r="M447" s="28" t="str">
        <f t="shared" si="58"/>
        <v/>
      </c>
      <c r="N447" s="138" t="str">
        <f>IF(ISNUMBER($A447),IF(ISNUMBER(VALUE(TRIM(VLOOKUP($A447,DL,COLUMN()-1,0)))),VALUE(TRIM(VLOOKUP($A447,DL,COLUMN()-1,0))),TRIM(VLOOKUP($A447,DL,COLUMN()-1,0))),"")</f>
        <v/>
      </c>
    </row>
    <row r="448" spans="1:14">
      <c r="A448" s="4" t="str">
        <f>IF(ISNUMBER(NhapDS!A444),NhapDS!A444,"")</f>
        <v/>
      </c>
      <c r="B448" s="18" t="str">
        <f t="shared" si="56"/>
        <v/>
      </c>
      <c r="C448" s="64" t="str">
        <f t="shared" si="56"/>
        <v/>
      </c>
      <c r="D448" s="28" t="str">
        <f t="shared" si="55"/>
        <v/>
      </c>
      <c r="E448" s="28" t="str">
        <f t="shared" si="60"/>
        <v/>
      </c>
      <c r="F448" s="28" t="str">
        <f t="shared" si="60"/>
        <v/>
      </c>
      <c r="G448" s="18" t="str">
        <f t="shared" si="60"/>
        <v/>
      </c>
      <c r="H448" s="18" t="str">
        <f t="shared" si="60"/>
        <v/>
      </c>
      <c r="I448" s="18" t="str">
        <f t="shared" si="60"/>
        <v/>
      </c>
      <c r="J448" s="28" t="str">
        <f t="shared" si="59"/>
        <v/>
      </c>
      <c r="K448" s="28" t="str">
        <f t="shared" si="59"/>
        <v/>
      </c>
      <c r="L448" s="28" t="str">
        <f t="shared" si="59"/>
        <v/>
      </c>
      <c r="M448" s="28" t="str">
        <f t="shared" si="58"/>
        <v/>
      </c>
      <c r="N448" s="138" t="str">
        <f>IF(ISNUMBER($A448),IF(ISNUMBER(VALUE(TRIM(VLOOKUP($A448,DL,COLUMN()-1,0)))),VALUE(TRIM(VLOOKUP($A448,DL,COLUMN()-1,0))),TRIM(VLOOKUP($A448,DL,COLUMN()-1,0))),"")</f>
        <v/>
      </c>
    </row>
    <row r="449" spans="1:14">
      <c r="A449" s="4" t="str">
        <f>IF(ISNUMBER(NhapDS!A445),NhapDS!A445,"")</f>
        <v/>
      </c>
      <c r="B449" s="18" t="str">
        <f t="shared" si="56"/>
        <v/>
      </c>
      <c r="C449" s="64" t="str">
        <f t="shared" si="56"/>
        <v/>
      </c>
      <c r="D449" s="28" t="str">
        <f t="shared" si="55"/>
        <v/>
      </c>
      <c r="E449" s="28" t="str">
        <f t="shared" si="60"/>
        <v/>
      </c>
      <c r="F449" s="28" t="str">
        <f t="shared" si="60"/>
        <v/>
      </c>
      <c r="G449" s="18" t="str">
        <f t="shared" si="60"/>
        <v/>
      </c>
      <c r="H449" s="18" t="str">
        <f t="shared" si="60"/>
        <v/>
      </c>
      <c r="I449" s="18" t="str">
        <f t="shared" si="60"/>
        <v/>
      </c>
      <c r="J449" s="28" t="str">
        <f t="shared" si="59"/>
        <v/>
      </c>
      <c r="K449" s="28" t="str">
        <f t="shared" si="59"/>
        <v/>
      </c>
      <c r="L449" s="28" t="str">
        <f t="shared" si="59"/>
        <v/>
      </c>
      <c r="M449" s="28" t="str">
        <f t="shared" si="58"/>
        <v/>
      </c>
      <c r="N449" s="138" t="str">
        <f>IF(ISNUMBER($A449),IF(ISNUMBER(VALUE(TRIM(VLOOKUP($A449,DL,COLUMN()-1,0)))),VALUE(TRIM(VLOOKUP($A449,DL,COLUMN()-1,0))),TRIM(VLOOKUP($A449,DL,COLUMN()-1,0))),"")</f>
        <v/>
      </c>
    </row>
    <row r="450" spans="1:14">
      <c r="A450" s="4" t="str">
        <f>IF(ISNUMBER(NhapDS!A446),NhapDS!A446,"")</f>
        <v/>
      </c>
      <c r="B450" s="18" t="str">
        <f t="shared" si="56"/>
        <v/>
      </c>
      <c r="C450" s="64" t="str">
        <f t="shared" si="56"/>
        <v/>
      </c>
      <c r="D450" s="28" t="str">
        <f t="shared" si="55"/>
        <v/>
      </c>
      <c r="E450" s="28" t="str">
        <f t="shared" si="60"/>
        <v/>
      </c>
      <c r="F450" s="28" t="str">
        <f t="shared" si="60"/>
        <v/>
      </c>
      <c r="G450" s="18" t="str">
        <f t="shared" si="60"/>
        <v/>
      </c>
      <c r="H450" s="18" t="str">
        <f t="shared" si="60"/>
        <v/>
      </c>
      <c r="I450" s="18" t="str">
        <f t="shared" si="60"/>
        <v/>
      </c>
      <c r="J450" s="28" t="str">
        <f t="shared" ref="J450:L465" si="61">IF(ISNUMBER($A450),TRIM(VLOOKUP($A450,DL,COLUMN()-1,0)),"")</f>
        <v/>
      </c>
      <c r="K450" s="28" t="str">
        <f t="shared" si="61"/>
        <v/>
      </c>
      <c r="L450" s="28" t="str">
        <f t="shared" si="61"/>
        <v/>
      </c>
      <c r="M450" s="28" t="str">
        <f t="shared" si="58"/>
        <v/>
      </c>
      <c r="N450" s="138" t="str">
        <f>IF(ISNUMBER($A450),IF(ISNUMBER(VALUE(TRIM(VLOOKUP($A450,DL,COLUMN()-1,0)))),VALUE(TRIM(VLOOKUP($A450,DL,COLUMN()-1,0))),TRIM(VLOOKUP($A450,DL,COLUMN()-1,0))),"")</f>
        <v/>
      </c>
    </row>
    <row r="451" spans="1:14">
      <c r="A451" s="4" t="str">
        <f>IF(ISNUMBER(NhapDS!A447),NhapDS!A447,"")</f>
        <v/>
      </c>
      <c r="B451" s="18" t="str">
        <f t="shared" si="56"/>
        <v/>
      </c>
      <c r="C451" s="64" t="str">
        <f t="shared" si="56"/>
        <v/>
      </c>
      <c r="D451" s="28" t="str">
        <f t="shared" si="55"/>
        <v/>
      </c>
      <c r="E451" s="28" t="str">
        <f t="shared" si="60"/>
        <v/>
      </c>
      <c r="F451" s="28" t="str">
        <f t="shared" si="60"/>
        <v/>
      </c>
      <c r="G451" s="18" t="str">
        <f t="shared" si="60"/>
        <v/>
      </c>
      <c r="H451" s="18" t="str">
        <f t="shared" si="60"/>
        <v/>
      </c>
      <c r="I451" s="18" t="str">
        <f t="shared" si="60"/>
        <v/>
      </c>
      <c r="J451" s="28" t="str">
        <f t="shared" si="61"/>
        <v/>
      </c>
      <c r="K451" s="28" t="str">
        <f t="shared" si="61"/>
        <v/>
      </c>
      <c r="L451" s="28" t="str">
        <f t="shared" si="61"/>
        <v/>
      </c>
      <c r="M451" s="28" t="str">
        <f t="shared" si="58"/>
        <v/>
      </c>
      <c r="N451" s="138" t="str">
        <f>IF(ISNUMBER($A451),IF(ISNUMBER(VALUE(TRIM(VLOOKUP($A451,DL,COLUMN()-1,0)))),VALUE(TRIM(VLOOKUP($A451,DL,COLUMN()-1,0))),TRIM(VLOOKUP($A451,DL,COLUMN()-1,0))),"")</f>
        <v/>
      </c>
    </row>
    <row r="452" spans="1:14">
      <c r="A452" s="4" t="str">
        <f>IF(ISNUMBER(NhapDS!A448),NhapDS!A448,"")</f>
        <v/>
      </c>
      <c r="B452" s="18" t="str">
        <f t="shared" si="56"/>
        <v/>
      </c>
      <c r="C452" s="64" t="str">
        <f t="shared" si="56"/>
        <v/>
      </c>
      <c r="D452" s="28" t="str">
        <f t="shared" si="55"/>
        <v/>
      </c>
      <c r="E452" s="28" t="str">
        <f t="shared" si="60"/>
        <v/>
      </c>
      <c r="F452" s="28" t="str">
        <f t="shared" si="60"/>
        <v/>
      </c>
      <c r="G452" s="18" t="str">
        <f t="shared" si="60"/>
        <v/>
      </c>
      <c r="H452" s="18" t="str">
        <f t="shared" si="60"/>
        <v/>
      </c>
      <c r="I452" s="18" t="str">
        <f t="shared" si="60"/>
        <v/>
      </c>
      <c r="J452" s="28" t="str">
        <f t="shared" si="61"/>
        <v/>
      </c>
      <c r="K452" s="28" t="str">
        <f t="shared" si="61"/>
        <v/>
      </c>
      <c r="L452" s="28" t="str">
        <f t="shared" si="61"/>
        <v/>
      </c>
      <c r="M452" s="28" t="str">
        <f t="shared" si="58"/>
        <v/>
      </c>
      <c r="N452" s="138" t="str">
        <f>IF(ISNUMBER($A452),IF(ISNUMBER(VALUE(TRIM(VLOOKUP($A452,DL,COLUMN()-1,0)))),VALUE(TRIM(VLOOKUP($A452,DL,COLUMN()-1,0))),TRIM(VLOOKUP($A452,DL,COLUMN()-1,0))),"")</f>
        <v/>
      </c>
    </row>
    <row r="453" spans="1:14">
      <c r="A453" s="4" t="str">
        <f>IF(ISNUMBER(NhapDS!A449),NhapDS!A449,"")</f>
        <v/>
      </c>
      <c r="B453" s="18" t="str">
        <f t="shared" si="56"/>
        <v/>
      </c>
      <c r="C453" s="64" t="str">
        <f t="shared" si="56"/>
        <v/>
      </c>
      <c r="D453" s="28" t="str">
        <f t="shared" si="55"/>
        <v/>
      </c>
      <c r="E453" s="28" t="str">
        <f t="shared" si="60"/>
        <v/>
      </c>
      <c r="F453" s="28" t="str">
        <f t="shared" si="60"/>
        <v/>
      </c>
      <c r="G453" s="18" t="str">
        <f t="shared" si="60"/>
        <v/>
      </c>
      <c r="H453" s="18" t="str">
        <f t="shared" si="60"/>
        <v/>
      </c>
      <c r="I453" s="18" t="str">
        <f t="shared" si="60"/>
        <v/>
      </c>
      <c r="J453" s="28" t="str">
        <f t="shared" si="61"/>
        <v/>
      </c>
      <c r="K453" s="28" t="str">
        <f t="shared" si="61"/>
        <v/>
      </c>
      <c r="L453" s="28" t="str">
        <f t="shared" si="61"/>
        <v/>
      </c>
      <c r="M453" s="28" t="str">
        <f t="shared" si="58"/>
        <v/>
      </c>
      <c r="N453" s="138" t="str">
        <f>IF(ISNUMBER($A453),IF(ISNUMBER(VALUE(TRIM(VLOOKUP($A453,DL,COLUMN()-1,0)))),VALUE(TRIM(VLOOKUP($A453,DL,COLUMN()-1,0))),TRIM(VLOOKUP($A453,DL,COLUMN()-1,0))),"")</f>
        <v/>
      </c>
    </row>
    <row r="454" spans="1:14">
      <c r="A454" s="4" t="str">
        <f>IF(ISNUMBER(NhapDS!A450),NhapDS!A450,"")</f>
        <v/>
      </c>
      <c r="B454" s="18" t="str">
        <f t="shared" si="56"/>
        <v/>
      </c>
      <c r="C454" s="64" t="str">
        <f t="shared" si="56"/>
        <v/>
      </c>
      <c r="D454" s="28" t="str">
        <f t="shared" si="55"/>
        <v/>
      </c>
      <c r="E454" s="28" t="str">
        <f t="shared" si="60"/>
        <v/>
      </c>
      <c r="F454" s="28" t="str">
        <f t="shared" si="60"/>
        <v/>
      </c>
      <c r="G454" s="18" t="str">
        <f t="shared" si="60"/>
        <v/>
      </c>
      <c r="H454" s="18" t="str">
        <f t="shared" si="60"/>
        <v/>
      </c>
      <c r="I454" s="18" t="str">
        <f t="shared" si="60"/>
        <v/>
      </c>
      <c r="J454" s="28" t="str">
        <f t="shared" si="61"/>
        <v/>
      </c>
      <c r="K454" s="28" t="str">
        <f t="shared" si="61"/>
        <v/>
      </c>
      <c r="L454" s="28" t="str">
        <f t="shared" si="61"/>
        <v/>
      </c>
      <c r="M454" s="28" t="str">
        <f t="shared" si="58"/>
        <v/>
      </c>
      <c r="N454" s="138" t="str">
        <f>IF(ISNUMBER($A454),IF(ISNUMBER(VALUE(TRIM(VLOOKUP($A454,DL,COLUMN()-1,0)))),VALUE(TRIM(VLOOKUP($A454,DL,COLUMN()-1,0))),TRIM(VLOOKUP($A454,DL,COLUMN()-1,0))),"")</f>
        <v/>
      </c>
    </row>
    <row r="455" spans="1:14">
      <c r="A455" s="4" t="str">
        <f>IF(ISNUMBER(NhapDS!A451),NhapDS!A451,"")</f>
        <v/>
      </c>
      <c r="B455" s="18" t="str">
        <f t="shared" si="56"/>
        <v/>
      </c>
      <c r="C455" s="64" t="str">
        <f t="shared" si="56"/>
        <v/>
      </c>
      <c r="D455" s="28" t="str">
        <f t="shared" si="55"/>
        <v/>
      </c>
      <c r="E455" s="28" t="str">
        <f t="shared" si="60"/>
        <v/>
      </c>
      <c r="F455" s="28" t="str">
        <f t="shared" si="60"/>
        <v/>
      </c>
      <c r="G455" s="18" t="str">
        <f t="shared" si="60"/>
        <v/>
      </c>
      <c r="H455" s="18" t="str">
        <f t="shared" si="60"/>
        <v/>
      </c>
      <c r="I455" s="18" t="str">
        <f t="shared" si="60"/>
        <v/>
      </c>
      <c r="J455" s="28" t="str">
        <f t="shared" si="61"/>
        <v/>
      </c>
      <c r="K455" s="28" t="str">
        <f t="shared" si="61"/>
        <v/>
      </c>
      <c r="L455" s="28" t="str">
        <f t="shared" si="61"/>
        <v/>
      </c>
      <c r="M455" s="28" t="str">
        <f t="shared" si="58"/>
        <v/>
      </c>
      <c r="N455" s="138" t="str">
        <f>IF(ISNUMBER($A455),IF(ISNUMBER(VALUE(TRIM(VLOOKUP($A455,DL,COLUMN()-1,0)))),VALUE(TRIM(VLOOKUP($A455,DL,COLUMN()-1,0))),TRIM(VLOOKUP($A455,DL,COLUMN()-1,0))),"")</f>
        <v/>
      </c>
    </row>
    <row r="456" spans="1:14">
      <c r="A456" s="4" t="str">
        <f>IF(ISNUMBER(NhapDS!A452),NhapDS!A452,"")</f>
        <v/>
      </c>
      <c r="B456" s="18" t="str">
        <f t="shared" si="56"/>
        <v/>
      </c>
      <c r="C456" s="64" t="str">
        <f t="shared" si="56"/>
        <v/>
      </c>
      <c r="D456" s="28" t="str">
        <f t="shared" si="55"/>
        <v/>
      </c>
      <c r="E456" s="28" t="str">
        <f t="shared" si="60"/>
        <v/>
      </c>
      <c r="F456" s="28" t="str">
        <f t="shared" si="60"/>
        <v/>
      </c>
      <c r="G456" s="18" t="str">
        <f t="shared" si="60"/>
        <v/>
      </c>
      <c r="H456" s="18" t="str">
        <f t="shared" si="60"/>
        <v/>
      </c>
      <c r="I456" s="18" t="str">
        <f t="shared" si="60"/>
        <v/>
      </c>
      <c r="J456" s="28" t="str">
        <f t="shared" si="61"/>
        <v/>
      </c>
      <c r="K456" s="28" t="str">
        <f t="shared" si="61"/>
        <v/>
      </c>
      <c r="L456" s="28" t="str">
        <f t="shared" si="61"/>
        <v/>
      </c>
      <c r="M456" s="28" t="str">
        <f t="shared" si="58"/>
        <v/>
      </c>
      <c r="N456" s="138" t="str">
        <f>IF(ISNUMBER($A456),IF(ISNUMBER(VALUE(TRIM(VLOOKUP($A456,DL,COLUMN()-1,0)))),VALUE(TRIM(VLOOKUP($A456,DL,COLUMN()-1,0))),TRIM(VLOOKUP($A456,DL,COLUMN()-1,0))),"")</f>
        <v/>
      </c>
    </row>
    <row r="457" spans="1:14">
      <c r="A457" s="4" t="str">
        <f>IF(ISNUMBER(NhapDS!A453),NhapDS!A453,"")</f>
        <v/>
      </c>
      <c r="B457" s="18" t="str">
        <f t="shared" si="56"/>
        <v/>
      </c>
      <c r="C457" s="64" t="str">
        <f t="shared" si="56"/>
        <v/>
      </c>
      <c r="D457" s="28" t="str">
        <f t="shared" si="55"/>
        <v/>
      </c>
      <c r="E457" s="28" t="str">
        <f t="shared" si="60"/>
        <v/>
      </c>
      <c r="F457" s="28" t="str">
        <f t="shared" si="60"/>
        <v/>
      </c>
      <c r="G457" s="18" t="str">
        <f t="shared" si="60"/>
        <v/>
      </c>
      <c r="H457" s="18" t="str">
        <f t="shared" si="60"/>
        <v/>
      </c>
      <c r="I457" s="18" t="str">
        <f t="shared" si="60"/>
        <v/>
      </c>
      <c r="J457" s="28" t="str">
        <f t="shared" si="61"/>
        <v/>
      </c>
      <c r="K457" s="28" t="str">
        <f t="shared" si="61"/>
        <v/>
      </c>
      <c r="L457" s="28" t="str">
        <f t="shared" si="61"/>
        <v/>
      </c>
      <c r="M457" s="28" t="str">
        <f t="shared" si="58"/>
        <v/>
      </c>
      <c r="N457" s="138" t="str">
        <f>IF(ISNUMBER($A457),IF(ISNUMBER(VALUE(TRIM(VLOOKUP($A457,DL,COLUMN()-1,0)))),VALUE(TRIM(VLOOKUP($A457,DL,COLUMN()-1,0))),TRIM(VLOOKUP($A457,DL,COLUMN()-1,0))),"")</f>
        <v/>
      </c>
    </row>
    <row r="458" spans="1:14">
      <c r="A458" s="4" t="str">
        <f>IF(ISNUMBER(NhapDS!A454),NhapDS!A454,"")</f>
        <v/>
      </c>
      <c r="B458" s="18" t="str">
        <f t="shared" si="56"/>
        <v/>
      </c>
      <c r="C458" s="64" t="str">
        <f t="shared" si="56"/>
        <v/>
      </c>
      <c r="D458" s="28" t="str">
        <f t="shared" si="55"/>
        <v/>
      </c>
      <c r="E458" s="28" t="str">
        <f t="shared" si="60"/>
        <v/>
      </c>
      <c r="F458" s="28" t="str">
        <f t="shared" si="60"/>
        <v/>
      </c>
      <c r="G458" s="18" t="str">
        <f t="shared" si="60"/>
        <v/>
      </c>
      <c r="H458" s="18" t="str">
        <f t="shared" si="60"/>
        <v/>
      </c>
      <c r="I458" s="18" t="str">
        <f t="shared" si="60"/>
        <v/>
      </c>
      <c r="J458" s="28" t="str">
        <f t="shared" si="61"/>
        <v/>
      </c>
      <c r="K458" s="28" t="str">
        <f t="shared" si="61"/>
        <v/>
      </c>
      <c r="L458" s="28" t="str">
        <f t="shared" si="61"/>
        <v/>
      </c>
      <c r="M458" s="28" t="str">
        <f t="shared" si="58"/>
        <v/>
      </c>
      <c r="N458" s="138" t="str">
        <f>IF(ISNUMBER($A458),IF(ISNUMBER(VALUE(TRIM(VLOOKUP($A458,DL,COLUMN()-1,0)))),VALUE(TRIM(VLOOKUP($A458,DL,COLUMN()-1,0))),TRIM(VLOOKUP($A458,DL,COLUMN()-1,0))),"")</f>
        <v/>
      </c>
    </row>
    <row r="459" spans="1:14">
      <c r="A459" s="4" t="str">
        <f>IF(ISNUMBER(NhapDS!A455),NhapDS!A455,"")</f>
        <v/>
      </c>
      <c r="B459" s="18" t="str">
        <f t="shared" si="56"/>
        <v/>
      </c>
      <c r="C459" s="64" t="str">
        <f t="shared" si="56"/>
        <v/>
      </c>
      <c r="D459" s="28" t="str">
        <f t="shared" si="55"/>
        <v/>
      </c>
      <c r="E459" s="28" t="str">
        <f t="shared" si="60"/>
        <v/>
      </c>
      <c r="F459" s="28" t="str">
        <f t="shared" si="60"/>
        <v/>
      </c>
      <c r="G459" s="18" t="str">
        <f t="shared" si="60"/>
        <v/>
      </c>
      <c r="H459" s="18" t="str">
        <f t="shared" si="60"/>
        <v/>
      </c>
      <c r="I459" s="18" t="str">
        <f t="shared" si="60"/>
        <v/>
      </c>
      <c r="J459" s="28" t="str">
        <f t="shared" si="61"/>
        <v/>
      </c>
      <c r="K459" s="28" t="str">
        <f t="shared" si="61"/>
        <v/>
      </c>
      <c r="L459" s="28" t="str">
        <f t="shared" si="61"/>
        <v/>
      </c>
      <c r="M459" s="28" t="str">
        <f t="shared" si="58"/>
        <v/>
      </c>
      <c r="N459" s="138" t="str">
        <f>IF(ISNUMBER($A459),IF(ISNUMBER(VALUE(TRIM(VLOOKUP($A459,DL,COLUMN()-1,0)))),VALUE(TRIM(VLOOKUP($A459,DL,COLUMN()-1,0))),TRIM(VLOOKUP($A459,DL,COLUMN()-1,0))),"")</f>
        <v/>
      </c>
    </row>
    <row r="460" spans="1:14">
      <c r="A460" s="4" t="str">
        <f>IF(ISNUMBER(NhapDS!A456),NhapDS!A456,"")</f>
        <v/>
      </c>
      <c r="B460" s="18" t="str">
        <f t="shared" si="56"/>
        <v/>
      </c>
      <c r="C460" s="64" t="str">
        <f t="shared" si="56"/>
        <v/>
      </c>
      <c r="D460" s="28" t="str">
        <f t="shared" si="55"/>
        <v/>
      </c>
      <c r="E460" s="28" t="str">
        <f t="shared" si="60"/>
        <v/>
      </c>
      <c r="F460" s="28" t="str">
        <f t="shared" si="60"/>
        <v/>
      </c>
      <c r="G460" s="18" t="str">
        <f t="shared" si="60"/>
        <v/>
      </c>
      <c r="H460" s="18" t="str">
        <f t="shared" si="60"/>
        <v/>
      </c>
      <c r="I460" s="18" t="str">
        <f t="shared" si="60"/>
        <v/>
      </c>
      <c r="J460" s="28" t="str">
        <f t="shared" si="61"/>
        <v/>
      </c>
      <c r="K460" s="28" t="str">
        <f t="shared" si="61"/>
        <v/>
      </c>
      <c r="L460" s="28" t="str">
        <f t="shared" si="61"/>
        <v/>
      </c>
      <c r="M460" s="28" t="str">
        <f t="shared" si="58"/>
        <v/>
      </c>
      <c r="N460" s="138" t="str">
        <f>IF(ISNUMBER($A460),IF(ISNUMBER(VALUE(TRIM(VLOOKUP($A460,DL,COLUMN()-1,0)))),VALUE(TRIM(VLOOKUP($A460,DL,COLUMN()-1,0))),TRIM(VLOOKUP($A460,DL,COLUMN()-1,0))),"")</f>
        <v/>
      </c>
    </row>
    <row r="461" spans="1:14">
      <c r="A461" s="4" t="str">
        <f>IF(ISNUMBER(NhapDS!A457),NhapDS!A457,"")</f>
        <v/>
      </c>
      <c r="B461" s="18" t="str">
        <f t="shared" si="56"/>
        <v/>
      </c>
      <c r="C461" s="64" t="str">
        <f t="shared" si="56"/>
        <v/>
      </c>
      <c r="D461" s="28" t="str">
        <f t="shared" si="55"/>
        <v/>
      </c>
      <c r="E461" s="28" t="str">
        <f t="shared" si="60"/>
        <v/>
      </c>
      <c r="F461" s="28" t="str">
        <f t="shared" si="60"/>
        <v/>
      </c>
      <c r="G461" s="18" t="str">
        <f t="shared" si="60"/>
        <v/>
      </c>
      <c r="H461" s="18" t="str">
        <f t="shared" si="60"/>
        <v/>
      </c>
      <c r="I461" s="18" t="str">
        <f t="shared" si="60"/>
        <v/>
      </c>
      <c r="J461" s="28" t="str">
        <f t="shared" si="61"/>
        <v/>
      </c>
      <c r="K461" s="28" t="str">
        <f t="shared" si="61"/>
        <v/>
      </c>
      <c r="L461" s="28" t="str">
        <f t="shared" si="61"/>
        <v/>
      </c>
      <c r="M461" s="28" t="str">
        <f t="shared" si="58"/>
        <v/>
      </c>
      <c r="N461" s="138" t="str">
        <f>IF(ISNUMBER($A461),IF(ISNUMBER(VALUE(TRIM(VLOOKUP($A461,DL,COLUMN()-1,0)))),VALUE(TRIM(VLOOKUP($A461,DL,COLUMN()-1,0))),TRIM(VLOOKUP($A461,DL,COLUMN()-1,0))),"")</f>
        <v/>
      </c>
    </row>
    <row r="462" spans="1:14">
      <c r="A462" s="4" t="str">
        <f>IF(ISNUMBER(NhapDS!A458),NhapDS!A458,"")</f>
        <v/>
      </c>
      <c r="B462" s="18" t="str">
        <f t="shared" si="56"/>
        <v/>
      </c>
      <c r="C462" s="64" t="str">
        <f t="shared" si="56"/>
        <v/>
      </c>
      <c r="D462" s="28" t="str">
        <f t="shared" si="55"/>
        <v/>
      </c>
      <c r="E462" s="28" t="str">
        <f t="shared" si="60"/>
        <v/>
      </c>
      <c r="F462" s="28" t="str">
        <f t="shared" si="60"/>
        <v/>
      </c>
      <c r="G462" s="18" t="str">
        <f t="shared" si="60"/>
        <v/>
      </c>
      <c r="H462" s="18" t="str">
        <f t="shared" si="60"/>
        <v/>
      </c>
      <c r="I462" s="18" t="str">
        <f t="shared" si="60"/>
        <v/>
      </c>
      <c r="J462" s="28" t="str">
        <f t="shared" si="61"/>
        <v/>
      </c>
      <c r="K462" s="28" t="str">
        <f t="shared" si="61"/>
        <v/>
      </c>
      <c r="L462" s="28" t="str">
        <f t="shared" si="61"/>
        <v/>
      </c>
      <c r="M462" s="28" t="str">
        <f t="shared" si="58"/>
        <v/>
      </c>
      <c r="N462" s="138" t="str">
        <f>IF(ISNUMBER($A462),IF(ISNUMBER(VALUE(TRIM(VLOOKUP($A462,DL,COLUMN()-1,0)))),VALUE(TRIM(VLOOKUP($A462,DL,COLUMN()-1,0))),TRIM(VLOOKUP($A462,DL,COLUMN()-1,0))),"")</f>
        <v/>
      </c>
    </row>
    <row r="463" spans="1:14">
      <c r="A463" s="4" t="str">
        <f>IF(ISNUMBER(NhapDS!A459),NhapDS!A459,"")</f>
        <v/>
      </c>
      <c r="B463" s="18" t="str">
        <f t="shared" si="56"/>
        <v/>
      </c>
      <c r="C463" s="64" t="str">
        <f t="shared" si="56"/>
        <v/>
      </c>
      <c r="D463" s="28" t="str">
        <f t="shared" si="55"/>
        <v/>
      </c>
      <c r="E463" s="28" t="str">
        <f t="shared" si="60"/>
        <v/>
      </c>
      <c r="F463" s="28" t="str">
        <f t="shared" si="60"/>
        <v/>
      </c>
      <c r="G463" s="18" t="str">
        <f t="shared" si="60"/>
        <v/>
      </c>
      <c r="H463" s="18" t="str">
        <f t="shared" si="60"/>
        <v/>
      </c>
      <c r="I463" s="18" t="str">
        <f t="shared" si="60"/>
        <v/>
      </c>
      <c r="J463" s="28" t="str">
        <f t="shared" si="61"/>
        <v/>
      </c>
      <c r="K463" s="28" t="str">
        <f t="shared" si="61"/>
        <v/>
      </c>
      <c r="L463" s="28" t="str">
        <f t="shared" si="61"/>
        <v/>
      </c>
      <c r="M463" s="28" t="str">
        <f t="shared" si="58"/>
        <v/>
      </c>
      <c r="N463" s="138" t="str">
        <f>IF(ISNUMBER($A463),IF(ISNUMBER(VALUE(TRIM(VLOOKUP($A463,DL,COLUMN()-1,0)))),VALUE(TRIM(VLOOKUP($A463,DL,COLUMN()-1,0))),TRIM(VLOOKUP($A463,DL,COLUMN()-1,0))),"")</f>
        <v/>
      </c>
    </row>
    <row r="464" spans="1:14">
      <c r="A464" s="4" t="str">
        <f>IF(ISNUMBER(NhapDS!A460),NhapDS!A460,"")</f>
        <v/>
      </c>
      <c r="B464" s="18" t="str">
        <f t="shared" si="56"/>
        <v/>
      </c>
      <c r="C464" s="64" t="str">
        <f t="shared" si="56"/>
        <v/>
      </c>
      <c r="D464" s="28" t="str">
        <f t="shared" si="55"/>
        <v/>
      </c>
      <c r="E464" s="28" t="str">
        <f t="shared" si="60"/>
        <v/>
      </c>
      <c r="F464" s="28" t="str">
        <f t="shared" si="60"/>
        <v/>
      </c>
      <c r="G464" s="18" t="str">
        <f t="shared" si="60"/>
        <v/>
      </c>
      <c r="H464" s="18" t="str">
        <f t="shared" si="60"/>
        <v/>
      </c>
      <c r="I464" s="18" t="str">
        <f t="shared" si="60"/>
        <v/>
      </c>
      <c r="J464" s="28" t="str">
        <f t="shared" si="61"/>
        <v/>
      </c>
      <c r="K464" s="28" t="str">
        <f t="shared" si="61"/>
        <v/>
      </c>
      <c r="L464" s="28" t="str">
        <f t="shared" si="61"/>
        <v/>
      </c>
      <c r="M464" s="28" t="str">
        <f t="shared" si="58"/>
        <v/>
      </c>
      <c r="N464" s="138" t="str">
        <f>IF(ISNUMBER($A464),IF(ISNUMBER(VALUE(TRIM(VLOOKUP($A464,DL,COLUMN()-1,0)))),VALUE(TRIM(VLOOKUP($A464,DL,COLUMN()-1,0))),TRIM(VLOOKUP($A464,DL,COLUMN()-1,0))),"")</f>
        <v/>
      </c>
    </row>
    <row r="465" spans="1:14">
      <c r="A465" s="4" t="str">
        <f>IF(ISNUMBER(NhapDS!A461),NhapDS!A461,"")</f>
        <v/>
      </c>
      <c r="B465" s="18" t="str">
        <f t="shared" si="56"/>
        <v/>
      </c>
      <c r="C465" s="64" t="str">
        <f t="shared" si="56"/>
        <v/>
      </c>
      <c r="D465" s="28" t="str">
        <f t="shared" si="55"/>
        <v/>
      </c>
      <c r="E465" s="28" t="str">
        <f t="shared" si="60"/>
        <v/>
      </c>
      <c r="F465" s="28" t="str">
        <f t="shared" si="60"/>
        <v/>
      </c>
      <c r="G465" s="18" t="str">
        <f t="shared" si="60"/>
        <v/>
      </c>
      <c r="H465" s="18" t="str">
        <f t="shared" si="60"/>
        <v/>
      </c>
      <c r="I465" s="18" t="str">
        <f t="shared" si="60"/>
        <v/>
      </c>
      <c r="J465" s="28" t="str">
        <f t="shared" si="61"/>
        <v/>
      </c>
      <c r="K465" s="28" t="str">
        <f t="shared" si="61"/>
        <v/>
      </c>
      <c r="L465" s="28" t="str">
        <f t="shared" si="61"/>
        <v/>
      </c>
      <c r="M465" s="28" t="str">
        <f t="shared" si="58"/>
        <v/>
      </c>
      <c r="N465" s="138" t="str">
        <f>IF(ISNUMBER($A465),IF(ISNUMBER(VALUE(TRIM(VLOOKUP($A465,DL,COLUMN()-1,0)))),VALUE(TRIM(VLOOKUP($A465,DL,COLUMN()-1,0))),TRIM(VLOOKUP($A465,DL,COLUMN()-1,0))),"")</f>
        <v/>
      </c>
    </row>
    <row r="466" spans="1:14">
      <c r="A466" s="4" t="str">
        <f>IF(ISNUMBER(NhapDS!A462),NhapDS!A462,"")</f>
        <v/>
      </c>
      <c r="B466" s="18" t="str">
        <f t="shared" si="56"/>
        <v/>
      </c>
      <c r="C466" s="64" t="str">
        <f t="shared" si="56"/>
        <v/>
      </c>
      <c r="D466" s="28" t="str">
        <f t="shared" si="55"/>
        <v/>
      </c>
      <c r="E466" s="28" t="str">
        <f t="shared" si="60"/>
        <v/>
      </c>
      <c r="F466" s="28" t="str">
        <f t="shared" si="60"/>
        <v/>
      </c>
      <c r="G466" s="18" t="str">
        <f t="shared" si="60"/>
        <v/>
      </c>
      <c r="H466" s="18" t="str">
        <f t="shared" si="60"/>
        <v/>
      </c>
      <c r="I466" s="18" t="str">
        <f t="shared" si="60"/>
        <v/>
      </c>
      <c r="J466" s="28" t="str">
        <f t="shared" ref="J466:L481" si="62">IF(ISNUMBER($A466),TRIM(VLOOKUP($A466,DL,COLUMN()-1,0)),"")</f>
        <v/>
      </c>
      <c r="K466" s="28" t="str">
        <f t="shared" si="62"/>
        <v/>
      </c>
      <c r="L466" s="28" t="str">
        <f t="shared" si="62"/>
        <v/>
      </c>
      <c r="M466" s="28" t="str">
        <f t="shared" si="58"/>
        <v/>
      </c>
      <c r="N466" s="138" t="str">
        <f>IF(ISNUMBER($A466),IF(ISNUMBER(VALUE(TRIM(VLOOKUP($A466,DL,COLUMN()-1,0)))),VALUE(TRIM(VLOOKUP($A466,DL,COLUMN()-1,0))),TRIM(VLOOKUP($A466,DL,COLUMN()-1,0))),"")</f>
        <v/>
      </c>
    </row>
    <row r="467" spans="1:14">
      <c r="A467" s="4" t="str">
        <f>IF(ISNUMBER(NhapDS!A463),NhapDS!A463,"")</f>
        <v/>
      </c>
      <c r="B467" s="18" t="str">
        <f t="shared" si="56"/>
        <v/>
      </c>
      <c r="C467" s="64" t="str">
        <f t="shared" si="56"/>
        <v/>
      </c>
      <c r="D467" s="28" t="str">
        <f t="shared" si="55"/>
        <v/>
      </c>
      <c r="E467" s="28" t="str">
        <f t="shared" si="60"/>
        <v/>
      </c>
      <c r="F467" s="28" t="str">
        <f t="shared" si="60"/>
        <v/>
      </c>
      <c r="G467" s="18" t="str">
        <f t="shared" si="60"/>
        <v/>
      </c>
      <c r="H467" s="18" t="str">
        <f t="shared" si="60"/>
        <v/>
      </c>
      <c r="I467" s="18" t="str">
        <f t="shared" si="60"/>
        <v/>
      </c>
      <c r="J467" s="28" t="str">
        <f t="shared" si="62"/>
        <v/>
      </c>
      <c r="K467" s="28" t="str">
        <f t="shared" si="62"/>
        <v/>
      </c>
      <c r="L467" s="28" t="str">
        <f t="shared" si="62"/>
        <v/>
      </c>
      <c r="M467" s="28" t="str">
        <f t="shared" si="58"/>
        <v/>
      </c>
      <c r="N467" s="138" t="str">
        <f>IF(ISNUMBER($A467),IF(ISNUMBER(VALUE(TRIM(VLOOKUP($A467,DL,COLUMN()-1,0)))),VALUE(TRIM(VLOOKUP($A467,DL,COLUMN()-1,0))),TRIM(VLOOKUP($A467,DL,COLUMN()-1,0))),"")</f>
        <v/>
      </c>
    </row>
    <row r="468" spans="1:14">
      <c r="A468" s="4" t="str">
        <f>IF(ISNUMBER(NhapDS!A464),NhapDS!A464,"")</f>
        <v/>
      </c>
      <c r="B468" s="18" t="str">
        <f t="shared" si="56"/>
        <v/>
      </c>
      <c r="C468" s="64" t="str">
        <f t="shared" si="56"/>
        <v/>
      </c>
      <c r="D468" s="28" t="str">
        <f t="shared" si="55"/>
        <v/>
      </c>
      <c r="E468" s="28" t="str">
        <f t="shared" si="60"/>
        <v/>
      </c>
      <c r="F468" s="28" t="str">
        <f t="shared" si="60"/>
        <v/>
      </c>
      <c r="G468" s="18" t="str">
        <f t="shared" si="60"/>
        <v/>
      </c>
      <c r="H468" s="18" t="str">
        <f t="shared" si="60"/>
        <v/>
      </c>
      <c r="I468" s="18" t="str">
        <f t="shared" si="60"/>
        <v/>
      </c>
      <c r="J468" s="28" t="str">
        <f t="shared" si="62"/>
        <v/>
      </c>
      <c r="K468" s="28" t="str">
        <f t="shared" si="62"/>
        <v/>
      </c>
      <c r="L468" s="28" t="str">
        <f t="shared" si="62"/>
        <v/>
      </c>
      <c r="M468" s="28" t="str">
        <f t="shared" si="58"/>
        <v/>
      </c>
      <c r="N468" s="138" t="str">
        <f>IF(ISNUMBER($A468),IF(ISNUMBER(VALUE(TRIM(VLOOKUP($A468,DL,COLUMN()-1,0)))),VALUE(TRIM(VLOOKUP($A468,DL,COLUMN()-1,0))),TRIM(VLOOKUP($A468,DL,COLUMN()-1,0))),"")</f>
        <v/>
      </c>
    </row>
    <row r="469" spans="1:14">
      <c r="A469" s="4" t="str">
        <f>IF(ISNUMBER(NhapDS!A465),NhapDS!A465,"")</f>
        <v/>
      </c>
      <c r="B469" s="18" t="str">
        <f t="shared" si="56"/>
        <v/>
      </c>
      <c r="C469" s="64" t="str">
        <f t="shared" si="56"/>
        <v/>
      </c>
      <c r="D469" s="28" t="str">
        <f t="shared" si="55"/>
        <v/>
      </c>
      <c r="E469" s="28" t="str">
        <f t="shared" si="60"/>
        <v/>
      </c>
      <c r="F469" s="28" t="str">
        <f t="shared" si="60"/>
        <v/>
      </c>
      <c r="G469" s="18" t="str">
        <f t="shared" si="60"/>
        <v/>
      </c>
      <c r="H469" s="18" t="str">
        <f t="shared" si="60"/>
        <v/>
      </c>
      <c r="I469" s="18" t="str">
        <f t="shared" si="60"/>
        <v/>
      </c>
      <c r="J469" s="28" t="str">
        <f t="shared" si="62"/>
        <v/>
      </c>
      <c r="K469" s="28" t="str">
        <f t="shared" si="62"/>
        <v/>
      </c>
      <c r="L469" s="28" t="str">
        <f t="shared" si="62"/>
        <v/>
      </c>
      <c r="M469" s="28" t="str">
        <f t="shared" si="58"/>
        <v/>
      </c>
      <c r="N469" s="138" t="str">
        <f>IF(ISNUMBER($A469),IF(ISNUMBER(VALUE(TRIM(VLOOKUP($A469,DL,COLUMN()-1,0)))),VALUE(TRIM(VLOOKUP($A469,DL,COLUMN()-1,0))),TRIM(VLOOKUP($A469,DL,COLUMN()-1,0))),"")</f>
        <v/>
      </c>
    </row>
    <row r="470" spans="1:14">
      <c r="A470" s="4" t="str">
        <f>IF(ISNUMBER(NhapDS!A466),NhapDS!A466,"")</f>
        <v/>
      </c>
      <c r="B470" s="18" t="str">
        <f t="shared" si="56"/>
        <v/>
      </c>
      <c r="C470" s="64" t="str">
        <f t="shared" si="56"/>
        <v/>
      </c>
      <c r="D470" s="28" t="str">
        <f t="shared" si="55"/>
        <v/>
      </c>
      <c r="E470" s="28" t="str">
        <f t="shared" si="60"/>
        <v/>
      </c>
      <c r="F470" s="28" t="str">
        <f t="shared" si="60"/>
        <v/>
      </c>
      <c r="G470" s="18" t="str">
        <f t="shared" si="60"/>
        <v/>
      </c>
      <c r="H470" s="18" t="str">
        <f t="shared" si="60"/>
        <v/>
      </c>
      <c r="I470" s="18" t="str">
        <f t="shared" si="60"/>
        <v/>
      </c>
      <c r="J470" s="28" t="str">
        <f t="shared" si="62"/>
        <v/>
      </c>
      <c r="K470" s="28" t="str">
        <f t="shared" si="62"/>
        <v/>
      </c>
      <c r="L470" s="28" t="str">
        <f t="shared" si="62"/>
        <v/>
      </c>
      <c r="M470" s="28" t="str">
        <f t="shared" si="58"/>
        <v/>
      </c>
      <c r="N470" s="138" t="str">
        <f>IF(ISNUMBER($A470),IF(ISNUMBER(VALUE(TRIM(VLOOKUP($A470,DL,COLUMN()-1,0)))),VALUE(TRIM(VLOOKUP($A470,DL,COLUMN()-1,0))),TRIM(VLOOKUP($A470,DL,COLUMN()-1,0))),"")</f>
        <v/>
      </c>
    </row>
    <row r="471" spans="1:14">
      <c r="A471" s="4" t="str">
        <f>IF(ISNUMBER(NhapDS!A467),NhapDS!A467,"")</f>
        <v/>
      </c>
      <c r="B471" s="18" t="str">
        <f t="shared" si="56"/>
        <v/>
      </c>
      <c r="C471" s="64" t="str">
        <f t="shared" si="56"/>
        <v/>
      </c>
      <c r="D471" s="28" t="str">
        <f t="shared" si="55"/>
        <v/>
      </c>
      <c r="E471" s="28" t="str">
        <f t="shared" si="60"/>
        <v/>
      </c>
      <c r="F471" s="28" t="str">
        <f t="shared" si="60"/>
        <v/>
      </c>
      <c r="G471" s="18" t="str">
        <f t="shared" si="60"/>
        <v/>
      </c>
      <c r="H471" s="18" t="str">
        <f t="shared" si="60"/>
        <v/>
      </c>
      <c r="I471" s="18" t="str">
        <f t="shared" si="60"/>
        <v/>
      </c>
      <c r="J471" s="28" t="str">
        <f t="shared" si="62"/>
        <v/>
      </c>
      <c r="K471" s="28" t="str">
        <f t="shared" si="62"/>
        <v/>
      </c>
      <c r="L471" s="28" t="str">
        <f t="shared" si="62"/>
        <v/>
      </c>
      <c r="M471" s="28" t="str">
        <f t="shared" si="58"/>
        <v/>
      </c>
      <c r="N471" s="138" t="str">
        <f>IF(ISNUMBER($A471),IF(ISNUMBER(VALUE(TRIM(VLOOKUP($A471,DL,COLUMN()-1,0)))),VALUE(TRIM(VLOOKUP($A471,DL,COLUMN()-1,0))),TRIM(VLOOKUP($A471,DL,COLUMN()-1,0))),"")</f>
        <v/>
      </c>
    </row>
    <row r="472" spans="1:14">
      <c r="A472" s="4" t="str">
        <f>IF(ISNUMBER(NhapDS!A468),NhapDS!A468,"")</f>
        <v/>
      </c>
      <c r="B472" s="18" t="str">
        <f t="shared" si="56"/>
        <v/>
      </c>
      <c r="C472" s="64" t="str">
        <f t="shared" si="56"/>
        <v/>
      </c>
      <c r="D472" s="28" t="str">
        <f t="shared" si="55"/>
        <v/>
      </c>
      <c r="E472" s="28" t="str">
        <f t="shared" si="60"/>
        <v/>
      </c>
      <c r="F472" s="28" t="str">
        <f t="shared" si="60"/>
        <v/>
      </c>
      <c r="G472" s="18" t="str">
        <f t="shared" si="60"/>
        <v/>
      </c>
      <c r="H472" s="18" t="str">
        <f t="shared" si="60"/>
        <v/>
      </c>
      <c r="I472" s="18" t="str">
        <f t="shared" si="60"/>
        <v/>
      </c>
      <c r="J472" s="28" t="str">
        <f t="shared" si="62"/>
        <v/>
      </c>
      <c r="K472" s="28" t="str">
        <f t="shared" si="62"/>
        <v/>
      </c>
      <c r="L472" s="28" t="str">
        <f t="shared" si="62"/>
        <v/>
      </c>
      <c r="M472" s="28" t="str">
        <f t="shared" si="58"/>
        <v/>
      </c>
      <c r="N472" s="138" t="str">
        <f>IF(ISNUMBER($A472),IF(ISNUMBER(VALUE(TRIM(VLOOKUP($A472,DL,COLUMN()-1,0)))),VALUE(TRIM(VLOOKUP($A472,DL,COLUMN()-1,0))),TRIM(VLOOKUP($A472,DL,COLUMN()-1,0))),"")</f>
        <v/>
      </c>
    </row>
    <row r="473" spans="1:14">
      <c r="A473" s="4" t="str">
        <f>IF(ISNUMBER(NhapDS!A469),NhapDS!A469,"")</f>
        <v/>
      </c>
      <c r="B473" s="18" t="str">
        <f t="shared" si="56"/>
        <v/>
      </c>
      <c r="C473" s="64" t="str">
        <f t="shared" si="56"/>
        <v/>
      </c>
      <c r="D473" s="28" t="str">
        <f t="shared" si="55"/>
        <v/>
      </c>
      <c r="E473" s="28" t="str">
        <f t="shared" si="60"/>
        <v/>
      </c>
      <c r="F473" s="28" t="str">
        <f t="shared" si="60"/>
        <v/>
      </c>
      <c r="G473" s="18" t="str">
        <f t="shared" si="60"/>
        <v/>
      </c>
      <c r="H473" s="18" t="str">
        <f t="shared" si="60"/>
        <v/>
      </c>
      <c r="I473" s="18" t="str">
        <f t="shared" si="60"/>
        <v/>
      </c>
      <c r="J473" s="28" t="str">
        <f t="shared" si="62"/>
        <v/>
      </c>
      <c r="K473" s="28" t="str">
        <f t="shared" si="62"/>
        <v/>
      </c>
      <c r="L473" s="28" t="str">
        <f t="shared" si="62"/>
        <v/>
      </c>
      <c r="M473" s="28" t="str">
        <f t="shared" si="58"/>
        <v/>
      </c>
      <c r="N473" s="138" t="str">
        <f>IF(ISNUMBER($A473),IF(ISNUMBER(VALUE(TRIM(VLOOKUP($A473,DL,COLUMN()-1,0)))),VALUE(TRIM(VLOOKUP($A473,DL,COLUMN()-1,0))),TRIM(VLOOKUP($A473,DL,COLUMN()-1,0))),"")</f>
        <v/>
      </c>
    </row>
    <row r="474" spans="1:14">
      <c r="A474" s="4" t="str">
        <f>IF(ISNUMBER(NhapDS!A470),NhapDS!A470,"")</f>
        <v/>
      </c>
      <c r="B474" s="18" t="str">
        <f t="shared" si="56"/>
        <v/>
      </c>
      <c r="C474" s="64" t="str">
        <f t="shared" si="56"/>
        <v/>
      </c>
      <c r="D474" s="28" t="str">
        <f t="shared" si="55"/>
        <v/>
      </c>
      <c r="E474" s="28" t="str">
        <f t="shared" si="60"/>
        <v/>
      </c>
      <c r="F474" s="28" t="str">
        <f t="shared" si="60"/>
        <v/>
      </c>
      <c r="G474" s="18" t="str">
        <f t="shared" si="60"/>
        <v/>
      </c>
      <c r="H474" s="18" t="str">
        <f t="shared" si="60"/>
        <v/>
      </c>
      <c r="I474" s="18" t="str">
        <f t="shared" si="60"/>
        <v/>
      </c>
      <c r="J474" s="28" t="str">
        <f t="shared" si="62"/>
        <v/>
      </c>
      <c r="K474" s="28" t="str">
        <f t="shared" si="62"/>
        <v/>
      </c>
      <c r="L474" s="28" t="str">
        <f t="shared" si="62"/>
        <v/>
      </c>
      <c r="M474" s="28" t="str">
        <f t="shared" si="58"/>
        <v/>
      </c>
      <c r="N474" s="138" t="str">
        <f>IF(ISNUMBER($A474),IF(ISNUMBER(VALUE(TRIM(VLOOKUP($A474,DL,COLUMN()-1,0)))),VALUE(TRIM(VLOOKUP($A474,DL,COLUMN()-1,0))),TRIM(VLOOKUP($A474,DL,COLUMN()-1,0))),"")</f>
        <v/>
      </c>
    </row>
    <row r="475" spans="1:14">
      <c r="A475" s="4" t="str">
        <f>IF(ISNUMBER(NhapDS!A471),NhapDS!A471,"")</f>
        <v/>
      </c>
      <c r="B475" s="18" t="str">
        <f t="shared" si="56"/>
        <v/>
      </c>
      <c r="C475" s="64" t="str">
        <f t="shared" si="56"/>
        <v/>
      </c>
      <c r="D475" s="28" t="str">
        <f t="shared" si="55"/>
        <v/>
      </c>
      <c r="E475" s="28" t="str">
        <f t="shared" si="60"/>
        <v/>
      </c>
      <c r="F475" s="28" t="str">
        <f t="shared" si="60"/>
        <v/>
      </c>
      <c r="G475" s="18" t="str">
        <f t="shared" si="60"/>
        <v/>
      </c>
      <c r="H475" s="18" t="str">
        <f t="shared" si="60"/>
        <v/>
      </c>
      <c r="I475" s="18" t="str">
        <f t="shared" si="60"/>
        <v/>
      </c>
      <c r="J475" s="28" t="str">
        <f t="shared" si="62"/>
        <v/>
      </c>
      <c r="K475" s="28" t="str">
        <f t="shared" si="62"/>
        <v/>
      </c>
      <c r="L475" s="28" t="str">
        <f t="shared" si="62"/>
        <v/>
      </c>
      <c r="M475" s="28" t="str">
        <f t="shared" si="58"/>
        <v/>
      </c>
      <c r="N475" s="138" t="str">
        <f>IF(ISNUMBER($A475),IF(ISNUMBER(VALUE(TRIM(VLOOKUP($A475,DL,COLUMN()-1,0)))),VALUE(TRIM(VLOOKUP($A475,DL,COLUMN()-1,0))),TRIM(VLOOKUP($A475,DL,COLUMN()-1,0))),"")</f>
        <v/>
      </c>
    </row>
    <row r="476" spans="1:14">
      <c r="A476" s="4" t="str">
        <f>IF(ISNUMBER(NhapDS!A472),NhapDS!A472,"")</f>
        <v/>
      </c>
      <c r="B476" s="18" t="str">
        <f t="shared" si="56"/>
        <v/>
      </c>
      <c r="C476" s="64" t="str">
        <f t="shared" si="56"/>
        <v/>
      </c>
      <c r="D476" s="28" t="str">
        <f t="shared" si="55"/>
        <v/>
      </c>
      <c r="E476" s="28" t="str">
        <f t="shared" si="60"/>
        <v/>
      </c>
      <c r="F476" s="28" t="str">
        <f t="shared" si="60"/>
        <v/>
      </c>
      <c r="G476" s="18" t="str">
        <f t="shared" si="60"/>
        <v/>
      </c>
      <c r="H476" s="18" t="str">
        <f t="shared" si="60"/>
        <v/>
      </c>
      <c r="I476" s="18" t="str">
        <f t="shared" si="60"/>
        <v/>
      </c>
      <c r="J476" s="28" t="str">
        <f t="shared" si="62"/>
        <v/>
      </c>
      <c r="K476" s="28" t="str">
        <f t="shared" si="62"/>
        <v/>
      </c>
      <c r="L476" s="28" t="str">
        <f t="shared" si="62"/>
        <v/>
      </c>
      <c r="M476" s="28" t="str">
        <f t="shared" si="58"/>
        <v/>
      </c>
      <c r="N476" s="138" t="str">
        <f>IF(ISNUMBER($A476),IF(ISNUMBER(VALUE(TRIM(VLOOKUP($A476,DL,COLUMN()-1,0)))),VALUE(TRIM(VLOOKUP($A476,DL,COLUMN()-1,0))),TRIM(VLOOKUP($A476,DL,COLUMN()-1,0))),"")</f>
        <v/>
      </c>
    </row>
    <row r="477" spans="1:14">
      <c r="A477" s="4" t="str">
        <f>IF(ISNUMBER(NhapDS!A473),NhapDS!A473,"")</f>
        <v/>
      </c>
      <c r="B477" s="18" t="str">
        <f t="shared" si="56"/>
        <v/>
      </c>
      <c r="C477" s="64" t="str">
        <f t="shared" si="56"/>
        <v/>
      </c>
      <c r="D477" s="28" t="str">
        <f t="shared" si="55"/>
        <v/>
      </c>
      <c r="E477" s="28" t="str">
        <f t="shared" si="60"/>
        <v/>
      </c>
      <c r="F477" s="28" t="str">
        <f t="shared" si="60"/>
        <v/>
      </c>
      <c r="G477" s="18" t="str">
        <f t="shared" si="60"/>
        <v/>
      </c>
      <c r="H477" s="18" t="str">
        <f t="shared" si="60"/>
        <v/>
      </c>
      <c r="I477" s="18" t="str">
        <f t="shared" si="60"/>
        <v/>
      </c>
      <c r="J477" s="28" t="str">
        <f t="shared" si="62"/>
        <v/>
      </c>
      <c r="K477" s="28" t="str">
        <f t="shared" si="62"/>
        <v/>
      </c>
      <c r="L477" s="28" t="str">
        <f t="shared" si="62"/>
        <v/>
      </c>
      <c r="M477" s="28" t="str">
        <f t="shared" si="58"/>
        <v/>
      </c>
      <c r="N477" s="138" t="str">
        <f>IF(ISNUMBER($A477),IF(ISNUMBER(VALUE(TRIM(VLOOKUP($A477,DL,COLUMN()-1,0)))),VALUE(TRIM(VLOOKUP($A477,DL,COLUMN()-1,0))),TRIM(VLOOKUP($A477,DL,COLUMN()-1,0))),"")</f>
        <v/>
      </c>
    </row>
    <row r="478" spans="1:14">
      <c r="A478" s="4" t="str">
        <f>IF(ISNUMBER(NhapDS!A474),NhapDS!A474,"")</f>
        <v/>
      </c>
      <c r="B478" s="18" t="str">
        <f t="shared" si="56"/>
        <v/>
      </c>
      <c r="C478" s="64" t="str">
        <f t="shared" si="56"/>
        <v/>
      </c>
      <c r="D478" s="28" t="str">
        <f t="shared" si="55"/>
        <v/>
      </c>
      <c r="E478" s="28" t="str">
        <f t="shared" si="60"/>
        <v/>
      </c>
      <c r="F478" s="28" t="str">
        <f t="shared" si="60"/>
        <v/>
      </c>
      <c r="G478" s="18" t="str">
        <f t="shared" si="60"/>
        <v/>
      </c>
      <c r="H478" s="18" t="str">
        <f t="shared" si="60"/>
        <v/>
      </c>
      <c r="I478" s="18" t="str">
        <f t="shared" si="60"/>
        <v/>
      </c>
      <c r="J478" s="28" t="str">
        <f t="shared" si="62"/>
        <v/>
      </c>
      <c r="K478" s="28" t="str">
        <f t="shared" si="62"/>
        <v/>
      </c>
      <c r="L478" s="28" t="str">
        <f t="shared" si="62"/>
        <v/>
      </c>
      <c r="M478" s="28" t="str">
        <f t="shared" si="58"/>
        <v/>
      </c>
      <c r="N478" s="138" t="str">
        <f>IF(ISNUMBER($A478),IF(ISNUMBER(VALUE(TRIM(VLOOKUP($A478,DL,COLUMN()-1,0)))),VALUE(TRIM(VLOOKUP($A478,DL,COLUMN()-1,0))),TRIM(VLOOKUP($A478,DL,COLUMN()-1,0))),"")</f>
        <v/>
      </c>
    </row>
    <row r="479" spans="1:14">
      <c r="A479" s="4" t="str">
        <f>IF(ISNUMBER(NhapDS!A475),NhapDS!A475,"")</f>
        <v/>
      </c>
      <c r="B479" s="18" t="str">
        <f t="shared" si="56"/>
        <v/>
      </c>
      <c r="C479" s="64" t="str">
        <f t="shared" si="56"/>
        <v/>
      </c>
      <c r="D479" s="28" t="str">
        <f t="shared" si="55"/>
        <v/>
      </c>
      <c r="E479" s="28" t="str">
        <f t="shared" si="60"/>
        <v/>
      </c>
      <c r="F479" s="28" t="str">
        <f t="shared" si="60"/>
        <v/>
      </c>
      <c r="G479" s="18" t="str">
        <f t="shared" si="60"/>
        <v/>
      </c>
      <c r="H479" s="18" t="str">
        <f t="shared" si="60"/>
        <v/>
      </c>
      <c r="I479" s="18" t="str">
        <f t="shared" si="60"/>
        <v/>
      </c>
      <c r="J479" s="28" t="str">
        <f t="shared" si="62"/>
        <v/>
      </c>
      <c r="K479" s="28" t="str">
        <f t="shared" si="62"/>
        <v/>
      </c>
      <c r="L479" s="28" t="str">
        <f t="shared" si="62"/>
        <v/>
      </c>
      <c r="M479" s="28" t="str">
        <f t="shared" si="58"/>
        <v/>
      </c>
      <c r="N479" s="138" t="str">
        <f>IF(ISNUMBER($A479),IF(ISNUMBER(VALUE(TRIM(VLOOKUP($A479,DL,COLUMN()-1,0)))),VALUE(TRIM(VLOOKUP($A479,DL,COLUMN()-1,0))),TRIM(VLOOKUP($A479,DL,COLUMN()-1,0))),"")</f>
        <v/>
      </c>
    </row>
    <row r="480" spans="1:14">
      <c r="A480" s="4" t="str">
        <f>IF(ISNUMBER(NhapDS!A476),NhapDS!A476,"")</f>
        <v/>
      </c>
      <c r="B480" s="18" t="str">
        <f t="shared" si="56"/>
        <v/>
      </c>
      <c r="C480" s="64" t="str">
        <f t="shared" si="56"/>
        <v/>
      </c>
      <c r="D480" s="28" t="str">
        <f t="shared" ref="D480:D543" si="63">IF(ISNUMBER($A480),IF(E480="x","","x"),"")</f>
        <v/>
      </c>
      <c r="E480" s="28" t="str">
        <f t="shared" si="60"/>
        <v/>
      </c>
      <c r="F480" s="28" t="str">
        <f t="shared" si="60"/>
        <v/>
      </c>
      <c r="G480" s="18" t="str">
        <f t="shared" si="60"/>
        <v/>
      </c>
      <c r="H480" s="18" t="str">
        <f t="shared" si="60"/>
        <v/>
      </c>
      <c r="I480" s="18" t="str">
        <f t="shared" si="60"/>
        <v/>
      </c>
      <c r="J480" s="28" t="str">
        <f t="shared" si="62"/>
        <v/>
      </c>
      <c r="K480" s="28" t="str">
        <f t="shared" si="62"/>
        <v/>
      </c>
      <c r="L480" s="28" t="str">
        <f t="shared" si="62"/>
        <v/>
      </c>
      <c r="M480" s="28" t="str">
        <f t="shared" si="58"/>
        <v/>
      </c>
      <c r="N480" s="138" t="str">
        <f>IF(ISNUMBER($A480),IF(ISNUMBER(VALUE(TRIM(VLOOKUP($A480,DL,COLUMN()-1,0)))),VALUE(TRIM(VLOOKUP($A480,DL,COLUMN()-1,0))),TRIM(VLOOKUP($A480,DL,COLUMN()-1,0))),"")</f>
        <v/>
      </c>
    </row>
    <row r="481" spans="1:14">
      <c r="A481" s="4" t="str">
        <f>IF(ISNUMBER(NhapDS!A477),NhapDS!A477,"")</f>
        <v/>
      </c>
      <c r="B481" s="18" t="str">
        <f t="shared" si="56"/>
        <v/>
      </c>
      <c r="C481" s="64" t="str">
        <f t="shared" si="56"/>
        <v/>
      </c>
      <c r="D481" s="28" t="str">
        <f t="shared" si="63"/>
        <v/>
      </c>
      <c r="E481" s="28" t="str">
        <f t="shared" si="60"/>
        <v/>
      </c>
      <c r="F481" s="28" t="str">
        <f t="shared" si="60"/>
        <v/>
      </c>
      <c r="G481" s="18" t="str">
        <f t="shared" si="60"/>
        <v/>
      </c>
      <c r="H481" s="18" t="str">
        <f t="shared" si="60"/>
        <v/>
      </c>
      <c r="I481" s="18" t="str">
        <f t="shared" si="60"/>
        <v/>
      </c>
      <c r="J481" s="28" t="str">
        <f t="shared" si="62"/>
        <v/>
      </c>
      <c r="K481" s="28" t="str">
        <f t="shared" si="62"/>
        <v/>
      </c>
      <c r="L481" s="28" t="str">
        <f t="shared" si="62"/>
        <v/>
      </c>
      <c r="M481" s="28" t="str">
        <f t="shared" si="58"/>
        <v/>
      </c>
      <c r="N481" s="138" t="str">
        <f>IF(ISNUMBER($A481),IF(ISNUMBER(VALUE(TRIM(VLOOKUP($A481,DL,COLUMN()-1,0)))),VALUE(TRIM(VLOOKUP($A481,DL,COLUMN()-1,0))),TRIM(VLOOKUP($A481,DL,COLUMN()-1,0))),"")</f>
        <v/>
      </c>
    </row>
    <row r="482" spans="1:14">
      <c r="A482" s="4" t="str">
        <f>IF(ISNUMBER(NhapDS!A478),NhapDS!A478,"")</f>
        <v/>
      </c>
      <c r="B482" s="18" t="str">
        <f t="shared" ref="B482:C545" si="64">IF(ISNUMBER($A482),VLOOKUP($A482,DL,COLUMN(),0),"")</f>
        <v/>
      </c>
      <c r="C482" s="64" t="str">
        <f t="shared" si="64"/>
        <v/>
      </c>
      <c r="D482" s="28" t="str">
        <f t="shared" si="63"/>
        <v/>
      </c>
      <c r="E482" s="28" t="str">
        <f t="shared" si="60"/>
        <v/>
      </c>
      <c r="F482" s="28" t="str">
        <f t="shared" si="60"/>
        <v/>
      </c>
      <c r="G482" s="18" t="str">
        <f t="shared" si="60"/>
        <v/>
      </c>
      <c r="H482" s="18" t="str">
        <f t="shared" si="60"/>
        <v/>
      </c>
      <c r="I482" s="18" t="str">
        <f t="shared" si="60"/>
        <v/>
      </c>
      <c r="J482" s="28" t="str">
        <f t="shared" ref="J482:L497" si="65">IF(ISNUMBER($A482),TRIM(VLOOKUP($A482,DL,COLUMN()-1,0)),"")</f>
        <v/>
      </c>
      <c r="K482" s="28" t="str">
        <f t="shared" si="65"/>
        <v/>
      </c>
      <c r="L482" s="28" t="str">
        <f t="shared" si="65"/>
        <v/>
      </c>
      <c r="M482" s="28" t="str">
        <f t="shared" ref="M482:M545" si="66">IF(ISNUMBER($A482),TRIM(VLOOKUP($A482,DL,COLUMN()-1,0)),"")</f>
        <v/>
      </c>
      <c r="N482" s="138" t="str">
        <f>IF(ISNUMBER($A482),IF(ISNUMBER(VALUE(TRIM(VLOOKUP($A482,DL,COLUMN()-1,0)))),VALUE(TRIM(VLOOKUP($A482,DL,COLUMN()-1,0))),TRIM(VLOOKUP($A482,DL,COLUMN()-1,0))),"")</f>
        <v/>
      </c>
    </row>
    <row r="483" spans="1:14">
      <c r="A483" s="4" t="str">
        <f>IF(ISNUMBER(NhapDS!A479),NhapDS!A479,"")</f>
        <v/>
      </c>
      <c r="B483" s="18" t="str">
        <f t="shared" si="64"/>
        <v/>
      </c>
      <c r="C483" s="64" t="str">
        <f t="shared" si="64"/>
        <v/>
      </c>
      <c r="D483" s="28" t="str">
        <f t="shared" si="63"/>
        <v/>
      </c>
      <c r="E483" s="28" t="str">
        <f t="shared" si="60"/>
        <v/>
      </c>
      <c r="F483" s="28" t="str">
        <f t="shared" si="60"/>
        <v/>
      </c>
      <c r="G483" s="18" t="str">
        <f t="shared" si="60"/>
        <v/>
      </c>
      <c r="H483" s="18" t="str">
        <f t="shared" si="60"/>
        <v/>
      </c>
      <c r="I483" s="18" t="str">
        <f t="shared" si="60"/>
        <v/>
      </c>
      <c r="J483" s="28" t="str">
        <f t="shared" si="65"/>
        <v/>
      </c>
      <c r="K483" s="28" t="str">
        <f t="shared" si="65"/>
        <v/>
      </c>
      <c r="L483" s="28" t="str">
        <f t="shared" si="65"/>
        <v/>
      </c>
      <c r="M483" s="28" t="str">
        <f t="shared" si="66"/>
        <v/>
      </c>
      <c r="N483" s="138" t="str">
        <f>IF(ISNUMBER($A483),IF(ISNUMBER(VALUE(TRIM(VLOOKUP($A483,DL,COLUMN()-1,0)))),VALUE(TRIM(VLOOKUP($A483,DL,COLUMN()-1,0))),TRIM(VLOOKUP($A483,DL,COLUMN()-1,0))),"")</f>
        <v/>
      </c>
    </row>
    <row r="484" spans="1:14">
      <c r="A484" s="4" t="str">
        <f>IF(ISNUMBER(NhapDS!A480),NhapDS!A480,"")</f>
        <v/>
      </c>
      <c r="B484" s="18" t="str">
        <f t="shared" si="64"/>
        <v/>
      </c>
      <c r="C484" s="64" t="str">
        <f t="shared" si="64"/>
        <v/>
      </c>
      <c r="D484" s="28" t="str">
        <f t="shared" si="63"/>
        <v/>
      </c>
      <c r="E484" s="28" t="str">
        <f t="shared" si="60"/>
        <v/>
      </c>
      <c r="F484" s="28" t="str">
        <f t="shared" si="60"/>
        <v/>
      </c>
      <c r="G484" s="18" t="str">
        <f t="shared" si="60"/>
        <v/>
      </c>
      <c r="H484" s="18" t="str">
        <f t="shared" si="60"/>
        <v/>
      </c>
      <c r="I484" s="18" t="str">
        <f t="shared" si="60"/>
        <v/>
      </c>
      <c r="J484" s="28" t="str">
        <f t="shared" si="65"/>
        <v/>
      </c>
      <c r="K484" s="28" t="str">
        <f t="shared" si="65"/>
        <v/>
      </c>
      <c r="L484" s="28" t="str">
        <f t="shared" si="65"/>
        <v/>
      </c>
      <c r="M484" s="28" t="str">
        <f t="shared" si="66"/>
        <v/>
      </c>
      <c r="N484" s="138" t="str">
        <f>IF(ISNUMBER($A484),IF(ISNUMBER(VALUE(TRIM(VLOOKUP($A484,DL,COLUMN()-1,0)))),VALUE(TRIM(VLOOKUP($A484,DL,COLUMN()-1,0))),TRIM(VLOOKUP($A484,DL,COLUMN()-1,0))),"")</f>
        <v/>
      </c>
    </row>
    <row r="485" spans="1:14">
      <c r="A485" s="4" t="str">
        <f>IF(ISNUMBER(NhapDS!A481),NhapDS!A481,"")</f>
        <v/>
      </c>
      <c r="B485" s="18" t="str">
        <f t="shared" si="64"/>
        <v/>
      </c>
      <c r="C485" s="64" t="str">
        <f t="shared" si="64"/>
        <v/>
      </c>
      <c r="D485" s="28" t="str">
        <f t="shared" si="63"/>
        <v/>
      </c>
      <c r="E485" s="28" t="str">
        <f t="shared" si="60"/>
        <v/>
      </c>
      <c r="F485" s="28" t="str">
        <f t="shared" si="60"/>
        <v/>
      </c>
      <c r="G485" s="18" t="str">
        <f t="shared" si="60"/>
        <v/>
      </c>
      <c r="H485" s="18" t="str">
        <f t="shared" si="60"/>
        <v/>
      </c>
      <c r="I485" s="18" t="str">
        <f t="shared" si="60"/>
        <v/>
      </c>
      <c r="J485" s="28" t="str">
        <f t="shared" si="65"/>
        <v/>
      </c>
      <c r="K485" s="28" t="str">
        <f t="shared" si="65"/>
        <v/>
      </c>
      <c r="L485" s="28" t="str">
        <f t="shared" si="65"/>
        <v/>
      </c>
      <c r="M485" s="28" t="str">
        <f t="shared" si="66"/>
        <v/>
      </c>
      <c r="N485" s="138" t="str">
        <f>IF(ISNUMBER($A485),IF(ISNUMBER(VALUE(TRIM(VLOOKUP($A485,DL,COLUMN()-1,0)))),VALUE(TRIM(VLOOKUP($A485,DL,COLUMN()-1,0))),TRIM(VLOOKUP($A485,DL,COLUMN()-1,0))),"")</f>
        <v/>
      </c>
    </row>
    <row r="486" spans="1:14">
      <c r="A486" s="4" t="str">
        <f>IF(ISNUMBER(NhapDS!A482),NhapDS!A482,"")</f>
        <v/>
      </c>
      <c r="B486" s="18" t="str">
        <f t="shared" si="64"/>
        <v/>
      </c>
      <c r="C486" s="64" t="str">
        <f t="shared" si="64"/>
        <v/>
      </c>
      <c r="D486" s="28" t="str">
        <f t="shared" si="63"/>
        <v/>
      </c>
      <c r="E486" s="28" t="str">
        <f t="shared" si="60"/>
        <v/>
      </c>
      <c r="F486" s="28" t="str">
        <f t="shared" si="60"/>
        <v/>
      </c>
      <c r="G486" s="18" t="str">
        <f t="shared" si="60"/>
        <v/>
      </c>
      <c r="H486" s="18" t="str">
        <f t="shared" si="60"/>
        <v/>
      </c>
      <c r="I486" s="18" t="str">
        <f t="shared" si="60"/>
        <v/>
      </c>
      <c r="J486" s="28" t="str">
        <f t="shared" si="65"/>
        <v/>
      </c>
      <c r="K486" s="28" t="str">
        <f t="shared" si="65"/>
        <v/>
      </c>
      <c r="L486" s="28" t="str">
        <f t="shared" si="65"/>
        <v/>
      </c>
      <c r="M486" s="28" t="str">
        <f t="shared" si="66"/>
        <v/>
      </c>
      <c r="N486" s="138" t="str">
        <f>IF(ISNUMBER($A486),IF(ISNUMBER(VALUE(TRIM(VLOOKUP($A486,DL,COLUMN()-1,0)))),VALUE(TRIM(VLOOKUP($A486,DL,COLUMN()-1,0))),TRIM(VLOOKUP($A486,DL,COLUMN()-1,0))),"")</f>
        <v/>
      </c>
    </row>
    <row r="487" spans="1:14">
      <c r="A487" s="4" t="str">
        <f>IF(ISNUMBER(NhapDS!A483),NhapDS!A483,"")</f>
        <v/>
      </c>
      <c r="B487" s="18" t="str">
        <f t="shared" si="64"/>
        <v/>
      </c>
      <c r="C487" s="64" t="str">
        <f t="shared" si="64"/>
        <v/>
      </c>
      <c r="D487" s="28" t="str">
        <f t="shared" si="63"/>
        <v/>
      </c>
      <c r="E487" s="28" t="str">
        <f t="shared" si="60"/>
        <v/>
      </c>
      <c r="F487" s="28" t="str">
        <f t="shared" si="60"/>
        <v/>
      </c>
      <c r="G487" s="18" t="str">
        <f t="shared" si="60"/>
        <v/>
      </c>
      <c r="H487" s="18" t="str">
        <f t="shared" si="60"/>
        <v/>
      </c>
      <c r="I487" s="18" t="str">
        <f t="shared" si="60"/>
        <v/>
      </c>
      <c r="J487" s="28" t="str">
        <f t="shared" si="65"/>
        <v/>
      </c>
      <c r="K487" s="28" t="str">
        <f t="shared" si="65"/>
        <v/>
      </c>
      <c r="L487" s="28" t="str">
        <f t="shared" si="65"/>
        <v/>
      </c>
      <c r="M487" s="28" t="str">
        <f t="shared" si="66"/>
        <v/>
      </c>
      <c r="N487" s="138" t="str">
        <f>IF(ISNUMBER($A487),IF(ISNUMBER(VALUE(TRIM(VLOOKUP($A487,DL,COLUMN()-1,0)))),VALUE(TRIM(VLOOKUP($A487,DL,COLUMN()-1,0))),TRIM(VLOOKUP($A487,DL,COLUMN()-1,0))),"")</f>
        <v/>
      </c>
    </row>
    <row r="488" spans="1:14">
      <c r="A488" s="4" t="str">
        <f>IF(ISNUMBER(NhapDS!A484),NhapDS!A484,"")</f>
        <v/>
      </c>
      <c r="B488" s="18" t="str">
        <f t="shared" si="64"/>
        <v/>
      </c>
      <c r="C488" s="64" t="str">
        <f t="shared" si="64"/>
        <v/>
      </c>
      <c r="D488" s="28" t="str">
        <f t="shared" si="63"/>
        <v/>
      </c>
      <c r="E488" s="28" t="str">
        <f t="shared" si="60"/>
        <v/>
      </c>
      <c r="F488" s="28" t="str">
        <f t="shared" si="60"/>
        <v/>
      </c>
      <c r="G488" s="18" t="str">
        <f t="shared" si="60"/>
        <v/>
      </c>
      <c r="H488" s="18" t="str">
        <f t="shared" si="60"/>
        <v/>
      </c>
      <c r="I488" s="18" t="str">
        <f t="shared" si="60"/>
        <v/>
      </c>
      <c r="J488" s="28" t="str">
        <f t="shared" si="65"/>
        <v/>
      </c>
      <c r="K488" s="28" t="str">
        <f t="shared" si="65"/>
        <v/>
      </c>
      <c r="L488" s="28" t="str">
        <f t="shared" si="65"/>
        <v/>
      </c>
      <c r="M488" s="28" t="str">
        <f t="shared" si="66"/>
        <v/>
      </c>
      <c r="N488" s="138" t="str">
        <f>IF(ISNUMBER($A488),IF(ISNUMBER(VALUE(TRIM(VLOOKUP($A488,DL,COLUMN()-1,0)))),VALUE(TRIM(VLOOKUP($A488,DL,COLUMN()-1,0))),TRIM(VLOOKUP($A488,DL,COLUMN()-1,0))),"")</f>
        <v/>
      </c>
    </row>
    <row r="489" spans="1:14">
      <c r="A489" s="4" t="str">
        <f>IF(ISNUMBER(NhapDS!A485),NhapDS!A485,"")</f>
        <v/>
      </c>
      <c r="B489" s="18" t="str">
        <f t="shared" si="64"/>
        <v/>
      </c>
      <c r="C489" s="64" t="str">
        <f t="shared" si="64"/>
        <v/>
      </c>
      <c r="D489" s="28" t="str">
        <f t="shared" si="63"/>
        <v/>
      </c>
      <c r="E489" s="28" t="str">
        <f t="shared" si="60"/>
        <v/>
      </c>
      <c r="F489" s="28" t="str">
        <f t="shared" si="60"/>
        <v/>
      </c>
      <c r="G489" s="18" t="str">
        <f t="shared" si="60"/>
        <v/>
      </c>
      <c r="H489" s="18" t="str">
        <f t="shared" si="60"/>
        <v/>
      </c>
      <c r="I489" s="18" t="str">
        <f t="shared" si="60"/>
        <v/>
      </c>
      <c r="J489" s="28" t="str">
        <f t="shared" si="65"/>
        <v/>
      </c>
      <c r="K489" s="28" t="str">
        <f t="shared" si="65"/>
        <v/>
      </c>
      <c r="L489" s="28" t="str">
        <f t="shared" si="65"/>
        <v/>
      </c>
      <c r="M489" s="28" t="str">
        <f t="shared" si="66"/>
        <v/>
      </c>
      <c r="N489" s="138" t="str">
        <f>IF(ISNUMBER($A489),IF(ISNUMBER(VALUE(TRIM(VLOOKUP($A489,DL,COLUMN()-1,0)))),VALUE(TRIM(VLOOKUP($A489,DL,COLUMN()-1,0))),TRIM(VLOOKUP($A489,DL,COLUMN()-1,0))),"")</f>
        <v/>
      </c>
    </row>
    <row r="490" spans="1:14">
      <c r="A490" s="4" t="str">
        <f>IF(ISNUMBER(NhapDS!A486),NhapDS!A486,"")</f>
        <v/>
      </c>
      <c r="B490" s="18" t="str">
        <f t="shared" si="64"/>
        <v/>
      </c>
      <c r="C490" s="64" t="str">
        <f t="shared" si="64"/>
        <v/>
      </c>
      <c r="D490" s="28" t="str">
        <f t="shared" si="63"/>
        <v/>
      </c>
      <c r="E490" s="28" t="str">
        <f t="shared" si="60"/>
        <v/>
      </c>
      <c r="F490" s="28" t="str">
        <f t="shared" si="60"/>
        <v/>
      </c>
      <c r="G490" s="18" t="str">
        <f t="shared" si="60"/>
        <v/>
      </c>
      <c r="H490" s="18" t="str">
        <f t="shared" si="60"/>
        <v/>
      </c>
      <c r="I490" s="18" t="str">
        <f t="shared" si="60"/>
        <v/>
      </c>
      <c r="J490" s="28" t="str">
        <f t="shared" si="65"/>
        <v/>
      </c>
      <c r="K490" s="28" t="str">
        <f t="shared" si="65"/>
        <v/>
      </c>
      <c r="L490" s="28" t="str">
        <f t="shared" si="65"/>
        <v/>
      </c>
      <c r="M490" s="28" t="str">
        <f t="shared" si="66"/>
        <v/>
      </c>
      <c r="N490" s="138" t="str">
        <f>IF(ISNUMBER($A490),IF(ISNUMBER(VALUE(TRIM(VLOOKUP($A490,DL,COLUMN()-1,0)))),VALUE(TRIM(VLOOKUP($A490,DL,COLUMN()-1,0))),TRIM(VLOOKUP($A490,DL,COLUMN()-1,0))),"")</f>
        <v/>
      </c>
    </row>
    <row r="491" spans="1:14">
      <c r="A491" s="4" t="str">
        <f>IF(ISNUMBER(NhapDS!A487),NhapDS!A487,"")</f>
        <v/>
      </c>
      <c r="B491" s="18" t="str">
        <f t="shared" si="64"/>
        <v/>
      </c>
      <c r="C491" s="64" t="str">
        <f t="shared" si="64"/>
        <v/>
      </c>
      <c r="D491" s="28" t="str">
        <f t="shared" si="63"/>
        <v/>
      </c>
      <c r="E491" s="28" t="str">
        <f t="shared" si="60"/>
        <v/>
      </c>
      <c r="F491" s="28" t="str">
        <f t="shared" si="60"/>
        <v/>
      </c>
      <c r="G491" s="18" t="str">
        <f t="shared" si="60"/>
        <v/>
      </c>
      <c r="H491" s="18" t="str">
        <f t="shared" si="60"/>
        <v/>
      </c>
      <c r="I491" s="18" t="str">
        <f t="shared" si="60"/>
        <v/>
      </c>
      <c r="J491" s="28" t="str">
        <f t="shared" si="65"/>
        <v/>
      </c>
      <c r="K491" s="28" t="str">
        <f t="shared" si="65"/>
        <v/>
      </c>
      <c r="L491" s="28" t="str">
        <f t="shared" si="65"/>
        <v/>
      </c>
      <c r="M491" s="28" t="str">
        <f t="shared" si="66"/>
        <v/>
      </c>
      <c r="N491" s="138" t="str">
        <f>IF(ISNUMBER($A491),IF(ISNUMBER(VALUE(TRIM(VLOOKUP($A491,DL,COLUMN()-1,0)))),VALUE(TRIM(VLOOKUP($A491,DL,COLUMN()-1,0))),TRIM(VLOOKUP($A491,DL,COLUMN()-1,0))),"")</f>
        <v/>
      </c>
    </row>
    <row r="492" spans="1:14">
      <c r="A492" s="4" t="str">
        <f>IF(ISNUMBER(NhapDS!A488),NhapDS!A488,"")</f>
        <v/>
      </c>
      <c r="B492" s="18" t="str">
        <f t="shared" si="64"/>
        <v/>
      </c>
      <c r="C492" s="64" t="str">
        <f t="shared" si="64"/>
        <v/>
      </c>
      <c r="D492" s="28" t="str">
        <f t="shared" si="63"/>
        <v/>
      </c>
      <c r="E492" s="28" t="str">
        <f t="shared" si="60"/>
        <v/>
      </c>
      <c r="F492" s="28" t="str">
        <f t="shared" si="60"/>
        <v/>
      </c>
      <c r="G492" s="18" t="str">
        <f t="shared" si="60"/>
        <v/>
      </c>
      <c r="H492" s="18" t="str">
        <f t="shared" si="60"/>
        <v/>
      </c>
      <c r="I492" s="18" t="str">
        <f t="shared" si="60"/>
        <v/>
      </c>
      <c r="J492" s="28" t="str">
        <f t="shared" si="65"/>
        <v/>
      </c>
      <c r="K492" s="28" t="str">
        <f t="shared" si="65"/>
        <v/>
      </c>
      <c r="L492" s="28" t="str">
        <f t="shared" si="65"/>
        <v/>
      </c>
      <c r="M492" s="28" t="str">
        <f t="shared" si="66"/>
        <v/>
      </c>
      <c r="N492" s="138" t="str">
        <f>IF(ISNUMBER($A492),IF(ISNUMBER(VALUE(TRIM(VLOOKUP($A492,DL,COLUMN()-1,0)))),VALUE(TRIM(VLOOKUP($A492,DL,COLUMN()-1,0))),TRIM(VLOOKUP($A492,DL,COLUMN()-1,0))),"")</f>
        <v/>
      </c>
    </row>
    <row r="493" spans="1:14">
      <c r="A493" s="4" t="str">
        <f>IF(ISNUMBER(NhapDS!A489),NhapDS!A489,"")</f>
        <v/>
      </c>
      <c r="B493" s="18" t="str">
        <f t="shared" si="64"/>
        <v/>
      </c>
      <c r="C493" s="64" t="str">
        <f t="shared" si="64"/>
        <v/>
      </c>
      <c r="D493" s="28" t="str">
        <f t="shared" si="63"/>
        <v/>
      </c>
      <c r="E493" s="28" t="str">
        <f t="shared" ref="E493:I543" si="67">IF(ISNUMBER($A493),TRIM(VLOOKUP($A493,DL,COLUMN()-1,0)),"")</f>
        <v/>
      </c>
      <c r="F493" s="28" t="str">
        <f t="shared" si="67"/>
        <v/>
      </c>
      <c r="G493" s="18" t="str">
        <f t="shared" si="67"/>
        <v/>
      </c>
      <c r="H493" s="18" t="str">
        <f t="shared" si="67"/>
        <v/>
      </c>
      <c r="I493" s="18" t="str">
        <f t="shared" si="67"/>
        <v/>
      </c>
      <c r="J493" s="28" t="str">
        <f t="shared" si="65"/>
        <v/>
      </c>
      <c r="K493" s="28" t="str">
        <f t="shared" si="65"/>
        <v/>
      </c>
      <c r="L493" s="28" t="str">
        <f t="shared" si="65"/>
        <v/>
      </c>
      <c r="M493" s="28" t="str">
        <f t="shared" si="66"/>
        <v/>
      </c>
      <c r="N493" s="138" t="str">
        <f>IF(ISNUMBER($A493),IF(ISNUMBER(VALUE(TRIM(VLOOKUP($A493,DL,COLUMN()-1,0)))),VALUE(TRIM(VLOOKUP($A493,DL,COLUMN()-1,0))),TRIM(VLOOKUP($A493,DL,COLUMN()-1,0))),"")</f>
        <v/>
      </c>
    </row>
    <row r="494" spans="1:14">
      <c r="A494" s="4" t="str">
        <f>IF(ISNUMBER(NhapDS!A490),NhapDS!A490,"")</f>
        <v/>
      </c>
      <c r="B494" s="18" t="str">
        <f t="shared" si="64"/>
        <v/>
      </c>
      <c r="C494" s="64" t="str">
        <f t="shared" si="64"/>
        <v/>
      </c>
      <c r="D494" s="28" t="str">
        <f t="shared" si="63"/>
        <v/>
      </c>
      <c r="E494" s="28" t="str">
        <f t="shared" si="67"/>
        <v/>
      </c>
      <c r="F494" s="28" t="str">
        <f t="shared" si="67"/>
        <v/>
      </c>
      <c r="G494" s="18" t="str">
        <f t="shared" si="67"/>
        <v/>
      </c>
      <c r="H494" s="18" t="str">
        <f t="shared" si="67"/>
        <v/>
      </c>
      <c r="I494" s="18" t="str">
        <f t="shared" si="67"/>
        <v/>
      </c>
      <c r="J494" s="28" t="str">
        <f t="shared" si="65"/>
        <v/>
      </c>
      <c r="K494" s="28" t="str">
        <f t="shared" si="65"/>
        <v/>
      </c>
      <c r="L494" s="28" t="str">
        <f t="shared" si="65"/>
        <v/>
      </c>
      <c r="M494" s="28" t="str">
        <f t="shared" si="66"/>
        <v/>
      </c>
      <c r="N494" s="138" t="str">
        <f>IF(ISNUMBER($A494),IF(ISNUMBER(VALUE(TRIM(VLOOKUP($A494,DL,COLUMN()-1,0)))),VALUE(TRIM(VLOOKUP($A494,DL,COLUMN()-1,0))),TRIM(VLOOKUP($A494,DL,COLUMN()-1,0))),"")</f>
        <v/>
      </c>
    </row>
    <row r="495" spans="1:14">
      <c r="A495" s="4" t="str">
        <f>IF(ISNUMBER(NhapDS!A491),NhapDS!A491,"")</f>
        <v/>
      </c>
      <c r="B495" s="18" t="str">
        <f t="shared" si="64"/>
        <v/>
      </c>
      <c r="C495" s="64" t="str">
        <f t="shared" si="64"/>
        <v/>
      </c>
      <c r="D495" s="28" t="str">
        <f t="shared" si="63"/>
        <v/>
      </c>
      <c r="E495" s="28" t="str">
        <f t="shared" si="67"/>
        <v/>
      </c>
      <c r="F495" s="28" t="str">
        <f t="shared" si="67"/>
        <v/>
      </c>
      <c r="G495" s="18" t="str">
        <f t="shared" si="67"/>
        <v/>
      </c>
      <c r="H495" s="18" t="str">
        <f t="shared" si="67"/>
        <v/>
      </c>
      <c r="I495" s="18" t="str">
        <f t="shared" si="67"/>
        <v/>
      </c>
      <c r="J495" s="28" t="str">
        <f t="shared" si="65"/>
        <v/>
      </c>
      <c r="K495" s="28" t="str">
        <f t="shared" si="65"/>
        <v/>
      </c>
      <c r="L495" s="28" t="str">
        <f t="shared" si="65"/>
        <v/>
      </c>
      <c r="M495" s="28" t="str">
        <f t="shared" si="66"/>
        <v/>
      </c>
      <c r="N495" s="138" t="str">
        <f>IF(ISNUMBER($A495),IF(ISNUMBER(VALUE(TRIM(VLOOKUP($A495,DL,COLUMN()-1,0)))),VALUE(TRIM(VLOOKUP($A495,DL,COLUMN()-1,0))),TRIM(VLOOKUP($A495,DL,COLUMN()-1,0))),"")</f>
        <v/>
      </c>
    </row>
    <row r="496" spans="1:14">
      <c r="A496" s="4" t="str">
        <f>IF(ISNUMBER(NhapDS!A492),NhapDS!A492,"")</f>
        <v/>
      </c>
      <c r="B496" s="18" t="str">
        <f t="shared" si="64"/>
        <v/>
      </c>
      <c r="C496" s="64" t="str">
        <f t="shared" si="64"/>
        <v/>
      </c>
      <c r="D496" s="28" t="str">
        <f t="shared" si="63"/>
        <v/>
      </c>
      <c r="E496" s="28" t="str">
        <f t="shared" si="67"/>
        <v/>
      </c>
      <c r="F496" s="28" t="str">
        <f t="shared" si="67"/>
        <v/>
      </c>
      <c r="G496" s="18" t="str">
        <f t="shared" si="67"/>
        <v/>
      </c>
      <c r="H496" s="18" t="str">
        <f t="shared" si="67"/>
        <v/>
      </c>
      <c r="I496" s="18" t="str">
        <f t="shared" si="67"/>
        <v/>
      </c>
      <c r="J496" s="28" t="str">
        <f t="shared" si="65"/>
        <v/>
      </c>
      <c r="K496" s="28" t="str">
        <f t="shared" si="65"/>
        <v/>
      </c>
      <c r="L496" s="28" t="str">
        <f t="shared" si="65"/>
        <v/>
      </c>
      <c r="M496" s="28" t="str">
        <f t="shared" si="66"/>
        <v/>
      </c>
      <c r="N496" s="138" t="str">
        <f>IF(ISNUMBER($A496),IF(ISNUMBER(VALUE(TRIM(VLOOKUP($A496,DL,COLUMN()-1,0)))),VALUE(TRIM(VLOOKUP($A496,DL,COLUMN()-1,0))),TRIM(VLOOKUP($A496,DL,COLUMN()-1,0))),"")</f>
        <v/>
      </c>
    </row>
    <row r="497" spans="1:14">
      <c r="A497" s="4" t="str">
        <f>IF(ISNUMBER(NhapDS!A493),NhapDS!A493,"")</f>
        <v/>
      </c>
      <c r="B497" s="18" t="str">
        <f t="shared" si="64"/>
        <v/>
      </c>
      <c r="C497" s="64" t="str">
        <f t="shared" si="64"/>
        <v/>
      </c>
      <c r="D497" s="28" t="str">
        <f t="shared" si="63"/>
        <v/>
      </c>
      <c r="E497" s="28" t="str">
        <f t="shared" si="67"/>
        <v/>
      </c>
      <c r="F497" s="28" t="str">
        <f t="shared" si="67"/>
        <v/>
      </c>
      <c r="G497" s="18" t="str">
        <f t="shared" si="67"/>
        <v/>
      </c>
      <c r="H497" s="18" t="str">
        <f t="shared" si="67"/>
        <v/>
      </c>
      <c r="I497" s="18" t="str">
        <f t="shared" si="67"/>
        <v/>
      </c>
      <c r="J497" s="28" t="str">
        <f t="shared" si="65"/>
        <v/>
      </c>
      <c r="K497" s="28" t="str">
        <f t="shared" si="65"/>
        <v/>
      </c>
      <c r="L497" s="28" t="str">
        <f t="shared" si="65"/>
        <v/>
      </c>
      <c r="M497" s="28" t="str">
        <f t="shared" si="66"/>
        <v/>
      </c>
      <c r="N497" s="138" t="str">
        <f>IF(ISNUMBER($A497),IF(ISNUMBER(VALUE(TRIM(VLOOKUP($A497,DL,COLUMN()-1,0)))),VALUE(TRIM(VLOOKUP($A497,DL,COLUMN()-1,0))),TRIM(VLOOKUP($A497,DL,COLUMN()-1,0))),"")</f>
        <v/>
      </c>
    </row>
    <row r="498" spans="1:14">
      <c r="A498" s="4" t="str">
        <f>IF(ISNUMBER(NhapDS!A494),NhapDS!A494,"")</f>
        <v/>
      </c>
      <c r="B498" s="18" t="str">
        <f t="shared" si="64"/>
        <v/>
      </c>
      <c r="C498" s="64" t="str">
        <f t="shared" si="64"/>
        <v/>
      </c>
      <c r="D498" s="28" t="str">
        <f t="shared" si="63"/>
        <v/>
      </c>
      <c r="E498" s="28" t="str">
        <f t="shared" si="67"/>
        <v/>
      </c>
      <c r="F498" s="28" t="str">
        <f t="shared" si="67"/>
        <v/>
      </c>
      <c r="G498" s="18" t="str">
        <f t="shared" si="67"/>
        <v/>
      </c>
      <c r="H498" s="18" t="str">
        <f t="shared" si="67"/>
        <v/>
      </c>
      <c r="I498" s="18" t="str">
        <f t="shared" si="67"/>
        <v/>
      </c>
      <c r="J498" s="28" t="str">
        <f t="shared" ref="J498:L513" si="68">IF(ISNUMBER($A498),TRIM(VLOOKUP($A498,DL,COLUMN()-1,0)),"")</f>
        <v/>
      </c>
      <c r="K498" s="28" t="str">
        <f t="shared" si="68"/>
        <v/>
      </c>
      <c r="L498" s="28" t="str">
        <f t="shared" si="68"/>
        <v/>
      </c>
      <c r="M498" s="28" t="str">
        <f t="shared" si="66"/>
        <v/>
      </c>
      <c r="N498" s="138" t="str">
        <f>IF(ISNUMBER($A498),IF(ISNUMBER(VALUE(TRIM(VLOOKUP($A498,DL,COLUMN()-1,0)))),VALUE(TRIM(VLOOKUP($A498,DL,COLUMN()-1,0))),TRIM(VLOOKUP($A498,DL,COLUMN()-1,0))),"")</f>
        <v/>
      </c>
    </row>
    <row r="499" spans="1:14">
      <c r="A499" s="4" t="str">
        <f>IF(ISNUMBER(NhapDS!A495),NhapDS!A495,"")</f>
        <v/>
      </c>
      <c r="B499" s="18" t="str">
        <f t="shared" si="64"/>
        <v/>
      </c>
      <c r="C499" s="64" t="str">
        <f t="shared" si="64"/>
        <v/>
      </c>
      <c r="D499" s="28" t="str">
        <f t="shared" si="63"/>
        <v/>
      </c>
      <c r="E499" s="28" t="str">
        <f t="shared" si="67"/>
        <v/>
      </c>
      <c r="F499" s="28" t="str">
        <f t="shared" si="67"/>
        <v/>
      </c>
      <c r="G499" s="18" t="str">
        <f t="shared" si="67"/>
        <v/>
      </c>
      <c r="H499" s="18" t="str">
        <f t="shared" si="67"/>
        <v/>
      </c>
      <c r="I499" s="18" t="str">
        <f t="shared" si="67"/>
        <v/>
      </c>
      <c r="J499" s="28" t="str">
        <f t="shared" si="68"/>
        <v/>
      </c>
      <c r="K499" s="28" t="str">
        <f t="shared" si="68"/>
        <v/>
      </c>
      <c r="L499" s="28" t="str">
        <f t="shared" si="68"/>
        <v/>
      </c>
      <c r="M499" s="28" t="str">
        <f t="shared" si="66"/>
        <v/>
      </c>
      <c r="N499" s="138" t="str">
        <f>IF(ISNUMBER($A499),IF(ISNUMBER(VALUE(TRIM(VLOOKUP($A499,DL,COLUMN()-1,0)))),VALUE(TRIM(VLOOKUP($A499,DL,COLUMN()-1,0))),TRIM(VLOOKUP($A499,DL,COLUMN()-1,0))),"")</f>
        <v/>
      </c>
    </row>
    <row r="500" spans="1:14">
      <c r="A500" s="4" t="str">
        <f>IF(ISNUMBER(NhapDS!A496),NhapDS!A496,"")</f>
        <v/>
      </c>
      <c r="B500" s="18" t="str">
        <f t="shared" si="64"/>
        <v/>
      </c>
      <c r="C500" s="64" t="str">
        <f t="shared" si="64"/>
        <v/>
      </c>
      <c r="D500" s="28" t="str">
        <f t="shared" si="63"/>
        <v/>
      </c>
      <c r="E500" s="28" t="str">
        <f t="shared" si="67"/>
        <v/>
      </c>
      <c r="F500" s="28" t="str">
        <f t="shared" si="67"/>
        <v/>
      </c>
      <c r="G500" s="18" t="str">
        <f t="shared" si="67"/>
        <v/>
      </c>
      <c r="H500" s="18" t="str">
        <f t="shared" si="67"/>
        <v/>
      </c>
      <c r="I500" s="18" t="str">
        <f t="shared" si="67"/>
        <v/>
      </c>
      <c r="J500" s="28" t="str">
        <f t="shared" si="68"/>
        <v/>
      </c>
      <c r="K500" s="28" t="str">
        <f t="shared" si="68"/>
        <v/>
      </c>
      <c r="L500" s="28" t="str">
        <f t="shared" si="68"/>
        <v/>
      </c>
      <c r="M500" s="28" t="str">
        <f t="shared" si="66"/>
        <v/>
      </c>
      <c r="N500" s="138" t="str">
        <f>IF(ISNUMBER($A500),IF(ISNUMBER(VALUE(TRIM(VLOOKUP($A500,DL,COLUMN()-1,0)))),VALUE(TRIM(VLOOKUP($A500,DL,COLUMN()-1,0))),TRIM(VLOOKUP($A500,DL,COLUMN()-1,0))),"")</f>
        <v/>
      </c>
    </row>
    <row r="501" spans="1:14">
      <c r="A501" s="4" t="str">
        <f>IF(ISNUMBER(NhapDS!A497),NhapDS!A497,"")</f>
        <v/>
      </c>
      <c r="B501" s="18" t="str">
        <f t="shared" si="64"/>
        <v/>
      </c>
      <c r="C501" s="64" t="str">
        <f t="shared" si="64"/>
        <v/>
      </c>
      <c r="D501" s="28" t="str">
        <f t="shared" si="63"/>
        <v/>
      </c>
      <c r="E501" s="28" t="str">
        <f t="shared" si="67"/>
        <v/>
      </c>
      <c r="F501" s="28" t="str">
        <f t="shared" si="67"/>
        <v/>
      </c>
      <c r="G501" s="18" t="str">
        <f t="shared" si="67"/>
        <v/>
      </c>
      <c r="H501" s="18" t="str">
        <f t="shared" si="67"/>
        <v/>
      </c>
      <c r="I501" s="18" t="str">
        <f t="shared" si="67"/>
        <v/>
      </c>
      <c r="J501" s="28" t="str">
        <f t="shared" si="68"/>
        <v/>
      </c>
      <c r="K501" s="28" t="str">
        <f t="shared" si="68"/>
        <v/>
      </c>
      <c r="L501" s="28" t="str">
        <f t="shared" si="68"/>
        <v/>
      </c>
      <c r="M501" s="28" t="str">
        <f t="shared" si="66"/>
        <v/>
      </c>
      <c r="N501" s="138" t="str">
        <f>IF(ISNUMBER($A501),IF(ISNUMBER(VALUE(TRIM(VLOOKUP($A501,DL,COLUMN()-1,0)))),VALUE(TRIM(VLOOKUP($A501,DL,COLUMN()-1,0))),TRIM(VLOOKUP($A501,DL,COLUMN()-1,0))),"")</f>
        <v/>
      </c>
    </row>
    <row r="502" spans="1:14">
      <c r="A502" s="4" t="str">
        <f>IF(ISNUMBER(NhapDS!A498),NhapDS!A498,"")</f>
        <v/>
      </c>
      <c r="B502" s="18" t="str">
        <f t="shared" si="64"/>
        <v/>
      </c>
      <c r="C502" s="64" t="str">
        <f t="shared" si="64"/>
        <v/>
      </c>
      <c r="D502" s="28" t="str">
        <f t="shared" si="63"/>
        <v/>
      </c>
      <c r="E502" s="28" t="str">
        <f t="shared" si="67"/>
        <v/>
      </c>
      <c r="F502" s="28" t="str">
        <f t="shared" si="67"/>
        <v/>
      </c>
      <c r="G502" s="18" t="str">
        <f t="shared" si="67"/>
        <v/>
      </c>
      <c r="H502" s="18" t="str">
        <f t="shared" si="67"/>
        <v/>
      </c>
      <c r="I502" s="18" t="str">
        <f t="shared" si="67"/>
        <v/>
      </c>
      <c r="J502" s="28" t="str">
        <f t="shared" si="68"/>
        <v/>
      </c>
      <c r="K502" s="28" t="str">
        <f t="shared" si="68"/>
        <v/>
      </c>
      <c r="L502" s="28" t="str">
        <f t="shared" si="68"/>
        <v/>
      </c>
      <c r="M502" s="28" t="str">
        <f t="shared" si="66"/>
        <v/>
      </c>
      <c r="N502" s="138" t="str">
        <f>IF(ISNUMBER($A502),IF(ISNUMBER(VALUE(TRIM(VLOOKUP($A502,DL,COLUMN()-1,0)))),VALUE(TRIM(VLOOKUP($A502,DL,COLUMN()-1,0))),TRIM(VLOOKUP($A502,DL,COLUMN()-1,0))),"")</f>
        <v/>
      </c>
    </row>
    <row r="503" spans="1:14">
      <c r="A503" s="4" t="str">
        <f>IF(ISNUMBER(NhapDS!A499),NhapDS!A499,"")</f>
        <v/>
      </c>
      <c r="B503" s="18" t="str">
        <f t="shared" si="64"/>
        <v/>
      </c>
      <c r="C503" s="64" t="str">
        <f t="shared" si="64"/>
        <v/>
      </c>
      <c r="D503" s="28" t="str">
        <f t="shared" si="63"/>
        <v/>
      </c>
      <c r="E503" s="28" t="str">
        <f t="shared" si="67"/>
        <v/>
      </c>
      <c r="F503" s="28" t="str">
        <f t="shared" si="67"/>
        <v/>
      </c>
      <c r="G503" s="18" t="str">
        <f t="shared" si="67"/>
        <v/>
      </c>
      <c r="H503" s="18" t="str">
        <f t="shared" si="67"/>
        <v/>
      </c>
      <c r="I503" s="18" t="str">
        <f t="shared" si="67"/>
        <v/>
      </c>
      <c r="J503" s="28" t="str">
        <f t="shared" si="68"/>
        <v/>
      </c>
      <c r="K503" s="28" t="str">
        <f t="shared" si="68"/>
        <v/>
      </c>
      <c r="L503" s="28" t="str">
        <f t="shared" si="68"/>
        <v/>
      </c>
      <c r="M503" s="28" t="str">
        <f t="shared" si="66"/>
        <v/>
      </c>
      <c r="N503" s="138" t="str">
        <f>IF(ISNUMBER($A503),IF(ISNUMBER(VALUE(TRIM(VLOOKUP($A503,DL,COLUMN()-1,0)))),VALUE(TRIM(VLOOKUP($A503,DL,COLUMN()-1,0))),TRIM(VLOOKUP($A503,DL,COLUMN()-1,0))),"")</f>
        <v/>
      </c>
    </row>
    <row r="504" spans="1:14">
      <c r="A504" s="4" t="str">
        <f>IF(ISNUMBER(NhapDS!A500),NhapDS!A500,"")</f>
        <v/>
      </c>
      <c r="B504" s="18" t="str">
        <f t="shared" si="64"/>
        <v/>
      </c>
      <c r="C504" s="64" t="str">
        <f t="shared" si="64"/>
        <v/>
      </c>
      <c r="D504" s="28" t="str">
        <f t="shared" si="63"/>
        <v/>
      </c>
      <c r="E504" s="28" t="str">
        <f t="shared" si="67"/>
        <v/>
      </c>
      <c r="F504" s="28" t="str">
        <f t="shared" si="67"/>
        <v/>
      </c>
      <c r="G504" s="18" t="str">
        <f t="shared" si="67"/>
        <v/>
      </c>
      <c r="H504" s="18" t="str">
        <f t="shared" si="67"/>
        <v/>
      </c>
      <c r="I504" s="18" t="str">
        <f t="shared" si="67"/>
        <v/>
      </c>
      <c r="J504" s="28" t="str">
        <f t="shared" si="68"/>
        <v/>
      </c>
      <c r="K504" s="28" t="str">
        <f t="shared" si="68"/>
        <v/>
      </c>
      <c r="L504" s="28" t="str">
        <f t="shared" si="68"/>
        <v/>
      </c>
      <c r="M504" s="28" t="str">
        <f t="shared" si="66"/>
        <v/>
      </c>
      <c r="N504" s="138" t="str">
        <f>IF(ISNUMBER($A504),IF(ISNUMBER(VALUE(TRIM(VLOOKUP($A504,DL,COLUMN()-1,0)))),VALUE(TRIM(VLOOKUP($A504,DL,COLUMN()-1,0))),TRIM(VLOOKUP($A504,DL,COLUMN()-1,0))),"")</f>
        <v/>
      </c>
    </row>
    <row r="505" spans="1:14">
      <c r="A505" s="4" t="str">
        <f>IF(ISNUMBER(NhapDS!A501),NhapDS!A501,"")</f>
        <v/>
      </c>
      <c r="B505" s="18" t="str">
        <f t="shared" si="64"/>
        <v/>
      </c>
      <c r="C505" s="64" t="str">
        <f t="shared" si="64"/>
        <v/>
      </c>
      <c r="D505" s="28" t="str">
        <f t="shared" si="63"/>
        <v/>
      </c>
      <c r="E505" s="28" t="str">
        <f t="shared" si="67"/>
        <v/>
      </c>
      <c r="F505" s="28" t="str">
        <f t="shared" si="67"/>
        <v/>
      </c>
      <c r="G505" s="18" t="str">
        <f t="shared" si="67"/>
        <v/>
      </c>
      <c r="H505" s="18" t="str">
        <f t="shared" si="67"/>
        <v/>
      </c>
      <c r="I505" s="18" t="str">
        <f t="shared" si="67"/>
        <v/>
      </c>
      <c r="J505" s="28" t="str">
        <f t="shared" si="68"/>
        <v/>
      </c>
      <c r="K505" s="28" t="str">
        <f t="shared" si="68"/>
        <v/>
      </c>
      <c r="L505" s="28" t="str">
        <f t="shared" si="68"/>
        <v/>
      </c>
      <c r="M505" s="28" t="str">
        <f t="shared" si="66"/>
        <v/>
      </c>
      <c r="N505" s="138" t="str">
        <f>IF(ISNUMBER($A505),IF(ISNUMBER(VALUE(TRIM(VLOOKUP($A505,DL,COLUMN()-1,0)))),VALUE(TRIM(VLOOKUP($A505,DL,COLUMN()-1,0))),TRIM(VLOOKUP($A505,DL,COLUMN()-1,0))),"")</f>
        <v/>
      </c>
    </row>
    <row r="506" spans="1:14">
      <c r="A506" s="4" t="str">
        <f>IF(ISNUMBER(NhapDS!A502),NhapDS!A502,"")</f>
        <v/>
      </c>
      <c r="B506" s="18" t="str">
        <f t="shared" si="64"/>
        <v/>
      </c>
      <c r="C506" s="64" t="str">
        <f t="shared" si="64"/>
        <v/>
      </c>
      <c r="D506" s="28" t="str">
        <f t="shared" si="63"/>
        <v/>
      </c>
      <c r="E506" s="28" t="str">
        <f t="shared" si="67"/>
        <v/>
      </c>
      <c r="F506" s="28" t="str">
        <f t="shared" si="67"/>
        <v/>
      </c>
      <c r="G506" s="18" t="str">
        <f t="shared" si="67"/>
        <v/>
      </c>
      <c r="H506" s="18" t="str">
        <f t="shared" si="67"/>
        <v/>
      </c>
      <c r="I506" s="18" t="str">
        <f t="shared" si="67"/>
        <v/>
      </c>
      <c r="J506" s="28" t="str">
        <f t="shared" si="68"/>
        <v/>
      </c>
      <c r="K506" s="28" t="str">
        <f t="shared" si="68"/>
        <v/>
      </c>
      <c r="L506" s="28" t="str">
        <f t="shared" si="68"/>
        <v/>
      </c>
      <c r="M506" s="28" t="str">
        <f t="shared" si="66"/>
        <v/>
      </c>
      <c r="N506" s="138" t="str">
        <f>IF(ISNUMBER($A506),IF(ISNUMBER(VALUE(TRIM(VLOOKUP($A506,DL,COLUMN()-1,0)))),VALUE(TRIM(VLOOKUP($A506,DL,COLUMN()-1,0))),TRIM(VLOOKUP($A506,DL,COLUMN()-1,0))),"")</f>
        <v/>
      </c>
    </row>
    <row r="507" spans="1:14">
      <c r="A507" s="4" t="str">
        <f>IF(ISNUMBER(NhapDS!A503),NhapDS!A503,"")</f>
        <v/>
      </c>
      <c r="B507" s="18" t="str">
        <f t="shared" si="64"/>
        <v/>
      </c>
      <c r="C507" s="64" t="str">
        <f t="shared" si="64"/>
        <v/>
      </c>
      <c r="D507" s="28" t="str">
        <f t="shared" si="63"/>
        <v/>
      </c>
      <c r="E507" s="28" t="str">
        <f t="shared" si="67"/>
        <v/>
      </c>
      <c r="F507" s="28" t="str">
        <f t="shared" si="67"/>
        <v/>
      </c>
      <c r="G507" s="18" t="str">
        <f t="shared" si="67"/>
        <v/>
      </c>
      <c r="H507" s="18" t="str">
        <f t="shared" si="67"/>
        <v/>
      </c>
      <c r="I507" s="18" t="str">
        <f t="shared" si="67"/>
        <v/>
      </c>
      <c r="J507" s="28" t="str">
        <f t="shared" si="68"/>
        <v/>
      </c>
      <c r="K507" s="28" t="str">
        <f t="shared" si="68"/>
        <v/>
      </c>
      <c r="L507" s="28" t="str">
        <f t="shared" si="68"/>
        <v/>
      </c>
      <c r="M507" s="28" t="str">
        <f t="shared" si="66"/>
        <v/>
      </c>
      <c r="N507" s="138" t="str">
        <f>IF(ISNUMBER($A507),IF(ISNUMBER(VALUE(TRIM(VLOOKUP($A507,DL,COLUMN()-1,0)))),VALUE(TRIM(VLOOKUP($A507,DL,COLUMN()-1,0))),TRIM(VLOOKUP($A507,DL,COLUMN()-1,0))),"")</f>
        <v/>
      </c>
    </row>
    <row r="508" spans="1:14">
      <c r="A508" s="4" t="str">
        <f>IF(ISNUMBER(NhapDS!A504),NhapDS!A504,"")</f>
        <v/>
      </c>
      <c r="B508" s="18" t="str">
        <f t="shared" si="64"/>
        <v/>
      </c>
      <c r="C508" s="64" t="str">
        <f t="shared" si="64"/>
        <v/>
      </c>
      <c r="D508" s="28" t="str">
        <f t="shared" si="63"/>
        <v/>
      </c>
      <c r="E508" s="28" t="str">
        <f t="shared" si="67"/>
        <v/>
      </c>
      <c r="F508" s="28" t="str">
        <f t="shared" si="67"/>
        <v/>
      </c>
      <c r="G508" s="18" t="str">
        <f t="shared" si="67"/>
        <v/>
      </c>
      <c r="H508" s="18" t="str">
        <f t="shared" si="67"/>
        <v/>
      </c>
      <c r="I508" s="18" t="str">
        <f t="shared" si="67"/>
        <v/>
      </c>
      <c r="J508" s="28" t="str">
        <f t="shared" si="68"/>
        <v/>
      </c>
      <c r="K508" s="28" t="str">
        <f t="shared" si="68"/>
        <v/>
      </c>
      <c r="L508" s="28" t="str">
        <f t="shared" si="68"/>
        <v/>
      </c>
      <c r="M508" s="28" t="str">
        <f t="shared" si="66"/>
        <v/>
      </c>
      <c r="N508" s="138" t="str">
        <f>IF(ISNUMBER($A508),IF(ISNUMBER(VALUE(TRIM(VLOOKUP($A508,DL,COLUMN()-1,0)))),VALUE(TRIM(VLOOKUP($A508,DL,COLUMN()-1,0))),TRIM(VLOOKUP($A508,DL,COLUMN()-1,0))),"")</f>
        <v/>
      </c>
    </row>
    <row r="509" spans="1:14">
      <c r="A509" s="4" t="str">
        <f>IF(ISNUMBER(NhapDS!A505),NhapDS!A505,"")</f>
        <v/>
      </c>
      <c r="B509" s="18" t="str">
        <f t="shared" si="64"/>
        <v/>
      </c>
      <c r="C509" s="64" t="str">
        <f t="shared" si="64"/>
        <v/>
      </c>
      <c r="D509" s="28" t="str">
        <f t="shared" si="63"/>
        <v/>
      </c>
      <c r="E509" s="28" t="str">
        <f t="shared" si="67"/>
        <v/>
      </c>
      <c r="F509" s="28" t="str">
        <f t="shared" si="67"/>
        <v/>
      </c>
      <c r="G509" s="18" t="str">
        <f t="shared" si="67"/>
        <v/>
      </c>
      <c r="H509" s="18" t="str">
        <f t="shared" si="67"/>
        <v/>
      </c>
      <c r="I509" s="18" t="str">
        <f t="shared" si="67"/>
        <v/>
      </c>
      <c r="J509" s="28" t="str">
        <f t="shared" si="68"/>
        <v/>
      </c>
      <c r="K509" s="28" t="str">
        <f t="shared" si="68"/>
        <v/>
      </c>
      <c r="L509" s="28" t="str">
        <f t="shared" si="68"/>
        <v/>
      </c>
      <c r="M509" s="28" t="str">
        <f t="shared" si="66"/>
        <v/>
      </c>
      <c r="N509" s="138" t="str">
        <f>IF(ISNUMBER($A509),IF(ISNUMBER(VALUE(TRIM(VLOOKUP($A509,DL,COLUMN()-1,0)))),VALUE(TRIM(VLOOKUP($A509,DL,COLUMN()-1,0))),TRIM(VLOOKUP($A509,DL,COLUMN()-1,0))),"")</f>
        <v/>
      </c>
    </row>
    <row r="510" spans="1:14">
      <c r="A510" s="4" t="str">
        <f>IF(ISNUMBER(NhapDS!A506),NhapDS!A506,"")</f>
        <v/>
      </c>
      <c r="B510" s="18" t="str">
        <f t="shared" si="64"/>
        <v/>
      </c>
      <c r="C510" s="64" t="str">
        <f t="shared" si="64"/>
        <v/>
      </c>
      <c r="D510" s="28" t="str">
        <f t="shared" si="63"/>
        <v/>
      </c>
      <c r="E510" s="28" t="str">
        <f t="shared" si="67"/>
        <v/>
      </c>
      <c r="F510" s="28" t="str">
        <f t="shared" si="67"/>
        <v/>
      </c>
      <c r="G510" s="18" t="str">
        <f t="shared" si="67"/>
        <v/>
      </c>
      <c r="H510" s="18" t="str">
        <f t="shared" si="67"/>
        <v/>
      </c>
      <c r="I510" s="18" t="str">
        <f t="shared" si="67"/>
        <v/>
      </c>
      <c r="J510" s="28" t="str">
        <f t="shared" si="68"/>
        <v/>
      </c>
      <c r="K510" s="28" t="str">
        <f t="shared" si="68"/>
        <v/>
      </c>
      <c r="L510" s="28" t="str">
        <f t="shared" si="68"/>
        <v/>
      </c>
      <c r="M510" s="28" t="str">
        <f t="shared" si="66"/>
        <v/>
      </c>
      <c r="N510" s="138" t="str">
        <f>IF(ISNUMBER($A510),IF(ISNUMBER(VALUE(TRIM(VLOOKUP($A510,DL,COLUMN()-1,0)))),VALUE(TRIM(VLOOKUP($A510,DL,COLUMN()-1,0))),TRIM(VLOOKUP($A510,DL,COLUMN()-1,0))),"")</f>
        <v/>
      </c>
    </row>
    <row r="511" spans="1:14">
      <c r="A511" s="4" t="str">
        <f>IF(ISNUMBER(NhapDS!A507),NhapDS!A507,"")</f>
        <v/>
      </c>
      <c r="B511" s="18" t="str">
        <f t="shared" si="64"/>
        <v/>
      </c>
      <c r="C511" s="64" t="str">
        <f t="shared" si="64"/>
        <v/>
      </c>
      <c r="D511" s="28" t="str">
        <f t="shared" si="63"/>
        <v/>
      </c>
      <c r="E511" s="28" t="str">
        <f t="shared" si="67"/>
        <v/>
      </c>
      <c r="F511" s="28" t="str">
        <f t="shared" si="67"/>
        <v/>
      </c>
      <c r="G511" s="18" t="str">
        <f t="shared" si="67"/>
        <v/>
      </c>
      <c r="H511" s="18" t="str">
        <f t="shared" si="67"/>
        <v/>
      </c>
      <c r="I511" s="18" t="str">
        <f t="shared" si="67"/>
        <v/>
      </c>
      <c r="J511" s="28" t="str">
        <f t="shared" si="68"/>
        <v/>
      </c>
      <c r="K511" s="28" t="str">
        <f t="shared" si="68"/>
        <v/>
      </c>
      <c r="L511" s="28" t="str">
        <f t="shared" si="68"/>
        <v/>
      </c>
      <c r="M511" s="28" t="str">
        <f t="shared" si="66"/>
        <v/>
      </c>
      <c r="N511" s="138" t="str">
        <f>IF(ISNUMBER($A511),IF(ISNUMBER(VALUE(TRIM(VLOOKUP($A511,DL,COLUMN()-1,0)))),VALUE(TRIM(VLOOKUP($A511,DL,COLUMN()-1,0))),TRIM(VLOOKUP($A511,DL,COLUMN()-1,0))),"")</f>
        <v/>
      </c>
    </row>
    <row r="512" spans="1:14">
      <c r="A512" s="4" t="str">
        <f>IF(ISNUMBER(NhapDS!A508),NhapDS!A508,"")</f>
        <v/>
      </c>
      <c r="B512" s="18" t="str">
        <f t="shared" si="64"/>
        <v/>
      </c>
      <c r="C512" s="64" t="str">
        <f t="shared" si="64"/>
        <v/>
      </c>
      <c r="D512" s="28" t="str">
        <f t="shared" si="63"/>
        <v/>
      </c>
      <c r="E512" s="28" t="str">
        <f t="shared" si="67"/>
        <v/>
      </c>
      <c r="F512" s="28" t="str">
        <f t="shared" si="67"/>
        <v/>
      </c>
      <c r="G512" s="18" t="str">
        <f t="shared" si="67"/>
        <v/>
      </c>
      <c r="H512" s="18" t="str">
        <f t="shared" si="67"/>
        <v/>
      </c>
      <c r="I512" s="18" t="str">
        <f t="shared" si="67"/>
        <v/>
      </c>
      <c r="J512" s="28" t="str">
        <f t="shared" si="68"/>
        <v/>
      </c>
      <c r="K512" s="28" t="str">
        <f t="shared" si="68"/>
        <v/>
      </c>
      <c r="L512" s="28" t="str">
        <f t="shared" si="68"/>
        <v/>
      </c>
      <c r="M512" s="28" t="str">
        <f t="shared" si="66"/>
        <v/>
      </c>
      <c r="N512" s="138" t="str">
        <f>IF(ISNUMBER($A512),IF(ISNUMBER(VALUE(TRIM(VLOOKUP($A512,DL,COLUMN()-1,0)))),VALUE(TRIM(VLOOKUP($A512,DL,COLUMN()-1,0))),TRIM(VLOOKUP($A512,DL,COLUMN()-1,0))),"")</f>
        <v/>
      </c>
    </row>
    <row r="513" spans="1:14">
      <c r="A513" s="4" t="str">
        <f>IF(ISNUMBER(NhapDS!A509),NhapDS!A509,"")</f>
        <v/>
      </c>
      <c r="B513" s="18" t="str">
        <f t="shared" si="64"/>
        <v/>
      </c>
      <c r="C513" s="64" t="str">
        <f t="shared" si="64"/>
        <v/>
      </c>
      <c r="D513" s="28" t="str">
        <f t="shared" si="63"/>
        <v/>
      </c>
      <c r="E513" s="28" t="str">
        <f t="shared" si="67"/>
        <v/>
      </c>
      <c r="F513" s="28" t="str">
        <f t="shared" si="67"/>
        <v/>
      </c>
      <c r="G513" s="18" t="str">
        <f t="shared" si="67"/>
        <v/>
      </c>
      <c r="H513" s="18" t="str">
        <f t="shared" si="67"/>
        <v/>
      </c>
      <c r="I513" s="18" t="str">
        <f t="shared" si="67"/>
        <v/>
      </c>
      <c r="J513" s="28" t="str">
        <f t="shared" si="68"/>
        <v/>
      </c>
      <c r="K513" s="28" t="str">
        <f t="shared" si="68"/>
        <v/>
      </c>
      <c r="L513" s="28" t="str">
        <f t="shared" si="68"/>
        <v/>
      </c>
      <c r="M513" s="28" t="str">
        <f t="shared" si="66"/>
        <v/>
      </c>
      <c r="N513" s="138" t="str">
        <f>IF(ISNUMBER($A513),IF(ISNUMBER(VALUE(TRIM(VLOOKUP($A513,DL,COLUMN()-1,0)))),VALUE(TRIM(VLOOKUP($A513,DL,COLUMN()-1,0))),TRIM(VLOOKUP($A513,DL,COLUMN()-1,0))),"")</f>
        <v/>
      </c>
    </row>
    <row r="514" spans="1:14">
      <c r="A514" s="4" t="str">
        <f>IF(ISNUMBER(NhapDS!A510),NhapDS!A510,"")</f>
        <v/>
      </c>
      <c r="B514" s="18" t="str">
        <f t="shared" si="64"/>
        <v/>
      </c>
      <c r="C514" s="64" t="str">
        <f t="shared" si="64"/>
        <v/>
      </c>
      <c r="D514" s="28" t="str">
        <f t="shared" si="63"/>
        <v/>
      </c>
      <c r="E514" s="28" t="str">
        <f t="shared" si="67"/>
        <v/>
      </c>
      <c r="F514" s="28" t="str">
        <f t="shared" si="67"/>
        <v/>
      </c>
      <c r="G514" s="18" t="str">
        <f t="shared" si="67"/>
        <v/>
      </c>
      <c r="H514" s="18" t="str">
        <f t="shared" si="67"/>
        <v/>
      </c>
      <c r="I514" s="18" t="str">
        <f t="shared" si="67"/>
        <v/>
      </c>
      <c r="J514" s="28" t="str">
        <f t="shared" ref="J514:L529" si="69">IF(ISNUMBER($A514),TRIM(VLOOKUP($A514,DL,COLUMN()-1,0)),"")</f>
        <v/>
      </c>
      <c r="K514" s="28" t="str">
        <f t="shared" si="69"/>
        <v/>
      </c>
      <c r="L514" s="28" t="str">
        <f t="shared" si="69"/>
        <v/>
      </c>
      <c r="M514" s="28" t="str">
        <f t="shared" si="66"/>
        <v/>
      </c>
      <c r="N514" s="138" t="str">
        <f>IF(ISNUMBER($A514),IF(ISNUMBER(VALUE(TRIM(VLOOKUP($A514,DL,COLUMN()-1,0)))),VALUE(TRIM(VLOOKUP($A514,DL,COLUMN()-1,0))),TRIM(VLOOKUP($A514,DL,COLUMN()-1,0))),"")</f>
        <v/>
      </c>
    </row>
    <row r="515" spans="1:14">
      <c r="A515" s="4" t="str">
        <f>IF(ISNUMBER(NhapDS!A511),NhapDS!A511,"")</f>
        <v/>
      </c>
      <c r="B515" s="18" t="str">
        <f t="shared" si="64"/>
        <v/>
      </c>
      <c r="C515" s="64" t="str">
        <f t="shared" si="64"/>
        <v/>
      </c>
      <c r="D515" s="28" t="str">
        <f t="shared" si="63"/>
        <v/>
      </c>
      <c r="E515" s="28" t="str">
        <f t="shared" si="67"/>
        <v/>
      </c>
      <c r="F515" s="28" t="str">
        <f t="shared" si="67"/>
        <v/>
      </c>
      <c r="G515" s="18" t="str">
        <f t="shared" si="67"/>
        <v/>
      </c>
      <c r="H515" s="18" t="str">
        <f t="shared" si="67"/>
        <v/>
      </c>
      <c r="I515" s="18" t="str">
        <f t="shared" si="67"/>
        <v/>
      </c>
      <c r="J515" s="28" t="str">
        <f t="shared" si="69"/>
        <v/>
      </c>
      <c r="K515" s="28" t="str">
        <f t="shared" si="69"/>
        <v/>
      </c>
      <c r="L515" s="28" t="str">
        <f t="shared" si="69"/>
        <v/>
      </c>
      <c r="M515" s="28" t="str">
        <f t="shared" si="66"/>
        <v/>
      </c>
      <c r="N515" s="138" t="str">
        <f>IF(ISNUMBER($A515),IF(ISNUMBER(VALUE(TRIM(VLOOKUP($A515,DL,COLUMN()-1,0)))),VALUE(TRIM(VLOOKUP($A515,DL,COLUMN()-1,0))),TRIM(VLOOKUP($A515,DL,COLUMN()-1,0))),"")</f>
        <v/>
      </c>
    </row>
    <row r="516" spans="1:14">
      <c r="A516" s="4" t="str">
        <f>IF(ISNUMBER(NhapDS!A512),NhapDS!A512,"")</f>
        <v/>
      </c>
      <c r="B516" s="18" t="str">
        <f t="shared" si="64"/>
        <v/>
      </c>
      <c r="C516" s="64" t="str">
        <f t="shared" si="64"/>
        <v/>
      </c>
      <c r="D516" s="28" t="str">
        <f t="shared" si="63"/>
        <v/>
      </c>
      <c r="E516" s="28" t="str">
        <f t="shared" si="67"/>
        <v/>
      </c>
      <c r="F516" s="28" t="str">
        <f t="shared" si="67"/>
        <v/>
      </c>
      <c r="G516" s="18" t="str">
        <f t="shared" si="67"/>
        <v/>
      </c>
      <c r="H516" s="18" t="str">
        <f t="shared" si="67"/>
        <v/>
      </c>
      <c r="I516" s="18" t="str">
        <f t="shared" si="67"/>
        <v/>
      </c>
      <c r="J516" s="28" t="str">
        <f t="shared" si="69"/>
        <v/>
      </c>
      <c r="K516" s="28" t="str">
        <f t="shared" si="69"/>
        <v/>
      </c>
      <c r="L516" s="28" t="str">
        <f t="shared" si="69"/>
        <v/>
      </c>
      <c r="M516" s="28" t="str">
        <f t="shared" si="66"/>
        <v/>
      </c>
      <c r="N516" s="138" t="str">
        <f>IF(ISNUMBER($A516),IF(ISNUMBER(VALUE(TRIM(VLOOKUP($A516,DL,COLUMN()-1,0)))),VALUE(TRIM(VLOOKUP($A516,DL,COLUMN()-1,0))),TRIM(VLOOKUP($A516,DL,COLUMN()-1,0))),"")</f>
        <v/>
      </c>
    </row>
    <row r="517" spans="1:14">
      <c r="A517" s="4" t="str">
        <f>IF(ISNUMBER(NhapDS!A513),NhapDS!A513,"")</f>
        <v/>
      </c>
      <c r="B517" s="18" t="str">
        <f t="shared" si="64"/>
        <v/>
      </c>
      <c r="C517" s="64" t="str">
        <f t="shared" si="64"/>
        <v/>
      </c>
      <c r="D517" s="28" t="str">
        <f t="shared" si="63"/>
        <v/>
      </c>
      <c r="E517" s="28" t="str">
        <f t="shared" si="67"/>
        <v/>
      </c>
      <c r="F517" s="28" t="str">
        <f t="shared" si="67"/>
        <v/>
      </c>
      <c r="G517" s="18" t="str">
        <f t="shared" si="67"/>
        <v/>
      </c>
      <c r="H517" s="18" t="str">
        <f t="shared" si="67"/>
        <v/>
      </c>
      <c r="I517" s="18" t="str">
        <f t="shared" si="67"/>
        <v/>
      </c>
      <c r="J517" s="28" t="str">
        <f t="shared" si="69"/>
        <v/>
      </c>
      <c r="K517" s="28" t="str">
        <f t="shared" si="69"/>
        <v/>
      </c>
      <c r="L517" s="28" t="str">
        <f t="shared" si="69"/>
        <v/>
      </c>
      <c r="M517" s="28" t="str">
        <f t="shared" si="66"/>
        <v/>
      </c>
      <c r="N517" s="138" t="str">
        <f>IF(ISNUMBER($A517),IF(ISNUMBER(VALUE(TRIM(VLOOKUP($A517,DL,COLUMN()-1,0)))),VALUE(TRIM(VLOOKUP($A517,DL,COLUMN()-1,0))),TRIM(VLOOKUP($A517,DL,COLUMN()-1,0))),"")</f>
        <v/>
      </c>
    </row>
    <row r="518" spans="1:14">
      <c r="A518" s="4" t="str">
        <f>IF(ISNUMBER(NhapDS!A514),NhapDS!A514,"")</f>
        <v/>
      </c>
      <c r="B518" s="18" t="str">
        <f t="shared" si="64"/>
        <v/>
      </c>
      <c r="C518" s="64" t="str">
        <f t="shared" si="64"/>
        <v/>
      </c>
      <c r="D518" s="28" t="str">
        <f t="shared" si="63"/>
        <v/>
      </c>
      <c r="E518" s="28" t="str">
        <f t="shared" si="67"/>
        <v/>
      </c>
      <c r="F518" s="28" t="str">
        <f t="shared" si="67"/>
        <v/>
      </c>
      <c r="G518" s="18" t="str">
        <f t="shared" si="67"/>
        <v/>
      </c>
      <c r="H518" s="18" t="str">
        <f t="shared" si="67"/>
        <v/>
      </c>
      <c r="I518" s="18" t="str">
        <f t="shared" si="67"/>
        <v/>
      </c>
      <c r="J518" s="28" t="str">
        <f t="shared" si="69"/>
        <v/>
      </c>
      <c r="K518" s="28" t="str">
        <f t="shared" si="69"/>
        <v/>
      </c>
      <c r="L518" s="28" t="str">
        <f t="shared" si="69"/>
        <v/>
      </c>
      <c r="M518" s="28" t="str">
        <f t="shared" si="66"/>
        <v/>
      </c>
      <c r="N518" s="138" t="str">
        <f>IF(ISNUMBER($A518),IF(ISNUMBER(VALUE(TRIM(VLOOKUP($A518,DL,COLUMN()-1,0)))),VALUE(TRIM(VLOOKUP($A518,DL,COLUMN()-1,0))),TRIM(VLOOKUP($A518,DL,COLUMN()-1,0))),"")</f>
        <v/>
      </c>
    </row>
    <row r="519" spans="1:14">
      <c r="A519" s="4" t="str">
        <f>IF(ISNUMBER(NhapDS!A515),NhapDS!A515,"")</f>
        <v/>
      </c>
      <c r="B519" s="18" t="str">
        <f t="shared" si="64"/>
        <v/>
      </c>
      <c r="C519" s="64" t="str">
        <f t="shared" si="64"/>
        <v/>
      </c>
      <c r="D519" s="28" t="str">
        <f t="shared" si="63"/>
        <v/>
      </c>
      <c r="E519" s="28" t="str">
        <f t="shared" si="67"/>
        <v/>
      </c>
      <c r="F519" s="28" t="str">
        <f t="shared" si="67"/>
        <v/>
      </c>
      <c r="G519" s="18" t="str">
        <f t="shared" si="67"/>
        <v/>
      </c>
      <c r="H519" s="18" t="str">
        <f t="shared" si="67"/>
        <v/>
      </c>
      <c r="I519" s="18" t="str">
        <f t="shared" si="67"/>
        <v/>
      </c>
      <c r="J519" s="28" t="str">
        <f t="shared" si="69"/>
        <v/>
      </c>
      <c r="K519" s="28" t="str">
        <f t="shared" si="69"/>
        <v/>
      </c>
      <c r="L519" s="28" t="str">
        <f t="shared" si="69"/>
        <v/>
      </c>
      <c r="M519" s="28" t="str">
        <f t="shared" si="66"/>
        <v/>
      </c>
      <c r="N519" s="138" t="str">
        <f>IF(ISNUMBER($A519),IF(ISNUMBER(VALUE(TRIM(VLOOKUP($A519,DL,COLUMN()-1,0)))),VALUE(TRIM(VLOOKUP($A519,DL,COLUMN()-1,0))),TRIM(VLOOKUP($A519,DL,COLUMN()-1,0))),"")</f>
        <v/>
      </c>
    </row>
    <row r="520" spans="1:14">
      <c r="A520" s="4" t="str">
        <f>IF(ISNUMBER(NhapDS!A516),NhapDS!A516,"")</f>
        <v/>
      </c>
      <c r="B520" s="18" t="str">
        <f t="shared" si="64"/>
        <v/>
      </c>
      <c r="C520" s="64" t="str">
        <f t="shared" si="64"/>
        <v/>
      </c>
      <c r="D520" s="28" t="str">
        <f t="shared" si="63"/>
        <v/>
      </c>
      <c r="E520" s="28" t="str">
        <f t="shared" si="67"/>
        <v/>
      </c>
      <c r="F520" s="28" t="str">
        <f t="shared" si="67"/>
        <v/>
      </c>
      <c r="G520" s="18" t="str">
        <f t="shared" si="67"/>
        <v/>
      </c>
      <c r="H520" s="18" t="str">
        <f t="shared" si="67"/>
        <v/>
      </c>
      <c r="I520" s="18" t="str">
        <f t="shared" si="67"/>
        <v/>
      </c>
      <c r="J520" s="28" t="str">
        <f t="shared" si="69"/>
        <v/>
      </c>
      <c r="K520" s="28" t="str">
        <f t="shared" si="69"/>
        <v/>
      </c>
      <c r="L520" s="28" t="str">
        <f t="shared" si="69"/>
        <v/>
      </c>
      <c r="M520" s="28" t="str">
        <f t="shared" si="66"/>
        <v/>
      </c>
      <c r="N520" s="138" t="str">
        <f>IF(ISNUMBER($A520),IF(ISNUMBER(VALUE(TRIM(VLOOKUP($A520,DL,COLUMN()-1,0)))),VALUE(TRIM(VLOOKUP($A520,DL,COLUMN()-1,0))),TRIM(VLOOKUP($A520,DL,COLUMN()-1,0))),"")</f>
        <v/>
      </c>
    </row>
    <row r="521" spans="1:14">
      <c r="A521" s="4" t="str">
        <f>IF(ISNUMBER(NhapDS!A517),NhapDS!A517,"")</f>
        <v/>
      </c>
      <c r="B521" s="18" t="str">
        <f t="shared" si="64"/>
        <v/>
      </c>
      <c r="C521" s="64" t="str">
        <f t="shared" si="64"/>
        <v/>
      </c>
      <c r="D521" s="28" t="str">
        <f t="shared" si="63"/>
        <v/>
      </c>
      <c r="E521" s="28" t="str">
        <f t="shared" si="67"/>
        <v/>
      </c>
      <c r="F521" s="28" t="str">
        <f t="shared" si="67"/>
        <v/>
      </c>
      <c r="G521" s="18" t="str">
        <f t="shared" si="67"/>
        <v/>
      </c>
      <c r="H521" s="18" t="str">
        <f t="shared" si="67"/>
        <v/>
      </c>
      <c r="I521" s="18" t="str">
        <f t="shared" si="67"/>
        <v/>
      </c>
      <c r="J521" s="28" t="str">
        <f t="shared" si="69"/>
        <v/>
      </c>
      <c r="K521" s="28" t="str">
        <f t="shared" si="69"/>
        <v/>
      </c>
      <c r="L521" s="28" t="str">
        <f t="shared" si="69"/>
        <v/>
      </c>
      <c r="M521" s="28" t="str">
        <f t="shared" si="66"/>
        <v/>
      </c>
      <c r="N521" s="138" t="str">
        <f>IF(ISNUMBER($A521),IF(ISNUMBER(VALUE(TRIM(VLOOKUP($A521,DL,COLUMN()-1,0)))),VALUE(TRIM(VLOOKUP($A521,DL,COLUMN()-1,0))),TRIM(VLOOKUP($A521,DL,COLUMN()-1,0))),"")</f>
        <v/>
      </c>
    </row>
    <row r="522" spans="1:14">
      <c r="A522" s="4" t="str">
        <f>IF(ISNUMBER(NhapDS!A518),NhapDS!A518,"")</f>
        <v/>
      </c>
      <c r="B522" s="18" t="str">
        <f t="shared" si="64"/>
        <v/>
      </c>
      <c r="C522" s="64" t="str">
        <f t="shared" si="64"/>
        <v/>
      </c>
      <c r="D522" s="28" t="str">
        <f t="shared" si="63"/>
        <v/>
      </c>
      <c r="E522" s="28" t="str">
        <f t="shared" si="67"/>
        <v/>
      </c>
      <c r="F522" s="28" t="str">
        <f t="shared" si="67"/>
        <v/>
      </c>
      <c r="G522" s="18" t="str">
        <f t="shared" si="67"/>
        <v/>
      </c>
      <c r="H522" s="18" t="str">
        <f t="shared" si="67"/>
        <v/>
      </c>
      <c r="I522" s="18" t="str">
        <f t="shared" si="67"/>
        <v/>
      </c>
      <c r="J522" s="28" t="str">
        <f t="shared" si="69"/>
        <v/>
      </c>
      <c r="K522" s="28" t="str">
        <f t="shared" si="69"/>
        <v/>
      </c>
      <c r="L522" s="28" t="str">
        <f t="shared" si="69"/>
        <v/>
      </c>
      <c r="M522" s="28" t="str">
        <f t="shared" si="66"/>
        <v/>
      </c>
      <c r="N522" s="138" t="str">
        <f>IF(ISNUMBER($A522),IF(ISNUMBER(VALUE(TRIM(VLOOKUP($A522,DL,COLUMN()-1,0)))),VALUE(TRIM(VLOOKUP($A522,DL,COLUMN()-1,0))),TRIM(VLOOKUP($A522,DL,COLUMN()-1,0))),"")</f>
        <v/>
      </c>
    </row>
    <row r="523" spans="1:14">
      <c r="A523" s="4" t="str">
        <f>IF(ISNUMBER(NhapDS!A519),NhapDS!A519,"")</f>
        <v/>
      </c>
      <c r="B523" s="18" t="str">
        <f t="shared" si="64"/>
        <v/>
      </c>
      <c r="C523" s="64" t="str">
        <f t="shared" si="64"/>
        <v/>
      </c>
      <c r="D523" s="28" t="str">
        <f t="shared" si="63"/>
        <v/>
      </c>
      <c r="E523" s="28" t="str">
        <f t="shared" si="67"/>
        <v/>
      </c>
      <c r="F523" s="28" t="str">
        <f t="shared" si="67"/>
        <v/>
      </c>
      <c r="G523" s="18" t="str">
        <f t="shared" si="67"/>
        <v/>
      </c>
      <c r="H523" s="18" t="str">
        <f t="shared" si="67"/>
        <v/>
      </c>
      <c r="I523" s="18" t="str">
        <f t="shared" si="67"/>
        <v/>
      </c>
      <c r="J523" s="28" t="str">
        <f t="shared" si="69"/>
        <v/>
      </c>
      <c r="K523" s="28" t="str">
        <f t="shared" si="69"/>
        <v/>
      </c>
      <c r="L523" s="28" t="str">
        <f t="shared" si="69"/>
        <v/>
      </c>
      <c r="M523" s="28" t="str">
        <f t="shared" si="66"/>
        <v/>
      </c>
      <c r="N523" s="138" t="str">
        <f>IF(ISNUMBER($A523),IF(ISNUMBER(VALUE(TRIM(VLOOKUP($A523,DL,COLUMN()-1,0)))),VALUE(TRIM(VLOOKUP($A523,DL,COLUMN()-1,0))),TRIM(VLOOKUP($A523,DL,COLUMN()-1,0))),"")</f>
        <v/>
      </c>
    </row>
    <row r="524" spans="1:14">
      <c r="A524" s="4" t="str">
        <f>IF(ISNUMBER(NhapDS!A520),NhapDS!A520,"")</f>
        <v/>
      </c>
      <c r="B524" s="18" t="str">
        <f t="shared" si="64"/>
        <v/>
      </c>
      <c r="C524" s="64" t="str">
        <f t="shared" si="64"/>
        <v/>
      </c>
      <c r="D524" s="28" t="str">
        <f t="shared" si="63"/>
        <v/>
      </c>
      <c r="E524" s="28" t="str">
        <f t="shared" si="67"/>
        <v/>
      </c>
      <c r="F524" s="28" t="str">
        <f t="shared" si="67"/>
        <v/>
      </c>
      <c r="G524" s="18" t="str">
        <f t="shared" si="67"/>
        <v/>
      </c>
      <c r="H524" s="18" t="str">
        <f t="shared" si="67"/>
        <v/>
      </c>
      <c r="I524" s="18" t="str">
        <f t="shared" si="67"/>
        <v/>
      </c>
      <c r="J524" s="28" t="str">
        <f t="shared" si="69"/>
        <v/>
      </c>
      <c r="K524" s="28" t="str">
        <f t="shared" si="69"/>
        <v/>
      </c>
      <c r="L524" s="28" t="str">
        <f t="shared" si="69"/>
        <v/>
      </c>
      <c r="M524" s="28" t="str">
        <f t="shared" si="66"/>
        <v/>
      </c>
      <c r="N524" s="138" t="str">
        <f>IF(ISNUMBER($A524),IF(ISNUMBER(VALUE(TRIM(VLOOKUP($A524,DL,COLUMN()-1,0)))),VALUE(TRIM(VLOOKUP($A524,DL,COLUMN()-1,0))),TRIM(VLOOKUP($A524,DL,COLUMN()-1,0))),"")</f>
        <v/>
      </c>
    </row>
    <row r="525" spans="1:14">
      <c r="A525" s="4" t="str">
        <f>IF(ISNUMBER(NhapDS!A521),NhapDS!A521,"")</f>
        <v/>
      </c>
      <c r="B525" s="18" t="str">
        <f t="shared" si="64"/>
        <v/>
      </c>
      <c r="C525" s="64" t="str">
        <f t="shared" si="64"/>
        <v/>
      </c>
      <c r="D525" s="28" t="str">
        <f t="shared" si="63"/>
        <v/>
      </c>
      <c r="E525" s="28" t="str">
        <f t="shared" si="67"/>
        <v/>
      </c>
      <c r="F525" s="28" t="str">
        <f t="shared" si="67"/>
        <v/>
      </c>
      <c r="G525" s="18" t="str">
        <f t="shared" si="67"/>
        <v/>
      </c>
      <c r="H525" s="18" t="str">
        <f t="shared" si="67"/>
        <v/>
      </c>
      <c r="I525" s="18" t="str">
        <f t="shared" si="67"/>
        <v/>
      </c>
      <c r="J525" s="28" t="str">
        <f t="shared" si="69"/>
        <v/>
      </c>
      <c r="K525" s="28" t="str">
        <f t="shared" si="69"/>
        <v/>
      </c>
      <c r="L525" s="28" t="str">
        <f t="shared" si="69"/>
        <v/>
      </c>
      <c r="M525" s="28" t="str">
        <f t="shared" si="66"/>
        <v/>
      </c>
      <c r="N525" s="138" t="str">
        <f>IF(ISNUMBER($A525),IF(ISNUMBER(VALUE(TRIM(VLOOKUP($A525,DL,COLUMN()-1,0)))),VALUE(TRIM(VLOOKUP($A525,DL,COLUMN()-1,0))),TRIM(VLOOKUP($A525,DL,COLUMN()-1,0))),"")</f>
        <v/>
      </c>
    </row>
    <row r="526" spans="1:14">
      <c r="A526" s="4" t="str">
        <f>IF(ISNUMBER(NhapDS!A522),NhapDS!A522,"")</f>
        <v/>
      </c>
      <c r="B526" s="18" t="str">
        <f t="shared" si="64"/>
        <v/>
      </c>
      <c r="C526" s="64" t="str">
        <f t="shared" si="64"/>
        <v/>
      </c>
      <c r="D526" s="28" t="str">
        <f t="shared" si="63"/>
        <v/>
      </c>
      <c r="E526" s="28" t="str">
        <f t="shared" si="67"/>
        <v/>
      </c>
      <c r="F526" s="28" t="str">
        <f t="shared" si="67"/>
        <v/>
      </c>
      <c r="G526" s="18" t="str">
        <f t="shared" si="67"/>
        <v/>
      </c>
      <c r="H526" s="18" t="str">
        <f t="shared" si="67"/>
        <v/>
      </c>
      <c r="I526" s="18" t="str">
        <f t="shared" si="67"/>
        <v/>
      </c>
      <c r="J526" s="28" t="str">
        <f t="shared" si="69"/>
        <v/>
      </c>
      <c r="K526" s="28" t="str">
        <f t="shared" si="69"/>
        <v/>
      </c>
      <c r="L526" s="28" t="str">
        <f t="shared" si="69"/>
        <v/>
      </c>
      <c r="M526" s="28" t="str">
        <f t="shared" si="66"/>
        <v/>
      </c>
      <c r="N526" s="138" t="str">
        <f>IF(ISNUMBER($A526),IF(ISNUMBER(VALUE(TRIM(VLOOKUP($A526,DL,COLUMN()-1,0)))),VALUE(TRIM(VLOOKUP($A526,DL,COLUMN()-1,0))),TRIM(VLOOKUP($A526,DL,COLUMN()-1,0))),"")</f>
        <v/>
      </c>
    </row>
    <row r="527" spans="1:14">
      <c r="A527" s="4" t="str">
        <f>IF(ISNUMBER(NhapDS!A523),NhapDS!A523,"")</f>
        <v/>
      </c>
      <c r="B527" s="18" t="str">
        <f t="shared" si="64"/>
        <v/>
      </c>
      <c r="C527" s="64" t="str">
        <f t="shared" si="64"/>
        <v/>
      </c>
      <c r="D527" s="28" t="str">
        <f t="shared" si="63"/>
        <v/>
      </c>
      <c r="E527" s="28" t="str">
        <f t="shared" si="67"/>
        <v/>
      </c>
      <c r="F527" s="28" t="str">
        <f t="shared" si="67"/>
        <v/>
      </c>
      <c r="G527" s="18" t="str">
        <f t="shared" si="67"/>
        <v/>
      </c>
      <c r="H527" s="18" t="str">
        <f t="shared" si="67"/>
        <v/>
      </c>
      <c r="I527" s="18" t="str">
        <f t="shared" si="67"/>
        <v/>
      </c>
      <c r="J527" s="28" t="str">
        <f t="shared" si="69"/>
        <v/>
      </c>
      <c r="K527" s="28" t="str">
        <f t="shared" si="69"/>
        <v/>
      </c>
      <c r="L527" s="28" t="str">
        <f t="shared" si="69"/>
        <v/>
      </c>
      <c r="M527" s="28" t="str">
        <f t="shared" si="66"/>
        <v/>
      </c>
      <c r="N527" s="138" t="str">
        <f>IF(ISNUMBER($A527),IF(ISNUMBER(VALUE(TRIM(VLOOKUP($A527,DL,COLUMN()-1,0)))),VALUE(TRIM(VLOOKUP($A527,DL,COLUMN()-1,0))),TRIM(VLOOKUP($A527,DL,COLUMN()-1,0))),"")</f>
        <v/>
      </c>
    </row>
    <row r="528" spans="1:14">
      <c r="A528" s="4" t="str">
        <f>IF(ISNUMBER(NhapDS!A524),NhapDS!A524,"")</f>
        <v/>
      </c>
      <c r="B528" s="18" t="str">
        <f t="shared" si="64"/>
        <v/>
      </c>
      <c r="C528" s="64" t="str">
        <f t="shared" si="64"/>
        <v/>
      </c>
      <c r="D528" s="28" t="str">
        <f t="shared" si="63"/>
        <v/>
      </c>
      <c r="E528" s="28" t="str">
        <f t="shared" si="67"/>
        <v/>
      </c>
      <c r="F528" s="28" t="str">
        <f t="shared" si="67"/>
        <v/>
      </c>
      <c r="G528" s="18" t="str">
        <f t="shared" si="67"/>
        <v/>
      </c>
      <c r="H528" s="18" t="str">
        <f t="shared" si="67"/>
        <v/>
      </c>
      <c r="I528" s="18" t="str">
        <f t="shared" si="67"/>
        <v/>
      </c>
      <c r="J528" s="28" t="str">
        <f t="shared" si="69"/>
        <v/>
      </c>
      <c r="K528" s="28" t="str">
        <f t="shared" si="69"/>
        <v/>
      </c>
      <c r="L528" s="28" t="str">
        <f t="shared" si="69"/>
        <v/>
      </c>
      <c r="M528" s="28" t="str">
        <f t="shared" si="66"/>
        <v/>
      </c>
      <c r="N528" s="138" t="str">
        <f>IF(ISNUMBER($A528),IF(ISNUMBER(VALUE(TRIM(VLOOKUP($A528,DL,COLUMN()-1,0)))),VALUE(TRIM(VLOOKUP($A528,DL,COLUMN()-1,0))),TRIM(VLOOKUP($A528,DL,COLUMN()-1,0))),"")</f>
        <v/>
      </c>
    </row>
    <row r="529" spans="1:14">
      <c r="A529" s="4" t="str">
        <f>IF(ISNUMBER(NhapDS!A525),NhapDS!A525,"")</f>
        <v/>
      </c>
      <c r="B529" s="18" t="str">
        <f t="shared" si="64"/>
        <v/>
      </c>
      <c r="C529" s="64" t="str">
        <f t="shared" si="64"/>
        <v/>
      </c>
      <c r="D529" s="28" t="str">
        <f t="shared" si="63"/>
        <v/>
      </c>
      <c r="E529" s="28" t="str">
        <f t="shared" si="67"/>
        <v/>
      </c>
      <c r="F529" s="28" t="str">
        <f t="shared" si="67"/>
        <v/>
      </c>
      <c r="G529" s="18" t="str">
        <f t="shared" si="67"/>
        <v/>
      </c>
      <c r="H529" s="18" t="str">
        <f t="shared" si="67"/>
        <v/>
      </c>
      <c r="I529" s="18" t="str">
        <f t="shared" si="67"/>
        <v/>
      </c>
      <c r="J529" s="28" t="str">
        <f t="shared" si="69"/>
        <v/>
      </c>
      <c r="K529" s="28" t="str">
        <f t="shared" si="69"/>
        <v/>
      </c>
      <c r="L529" s="28" t="str">
        <f t="shared" si="69"/>
        <v/>
      </c>
      <c r="M529" s="28" t="str">
        <f t="shared" si="66"/>
        <v/>
      </c>
      <c r="N529" s="138" t="str">
        <f>IF(ISNUMBER($A529),IF(ISNUMBER(VALUE(TRIM(VLOOKUP($A529,DL,COLUMN()-1,0)))),VALUE(TRIM(VLOOKUP($A529,DL,COLUMN()-1,0))),TRIM(VLOOKUP($A529,DL,COLUMN()-1,0))),"")</f>
        <v/>
      </c>
    </row>
    <row r="530" spans="1:14">
      <c r="A530" s="4" t="str">
        <f>IF(ISNUMBER(NhapDS!A526),NhapDS!A526,"")</f>
        <v/>
      </c>
      <c r="B530" s="18" t="str">
        <f t="shared" si="64"/>
        <v/>
      </c>
      <c r="C530" s="64" t="str">
        <f t="shared" si="64"/>
        <v/>
      </c>
      <c r="D530" s="28" t="str">
        <f t="shared" si="63"/>
        <v/>
      </c>
      <c r="E530" s="28" t="str">
        <f t="shared" si="67"/>
        <v/>
      </c>
      <c r="F530" s="28" t="str">
        <f t="shared" si="67"/>
        <v/>
      </c>
      <c r="G530" s="18" t="str">
        <f t="shared" si="67"/>
        <v/>
      </c>
      <c r="H530" s="18" t="str">
        <f t="shared" si="67"/>
        <v/>
      </c>
      <c r="I530" s="18" t="str">
        <f t="shared" si="67"/>
        <v/>
      </c>
      <c r="J530" s="28" t="str">
        <f t="shared" ref="J530:L545" si="70">IF(ISNUMBER($A530),TRIM(VLOOKUP($A530,DL,COLUMN()-1,0)),"")</f>
        <v/>
      </c>
      <c r="K530" s="28" t="str">
        <f t="shared" si="70"/>
        <v/>
      </c>
      <c r="L530" s="28" t="str">
        <f t="shared" si="70"/>
        <v/>
      </c>
      <c r="M530" s="28" t="str">
        <f t="shared" si="66"/>
        <v/>
      </c>
      <c r="N530" s="138" t="str">
        <f>IF(ISNUMBER($A530),IF(ISNUMBER(VALUE(TRIM(VLOOKUP($A530,DL,COLUMN()-1,0)))),VALUE(TRIM(VLOOKUP($A530,DL,COLUMN()-1,0))),TRIM(VLOOKUP($A530,DL,COLUMN()-1,0))),"")</f>
        <v/>
      </c>
    </row>
    <row r="531" spans="1:14">
      <c r="A531" s="4" t="str">
        <f>IF(ISNUMBER(NhapDS!A527),NhapDS!A527,"")</f>
        <v/>
      </c>
      <c r="B531" s="18" t="str">
        <f t="shared" si="64"/>
        <v/>
      </c>
      <c r="C531" s="64" t="str">
        <f t="shared" si="64"/>
        <v/>
      </c>
      <c r="D531" s="28" t="str">
        <f t="shared" si="63"/>
        <v/>
      </c>
      <c r="E531" s="28" t="str">
        <f t="shared" si="67"/>
        <v/>
      </c>
      <c r="F531" s="28" t="str">
        <f t="shared" si="67"/>
        <v/>
      </c>
      <c r="G531" s="18" t="str">
        <f t="shared" si="67"/>
        <v/>
      </c>
      <c r="H531" s="18" t="str">
        <f t="shared" si="67"/>
        <v/>
      </c>
      <c r="I531" s="18" t="str">
        <f t="shared" si="67"/>
        <v/>
      </c>
      <c r="J531" s="28" t="str">
        <f t="shared" si="70"/>
        <v/>
      </c>
      <c r="K531" s="28" t="str">
        <f t="shared" si="70"/>
        <v/>
      </c>
      <c r="L531" s="28" t="str">
        <f t="shared" si="70"/>
        <v/>
      </c>
      <c r="M531" s="28" t="str">
        <f t="shared" si="66"/>
        <v/>
      </c>
      <c r="N531" s="138" t="str">
        <f>IF(ISNUMBER($A531),IF(ISNUMBER(VALUE(TRIM(VLOOKUP($A531,DL,COLUMN()-1,0)))),VALUE(TRIM(VLOOKUP($A531,DL,COLUMN()-1,0))),TRIM(VLOOKUP($A531,DL,COLUMN()-1,0))),"")</f>
        <v/>
      </c>
    </row>
    <row r="532" spans="1:14">
      <c r="A532" s="4" t="str">
        <f>IF(ISNUMBER(NhapDS!A528),NhapDS!A528,"")</f>
        <v/>
      </c>
      <c r="B532" s="18" t="str">
        <f t="shared" si="64"/>
        <v/>
      </c>
      <c r="C532" s="64" t="str">
        <f t="shared" si="64"/>
        <v/>
      </c>
      <c r="D532" s="28" t="str">
        <f t="shared" si="63"/>
        <v/>
      </c>
      <c r="E532" s="28" t="str">
        <f t="shared" si="67"/>
        <v/>
      </c>
      <c r="F532" s="28" t="str">
        <f t="shared" si="67"/>
        <v/>
      </c>
      <c r="G532" s="18" t="str">
        <f t="shared" si="67"/>
        <v/>
      </c>
      <c r="H532" s="18" t="str">
        <f t="shared" si="67"/>
        <v/>
      </c>
      <c r="I532" s="18" t="str">
        <f t="shared" si="67"/>
        <v/>
      </c>
      <c r="J532" s="28" t="str">
        <f t="shared" si="70"/>
        <v/>
      </c>
      <c r="K532" s="28" t="str">
        <f t="shared" si="70"/>
        <v/>
      </c>
      <c r="L532" s="28" t="str">
        <f t="shared" si="70"/>
        <v/>
      </c>
      <c r="M532" s="28" t="str">
        <f t="shared" si="66"/>
        <v/>
      </c>
      <c r="N532" s="138" t="str">
        <f>IF(ISNUMBER($A532),IF(ISNUMBER(VALUE(TRIM(VLOOKUP($A532,DL,COLUMN()-1,0)))),VALUE(TRIM(VLOOKUP($A532,DL,COLUMN()-1,0))),TRIM(VLOOKUP($A532,DL,COLUMN()-1,0))),"")</f>
        <v/>
      </c>
    </row>
    <row r="533" spans="1:14">
      <c r="A533" s="4" t="str">
        <f>IF(ISNUMBER(NhapDS!A529),NhapDS!A529,"")</f>
        <v/>
      </c>
      <c r="B533" s="18" t="str">
        <f t="shared" si="64"/>
        <v/>
      </c>
      <c r="C533" s="64" t="str">
        <f t="shared" si="64"/>
        <v/>
      </c>
      <c r="D533" s="28" t="str">
        <f t="shared" si="63"/>
        <v/>
      </c>
      <c r="E533" s="28" t="str">
        <f t="shared" si="67"/>
        <v/>
      </c>
      <c r="F533" s="28" t="str">
        <f t="shared" si="67"/>
        <v/>
      </c>
      <c r="G533" s="18" t="str">
        <f t="shared" si="67"/>
        <v/>
      </c>
      <c r="H533" s="18" t="str">
        <f t="shared" si="67"/>
        <v/>
      </c>
      <c r="I533" s="18" t="str">
        <f t="shared" si="67"/>
        <v/>
      </c>
      <c r="J533" s="28" t="str">
        <f t="shared" si="70"/>
        <v/>
      </c>
      <c r="K533" s="28" t="str">
        <f t="shared" si="70"/>
        <v/>
      </c>
      <c r="L533" s="28" t="str">
        <f t="shared" si="70"/>
        <v/>
      </c>
      <c r="M533" s="28" t="str">
        <f t="shared" si="66"/>
        <v/>
      </c>
      <c r="N533" s="138" t="str">
        <f>IF(ISNUMBER($A533),IF(ISNUMBER(VALUE(TRIM(VLOOKUP($A533,DL,COLUMN()-1,0)))),VALUE(TRIM(VLOOKUP($A533,DL,COLUMN()-1,0))),TRIM(VLOOKUP($A533,DL,COLUMN()-1,0))),"")</f>
        <v/>
      </c>
    </row>
    <row r="534" spans="1:14">
      <c r="A534" s="4" t="str">
        <f>IF(ISNUMBER(NhapDS!A530),NhapDS!A530,"")</f>
        <v/>
      </c>
      <c r="B534" s="18" t="str">
        <f t="shared" si="64"/>
        <v/>
      </c>
      <c r="C534" s="64" t="str">
        <f t="shared" si="64"/>
        <v/>
      </c>
      <c r="D534" s="28" t="str">
        <f t="shared" si="63"/>
        <v/>
      </c>
      <c r="E534" s="28" t="str">
        <f t="shared" si="67"/>
        <v/>
      </c>
      <c r="F534" s="28" t="str">
        <f t="shared" si="67"/>
        <v/>
      </c>
      <c r="G534" s="18" t="str">
        <f t="shared" si="67"/>
        <v/>
      </c>
      <c r="H534" s="18" t="str">
        <f t="shared" si="67"/>
        <v/>
      </c>
      <c r="I534" s="18" t="str">
        <f t="shared" si="67"/>
        <v/>
      </c>
      <c r="J534" s="28" t="str">
        <f t="shared" si="70"/>
        <v/>
      </c>
      <c r="K534" s="28" t="str">
        <f t="shared" si="70"/>
        <v/>
      </c>
      <c r="L534" s="28" t="str">
        <f t="shared" si="70"/>
        <v/>
      </c>
      <c r="M534" s="28" t="str">
        <f t="shared" si="66"/>
        <v/>
      </c>
      <c r="N534" s="138" t="str">
        <f>IF(ISNUMBER($A534),IF(ISNUMBER(VALUE(TRIM(VLOOKUP($A534,DL,COLUMN()-1,0)))),VALUE(TRIM(VLOOKUP($A534,DL,COLUMN()-1,0))),TRIM(VLOOKUP($A534,DL,COLUMN()-1,0))),"")</f>
        <v/>
      </c>
    </row>
    <row r="535" spans="1:14">
      <c r="A535" s="4" t="str">
        <f>IF(ISNUMBER(NhapDS!A531),NhapDS!A531,"")</f>
        <v/>
      </c>
      <c r="B535" s="18" t="str">
        <f t="shared" si="64"/>
        <v/>
      </c>
      <c r="C535" s="64" t="str">
        <f t="shared" si="64"/>
        <v/>
      </c>
      <c r="D535" s="28" t="str">
        <f t="shared" si="63"/>
        <v/>
      </c>
      <c r="E535" s="28" t="str">
        <f t="shared" si="67"/>
        <v/>
      </c>
      <c r="F535" s="28" t="str">
        <f t="shared" si="67"/>
        <v/>
      </c>
      <c r="G535" s="18" t="str">
        <f t="shared" si="67"/>
        <v/>
      </c>
      <c r="H535" s="18" t="str">
        <f t="shared" si="67"/>
        <v/>
      </c>
      <c r="I535" s="18" t="str">
        <f t="shared" si="67"/>
        <v/>
      </c>
      <c r="J535" s="28" t="str">
        <f t="shared" si="70"/>
        <v/>
      </c>
      <c r="K535" s="28" t="str">
        <f t="shared" si="70"/>
        <v/>
      </c>
      <c r="L535" s="28" t="str">
        <f t="shared" si="70"/>
        <v/>
      </c>
      <c r="M535" s="28" t="str">
        <f t="shared" si="66"/>
        <v/>
      </c>
      <c r="N535" s="138" t="str">
        <f>IF(ISNUMBER($A535),IF(ISNUMBER(VALUE(TRIM(VLOOKUP($A535,DL,COLUMN()-1,0)))),VALUE(TRIM(VLOOKUP($A535,DL,COLUMN()-1,0))),TRIM(VLOOKUP($A535,DL,COLUMN()-1,0))),"")</f>
        <v/>
      </c>
    </row>
    <row r="536" spans="1:14">
      <c r="A536" s="4" t="str">
        <f>IF(ISNUMBER(NhapDS!A532),NhapDS!A532,"")</f>
        <v/>
      </c>
      <c r="B536" s="18" t="str">
        <f t="shared" si="64"/>
        <v/>
      </c>
      <c r="C536" s="64" t="str">
        <f t="shared" si="64"/>
        <v/>
      </c>
      <c r="D536" s="28" t="str">
        <f t="shared" si="63"/>
        <v/>
      </c>
      <c r="E536" s="28" t="str">
        <f t="shared" si="67"/>
        <v/>
      </c>
      <c r="F536" s="28" t="str">
        <f t="shared" si="67"/>
        <v/>
      </c>
      <c r="G536" s="18" t="str">
        <f t="shared" si="67"/>
        <v/>
      </c>
      <c r="H536" s="18" t="str">
        <f t="shared" si="67"/>
        <v/>
      </c>
      <c r="I536" s="18" t="str">
        <f t="shared" si="67"/>
        <v/>
      </c>
      <c r="J536" s="28" t="str">
        <f t="shared" si="70"/>
        <v/>
      </c>
      <c r="K536" s="28" t="str">
        <f t="shared" si="70"/>
        <v/>
      </c>
      <c r="L536" s="28" t="str">
        <f t="shared" si="70"/>
        <v/>
      </c>
      <c r="M536" s="28" t="str">
        <f t="shared" si="66"/>
        <v/>
      </c>
      <c r="N536" s="138" t="str">
        <f>IF(ISNUMBER($A536),IF(ISNUMBER(VALUE(TRIM(VLOOKUP($A536,DL,COLUMN()-1,0)))),VALUE(TRIM(VLOOKUP($A536,DL,COLUMN()-1,0))),TRIM(VLOOKUP($A536,DL,COLUMN()-1,0))),"")</f>
        <v/>
      </c>
    </row>
    <row r="537" spans="1:14">
      <c r="A537" s="4" t="str">
        <f>IF(ISNUMBER(NhapDS!A533),NhapDS!A533,"")</f>
        <v/>
      </c>
      <c r="B537" s="18" t="str">
        <f t="shared" si="64"/>
        <v/>
      </c>
      <c r="C537" s="64" t="str">
        <f t="shared" si="64"/>
        <v/>
      </c>
      <c r="D537" s="28" t="str">
        <f t="shared" si="63"/>
        <v/>
      </c>
      <c r="E537" s="28" t="str">
        <f t="shared" si="67"/>
        <v/>
      </c>
      <c r="F537" s="28" t="str">
        <f t="shared" si="67"/>
        <v/>
      </c>
      <c r="G537" s="18" t="str">
        <f t="shared" si="67"/>
        <v/>
      </c>
      <c r="H537" s="18" t="str">
        <f t="shared" si="67"/>
        <v/>
      </c>
      <c r="I537" s="18" t="str">
        <f t="shared" si="67"/>
        <v/>
      </c>
      <c r="J537" s="28" t="str">
        <f t="shared" si="70"/>
        <v/>
      </c>
      <c r="K537" s="28" t="str">
        <f t="shared" si="70"/>
        <v/>
      </c>
      <c r="L537" s="28" t="str">
        <f t="shared" si="70"/>
        <v/>
      </c>
      <c r="M537" s="28" t="str">
        <f t="shared" si="66"/>
        <v/>
      </c>
      <c r="N537" s="138" t="str">
        <f>IF(ISNUMBER($A537),IF(ISNUMBER(VALUE(TRIM(VLOOKUP($A537,DL,COLUMN()-1,0)))),VALUE(TRIM(VLOOKUP($A537,DL,COLUMN()-1,0))),TRIM(VLOOKUP($A537,DL,COLUMN()-1,0))),"")</f>
        <v/>
      </c>
    </row>
    <row r="538" spans="1:14">
      <c r="A538" s="4" t="str">
        <f>IF(ISNUMBER(NhapDS!A534),NhapDS!A534,"")</f>
        <v/>
      </c>
      <c r="B538" s="18" t="str">
        <f t="shared" si="64"/>
        <v/>
      </c>
      <c r="C538" s="64" t="str">
        <f t="shared" si="64"/>
        <v/>
      </c>
      <c r="D538" s="28" t="str">
        <f t="shared" si="63"/>
        <v/>
      </c>
      <c r="E538" s="28" t="str">
        <f t="shared" si="67"/>
        <v/>
      </c>
      <c r="F538" s="28" t="str">
        <f t="shared" si="67"/>
        <v/>
      </c>
      <c r="G538" s="18" t="str">
        <f t="shared" si="67"/>
        <v/>
      </c>
      <c r="H538" s="18" t="str">
        <f t="shared" si="67"/>
        <v/>
      </c>
      <c r="I538" s="18" t="str">
        <f t="shared" si="67"/>
        <v/>
      </c>
      <c r="J538" s="28" t="str">
        <f t="shared" si="70"/>
        <v/>
      </c>
      <c r="K538" s="28" t="str">
        <f t="shared" si="70"/>
        <v/>
      </c>
      <c r="L538" s="28" t="str">
        <f t="shared" si="70"/>
        <v/>
      </c>
      <c r="M538" s="28" t="str">
        <f t="shared" si="66"/>
        <v/>
      </c>
      <c r="N538" s="138" t="str">
        <f>IF(ISNUMBER($A538),IF(ISNUMBER(VALUE(TRIM(VLOOKUP($A538,DL,COLUMN()-1,0)))),VALUE(TRIM(VLOOKUP($A538,DL,COLUMN()-1,0))),TRIM(VLOOKUP($A538,DL,COLUMN()-1,0))),"")</f>
        <v/>
      </c>
    </row>
    <row r="539" spans="1:14">
      <c r="A539" s="4" t="str">
        <f>IF(ISNUMBER(NhapDS!A535),NhapDS!A535,"")</f>
        <v/>
      </c>
      <c r="B539" s="18" t="str">
        <f t="shared" si="64"/>
        <v/>
      </c>
      <c r="C539" s="64" t="str">
        <f t="shared" si="64"/>
        <v/>
      </c>
      <c r="D539" s="28" t="str">
        <f t="shared" si="63"/>
        <v/>
      </c>
      <c r="E539" s="28" t="str">
        <f t="shared" si="67"/>
        <v/>
      </c>
      <c r="F539" s="28" t="str">
        <f t="shared" si="67"/>
        <v/>
      </c>
      <c r="G539" s="18" t="str">
        <f t="shared" si="67"/>
        <v/>
      </c>
      <c r="H539" s="18" t="str">
        <f t="shared" si="67"/>
        <v/>
      </c>
      <c r="I539" s="18" t="str">
        <f t="shared" si="67"/>
        <v/>
      </c>
      <c r="J539" s="28" t="str">
        <f t="shared" si="70"/>
        <v/>
      </c>
      <c r="K539" s="28" t="str">
        <f t="shared" si="70"/>
        <v/>
      </c>
      <c r="L539" s="28" t="str">
        <f t="shared" si="70"/>
        <v/>
      </c>
      <c r="M539" s="28" t="str">
        <f t="shared" si="66"/>
        <v/>
      </c>
      <c r="N539" s="138" t="str">
        <f>IF(ISNUMBER($A539),IF(ISNUMBER(VALUE(TRIM(VLOOKUP($A539,DL,COLUMN()-1,0)))),VALUE(TRIM(VLOOKUP($A539,DL,COLUMN()-1,0))),TRIM(VLOOKUP($A539,DL,COLUMN()-1,0))),"")</f>
        <v/>
      </c>
    </row>
    <row r="540" spans="1:14">
      <c r="A540" s="4" t="str">
        <f>IF(ISNUMBER(NhapDS!A536),NhapDS!A536,"")</f>
        <v/>
      </c>
      <c r="B540" s="18" t="str">
        <f t="shared" si="64"/>
        <v/>
      </c>
      <c r="C540" s="64" t="str">
        <f t="shared" si="64"/>
        <v/>
      </c>
      <c r="D540" s="28" t="str">
        <f t="shared" si="63"/>
        <v/>
      </c>
      <c r="E540" s="28" t="str">
        <f t="shared" si="67"/>
        <v/>
      </c>
      <c r="F540" s="28" t="str">
        <f t="shared" si="67"/>
        <v/>
      </c>
      <c r="G540" s="18" t="str">
        <f t="shared" si="67"/>
        <v/>
      </c>
      <c r="H540" s="18" t="str">
        <f t="shared" si="67"/>
        <v/>
      </c>
      <c r="I540" s="18" t="str">
        <f t="shared" si="67"/>
        <v/>
      </c>
      <c r="J540" s="28" t="str">
        <f t="shared" si="70"/>
        <v/>
      </c>
      <c r="K540" s="28" t="str">
        <f t="shared" si="70"/>
        <v/>
      </c>
      <c r="L540" s="28" t="str">
        <f t="shared" si="70"/>
        <v/>
      </c>
      <c r="M540" s="28" t="str">
        <f t="shared" si="66"/>
        <v/>
      </c>
      <c r="N540" s="138" t="str">
        <f>IF(ISNUMBER($A540),IF(ISNUMBER(VALUE(TRIM(VLOOKUP($A540,DL,COLUMN()-1,0)))),VALUE(TRIM(VLOOKUP($A540,DL,COLUMN()-1,0))),TRIM(VLOOKUP($A540,DL,COLUMN()-1,0))),"")</f>
        <v/>
      </c>
    </row>
    <row r="541" spans="1:14">
      <c r="A541" s="4" t="str">
        <f>IF(ISNUMBER(NhapDS!A537),NhapDS!A537,"")</f>
        <v/>
      </c>
      <c r="B541" s="18" t="str">
        <f t="shared" si="64"/>
        <v/>
      </c>
      <c r="C541" s="64" t="str">
        <f t="shared" si="64"/>
        <v/>
      </c>
      <c r="D541" s="28" t="str">
        <f t="shared" si="63"/>
        <v/>
      </c>
      <c r="E541" s="28" t="str">
        <f t="shared" si="67"/>
        <v/>
      </c>
      <c r="F541" s="28" t="str">
        <f t="shared" si="67"/>
        <v/>
      </c>
      <c r="G541" s="18" t="str">
        <f t="shared" si="67"/>
        <v/>
      </c>
      <c r="H541" s="18" t="str">
        <f t="shared" si="67"/>
        <v/>
      </c>
      <c r="I541" s="18" t="str">
        <f t="shared" si="67"/>
        <v/>
      </c>
      <c r="J541" s="28" t="str">
        <f t="shared" si="70"/>
        <v/>
      </c>
      <c r="K541" s="28" t="str">
        <f t="shared" si="70"/>
        <v/>
      </c>
      <c r="L541" s="28" t="str">
        <f t="shared" si="70"/>
        <v/>
      </c>
      <c r="M541" s="28" t="str">
        <f t="shared" si="66"/>
        <v/>
      </c>
      <c r="N541" s="138" t="str">
        <f>IF(ISNUMBER($A541),IF(ISNUMBER(VALUE(TRIM(VLOOKUP($A541,DL,COLUMN()-1,0)))),VALUE(TRIM(VLOOKUP($A541,DL,COLUMN()-1,0))),TRIM(VLOOKUP($A541,DL,COLUMN()-1,0))),"")</f>
        <v/>
      </c>
    </row>
    <row r="542" spans="1:14">
      <c r="A542" s="4" t="str">
        <f>IF(ISNUMBER(NhapDS!A538),NhapDS!A538,"")</f>
        <v/>
      </c>
      <c r="B542" s="18" t="str">
        <f t="shared" si="64"/>
        <v/>
      </c>
      <c r="C542" s="64" t="str">
        <f t="shared" si="64"/>
        <v/>
      </c>
      <c r="D542" s="28" t="str">
        <f t="shared" si="63"/>
        <v/>
      </c>
      <c r="E542" s="28" t="str">
        <f t="shared" si="67"/>
        <v/>
      </c>
      <c r="F542" s="28" t="str">
        <f t="shared" si="67"/>
        <v/>
      </c>
      <c r="G542" s="18" t="str">
        <f t="shared" si="67"/>
        <v/>
      </c>
      <c r="H542" s="18" t="str">
        <f t="shared" si="67"/>
        <v/>
      </c>
      <c r="I542" s="18" t="str">
        <f t="shared" si="67"/>
        <v/>
      </c>
      <c r="J542" s="28" t="str">
        <f t="shared" si="70"/>
        <v/>
      </c>
      <c r="K542" s="28" t="str">
        <f t="shared" si="70"/>
        <v/>
      </c>
      <c r="L542" s="28" t="str">
        <f t="shared" si="70"/>
        <v/>
      </c>
      <c r="M542" s="28" t="str">
        <f t="shared" si="66"/>
        <v/>
      </c>
      <c r="N542" s="138" t="str">
        <f>IF(ISNUMBER($A542),IF(ISNUMBER(VALUE(TRIM(VLOOKUP($A542,DL,COLUMN()-1,0)))),VALUE(TRIM(VLOOKUP($A542,DL,COLUMN()-1,0))),TRIM(VLOOKUP($A542,DL,COLUMN()-1,0))),"")</f>
        <v/>
      </c>
    </row>
    <row r="543" spans="1:14">
      <c r="A543" s="4" t="str">
        <f>IF(ISNUMBER(NhapDS!A539),NhapDS!A539,"")</f>
        <v/>
      </c>
      <c r="B543" s="18" t="str">
        <f t="shared" si="64"/>
        <v/>
      </c>
      <c r="C543" s="64" t="str">
        <f t="shared" si="64"/>
        <v/>
      </c>
      <c r="D543" s="28" t="str">
        <f t="shared" si="63"/>
        <v/>
      </c>
      <c r="E543" s="28" t="str">
        <f t="shared" si="67"/>
        <v/>
      </c>
      <c r="F543" s="28" t="str">
        <f t="shared" si="67"/>
        <v/>
      </c>
      <c r="G543" s="18" t="str">
        <f t="shared" si="67"/>
        <v/>
      </c>
      <c r="H543" s="18" t="str">
        <f t="shared" si="67"/>
        <v/>
      </c>
      <c r="I543" s="18" t="str">
        <f t="shared" si="67"/>
        <v/>
      </c>
      <c r="J543" s="28" t="str">
        <f t="shared" si="70"/>
        <v/>
      </c>
      <c r="K543" s="28" t="str">
        <f t="shared" si="70"/>
        <v/>
      </c>
      <c r="L543" s="28" t="str">
        <f t="shared" si="70"/>
        <v/>
      </c>
      <c r="M543" s="28" t="str">
        <f t="shared" si="66"/>
        <v/>
      </c>
      <c r="N543" s="138" t="str">
        <f>IF(ISNUMBER($A543),IF(ISNUMBER(VALUE(TRIM(VLOOKUP($A543,DL,COLUMN()-1,0)))),VALUE(TRIM(VLOOKUP($A543,DL,COLUMN()-1,0))),TRIM(VLOOKUP($A543,DL,COLUMN()-1,0))),"")</f>
        <v/>
      </c>
    </row>
    <row r="544" spans="1:14">
      <c r="A544" s="4" t="str">
        <f>IF(ISNUMBER(NhapDS!A540),NhapDS!A540,"")</f>
        <v/>
      </c>
      <c r="B544" s="18" t="str">
        <f t="shared" si="64"/>
        <v/>
      </c>
      <c r="C544" s="64" t="str">
        <f t="shared" si="64"/>
        <v/>
      </c>
      <c r="D544" s="28" t="str">
        <f t="shared" ref="D544:D607" si="71">IF(ISNUMBER($A544),IF(E544="x","","x"),"")</f>
        <v/>
      </c>
      <c r="E544" s="28" t="str">
        <f t="shared" ref="E544:I594" si="72">IF(ISNUMBER($A544),TRIM(VLOOKUP($A544,DL,COLUMN()-1,0)),"")</f>
        <v/>
      </c>
      <c r="F544" s="28" t="str">
        <f t="shared" si="72"/>
        <v/>
      </c>
      <c r="G544" s="18" t="str">
        <f t="shared" si="72"/>
        <v/>
      </c>
      <c r="H544" s="18" t="str">
        <f t="shared" si="72"/>
        <v/>
      </c>
      <c r="I544" s="18" t="str">
        <f t="shared" si="72"/>
        <v/>
      </c>
      <c r="J544" s="28" t="str">
        <f t="shared" si="70"/>
        <v/>
      </c>
      <c r="K544" s="28" t="str">
        <f t="shared" si="70"/>
        <v/>
      </c>
      <c r="L544" s="28" t="str">
        <f t="shared" si="70"/>
        <v/>
      </c>
      <c r="M544" s="28" t="str">
        <f t="shared" si="66"/>
        <v/>
      </c>
      <c r="N544" s="138" t="str">
        <f>IF(ISNUMBER($A544),IF(ISNUMBER(VALUE(TRIM(VLOOKUP($A544,DL,COLUMN()-1,0)))),VALUE(TRIM(VLOOKUP($A544,DL,COLUMN()-1,0))),TRIM(VLOOKUP($A544,DL,COLUMN()-1,0))),"")</f>
        <v/>
      </c>
    </row>
    <row r="545" spans="1:14">
      <c r="A545" s="4" t="str">
        <f>IF(ISNUMBER(NhapDS!A541),NhapDS!A541,"")</f>
        <v/>
      </c>
      <c r="B545" s="18" t="str">
        <f t="shared" si="64"/>
        <v/>
      </c>
      <c r="C545" s="64" t="str">
        <f t="shared" si="64"/>
        <v/>
      </c>
      <c r="D545" s="28" t="str">
        <f t="shared" si="71"/>
        <v/>
      </c>
      <c r="E545" s="28" t="str">
        <f t="shared" si="72"/>
        <v/>
      </c>
      <c r="F545" s="28" t="str">
        <f t="shared" si="72"/>
        <v/>
      </c>
      <c r="G545" s="18" t="str">
        <f t="shared" si="72"/>
        <v/>
      </c>
      <c r="H545" s="18" t="str">
        <f t="shared" si="72"/>
        <v/>
      </c>
      <c r="I545" s="18" t="str">
        <f t="shared" si="72"/>
        <v/>
      </c>
      <c r="J545" s="28" t="str">
        <f t="shared" si="70"/>
        <v/>
      </c>
      <c r="K545" s="28" t="str">
        <f t="shared" si="70"/>
        <v/>
      </c>
      <c r="L545" s="28" t="str">
        <f t="shared" si="70"/>
        <v/>
      </c>
      <c r="M545" s="28" t="str">
        <f t="shared" si="66"/>
        <v/>
      </c>
      <c r="N545" s="138" t="str">
        <f>IF(ISNUMBER($A545),IF(ISNUMBER(VALUE(TRIM(VLOOKUP($A545,DL,COLUMN()-1,0)))),VALUE(TRIM(VLOOKUP($A545,DL,COLUMN()-1,0))),TRIM(VLOOKUP($A545,DL,COLUMN()-1,0))),"")</f>
        <v/>
      </c>
    </row>
    <row r="546" spans="1:14">
      <c r="A546" s="4" t="str">
        <f>IF(ISNUMBER(NhapDS!A542),NhapDS!A542,"")</f>
        <v/>
      </c>
      <c r="B546" s="18" t="str">
        <f t="shared" ref="B546:C609" si="73">IF(ISNUMBER($A546),VLOOKUP($A546,DL,COLUMN(),0),"")</f>
        <v/>
      </c>
      <c r="C546" s="64" t="str">
        <f t="shared" si="73"/>
        <v/>
      </c>
      <c r="D546" s="28" t="str">
        <f t="shared" si="71"/>
        <v/>
      </c>
      <c r="E546" s="28" t="str">
        <f t="shared" si="72"/>
        <v/>
      </c>
      <c r="F546" s="28" t="str">
        <f t="shared" si="72"/>
        <v/>
      </c>
      <c r="G546" s="18" t="str">
        <f t="shared" si="72"/>
        <v/>
      </c>
      <c r="H546" s="18" t="str">
        <f t="shared" si="72"/>
        <v/>
      </c>
      <c r="I546" s="18" t="str">
        <f t="shared" si="72"/>
        <v/>
      </c>
      <c r="J546" s="28" t="str">
        <f t="shared" ref="J546:L561" si="74">IF(ISNUMBER($A546),TRIM(VLOOKUP($A546,DL,COLUMN()-1,0)),"")</f>
        <v/>
      </c>
      <c r="K546" s="28" t="str">
        <f t="shared" si="74"/>
        <v/>
      </c>
      <c r="L546" s="28" t="str">
        <f t="shared" si="74"/>
        <v/>
      </c>
      <c r="M546" s="28" t="str">
        <f t="shared" ref="M546:M609" si="75">IF(ISNUMBER($A546),TRIM(VLOOKUP($A546,DL,COLUMN()-1,0)),"")</f>
        <v/>
      </c>
      <c r="N546" s="138" t="str">
        <f>IF(ISNUMBER($A546),IF(ISNUMBER(VALUE(TRIM(VLOOKUP($A546,DL,COLUMN()-1,0)))),VALUE(TRIM(VLOOKUP($A546,DL,COLUMN()-1,0))),TRIM(VLOOKUP($A546,DL,COLUMN()-1,0))),"")</f>
        <v/>
      </c>
    </row>
    <row r="547" spans="1:14">
      <c r="A547" s="4" t="str">
        <f>IF(ISNUMBER(NhapDS!A543),NhapDS!A543,"")</f>
        <v/>
      </c>
      <c r="B547" s="18" t="str">
        <f t="shared" si="73"/>
        <v/>
      </c>
      <c r="C547" s="64" t="str">
        <f t="shared" si="73"/>
        <v/>
      </c>
      <c r="D547" s="28" t="str">
        <f t="shared" si="71"/>
        <v/>
      </c>
      <c r="E547" s="28" t="str">
        <f t="shared" si="72"/>
        <v/>
      </c>
      <c r="F547" s="28" t="str">
        <f t="shared" si="72"/>
        <v/>
      </c>
      <c r="G547" s="18" t="str">
        <f t="shared" si="72"/>
        <v/>
      </c>
      <c r="H547" s="18" t="str">
        <f t="shared" si="72"/>
        <v/>
      </c>
      <c r="I547" s="18" t="str">
        <f t="shared" si="72"/>
        <v/>
      </c>
      <c r="J547" s="28" t="str">
        <f t="shared" si="74"/>
        <v/>
      </c>
      <c r="K547" s="28" t="str">
        <f t="shared" si="74"/>
        <v/>
      </c>
      <c r="L547" s="28" t="str">
        <f t="shared" si="74"/>
        <v/>
      </c>
      <c r="M547" s="28" t="str">
        <f t="shared" si="75"/>
        <v/>
      </c>
      <c r="N547" s="138" t="str">
        <f>IF(ISNUMBER($A547),IF(ISNUMBER(VALUE(TRIM(VLOOKUP($A547,DL,COLUMN()-1,0)))),VALUE(TRIM(VLOOKUP($A547,DL,COLUMN()-1,0))),TRIM(VLOOKUP($A547,DL,COLUMN()-1,0))),"")</f>
        <v/>
      </c>
    </row>
    <row r="548" spans="1:14">
      <c r="A548" s="4" t="str">
        <f>IF(ISNUMBER(NhapDS!A544),NhapDS!A544,"")</f>
        <v/>
      </c>
      <c r="B548" s="18" t="str">
        <f t="shared" si="73"/>
        <v/>
      </c>
      <c r="C548" s="64" t="str">
        <f t="shared" si="73"/>
        <v/>
      </c>
      <c r="D548" s="28" t="str">
        <f t="shared" si="71"/>
        <v/>
      </c>
      <c r="E548" s="28" t="str">
        <f t="shared" si="72"/>
        <v/>
      </c>
      <c r="F548" s="28" t="str">
        <f t="shared" si="72"/>
        <v/>
      </c>
      <c r="G548" s="18" t="str">
        <f t="shared" si="72"/>
        <v/>
      </c>
      <c r="H548" s="18" t="str">
        <f t="shared" si="72"/>
        <v/>
      </c>
      <c r="I548" s="18" t="str">
        <f t="shared" si="72"/>
        <v/>
      </c>
      <c r="J548" s="28" t="str">
        <f t="shared" si="74"/>
        <v/>
      </c>
      <c r="K548" s="28" t="str">
        <f t="shared" si="74"/>
        <v/>
      </c>
      <c r="L548" s="28" t="str">
        <f t="shared" si="74"/>
        <v/>
      </c>
      <c r="M548" s="28" t="str">
        <f t="shared" si="75"/>
        <v/>
      </c>
      <c r="N548" s="138" t="str">
        <f>IF(ISNUMBER($A548),IF(ISNUMBER(VALUE(TRIM(VLOOKUP($A548,DL,COLUMN()-1,0)))),VALUE(TRIM(VLOOKUP($A548,DL,COLUMN()-1,0))),TRIM(VLOOKUP($A548,DL,COLUMN()-1,0))),"")</f>
        <v/>
      </c>
    </row>
    <row r="549" spans="1:14">
      <c r="A549" s="4" t="str">
        <f>IF(ISNUMBER(NhapDS!A545),NhapDS!A545,"")</f>
        <v/>
      </c>
      <c r="B549" s="18" t="str">
        <f t="shared" si="73"/>
        <v/>
      </c>
      <c r="C549" s="64" t="str">
        <f t="shared" si="73"/>
        <v/>
      </c>
      <c r="D549" s="28" t="str">
        <f t="shared" si="71"/>
        <v/>
      </c>
      <c r="E549" s="28" t="str">
        <f t="shared" si="72"/>
        <v/>
      </c>
      <c r="F549" s="28" t="str">
        <f t="shared" si="72"/>
        <v/>
      </c>
      <c r="G549" s="18" t="str">
        <f t="shared" si="72"/>
        <v/>
      </c>
      <c r="H549" s="18" t="str">
        <f t="shared" si="72"/>
        <v/>
      </c>
      <c r="I549" s="18" t="str">
        <f t="shared" si="72"/>
        <v/>
      </c>
      <c r="J549" s="28" t="str">
        <f t="shared" si="74"/>
        <v/>
      </c>
      <c r="K549" s="28" t="str">
        <f t="shared" si="74"/>
        <v/>
      </c>
      <c r="L549" s="28" t="str">
        <f t="shared" si="74"/>
        <v/>
      </c>
      <c r="M549" s="28" t="str">
        <f t="shared" si="75"/>
        <v/>
      </c>
      <c r="N549" s="138" t="str">
        <f>IF(ISNUMBER($A549),IF(ISNUMBER(VALUE(TRIM(VLOOKUP($A549,DL,COLUMN()-1,0)))),VALUE(TRIM(VLOOKUP($A549,DL,COLUMN()-1,0))),TRIM(VLOOKUP($A549,DL,COLUMN()-1,0))),"")</f>
        <v/>
      </c>
    </row>
    <row r="550" spans="1:14">
      <c r="A550" s="4" t="str">
        <f>IF(ISNUMBER(NhapDS!A546),NhapDS!A546,"")</f>
        <v/>
      </c>
      <c r="B550" s="18" t="str">
        <f t="shared" si="73"/>
        <v/>
      </c>
      <c r="C550" s="64" t="str">
        <f t="shared" si="73"/>
        <v/>
      </c>
      <c r="D550" s="28" t="str">
        <f t="shared" si="71"/>
        <v/>
      </c>
      <c r="E550" s="28" t="str">
        <f t="shared" si="72"/>
        <v/>
      </c>
      <c r="F550" s="28" t="str">
        <f t="shared" si="72"/>
        <v/>
      </c>
      <c r="G550" s="18" t="str">
        <f t="shared" si="72"/>
        <v/>
      </c>
      <c r="H550" s="18" t="str">
        <f t="shared" si="72"/>
        <v/>
      </c>
      <c r="I550" s="18" t="str">
        <f t="shared" si="72"/>
        <v/>
      </c>
      <c r="J550" s="28" t="str">
        <f t="shared" si="74"/>
        <v/>
      </c>
      <c r="K550" s="28" t="str">
        <f t="shared" si="74"/>
        <v/>
      </c>
      <c r="L550" s="28" t="str">
        <f t="shared" si="74"/>
        <v/>
      </c>
      <c r="M550" s="28" t="str">
        <f t="shared" si="75"/>
        <v/>
      </c>
      <c r="N550" s="138" t="str">
        <f>IF(ISNUMBER($A550),IF(ISNUMBER(VALUE(TRIM(VLOOKUP($A550,DL,COLUMN()-1,0)))),VALUE(TRIM(VLOOKUP($A550,DL,COLUMN()-1,0))),TRIM(VLOOKUP($A550,DL,COLUMN()-1,0))),"")</f>
        <v/>
      </c>
    </row>
    <row r="551" spans="1:14">
      <c r="A551" s="4" t="str">
        <f>IF(ISNUMBER(NhapDS!A547),NhapDS!A547,"")</f>
        <v/>
      </c>
      <c r="B551" s="18" t="str">
        <f t="shared" si="73"/>
        <v/>
      </c>
      <c r="C551" s="64" t="str">
        <f t="shared" si="73"/>
        <v/>
      </c>
      <c r="D551" s="28" t="str">
        <f t="shared" si="71"/>
        <v/>
      </c>
      <c r="E551" s="28" t="str">
        <f t="shared" si="72"/>
        <v/>
      </c>
      <c r="F551" s="28" t="str">
        <f t="shared" si="72"/>
        <v/>
      </c>
      <c r="G551" s="18" t="str">
        <f t="shared" si="72"/>
        <v/>
      </c>
      <c r="H551" s="18" t="str">
        <f t="shared" si="72"/>
        <v/>
      </c>
      <c r="I551" s="18" t="str">
        <f t="shared" si="72"/>
        <v/>
      </c>
      <c r="J551" s="28" t="str">
        <f t="shared" si="74"/>
        <v/>
      </c>
      <c r="K551" s="28" t="str">
        <f t="shared" si="74"/>
        <v/>
      </c>
      <c r="L551" s="28" t="str">
        <f t="shared" si="74"/>
        <v/>
      </c>
      <c r="M551" s="28" t="str">
        <f t="shared" si="75"/>
        <v/>
      </c>
      <c r="N551" s="138" t="str">
        <f>IF(ISNUMBER($A551),IF(ISNUMBER(VALUE(TRIM(VLOOKUP($A551,DL,COLUMN()-1,0)))),VALUE(TRIM(VLOOKUP($A551,DL,COLUMN()-1,0))),TRIM(VLOOKUP($A551,DL,COLUMN()-1,0))),"")</f>
        <v/>
      </c>
    </row>
    <row r="552" spans="1:14">
      <c r="A552" s="4" t="str">
        <f>IF(ISNUMBER(NhapDS!A548),NhapDS!A548,"")</f>
        <v/>
      </c>
      <c r="B552" s="18" t="str">
        <f t="shared" si="73"/>
        <v/>
      </c>
      <c r="C552" s="64" t="str">
        <f t="shared" si="73"/>
        <v/>
      </c>
      <c r="D552" s="28" t="str">
        <f t="shared" si="71"/>
        <v/>
      </c>
      <c r="E552" s="28" t="str">
        <f t="shared" si="72"/>
        <v/>
      </c>
      <c r="F552" s="28" t="str">
        <f t="shared" si="72"/>
        <v/>
      </c>
      <c r="G552" s="18" t="str">
        <f t="shared" si="72"/>
        <v/>
      </c>
      <c r="H552" s="18" t="str">
        <f t="shared" si="72"/>
        <v/>
      </c>
      <c r="I552" s="18" t="str">
        <f t="shared" si="72"/>
        <v/>
      </c>
      <c r="J552" s="28" t="str">
        <f t="shared" si="74"/>
        <v/>
      </c>
      <c r="K552" s="28" t="str">
        <f t="shared" si="74"/>
        <v/>
      </c>
      <c r="L552" s="28" t="str">
        <f t="shared" si="74"/>
        <v/>
      </c>
      <c r="M552" s="28" t="str">
        <f t="shared" si="75"/>
        <v/>
      </c>
      <c r="N552" s="138" t="str">
        <f>IF(ISNUMBER($A552),IF(ISNUMBER(VALUE(TRIM(VLOOKUP($A552,DL,COLUMN()-1,0)))),VALUE(TRIM(VLOOKUP($A552,DL,COLUMN()-1,0))),TRIM(VLOOKUP($A552,DL,COLUMN()-1,0))),"")</f>
        <v/>
      </c>
    </row>
    <row r="553" spans="1:14">
      <c r="A553" s="4" t="str">
        <f>IF(ISNUMBER(NhapDS!A549),NhapDS!A549,"")</f>
        <v/>
      </c>
      <c r="B553" s="18" t="str">
        <f t="shared" si="73"/>
        <v/>
      </c>
      <c r="C553" s="64" t="str">
        <f t="shared" si="73"/>
        <v/>
      </c>
      <c r="D553" s="28" t="str">
        <f t="shared" si="71"/>
        <v/>
      </c>
      <c r="E553" s="28" t="str">
        <f t="shared" si="72"/>
        <v/>
      </c>
      <c r="F553" s="28" t="str">
        <f t="shared" si="72"/>
        <v/>
      </c>
      <c r="G553" s="18" t="str">
        <f t="shared" si="72"/>
        <v/>
      </c>
      <c r="H553" s="18" t="str">
        <f t="shared" si="72"/>
        <v/>
      </c>
      <c r="I553" s="18" t="str">
        <f t="shared" si="72"/>
        <v/>
      </c>
      <c r="J553" s="28" t="str">
        <f t="shared" si="74"/>
        <v/>
      </c>
      <c r="K553" s="28" t="str">
        <f t="shared" si="74"/>
        <v/>
      </c>
      <c r="L553" s="28" t="str">
        <f t="shared" si="74"/>
        <v/>
      </c>
      <c r="M553" s="28" t="str">
        <f t="shared" si="75"/>
        <v/>
      </c>
      <c r="N553" s="138" t="str">
        <f>IF(ISNUMBER($A553),IF(ISNUMBER(VALUE(TRIM(VLOOKUP($A553,DL,COLUMN()-1,0)))),VALUE(TRIM(VLOOKUP($A553,DL,COLUMN()-1,0))),TRIM(VLOOKUP($A553,DL,COLUMN()-1,0))),"")</f>
        <v/>
      </c>
    </row>
    <row r="554" spans="1:14">
      <c r="A554" s="4" t="str">
        <f>IF(ISNUMBER(NhapDS!A550),NhapDS!A550,"")</f>
        <v/>
      </c>
      <c r="B554" s="18" t="str">
        <f t="shared" si="73"/>
        <v/>
      </c>
      <c r="C554" s="64" t="str">
        <f t="shared" si="73"/>
        <v/>
      </c>
      <c r="D554" s="28" t="str">
        <f t="shared" si="71"/>
        <v/>
      </c>
      <c r="E554" s="28" t="str">
        <f t="shared" si="72"/>
        <v/>
      </c>
      <c r="F554" s="28" t="str">
        <f t="shared" si="72"/>
        <v/>
      </c>
      <c r="G554" s="18" t="str">
        <f t="shared" si="72"/>
        <v/>
      </c>
      <c r="H554" s="18" t="str">
        <f t="shared" si="72"/>
        <v/>
      </c>
      <c r="I554" s="18" t="str">
        <f t="shared" si="72"/>
        <v/>
      </c>
      <c r="J554" s="28" t="str">
        <f t="shared" si="74"/>
        <v/>
      </c>
      <c r="K554" s="28" t="str">
        <f t="shared" si="74"/>
        <v/>
      </c>
      <c r="L554" s="28" t="str">
        <f t="shared" si="74"/>
        <v/>
      </c>
      <c r="M554" s="28" t="str">
        <f t="shared" si="75"/>
        <v/>
      </c>
      <c r="N554" s="138" t="str">
        <f>IF(ISNUMBER($A554),IF(ISNUMBER(VALUE(TRIM(VLOOKUP($A554,DL,COLUMN()-1,0)))),VALUE(TRIM(VLOOKUP($A554,DL,COLUMN()-1,0))),TRIM(VLOOKUP($A554,DL,COLUMN()-1,0))),"")</f>
        <v/>
      </c>
    </row>
    <row r="555" spans="1:14">
      <c r="A555" s="4" t="str">
        <f>IF(ISNUMBER(NhapDS!A551),NhapDS!A551,"")</f>
        <v/>
      </c>
      <c r="B555" s="18" t="str">
        <f t="shared" si="73"/>
        <v/>
      </c>
      <c r="C555" s="64" t="str">
        <f t="shared" si="73"/>
        <v/>
      </c>
      <c r="D555" s="28" t="str">
        <f t="shared" si="71"/>
        <v/>
      </c>
      <c r="E555" s="28" t="str">
        <f t="shared" si="72"/>
        <v/>
      </c>
      <c r="F555" s="28" t="str">
        <f t="shared" si="72"/>
        <v/>
      </c>
      <c r="G555" s="18" t="str">
        <f t="shared" si="72"/>
        <v/>
      </c>
      <c r="H555" s="18" t="str">
        <f t="shared" si="72"/>
        <v/>
      </c>
      <c r="I555" s="18" t="str">
        <f t="shared" si="72"/>
        <v/>
      </c>
      <c r="J555" s="28" t="str">
        <f t="shared" si="74"/>
        <v/>
      </c>
      <c r="K555" s="28" t="str">
        <f t="shared" si="74"/>
        <v/>
      </c>
      <c r="L555" s="28" t="str">
        <f t="shared" si="74"/>
        <v/>
      </c>
      <c r="M555" s="28" t="str">
        <f t="shared" si="75"/>
        <v/>
      </c>
      <c r="N555" s="138" t="str">
        <f>IF(ISNUMBER($A555),IF(ISNUMBER(VALUE(TRIM(VLOOKUP($A555,DL,COLUMN()-1,0)))),VALUE(TRIM(VLOOKUP($A555,DL,COLUMN()-1,0))),TRIM(VLOOKUP($A555,DL,COLUMN()-1,0))),"")</f>
        <v/>
      </c>
    </row>
    <row r="556" spans="1:14">
      <c r="A556" s="4" t="str">
        <f>IF(ISNUMBER(NhapDS!A552),NhapDS!A552,"")</f>
        <v/>
      </c>
      <c r="B556" s="18" t="str">
        <f t="shared" si="73"/>
        <v/>
      </c>
      <c r="C556" s="64" t="str">
        <f t="shared" si="73"/>
        <v/>
      </c>
      <c r="D556" s="28" t="str">
        <f t="shared" si="71"/>
        <v/>
      </c>
      <c r="E556" s="28" t="str">
        <f t="shared" si="72"/>
        <v/>
      </c>
      <c r="F556" s="28" t="str">
        <f t="shared" si="72"/>
        <v/>
      </c>
      <c r="G556" s="18" t="str">
        <f t="shared" si="72"/>
        <v/>
      </c>
      <c r="H556" s="18" t="str">
        <f t="shared" si="72"/>
        <v/>
      </c>
      <c r="I556" s="18" t="str">
        <f t="shared" si="72"/>
        <v/>
      </c>
      <c r="J556" s="28" t="str">
        <f t="shared" si="74"/>
        <v/>
      </c>
      <c r="K556" s="28" t="str">
        <f t="shared" si="74"/>
        <v/>
      </c>
      <c r="L556" s="28" t="str">
        <f t="shared" si="74"/>
        <v/>
      </c>
      <c r="M556" s="28" t="str">
        <f t="shared" si="75"/>
        <v/>
      </c>
      <c r="N556" s="138" t="str">
        <f>IF(ISNUMBER($A556),IF(ISNUMBER(VALUE(TRIM(VLOOKUP($A556,DL,COLUMN()-1,0)))),VALUE(TRIM(VLOOKUP($A556,DL,COLUMN()-1,0))),TRIM(VLOOKUP($A556,DL,COLUMN()-1,0))),"")</f>
        <v/>
      </c>
    </row>
    <row r="557" spans="1:14">
      <c r="A557" s="4" t="str">
        <f>IF(ISNUMBER(NhapDS!A553),NhapDS!A553,"")</f>
        <v/>
      </c>
      <c r="B557" s="18" t="str">
        <f t="shared" si="73"/>
        <v/>
      </c>
      <c r="C557" s="64" t="str">
        <f t="shared" si="73"/>
        <v/>
      </c>
      <c r="D557" s="28" t="str">
        <f t="shared" si="71"/>
        <v/>
      </c>
      <c r="E557" s="28" t="str">
        <f t="shared" si="72"/>
        <v/>
      </c>
      <c r="F557" s="28" t="str">
        <f t="shared" si="72"/>
        <v/>
      </c>
      <c r="G557" s="18" t="str">
        <f t="shared" si="72"/>
        <v/>
      </c>
      <c r="H557" s="18" t="str">
        <f t="shared" si="72"/>
        <v/>
      </c>
      <c r="I557" s="18" t="str">
        <f t="shared" si="72"/>
        <v/>
      </c>
      <c r="J557" s="28" t="str">
        <f t="shared" si="74"/>
        <v/>
      </c>
      <c r="K557" s="28" t="str">
        <f t="shared" si="74"/>
        <v/>
      </c>
      <c r="L557" s="28" t="str">
        <f t="shared" si="74"/>
        <v/>
      </c>
      <c r="M557" s="28" t="str">
        <f t="shared" si="75"/>
        <v/>
      </c>
      <c r="N557" s="138" t="str">
        <f>IF(ISNUMBER($A557),IF(ISNUMBER(VALUE(TRIM(VLOOKUP($A557,DL,COLUMN()-1,0)))),VALUE(TRIM(VLOOKUP($A557,DL,COLUMN()-1,0))),TRIM(VLOOKUP($A557,DL,COLUMN()-1,0))),"")</f>
        <v/>
      </c>
    </row>
    <row r="558" spans="1:14">
      <c r="A558" s="4" t="str">
        <f>IF(ISNUMBER(NhapDS!A554),NhapDS!A554,"")</f>
        <v/>
      </c>
      <c r="B558" s="18" t="str">
        <f t="shared" si="73"/>
        <v/>
      </c>
      <c r="C558" s="64" t="str">
        <f t="shared" si="73"/>
        <v/>
      </c>
      <c r="D558" s="28" t="str">
        <f t="shared" si="71"/>
        <v/>
      </c>
      <c r="E558" s="28" t="str">
        <f t="shared" si="72"/>
        <v/>
      </c>
      <c r="F558" s="28" t="str">
        <f t="shared" si="72"/>
        <v/>
      </c>
      <c r="G558" s="18" t="str">
        <f t="shared" si="72"/>
        <v/>
      </c>
      <c r="H558" s="18" t="str">
        <f t="shared" si="72"/>
        <v/>
      </c>
      <c r="I558" s="18" t="str">
        <f t="shared" si="72"/>
        <v/>
      </c>
      <c r="J558" s="28" t="str">
        <f t="shared" si="74"/>
        <v/>
      </c>
      <c r="K558" s="28" t="str">
        <f t="shared" si="74"/>
        <v/>
      </c>
      <c r="L558" s="28" t="str">
        <f t="shared" si="74"/>
        <v/>
      </c>
      <c r="M558" s="28" t="str">
        <f t="shared" si="75"/>
        <v/>
      </c>
      <c r="N558" s="138" t="str">
        <f>IF(ISNUMBER($A558),IF(ISNUMBER(VALUE(TRIM(VLOOKUP($A558,DL,COLUMN()-1,0)))),VALUE(TRIM(VLOOKUP($A558,DL,COLUMN()-1,0))),TRIM(VLOOKUP($A558,DL,COLUMN()-1,0))),"")</f>
        <v/>
      </c>
    </row>
    <row r="559" spans="1:14">
      <c r="A559" s="4" t="str">
        <f>IF(ISNUMBER(NhapDS!A555),NhapDS!A555,"")</f>
        <v/>
      </c>
      <c r="B559" s="18" t="str">
        <f t="shared" si="73"/>
        <v/>
      </c>
      <c r="C559" s="64" t="str">
        <f t="shared" si="73"/>
        <v/>
      </c>
      <c r="D559" s="28" t="str">
        <f t="shared" si="71"/>
        <v/>
      </c>
      <c r="E559" s="28" t="str">
        <f t="shared" si="72"/>
        <v/>
      </c>
      <c r="F559" s="28" t="str">
        <f t="shared" si="72"/>
        <v/>
      </c>
      <c r="G559" s="18" t="str">
        <f t="shared" si="72"/>
        <v/>
      </c>
      <c r="H559" s="18" t="str">
        <f t="shared" si="72"/>
        <v/>
      </c>
      <c r="I559" s="18" t="str">
        <f t="shared" si="72"/>
        <v/>
      </c>
      <c r="J559" s="28" t="str">
        <f t="shared" si="74"/>
        <v/>
      </c>
      <c r="K559" s="28" t="str">
        <f t="shared" si="74"/>
        <v/>
      </c>
      <c r="L559" s="28" t="str">
        <f t="shared" si="74"/>
        <v/>
      </c>
      <c r="M559" s="28" t="str">
        <f t="shared" si="75"/>
        <v/>
      </c>
      <c r="N559" s="138" t="str">
        <f>IF(ISNUMBER($A559),IF(ISNUMBER(VALUE(TRIM(VLOOKUP($A559,DL,COLUMN()-1,0)))),VALUE(TRIM(VLOOKUP($A559,DL,COLUMN()-1,0))),TRIM(VLOOKUP($A559,DL,COLUMN()-1,0))),"")</f>
        <v/>
      </c>
    </row>
    <row r="560" spans="1:14">
      <c r="A560" s="4" t="str">
        <f>IF(ISNUMBER(NhapDS!A556),NhapDS!A556,"")</f>
        <v/>
      </c>
      <c r="B560" s="18" t="str">
        <f t="shared" si="73"/>
        <v/>
      </c>
      <c r="C560" s="64" t="str">
        <f t="shared" si="73"/>
        <v/>
      </c>
      <c r="D560" s="28" t="str">
        <f t="shared" si="71"/>
        <v/>
      </c>
      <c r="E560" s="28" t="str">
        <f t="shared" si="72"/>
        <v/>
      </c>
      <c r="F560" s="28" t="str">
        <f t="shared" si="72"/>
        <v/>
      </c>
      <c r="G560" s="18" t="str">
        <f t="shared" si="72"/>
        <v/>
      </c>
      <c r="H560" s="18" t="str">
        <f t="shared" si="72"/>
        <v/>
      </c>
      <c r="I560" s="18" t="str">
        <f t="shared" si="72"/>
        <v/>
      </c>
      <c r="J560" s="28" t="str">
        <f t="shared" si="74"/>
        <v/>
      </c>
      <c r="K560" s="28" t="str">
        <f t="shared" si="74"/>
        <v/>
      </c>
      <c r="L560" s="28" t="str">
        <f t="shared" si="74"/>
        <v/>
      </c>
      <c r="M560" s="28" t="str">
        <f t="shared" si="75"/>
        <v/>
      </c>
      <c r="N560" s="138" t="str">
        <f>IF(ISNUMBER($A560),IF(ISNUMBER(VALUE(TRIM(VLOOKUP($A560,DL,COLUMN()-1,0)))),VALUE(TRIM(VLOOKUP($A560,DL,COLUMN()-1,0))),TRIM(VLOOKUP($A560,DL,COLUMN()-1,0))),"")</f>
        <v/>
      </c>
    </row>
    <row r="561" spans="1:14">
      <c r="A561" s="4" t="str">
        <f>IF(ISNUMBER(NhapDS!A557),NhapDS!A557,"")</f>
        <v/>
      </c>
      <c r="B561" s="18" t="str">
        <f t="shared" si="73"/>
        <v/>
      </c>
      <c r="C561" s="64" t="str">
        <f t="shared" si="73"/>
        <v/>
      </c>
      <c r="D561" s="28" t="str">
        <f t="shared" si="71"/>
        <v/>
      </c>
      <c r="E561" s="28" t="str">
        <f t="shared" si="72"/>
        <v/>
      </c>
      <c r="F561" s="28" t="str">
        <f t="shared" si="72"/>
        <v/>
      </c>
      <c r="G561" s="18" t="str">
        <f t="shared" si="72"/>
        <v/>
      </c>
      <c r="H561" s="18" t="str">
        <f t="shared" si="72"/>
        <v/>
      </c>
      <c r="I561" s="18" t="str">
        <f t="shared" si="72"/>
        <v/>
      </c>
      <c r="J561" s="28" t="str">
        <f t="shared" si="74"/>
        <v/>
      </c>
      <c r="K561" s="28" t="str">
        <f t="shared" si="74"/>
        <v/>
      </c>
      <c r="L561" s="28" t="str">
        <f t="shared" si="74"/>
        <v/>
      </c>
      <c r="M561" s="28" t="str">
        <f t="shared" si="75"/>
        <v/>
      </c>
      <c r="N561" s="138" t="str">
        <f>IF(ISNUMBER($A561),IF(ISNUMBER(VALUE(TRIM(VLOOKUP($A561,DL,COLUMN()-1,0)))),VALUE(TRIM(VLOOKUP($A561,DL,COLUMN()-1,0))),TRIM(VLOOKUP($A561,DL,COLUMN()-1,0))),"")</f>
        <v/>
      </c>
    </row>
    <row r="562" spans="1:14">
      <c r="A562" s="4" t="str">
        <f>IF(ISNUMBER(NhapDS!A558),NhapDS!A558,"")</f>
        <v/>
      </c>
      <c r="B562" s="18" t="str">
        <f t="shared" si="73"/>
        <v/>
      </c>
      <c r="C562" s="64" t="str">
        <f t="shared" si="73"/>
        <v/>
      </c>
      <c r="D562" s="28" t="str">
        <f t="shared" si="71"/>
        <v/>
      </c>
      <c r="E562" s="28" t="str">
        <f t="shared" si="72"/>
        <v/>
      </c>
      <c r="F562" s="28" t="str">
        <f t="shared" si="72"/>
        <v/>
      </c>
      <c r="G562" s="18" t="str">
        <f t="shared" si="72"/>
        <v/>
      </c>
      <c r="H562" s="18" t="str">
        <f t="shared" si="72"/>
        <v/>
      </c>
      <c r="I562" s="18" t="str">
        <f t="shared" si="72"/>
        <v/>
      </c>
      <c r="J562" s="28" t="str">
        <f t="shared" ref="J562:L577" si="76">IF(ISNUMBER($A562),TRIM(VLOOKUP($A562,DL,COLUMN()-1,0)),"")</f>
        <v/>
      </c>
      <c r="K562" s="28" t="str">
        <f t="shared" si="76"/>
        <v/>
      </c>
      <c r="L562" s="28" t="str">
        <f t="shared" si="76"/>
        <v/>
      </c>
      <c r="M562" s="28" t="str">
        <f t="shared" si="75"/>
        <v/>
      </c>
      <c r="N562" s="138" t="str">
        <f>IF(ISNUMBER($A562),IF(ISNUMBER(VALUE(TRIM(VLOOKUP($A562,DL,COLUMN()-1,0)))),VALUE(TRIM(VLOOKUP($A562,DL,COLUMN()-1,0))),TRIM(VLOOKUP($A562,DL,COLUMN()-1,0))),"")</f>
        <v/>
      </c>
    </row>
    <row r="563" spans="1:14">
      <c r="A563" s="4" t="str">
        <f>IF(ISNUMBER(NhapDS!A559),NhapDS!A559,"")</f>
        <v/>
      </c>
      <c r="B563" s="18" t="str">
        <f t="shared" si="73"/>
        <v/>
      </c>
      <c r="C563" s="64" t="str">
        <f t="shared" si="73"/>
        <v/>
      </c>
      <c r="D563" s="28" t="str">
        <f t="shared" si="71"/>
        <v/>
      </c>
      <c r="E563" s="28" t="str">
        <f t="shared" si="72"/>
        <v/>
      </c>
      <c r="F563" s="28" t="str">
        <f t="shared" si="72"/>
        <v/>
      </c>
      <c r="G563" s="18" t="str">
        <f t="shared" si="72"/>
        <v/>
      </c>
      <c r="H563" s="18" t="str">
        <f t="shared" si="72"/>
        <v/>
      </c>
      <c r="I563" s="18" t="str">
        <f t="shared" si="72"/>
        <v/>
      </c>
      <c r="J563" s="28" t="str">
        <f t="shared" si="76"/>
        <v/>
      </c>
      <c r="K563" s="28" t="str">
        <f t="shared" si="76"/>
        <v/>
      </c>
      <c r="L563" s="28" t="str">
        <f t="shared" si="76"/>
        <v/>
      </c>
      <c r="M563" s="28" t="str">
        <f t="shared" si="75"/>
        <v/>
      </c>
      <c r="N563" s="138" t="str">
        <f>IF(ISNUMBER($A563),IF(ISNUMBER(VALUE(TRIM(VLOOKUP($A563,DL,COLUMN()-1,0)))),VALUE(TRIM(VLOOKUP($A563,DL,COLUMN()-1,0))),TRIM(VLOOKUP($A563,DL,COLUMN()-1,0))),"")</f>
        <v/>
      </c>
    </row>
    <row r="564" spans="1:14">
      <c r="A564" s="4" t="str">
        <f>IF(ISNUMBER(NhapDS!A560),NhapDS!A560,"")</f>
        <v/>
      </c>
      <c r="B564" s="18" t="str">
        <f t="shared" si="73"/>
        <v/>
      </c>
      <c r="C564" s="64" t="str">
        <f t="shared" si="73"/>
        <v/>
      </c>
      <c r="D564" s="28" t="str">
        <f t="shared" si="71"/>
        <v/>
      </c>
      <c r="E564" s="28" t="str">
        <f t="shared" si="72"/>
        <v/>
      </c>
      <c r="F564" s="28" t="str">
        <f t="shared" si="72"/>
        <v/>
      </c>
      <c r="G564" s="18" t="str">
        <f t="shared" si="72"/>
        <v/>
      </c>
      <c r="H564" s="18" t="str">
        <f t="shared" si="72"/>
        <v/>
      </c>
      <c r="I564" s="18" t="str">
        <f t="shared" si="72"/>
        <v/>
      </c>
      <c r="J564" s="28" t="str">
        <f t="shared" si="76"/>
        <v/>
      </c>
      <c r="K564" s="28" t="str">
        <f t="shared" si="76"/>
        <v/>
      </c>
      <c r="L564" s="28" t="str">
        <f t="shared" si="76"/>
        <v/>
      </c>
      <c r="M564" s="28" t="str">
        <f t="shared" si="75"/>
        <v/>
      </c>
      <c r="N564" s="138" t="str">
        <f>IF(ISNUMBER($A564),IF(ISNUMBER(VALUE(TRIM(VLOOKUP($A564,DL,COLUMN()-1,0)))),VALUE(TRIM(VLOOKUP($A564,DL,COLUMN()-1,0))),TRIM(VLOOKUP($A564,DL,COLUMN()-1,0))),"")</f>
        <v/>
      </c>
    </row>
    <row r="565" spans="1:14">
      <c r="A565" s="4" t="str">
        <f>IF(ISNUMBER(NhapDS!A561),NhapDS!A561,"")</f>
        <v/>
      </c>
      <c r="B565" s="18" t="str">
        <f t="shared" si="73"/>
        <v/>
      </c>
      <c r="C565" s="64" t="str">
        <f t="shared" si="73"/>
        <v/>
      </c>
      <c r="D565" s="28" t="str">
        <f t="shared" si="71"/>
        <v/>
      </c>
      <c r="E565" s="28" t="str">
        <f t="shared" si="72"/>
        <v/>
      </c>
      <c r="F565" s="28" t="str">
        <f t="shared" si="72"/>
        <v/>
      </c>
      <c r="G565" s="18" t="str">
        <f t="shared" si="72"/>
        <v/>
      </c>
      <c r="H565" s="18" t="str">
        <f t="shared" si="72"/>
        <v/>
      </c>
      <c r="I565" s="18" t="str">
        <f t="shared" si="72"/>
        <v/>
      </c>
      <c r="J565" s="28" t="str">
        <f t="shared" si="76"/>
        <v/>
      </c>
      <c r="K565" s="28" t="str">
        <f t="shared" si="76"/>
        <v/>
      </c>
      <c r="L565" s="28" t="str">
        <f t="shared" si="76"/>
        <v/>
      </c>
      <c r="M565" s="28" t="str">
        <f t="shared" si="75"/>
        <v/>
      </c>
      <c r="N565" s="138" t="str">
        <f>IF(ISNUMBER($A565),IF(ISNUMBER(VALUE(TRIM(VLOOKUP($A565,DL,COLUMN()-1,0)))),VALUE(TRIM(VLOOKUP($A565,DL,COLUMN()-1,0))),TRIM(VLOOKUP($A565,DL,COLUMN()-1,0))),"")</f>
        <v/>
      </c>
    </row>
    <row r="566" spans="1:14">
      <c r="A566" s="4" t="str">
        <f>IF(ISNUMBER(NhapDS!A562),NhapDS!A562,"")</f>
        <v/>
      </c>
      <c r="B566" s="18" t="str">
        <f t="shared" si="73"/>
        <v/>
      </c>
      <c r="C566" s="64" t="str">
        <f t="shared" si="73"/>
        <v/>
      </c>
      <c r="D566" s="28" t="str">
        <f t="shared" si="71"/>
        <v/>
      </c>
      <c r="E566" s="28" t="str">
        <f t="shared" si="72"/>
        <v/>
      </c>
      <c r="F566" s="28" t="str">
        <f t="shared" si="72"/>
        <v/>
      </c>
      <c r="G566" s="18" t="str">
        <f t="shared" si="72"/>
        <v/>
      </c>
      <c r="H566" s="18" t="str">
        <f t="shared" si="72"/>
        <v/>
      </c>
      <c r="I566" s="18" t="str">
        <f t="shared" si="72"/>
        <v/>
      </c>
      <c r="J566" s="28" t="str">
        <f t="shared" si="76"/>
        <v/>
      </c>
      <c r="K566" s="28" t="str">
        <f t="shared" si="76"/>
        <v/>
      </c>
      <c r="L566" s="28" t="str">
        <f t="shared" si="76"/>
        <v/>
      </c>
      <c r="M566" s="28" t="str">
        <f t="shared" si="75"/>
        <v/>
      </c>
      <c r="N566" s="138" t="str">
        <f>IF(ISNUMBER($A566),IF(ISNUMBER(VALUE(TRIM(VLOOKUP($A566,DL,COLUMN()-1,0)))),VALUE(TRIM(VLOOKUP($A566,DL,COLUMN()-1,0))),TRIM(VLOOKUP($A566,DL,COLUMN()-1,0))),"")</f>
        <v/>
      </c>
    </row>
    <row r="567" spans="1:14">
      <c r="A567" s="4" t="str">
        <f>IF(ISNUMBER(NhapDS!A563),NhapDS!A563,"")</f>
        <v/>
      </c>
      <c r="B567" s="18" t="str">
        <f t="shared" si="73"/>
        <v/>
      </c>
      <c r="C567" s="64" t="str">
        <f t="shared" si="73"/>
        <v/>
      </c>
      <c r="D567" s="28" t="str">
        <f t="shared" si="71"/>
        <v/>
      </c>
      <c r="E567" s="28" t="str">
        <f t="shared" si="72"/>
        <v/>
      </c>
      <c r="F567" s="28" t="str">
        <f t="shared" si="72"/>
        <v/>
      </c>
      <c r="G567" s="18" t="str">
        <f t="shared" si="72"/>
        <v/>
      </c>
      <c r="H567" s="18" t="str">
        <f t="shared" si="72"/>
        <v/>
      </c>
      <c r="I567" s="18" t="str">
        <f t="shared" si="72"/>
        <v/>
      </c>
      <c r="J567" s="28" t="str">
        <f t="shared" si="76"/>
        <v/>
      </c>
      <c r="K567" s="28" t="str">
        <f t="shared" si="76"/>
        <v/>
      </c>
      <c r="L567" s="28" t="str">
        <f t="shared" si="76"/>
        <v/>
      </c>
      <c r="M567" s="28" t="str">
        <f t="shared" si="75"/>
        <v/>
      </c>
      <c r="N567" s="138" t="str">
        <f>IF(ISNUMBER($A567),IF(ISNUMBER(VALUE(TRIM(VLOOKUP($A567,DL,COLUMN()-1,0)))),VALUE(TRIM(VLOOKUP($A567,DL,COLUMN()-1,0))),TRIM(VLOOKUP($A567,DL,COLUMN()-1,0))),"")</f>
        <v/>
      </c>
    </row>
    <row r="568" spans="1:14">
      <c r="A568" s="4" t="str">
        <f>IF(ISNUMBER(NhapDS!A564),NhapDS!A564,"")</f>
        <v/>
      </c>
      <c r="B568" s="18" t="str">
        <f t="shared" si="73"/>
        <v/>
      </c>
      <c r="C568" s="64" t="str">
        <f t="shared" si="73"/>
        <v/>
      </c>
      <c r="D568" s="28" t="str">
        <f t="shared" si="71"/>
        <v/>
      </c>
      <c r="E568" s="28" t="str">
        <f t="shared" si="72"/>
        <v/>
      </c>
      <c r="F568" s="28" t="str">
        <f t="shared" si="72"/>
        <v/>
      </c>
      <c r="G568" s="18" t="str">
        <f t="shared" si="72"/>
        <v/>
      </c>
      <c r="H568" s="18" t="str">
        <f t="shared" si="72"/>
        <v/>
      </c>
      <c r="I568" s="18" t="str">
        <f t="shared" si="72"/>
        <v/>
      </c>
      <c r="J568" s="28" t="str">
        <f t="shared" si="76"/>
        <v/>
      </c>
      <c r="K568" s="28" t="str">
        <f t="shared" si="76"/>
        <v/>
      </c>
      <c r="L568" s="28" t="str">
        <f t="shared" si="76"/>
        <v/>
      </c>
      <c r="M568" s="28" t="str">
        <f t="shared" si="75"/>
        <v/>
      </c>
      <c r="N568" s="138" t="str">
        <f>IF(ISNUMBER($A568),IF(ISNUMBER(VALUE(TRIM(VLOOKUP($A568,DL,COLUMN()-1,0)))),VALUE(TRIM(VLOOKUP($A568,DL,COLUMN()-1,0))),TRIM(VLOOKUP($A568,DL,COLUMN()-1,0))),"")</f>
        <v/>
      </c>
    </row>
    <row r="569" spans="1:14">
      <c r="A569" s="4" t="str">
        <f>IF(ISNUMBER(NhapDS!A565),NhapDS!A565,"")</f>
        <v/>
      </c>
      <c r="B569" s="18" t="str">
        <f t="shared" si="73"/>
        <v/>
      </c>
      <c r="C569" s="64" t="str">
        <f t="shared" si="73"/>
        <v/>
      </c>
      <c r="D569" s="28" t="str">
        <f t="shared" si="71"/>
        <v/>
      </c>
      <c r="E569" s="28" t="str">
        <f t="shared" si="72"/>
        <v/>
      </c>
      <c r="F569" s="28" t="str">
        <f t="shared" si="72"/>
        <v/>
      </c>
      <c r="G569" s="18" t="str">
        <f t="shared" si="72"/>
        <v/>
      </c>
      <c r="H569" s="18" t="str">
        <f t="shared" si="72"/>
        <v/>
      </c>
      <c r="I569" s="18" t="str">
        <f t="shared" si="72"/>
        <v/>
      </c>
      <c r="J569" s="28" t="str">
        <f t="shared" si="76"/>
        <v/>
      </c>
      <c r="K569" s="28" t="str">
        <f t="shared" si="76"/>
        <v/>
      </c>
      <c r="L569" s="28" t="str">
        <f t="shared" si="76"/>
        <v/>
      </c>
      <c r="M569" s="28" t="str">
        <f t="shared" si="75"/>
        <v/>
      </c>
      <c r="N569" s="138" t="str">
        <f>IF(ISNUMBER($A569),IF(ISNUMBER(VALUE(TRIM(VLOOKUP($A569,DL,COLUMN()-1,0)))),VALUE(TRIM(VLOOKUP($A569,DL,COLUMN()-1,0))),TRIM(VLOOKUP($A569,DL,COLUMN()-1,0))),"")</f>
        <v/>
      </c>
    </row>
    <row r="570" spans="1:14">
      <c r="A570" s="4" t="str">
        <f>IF(ISNUMBER(NhapDS!A566),NhapDS!A566,"")</f>
        <v/>
      </c>
      <c r="B570" s="18" t="str">
        <f t="shared" si="73"/>
        <v/>
      </c>
      <c r="C570" s="64" t="str">
        <f t="shared" si="73"/>
        <v/>
      </c>
      <c r="D570" s="28" t="str">
        <f t="shared" si="71"/>
        <v/>
      </c>
      <c r="E570" s="28" t="str">
        <f t="shared" si="72"/>
        <v/>
      </c>
      <c r="F570" s="28" t="str">
        <f t="shared" si="72"/>
        <v/>
      </c>
      <c r="G570" s="18" t="str">
        <f t="shared" si="72"/>
        <v/>
      </c>
      <c r="H570" s="18" t="str">
        <f t="shared" si="72"/>
        <v/>
      </c>
      <c r="I570" s="18" t="str">
        <f t="shared" si="72"/>
        <v/>
      </c>
      <c r="J570" s="28" t="str">
        <f t="shared" si="76"/>
        <v/>
      </c>
      <c r="K570" s="28" t="str">
        <f t="shared" si="76"/>
        <v/>
      </c>
      <c r="L570" s="28" t="str">
        <f t="shared" si="76"/>
        <v/>
      </c>
      <c r="M570" s="28" t="str">
        <f t="shared" si="75"/>
        <v/>
      </c>
      <c r="N570" s="138" t="str">
        <f>IF(ISNUMBER($A570),IF(ISNUMBER(VALUE(TRIM(VLOOKUP($A570,DL,COLUMN()-1,0)))),VALUE(TRIM(VLOOKUP($A570,DL,COLUMN()-1,0))),TRIM(VLOOKUP($A570,DL,COLUMN()-1,0))),"")</f>
        <v/>
      </c>
    </row>
    <row r="571" spans="1:14">
      <c r="A571" s="4" t="str">
        <f>IF(ISNUMBER(NhapDS!A567),NhapDS!A567,"")</f>
        <v/>
      </c>
      <c r="B571" s="18" t="str">
        <f t="shared" si="73"/>
        <v/>
      </c>
      <c r="C571" s="64" t="str">
        <f t="shared" si="73"/>
        <v/>
      </c>
      <c r="D571" s="28" t="str">
        <f t="shared" si="71"/>
        <v/>
      </c>
      <c r="E571" s="28" t="str">
        <f t="shared" si="72"/>
        <v/>
      </c>
      <c r="F571" s="28" t="str">
        <f t="shared" si="72"/>
        <v/>
      </c>
      <c r="G571" s="18" t="str">
        <f t="shared" si="72"/>
        <v/>
      </c>
      <c r="H571" s="18" t="str">
        <f t="shared" si="72"/>
        <v/>
      </c>
      <c r="I571" s="18" t="str">
        <f t="shared" si="72"/>
        <v/>
      </c>
      <c r="J571" s="28" t="str">
        <f t="shared" si="76"/>
        <v/>
      </c>
      <c r="K571" s="28" t="str">
        <f t="shared" si="76"/>
        <v/>
      </c>
      <c r="L571" s="28" t="str">
        <f t="shared" si="76"/>
        <v/>
      </c>
      <c r="M571" s="28" t="str">
        <f t="shared" si="75"/>
        <v/>
      </c>
      <c r="N571" s="138" t="str">
        <f>IF(ISNUMBER($A571),IF(ISNUMBER(VALUE(TRIM(VLOOKUP($A571,DL,COLUMN()-1,0)))),VALUE(TRIM(VLOOKUP($A571,DL,COLUMN()-1,0))),TRIM(VLOOKUP($A571,DL,COLUMN()-1,0))),"")</f>
        <v/>
      </c>
    </row>
    <row r="572" spans="1:14">
      <c r="A572" s="4" t="str">
        <f>IF(ISNUMBER(NhapDS!A568),NhapDS!A568,"")</f>
        <v/>
      </c>
      <c r="B572" s="18" t="str">
        <f t="shared" si="73"/>
        <v/>
      </c>
      <c r="C572" s="64" t="str">
        <f t="shared" si="73"/>
        <v/>
      </c>
      <c r="D572" s="28" t="str">
        <f t="shared" si="71"/>
        <v/>
      </c>
      <c r="E572" s="28" t="str">
        <f t="shared" si="72"/>
        <v/>
      </c>
      <c r="F572" s="28" t="str">
        <f t="shared" si="72"/>
        <v/>
      </c>
      <c r="G572" s="18" t="str">
        <f t="shared" si="72"/>
        <v/>
      </c>
      <c r="H572" s="18" t="str">
        <f t="shared" si="72"/>
        <v/>
      </c>
      <c r="I572" s="18" t="str">
        <f t="shared" si="72"/>
        <v/>
      </c>
      <c r="J572" s="28" t="str">
        <f t="shared" si="76"/>
        <v/>
      </c>
      <c r="K572" s="28" t="str">
        <f t="shared" si="76"/>
        <v/>
      </c>
      <c r="L572" s="28" t="str">
        <f t="shared" si="76"/>
        <v/>
      </c>
      <c r="M572" s="28" t="str">
        <f t="shared" si="75"/>
        <v/>
      </c>
      <c r="N572" s="138" t="str">
        <f>IF(ISNUMBER($A572),IF(ISNUMBER(VALUE(TRIM(VLOOKUP($A572,DL,COLUMN()-1,0)))),VALUE(TRIM(VLOOKUP($A572,DL,COLUMN()-1,0))),TRIM(VLOOKUP($A572,DL,COLUMN()-1,0))),"")</f>
        <v/>
      </c>
    </row>
    <row r="573" spans="1:14">
      <c r="A573" s="4" t="str">
        <f>IF(ISNUMBER(NhapDS!A569),NhapDS!A569,"")</f>
        <v/>
      </c>
      <c r="B573" s="18" t="str">
        <f t="shared" si="73"/>
        <v/>
      </c>
      <c r="C573" s="64" t="str">
        <f t="shared" si="73"/>
        <v/>
      </c>
      <c r="D573" s="28" t="str">
        <f t="shared" si="71"/>
        <v/>
      </c>
      <c r="E573" s="28" t="str">
        <f t="shared" si="72"/>
        <v/>
      </c>
      <c r="F573" s="28" t="str">
        <f t="shared" si="72"/>
        <v/>
      </c>
      <c r="G573" s="18" t="str">
        <f t="shared" si="72"/>
        <v/>
      </c>
      <c r="H573" s="18" t="str">
        <f t="shared" si="72"/>
        <v/>
      </c>
      <c r="I573" s="18" t="str">
        <f t="shared" si="72"/>
        <v/>
      </c>
      <c r="J573" s="28" t="str">
        <f t="shared" si="76"/>
        <v/>
      </c>
      <c r="K573" s="28" t="str">
        <f t="shared" si="76"/>
        <v/>
      </c>
      <c r="L573" s="28" t="str">
        <f t="shared" si="76"/>
        <v/>
      </c>
      <c r="M573" s="28" t="str">
        <f t="shared" si="75"/>
        <v/>
      </c>
      <c r="N573" s="138" t="str">
        <f>IF(ISNUMBER($A573),IF(ISNUMBER(VALUE(TRIM(VLOOKUP($A573,DL,COLUMN()-1,0)))),VALUE(TRIM(VLOOKUP($A573,DL,COLUMN()-1,0))),TRIM(VLOOKUP($A573,DL,COLUMN()-1,0))),"")</f>
        <v/>
      </c>
    </row>
    <row r="574" spans="1:14">
      <c r="A574" s="4" t="str">
        <f>IF(ISNUMBER(NhapDS!A570),NhapDS!A570,"")</f>
        <v/>
      </c>
      <c r="B574" s="18" t="str">
        <f t="shared" si="73"/>
        <v/>
      </c>
      <c r="C574" s="64" t="str">
        <f t="shared" si="73"/>
        <v/>
      </c>
      <c r="D574" s="28" t="str">
        <f t="shared" si="71"/>
        <v/>
      </c>
      <c r="E574" s="28" t="str">
        <f t="shared" si="72"/>
        <v/>
      </c>
      <c r="F574" s="28" t="str">
        <f t="shared" si="72"/>
        <v/>
      </c>
      <c r="G574" s="18" t="str">
        <f t="shared" si="72"/>
        <v/>
      </c>
      <c r="H574" s="18" t="str">
        <f t="shared" si="72"/>
        <v/>
      </c>
      <c r="I574" s="18" t="str">
        <f t="shared" si="72"/>
        <v/>
      </c>
      <c r="J574" s="28" t="str">
        <f t="shared" si="76"/>
        <v/>
      </c>
      <c r="K574" s="28" t="str">
        <f t="shared" si="76"/>
        <v/>
      </c>
      <c r="L574" s="28" t="str">
        <f t="shared" si="76"/>
        <v/>
      </c>
      <c r="M574" s="28" t="str">
        <f t="shared" si="75"/>
        <v/>
      </c>
      <c r="N574" s="138" t="str">
        <f>IF(ISNUMBER($A574),IF(ISNUMBER(VALUE(TRIM(VLOOKUP($A574,DL,COLUMN()-1,0)))),VALUE(TRIM(VLOOKUP($A574,DL,COLUMN()-1,0))),TRIM(VLOOKUP($A574,DL,COLUMN()-1,0))),"")</f>
        <v/>
      </c>
    </row>
    <row r="575" spans="1:14">
      <c r="A575" s="4" t="str">
        <f>IF(ISNUMBER(NhapDS!A571),NhapDS!A571,"")</f>
        <v/>
      </c>
      <c r="B575" s="18" t="str">
        <f t="shared" si="73"/>
        <v/>
      </c>
      <c r="C575" s="64" t="str">
        <f t="shared" si="73"/>
        <v/>
      </c>
      <c r="D575" s="28" t="str">
        <f t="shared" si="71"/>
        <v/>
      </c>
      <c r="E575" s="28" t="str">
        <f t="shared" si="72"/>
        <v/>
      </c>
      <c r="F575" s="28" t="str">
        <f t="shared" si="72"/>
        <v/>
      </c>
      <c r="G575" s="18" t="str">
        <f t="shared" si="72"/>
        <v/>
      </c>
      <c r="H575" s="18" t="str">
        <f t="shared" si="72"/>
        <v/>
      </c>
      <c r="I575" s="18" t="str">
        <f t="shared" si="72"/>
        <v/>
      </c>
      <c r="J575" s="28" t="str">
        <f t="shared" si="76"/>
        <v/>
      </c>
      <c r="K575" s="28" t="str">
        <f t="shared" si="76"/>
        <v/>
      </c>
      <c r="L575" s="28" t="str">
        <f t="shared" si="76"/>
        <v/>
      </c>
      <c r="M575" s="28" t="str">
        <f t="shared" si="75"/>
        <v/>
      </c>
      <c r="N575" s="138" t="str">
        <f>IF(ISNUMBER($A575),IF(ISNUMBER(VALUE(TRIM(VLOOKUP($A575,DL,COLUMN()-1,0)))),VALUE(TRIM(VLOOKUP($A575,DL,COLUMN()-1,0))),TRIM(VLOOKUP($A575,DL,COLUMN()-1,0))),"")</f>
        <v/>
      </c>
    </row>
    <row r="576" spans="1:14">
      <c r="A576" s="4" t="str">
        <f>IF(ISNUMBER(NhapDS!A572),NhapDS!A572,"")</f>
        <v/>
      </c>
      <c r="B576" s="18" t="str">
        <f t="shared" si="73"/>
        <v/>
      </c>
      <c r="C576" s="64" t="str">
        <f t="shared" si="73"/>
        <v/>
      </c>
      <c r="D576" s="28" t="str">
        <f t="shared" si="71"/>
        <v/>
      </c>
      <c r="E576" s="28" t="str">
        <f t="shared" si="72"/>
        <v/>
      </c>
      <c r="F576" s="28" t="str">
        <f t="shared" si="72"/>
        <v/>
      </c>
      <c r="G576" s="18" t="str">
        <f t="shared" si="72"/>
        <v/>
      </c>
      <c r="H576" s="18" t="str">
        <f t="shared" si="72"/>
        <v/>
      </c>
      <c r="I576" s="18" t="str">
        <f t="shared" si="72"/>
        <v/>
      </c>
      <c r="J576" s="28" t="str">
        <f t="shared" si="76"/>
        <v/>
      </c>
      <c r="K576" s="28" t="str">
        <f t="shared" si="76"/>
        <v/>
      </c>
      <c r="L576" s="28" t="str">
        <f t="shared" si="76"/>
        <v/>
      </c>
      <c r="M576" s="28" t="str">
        <f t="shared" si="75"/>
        <v/>
      </c>
      <c r="N576" s="138" t="str">
        <f>IF(ISNUMBER($A576),IF(ISNUMBER(VALUE(TRIM(VLOOKUP($A576,DL,COLUMN()-1,0)))),VALUE(TRIM(VLOOKUP($A576,DL,COLUMN()-1,0))),TRIM(VLOOKUP($A576,DL,COLUMN()-1,0))),"")</f>
        <v/>
      </c>
    </row>
    <row r="577" spans="1:14">
      <c r="A577" s="4" t="str">
        <f>IF(ISNUMBER(NhapDS!A573),NhapDS!A573,"")</f>
        <v/>
      </c>
      <c r="B577" s="18" t="str">
        <f t="shared" si="73"/>
        <v/>
      </c>
      <c r="C577" s="64" t="str">
        <f t="shared" si="73"/>
        <v/>
      </c>
      <c r="D577" s="28" t="str">
        <f t="shared" si="71"/>
        <v/>
      </c>
      <c r="E577" s="28" t="str">
        <f t="shared" si="72"/>
        <v/>
      </c>
      <c r="F577" s="28" t="str">
        <f t="shared" si="72"/>
        <v/>
      </c>
      <c r="G577" s="18" t="str">
        <f t="shared" si="72"/>
        <v/>
      </c>
      <c r="H577" s="18" t="str">
        <f t="shared" si="72"/>
        <v/>
      </c>
      <c r="I577" s="18" t="str">
        <f t="shared" si="72"/>
        <v/>
      </c>
      <c r="J577" s="28" t="str">
        <f t="shared" si="76"/>
        <v/>
      </c>
      <c r="K577" s="28" t="str">
        <f t="shared" si="76"/>
        <v/>
      </c>
      <c r="L577" s="28" t="str">
        <f t="shared" si="76"/>
        <v/>
      </c>
      <c r="M577" s="28" t="str">
        <f t="shared" si="75"/>
        <v/>
      </c>
      <c r="N577" s="138" t="str">
        <f>IF(ISNUMBER($A577),IF(ISNUMBER(VALUE(TRIM(VLOOKUP($A577,DL,COLUMN()-1,0)))),VALUE(TRIM(VLOOKUP($A577,DL,COLUMN()-1,0))),TRIM(VLOOKUP($A577,DL,COLUMN()-1,0))),"")</f>
        <v/>
      </c>
    </row>
    <row r="578" spans="1:14">
      <c r="A578" s="4" t="str">
        <f>IF(ISNUMBER(NhapDS!A574),NhapDS!A574,"")</f>
        <v/>
      </c>
      <c r="B578" s="18" t="str">
        <f t="shared" si="73"/>
        <v/>
      </c>
      <c r="C578" s="64" t="str">
        <f t="shared" si="73"/>
        <v/>
      </c>
      <c r="D578" s="28" t="str">
        <f t="shared" si="71"/>
        <v/>
      </c>
      <c r="E578" s="28" t="str">
        <f t="shared" si="72"/>
        <v/>
      </c>
      <c r="F578" s="28" t="str">
        <f t="shared" si="72"/>
        <v/>
      </c>
      <c r="G578" s="18" t="str">
        <f t="shared" si="72"/>
        <v/>
      </c>
      <c r="H578" s="18" t="str">
        <f t="shared" si="72"/>
        <v/>
      </c>
      <c r="I578" s="18" t="str">
        <f t="shared" si="72"/>
        <v/>
      </c>
      <c r="J578" s="28" t="str">
        <f t="shared" ref="J578:L593" si="77">IF(ISNUMBER($A578),TRIM(VLOOKUP($A578,DL,COLUMN()-1,0)),"")</f>
        <v/>
      </c>
      <c r="K578" s="28" t="str">
        <f t="shared" si="77"/>
        <v/>
      </c>
      <c r="L578" s="28" t="str">
        <f t="shared" si="77"/>
        <v/>
      </c>
      <c r="M578" s="28" t="str">
        <f t="shared" si="75"/>
        <v/>
      </c>
      <c r="N578" s="138" t="str">
        <f>IF(ISNUMBER($A578),IF(ISNUMBER(VALUE(TRIM(VLOOKUP($A578,DL,COLUMN()-1,0)))),VALUE(TRIM(VLOOKUP($A578,DL,COLUMN()-1,0))),TRIM(VLOOKUP($A578,DL,COLUMN()-1,0))),"")</f>
        <v/>
      </c>
    </row>
    <row r="579" spans="1:14">
      <c r="A579" s="4" t="str">
        <f>IF(ISNUMBER(NhapDS!A575),NhapDS!A575,"")</f>
        <v/>
      </c>
      <c r="B579" s="18" t="str">
        <f t="shared" si="73"/>
        <v/>
      </c>
      <c r="C579" s="64" t="str">
        <f t="shared" si="73"/>
        <v/>
      </c>
      <c r="D579" s="28" t="str">
        <f t="shared" si="71"/>
        <v/>
      </c>
      <c r="E579" s="28" t="str">
        <f t="shared" si="72"/>
        <v/>
      </c>
      <c r="F579" s="28" t="str">
        <f t="shared" si="72"/>
        <v/>
      </c>
      <c r="G579" s="18" t="str">
        <f t="shared" si="72"/>
        <v/>
      </c>
      <c r="H579" s="18" t="str">
        <f t="shared" si="72"/>
        <v/>
      </c>
      <c r="I579" s="18" t="str">
        <f t="shared" si="72"/>
        <v/>
      </c>
      <c r="J579" s="28" t="str">
        <f t="shared" si="77"/>
        <v/>
      </c>
      <c r="K579" s="28" t="str">
        <f t="shared" si="77"/>
        <v/>
      </c>
      <c r="L579" s="28" t="str">
        <f t="shared" si="77"/>
        <v/>
      </c>
      <c r="M579" s="28" t="str">
        <f t="shared" si="75"/>
        <v/>
      </c>
      <c r="N579" s="138" t="str">
        <f>IF(ISNUMBER($A579),IF(ISNUMBER(VALUE(TRIM(VLOOKUP($A579,DL,COLUMN()-1,0)))),VALUE(TRIM(VLOOKUP($A579,DL,COLUMN()-1,0))),TRIM(VLOOKUP($A579,DL,COLUMN()-1,0))),"")</f>
        <v/>
      </c>
    </row>
    <row r="580" spans="1:14">
      <c r="A580" s="4" t="str">
        <f>IF(ISNUMBER(NhapDS!A576),NhapDS!A576,"")</f>
        <v/>
      </c>
      <c r="B580" s="18" t="str">
        <f t="shared" si="73"/>
        <v/>
      </c>
      <c r="C580" s="64" t="str">
        <f t="shared" si="73"/>
        <v/>
      </c>
      <c r="D580" s="28" t="str">
        <f t="shared" si="71"/>
        <v/>
      </c>
      <c r="E580" s="28" t="str">
        <f t="shared" si="72"/>
        <v/>
      </c>
      <c r="F580" s="28" t="str">
        <f t="shared" si="72"/>
        <v/>
      </c>
      <c r="G580" s="18" t="str">
        <f t="shared" si="72"/>
        <v/>
      </c>
      <c r="H580" s="18" t="str">
        <f t="shared" si="72"/>
        <v/>
      </c>
      <c r="I580" s="18" t="str">
        <f t="shared" si="72"/>
        <v/>
      </c>
      <c r="J580" s="28" t="str">
        <f t="shared" si="77"/>
        <v/>
      </c>
      <c r="K580" s="28" t="str">
        <f t="shared" si="77"/>
        <v/>
      </c>
      <c r="L580" s="28" t="str">
        <f t="shared" si="77"/>
        <v/>
      </c>
      <c r="M580" s="28" t="str">
        <f t="shared" si="75"/>
        <v/>
      </c>
      <c r="N580" s="138" t="str">
        <f>IF(ISNUMBER($A580),IF(ISNUMBER(VALUE(TRIM(VLOOKUP($A580,DL,COLUMN()-1,0)))),VALUE(TRIM(VLOOKUP($A580,DL,COLUMN()-1,0))),TRIM(VLOOKUP($A580,DL,COLUMN()-1,0))),"")</f>
        <v/>
      </c>
    </row>
    <row r="581" spans="1:14">
      <c r="A581" s="4" t="str">
        <f>IF(ISNUMBER(NhapDS!A577),NhapDS!A577,"")</f>
        <v/>
      </c>
      <c r="B581" s="18" t="str">
        <f t="shared" si="73"/>
        <v/>
      </c>
      <c r="C581" s="64" t="str">
        <f t="shared" si="73"/>
        <v/>
      </c>
      <c r="D581" s="28" t="str">
        <f t="shared" si="71"/>
        <v/>
      </c>
      <c r="E581" s="28" t="str">
        <f t="shared" si="72"/>
        <v/>
      </c>
      <c r="F581" s="28" t="str">
        <f t="shared" si="72"/>
        <v/>
      </c>
      <c r="G581" s="18" t="str">
        <f t="shared" si="72"/>
        <v/>
      </c>
      <c r="H581" s="18" t="str">
        <f t="shared" si="72"/>
        <v/>
      </c>
      <c r="I581" s="18" t="str">
        <f t="shared" si="72"/>
        <v/>
      </c>
      <c r="J581" s="28" t="str">
        <f t="shared" si="77"/>
        <v/>
      </c>
      <c r="K581" s="28" t="str">
        <f t="shared" si="77"/>
        <v/>
      </c>
      <c r="L581" s="28" t="str">
        <f t="shared" si="77"/>
        <v/>
      </c>
      <c r="M581" s="28" t="str">
        <f t="shared" si="75"/>
        <v/>
      </c>
      <c r="N581" s="138" t="str">
        <f>IF(ISNUMBER($A581),IF(ISNUMBER(VALUE(TRIM(VLOOKUP($A581,DL,COLUMN()-1,0)))),VALUE(TRIM(VLOOKUP($A581,DL,COLUMN()-1,0))),TRIM(VLOOKUP($A581,DL,COLUMN()-1,0))),"")</f>
        <v/>
      </c>
    </row>
    <row r="582" spans="1:14">
      <c r="A582" s="4" t="str">
        <f>IF(ISNUMBER(NhapDS!A578),NhapDS!A578,"")</f>
        <v/>
      </c>
      <c r="B582" s="18" t="str">
        <f t="shared" si="73"/>
        <v/>
      </c>
      <c r="C582" s="64" t="str">
        <f t="shared" si="73"/>
        <v/>
      </c>
      <c r="D582" s="28" t="str">
        <f t="shared" si="71"/>
        <v/>
      </c>
      <c r="E582" s="28" t="str">
        <f t="shared" si="72"/>
        <v/>
      </c>
      <c r="F582" s="28" t="str">
        <f t="shared" si="72"/>
        <v/>
      </c>
      <c r="G582" s="18" t="str">
        <f t="shared" si="72"/>
        <v/>
      </c>
      <c r="H582" s="18" t="str">
        <f t="shared" si="72"/>
        <v/>
      </c>
      <c r="I582" s="18" t="str">
        <f t="shared" si="72"/>
        <v/>
      </c>
      <c r="J582" s="28" t="str">
        <f t="shared" si="77"/>
        <v/>
      </c>
      <c r="K582" s="28" t="str">
        <f t="shared" si="77"/>
        <v/>
      </c>
      <c r="L582" s="28" t="str">
        <f t="shared" si="77"/>
        <v/>
      </c>
      <c r="M582" s="28" t="str">
        <f t="shared" si="75"/>
        <v/>
      </c>
      <c r="N582" s="138" t="str">
        <f>IF(ISNUMBER($A582),IF(ISNUMBER(VALUE(TRIM(VLOOKUP($A582,DL,COLUMN()-1,0)))),VALUE(TRIM(VLOOKUP($A582,DL,COLUMN()-1,0))),TRIM(VLOOKUP($A582,DL,COLUMN()-1,0))),"")</f>
        <v/>
      </c>
    </row>
    <row r="583" spans="1:14">
      <c r="A583" s="4" t="str">
        <f>IF(ISNUMBER(NhapDS!A579),NhapDS!A579,"")</f>
        <v/>
      </c>
      <c r="B583" s="18" t="str">
        <f t="shared" si="73"/>
        <v/>
      </c>
      <c r="C583" s="64" t="str">
        <f t="shared" si="73"/>
        <v/>
      </c>
      <c r="D583" s="28" t="str">
        <f t="shared" si="71"/>
        <v/>
      </c>
      <c r="E583" s="28" t="str">
        <f t="shared" si="72"/>
        <v/>
      </c>
      <c r="F583" s="28" t="str">
        <f t="shared" si="72"/>
        <v/>
      </c>
      <c r="G583" s="18" t="str">
        <f t="shared" si="72"/>
        <v/>
      </c>
      <c r="H583" s="18" t="str">
        <f t="shared" si="72"/>
        <v/>
      </c>
      <c r="I583" s="18" t="str">
        <f t="shared" si="72"/>
        <v/>
      </c>
      <c r="J583" s="28" t="str">
        <f t="shared" si="77"/>
        <v/>
      </c>
      <c r="K583" s="28" t="str">
        <f t="shared" si="77"/>
        <v/>
      </c>
      <c r="L583" s="28" t="str">
        <f t="shared" si="77"/>
        <v/>
      </c>
      <c r="M583" s="28" t="str">
        <f t="shared" si="75"/>
        <v/>
      </c>
      <c r="N583" s="138" t="str">
        <f>IF(ISNUMBER($A583),IF(ISNUMBER(VALUE(TRIM(VLOOKUP($A583,DL,COLUMN()-1,0)))),VALUE(TRIM(VLOOKUP($A583,DL,COLUMN()-1,0))),TRIM(VLOOKUP($A583,DL,COLUMN()-1,0))),"")</f>
        <v/>
      </c>
    </row>
    <row r="584" spans="1:14">
      <c r="A584" s="4" t="str">
        <f>IF(ISNUMBER(NhapDS!A580),NhapDS!A580,"")</f>
        <v/>
      </c>
      <c r="B584" s="18" t="str">
        <f t="shared" si="73"/>
        <v/>
      </c>
      <c r="C584" s="64" t="str">
        <f t="shared" si="73"/>
        <v/>
      </c>
      <c r="D584" s="28" t="str">
        <f t="shared" si="71"/>
        <v/>
      </c>
      <c r="E584" s="28" t="str">
        <f t="shared" si="72"/>
        <v/>
      </c>
      <c r="F584" s="28" t="str">
        <f t="shared" si="72"/>
        <v/>
      </c>
      <c r="G584" s="18" t="str">
        <f t="shared" si="72"/>
        <v/>
      </c>
      <c r="H584" s="18" t="str">
        <f t="shared" si="72"/>
        <v/>
      </c>
      <c r="I584" s="18" t="str">
        <f t="shared" si="72"/>
        <v/>
      </c>
      <c r="J584" s="28" t="str">
        <f t="shared" si="77"/>
        <v/>
      </c>
      <c r="K584" s="28" t="str">
        <f t="shared" si="77"/>
        <v/>
      </c>
      <c r="L584" s="28" t="str">
        <f t="shared" si="77"/>
        <v/>
      </c>
      <c r="M584" s="28" t="str">
        <f t="shared" si="75"/>
        <v/>
      </c>
      <c r="N584" s="138" t="str">
        <f>IF(ISNUMBER($A584),IF(ISNUMBER(VALUE(TRIM(VLOOKUP($A584,DL,COLUMN()-1,0)))),VALUE(TRIM(VLOOKUP($A584,DL,COLUMN()-1,0))),TRIM(VLOOKUP($A584,DL,COLUMN()-1,0))),"")</f>
        <v/>
      </c>
    </row>
    <row r="585" spans="1:14">
      <c r="A585" s="4" t="str">
        <f>IF(ISNUMBER(NhapDS!A581),NhapDS!A581,"")</f>
        <v/>
      </c>
      <c r="B585" s="18" t="str">
        <f t="shared" si="73"/>
        <v/>
      </c>
      <c r="C585" s="64" t="str">
        <f t="shared" si="73"/>
        <v/>
      </c>
      <c r="D585" s="28" t="str">
        <f t="shared" si="71"/>
        <v/>
      </c>
      <c r="E585" s="28" t="str">
        <f t="shared" si="72"/>
        <v/>
      </c>
      <c r="F585" s="28" t="str">
        <f t="shared" si="72"/>
        <v/>
      </c>
      <c r="G585" s="18" t="str">
        <f t="shared" si="72"/>
        <v/>
      </c>
      <c r="H585" s="18" t="str">
        <f t="shared" si="72"/>
        <v/>
      </c>
      <c r="I585" s="18" t="str">
        <f t="shared" si="72"/>
        <v/>
      </c>
      <c r="J585" s="28" t="str">
        <f t="shared" si="77"/>
        <v/>
      </c>
      <c r="K585" s="28" t="str">
        <f t="shared" si="77"/>
        <v/>
      </c>
      <c r="L585" s="28" t="str">
        <f t="shared" si="77"/>
        <v/>
      </c>
      <c r="M585" s="28" t="str">
        <f t="shared" si="75"/>
        <v/>
      </c>
      <c r="N585" s="138" t="str">
        <f>IF(ISNUMBER($A585),IF(ISNUMBER(VALUE(TRIM(VLOOKUP($A585,DL,COLUMN()-1,0)))),VALUE(TRIM(VLOOKUP($A585,DL,COLUMN()-1,0))),TRIM(VLOOKUP($A585,DL,COLUMN()-1,0))),"")</f>
        <v/>
      </c>
    </row>
    <row r="586" spans="1:14">
      <c r="A586" s="4" t="str">
        <f>IF(ISNUMBER(NhapDS!A582),NhapDS!A582,"")</f>
        <v/>
      </c>
      <c r="B586" s="18" t="str">
        <f t="shared" si="73"/>
        <v/>
      </c>
      <c r="C586" s="64" t="str">
        <f t="shared" si="73"/>
        <v/>
      </c>
      <c r="D586" s="28" t="str">
        <f t="shared" si="71"/>
        <v/>
      </c>
      <c r="E586" s="28" t="str">
        <f t="shared" si="72"/>
        <v/>
      </c>
      <c r="F586" s="28" t="str">
        <f t="shared" si="72"/>
        <v/>
      </c>
      <c r="G586" s="18" t="str">
        <f t="shared" si="72"/>
        <v/>
      </c>
      <c r="H586" s="18" t="str">
        <f t="shared" si="72"/>
        <v/>
      </c>
      <c r="I586" s="18" t="str">
        <f t="shared" si="72"/>
        <v/>
      </c>
      <c r="J586" s="28" t="str">
        <f t="shared" si="77"/>
        <v/>
      </c>
      <c r="K586" s="28" t="str">
        <f t="shared" si="77"/>
        <v/>
      </c>
      <c r="L586" s="28" t="str">
        <f t="shared" si="77"/>
        <v/>
      </c>
      <c r="M586" s="28" t="str">
        <f t="shared" si="75"/>
        <v/>
      </c>
      <c r="N586" s="138" t="str">
        <f>IF(ISNUMBER($A586),IF(ISNUMBER(VALUE(TRIM(VLOOKUP($A586,DL,COLUMN()-1,0)))),VALUE(TRIM(VLOOKUP($A586,DL,COLUMN()-1,0))),TRIM(VLOOKUP($A586,DL,COLUMN()-1,0))),"")</f>
        <v/>
      </c>
    </row>
    <row r="587" spans="1:14">
      <c r="A587" s="4" t="str">
        <f>IF(ISNUMBER(NhapDS!A583),NhapDS!A583,"")</f>
        <v/>
      </c>
      <c r="B587" s="18" t="str">
        <f t="shared" si="73"/>
        <v/>
      </c>
      <c r="C587" s="64" t="str">
        <f t="shared" si="73"/>
        <v/>
      </c>
      <c r="D587" s="28" t="str">
        <f t="shared" si="71"/>
        <v/>
      </c>
      <c r="E587" s="28" t="str">
        <f t="shared" si="72"/>
        <v/>
      </c>
      <c r="F587" s="28" t="str">
        <f t="shared" si="72"/>
        <v/>
      </c>
      <c r="G587" s="18" t="str">
        <f t="shared" si="72"/>
        <v/>
      </c>
      <c r="H587" s="18" t="str">
        <f t="shared" si="72"/>
        <v/>
      </c>
      <c r="I587" s="18" t="str">
        <f t="shared" si="72"/>
        <v/>
      </c>
      <c r="J587" s="28" t="str">
        <f t="shared" si="77"/>
        <v/>
      </c>
      <c r="K587" s="28" t="str">
        <f t="shared" si="77"/>
        <v/>
      </c>
      <c r="L587" s="28" t="str">
        <f t="shared" si="77"/>
        <v/>
      </c>
      <c r="M587" s="28" t="str">
        <f t="shared" si="75"/>
        <v/>
      </c>
      <c r="N587" s="138" t="str">
        <f>IF(ISNUMBER($A587),IF(ISNUMBER(VALUE(TRIM(VLOOKUP($A587,DL,COLUMN()-1,0)))),VALUE(TRIM(VLOOKUP($A587,DL,COLUMN()-1,0))),TRIM(VLOOKUP($A587,DL,COLUMN()-1,0))),"")</f>
        <v/>
      </c>
    </row>
    <row r="588" spans="1:14">
      <c r="A588" s="4" t="str">
        <f>IF(ISNUMBER(NhapDS!A584),NhapDS!A584,"")</f>
        <v/>
      </c>
      <c r="B588" s="18" t="str">
        <f t="shared" si="73"/>
        <v/>
      </c>
      <c r="C588" s="64" t="str">
        <f t="shared" si="73"/>
        <v/>
      </c>
      <c r="D588" s="28" t="str">
        <f t="shared" si="71"/>
        <v/>
      </c>
      <c r="E588" s="28" t="str">
        <f t="shared" si="72"/>
        <v/>
      </c>
      <c r="F588" s="28" t="str">
        <f t="shared" si="72"/>
        <v/>
      </c>
      <c r="G588" s="18" t="str">
        <f t="shared" si="72"/>
        <v/>
      </c>
      <c r="H588" s="18" t="str">
        <f t="shared" si="72"/>
        <v/>
      </c>
      <c r="I588" s="18" t="str">
        <f t="shared" si="72"/>
        <v/>
      </c>
      <c r="J588" s="28" t="str">
        <f t="shared" si="77"/>
        <v/>
      </c>
      <c r="K588" s="28" t="str">
        <f t="shared" si="77"/>
        <v/>
      </c>
      <c r="L588" s="28" t="str">
        <f t="shared" si="77"/>
        <v/>
      </c>
      <c r="M588" s="28" t="str">
        <f t="shared" si="75"/>
        <v/>
      </c>
      <c r="N588" s="138" t="str">
        <f>IF(ISNUMBER($A588),IF(ISNUMBER(VALUE(TRIM(VLOOKUP($A588,DL,COLUMN()-1,0)))),VALUE(TRIM(VLOOKUP($A588,DL,COLUMN()-1,0))),TRIM(VLOOKUP($A588,DL,COLUMN()-1,0))),"")</f>
        <v/>
      </c>
    </row>
    <row r="589" spans="1:14">
      <c r="A589" s="4" t="str">
        <f>IF(ISNUMBER(NhapDS!A585),NhapDS!A585,"")</f>
        <v/>
      </c>
      <c r="B589" s="18" t="str">
        <f t="shared" si="73"/>
        <v/>
      </c>
      <c r="C589" s="64" t="str">
        <f t="shared" si="73"/>
        <v/>
      </c>
      <c r="D589" s="28" t="str">
        <f t="shared" si="71"/>
        <v/>
      </c>
      <c r="E589" s="28" t="str">
        <f t="shared" si="72"/>
        <v/>
      </c>
      <c r="F589" s="28" t="str">
        <f t="shared" si="72"/>
        <v/>
      </c>
      <c r="G589" s="18" t="str">
        <f t="shared" si="72"/>
        <v/>
      </c>
      <c r="H589" s="18" t="str">
        <f t="shared" si="72"/>
        <v/>
      </c>
      <c r="I589" s="18" t="str">
        <f t="shared" si="72"/>
        <v/>
      </c>
      <c r="J589" s="28" t="str">
        <f t="shared" si="77"/>
        <v/>
      </c>
      <c r="K589" s="28" t="str">
        <f t="shared" si="77"/>
        <v/>
      </c>
      <c r="L589" s="28" t="str">
        <f t="shared" si="77"/>
        <v/>
      </c>
      <c r="M589" s="28" t="str">
        <f t="shared" si="75"/>
        <v/>
      </c>
      <c r="N589" s="138" t="str">
        <f>IF(ISNUMBER($A589),IF(ISNUMBER(VALUE(TRIM(VLOOKUP($A589,DL,COLUMN()-1,0)))),VALUE(TRIM(VLOOKUP($A589,DL,COLUMN()-1,0))),TRIM(VLOOKUP($A589,DL,COLUMN()-1,0))),"")</f>
        <v/>
      </c>
    </row>
    <row r="590" spans="1:14">
      <c r="A590" s="4" t="str">
        <f>IF(ISNUMBER(NhapDS!A586),NhapDS!A586,"")</f>
        <v/>
      </c>
      <c r="B590" s="18" t="str">
        <f t="shared" si="73"/>
        <v/>
      </c>
      <c r="C590" s="64" t="str">
        <f t="shared" si="73"/>
        <v/>
      </c>
      <c r="D590" s="28" t="str">
        <f t="shared" si="71"/>
        <v/>
      </c>
      <c r="E590" s="28" t="str">
        <f t="shared" si="72"/>
        <v/>
      </c>
      <c r="F590" s="28" t="str">
        <f t="shared" si="72"/>
        <v/>
      </c>
      <c r="G590" s="18" t="str">
        <f t="shared" si="72"/>
        <v/>
      </c>
      <c r="H590" s="18" t="str">
        <f t="shared" si="72"/>
        <v/>
      </c>
      <c r="I590" s="18" t="str">
        <f t="shared" si="72"/>
        <v/>
      </c>
      <c r="J590" s="28" t="str">
        <f t="shared" si="77"/>
        <v/>
      </c>
      <c r="K590" s="28" t="str">
        <f t="shared" si="77"/>
        <v/>
      </c>
      <c r="L590" s="28" t="str">
        <f t="shared" si="77"/>
        <v/>
      </c>
      <c r="M590" s="28" t="str">
        <f t="shared" si="75"/>
        <v/>
      </c>
      <c r="N590" s="138" t="str">
        <f>IF(ISNUMBER($A590),IF(ISNUMBER(VALUE(TRIM(VLOOKUP($A590,DL,COLUMN()-1,0)))),VALUE(TRIM(VLOOKUP($A590,DL,COLUMN()-1,0))),TRIM(VLOOKUP($A590,DL,COLUMN()-1,0))),"")</f>
        <v/>
      </c>
    </row>
    <row r="591" spans="1:14">
      <c r="A591" s="4" t="str">
        <f>IF(ISNUMBER(NhapDS!A587),NhapDS!A587,"")</f>
        <v/>
      </c>
      <c r="B591" s="18" t="str">
        <f t="shared" si="73"/>
        <v/>
      </c>
      <c r="C591" s="64" t="str">
        <f t="shared" si="73"/>
        <v/>
      </c>
      <c r="D591" s="28" t="str">
        <f t="shared" si="71"/>
        <v/>
      </c>
      <c r="E591" s="28" t="str">
        <f t="shared" si="72"/>
        <v/>
      </c>
      <c r="F591" s="28" t="str">
        <f t="shared" si="72"/>
        <v/>
      </c>
      <c r="G591" s="18" t="str">
        <f t="shared" si="72"/>
        <v/>
      </c>
      <c r="H591" s="18" t="str">
        <f t="shared" si="72"/>
        <v/>
      </c>
      <c r="I591" s="18" t="str">
        <f t="shared" si="72"/>
        <v/>
      </c>
      <c r="J591" s="28" t="str">
        <f t="shared" si="77"/>
        <v/>
      </c>
      <c r="K591" s="28" t="str">
        <f t="shared" si="77"/>
        <v/>
      </c>
      <c r="L591" s="28" t="str">
        <f t="shared" si="77"/>
        <v/>
      </c>
      <c r="M591" s="28" t="str">
        <f t="shared" si="75"/>
        <v/>
      </c>
      <c r="N591" s="138" t="str">
        <f>IF(ISNUMBER($A591),IF(ISNUMBER(VALUE(TRIM(VLOOKUP($A591,DL,COLUMN()-1,0)))),VALUE(TRIM(VLOOKUP($A591,DL,COLUMN()-1,0))),TRIM(VLOOKUP($A591,DL,COLUMN()-1,0))),"")</f>
        <v/>
      </c>
    </row>
    <row r="592" spans="1:14">
      <c r="A592" s="4" t="str">
        <f>IF(ISNUMBER(NhapDS!A588),NhapDS!A588,"")</f>
        <v/>
      </c>
      <c r="B592" s="18" t="str">
        <f t="shared" si="73"/>
        <v/>
      </c>
      <c r="C592" s="64" t="str">
        <f t="shared" si="73"/>
        <v/>
      </c>
      <c r="D592" s="28" t="str">
        <f t="shared" si="71"/>
        <v/>
      </c>
      <c r="E592" s="28" t="str">
        <f t="shared" si="72"/>
        <v/>
      </c>
      <c r="F592" s="28" t="str">
        <f t="shared" si="72"/>
        <v/>
      </c>
      <c r="G592" s="18" t="str">
        <f t="shared" si="72"/>
        <v/>
      </c>
      <c r="H592" s="18" t="str">
        <f t="shared" si="72"/>
        <v/>
      </c>
      <c r="I592" s="18" t="str">
        <f t="shared" si="72"/>
        <v/>
      </c>
      <c r="J592" s="28" t="str">
        <f t="shared" si="77"/>
        <v/>
      </c>
      <c r="K592" s="28" t="str">
        <f t="shared" si="77"/>
        <v/>
      </c>
      <c r="L592" s="28" t="str">
        <f t="shared" si="77"/>
        <v/>
      </c>
      <c r="M592" s="28" t="str">
        <f t="shared" si="75"/>
        <v/>
      </c>
      <c r="N592" s="138" t="str">
        <f>IF(ISNUMBER($A592),IF(ISNUMBER(VALUE(TRIM(VLOOKUP($A592,DL,COLUMN()-1,0)))),VALUE(TRIM(VLOOKUP($A592,DL,COLUMN()-1,0))),TRIM(VLOOKUP($A592,DL,COLUMN()-1,0))),"")</f>
        <v/>
      </c>
    </row>
    <row r="593" spans="1:14">
      <c r="A593" s="4" t="str">
        <f>IF(ISNUMBER(NhapDS!A589),NhapDS!A589,"")</f>
        <v/>
      </c>
      <c r="B593" s="18" t="str">
        <f t="shared" si="73"/>
        <v/>
      </c>
      <c r="C593" s="64" t="str">
        <f t="shared" si="73"/>
        <v/>
      </c>
      <c r="D593" s="28" t="str">
        <f t="shared" si="71"/>
        <v/>
      </c>
      <c r="E593" s="28" t="str">
        <f t="shared" si="72"/>
        <v/>
      </c>
      <c r="F593" s="28" t="str">
        <f t="shared" si="72"/>
        <v/>
      </c>
      <c r="G593" s="18" t="str">
        <f t="shared" si="72"/>
        <v/>
      </c>
      <c r="H593" s="18" t="str">
        <f t="shared" si="72"/>
        <v/>
      </c>
      <c r="I593" s="18" t="str">
        <f t="shared" si="72"/>
        <v/>
      </c>
      <c r="J593" s="28" t="str">
        <f t="shared" si="77"/>
        <v/>
      </c>
      <c r="K593" s="28" t="str">
        <f t="shared" si="77"/>
        <v/>
      </c>
      <c r="L593" s="28" t="str">
        <f t="shared" si="77"/>
        <v/>
      </c>
      <c r="M593" s="28" t="str">
        <f t="shared" si="75"/>
        <v/>
      </c>
      <c r="N593" s="138" t="str">
        <f>IF(ISNUMBER($A593),IF(ISNUMBER(VALUE(TRIM(VLOOKUP($A593,DL,COLUMN()-1,0)))),VALUE(TRIM(VLOOKUP($A593,DL,COLUMN()-1,0))),TRIM(VLOOKUP($A593,DL,COLUMN()-1,0))),"")</f>
        <v/>
      </c>
    </row>
    <row r="594" spans="1:14">
      <c r="A594" s="4" t="str">
        <f>IF(ISNUMBER(NhapDS!A590),NhapDS!A590,"")</f>
        <v/>
      </c>
      <c r="B594" s="18" t="str">
        <f t="shared" si="73"/>
        <v/>
      </c>
      <c r="C594" s="64" t="str">
        <f t="shared" si="73"/>
        <v/>
      </c>
      <c r="D594" s="28" t="str">
        <f t="shared" si="71"/>
        <v/>
      </c>
      <c r="E594" s="28" t="str">
        <f t="shared" si="72"/>
        <v/>
      </c>
      <c r="F594" s="28" t="str">
        <f t="shared" si="72"/>
        <v/>
      </c>
      <c r="G594" s="18" t="str">
        <f t="shared" si="72"/>
        <v/>
      </c>
      <c r="H594" s="18" t="str">
        <f t="shared" si="72"/>
        <v/>
      </c>
      <c r="I594" s="18" t="str">
        <f t="shared" si="72"/>
        <v/>
      </c>
      <c r="J594" s="28" t="str">
        <f t="shared" ref="J594:L609" si="78">IF(ISNUMBER($A594),TRIM(VLOOKUP($A594,DL,COLUMN()-1,0)),"")</f>
        <v/>
      </c>
      <c r="K594" s="28" t="str">
        <f t="shared" si="78"/>
        <v/>
      </c>
      <c r="L594" s="28" t="str">
        <f t="shared" si="78"/>
        <v/>
      </c>
      <c r="M594" s="28" t="str">
        <f t="shared" si="75"/>
        <v/>
      </c>
      <c r="N594" s="138" t="str">
        <f>IF(ISNUMBER($A594),IF(ISNUMBER(VALUE(TRIM(VLOOKUP($A594,DL,COLUMN()-1,0)))),VALUE(TRIM(VLOOKUP($A594,DL,COLUMN()-1,0))),TRIM(VLOOKUP($A594,DL,COLUMN()-1,0))),"")</f>
        <v/>
      </c>
    </row>
    <row r="595" spans="1:14">
      <c r="A595" s="4" t="str">
        <f>IF(ISNUMBER(NhapDS!A591),NhapDS!A591,"")</f>
        <v/>
      </c>
      <c r="B595" s="18" t="str">
        <f t="shared" si="73"/>
        <v/>
      </c>
      <c r="C595" s="64" t="str">
        <f t="shared" si="73"/>
        <v/>
      </c>
      <c r="D595" s="28" t="str">
        <f t="shared" si="71"/>
        <v/>
      </c>
      <c r="E595" s="28" t="str">
        <f t="shared" ref="E595:I645" si="79">IF(ISNUMBER($A595),TRIM(VLOOKUP($A595,DL,COLUMN()-1,0)),"")</f>
        <v/>
      </c>
      <c r="F595" s="28" t="str">
        <f t="shared" si="79"/>
        <v/>
      </c>
      <c r="G595" s="18" t="str">
        <f t="shared" si="79"/>
        <v/>
      </c>
      <c r="H595" s="18" t="str">
        <f t="shared" si="79"/>
        <v/>
      </c>
      <c r="I595" s="18" t="str">
        <f t="shared" si="79"/>
        <v/>
      </c>
      <c r="J595" s="28" t="str">
        <f t="shared" si="78"/>
        <v/>
      </c>
      <c r="K595" s="28" t="str">
        <f t="shared" si="78"/>
        <v/>
      </c>
      <c r="L595" s="28" t="str">
        <f t="shared" si="78"/>
        <v/>
      </c>
      <c r="M595" s="28" t="str">
        <f t="shared" si="75"/>
        <v/>
      </c>
      <c r="N595" s="138" t="str">
        <f>IF(ISNUMBER($A595),IF(ISNUMBER(VALUE(TRIM(VLOOKUP($A595,DL,COLUMN()-1,0)))),VALUE(TRIM(VLOOKUP($A595,DL,COLUMN()-1,0))),TRIM(VLOOKUP($A595,DL,COLUMN()-1,0))),"")</f>
        <v/>
      </c>
    </row>
    <row r="596" spans="1:14">
      <c r="A596" s="4" t="str">
        <f>IF(ISNUMBER(NhapDS!A592),NhapDS!A592,"")</f>
        <v/>
      </c>
      <c r="B596" s="18" t="str">
        <f t="shared" si="73"/>
        <v/>
      </c>
      <c r="C596" s="64" t="str">
        <f t="shared" si="73"/>
        <v/>
      </c>
      <c r="D596" s="28" t="str">
        <f t="shared" si="71"/>
        <v/>
      </c>
      <c r="E596" s="28" t="str">
        <f t="shared" si="79"/>
        <v/>
      </c>
      <c r="F596" s="28" t="str">
        <f t="shared" si="79"/>
        <v/>
      </c>
      <c r="G596" s="18" t="str">
        <f t="shared" si="79"/>
        <v/>
      </c>
      <c r="H596" s="18" t="str">
        <f t="shared" si="79"/>
        <v/>
      </c>
      <c r="I596" s="18" t="str">
        <f t="shared" si="79"/>
        <v/>
      </c>
      <c r="J596" s="28" t="str">
        <f t="shared" si="78"/>
        <v/>
      </c>
      <c r="K596" s="28" t="str">
        <f t="shared" si="78"/>
        <v/>
      </c>
      <c r="L596" s="28" t="str">
        <f t="shared" si="78"/>
        <v/>
      </c>
      <c r="M596" s="28" t="str">
        <f t="shared" si="75"/>
        <v/>
      </c>
      <c r="N596" s="138" t="str">
        <f>IF(ISNUMBER($A596),IF(ISNUMBER(VALUE(TRIM(VLOOKUP($A596,DL,COLUMN()-1,0)))),VALUE(TRIM(VLOOKUP($A596,DL,COLUMN()-1,0))),TRIM(VLOOKUP($A596,DL,COLUMN()-1,0))),"")</f>
        <v/>
      </c>
    </row>
    <row r="597" spans="1:14">
      <c r="A597" s="4" t="str">
        <f>IF(ISNUMBER(NhapDS!A593),NhapDS!A593,"")</f>
        <v/>
      </c>
      <c r="B597" s="18" t="str">
        <f t="shared" si="73"/>
        <v/>
      </c>
      <c r="C597" s="64" t="str">
        <f t="shared" si="73"/>
        <v/>
      </c>
      <c r="D597" s="28" t="str">
        <f t="shared" si="71"/>
        <v/>
      </c>
      <c r="E597" s="28" t="str">
        <f t="shared" si="79"/>
        <v/>
      </c>
      <c r="F597" s="28" t="str">
        <f t="shared" si="79"/>
        <v/>
      </c>
      <c r="G597" s="18" t="str">
        <f t="shared" si="79"/>
        <v/>
      </c>
      <c r="H597" s="18" t="str">
        <f t="shared" si="79"/>
        <v/>
      </c>
      <c r="I597" s="18" t="str">
        <f t="shared" si="79"/>
        <v/>
      </c>
      <c r="J597" s="28" t="str">
        <f t="shared" si="78"/>
        <v/>
      </c>
      <c r="K597" s="28" t="str">
        <f t="shared" si="78"/>
        <v/>
      </c>
      <c r="L597" s="28" t="str">
        <f t="shared" si="78"/>
        <v/>
      </c>
      <c r="M597" s="28" t="str">
        <f t="shared" si="75"/>
        <v/>
      </c>
      <c r="N597" s="138" t="str">
        <f>IF(ISNUMBER($A597),IF(ISNUMBER(VALUE(TRIM(VLOOKUP($A597,DL,COLUMN()-1,0)))),VALUE(TRIM(VLOOKUP($A597,DL,COLUMN()-1,0))),TRIM(VLOOKUP($A597,DL,COLUMN()-1,0))),"")</f>
        <v/>
      </c>
    </row>
    <row r="598" spans="1:14">
      <c r="A598" s="4" t="str">
        <f>IF(ISNUMBER(NhapDS!A594),NhapDS!A594,"")</f>
        <v/>
      </c>
      <c r="B598" s="18" t="str">
        <f t="shared" si="73"/>
        <v/>
      </c>
      <c r="C598" s="64" t="str">
        <f t="shared" si="73"/>
        <v/>
      </c>
      <c r="D598" s="28" t="str">
        <f t="shared" si="71"/>
        <v/>
      </c>
      <c r="E598" s="28" t="str">
        <f t="shared" si="79"/>
        <v/>
      </c>
      <c r="F598" s="28" t="str">
        <f t="shared" si="79"/>
        <v/>
      </c>
      <c r="G598" s="18" t="str">
        <f t="shared" si="79"/>
        <v/>
      </c>
      <c r="H598" s="18" t="str">
        <f t="shared" si="79"/>
        <v/>
      </c>
      <c r="I598" s="18" t="str">
        <f t="shared" si="79"/>
        <v/>
      </c>
      <c r="J598" s="28" t="str">
        <f t="shared" si="78"/>
        <v/>
      </c>
      <c r="K598" s="28" t="str">
        <f t="shared" si="78"/>
        <v/>
      </c>
      <c r="L598" s="28" t="str">
        <f t="shared" si="78"/>
        <v/>
      </c>
      <c r="M598" s="28" t="str">
        <f t="shared" si="75"/>
        <v/>
      </c>
      <c r="N598" s="138" t="str">
        <f>IF(ISNUMBER($A598),IF(ISNUMBER(VALUE(TRIM(VLOOKUP($A598,DL,COLUMN()-1,0)))),VALUE(TRIM(VLOOKUP($A598,DL,COLUMN()-1,0))),TRIM(VLOOKUP($A598,DL,COLUMN()-1,0))),"")</f>
        <v/>
      </c>
    </row>
    <row r="599" spans="1:14">
      <c r="A599" s="4" t="str">
        <f>IF(ISNUMBER(NhapDS!A595),NhapDS!A595,"")</f>
        <v/>
      </c>
      <c r="B599" s="18" t="str">
        <f t="shared" si="73"/>
        <v/>
      </c>
      <c r="C599" s="64" t="str">
        <f t="shared" si="73"/>
        <v/>
      </c>
      <c r="D599" s="28" t="str">
        <f t="shared" si="71"/>
        <v/>
      </c>
      <c r="E599" s="28" t="str">
        <f t="shared" si="79"/>
        <v/>
      </c>
      <c r="F599" s="28" t="str">
        <f t="shared" si="79"/>
        <v/>
      </c>
      <c r="G599" s="18" t="str">
        <f t="shared" si="79"/>
        <v/>
      </c>
      <c r="H599" s="18" t="str">
        <f t="shared" si="79"/>
        <v/>
      </c>
      <c r="I599" s="18" t="str">
        <f t="shared" si="79"/>
        <v/>
      </c>
      <c r="J599" s="28" t="str">
        <f t="shared" si="78"/>
        <v/>
      </c>
      <c r="K599" s="28" t="str">
        <f t="shared" si="78"/>
        <v/>
      </c>
      <c r="L599" s="28" t="str">
        <f t="shared" si="78"/>
        <v/>
      </c>
      <c r="M599" s="28" t="str">
        <f t="shared" si="75"/>
        <v/>
      </c>
      <c r="N599" s="138" t="str">
        <f>IF(ISNUMBER($A599),IF(ISNUMBER(VALUE(TRIM(VLOOKUP($A599,DL,COLUMN()-1,0)))),VALUE(TRIM(VLOOKUP($A599,DL,COLUMN()-1,0))),TRIM(VLOOKUP($A599,DL,COLUMN()-1,0))),"")</f>
        <v/>
      </c>
    </row>
    <row r="600" spans="1:14">
      <c r="A600" s="4" t="str">
        <f>IF(ISNUMBER(NhapDS!A596),NhapDS!A596,"")</f>
        <v/>
      </c>
      <c r="B600" s="18" t="str">
        <f t="shared" si="73"/>
        <v/>
      </c>
      <c r="C600" s="64" t="str">
        <f t="shared" si="73"/>
        <v/>
      </c>
      <c r="D600" s="28" t="str">
        <f t="shared" si="71"/>
        <v/>
      </c>
      <c r="E600" s="28" t="str">
        <f t="shared" si="79"/>
        <v/>
      </c>
      <c r="F600" s="28" t="str">
        <f t="shared" si="79"/>
        <v/>
      </c>
      <c r="G600" s="18" t="str">
        <f t="shared" si="79"/>
        <v/>
      </c>
      <c r="H600" s="18" t="str">
        <f t="shared" si="79"/>
        <v/>
      </c>
      <c r="I600" s="18" t="str">
        <f t="shared" si="79"/>
        <v/>
      </c>
      <c r="J600" s="28" t="str">
        <f t="shared" si="78"/>
        <v/>
      </c>
      <c r="K600" s="28" t="str">
        <f t="shared" si="78"/>
        <v/>
      </c>
      <c r="L600" s="28" t="str">
        <f t="shared" si="78"/>
        <v/>
      </c>
      <c r="M600" s="28" t="str">
        <f t="shared" si="75"/>
        <v/>
      </c>
      <c r="N600" s="138" t="str">
        <f>IF(ISNUMBER($A600),IF(ISNUMBER(VALUE(TRIM(VLOOKUP($A600,DL,COLUMN()-1,0)))),VALUE(TRIM(VLOOKUP($A600,DL,COLUMN()-1,0))),TRIM(VLOOKUP($A600,DL,COLUMN()-1,0))),"")</f>
        <v/>
      </c>
    </row>
    <row r="601" spans="1:14">
      <c r="A601" s="4" t="str">
        <f>IF(ISNUMBER(NhapDS!A597),NhapDS!A597,"")</f>
        <v/>
      </c>
      <c r="B601" s="18" t="str">
        <f t="shared" si="73"/>
        <v/>
      </c>
      <c r="C601" s="64" t="str">
        <f t="shared" si="73"/>
        <v/>
      </c>
      <c r="D601" s="28" t="str">
        <f t="shared" si="71"/>
        <v/>
      </c>
      <c r="E601" s="28" t="str">
        <f t="shared" si="79"/>
        <v/>
      </c>
      <c r="F601" s="28" t="str">
        <f t="shared" si="79"/>
        <v/>
      </c>
      <c r="G601" s="18" t="str">
        <f t="shared" si="79"/>
        <v/>
      </c>
      <c r="H601" s="18" t="str">
        <f t="shared" si="79"/>
        <v/>
      </c>
      <c r="I601" s="18" t="str">
        <f t="shared" si="79"/>
        <v/>
      </c>
      <c r="J601" s="28" t="str">
        <f t="shared" si="78"/>
        <v/>
      </c>
      <c r="K601" s="28" t="str">
        <f t="shared" si="78"/>
        <v/>
      </c>
      <c r="L601" s="28" t="str">
        <f t="shared" si="78"/>
        <v/>
      </c>
      <c r="M601" s="28" t="str">
        <f t="shared" si="75"/>
        <v/>
      </c>
      <c r="N601" s="138" t="str">
        <f>IF(ISNUMBER($A601),IF(ISNUMBER(VALUE(TRIM(VLOOKUP($A601,DL,COLUMN()-1,0)))),VALUE(TRIM(VLOOKUP($A601,DL,COLUMN()-1,0))),TRIM(VLOOKUP($A601,DL,COLUMN()-1,0))),"")</f>
        <v/>
      </c>
    </row>
    <row r="602" spans="1:14">
      <c r="A602" s="4" t="str">
        <f>IF(ISNUMBER(NhapDS!A598),NhapDS!A598,"")</f>
        <v/>
      </c>
      <c r="B602" s="18" t="str">
        <f t="shared" si="73"/>
        <v/>
      </c>
      <c r="C602" s="64" t="str">
        <f t="shared" si="73"/>
        <v/>
      </c>
      <c r="D602" s="28" t="str">
        <f t="shared" si="71"/>
        <v/>
      </c>
      <c r="E602" s="28" t="str">
        <f t="shared" si="79"/>
        <v/>
      </c>
      <c r="F602" s="28" t="str">
        <f t="shared" si="79"/>
        <v/>
      </c>
      <c r="G602" s="18" t="str">
        <f t="shared" si="79"/>
        <v/>
      </c>
      <c r="H602" s="18" t="str">
        <f t="shared" si="79"/>
        <v/>
      </c>
      <c r="I602" s="18" t="str">
        <f t="shared" si="79"/>
        <v/>
      </c>
      <c r="J602" s="28" t="str">
        <f t="shared" si="78"/>
        <v/>
      </c>
      <c r="K602" s="28" t="str">
        <f t="shared" si="78"/>
        <v/>
      </c>
      <c r="L602" s="28" t="str">
        <f t="shared" si="78"/>
        <v/>
      </c>
      <c r="M602" s="28" t="str">
        <f t="shared" si="75"/>
        <v/>
      </c>
      <c r="N602" s="138" t="str">
        <f>IF(ISNUMBER($A602),IF(ISNUMBER(VALUE(TRIM(VLOOKUP($A602,DL,COLUMN()-1,0)))),VALUE(TRIM(VLOOKUP($A602,DL,COLUMN()-1,0))),TRIM(VLOOKUP($A602,DL,COLUMN()-1,0))),"")</f>
        <v/>
      </c>
    </row>
    <row r="603" spans="1:14">
      <c r="A603" s="4" t="str">
        <f>IF(ISNUMBER(NhapDS!A599),NhapDS!A599,"")</f>
        <v/>
      </c>
      <c r="B603" s="18" t="str">
        <f t="shared" si="73"/>
        <v/>
      </c>
      <c r="C603" s="64" t="str">
        <f t="shared" si="73"/>
        <v/>
      </c>
      <c r="D603" s="28" t="str">
        <f t="shared" si="71"/>
        <v/>
      </c>
      <c r="E603" s="28" t="str">
        <f t="shared" si="79"/>
        <v/>
      </c>
      <c r="F603" s="28" t="str">
        <f t="shared" si="79"/>
        <v/>
      </c>
      <c r="G603" s="18" t="str">
        <f t="shared" si="79"/>
        <v/>
      </c>
      <c r="H603" s="18" t="str">
        <f t="shared" si="79"/>
        <v/>
      </c>
      <c r="I603" s="18" t="str">
        <f t="shared" si="79"/>
        <v/>
      </c>
      <c r="J603" s="28" t="str">
        <f t="shared" si="78"/>
        <v/>
      </c>
      <c r="K603" s="28" t="str">
        <f t="shared" si="78"/>
        <v/>
      </c>
      <c r="L603" s="28" t="str">
        <f t="shared" si="78"/>
        <v/>
      </c>
      <c r="M603" s="28" t="str">
        <f t="shared" si="75"/>
        <v/>
      </c>
      <c r="N603" s="138" t="str">
        <f>IF(ISNUMBER($A603),IF(ISNUMBER(VALUE(TRIM(VLOOKUP($A603,DL,COLUMN()-1,0)))),VALUE(TRIM(VLOOKUP($A603,DL,COLUMN()-1,0))),TRIM(VLOOKUP($A603,DL,COLUMN()-1,0))),"")</f>
        <v/>
      </c>
    </row>
    <row r="604" spans="1:14">
      <c r="A604" s="4" t="str">
        <f>IF(ISNUMBER(NhapDS!A600),NhapDS!A600,"")</f>
        <v/>
      </c>
      <c r="B604" s="18" t="str">
        <f t="shared" si="73"/>
        <v/>
      </c>
      <c r="C604" s="64" t="str">
        <f t="shared" si="73"/>
        <v/>
      </c>
      <c r="D604" s="28" t="str">
        <f t="shared" si="71"/>
        <v/>
      </c>
      <c r="E604" s="28" t="str">
        <f t="shared" si="79"/>
        <v/>
      </c>
      <c r="F604" s="28" t="str">
        <f t="shared" si="79"/>
        <v/>
      </c>
      <c r="G604" s="18" t="str">
        <f t="shared" si="79"/>
        <v/>
      </c>
      <c r="H604" s="18" t="str">
        <f t="shared" si="79"/>
        <v/>
      </c>
      <c r="I604" s="18" t="str">
        <f t="shared" si="79"/>
        <v/>
      </c>
      <c r="J604" s="28" t="str">
        <f t="shared" si="78"/>
        <v/>
      </c>
      <c r="K604" s="28" t="str">
        <f t="shared" si="78"/>
        <v/>
      </c>
      <c r="L604" s="28" t="str">
        <f t="shared" si="78"/>
        <v/>
      </c>
      <c r="M604" s="28" t="str">
        <f t="shared" si="75"/>
        <v/>
      </c>
      <c r="N604" s="138" t="str">
        <f>IF(ISNUMBER($A604),IF(ISNUMBER(VALUE(TRIM(VLOOKUP($A604,DL,COLUMN()-1,0)))),VALUE(TRIM(VLOOKUP($A604,DL,COLUMN()-1,0))),TRIM(VLOOKUP($A604,DL,COLUMN()-1,0))),"")</f>
        <v/>
      </c>
    </row>
    <row r="605" spans="1:14">
      <c r="A605" s="4" t="str">
        <f>IF(ISNUMBER(NhapDS!A601),NhapDS!A601,"")</f>
        <v/>
      </c>
      <c r="B605" s="18" t="str">
        <f t="shared" si="73"/>
        <v/>
      </c>
      <c r="C605" s="64" t="str">
        <f t="shared" si="73"/>
        <v/>
      </c>
      <c r="D605" s="28" t="str">
        <f t="shared" si="71"/>
        <v/>
      </c>
      <c r="E605" s="28" t="str">
        <f t="shared" si="79"/>
        <v/>
      </c>
      <c r="F605" s="28" t="str">
        <f t="shared" si="79"/>
        <v/>
      </c>
      <c r="G605" s="18" t="str">
        <f t="shared" si="79"/>
        <v/>
      </c>
      <c r="H605" s="18" t="str">
        <f t="shared" si="79"/>
        <v/>
      </c>
      <c r="I605" s="18" t="str">
        <f t="shared" si="79"/>
        <v/>
      </c>
      <c r="J605" s="28" t="str">
        <f t="shared" si="78"/>
        <v/>
      </c>
      <c r="K605" s="28" t="str">
        <f t="shared" si="78"/>
        <v/>
      </c>
      <c r="L605" s="28" t="str">
        <f t="shared" si="78"/>
        <v/>
      </c>
      <c r="M605" s="28" t="str">
        <f t="shared" si="75"/>
        <v/>
      </c>
      <c r="N605" s="138" t="str">
        <f>IF(ISNUMBER($A605),IF(ISNUMBER(VALUE(TRIM(VLOOKUP($A605,DL,COLUMN()-1,0)))),VALUE(TRIM(VLOOKUP($A605,DL,COLUMN()-1,0))),TRIM(VLOOKUP($A605,DL,COLUMN()-1,0))),"")</f>
        <v/>
      </c>
    </row>
    <row r="606" spans="1:14">
      <c r="A606" s="4" t="str">
        <f>IF(ISNUMBER(NhapDS!A602),NhapDS!A602,"")</f>
        <v/>
      </c>
      <c r="B606" s="18" t="str">
        <f t="shared" si="73"/>
        <v/>
      </c>
      <c r="C606" s="64" t="str">
        <f t="shared" si="73"/>
        <v/>
      </c>
      <c r="D606" s="28" t="str">
        <f t="shared" si="71"/>
        <v/>
      </c>
      <c r="E606" s="28" t="str">
        <f t="shared" si="79"/>
        <v/>
      </c>
      <c r="F606" s="28" t="str">
        <f t="shared" si="79"/>
        <v/>
      </c>
      <c r="G606" s="18" t="str">
        <f t="shared" si="79"/>
        <v/>
      </c>
      <c r="H606" s="18" t="str">
        <f t="shared" si="79"/>
        <v/>
      </c>
      <c r="I606" s="18" t="str">
        <f t="shared" si="79"/>
        <v/>
      </c>
      <c r="J606" s="28" t="str">
        <f t="shared" si="78"/>
        <v/>
      </c>
      <c r="K606" s="28" t="str">
        <f t="shared" si="78"/>
        <v/>
      </c>
      <c r="L606" s="28" t="str">
        <f t="shared" si="78"/>
        <v/>
      </c>
      <c r="M606" s="28" t="str">
        <f t="shared" si="75"/>
        <v/>
      </c>
      <c r="N606" s="138" t="str">
        <f>IF(ISNUMBER($A606),IF(ISNUMBER(VALUE(TRIM(VLOOKUP($A606,DL,COLUMN()-1,0)))),VALUE(TRIM(VLOOKUP($A606,DL,COLUMN()-1,0))),TRIM(VLOOKUP($A606,DL,COLUMN()-1,0))),"")</f>
        <v/>
      </c>
    </row>
    <row r="607" spans="1:14">
      <c r="A607" s="4" t="str">
        <f>IF(ISNUMBER(NhapDS!A603),NhapDS!A603,"")</f>
        <v/>
      </c>
      <c r="B607" s="18" t="str">
        <f t="shared" si="73"/>
        <v/>
      </c>
      <c r="C607" s="64" t="str">
        <f t="shared" si="73"/>
        <v/>
      </c>
      <c r="D607" s="28" t="str">
        <f t="shared" si="71"/>
        <v/>
      </c>
      <c r="E607" s="28" t="str">
        <f t="shared" si="79"/>
        <v/>
      </c>
      <c r="F607" s="28" t="str">
        <f t="shared" si="79"/>
        <v/>
      </c>
      <c r="G607" s="18" t="str">
        <f t="shared" si="79"/>
        <v/>
      </c>
      <c r="H607" s="18" t="str">
        <f t="shared" si="79"/>
        <v/>
      </c>
      <c r="I607" s="18" t="str">
        <f t="shared" si="79"/>
        <v/>
      </c>
      <c r="J607" s="28" t="str">
        <f t="shared" si="78"/>
        <v/>
      </c>
      <c r="K607" s="28" t="str">
        <f t="shared" si="78"/>
        <v/>
      </c>
      <c r="L607" s="28" t="str">
        <f t="shared" si="78"/>
        <v/>
      </c>
      <c r="M607" s="28" t="str">
        <f t="shared" si="75"/>
        <v/>
      </c>
      <c r="N607" s="138" t="str">
        <f>IF(ISNUMBER($A607),IF(ISNUMBER(VALUE(TRIM(VLOOKUP($A607,DL,COLUMN()-1,0)))),VALUE(TRIM(VLOOKUP($A607,DL,COLUMN()-1,0))),TRIM(VLOOKUP($A607,DL,COLUMN()-1,0))),"")</f>
        <v/>
      </c>
    </row>
    <row r="608" spans="1:14">
      <c r="A608" s="4" t="str">
        <f>IF(ISNUMBER(NhapDS!A604),NhapDS!A604,"")</f>
        <v/>
      </c>
      <c r="B608" s="18" t="str">
        <f t="shared" si="73"/>
        <v/>
      </c>
      <c r="C608" s="64" t="str">
        <f t="shared" si="73"/>
        <v/>
      </c>
      <c r="D608" s="28" t="str">
        <f t="shared" ref="D608:D671" si="80">IF(ISNUMBER($A608),IF(E608="x","","x"),"")</f>
        <v/>
      </c>
      <c r="E608" s="28" t="str">
        <f t="shared" si="79"/>
        <v/>
      </c>
      <c r="F608" s="28" t="str">
        <f t="shared" si="79"/>
        <v/>
      </c>
      <c r="G608" s="18" t="str">
        <f t="shared" si="79"/>
        <v/>
      </c>
      <c r="H608" s="18" t="str">
        <f t="shared" si="79"/>
        <v/>
      </c>
      <c r="I608" s="18" t="str">
        <f t="shared" si="79"/>
        <v/>
      </c>
      <c r="J608" s="28" t="str">
        <f t="shared" si="78"/>
        <v/>
      </c>
      <c r="K608" s="28" t="str">
        <f t="shared" si="78"/>
        <v/>
      </c>
      <c r="L608" s="28" t="str">
        <f t="shared" si="78"/>
        <v/>
      </c>
      <c r="M608" s="28" t="str">
        <f t="shared" si="75"/>
        <v/>
      </c>
      <c r="N608" s="138" t="str">
        <f>IF(ISNUMBER($A608),IF(ISNUMBER(VALUE(TRIM(VLOOKUP($A608,DL,COLUMN()-1,0)))),VALUE(TRIM(VLOOKUP($A608,DL,COLUMN()-1,0))),TRIM(VLOOKUP($A608,DL,COLUMN()-1,0))),"")</f>
        <v/>
      </c>
    </row>
    <row r="609" spans="1:14">
      <c r="A609" s="4" t="str">
        <f>IF(ISNUMBER(NhapDS!A605),NhapDS!A605,"")</f>
        <v/>
      </c>
      <c r="B609" s="18" t="str">
        <f t="shared" si="73"/>
        <v/>
      </c>
      <c r="C609" s="64" t="str">
        <f t="shared" si="73"/>
        <v/>
      </c>
      <c r="D609" s="28" t="str">
        <f t="shared" si="80"/>
        <v/>
      </c>
      <c r="E609" s="28" t="str">
        <f t="shared" si="79"/>
        <v/>
      </c>
      <c r="F609" s="28" t="str">
        <f t="shared" si="79"/>
        <v/>
      </c>
      <c r="G609" s="18" t="str">
        <f t="shared" si="79"/>
        <v/>
      </c>
      <c r="H609" s="18" t="str">
        <f t="shared" si="79"/>
        <v/>
      </c>
      <c r="I609" s="18" t="str">
        <f t="shared" si="79"/>
        <v/>
      </c>
      <c r="J609" s="28" t="str">
        <f t="shared" si="78"/>
        <v/>
      </c>
      <c r="K609" s="28" t="str">
        <f t="shared" si="78"/>
        <v/>
      </c>
      <c r="L609" s="28" t="str">
        <f t="shared" si="78"/>
        <v/>
      </c>
      <c r="M609" s="28" t="str">
        <f t="shared" si="75"/>
        <v/>
      </c>
      <c r="N609" s="138" t="str">
        <f>IF(ISNUMBER($A609),IF(ISNUMBER(VALUE(TRIM(VLOOKUP($A609,DL,COLUMN()-1,0)))),VALUE(TRIM(VLOOKUP($A609,DL,COLUMN()-1,0))),TRIM(VLOOKUP($A609,DL,COLUMN()-1,0))),"")</f>
        <v/>
      </c>
    </row>
    <row r="610" spans="1:14">
      <c r="A610" s="4" t="str">
        <f>IF(ISNUMBER(NhapDS!A606),NhapDS!A606,"")</f>
        <v/>
      </c>
      <c r="B610" s="18" t="str">
        <f t="shared" ref="B610:C673" si="81">IF(ISNUMBER($A610),VLOOKUP($A610,DL,COLUMN(),0),"")</f>
        <v/>
      </c>
      <c r="C610" s="64" t="str">
        <f t="shared" si="81"/>
        <v/>
      </c>
      <c r="D610" s="28" t="str">
        <f t="shared" si="80"/>
        <v/>
      </c>
      <c r="E610" s="28" t="str">
        <f t="shared" si="79"/>
        <v/>
      </c>
      <c r="F610" s="28" t="str">
        <f t="shared" si="79"/>
        <v/>
      </c>
      <c r="G610" s="18" t="str">
        <f t="shared" si="79"/>
        <v/>
      </c>
      <c r="H610" s="18" t="str">
        <f t="shared" si="79"/>
        <v/>
      </c>
      <c r="I610" s="18" t="str">
        <f t="shared" si="79"/>
        <v/>
      </c>
      <c r="J610" s="28" t="str">
        <f t="shared" ref="J610:L625" si="82">IF(ISNUMBER($A610),TRIM(VLOOKUP($A610,DL,COLUMN()-1,0)),"")</f>
        <v/>
      </c>
      <c r="K610" s="28" t="str">
        <f t="shared" si="82"/>
        <v/>
      </c>
      <c r="L610" s="28" t="str">
        <f t="shared" si="82"/>
        <v/>
      </c>
      <c r="M610" s="28" t="str">
        <f t="shared" ref="M610:M673" si="83">IF(ISNUMBER($A610),TRIM(VLOOKUP($A610,DL,COLUMN()-1,0)),"")</f>
        <v/>
      </c>
      <c r="N610" s="138" t="str">
        <f>IF(ISNUMBER($A610),IF(ISNUMBER(VALUE(TRIM(VLOOKUP($A610,DL,COLUMN()-1,0)))),VALUE(TRIM(VLOOKUP($A610,DL,COLUMN()-1,0))),TRIM(VLOOKUP($A610,DL,COLUMN()-1,0))),"")</f>
        <v/>
      </c>
    </row>
    <row r="611" spans="1:14">
      <c r="A611" s="4" t="str">
        <f>IF(ISNUMBER(NhapDS!A607),NhapDS!A607,"")</f>
        <v/>
      </c>
      <c r="B611" s="18" t="str">
        <f t="shared" si="81"/>
        <v/>
      </c>
      <c r="C611" s="64" t="str">
        <f t="shared" si="81"/>
        <v/>
      </c>
      <c r="D611" s="28" t="str">
        <f t="shared" si="80"/>
        <v/>
      </c>
      <c r="E611" s="28" t="str">
        <f t="shared" si="79"/>
        <v/>
      </c>
      <c r="F611" s="28" t="str">
        <f t="shared" si="79"/>
        <v/>
      </c>
      <c r="G611" s="18" t="str">
        <f t="shared" si="79"/>
        <v/>
      </c>
      <c r="H611" s="18" t="str">
        <f t="shared" si="79"/>
        <v/>
      </c>
      <c r="I611" s="18" t="str">
        <f t="shared" si="79"/>
        <v/>
      </c>
      <c r="J611" s="28" t="str">
        <f t="shared" si="82"/>
        <v/>
      </c>
      <c r="K611" s="28" t="str">
        <f t="shared" si="82"/>
        <v/>
      </c>
      <c r="L611" s="28" t="str">
        <f t="shared" si="82"/>
        <v/>
      </c>
      <c r="M611" s="28" t="str">
        <f t="shared" si="83"/>
        <v/>
      </c>
      <c r="N611" s="138" t="str">
        <f>IF(ISNUMBER($A611),IF(ISNUMBER(VALUE(TRIM(VLOOKUP($A611,DL,COLUMN()-1,0)))),VALUE(TRIM(VLOOKUP($A611,DL,COLUMN()-1,0))),TRIM(VLOOKUP($A611,DL,COLUMN()-1,0))),"")</f>
        <v/>
      </c>
    </row>
    <row r="612" spans="1:14">
      <c r="A612" s="4" t="str">
        <f>IF(ISNUMBER(NhapDS!A608),NhapDS!A608,"")</f>
        <v/>
      </c>
      <c r="B612" s="18" t="str">
        <f t="shared" si="81"/>
        <v/>
      </c>
      <c r="C612" s="64" t="str">
        <f t="shared" si="81"/>
        <v/>
      </c>
      <c r="D612" s="28" t="str">
        <f t="shared" si="80"/>
        <v/>
      </c>
      <c r="E612" s="28" t="str">
        <f t="shared" si="79"/>
        <v/>
      </c>
      <c r="F612" s="28" t="str">
        <f t="shared" si="79"/>
        <v/>
      </c>
      <c r="G612" s="18" t="str">
        <f t="shared" si="79"/>
        <v/>
      </c>
      <c r="H612" s="18" t="str">
        <f t="shared" si="79"/>
        <v/>
      </c>
      <c r="I612" s="18" t="str">
        <f t="shared" si="79"/>
        <v/>
      </c>
      <c r="J612" s="28" t="str">
        <f t="shared" si="82"/>
        <v/>
      </c>
      <c r="K612" s="28" t="str">
        <f t="shared" si="82"/>
        <v/>
      </c>
      <c r="L612" s="28" t="str">
        <f t="shared" si="82"/>
        <v/>
      </c>
      <c r="M612" s="28" t="str">
        <f t="shared" si="83"/>
        <v/>
      </c>
      <c r="N612" s="138" t="str">
        <f>IF(ISNUMBER($A612),IF(ISNUMBER(VALUE(TRIM(VLOOKUP($A612,DL,COLUMN()-1,0)))),VALUE(TRIM(VLOOKUP($A612,DL,COLUMN()-1,0))),TRIM(VLOOKUP($A612,DL,COLUMN()-1,0))),"")</f>
        <v/>
      </c>
    </row>
    <row r="613" spans="1:14">
      <c r="A613" s="4" t="str">
        <f>IF(ISNUMBER(NhapDS!A609),NhapDS!A609,"")</f>
        <v/>
      </c>
      <c r="B613" s="18" t="str">
        <f t="shared" si="81"/>
        <v/>
      </c>
      <c r="C613" s="64" t="str">
        <f t="shared" si="81"/>
        <v/>
      </c>
      <c r="D613" s="28" t="str">
        <f t="shared" si="80"/>
        <v/>
      </c>
      <c r="E613" s="28" t="str">
        <f t="shared" si="79"/>
        <v/>
      </c>
      <c r="F613" s="28" t="str">
        <f t="shared" si="79"/>
        <v/>
      </c>
      <c r="G613" s="18" t="str">
        <f t="shared" si="79"/>
        <v/>
      </c>
      <c r="H613" s="18" t="str">
        <f t="shared" si="79"/>
        <v/>
      </c>
      <c r="I613" s="18" t="str">
        <f t="shared" si="79"/>
        <v/>
      </c>
      <c r="J613" s="28" t="str">
        <f t="shared" si="82"/>
        <v/>
      </c>
      <c r="K613" s="28" t="str">
        <f t="shared" si="82"/>
        <v/>
      </c>
      <c r="L613" s="28" t="str">
        <f t="shared" si="82"/>
        <v/>
      </c>
      <c r="M613" s="28" t="str">
        <f t="shared" si="83"/>
        <v/>
      </c>
      <c r="N613" s="138" t="str">
        <f>IF(ISNUMBER($A613),IF(ISNUMBER(VALUE(TRIM(VLOOKUP($A613,DL,COLUMN()-1,0)))),VALUE(TRIM(VLOOKUP($A613,DL,COLUMN()-1,0))),TRIM(VLOOKUP($A613,DL,COLUMN()-1,0))),"")</f>
        <v/>
      </c>
    </row>
    <row r="614" spans="1:14">
      <c r="A614" s="4" t="str">
        <f>IF(ISNUMBER(NhapDS!A610),NhapDS!A610,"")</f>
        <v/>
      </c>
      <c r="B614" s="18" t="str">
        <f t="shared" si="81"/>
        <v/>
      </c>
      <c r="C614" s="64" t="str">
        <f t="shared" si="81"/>
        <v/>
      </c>
      <c r="D614" s="28" t="str">
        <f t="shared" si="80"/>
        <v/>
      </c>
      <c r="E614" s="28" t="str">
        <f t="shared" si="79"/>
        <v/>
      </c>
      <c r="F614" s="28" t="str">
        <f t="shared" si="79"/>
        <v/>
      </c>
      <c r="G614" s="18" t="str">
        <f t="shared" si="79"/>
        <v/>
      </c>
      <c r="H614" s="18" t="str">
        <f t="shared" si="79"/>
        <v/>
      </c>
      <c r="I614" s="18" t="str">
        <f t="shared" si="79"/>
        <v/>
      </c>
      <c r="J614" s="28" t="str">
        <f t="shared" si="82"/>
        <v/>
      </c>
      <c r="K614" s="28" t="str">
        <f t="shared" si="82"/>
        <v/>
      </c>
      <c r="L614" s="28" t="str">
        <f t="shared" si="82"/>
        <v/>
      </c>
      <c r="M614" s="28" t="str">
        <f t="shared" si="83"/>
        <v/>
      </c>
      <c r="N614" s="138" t="str">
        <f>IF(ISNUMBER($A614),IF(ISNUMBER(VALUE(TRIM(VLOOKUP($A614,DL,COLUMN()-1,0)))),VALUE(TRIM(VLOOKUP($A614,DL,COLUMN()-1,0))),TRIM(VLOOKUP($A614,DL,COLUMN()-1,0))),"")</f>
        <v/>
      </c>
    </row>
    <row r="615" spans="1:14">
      <c r="A615" s="4" t="str">
        <f>IF(ISNUMBER(NhapDS!A611),NhapDS!A611,"")</f>
        <v/>
      </c>
      <c r="B615" s="18" t="str">
        <f t="shared" si="81"/>
        <v/>
      </c>
      <c r="C615" s="64" t="str">
        <f t="shared" si="81"/>
        <v/>
      </c>
      <c r="D615" s="28" t="str">
        <f t="shared" si="80"/>
        <v/>
      </c>
      <c r="E615" s="28" t="str">
        <f t="shared" si="79"/>
        <v/>
      </c>
      <c r="F615" s="28" t="str">
        <f t="shared" si="79"/>
        <v/>
      </c>
      <c r="G615" s="18" t="str">
        <f t="shared" si="79"/>
        <v/>
      </c>
      <c r="H615" s="18" t="str">
        <f t="shared" si="79"/>
        <v/>
      </c>
      <c r="I615" s="18" t="str">
        <f t="shared" si="79"/>
        <v/>
      </c>
      <c r="J615" s="28" t="str">
        <f t="shared" si="82"/>
        <v/>
      </c>
      <c r="K615" s="28" t="str">
        <f t="shared" si="82"/>
        <v/>
      </c>
      <c r="L615" s="28" t="str">
        <f t="shared" si="82"/>
        <v/>
      </c>
      <c r="M615" s="28" t="str">
        <f t="shared" si="83"/>
        <v/>
      </c>
      <c r="N615" s="138" t="str">
        <f>IF(ISNUMBER($A615),IF(ISNUMBER(VALUE(TRIM(VLOOKUP($A615,DL,COLUMN()-1,0)))),VALUE(TRIM(VLOOKUP($A615,DL,COLUMN()-1,0))),TRIM(VLOOKUP($A615,DL,COLUMN()-1,0))),"")</f>
        <v/>
      </c>
    </row>
    <row r="616" spans="1:14">
      <c r="A616" s="4" t="str">
        <f>IF(ISNUMBER(NhapDS!A612),NhapDS!A612,"")</f>
        <v/>
      </c>
      <c r="B616" s="18" t="str">
        <f t="shared" si="81"/>
        <v/>
      </c>
      <c r="C616" s="64" t="str">
        <f t="shared" si="81"/>
        <v/>
      </c>
      <c r="D616" s="28" t="str">
        <f t="shared" si="80"/>
        <v/>
      </c>
      <c r="E616" s="28" t="str">
        <f t="shared" si="79"/>
        <v/>
      </c>
      <c r="F616" s="28" t="str">
        <f t="shared" si="79"/>
        <v/>
      </c>
      <c r="G616" s="18" t="str">
        <f t="shared" si="79"/>
        <v/>
      </c>
      <c r="H616" s="18" t="str">
        <f t="shared" si="79"/>
        <v/>
      </c>
      <c r="I616" s="18" t="str">
        <f t="shared" si="79"/>
        <v/>
      </c>
      <c r="J616" s="28" t="str">
        <f t="shared" si="82"/>
        <v/>
      </c>
      <c r="K616" s="28" t="str">
        <f t="shared" si="82"/>
        <v/>
      </c>
      <c r="L616" s="28" t="str">
        <f t="shared" si="82"/>
        <v/>
      </c>
      <c r="M616" s="28" t="str">
        <f t="shared" si="83"/>
        <v/>
      </c>
      <c r="N616" s="138" t="str">
        <f>IF(ISNUMBER($A616),IF(ISNUMBER(VALUE(TRIM(VLOOKUP($A616,DL,COLUMN()-1,0)))),VALUE(TRIM(VLOOKUP($A616,DL,COLUMN()-1,0))),TRIM(VLOOKUP($A616,DL,COLUMN()-1,0))),"")</f>
        <v/>
      </c>
    </row>
    <row r="617" spans="1:14">
      <c r="A617" s="4" t="str">
        <f>IF(ISNUMBER(NhapDS!A613),NhapDS!A613,"")</f>
        <v/>
      </c>
      <c r="B617" s="18" t="str">
        <f t="shared" si="81"/>
        <v/>
      </c>
      <c r="C617" s="64" t="str">
        <f t="shared" si="81"/>
        <v/>
      </c>
      <c r="D617" s="28" t="str">
        <f t="shared" si="80"/>
        <v/>
      </c>
      <c r="E617" s="28" t="str">
        <f t="shared" si="79"/>
        <v/>
      </c>
      <c r="F617" s="28" t="str">
        <f t="shared" si="79"/>
        <v/>
      </c>
      <c r="G617" s="18" t="str">
        <f t="shared" si="79"/>
        <v/>
      </c>
      <c r="H617" s="18" t="str">
        <f t="shared" si="79"/>
        <v/>
      </c>
      <c r="I617" s="18" t="str">
        <f t="shared" si="79"/>
        <v/>
      </c>
      <c r="J617" s="28" t="str">
        <f t="shared" si="82"/>
        <v/>
      </c>
      <c r="K617" s="28" t="str">
        <f t="shared" si="82"/>
        <v/>
      </c>
      <c r="L617" s="28" t="str">
        <f t="shared" si="82"/>
        <v/>
      </c>
      <c r="M617" s="28" t="str">
        <f t="shared" si="83"/>
        <v/>
      </c>
      <c r="N617" s="138" t="str">
        <f>IF(ISNUMBER($A617),IF(ISNUMBER(VALUE(TRIM(VLOOKUP($A617,DL,COLUMN()-1,0)))),VALUE(TRIM(VLOOKUP($A617,DL,COLUMN()-1,0))),TRIM(VLOOKUP($A617,DL,COLUMN()-1,0))),"")</f>
        <v/>
      </c>
    </row>
    <row r="618" spans="1:14">
      <c r="A618" s="4" t="str">
        <f>IF(ISNUMBER(NhapDS!A614),NhapDS!A614,"")</f>
        <v/>
      </c>
      <c r="B618" s="18" t="str">
        <f t="shared" si="81"/>
        <v/>
      </c>
      <c r="C618" s="64" t="str">
        <f t="shared" si="81"/>
        <v/>
      </c>
      <c r="D618" s="28" t="str">
        <f t="shared" si="80"/>
        <v/>
      </c>
      <c r="E618" s="28" t="str">
        <f t="shared" si="79"/>
        <v/>
      </c>
      <c r="F618" s="28" t="str">
        <f t="shared" si="79"/>
        <v/>
      </c>
      <c r="G618" s="18" t="str">
        <f t="shared" si="79"/>
        <v/>
      </c>
      <c r="H618" s="18" t="str">
        <f t="shared" si="79"/>
        <v/>
      </c>
      <c r="I618" s="18" t="str">
        <f t="shared" si="79"/>
        <v/>
      </c>
      <c r="J618" s="28" t="str">
        <f t="shared" si="82"/>
        <v/>
      </c>
      <c r="K618" s="28" t="str">
        <f t="shared" si="82"/>
        <v/>
      </c>
      <c r="L618" s="28" t="str">
        <f t="shared" si="82"/>
        <v/>
      </c>
      <c r="M618" s="28" t="str">
        <f t="shared" si="83"/>
        <v/>
      </c>
      <c r="N618" s="138" t="str">
        <f>IF(ISNUMBER($A618),IF(ISNUMBER(VALUE(TRIM(VLOOKUP($A618,DL,COLUMN()-1,0)))),VALUE(TRIM(VLOOKUP($A618,DL,COLUMN()-1,0))),TRIM(VLOOKUP($A618,DL,COLUMN()-1,0))),"")</f>
        <v/>
      </c>
    </row>
    <row r="619" spans="1:14">
      <c r="A619" s="4" t="str">
        <f>IF(ISNUMBER(NhapDS!A615),NhapDS!A615,"")</f>
        <v/>
      </c>
      <c r="B619" s="18" t="str">
        <f t="shared" si="81"/>
        <v/>
      </c>
      <c r="C619" s="64" t="str">
        <f t="shared" si="81"/>
        <v/>
      </c>
      <c r="D619" s="28" t="str">
        <f t="shared" si="80"/>
        <v/>
      </c>
      <c r="E619" s="28" t="str">
        <f t="shared" si="79"/>
        <v/>
      </c>
      <c r="F619" s="28" t="str">
        <f t="shared" si="79"/>
        <v/>
      </c>
      <c r="G619" s="18" t="str">
        <f t="shared" si="79"/>
        <v/>
      </c>
      <c r="H619" s="18" t="str">
        <f t="shared" si="79"/>
        <v/>
      </c>
      <c r="I619" s="18" t="str">
        <f t="shared" si="79"/>
        <v/>
      </c>
      <c r="J619" s="28" t="str">
        <f t="shared" si="82"/>
        <v/>
      </c>
      <c r="K619" s="28" t="str">
        <f t="shared" si="82"/>
        <v/>
      </c>
      <c r="L619" s="28" t="str">
        <f t="shared" si="82"/>
        <v/>
      </c>
      <c r="M619" s="28" t="str">
        <f t="shared" si="83"/>
        <v/>
      </c>
      <c r="N619" s="138" t="str">
        <f>IF(ISNUMBER($A619),IF(ISNUMBER(VALUE(TRIM(VLOOKUP($A619,DL,COLUMN()-1,0)))),VALUE(TRIM(VLOOKUP($A619,DL,COLUMN()-1,0))),TRIM(VLOOKUP($A619,DL,COLUMN()-1,0))),"")</f>
        <v/>
      </c>
    </row>
    <row r="620" spans="1:14">
      <c r="A620" s="4" t="str">
        <f>IF(ISNUMBER(NhapDS!A616),NhapDS!A616,"")</f>
        <v/>
      </c>
      <c r="B620" s="18" t="str">
        <f t="shared" si="81"/>
        <v/>
      </c>
      <c r="C620" s="64" t="str">
        <f t="shared" si="81"/>
        <v/>
      </c>
      <c r="D620" s="28" t="str">
        <f t="shared" si="80"/>
        <v/>
      </c>
      <c r="E620" s="28" t="str">
        <f t="shared" si="79"/>
        <v/>
      </c>
      <c r="F620" s="28" t="str">
        <f t="shared" si="79"/>
        <v/>
      </c>
      <c r="G620" s="18" t="str">
        <f t="shared" si="79"/>
        <v/>
      </c>
      <c r="H620" s="18" t="str">
        <f t="shared" si="79"/>
        <v/>
      </c>
      <c r="I620" s="18" t="str">
        <f t="shared" si="79"/>
        <v/>
      </c>
      <c r="J620" s="28" t="str">
        <f t="shared" si="82"/>
        <v/>
      </c>
      <c r="K620" s="28" t="str">
        <f t="shared" si="82"/>
        <v/>
      </c>
      <c r="L620" s="28" t="str">
        <f t="shared" si="82"/>
        <v/>
      </c>
      <c r="M620" s="28" t="str">
        <f t="shared" si="83"/>
        <v/>
      </c>
      <c r="N620" s="138" t="str">
        <f>IF(ISNUMBER($A620),IF(ISNUMBER(VALUE(TRIM(VLOOKUP($A620,DL,COLUMN()-1,0)))),VALUE(TRIM(VLOOKUP($A620,DL,COLUMN()-1,0))),TRIM(VLOOKUP($A620,DL,COLUMN()-1,0))),"")</f>
        <v/>
      </c>
    </row>
    <row r="621" spans="1:14">
      <c r="A621" s="4" t="str">
        <f>IF(ISNUMBER(NhapDS!A617),NhapDS!A617,"")</f>
        <v/>
      </c>
      <c r="B621" s="18" t="str">
        <f t="shared" si="81"/>
        <v/>
      </c>
      <c r="C621" s="64" t="str">
        <f t="shared" si="81"/>
        <v/>
      </c>
      <c r="D621" s="28" t="str">
        <f t="shared" si="80"/>
        <v/>
      </c>
      <c r="E621" s="28" t="str">
        <f t="shared" si="79"/>
        <v/>
      </c>
      <c r="F621" s="28" t="str">
        <f t="shared" si="79"/>
        <v/>
      </c>
      <c r="G621" s="18" t="str">
        <f t="shared" si="79"/>
        <v/>
      </c>
      <c r="H621" s="18" t="str">
        <f t="shared" si="79"/>
        <v/>
      </c>
      <c r="I621" s="18" t="str">
        <f t="shared" si="79"/>
        <v/>
      </c>
      <c r="J621" s="28" t="str">
        <f t="shared" si="82"/>
        <v/>
      </c>
      <c r="K621" s="28" t="str">
        <f t="shared" si="82"/>
        <v/>
      </c>
      <c r="L621" s="28" t="str">
        <f t="shared" si="82"/>
        <v/>
      </c>
      <c r="M621" s="28" t="str">
        <f t="shared" si="83"/>
        <v/>
      </c>
      <c r="N621" s="138" t="str">
        <f>IF(ISNUMBER($A621),IF(ISNUMBER(VALUE(TRIM(VLOOKUP($A621,DL,COLUMN()-1,0)))),VALUE(TRIM(VLOOKUP($A621,DL,COLUMN()-1,0))),TRIM(VLOOKUP($A621,DL,COLUMN()-1,0))),"")</f>
        <v/>
      </c>
    </row>
    <row r="622" spans="1:14">
      <c r="A622" s="4" t="str">
        <f>IF(ISNUMBER(NhapDS!A618),NhapDS!A618,"")</f>
        <v/>
      </c>
      <c r="B622" s="18" t="str">
        <f t="shared" si="81"/>
        <v/>
      </c>
      <c r="C622" s="64" t="str">
        <f t="shared" si="81"/>
        <v/>
      </c>
      <c r="D622" s="28" t="str">
        <f t="shared" si="80"/>
        <v/>
      </c>
      <c r="E622" s="28" t="str">
        <f t="shared" si="79"/>
        <v/>
      </c>
      <c r="F622" s="28" t="str">
        <f t="shared" si="79"/>
        <v/>
      </c>
      <c r="G622" s="18" t="str">
        <f t="shared" si="79"/>
        <v/>
      </c>
      <c r="H622" s="18" t="str">
        <f t="shared" si="79"/>
        <v/>
      </c>
      <c r="I622" s="18" t="str">
        <f t="shared" si="79"/>
        <v/>
      </c>
      <c r="J622" s="28" t="str">
        <f t="shared" si="82"/>
        <v/>
      </c>
      <c r="K622" s="28" t="str">
        <f t="shared" si="82"/>
        <v/>
      </c>
      <c r="L622" s="28" t="str">
        <f t="shared" si="82"/>
        <v/>
      </c>
      <c r="M622" s="28" t="str">
        <f t="shared" si="83"/>
        <v/>
      </c>
      <c r="N622" s="138" t="str">
        <f>IF(ISNUMBER($A622),IF(ISNUMBER(VALUE(TRIM(VLOOKUP($A622,DL,COLUMN()-1,0)))),VALUE(TRIM(VLOOKUP($A622,DL,COLUMN()-1,0))),TRIM(VLOOKUP($A622,DL,COLUMN()-1,0))),"")</f>
        <v/>
      </c>
    </row>
    <row r="623" spans="1:14">
      <c r="A623" s="4" t="str">
        <f>IF(ISNUMBER(NhapDS!A619),NhapDS!A619,"")</f>
        <v/>
      </c>
      <c r="B623" s="18" t="str">
        <f t="shared" si="81"/>
        <v/>
      </c>
      <c r="C623" s="64" t="str">
        <f t="shared" si="81"/>
        <v/>
      </c>
      <c r="D623" s="28" t="str">
        <f t="shared" si="80"/>
        <v/>
      </c>
      <c r="E623" s="28" t="str">
        <f t="shared" si="79"/>
        <v/>
      </c>
      <c r="F623" s="28" t="str">
        <f t="shared" si="79"/>
        <v/>
      </c>
      <c r="G623" s="18" t="str">
        <f t="shared" si="79"/>
        <v/>
      </c>
      <c r="H623" s="18" t="str">
        <f t="shared" si="79"/>
        <v/>
      </c>
      <c r="I623" s="18" t="str">
        <f t="shared" si="79"/>
        <v/>
      </c>
      <c r="J623" s="28" t="str">
        <f t="shared" si="82"/>
        <v/>
      </c>
      <c r="K623" s="28" t="str">
        <f t="shared" si="82"/>
        <v/>
      </c>
      <c r="L623" s="28" t="str">
        <f t="shared" si="82"/>
        <v/>
      </c>
      <c r="M623" s="28" t="str">
        <f t="shared" si="83"/>
        <v/>
      </c>
      <c r="N623" s="138" t="str">
        <f>IF(ISNUMBER($A623),IF(ISNUMBER(VALUE(TRIM(VLOOKUP($A623,DL,COLUMN()-1,0)))),VALUE(TRIM(VLOOKUP($A623,DL,COLUMN()-1,0))),TRIM(VLOOKUP($A623,DL,COLUMN()-1,0))),"")</f>
        <v/>
      </c>
    </row>
    <row r="624" spans="1:14">
      <c r="A624" s="4" t="str">
        <f>IF(ISNUMBER(NhapDS!A620),NhapDS!A620,"")</f>
        <v/>
      </c>
      <c r="B624" s="18" t="str">
        <f t="shared" si="81"/>
        <v/>
      </c>
      <c r="C624" s="64" t="str">
        <f t="shared" si="81"/>
        <v/>
      </c>
      <c r="D624" s="28" t="str">
        <f t="shared" si="80"/>
        <v/>
      </c>
      <c r="E624" s="28" t="str">
        <f t="shared" si="79"/>
        <v/>
      </c>
      <c r="F624" s="28" t="str">
        <f t="shared" si="79"/>
        <v/>
      </c>
      <c r="G624" s="18" t="str">
        <f t="shared" si="79"/>
        <v/>
      </c>
      <c r="H624" s="18" t="str">
        <f t="shared" si="79"/>
        <v/>
      </c>
      <c r="I624" s="18" t="str">
        <f t="shared" si="79"/>
        <v/>
      </c>
      <c r="J624" s="28" t="str">
        <f t="shared" si="82"/>
        <v/>
      </c>
      <c r="K624" s="28" t="str">
        <f t="shared" si="82"/>
        <v/>
      </c>
      <c r="L624" s="28" t="str">
        <f t="shared" si="82"/>
        <v/>
      </c>
      <c r="M624" s="28" t="str">
        <f t="shared" si="83"/>
        <v/>
      </c>
      <c r="N624" s="138" t="str">
        <f>IF(ISNUMBER($A624),IF(ISNUMBER(VALUE(TRIM(VLOOKUP($A624,DL,COLUMN()-1,0)))),VALUE(TRIM(VLOOKUP($A624,DL,COLUMN()-1,0))),TRIM(VLOOKUP($A624,DL,COLUMN()-1,0))),"")</f>
        <v/>
      </c>
    </row>
    <row r="625" spans="1:14">
      <c r="A625" s="4" t="str">
        <f>IF(ISNUMBER(NhapDS!A621),NhapDS!A621,"")</f>
        <v/>
      </c>
      <c r="B625" s="18" t="str">
        <f t="shared" si="81"/>
        <v/>
      </c>
      <c r="C625" s="64" t="str">
        <f t="shared" si="81"/>
        <v/>
      </c>
      <c r="D625" s="28" t="str">
        <f t="shared" si="80"/>
        <v/>
      </c>
      <c r="E625" s="28" t="str">
        <f t="shared" si="79"/>
        <v/>
      </c>
      <c r="F625" s="28" t="str">
        <f t="shared" si="79"/>
        <v/>
      </c>
      <c r="G625" s="18" t="str">
        <f t="shared" si="79"/>
        <v/>
      </c>
      <c r="H625" s="18" t="str">
        <f t="shared" si="79"/>
        <v/>
      </c>
      <c r="I625" s="18" t="str">
        <f t="shared" si="79"/>
        <v/>
      </c>
      <c r="J625" s="28" t="str">
        <f t="shared" si="82"/>
        <v/>
      </c>
      <c r="K625" s="28" t="str">
        <f t="shared" si="82"/>
        <v/>
      </c>
      <c r="L625" s="28" t="str">
        <f t="shared" si="82"/>
        <v/>
      </c>
      <c r="M625" s="28" t="str">
        <f t="shared" si="83"/>
        <v/>
      </c>
      <c r="N625" s="138" t="str">
        <f>IF(ISNUMBER($A625),IF(ISNUMBER(VALUE(TRIM(VLOOKUP($A625,DL,COLUMN()-1,0)))),VALUE(TRIM(VLOOKUP($A625,DL,COLUMN()-1,0))),TRIM(VLOOKUP($A625,DL,COLUMN()-1,0))),"")</f>
        <v/>
      </c>
    </row>
    <row r="626" spans="1:14">
      <c r="A626" s="4" t="str">
        <f>IF(ISNUMBER(NhapDS!A622),NhapDS!A622,"")</f>
        <v/>
      </c>
      <c r="B626" s="18" t="str">
        <f t="shared" si="81"/>
        <v/>
      </c>
      <c r="C626" s="64" t="str">
        <f t="shared" si="81"/>
        <v/>
      </c>
      <c r="D626" s="28" t="str">
        <f t="shared" si="80"/>
        <v/>
      </c>
      <c r="E626" s="28" t="str">
        <f t="shared" si="79"/>
        <v/>
      </c>
      <c r="F626" s="28" t="str">
        <f t="shared" si="79"/>
        <v/>
      </c>
      <c r="G626" s="18" t="str">
        <f t="shared" si="79"/>
        <v/>
      </c>
      <c r="H626" s="18" t="str">
        <f t="shared" si="79"/>
        <v/>
      </c>
      <c r="I626" s="18" t="str">
        <f t="shared" si="79"/>
        <v/>
      </c>
      <c r="J626" s="28" t="str">
        <f t="shared" ref="J626:L641" si="84">IF(ISNUMBER($A626),TRIM(VLOOKUP($A626,DL,COLUMN()-1,0)),"")</f>
        <v/>
      </c>
      <c r="K626" s="28" t="str">
        <f t="shared" si="84"/>
        <v/>
      </c>
      <c r="L626" s="28" t="str">
        <f t="shared" si="84"/>
        <v/>
      </c>
      <c r="M626" s="28" t="str">
        <f t="shared" si="83"/>
        <v/>
      </c>
      <c r="N626" s="138" t="str">
        <f>IF(ISNUMBER($A626),IF(ISNUMBER(VALUE(TRIM(VLOOKUP($A626,DL,COLUMN()-1,0)))),VALUE(TRIM(VLOOKUP($A626,DL,COLUMN()-1,0))),TRIM(VLOOKUP($A626,DL,COLUMN()-1,0))),"")</f>
        <v/>
      </c>
    </row>
    <row r="627" spans="1:14">
      <c r="A627" s="4" t="str">
        <f>IF(ISNUMBER(NhapDS!A623),NhapDS!A623,"")</f>
        <v/>
      </c>
      <c r="B627" s="18" t="str">
        <f t="shared" si="81"/>
        <v/>
      </c>
      <c r="C627" s="64" t="str">
        <f t="shared" si="81"/>
        <v/>
      </c>
      <c r="D627" s="28" t="str">
        <f t="shared" si="80"/>
        <v/>
      </c>
      <c r="E627" s="28" t="str">
        <f t="shared" si="79"/>
        <v/>
      </c>
      <c r="F627" s="28" t="str">
        <f t="shared" si="79"/>
        <v/>
      </c>
      <c r="G627" s="18" t="str">
        <f t="shared" si="79"/>
        <v/>
      </c>
      <c r="H627" s="18" t="str">
        <f t="shared" si="79"/>
        <v/>
      </c>
      <c r="I627" s="18" t="str">
        <f t="shared" si="79"/>
        <v/>
      </c>
      <c r="J627" s="28" t="str">
        <f t="shared" si="84"/>
        <v/>
      </c>
      <c r="K627" s="28" t="str">
        <f t="shared" si="84"/>
        <v/>
      </c>
      <c r="L627" s="28" t="str">
        <f t="shared" si="84"/>
        <v/>
      </c>
      <c r="M627" s="28" t="str">
        <f t="shared" si="83"/>
        <v/>
      </c>
      <c r="N627" s="138" t="str">
        <f>IF(ISNUMBER($A627),IF(ISNUMBER(VALUE(TRIM(VLOOKUP($A627,DL,COLUMN()-1,0)))),VALUE(TRIM(VLOOKUP($A627,DL,COLUMN()-1,0))),TRIM(VLOOKUP($A627,DL,COLUMN()-1,0))),"")</f>
        <v/>
      </c>
    </row>
    <row r="628" spans="1:14">
      <c r="A628" s="4" t="str">
        <f>IF(ISNUMBER(NhapDS!A624),NhapDS!A624,"")</f>
        <v/>
      </c>
      <c r="B628" s="18" t="str">
        <f t="shared" si="81"/>
        <v/>
      </c>
      <c r="C628" s="64" t="str">
        <f t="shared" si="81"/>
        <v/>
      </c>
      <c r="D628" s="28" t="str">
        <f t="shared" si="80"/>
        <v/>
      </c>
      <c r="E628" s="28" t="str">
        <f t="shared" si="79"/>
        <v/>
      </c>
      <c r="F628" s="28" t="str">
        <f t="shared" si="79"/>
        <v/>
      </c>
      <c r="G628" s="18" t="str">
        <f t="shared" si="79"/>
        <v/>
      </c>
      <c r="H628" s="18" t="str">
        <f t="shared" si="79"/>
        <v/>
      </c>
      <c r="I628" s="18" t="str">
        <f t="shared" si="79"/>
        <v/>
      </c>
      <c r="J628" s="28" t="str">
        <f t="shared" si="84"/>
        <v/>
      </c>
      <c r="K628" s="28" t="str">
        <f t="shared" si="84"/>
        <v/>
      </c>
      <c r="L628" s="28" t="str">
        <f t="shared" si="84"/>
        <v/>
      </c>
      <c r="M628" s="28" t="str">
        <f t="shared" si="83"/>
        <v/>
      </c>
      <c r="N628" s="138" t="str">
        <f>IF(ISNUMBER($A628),IF(ISNUMBER(VALUE(TRIM(VLOOKUP($A628,DL,COLUMN()-1,0)))),VALUE(TRIM(VLOOKUP($A628,DL,COLUMN()-1,0))),TRIM(VLOOKUP($A628,DL,COLUMN()-1,0))),"")</f>
        <v/>
      </c>
    </row>
    <row r="629" spans="1:14">
      <c r="A629" s="4" t="str">
        <f>IF(ISNUMBER(NhapDS!A625),NhapDS!A625,"")</f>
        <v/>
      </c>
      <c r="B629" s="18" t="str">
        <f t="shared" si="81"/>
        <v/>
      </c>
      <c r="C629" s="64" t="str">
        <f t="shared" si="81"/>
        <v/>
      </c>
      <c r="D629" s="28" t="str">
        <f t="shared" si="80"/>
        <v/>
      </c>
      <c r="E629" s="28" t="str">
        <f t="shared" si="79"/>
        <v/>
      </c>
      <c r="F629" s="28" t="str">
        <f t="shared" si="79"/>
        <v/>
      </c>
      <c r="G629" s="18" t="str">
        <f t="shared" si="79"/>
        <v/>
      </c>
      <c r="H629" s="18" t="str">
        <f t="shared" si="79"/>
        <v/>
      </c>
      <c r="I629" s="18" t="str">
        <f t="shared" si="79"/>
        <v/>
      </c>
      <c r="J629" s="28" t="str">
        <f t="shared" si="84"/>
        <v/>
      </c>
      <c r="K629" s="28" t="str">
        <f t="shared" si="84"/>
        <v/>
      </c>
      <c r="L629" s="28" t="str">
        <f t="shared" si="84"/>
        <v/>
      </c>
      <c r="M629" s="28" t="str">
        <f t="shared" si="83"/>
        <v/>
      </c>
      <c r="N629" s="138" t="str">
        <f>IF(ISNUMBER($A629),IF(ISNUMBER(VALUE(TRIM(VLOOKUP($A629,DL,COLUMN()-1,0)))),VALUE(TRIM(VLOOKUP($A629,DL,COLUMN()-1,0))),TRIM(VLOOKUP($A629,DL,COLUMN()-1,0))),"")</f>
        <v/>
      </c>
    </row>
    <row r="630" spans="1:14">
      <c r="A630" s="4" t="str">
        <f>IF(ISNUMBER(NhapDS!A626),NhapDS!A626,"")</f>
        <v/>
      </c>
      <c r="B630" s="18" t="str">
        <f t="shared" si="81"/>
        <v/>
      </c>
      <c r="C630" s="64" t="str">
        <f t="shared" si="81"/>
        <v/>
      </c>
      <c r="D630" s="28" t="str">
        <f t="shared" si="80"/>
        <v/>
      </c>
      <c r="E630" s="28" t="str">
        <f t="shared" si="79"/>
        <v/>
      </c>
      <c r="F630" s="28" t="str">
        <f t="shared" si="79"/>
        <v/>
      </c>
      <c r="G630" s="18" t="str">
        <f t="shared" si="79"/>
        <v/>
      </c>
      <c r="H630" s="18" t="str">
        <f t="shared" si="79"/>
        <v/>
      </c>
      <c r="I630" s="18" t="str">
        <f t="shared" si="79"/>
        <v/>
      </c>
      <c r="J630" s="28" t="str">
        <f t="shared" si="84"/>
        <v/>
      </c>
      <c r="K630" s="28" t="str">
        <f t="shared" si="84"/>
        <v/>
      </c>
      <c r="L630" s="28" t="str">
        <f t="shared" si="84"/>
        <v/>
      </c>
      <c r="M630" s="28" t="str">
        <f t="shared" si="83"/>
        <v/>
      </c>
      <c r="N630" s="138" t="str">
        <f>IF(ISNUMBER($A630),IF(ISNUMBER(VALUE(TRIM(VLOOKUP($A630,DL,COLUMN()-1,0)))),VALUE(TRIM(VLOOKUP($A630,DL,COLUMN()-1,0))),TRIM(VLOOKUP($A630,DL,COLUMN()-1,0))),"")</f>
        <v/>
      </c>
    </row>
    <row r="631" spans="1:14">
      <c r="A631" s="4" t="str">
        <f>IF(ISNUMBER(NhapDS!A627),NhapDS!A627,"")</f>
        <v/>
      </c>
      <c r="B631" s="18" t="str">
        <f t="shared" si="81"/>
        <v/>
      </c>
      <c r="C631" s="64" t="str">
        <f t="shared" si="81"/>
        <v/>
      </c>
      <c r="D631" s="28" t="str">
        <f t="shared" si="80"/>
        <v/>
      </c>
      <c r="E631" s="28" t="str">
        <f t="shared" si="79"/>
        <v/>
      </c>
      <c r="F631" s="28" t="str">
        <f t="shared" si="79"/>
        <v/>
      </c>
      <c r="G631" s="18" t="str">
        <f t="shared" si="79"/>
        <v/>
      </c>
      <c r="H631" s="18" t="str">
        <f t="shared" si="79"/>
        <v/>
      </c>
      <c r="I631" s="18" t="str">
        <f t="shared" si="79"/>
        <v/>
      </c>
      <c r="J631" s="28" t="str">
        <f t="shared" si="84"/>
        <v/>
      </c>
      <c r="K631" s="28" t="str">
        <f t="shared" si="84"/>
        <v/>
      </c>
      <c r="L631" s="28" t="str">
        <f t="shared" si="84"/>
        <v/>
      </c>
      <c r="M631" s="28" t="str">
        <f t="shared" si="83"/>
        <v/>
      </c>
      <c r="N631" s="138" t="str">
        <f>IF(ISNUMBER($A631),IF(ISNUMBER(VALUE(TRIM(VLOOKUP($A631,DL,COLUMN()-1,0)))),VALUE(TRIM(VLOOKUP($A631,DL,COLUMN()-1,0))),TRIM(VLOOKUP($A631,DL,COLUMN()-1,0))),"")</f>
        <v/>
      </c>
    </row>
    <row r="632" spans="1:14">
      <c r="A632" s="4" t="str">
        <f>IF(ISNUMBER(NhapDS!A628),NhapDS!A628,"")</f>
        <v/>
      </c>
      <c r="B632" s="18" t="str">
        <f t="shared" si="81"/>
        <v/>
      </c>
      <c r="C632" s="64" t="str">
        <f t="shared" si="81"/>
        <v/>
      </c>
      <c r="D632" s="28" t="str">
        <f t="shared" si="80"/>
        <v/>
      </c>
      <c r="E632" s="28" t="str">
        <f t="shared" si="79"/>
        <v/>
      </c>
      <c r="F632" s="28" t="str">
        <f t="shared" si="79"/>
        <v/>
      </c>
      <c r="G632" s="18" t="str">
        <f t="shared" si="79"/>
        <v/>
      </c>
      <c r="H632" s="18" t="str">
        <f t="shared" si="79"/>
        <v/>
      </c>
      <c r="I632" s="18" t="str">
        <f t="shared" si="79"/>
        <v/>
      </c>
      <c r="J632" s="28" t="str">
        <f t="shared" si="84"/>
        <v/>
      </c>
      <c r="K632" s="28" t="str">
        <f t="shared" si="84"/>
        <v/>
      </c>
      <c r="L632" s="28" t="str">
        <f t="shared" si="84"/>
        <v/>
      </c>
      <c r="M632" s="28" t="str">
        <f t="shared" si="83"/>
        <v/>
      </c>
      <c r="N632" s="138" t="str">
        <f>IF(ISNUMBER($A632),IF(ISNUMBER(VALUE(TRIM(VLOOKUP($A632,DL,COLUMN()-1,0)))),VALUE(TRIM(VLOOKUP($A632,DL,COLUMN()-1,0))),TRIM(VLOOKUP($A632,DL,COLUMN()-1,0))),"")</f>
        <v/>
      </c>
    </row>
    <row r="633" spans="1:14">
      <c r="A633" s="4" t="str">
        <f>IF(ISNUMBER(NhapDS!A629),NhapDS!A629,"")</f>
        <v/>
      </c>
      <c r="B633" s="18" t="str">
        <f t="shared" si="81"/>
        <v/>
      </c>
      <c r="C633" s="64" t="str">
        <f t="shared" si="81"/>
        <v/>
      </c>
      <c r="D633" s="28" t="str">
        <f t="shared" si="80"/>
        <v/>
      </c>
      <c r="E633" s="28" t="str">
        <f t="shared" si="79"/>
        <v/>
      </c>
      <c r="F633" s="28" t="str">
        <f t="shared" si="79"/>
        <v/>
      </c>
      <c r="G633" s="18" t="str">
        <f t="shared" si="79"/>
        <v/>
      </c>
      <c r="H633" s="18" t="str">
        <f t="shared" si="79"/>
        <v/>
      </c>
      <c r="I633" s="18" t="str">
        <f t="shared" si="79"/>
        <v/>
      </c>
      <c r="J633" s="28" t="str">
        <f t="shared" si="84"/>
        <v/>
      </c>
      <c r="K633" s="28" t="str">
        <f t="shared" si="84"/>
        <v/>
      </c>
      <c r="L633" s="28" t="str">
        <f t="shared" si="84"/>
        <v/>
      </c>
      <c r="M633" s="28" t="str">
        <f t="shared" si="83"/>
        <v/>
      </c>
      <c r="N633" s="138" t="str">
        <f>IF(ISNUMBER($A633),IF(ISNUMBER(VALUE(TRIM(VLOOKUP($A633,DL,COLUMN()-1,0)))),VALUE(TRIM(VLOOKUP($A633,DL,COLUMN()-1,0))),TRIM(VLOOKUP($A633,DL,COLUMN()-1,0))),"")</f>
        <v/>
      </c>
    </row>
    <row r="634" spans="1:14">
      <c r="A634" s="4" t="str">
        <f>IF(ISNUMBER(NhapDS!A630),NhapDS!A630,"")</f>
        <v/>
      </c>
      <c r="B634" s="18" t="str">
        <f t="shared" si="81"/>
        <v/>
      </c>
      <c r="C634" s="64" t="str">
        <f t="shared" si="81"/>
        <v/>
      </c>
      <c r="D634" s="28" t="str">
        <f t="shared" si="80"/>
        <v/>
      </c>
      <c r="E634" s="28" t="str">
        <f t="shared" si="79"/>
        <v/>
      </c>
      <c r="F634" s="28" t="str">
        <f t="shared" si="79"/>
        <v/>
      </c>
      <c r="G634" s="18" t="str">
        <f t="shared" si="79"/>
        <v/>
      </c>
      <c r="H634" s="18" t="str">
        <f t="shared" si="79"/>
        <v/>
      </c>
      <c r="I634" s="18" t="str">
        <f t="shared" si="79"/>
        <v/>
      </c>
      <c r="J634" s="28" t="str">
        <f t="shared" si="84"/>
        <v/>
      </c>
      <c r="K634" s="28" t="str">
        <f t="shared" si="84"/>
        <v/>
      </c>
      <c r="L634" s="28" t="str">
        <f t="shared" si="84"/>
        <v/>
      </c>
      <c r="M634" s="28" t="str">
        <f t="shared" si="83"/>
        <v/>
      </c>
      <c r="N634" s="138" t="str">
        <f>IF(ISNUMBER($A634),IF(ISNUMBER(VALUE(TRIM(VLOOKUP($A634,DL,COLUMN()-1,0)))),VALUE(TRIM(VLOOKUP($A634,DL,COLUMN()-1,0))),TRIM(VLOOKUP($A634,DL,COLUMN()-1,0))),"")</f>
        <v/>
      </c>
    </row>
    <row r="635" spans="1:14">
      <c r="A635" s="4" t="str">
        <f>IF(ISNUMBER(NhapDS!A631),NhapDS!A631,"")</f>
        <v/>
      </c>
      <c r="B635" s="18" t="str">
        <f t="shared" si="81"/>
        <v/>
      </c>
      <c r="C635" s="64" t="str">
        <f t="shared" si="81"/>
        <v/>
      </c>
      <c r="D635" s="28" t="str">
        <f t="shared" si="80"/>
        <v/>
      </c>
      <c r="E635" s="28" t="str">
        <f t="shared" si="79"/>
        <v/>
      </c>
      <c r="F635" s="28" t="str">
        <f t="shared" si="79"/>
        <v/>
      </c>
      <c r="G635" s="18" t="str">
        <f t="shared" si="79"/>
        <v/>
      </c>
      <c r="H635" s="18" t="str">
        <f t="shared" si="79"/>
        <v/>
      </c>
      <c r="I635" s="18" t="str">
        <f t="shared" si="79"/>
        <v/>
      </c>
      <c r="J635" s="28" t="str">
        <f t="shared" si="84"/>
        <v/>
      </c>
      <c r="K635" s="28" t="str">
        <f t="shared" si="84"/>
        <v/>
      </c>
      <c r="L635" s="28" t="str">
        <f t="shared" si="84"/>
        <v/>
      </c>
      <c r="M635" s="28" t="str">
        <f t="shared" si="83"/>
        <v/>
      </c>
      <c r="N635" s="138" t="str">
        <f>IF(ISNUMBER($A635),IF(ISNUMBER(VALUE(TRIM(VLOOKUP($A635,DL,COLUMN()-1,0)))),VALUE(TRIM(VLOOKUP($A635,DL,COLUMN()-1,0))),TRIM(VLOOKUP($A635,DL,COLUMN()-1,0))),"")</f>
        <v/>
      </c>
    </row>
    <row r="636" spans="1:14">
      <c r="A636" s="4" t="str">
        <f>IF(ISNUMBER(NhapDS!A632),NhapDS!A632,"")</f>
        <v/>
      </c>
      <c r="B636" s="18" t="str">
        <f t="shared" si="81"/>
        <v/>
      </c>
      <c r="C636" s="64" t="str">
        <f t="shared" si="81"/>
        <v/>
      </c>
      <c r="D636" s="28" t="str">
        <f t="shared" si="80"/>
        <v/>
      </c>
      <c r="E636" s="28" t="str">
        <f t="shared" si="79"/>
        <v/>
      </c>
      <c r="F636" s="28" t="str">
        <f t="shared" si="79"/>
        <v/>
      </c>
      <c r="G636" s="18" t="str">
        <f t="shared" si="79"/>
        <v/>
      </c>
      <c r="H636" s="18" t="str">
        <f t="shared" si="79"/>
        <v/>
      </c>
      <c r="I636" s="18" t="str">
        <f t="shared" si="79"/>
        <v/>
      </c>
      <c r="J636" s="28" t="str">
        <f t="shared" si="84"/>
        <v/>
      </c>
      <c r="K636" s="28" t="str">
        <f t="shared" si="84"/>
        <v/>
      </c>
      <c r="L636" s="28" t="str">
        <f t="shared" si="84"/>
        <v/>
      </c>
      <c r="M636" s="28" t="str">
        <f t="shared" si="83"/>
        <v/>
      </c>
      <c r="N636" s="138" t="str">
        <f>IF(ISNUMBER($A636),IF(ISNUMBER(VALUE(TRIM(VLOOKUP($A636,DL,COLUMN()-1,0)))),VALUE(TRIM(VLOOKUP($A636,DL,COLUMN()-1,0))),TRIM(VLOOKUP($A636,DL,COLUMN()-1,0))),"")</f>
        <v/>
      </c>
    </row>
    <row r="637" spans="1:14">
      <c r="A637" s="4" t="str">
        <f>IF(ISNUMBER(NhapDS!A633),NhapDS!A633,"")</f>
        <v/>
      </c>
      <c r="B637" s="18" t="str">
        <f t="shared" si="81"/>
        <v/>
      </c>
      <c r="C637" s="64" t="str">
        <f t="shared" si="81"/>
        <v/>
      </c>
      <c r="D637" s="28" t="str">
        <f t="shared" si="80"/>
        <v/>
      </c>
      <c r="E637" s="28" t="str">
        <f t="shared" si="79"/>
        <v/>
      </c>
      <c r="F637" s="28" t="str">
        <f t="shared" si="79"/>
        <v/>
      </c>
      <c r="G637" s="18" t="str">
        <f t="shared" si="79"/>
        <v/>
      </c>
      <c r="H637" s="18" t="str">
        <f t="shared" si="79"/>
        <v/>
      </c>
      <c r="I637" s="18" t="str">
        <f t="shared" si="79"/>
        <v/>
      </c>
      <c r="J637" s="28" t="str">
        <f t="shared" si="84"/>
        <v/>
      </c>
      <c r="K637" s="28" t="str">
        <f t="shared" si="84"/>
        <v/>
      </c>
      <c r="L637" s="28" t="str">
        <f t="shared" si="84"/>
        <v/>
      </c>
      <c r="M637" s="28" t="str">
        <f t="shared" si="83"/>
        <v/>
      </c>
      <c r="N637" s="138" t="str">
        <f>IF(ISNUMBER($A637),IF(ISNUMBER(VALUE(TRIM(VLOOKUP($A637,DL,COLUMN()-1,0)))),VALUE(TRIM(VLOOKUP($A637,DL,COLUMN()-1,0))),TRIM(VLOOKUP($A637,DL,COLUMN()-1,0))),"")</f>
        <v/>
      </c>
    </row>
    <row r="638" spans="1:14">
      <c r="A638" s="4" t="str">
        <f>IF(ISNUMBER(NhapDS!A634),NhapDS!A634,"")</f>
        <v/>
      </c>
      <c r="B638" s="18" t="str">
        <f t="shared" si="81"/>
        <v/>
      </c>
      <c r="C638" s="64" t="str">
        <f t="shared" si="81"/>
        <v/>
      </c>
      <c r="D638" s="28" t="str">
        <f t="shared" si="80"/>
        <v/>
      </c>
      <c r="E638" s="28" t="str">
        <f t="shared" si="79"/>
        <v/>
      </c>
      <c r="F638" s="28" t="str">
        <f t="shared" si="79"/>
        <v/>
      </c>
      <c r="G638" s="18" t="str">
        <f t="shared" si="79"/>
        <v/>
      </c>
      <c r="H638" s="18" t="str">
        <f t="shared" si="79"/>
        <v/>
      </c>
      <c r="I638" s="18" t="str">
        <f t="shared" si="79"/>
        <v/>
      </c>
      <c r="J638" s="28" t="str">
        <f t="shared" si="84"/>
        <v/>
      </c>
      <c r="K638" s="28" t="str">
        <f t="shared" si="84"/>
        <v/>
      </c>
      <c r="L638" s="28" t="str">
        <f t="shared" si="84"/>
        <v/>
      </c>
      <c r="M638" s="28" t="str">
        <f t="shared" si="83"/>
        <v/>
      </c>
      <c r="N638" s="138" t="str">
        <f>IF(ISNUMBER($A638),IF(ISNUMBER(VALUE(TRIM(VLOOKUP($A638,DL,COLUMN()-1,0)))),VALUE(TRIM(VLOOKUP($A638,DL,COLUMN()-1,0))),TRIM(VLOOKUP($A638,DL,COLUMN()-1,0))),"")</f>
        <v/>
      </c>
    </row>
    <row r="639" spans="1:14">
      <c r="A639" s="4" t="str">
        <f>IF(ISNUMBER(NhapDS!A635),NhapDS!A635,"")</f>
        <v/>
      </c>
      <c r="B639" s="18" t="str">
        <f t="shared" si="81"/>
        <v/>
      </c>
      <c r="C639" s="64" t="str">
        <f t="shared" si="81"/>
        <v/>
      </c>
      <c r="D639" s="28" t="str">
        <f t="shared" si="80"/>
        <v/>
      </c>
      <c r="E639" s="28" t="str">
        <f t="shared" si="79"/>
        <v/>
      </c>
      <c r="F639" s="28" t="str">
        <f t="shared" si="79"/>
        <v/>
      </c>
      <c r="G639" s="18" t="str">
        <f t="shared" si="79"/>
        <v/>
      </c>
      <c r="H639" s="18" t="str">
        <f t="shared" si="79"/>
        <v/>
      </c>
      <c r="I639" s="18" t="str">
        <f t="shared" si="79"/>
        <v/>
      </c>
      <c r="J639" s="28" t="str">
        <f t="shared" si="84"/>
        <v/>
      </c>
      <c r="K639" s="28" t="str">
        <f t="shared" si="84"/>
        <v/>
      </c>
      <c r="L639" s="28" t="str">
        <f t="shared" si="84"/>
        <v/>
      </c>
      <c r="M639" s="28" t="str">
        <f t="shared" si="83"/>
        <v/>
      </c>
      <c r="N639" s="138" t="str">
        <f>IF(ISNUMBER($A639),IF(ISNUMBER(VALUE(TRIM(VLOOKUP($A639,DL,COLUMN()-1,0)))),VALUE(TRIM(VLOOKUP($A639,DL,COLUMN()-1,0))),TRIM(VLOOKUP($A639,DL,COLUMN()-1,0))),"")</f>
        <v/>
      </c>
    </row>
    <row r="640" spans="1:14">
      <c r="A640" s="4" t="str">
        <f>IF(ISNUMBER(NhapDS!A636),NhapDS!A636,"")</f>
        <v/>
      </c>
      <c r="B640" s="18" t="str">
        <f t="shared" si="81"/>
        <v/>
      </c>
      <c r="C640" s="64" t="str">
        <f t="shared" si="81"/>
        <v/>
      </c>
      <c r="D640" s="28" t="str">
        <f t="shared" si="80"/>
        <v/>
      </c>
      <c r="E640" s="28" t="str">
        <f t="shared" si="79"/>
        <v/>
      </c>
      <c r="F640" s="28" t="str">
        <f t="shared" si="79"/>
        <v/>
      </c>
      <c r="G640" s="18" t="str">
        <f t="shared" si="79"/>
        <v/>
      </c>
      <c r="H640" s="18" t="str">
        <f t="shared" si="79"/>
        <v/>
      </c>
      <c r="I640" s="18" t="str">
        <f t="shared" si="79"/>
        <v/>
      </c>
      <c r="J640" s="28" t="str">
        <f t="shared" si="84"/>
        <v/>
      </c>
      <c r="K640" s="28" t="str">
        <f t="shared" si="84"/>
        <v/>
      </c>
      <c r="L640" s="28" t="str">
        <f t="shared" si="84"/>
        <v/>
      </c>
      <c r="M640" s="28" t="str">
        <f t="shared" si="83"/>
        <v/>
      </c>
      <c r="N640" s="138" t="str">
        <f>IF(ISNUMBER($A640),IF(ISNUMBER(VALUE(TRIM(VLOOKUP($A640,DL,COLUMN()-1,0)))),VALUE(TRIM(VLOOKUP($A640,DL,COLUMN()-1,0))),TRIM(VLOOKUP($A640,DL,COLUMN()-1,0))),"")</f>
        <v/>
      </c>
    </row>
    <row r="641" spans="1:14">
      <c r="A641" s="4" t="str">
        <f>IF(ISNUMBER(NhapDS!A637),NhapDS!A637,"")</f>
        <v/>
      </c>
      <c r="B641" s="18" t="str">
        <f t="shared" si="81"/>
        <v/>
      </c>
      <c r="C641" s="64" t="str">
        <f t="shared" si="81"/>
        <v/>
      </c>
      <c r="D641" s="28" t="str">
        <f t="shared" si="80"/>
        <v/>
      </c>
      <c r="E641" s="28" t="str">
        <f t="shared" si="79"/>
        <v/>
      </c>
      <c r="F641" s="28" t="str">
        <f t="shared" si="79"/>
        <v/>
      </c>
      <c r="G641" s="18" t="str">
        <f t="shared" si="79"/>
        <v/>
      </c>
      <c r="H641" s="18" t="str">
        <f t="shared" si="79"/>
        <v/>
      </c>
      <c r="I641" s="18" t="str">
        <f t="shared" si="79"/>
        <v/>
      </c>
      <c r="J641" s="28" t="str">
        <f t="shared" si="84"/>
        <v/>
      </c>
      <c r="K641" s="28" t="str">
        <f t="shared" si="84"/>
        <v/>
      </c>
      <c r="L641" s="28" t="str">
        <f t="shared" si="84"/>
        <v/>
      </c>
      <c r="M641" s="28" t="str">
        <f t="shared" si="83"/>
        <v/>
      </c>
      <c r="N641" s="138" t="str">
        <f>IF(ISNUMBER($A641),IF(ISNUMBER(VALUE(TRIM(VLOOKUP($A641,DL,COLUMN()-1,0)))),VALUE(TRIM(VLOOKUP($A641,DL,COLUMN()-1,0))),TRIM(VLOOKUP($A641,DL,COLUMN()-1,0))),"")</f>
        <v/>
      </c>
    </row>
    <row r="642" spans="1:14">
      <c r="A642" s="4" t="str">
        <f>IF(ISNUMBER(NhapDS!A638),NhapDS!A638,"")</f>
        <v/>
      </c>
      <c r="B642" s="18" t="str">
        <f t="shared" si="81"/>
        <v/>
      </c>
      <c r="C642" s="64" t="str">
        <f t="shared" si="81"/>
        <v/>
      </c>
      <c r="D642" s="28" t="str">
        <f t="shared" si="80"/>
        <v/>
      </c>
      <c r="E642" s="28" t="str">
        <f t="shared" si="79"/>
        <v/>
      </c>
      <c r="F642" s="28" t="str">
        <f t="shared" si="79"/>
        <v/>
      </c>
      <c r="G642" s="18" t="str">
        <f t="shared" si="79"/>
        <v/>
      </c>
      <c r="H642" s="18" t="str">
        <f t="shared" si="79"/>
        <v/>
      </c>
      <c r="I642" s="18" t="str">
        <f t="shared" si="79"/>
        <v/>
      </c>
      <c r="J642" s="28" t="str">
        <f t="shared" ref="J642:L657" si="85">IF(ISNUMBER($A642),TRIM(VLOOKUP($A642,DL,COLUMN()-1,0)),"")</f>
        <v/>
      </c>
      <c r="K642" s="28" t="str">
        <f t="shared" si="85"/>
        <v/>
      </c>
      <c r="L642" s="28" t="str">
        <f t="shared" si="85"/>
        <v/>
      </c>
      <c r="M642" s="28" t="str">
        <f t="shared" si="83"/>
        <v/>
      </c>
      <c r="N642" s="138" t="str">
        <f>IF(ISNUMBER($A642),IF(ISNUMBER(VALUE(TRIM(VLOOKUP($A642,DL,COLUMN()-1,0)))),VALUE(TRIM(VLOOKUP($A642,DL,COLUMN()-1,0))),TRIM(VLOOKUP($A642,DL,COLUMN()-1,0))),"")</f>
        <v/>
      </c>
    </row>
    <row r="643" spans="1:14">
      <c r="A643" s="4" t="str">
        <f>IF(ISNUMBER(NhapDS!A639),NhapDS!A639,"")</f>
        <v/>
      </c>
      <c r="B643" s="18" t="str">
        <f t="shared" si="81"/>
        <v/>
      </c>
      <c r="C643" s="64" t="str">
        <f t="shared" si="81"/>
        <v/>
      </c>
      <c r="D643" s="28" t="str">
        <f t="shared" si="80"/>
        <v/>
      </c>
      <c r="E643" s="28" t="str">
        <f t="shared" si="79"/>
        <v/>
      </c>
      <c r="F643" s="28" t="str">
        <f t="shared" si="79"/>
        <v/>
      </c>
      <c r="G643" s="18" t="str">
        <f t="shared" si="79"/>
        <v/>
      </c>
      <c r="H643" s="18" t="str">
        <f t="shared" si="79"/>
        <v/>
      </c>
      <c r="I643" s="18" t="str">
        <f t="shared" si="79"/>
        <v/>
      </c>
      <c r="J643" s="28" t="str">
        <f t="shared" si="85"/>
        <v/>
      </c>
      <c r="K643" s="28" t="str">
        <f t="shared" si="85"/>
        <v/>
      </c>
      <c r="L643" s="28" t="str">
        <f t="shared" si="85"/>
        <v/>
      </c>
      <c r="M643" s="28" t="str">
        <f t="shared" si="83"/>
        <v/>
      </c>
      <c r="N643" s="138" t="str">
        <f>IF(ISNUMBER($A643),IF(ISNUMBER(VALUE(TRIM(VLOOKUP($A643,DL,COLUMN()-1,0)))),VALUE(TRIM(VLOOKUP($A643,DL,COLUMN()-1,0))),TRIM(VLOOKUP($A643,DL,COLUMN()-1,0))),"")</f>
        <v/>
      </c>
    </row>
    <row r="644" spans="1:14">
      <c r="A644" s="4" t="str">
        <f>IF(ISNUMBER(NhapDS!A640),NhapDS!A640,"")</f>
        <v/>
      </c>
      <c r="B644" s="18" t="str">
        <f t="shared" si="81"/>
        <v/>
      </c>
      <c r="C644" s="64" t="str">
        <f t="shared" si="81"/>
        <v/>
      </c>
      <c r="D644" s="28" t="str">
        <f t="shared" si="80"/>
        <v/>
      </c>
      <c r="E644" s="28" t="str">
        <f t="shared" si="79"/>
        <v/>
      </c>
      <c r="F644" s="28" t="str">
        <f t="shared" si="79"/>
        <v/>
      </c>
      <c r="G644" s="18" t="str">
        <f t="shared" si="79"/>
        <v/>
      </c>
      <c r="H644" s="18" t="str">
        <f t="shared" si="79"/>
        <v/>
      </c>
      <c r="I644" s="18" t="str">
        <f t="shared" si="79"/>
        <v/>
      </c>
      <c r="J644" s="28" t="str">
        <f t="shared" si="85"/>
        <v/>
      </c>
      <c r="K644" s="28" t="str">
        <f t="shared" si="85"/>
        <v/>
      </c>
      <c r="L644" s="28" t="str">
        <f t="shared" si="85"/>
        <v/>
      </c>
      <c r="M644" s="28" t="str">
        <f t="shared" si="83"/>
        <v/>
      </c>
      <c r="N644" s="138" t="str">
        <f>IF(ISNUMBER($A644),IF(ISNUMBER(VALUE(TRIM(VLOOKUP($A644,DL,COLUMN()-1,0)))),VALUE(TRIM(VLOOKUP($A644,DL,COLUMN()-1,0))),TRIM(VLOOKUP($A644,DL,COLUMN()-1,0))),"")</f>
        <v/>
      </c>
    </row>
    <row r="645" spans="1:14">
      <c r="A645" s="4" t="str">
        <f>IF(ISNUMBER(NhapDS!A641),NhapDS!A641,"")</f>
        <v/>
      </c>
      <c r="B645" s="18" t="str">
        <f t="shared" si="81"/>
        <v/>
      </c>
      <c r="C645" s="64" t="str">
        <f t="shared" si="81"/>
        <v/>
      </c>
      <c r="D645" s="28" t="str">
        <f t="shared" si="80"/>
        <v/>
      </c>
      <c r="E645" s="28" t="str">
        <f t="shared" si="79"/>
        <v/>
      </c>
      <c r="F645" s="28" t="str">
        <f t="shared" si="79"/>
        <v/>
      </c>
      <c r="G645" s="18" t="str">
        <f t="shared" si="79"/>
        <v/>
      </c>
      <c r="H645" s="18" t="str">
        <f t="shared" si="79"/>
        <v/>
      </c>
      <c r="I645" s="18" t="str">
        <f t="shared" si="79"/>
        <v/>
      </c>
      <c r="J645" s="28" t="str">
        <f t="shared" si="85"/>
        <v/>
      </c>
      <c r="K645" s="28" t="str">
        <f t="shared" si="85"/>
        <v/>
      </c>
      <c r="L645" s="28" t="str">
        <f t="shared" si="85"/>
        <v/>
      </c>
      <c r="M645" s="28" t="str">
        <f t="shared" si="83"/>
        <v/>
      </c>
      <c r="N645" s="138" t="str">
        <f>IF(ISNUMBER($A645),IF(ISNUMBER(VALUE(TRIM(VLOOKUP($A645,DL,COLUMN()-1,0)))),VALUE(TRIM(VLOOKUP($A645,DL,COLUMN()-1,0))),TRIM(VLOOKUP($A645,DL,COLUMN()-1,0))),"")</f>
        <v/>
      </c>
    </row>
    <row r="646" spans="1:14">
      <c r="A646" s="4" t="str">
        <f>IF(ISNUMBER(NhapDS!A642),NhapDS!A642,"")</f>
        <v/>
      </c>
      <c r="B646" s="18" t="str">
        <f t="shared" si="81"/>
        <v/>
      </c>
      <c r="C646" s="64" t="str">
        <f t="shared" si="81"/>
        <v/>
      </c>
      <c r="D646" s="28" t="str">
        <f t="shared" si="80"/>
        <v/>
      </c>
      <c r="E646" s="28" t="str">
        <f t="shared" ref="E646:I696" si="86">IF(ISNUMBER($A646),TRIM(VLOOKUP($A646,DL,COLUMN()-1,0)),"")</f>
        <v/>
      </c>
      <c r="F646" s="28" t="str">
        <f t="shared" si="86"/>
        <v/>
      </c>
      <c r="G646" s="18" t="str">
        <f t="shared" si="86"/>
        <v/>
      </c>
      <c r="H646" s="18" t="str">
        <f t="shared" si="86"/>
        <v/>
      </c>
      <c r="I646" s="18" t="str">
        <f t="shared" si="86"/>
        <v/>
      </c>
      <c r="J646" s="28" t="str">
        <f t="shared" si="85"/>
        <v/>
      </c>
      <c r="K646" s="28" t="str">
        <f t="shared" si="85"/>
        <v/>
      </c>
      <c r="L646" s="28" t="str">
        <f t="shared" si="85"/>
        <v/>
      </c>
      <c r="M646" s="28" t="str">
        <f t="shared" si="83"/>
        <v/>
      </c>
      <c r="N646" s="138" t="str">
        <f>IF(ISNUMBER($A646),IF(ISNUMBER(VALUE(TRIM(VLOOKUP($A646,DL,COLUMN()-1,0)))),VALUE(TRIM(VLOOKUP($A646,DL,COLUMN()-1,0))),TRIM(VLOOKUP($A646,DL,COLUMN()-1,0))),"")</f>
        <v/>
      </c>
    </row>
    <row r="647" spans="1:14">
      <c r="A647" s="4" t="str">
        <f>IF(ISNUMBER(NhapDS!A643),NhapDS!A643,"")</f>
        <v/>
      </c>
      <c r="B647" s="18" t="str">
        <f t="shared" si="81"/>
        <v/>
      </c>
      <c r="C647" s="64" t="str">
        <f t="shared" si="81"/>
        <v/>
      </c>
      <c r="D647" s="28" t="str">
        <f t="shared" si="80"/>
        <v/>
      </c>
      <c r="E647" s="28" t="str">
        <f t="shared" si="86"/>
        <v/>
      </c>
      <c r="F647" s="28" t="str">
        <f t="shared" si="86"/>
        <v/>
      </c>
      <c r="G647" s="18" t="str">
        <f t="shared" si="86"/>
        <v/>
      </c>
      <c r="H647" s="18" t="str">
        <f t="shared" si="86"/>
        <v/>
      </c>
      <c r="I647" s="18" t="str">
        <f t="shared" si="86"/>
        <v/>
      </c>
      <c r="J647" s="28" t="str">
        <f t="shared" si="85"/>
        <v/>
      </c>
      <c r="K647" s="28" t="str">
        <f t="shared" si="85"/>
        <v/>
      </c>
      <c r="L647" s="28" t="str">
        <f t="shared" si="85"/>
        <v/>
      </c>
      <c r="M647" s="28" t="str">
        <f t="shared" si="83"/>
        <v/>
      </c>
      <c r="N647" s="138" t="str">
        <f>IF(ISNUMBER($A647),IF(ISNUMBER(VALUE(TRIM(VLOOKUP($A647,DL,COLUMN()-1,0)))),VALUE(TRIM(VLOOKUP($A647,DL,COLUMN()-1,0))),TRIM(VLOOKUP($A647,DL,COLUMN()-1,0))),"")</f>
        <v/>
      </c>
    </row>
    <row r="648" spans="1:14">
      <c r="A648" s="4" t="str">
        <f>IF(ISNUMBER(NhapDS!A644),NhapDS!A644,"")</f>
        <v/>
      </c>
      <c r="B648" s="18" t="str">
        <f t="shared" si="81"/>
        <v/>
      </c>
      <c r="C648" s="64" t="str">
        <f t="shared" si="81"/>
        <v/>
      </c>
      <c r="D648" s="28" t="str">
        <f t="shared" si="80"/>
        <v/>
      </c>
      <c r="E648" s="28" t="str">
        <f t="shared" si="86"/>
        <v/>
      </c>
      <c r="F648" s="28" t="str">
        <f t="shared" si="86"/>
        <v/>
      </c>
      <c r="G648" s="18" t="str">
        <f t="shared" si="86"/>
        <v/>
      </c>
      <c r="H648" s="18" t="str">
        <f t="shared" si="86"/>
        <v/>
      </c>
      <c r="I648" s="18" t="str">
        <f t="shared" si="86"/>
        <v/>
      </c>
      <c r="J648" s="28" t="str">
        <f t="shared" si="85"/>
        <v/>
      </c>
      <c r="K648" s="28" t="str">
        <f t="shared" si="85"/>
        <v/>
      </c>
      <c r="L648" s="28" t="str">
        <f t="shared" si="85"/>
        <v/>
      </c>
      <c r="M648" s="28" t="str">
        <f t="shared" si="83"/>
        <v/>
      </c>
      <c r="N648" s="138" t="str">
        <f>IF(ISNUMBER($A648),IF(ISNUMBER(VALUE(TRIM(VLOOKUP($A648,DL,COLUMN()-1,0)))),VALUE(TRIM(VLOOKUP($A648,DL,COLUMN()-1,0))),TRIM(VLOOKUP($A648,DL,COLUMN()-1,0))),"")</f>
        <v/>
      </c>
    </row>
    <row r="649" spans="1:14">
      <c r="A649" s="4" t="str">
        <f>IF(ISNUMBER(NhapDS!A645),NhapDS!A645,"")</f>
        <v/>
      </c>
      <c r="B649" s="18" t="str">
        <f t="shared" si="81"/>
        <v/>
      </c>
      <c r="C649" s="64" t="str">
        <f t="shared" si="81"/>
        <v/>
      </c>
      <c r="D649" s="28" t="str">
        <f t="shared" si="80"/>
        <v/>
      </c>
      <c r="E649" s="28" t="str">
        <f t="shared" si="86"/>
        <v/>
      </c>
      <c r="F649" s="28" t="str">
        <f t="shared" si="86"/>
        <v/>
      </c>
      <c r="G649" s="18" t="str">
        <f t="shared" si="86"/>
        <v/>
      </c>
      <c r="H649" s="18" t="str">
        <f t="shared" si="86"/>
        <v/>
      </c>
      <c r="I649" s="18" t="str">
        <f t="shared" si="86"/>
        <v/>
      </c>
      <c r="J649" s="28" t="str">
        <f t="shared" si="85"/>
        <v/>
      </c>
      <c r="K649" s="28" t="str">
        <f t="shared" si="85"/>
        <v/>
      </c>
      <c r="L649" s="28" t="str">
        <f t="shared" si="85"/>
        <v/>
      </c>
      <c r="M649" s="28" t="str">
        <f t="shared" si="83"/>
        <v/>
      </c>
      <c r="N649" s="138" t="str">
        <f>IF(ISNUMBER($A649),IF(ISNUMBER(VALUE(TRIM(VLOOKUP($A649,DL,COLUMN()-1,0)))),VALUE(TRIM(VLOOKUP($A649,DL,COLUMN()-1,0))),TRIM(VLOOKUP($A649,DL,COLUMN()-1,0))),"")</f>
        <v/>
      </c>
    </row>
    <row r="650" spans="1:14">
      <c r="A650" s="4" t="str">
        <f>IF(ISNUMBER(NhapDS!A646),NhapDS!A646,"")</f>
        <v/>
      </c>
      <c r="B650" s="18" t="str">
        <f t="shared" si="81"/>
        <v/>
      </c>
      <c r="C650" s="64" t="str">
        <f t="shared" si="81"/>
        <v/>
      </c>
      <c r="D650" s="28" t="str">
        <f t="shared" si="80"/>
        <v/>
      </c>
      <c r="E650" s="28" t="str">
        <f t="shared" si="86"/>
        <v/>
      </c>
      <c r="F650" s="28" t="str">
        <f t="shared" si="86"/>
        <v/>
      </c>
      <c r="G650" s="18" t="str">
        <f t="shared" si="86"/>
        <v/>
      </c>
      <c r="H650" s="18" t="str">
        <f t="shared" si="86"/>
        <v/>
      </c>
      <c r="I650" s="18" t="str">
        <f t="shared" si="86"/>
        <v/>
      </c>
      <c r="J650" s="28" t="str">
        <f t="shared" si="85"/>
        <v/>
      </c>
      <c r="K650" s="28" t="str">
        <f t="shared" si="85"/>
        <v/>
      </c>
      <c r="L650" s="28" t="str">
        <f t="shared" si="85"/>
        <v/>
      </c>
      <c r="M650" s="28" t="str">
        <f t="shared" si="83"/>
        <v/>
      </c>
      <c r="N650" s="138" t="str">
        <f>IF(ISNUMBER($A650),IF(ISNUMBER(VALUE(TRIM(VLOOKUP($A650,DL,COLUMN()-1,0)))),VALUE(TRIM(VLOOKUP($A650,DL,COLUMN()-1,0))),TRIM(VLOOKUP($A650,DL,COLUMN()-1,0))),"")</f>
        <v/>
      </c>
    </row>
    <row r="651" spans="1:14">
      <c r="A651" s="4" t="str">
        <f>IF(ISNUMBER(NhapDS!A647),NhapDS!A647,"")</f>
        <v/>
      </c>
      <c r="B651" s="18" t="str">
        <f t="shared" si="81"/>
        <v/>
      </c>
      <c r="C651" s="64" t="str">
        <f t="shared" si="81"/>
        <v/>
      </c>
      <c r="D651" s="28" t="str">
        <f t="shared" si="80"/>
        <v/>
      </c>
      <c r="E651" s="28" t="str">
        <f t="shared" si="86"/>
        <v/>
      </c>
      <c r="F651" s="28" t="str">
        <f t="shared" si="86"/>
        <v/>
      </c>
      <c r="G651" s="18" t="str">
        <f t="shared" si="86"/>
        <v/>
      </c>
      <c r="H651" s="18" t="str">
        <f t="shared" si="86"/>
        <v/>
      </c>
      <c r="I651" s="18" t="str">
        <f t="shared" si="86"/>
        <v/>
      </c>
      <c r="J651" s="28" t="str">
        <f t="shared" si="85"/>
        <v/>
      </c>
      <c r="K651" s="28" t="str">
        <f t="shared" si="85"/>
        <v/>
      </c>
      <c r="L651" s="28" t="str">
        <f t="shared" si="85"/>
        <v/>
      </c>
      <c r="M651" s="28" t="str">
        <f t="shared" si="83"/>
        <v/>
      </c>
      <c r="N651" s="138" t="str">
        <f>IF(ISNUMBER($A651),IF(ISNUMBER(VALUE(TRIM(VLOOKUP($A651,DL,COLUMN()-1,0)))),VALUE(TRIM(VLOOKUP($A651,DL,COLUMN()-1,0))),TRIM(VLOOKUP($A651,DL,COLUMN()-1,0))),"")</f>
        <v/>
      </c>
    </row>
    <row r="652" spans="1:14">
      <c r="A652" s="4" t="str">
        <f>IF(ISNUMBER(NhapDS!A648),NhapDS!A648,"")</f>
        <v/>
      </c>
      <c r="B652" s="18" t="str">
        <f t="shared" si="81"/>
        <v/>
      </c>
      <c r="C652" s="64" t="str">
        <f t="shared" si="81"/>
        <v/>
      </c>
      <c r="D652" s="28" t="str">
        <f t="shared" si="80"/>
        <v/>
      </c>
      <c r="E652" s="28" t="str">
        <f t="shared" si="86"/>
        <v/>
      </c>
      <c r="F652" s="28" t="str">
        <f t="shared" si="86"/>
        <v/>
      </c>
      <c r="G652" s="18" t="str">
        <f t="shared" si="86"/>
        <v/>
      </c>
      <c r="H652" s="18" t="str">
        <f t="shared" si="86"/>
        <v/>
      </c>
      <c r="I652" s="18" t="str">
        <f t="shared" si="86"/>
        <v/>
      </c>
      <c r="J652" s="28" t="str">
        <f t="shared" si="85"/>
        <v/>
      </c>
      <c r="K652" s="28" t="str">
        <f t="shared" si="85"/>
        <v/>
      </c>
      <c r="L652" s="28" t="str">
        <f t="shared" si="85"/>
        <v/>
      </c>
      <c r="M652" s="28" t="str">
        <f t="shared" si="83"/>
        <v/>
      </c>
      <c r="N652" s="138" t="str">
        <f>IF(ISNUMBER($A652),IF(ISNUMBER(VALUE(TRIM(VLOOKUP($A652,DL,COLUMN()-1,0)))),VALUE(TRIM(VLOOKUP($A652,DL,COLUMN()-1,0))),TRIM(VLOOKUP($A652,DL,COLUMN()-1,0))),"")</f>
        <v/>
      </c>
    </row>
    <row r="653" spans="1:14">
      <c r="A653" s="4" t="str">
        <f>IF(ISNUMBER(NhapDS!A649),NhapDS!A649,"")</f>
        <v/>
      </c>
      <c r="B653" s="18" t="str">
        <f t="shared" si="81"/>
        <v/>
      </c>
      <c r="C653" s="64" t="str">
        <f t="shared" si="81"/>
        <v/>
      </c>
      <c r="D653" s="28" t="str">
        <f t="shared" si="80"/>
        <v/>
      </c>
      <c r="E653" s="28" t="str">
        <f t="shared" si="86"/>
        <v/>
      </c>
      <c r="F653" s="28" t="str">
        <f t="shared" si="86"/>
        <v/>
      </c>
      <c r="G653" s="18" t="str">
        <f t="shared" si="86"/>
        <v/>
      </c>
      <c r="H653" s="18" t="str">
        <f t="shared" si="86"/>
        <v/>
      </c>
      <c r="I653" s="18" t="str">
        <f t="shared" si="86"/>
        <v/>
      </c>
      <c r="J653" s="28" t="str">
        <f t="shared" si="85"/>
        <v/>
      </c>
      <c r="K653" s="28" t="str">
        <f t="shared" si="85"/>
        <v/>
      </c>
      <c r="L653" s="28" t="str">
        <f t="shared" si="85"/>
        <v/>
      </c>
      <c r="M653" s="28" t="str">
        <f t="shared" si="83"/>
        <v/>
      </c>
      <c r="N653" s="138" t="str">
        <f>IF(ISNUMBER($A653),IF(ISNUMBER(VALUE(TRIM(VLOOKUP($A653,DL,COLUMN()-1,0)))),VALUE(TRIM(VLOOKUP($A653,DL,COLUMN()-1,0))),TRIM(VLOOKUP($A653,DL,COLUMN()-1,0))),"")</f>
        <v/>
      </c>
    </row>
    <row r="654" spans="1:14">
      <c r="A654" s="4" t="str">
        <f>IF(ISNUMBER(NhapDS!A650),NhapDS!A650,"")</f>
        <v/>
      </c>
      <c r="B654" s="18" t="str">
        <f t="shared" si="81"/>
        <v/>
      </c>
      <c r="C654" s="64" t="str">
        <f t="shared" si="81"/>
        <v/>
      </c>
      <c r="D654" s="28" t="str">
        <f t="shared" si="80"/>
        <v/>
      </c>
      <c r="E654" s="28" t="str">
        <f t="shared" si="86"/>
        <v/>
      </c>
      <c r="F654" s="28" t="str">
        <f t="shared" si="86"/>
        <v/>
      </c>
      <c r="G654" s="18" t="str">
        <f t="shared" si="86"/>
        <v/>
      </c>
      <c r="H654" s="18" t="str">
        <f t="shared" si="86"/>
        <v/>
      </c>
      <c r="I654" s="18" t="str">
        <f t="shared" si="86"/>
        <v/>
      </c>
      <c r="J654" s="28" t="str">
        <f t="shared" si="85"/>
        <v/>
      </c>
      <c r="K654" s="28" t="str">
        <f t="shared" si="85"/>
        <v/>
      </c>
      <c r="L654" s="28" t="str">
        <f t="shared" si="85"/>
        <v/>
      </c>
      <c r="M654" s="28" t="str">
        <f t="shared" si="83"/>
        <v/>
      </c>
      <c r="N654" s="138" t="str">
        <f>IF(ISNUMBER($A654),IF(ISNUMBER(VALUE(TRIM(VLOOKUP($A654,DL,COLUMN()-1,0)))),VALUE(TRIM(VLOOKUP($A654,DL,COLUMN()-1,0))),TRIM(VLOOKUP($A654,DL,COLUMN()-1,0))),"")</f>
        <v/>
      </c>
    </row>
    <row r="655" spans="1:14">
      <c r="A655" s="4" t="str">
        <f>IF(ISNUMBER(NhapDS!A651),NhapDS!A651,"")</f>
        <v/>
      </c>
      <c r="B655" s="18" t="str">
        <f t="shared" si="81"/>
        <v/>
      </c>
      <c r="C655" s="64" t="str">
        <f t="shared" si="81"/>
        <v/>
      </c>
      <c r="D655" s="28" t="str">
        <f t="shared" si="80"/>
        <v/>
      </c>
      <c r="E655" s="28" t="str">
        <f t="shared" si="86"/>
        <v/>
      </c>
      <c r="F655" s="28" t="str">
        <f t="shared" si="86"/>
        <v/>
      </c>
      <c r="G655" s="18" t="str">
        <f t="shared" si="86"/>
        <v/>
      </c>
      <c r="H655" s="18" t="str">
        <f t="shared" si="86"/>
        <v/>
      </c>
      <c r="I655" s="18" t="str">
        <f t="shared" si="86"/>
        <v/>
      </c>
      <c r="J655" s="28" t="str">
        <f t="shared" si="85"/>
        <v/>
      </c>
      <c r="K655" s="28" t="str">
        <f t="shared" si="85"/>
        <v/>
      </c>
      <c r="L655" s="28" t="str">
        <f t="shared" si="85"/>
        <v/>
      </c>
      <c r="M655" s="28" t="str">
        <f t="shared" si="83"/>
        <v/>
      </c>
      <c r="N655" s="138" t="str">
        <f>IF(ISNUMBER($A655),IF(ISNUMBER(VALUE(TRIM(VLOOKUP($A655,DL,COLUMN()-1,0)))),VALUE(TRIM(VLOOKUP($A655,DL,COLUMN()-1,0))),TRIM(VLOOKUP($A655,DL,COLUMN()-1,0))),"")</f>
        <v/>
      </c>
    </row>
    <row r="656" spans="1:14">
      <c r="A656" s="4" t="str">
        <f>IF(ISNUMBER(NhapDS!A652),NhapDS!A652,"")</f>
        <v/>
      </c>
      <c r="B656" s="18" t="str">
        <f t="shared" si="81"/>
        <v/>
      </c>
      <c r="C656" s="64" t="str">
        <f t="shared" si="81"/>
        <v/>
      </c>
      <c r="D656" s="28" t="str">
        <f t="shared" si="80"/>
        <v/>
      </c>
      <c r="E656" s="28" t="str">
        <f t="shared" si="86"/>
        <v/>
      </c>
      <c r="F656" s="28" t="str">
        <f t="shared" si="86"/>
        <v/>
      </c>
      <c r="G656" s="18" t="str">
        <f t="shared" si="86"/>
        <v/>
      </c>
      <c r="H656" s="18" t="str">
        <f t="shared" si="86"/>
        <v/>
      </c>
      <c r="I656" s="18" t="str">
        <f t="shared" si="86"/>
        <v/>
      </c>
      <c r="J656" s="28" t="str">
        <f t="shared" si="85"/>
        <v/>
      </c>
      <c r="K656" s="28" t="str">
        <f t="shared" si="85"/>
        <v/>
      </c>
      <c r="L656" s="28" t="str">
        <f t="shared" si="85"/>
        <v/>
      </c>
      <c r="M656" s="28" t="str">
        <f t="shared" si="83"/>
        <v/>
      </c>
      <c r="N656" s="138" t="str">
        <f>IF(ISNUMBER($A656),IF(ISNUMBER(VALUE(TRIM(VLOOKUP($A656,DL,COLUMN()-1,0)))),VALUE(TRIM(VLOOKUP($A656,DL,COLUMN()-1,0))),TRIM(VLOOKUP($A656,DL,COLUMN()-1,0))),"")</f>
        <v/>
      </c>
    </row>
    <row r="657" spans="1:14">
      <c r="A657" s="4" t="str">
        <f>IF(ISNUMBER(NhapDS!A653),NhapDS!A653,"")</f>
        <v/>
      </c>
      <c r="B657" s="18" t="str">
        <f t="shared" si="81"/>
        <v/>
      </c>
      <c r="C657" s="64" t="str">
        <f t="shared" si="81"/>
        <v/>
      </c>
      <c r="D657" s="28" t="str">
        <f t="shared" si="80"/>
        <v/>
      </c>
      <c r="E657" s="28" t="str">
        <f t="shared" si="86"/>
        <v/>
      </c>
      <c r="F657" s="28" t="str">
        <f t="shared" si="86"/>
        <v/>
      </c>
      <c r="G657" s="18" t="str">
        <f t="shared" si="86"/>
        <v/>
      </c>
      <c r="H657" s="18" t="str">
        <f t="shared" si="86"/>
        <v/>
      </c>
      <c r="I657" s="18" t="str">
        <f t="shared" si="86"/>
        <v/>
      </c>
      <c r="J657" s="28" t="str">
        <f t="shared" si="85"/>
        <v/>
      </c>
      <c r="K657" s="28" t="str">
        <f t="shared" si="85"/>
        <v/>
      </c>
      <c r="L657" s="28" t="str">
        <f t="shared" si="85"/>
        <v/>
      </c>
      <c r="M657" s="28" t="str">
        <f t="shared" si="83"/>
        <v/>
      </c>
      <c r="N657" s="138" t="str">
        <f>IF(ISNUMBER($A657),IF(ISNUMBER(VALUE(TRIM(VLOOKUP($A657,DL,COLUMN()-1,0)))),VALUE(TRIM(VLOOKUP($A657,DL,COLUMN()-1,0))),TRIM(VLOOKUP($A657,DL,COLUMN()-1,0))),"")</f>
        <v/>
      </c>
    </row>
    <row r="658" spans="1:14">
      <c r="A658" s="4" t="str">
        <f>IF(ISNUMBER(NhapDS!A654),NhapDS!A654,"")</f>
        <v/>
      </c>
      <c r="B658" s="18" t="str">
        <f t="shared" si="81"/>
        <v/>
      </c>
      <c r="C658" s="64" t="str">
        <f t="shared" si="81"/>
        <v/>
      </c>
      <c r="D658" s="28" t="str">
        <f t="shared" si="80"/>
        <v/>
      </c>
      <c r="E658" s="28" t="str">
        <f t="shared" si="86"/>
        <v/>
      </c>
      <c r="F658" s="28" t="str">
        <f t="shared" si="86"/>
        <v/>
      </c>
      <c r="G658" s="18" t="str">
        <f t="shared" si="86"/>
        <v/>
      </c>
      <c r="H658" s="18" t="str">
        <f t="shared" si="86"/>
        <v/>
      </c>
      <c r="I658" s="18" t="str">
        <f t="shared" si="86"/>
        <v/>
      </c>
      <c r="J658" s="28" t="str">
        <f t="shared" ref="J658:L673" si="87">IF(ISNUMBER($A658),TRIM(VLOOKUP($A658,DL,COLUMN()-1,0)),"")</f>
        <v/>
      </c>
      <c r="K658" s="28" t="str">
        <f t="shared" si="87"/>
        <v/>
      </c>
      <c r="L658" s="28" t="str">
        <f t="shared" si="87"/>
        <v/>
      </c>
      <c r="M658" s="28" t="str">
        <f t="shared" si="83"/>
        <v/>
      </c>
      <c r="N658" s="138" t="str">
        <f>IF(ISNUMBER($A658),IF(ISNUMBER(VALUE(TRIM(VLOOKUP($A658,DL,COLUMN()-1,0)))),VALUE(TRIM(VLOOKUP($A658,DL,COLUMN()-1,0))),TRIM(VLOOKUP($A658,DL,COLUMN()-1,0))),"")</f>
        <v/>
      </c>
    </row>
    <row r="659" spans="1:14">
      <c r="A659" s="4" t="str">
        <f>IF(ISNUMBER(NhapDS!A655),NhapDS!A655,"")</f>
        <v/>
      </c>
      <c r="B659" s="18" t="str">
        <f t="shared" si="81"/>
        <v/>
      </c>
      <c r="C659" s="64" t="str">
        <f t="shared" si="81"/>
        <v/>
      </c>
      <c r="D659" s="28" t="str">
        <f t="shared" si="80"/>
        <v/>
      </c>
      <c r="E659" s="28" t="str">
        <f t="shared" si="86"/>
        <v/>
      </c>
      <c r="F659" s="28" t="str">
        <f t="shared" si="86"/>
        <v/>
      </c>
      <c r="G659" s="18" t="str">
        <f t="shared" si="86"/>
        <v/>
      </c>
      <c r="H659" s="18" t="str">
        <f t="shared" si="86"/>
        <v/>
      </c>
      <c r="I659" s="18" t="str">
        <f t="shared" si="86"/>
        <v/>
      </c>
      <c r="J659" s="28" t="str">
        <f t="shared" si="87"/>
        <v/>
      </c>
      <c r="K659" s="28" t="str">
        <f t="shared" si="87"/>
        <v/>
      </c>
      <c r="L659" s="28" t="str">
        <f t="shared" si="87"/>
        <v/>
      </c>
      <c r="M659" s="28" t="str">
        <f t="shared" si="83"/>
        <v/>
      </c>
      <c r="N659" s="138" t="str">
        <f>IF(ISNUMBER($A659),IF(ISNUMBER(VALUE(TRIM(VLOOKUP($A659,DL,COLUMN()-1,0)))),VALUE(TRIM(VLOOKUP($A659,DL,COLUMN()-1,0))),TRIM(VLOOKUP($A659,DL,COLUMN()-1,0))),"")</f>
        <v/>
      </c>
    </row>
    <row r="660" spans="1:14">
      <c r="A660" s="4" t="str">
        <f>IF(ISNUMBER(NhapDS!A656),NhapDS!A656,"")</f>
        <v/>
      </c>
      <c r="B660" s="18" t="str">
        <f t="shared" si="81"/>
        <v/>
      </c>
      <c r="C660" s="64" t="str">
        <f t="shared" si="81"/>
        <v/>
      </c>
      <c r="D660" s="28" t="str">
        <f t="shared" si="80"/>
        <v/>
      </c>
      <c r="E660" s="28" t="str">
        <f t="shared" si="86"/>
        <v/>
      </c>
      <c r="F660" s="28" t="str">
        <f t="shared" si="86"/>
        <v/>
      </c>
      <c r="G660" s="18" t="str">
        <f t="shared" si="86"/>
        <v/>
      </c>
      <c r="H660" s="18" t="str">
        <f t="shared" si="86"/>
        <v/>
      </c>
      <c r="I660" s="18" t="str">
        <f t="shared" si="86"/>
        <v/>
      </c>
      <c r="J660" s="28" t="str">
        <f t="shared" si="87"/>
        <v/>
      </c>
      <c r="K660" s="28" t="str">
        <f t="shared" si="87"/>
        <v/>
      </c>
      <c r="L660" s="28" t="str">
        <f t="shared" si="87"/>
        <v/>
      </c>
      <c r="M660" s="28" t="str">
        <f t="shared" si="83"/>
        <v/>
      </c>
      <c r="N660" s="138" t="str">
        <f>IF(ISNUMBER($A660),IF(ISNUMBER(VALUE(TRIM(VLOOKUP($A660,DL,COLUMN()-1,0)))),VALUE(TRIM(VLOOKUP($A660,DL,COLUMN()-1,0))),TRIM(VLOOKUP($A660,DL,COLUMN()-1,0))),"")</f>
        <v/>
      </c>
    </row>
    <row r="661" spans="1:14">
      <c r="A661" s="4" t="str">
        <f>IF(ISNUMBER(NhapDS!A657),NhapDS!A657,"")</f>
        <v/>
      </c>
      <c r="B661" s="18" t="str">
        <f t="shared" si="81"/>
        <v/>
      </c>
      <c r="C661" s="64" t="str">
        <f t="shared" si="81"/>
        <v/>
      </c>
      <c r="D661" s="28" t="str">
        <f t="shared" si="80"/>
        <v/>
      </c>
      <c r="E661" s="28" t="str">
        <f t="shared" si="86"/>
        <v/>
      </c>
      <c r="F661" s="28" t="str">
        <f t="shared" si="86"/>
        <v/>
      </c>
      <c r="G661" s="18" t="str">
        <f t="shared" si="86"/>
        <v/>
      </c>
      <c r="H661" s="18" t="str">
        <f t="shared" si="86"/>
        <v/>
      </c>
      <c r="I661" s="18" t="str">
        <f t="shared" si="86"/>
        <v/>
      </c>
      <c r="J661" s="28" t="str">
        <f t="shared" si="87"/>
        <v/>
      </c>
      <c r="K661" s="28" t="str">
        <f t="shared" si="87"/>
        <v/>
      </c>
      <c r="L661" s="28" t="str">
        <f t="shared" si="87"/>
        <v/>
      </c>
      <c r="M661" s="28" t="str">
        <f t="shared" si="83"/>
        <v/>
      </c>
      <c r="N661" s="138" t="str">
        <f>IF(ISNUMBER($A661),IF(ISNUMBER(VALUE(TRIM(VLOOKUP($A661,DL,COLUMN()-1,0)))),VALUE(TRIM(VLOOKUP($A661,DL,COLUMN()-1,0))),TRIM(VLOOKUP($A661,DL,COLUMN()-1,0))),"")</f>
        <v/>
      </c>
    </row>
    <row r="662" spans="1:14">
      <c r="A662" s="4" t="str">
        <f>IF(ISNUMBER(NhapDS!A658),NhapDS!A658,"")</f>
        <v/>
      </c>
      <c r="B662" s="18" t="str">
        <f t="shared" si="81"/>
        <v/>
      </c>
      <c r="C662" s="64" t="str">
        <f t="shared" si="81"/>
        <v/>
      </c>
      <c r="D662" s="28" t="str">
        <f t="shared" si="80"/>
        <v/>
      </c>
      <c r="E662" s="28" t="str">
        <f t="shared" si="86"/>
        <v/>
      </c>
      <c r="F662" s="28" t="str">
        <f t="shared" si="86"/>
        <v/>
      </c>
      <c r="G662" s="18" t="str">
        <f t="shared" si="86"/>
        <v/>
      </c>
      <c r="H662" s="18" t="str">
        <f t="shared" si="86"/>
        <v/>
      </c>
      <c r="I662" s="18" t="str">
        <f t="shared" si="86"/>
        <v/>
      </c>
      <c r="J662" s="28" t="str">
        <f t="shared" si="87"/>
        <v/>
      </c>
      <c r="K662" s="28" t="str">
        <f t="shared" si="87"/>
        <v/>
      </c>
      <c r="L662" s="28" t="str">
        <f t="shared" si="87"/>
        <v/>
      </c>
      <c r="M662" s="28" t="str">
        <f t="shared" si="83"/>
        <v/>
      </c>
      <c r="N662" s="138" t="str">
        <f>IF(ISNUMBER($A662),IF(ISNUMBER(VALUE(TRIM(VLOOKUP($A662,DL,COLUMN()-1,0)))),VALUE(TRIM(VLOOKUP($A662,DL,COLUMN()-1,0))),TRIM(VLOOKUP($A662,DL,COLUMN()-1,0))),"")</f>
        <v/>
      </c>
    </row>
    <row r="663" spans="1:14">
      <c r="A663" s="4" t="str">
        <f>IF(ISNUMBER(NhapDS!A659),NhapDS!A659,"")</f>
        <v/>
      </c>
      <c r="B663" s="18" t="str">
        <f t="shared" si="81"/>
        <v/>
      </c>
      <c r="C663" s="64" t="str">
        <f t="shared" si="81"/>
        <v/>
      </c>
      <c r="D663" s="28" t="str">
        <f t="shared" si="80"/>
        <v/>
      </c>
      <c r="E663" s="28" t="str">
        <f t="shared" si="86"/>
        <v/>
      </c>
      <c r="F663" s="28" t="str">
        <f t="shared" si="86"/>
        <v/>
      </c>
      <c r="G663" s="18" t="str">
        <f t="shared" si="86"/>
        <v/>
      </c>
      <c r="H663" s="18" t="str">
        <f t="shared" si="86"/>
        <v/>
      </c>
      <c r="I663" s="18" t="str">
        <f t="shared" si="86"/>
        <v/>
      </c>
      <c r="J663" s="28" t="str">
        <f t="shared" si="87"/>
        <v/>
      </c>
      <c r="K663" s="28" t="str">
        <f t="shared" si="87"/>
        <v/>
      </c>
      <c r="L663" s="28" t="str">
        <f t="shared" si="87"/>
        <v/>
      </c>
      <c r="M663" s="28" t="str">
        <f t="shared" si="83"/>
        <v/>
      </c>
      <c r="N663" s="138" t="str">
        <f>IF(ISNUMBER($A663),IF(ISNUMBER(VALUE(TRIM(VLOOKUP($A663,DL,COLUMN()-1,0)))),VALUE(TRIM(VLOOKUP($A663,DL,COLUMN()-1,0))),TRIM(VLOOKUP($A663,DL,COLUMN()-1,0))),"")</f>
        <v/>
      </c>
    </row>
    <row r="664" spans="1:14">
      <c r="A664" s="4" t="str">
        <f>IF(ISNUMBER(NhapDS!A660),NhapDS!A660,"")</f>
        <v/>
      </c>
      <c r="B664" s="18" t="str">
        <f t="shared" si="81"/>
        <v/>
      </c>
      <c r="C664" s="64" t="str">
        <f t="shared" si="81"/>
        <v/>
      </c>
      <c r="D664" s="28" t="str">
        <f t="shared" si="80"/>
        <v/>
      </c>
      <c r="E664" s="28" t="str">
        <f t="shared" si="86"/>
        <v/>
      </c>
      <c r="F664" s="28" t="str">
        <f t="shared" si="86"/>
        <v/>
      </c>
      <c r="G664" s="18" t="str">
        <f t="shared" si="86"/>
        <v/>
      </c>
      <c r="H664" s="18" t="str">
        <f t="shared" si="86"/>
        <v/>
      </c>
      <c r="I664" s="18" t="str">
        <f t="shared" si="86"/>
        <v/>
      </c>
      <c r="J664" s="28" t="str">
        <f t="shared" si="87"/>
        <v/>
      </c>
      <c r="K664" s="28" t="str">
        <f t="shared" si="87"/>
        <v/>
      </c>
      <c r="L664" s="28" t="str">
        <f t="shared" si="87"/>
        <v/>
      </c>
      <c r="M664" s="28" t="str">
        <f t="shared" si="83"/>
        <v/>
      </c>
      <c r="N664" s="138" t="str">
        <f>IF(ISNUMBER($A664),IF(ISNUMBER(VALUE(TRIM(VLOOKUP($A664,DL,COLUMN()-1,0)))),VALUE(TRIM(VLOOKUP($A664,DL,COLUMN()-1,0))),TRIM(VLOOKUP($A664,DL,COLUMN()-1,0))),"")</f>
        <v/>
      </c>
    </row>
    <row r="665" spans="1:14">
      <c r="A665" s="4" t="str">
        <f>IF(ISNUMBER(NhapDS!A661),NhapDS!A661,"")</f>
        <v/>
      </c>
      <c r="B665" s="18" t="str">
        <f t="shared" si="81"/>
        <v/>
      </c>
      <c r="C665" s="64" t="str">
        <f t="shared" si="81"/>
        <v/>
      </c>
      <c r="D665" s="28" t="str">
        <f t="shared" si="80"/>
        <v/>
      </c>
      <c r="E665" s="28" t="str">
        <f t="shared" si="86"/>
        <v/>
      </c>
      <c r="F665" s="28" t="str">
        <f t="shared" si="86"/>
        <v/>
      </c>
      <c r="G665" s="18" t="str">
        <f t="shared" si="86"/>
        <v/>
      </c>
      <c r="H665" s="18" t="str">
        <f t="shared" si="86"/>
        <v/>
      </c>
      <c r="I665" s="18" t="str">
        <f t="shared" si="86"/>
        <v/>
      </c>
      <c r="J665" s="28" t="str">
        <f t="shared" si="87"/>
        <v/>
      </c>
      <c r="K665" s="28" t="str">
        <f t="shared" si="87"/>
        <v/>
      </c>
      <c r="L665" s="28" t="str">
        <f t="shared" si="87"/>
        <v/>
      </c>
      <c r="M665" s="28" t="str">
        <f t="shared" si="83"/>
        <v/>
      </c>
      <c r="N665" s="138" t="str">
        <f>IF(ISNUMBER($A665),IF(ISNUMBER(VALUE(TRIM(VLOOKUP($A665,DL,COLUMN()-1,0)))),VALUE(TRIM(VLOOKUP($A665,DL,COLUMN()-1,0))),TRIM(VLOOKUP($A665,DL,COLUMN()-1,0))),"")</f>
        <v/>
      </c>
    </row>
    <row r="666" spans="1:14">
      <c r="A666" s="4" t="str">
        <f>IF(ISNUMBER(NhapDS!A662),NhapDS!A662,"")</f>
        <v/>
      </c>
      <c r="B666" s="18" t="str">
        <f t="shared" si="81"/>
        <v/>
      </c>
      <c r="C666" s="64" t="str">
        <f t="shared" si="81"/>
        <v/>
      </c>
      <c r="D666" s="28" t="str">
        <f t="shared" si="80"/>
        <v/>
      </c>
      <c r="E666" s="28" t="str">
        <f t="shared" si="86"/>
        <v/>
      </c>
      <c r="F666" s="28" t="str">
        <f t="shared" si="86"/>
        <v/>
      </c>
      <c r="G666" s="18" t="str">
        <f t="shared" si="86"/>
        <v/>
      </c>
      <c r="H666" s="18" t="str">
        <f t="shared" si="86"/>
        <v/>
      </c>
      <c r="I666" s="18" t="str">
        <f t="shared" si="86"/>
        <v/>
      </c>
      <c r="J666" s="28" t="str">
        <f t="shared" si="87"/>
        <v/>
      </c>
      <c r="K666" s="28" t="str">
        <f t="shared" si="87"/>
        <v/>
      </c>
      <c r="L666" s="28" t="str">
        <f t="shared" si="87"/>
        <v/>
      </c>
      <c r="M666" s="28" t="str">
        <f t="shared" si="83"/>
        <v/>
      </c>
      <c r="N666" s="138" t="str">
        <f>IF(ISNUMBER($A666),IF(ISNUMBER(VALUE(TRIM(VLOOKUP($A666,DL,COLUMN()-1,0)))),VALUE(TRIM(VLOOKUP($A666,DL,COLUMN()-1,0))),TRIM(VLOOKUP($A666,DL,COLUMN()-1,0))),"")</f>
        <v/>
      </c>
    </row>
    <row r="667" spans="1:14">
      <c r="A667" s="4" t="str">
        <f>IF(ISNUMBER(NhapDS!A663),NhapDS!A663,"")</f>
        <v/>
      </c>
      <c r="B667" s="18" t="str">
        <f t="shared" si="81"/>
        <v/>
      </c>
      <c r="C667" s="64" t="str">
        <f t="shared" si="81"/>
        <v/>
      </c>
      <c r="D667" s="28" t="str">
        <f t="shared" si="80"/>
        <v/>
      </c>
      <c r="E667" s="28" t="str">
        <f t="shared" si="86"/>
        <v/>
      </c>
      <c r="F667" s="28" t="str">
        <f t="shared" si="86"/>
        <v/>
      </c>
      <c r="G667" s="18" t="str">
        <f t="shared" si="86"/>
        <v/>
      </c>
      <c r="H667" s="18" t="str">
        <f t="shared" si="86"/>
        <v/>
      </c>
      <c r="I667" s="18" t="str">
        <f t="shared" si="86"/>
        <v/>
      </c>
      <c r="J667" s="28" t="str">
        <f t="shared" si="87"/>
        <v/>
      </c>
      <c r="K667" s="28" t="str">
        <f t="shared" si="87"/>
        <v/>
      </c>
      <c r="L667" s="28" t="str">
        <f t="shared" si="87"/>
        <v/>
      </c>
      <c r="M667" s="28" t="str">
        <f t="shared" si="83"/>
        <v/>
      </c>
      <c r="N667" s="138" t="str">
        <f>IF(ISNUMBER($A667),IF(ISNUMBER(VALUE(TRIM(VLOOKUP($A667,DL,COLUMN()-1,0)))),VALUE(TRIM(VLOOKUP($A667,DL,COLUMN()-1,0))),TRIM(VLOOKUP($A667,DL,COLUMN()-1,0))),"")</f>
        <v/>
      </c>
    </row>
    <row r="668" spans="1:14">
      <c r="A668" s="4" t="str">
        <f>IF(ISNUMBER(NhapDS!A664),NhapDS!A664,"")</f>
        <v/>
      </c>
      <c r="B668" s="18" t="str">
        <f t="shared" si="81"/>
        <v/>
      </c>
      <c r="C668" s="64" t="str">
        <f t="shared" si="81"/>
        <v/>
      </c>
      <c r="D668" s="28" t="str">
        <f t="shared" si="80"/>
        <v/>
      </c>
      <c r="E668" s="28" t="str">
        <f t="shared" si="86"/>
        <v/>
      </c>
      <c r="F668" s="28" t="str">
        <f t="shared" si="86"/>
        <v/>
      </c>
      <c r="G668" s="18" t="str">
        <f t="shared" si="86"/>
        <v/>
      </c>
      <c r="H668" s="18" t="str">
        <f t="shared" si="86"/>
        <v/>
      </c>
      <c r="I668" s="18" t="str">
        <f t="shared" si="86"/>
        <v/>
      </c>
      <c r="J668" s="28" t="str">
        <f t="shared" si="87"/>
        <v/>
      </c>
      <c r="K668" s="28" t="str">
        <f t="shared" si="87"/>
        <v/>
      </c>
      <c r="L668" s="28" t="str">
        <f t="shared" si="87"/>
        <v/>
      </c>
      <c r="M668" s="28" t="str">
        <f t="shared" si="83"/>
        <v/>
      </c>
      <c r="N668" s="138" t="str">
        <f>IF(ISNUMBER($A668),IF(ISNUMBER(VALUE(TRIM(VLOOKUP($A668,DL,COLUMN()-1,0)))),VALUE(TRIM(VLOOKUP($A668,DL,COLUMN()-1,0))),TRIM(VLOOKUP($A668,DL,COLUMN()-1,0))),"")</f>
        <v/>
      </c>
    </row>
    <row r="669" spans="1:14">
      <c r="A669" s="4" t="str">
        <f>IF(ISNUMBER(NhapDS!A665),NhapDS!A665,"")</f>
        <v/>
      </c>
      <c r="B669" s="18" t="str">
        <f t="shared" si="81"/>
        <v/>
      </c>
      <c r="C669" s="64" t="str">
        <f t="shared" si="81"/>
        <v/>
      </c>
      <c r="D669" s="28" t="str">
        <f t="shared" si="80"/>
        <v/>
      </c>
      <c r="E669" s="28" t="str">
        <f t="shared" si="86"/>
        <v/>
      </c>
      <c r="F669" s="28" t="str">
        <f t="shared" si="86"/>
        <v/>
      </c>
      <c r="G669" s="18" t="str">
        <f t="shared" si="86"/>
        <v/>
      </c>
      <c r="H669" s="18" t="str">
        <f t="shared" si="86"/>
        <v/>
      </c>
      <c r="I669" s="18" t="str">
        <f t="shared" si="86"/>
        <v/>
      </c>
      <c r="J669" s="28" t="str">
        <f t="shared" si="87"/>
        <v/>
      </c>
      <c r="K669" s="28" t="str">
        <f t="shared" si="87"/>
        <v/>
      </c>
      <c r="L669" s="28" t="str">
        <f t="shared" si="87"/>
        <v/>
      </c>
      <c r="M669" s="28" t="str">
        <f t="shared" si="83"/>
        <v/>
      </c>
      <c r="N669" s="138" t="str">
        <f>IF(ISNUMBER($A669),IF(ISNUMBER(VALUE(TRIM(VLOOKUP($A669,DL,COLUMN()-1,0)))),VALUE(TRIM(VLOOKUP($A669,DL,COLUMN()-1,0))),TRIM(VLOOKUP($A669,DL,COLUMN()-1,0))),"")</f>
        <v/>
      </c>
    </row>
    <row r="670" spans="1:14">
      <c r="A670" s="4" t="str">
        <f>IF(ISNUMBER(NhapDS!A666),NhapDS!A666,"")</f>
        <v/>
      </c>
      <c r="B670" s="18" t="str">
        <f t="shared" si="81"/>
        <v/>
      </c>
      <c r="C670" s="64" t="str">
        <f t="shared" si="81"/>
        <v/>
      </c>
      <c r="D670" s="28" t="str">
        <f t="shared" si="80"/>
        <v/>
      </c>
      <c r="E670" s="28" t="str">
        <f t="shared" si="86"/>
        <v/>
      </c>
      <c r="F670" s="28" t="str">
        <f t="shared" si="86"/>
        <v/>
      </c>
      <c r="G670" s="18" t="str">
        <f t="shared" si="86"/>
        <v/>
      </c>
      <c r="H670" s="18" t="str">
        <f t="shared" si="86"/>
        <v/>
      </c>
      <c r="I670" s="18" t="str">
        <f t="shared" si="86"/>
        <v/>
      </c>
      <c r="J670" s="28" t="str">
        <f t="shared" si="87"/>
        <v/>
      </c>
      <c r="K670" s="28" t="str">
        <f t="shared" si="87"/>
        <v/>
      </c>
      <c r="L670" s="28" t="str">
        <f t="shared" si="87"/>
        <v/>
      </c>
      <c r="M670" s="28" t="str">
        <f t="shared" si="83"/>
        <v/>
      </c>
      <c r="N670" s="138" t="str">
        <f>IF(ISNUMBER($A670),IF(ISNUMBER(VALUE(TRIM(VLOOKUP($A670,DL,COLUMN()-1,0)))),VALUE(TRIM(VLOOKUP($A670,DL,COLUMN()-1,0))),TRIM(VLOOKUP($A670,DL,COLUMN()-1,0))),"")</f>
        <v/>
      </c>
    </row>
    <row r="671" spans="1:14">
      <c r="A671" s="4" t="str">
        <f>IF(ISNUMBER(NhapDS!A667),NhapDS!A667,"")</f>
        <v/>
      </c>
      <c r="B671" s="18" t="str">
        <f t="shared" si="81"/>
        <v/>
      </c>
      <c r="C671" s="64" t="str">
        <f t="shared" si="81"/>
        <v/>
      </c>
      <c r="D671" s="28" t="str">
        <f t="shared" si="80"/>
        <v/>
      </c>
      <c r="E671" s="28" t="str">
        <f t="shared" si="86"/>
        <v/>
      </c>
      <c r="F671" s="28" t="str">
        <f t="shared" si="86"/>
        <v/>
      </c>
      <c r="G671" s="18" t="str">
        <f t="shared" si="86"/>
        <v/>
      </c>
      <c r="H671" s="18" t="str">
        <f t="shared" si="86"/>
        <v/>
      </c>
      <c r="I671" s="18" t="str">
        <f t="shared" si="86"/>
        <v/>
      </c>
      <c r="J671" s="28" t="str">
        <f t="shared" si="87"/>
        <v/>
      </c>
      <c r="K671" s="28" t="str">
        <f t="shared" si="87"/>
        <v/>
      </c>
      <c r="L671" s="28" t="str">
        <f t="shared" si="87"/>
        <v/>
      </c>
      <c r="M671" s="28" t="str">
        <f t="shared" si="83"/>
        <v/>
      </c>
      <c r="N671" s="138" t="str">
        <f>IF(ISNUMBER($A671),IF(ISNUMBER(VALUE(TRIM(VLOOKUP($A671,DL,COLUMN()-1,0)))),VALUE(TRIM(VLOOKUP($A671,DL,COLUMN()-1,0))),TRIM(VLOOKUP($A671,DL,COLUMN()-1,0))),"")</f>
        <v/>
      </c>
    </row>
    <row r="672" spans="1:14">
      <c r="A672" s="4" t="str">
        <f>IF(ISNUMBER(NhapDS!A668),NhapDS!A668,"")</f>
        <v/>
      </c>
      <c r="B672" s="18" t="str">
        <f t="shared" si="81"/>
        <v/>
      </c>
      <c r="C672" s="64" t="str">
        <f t="shared" si="81"/>
        <v/>
      </c>
      <c r="D672" s="28" t="str">
        <f t="shared" ref="D672:D735" si="88">IF(ISNUMBER($A672),IF(E672="x","","x"),"")</f>
        <v/>
      </c>
      <c r="E672" s="28" t="str">
        <f t="shared" si="86"/>
        <v/>
      </c>
      <c r="F672" s="28" t="str">
        <f t="shared" si="86"/>
        <v/>
      </c>
      <c r="G672" s="18" t="str">
        <f t="shared" si="86"/>
        <v/>
      </c>
      <c r="H672" s="18" t="str">
        <f t="shared" si="86"/>
        <v/>
      </c>
      <c r="I672" s="18" t="str">
        <f t="shared" si="86"/>
        <v/>
      </c>
      <c r="J672" s="28" t="str">
        <f t="shared" si="87"/>
        <v/>
      </c>
      <c r="K672" s="28" t="str">
        <f t="shared" si="87"/>
        <v/>
      </c>
      <c r="L672" s="28" t="str">
        <f t="shared" si="87"/>
        <v/>
      </c>
      <c r="M672" s="28" t="str">
        <f t="shared" si="83"/>
        <v/>
      </c>
      <c r="N672" s="138" t="str">
        <f>IF(ISNUMBER($A672),IF(ISNUMBER(VALUE(TRIM(VLOOKUP($A672,DL,COLUMN()-1,0)))),VALUE(TRIM(VLOOKUP($A672,DL,COLUMN()-1,0))),TRIM(VLOOKUP($A672,DL,COLUMN()-1,0))),"")</f>
        <v/>
      </c>
    </row>
    <row r="673" spans="1:14">
      <c r="A673" s="4" t="str">
        <f>IF(ISNUMBER(NhapDS!A669),NhapDS!A669,"")</f>
        <v/>
      </c>
      <c r="B673" s="18" t="str">
        <f t="shared" si="81"/>
        <v/>
      </c>
      <c r="C673" s="64" t="str">
        <f t="shared" si="81"/>
        <v/>
      </c>
      <c r="D673" s="28" t="str">
        <f t="shared" si="88"/>
        <v/>
      </c>
      <c r="E673" s="28" t="str">
        <f t="shared" si="86"/>
        <v/>
      </c>
      <c r="F673" s="28" t="str">
        <f t="shared" si="86"/>
        <v/>
      </c>
      <c r="G673" s="18" t="str">
        <f t="shared" si="86"/>
        <v/>
      </c>
      <c r="H673" s="18" t="str">
        <f t="shared" si="86"/>
        <v/>
      </c>
      <c r="I673" s="18" t="str">
        <f t="shared" si="86"/>
        <v/>
      </c>
      <c r="J673" s="28" t="str">
        <f t="shared" si="87"/>
        <v/>
      </c>
      <c r="K673" s="28" t="str">
        <f t="shared" si="87"/>
        <v/>
      </c>
      <c r="L673" s="28" t="str">
        <f t="shared" si="87"/>
        <v/>
      </c>
      <c r="M673" s="28" t="str">
        <f t="shared" si="83"/>
        <v/>
      </c>
      <c r="N673" s="138" t="str">
        <f>IF(ISNUMBER($A673),IF(ISNUMBER(VALUE(TRIM(VLOOKUP($A673,DL,COLUMN()-1,0)))),VALUE(TRIM(VLOOKUP($A673,DL,COLUMN()-1,0))),TRIM(VLOOKUP($A673,DL,COLUMN()-1,0))),"")</f>
        <v/>
      </c>
    </row>
    <row r="674" spans="1:14">
      <c r="A674" s="4" t="str">
        <f>IF(ISNUMBER(NhapDS!A670),NhapDS!A670,"")</f>
        <v/>
      </c>
      <c r="B674" s="18" t="str">
        <f t="shared" ref="B674:C737" si="89">IF(ISNUMBER($A674),VLOOKUP($A674,DL,COLUMN(),0),"")</f>
        <v/>
      </c>
      <c r="C674" s="64" t="str">
        <f t="shared" si="89"/>
        <v/>
      </c>
      <c r="D674" s="28" t="str">
        <f t="shared" si="88"/>
        <v/>
      </c>
      <c r="E674" s="28" t="str">
        <f t="shared" si="86"/>
        <v/>
      </c>
      <c r="F674" s="28" t="str">
        <f t="shared" si="86"/>
        <v/>
      </c>
      <c r="G674" s="18" t="str">
        <f t="shared" si="86"/>
        <v/>
      </c>
      <c r="H674" s="18" t="str">
        <f t="shared" si="86"/>
        <v/>
      </c>
      <c r="I674" s="18" t="str">
        <f t="shared" si="86"/>
        <v/>
      </c>
      <c r="J674" s="28" t="str">
        <f t="shared" ref="J674:L689" si="90">IF(ISNUMBER($A674),TRIM(VLOOKUP($A674,DL,COLUMN()-1,0)),"")</f>
        <v/>
      </c>
      <c r="K674" s="28" t="str">
        <f t="shared" si="90"/>
        <v/>
      </c>
      <c r="L674" s="28" t="str">
        <f t="shared" si="90"/>
        <v/>
      </c>
      <c r="M674" s="28" t="str">
        <f t="shared" ref="M674:M737" si="91">IF(ISNUMBER($A674),TRIM(VLOOKUP($A674,DL,COLUMN()-1,0)),"")</f>
        <v/>
      </c>
      <c r="N674" s="138" t="str">
        <f>IF(ISNUMBER($A674),IF(ISNUMBER(VALUE(TRIM(VLOOKUP($A674,DL,COLUMN()-1,0)))),VALUE(TRIM(VLOOKUP($A674,DL,COLUMN()-1,0))),TRIM(VLOOKUP($A674,DL,COLUMN()-1,0))),"")</f>
        <v/>
      </c>
    </row>
    <row r="675" spans="1:14">
      <c r="A675" s="4" t="str">
        <f>IF(ISNUMBER(NhapDS!A671),NhapDS!A671,"")</f>
        <v/>
      </c>
      <c r="B675" s="18" t="str">
        <f t="shared" si="89"/>
        <v/>
      </c>
      <c r="C675" s="64" t="str">
        <f t="shared" si="89"/>
        <v/>
      </c>
      <c r="D675" s="28" t="str">
        <f t="shared" si="88"/>
        <v/>
      </c>
      <c r="E675" s="28" t="str">
        <f t="shared" si="86"/>
        <v/>
      </c>
      <c r="F675" s="28" t="str">
        <f t="shared" si="86"/>
        <v/>
      </c>
      <c r="G675" s="18" t="str">
        <f t="shared" si="86"/>
        <v/>
      </c>
      <c r="H675" s="18" t="str">
        <f t="shared" si="86"/>
        <v/>
      </c>
      <c r="I675" s="18" t="str">
        <f t="shared" si="86"/>
        <v/>
      </c>
      <c r="J675" s="28" t="str">
        <f t="shared" si="90"/>
        <v/>
      </c>
      <c r="K675" s="28" t="str">
        <f t="shared" si="90"/>
        <v/>
      </c>
      <c r="L675" s="28" t="str">
        <f t="shared" si="90"/>
        <v/>
      </c>
      <c r="M675" s="28" t="str">
        <f t="shared" si="91"/>
        <v/>
      </c>
      <c r="N675" s="138" t="str">
        <f>IF(ISNUMBER($A675),IF(ISNUMBER(VALUE(TRIM(VLOOKUP($A675,DL,COLUMN()-1,0)))),VALUE(TRIM(VLOOKUP($A675,DL,COLUMN()-1,0))),TRIM(VLOOKUP($A675,DL,COLUMN()-1,0))),"")</f>
        <v/>
      </c>
    </row>
    <row r="676" spans="1:14">
      <c r="A676" s="4" t="str">
        <f>IF(ISNUMBER(NhapDS!A672),NhapDS!A672,"")</f>
        <v/>
      </c>
      <c r="B676" s="18" t="str">
        <f t="shared" si="89"/>
        <v/>
      </c>
      <c r="C676" s="64" t="str">
        <f t="shared" si="89"/>
        <v/>
      </c>
      <c r="D676" s="28" t="str">
        <f t="shared" si="88"/>
        <v/>
      </c>
      <c r="E676" s="28" t="str">
        <f t="shared" si="86"/>
        <v/>
      </c>
      <c r="F676" s="28" t="str">
        <f t="shared" si="86"/>
        <v/>
      </c>
      <c r="G676" s="18" t="str">
        <f t="shared" si="86"/>
        <v/>
      </c>
      <c r="H676" s="18" t="str">
        <f t="shared" si="86"/>
        <v/>
      </c>
      <c r="I676" s="18" t="str">
        <f t="shared" si="86"/>
        <v/>
      </c>
      <c r="J676" s="28" t="str">
        <f t="shared" si="90"/>
        <v/>
      </c>
      <c r="K676" s="28" t="str">
        <f t="shared" si="90"/>
        <v/>
      </c>
      <c r="L676" s="28" t="str">
        <f t="shared" si="90"/>
        <v/>
      </c>
      <c r="M676" s="28" t="str">
        <f t="shared" si="91"/>
        <v/>
      </c>
      <c r="N676" s="138" t="str">
        <f>IF(ISNUMBER($A676),IF(ISNUMBER(VALUE(TRIM(VLOOKUP($A676,DL,COLUMN()-1,0)))),VALUE(TRIM(VLOOKUP($A676,DL,COLUMN()-1,0))),TRIM(VLOOKUP($A676,DL,COLUMN()-1,0))),"")</f>
        <v/>
      </c>
    </row>
    <row r="677" spans="1:14">
      <c r="A677" s="4" t="str">
        <f>IF(ISNUMBER(NhapDS!A673),NhapDS!A673,"")</f>
        <v/>
      </c>
      <c r="B677" s="18" t="str">
        <f t="shared" si="89"/>
        <v/>
      </c>
      <c r="C677" s="64" t="str">
        <f t="shared" si="89"/>
        <v/>
      </c>
      <c r="D677" s="28" t="str">
        <f t="shared" si="88"/>
        <v/>
      </c>
      <c r="E677" s="28" t="str">
        <f t="shared" si="86"/>
        <v/>
      </c>
      <c r="F677" s="28" t="str">
        <f t="shared" si="86"/>
        <v/>
      </c>
      <c r="G677" s="18" t="str">
        <f t="shared" si="86"/>
        <v/>
      </c>
      <c r="H677" s="18" t="str">
        <f t="shared" si="86"/>
        <v/>
      </c>
      <c r="I677" s="18" t="str">
        <f t="shared" si="86"/>
        <v/>
      </c>
      <c r="J677" s="28" t="str">
        <f t="shared" si="90"/>
        <v/>
      </c>
      <c r="K677" s="28" t="str">
        <f t="shared" si="90"/>
        <v/>
      </c>
      <c r="L677" s="28" t="str">
        <f t="shared" si="90"/>
        <v/>
      </c>
      <c r="M677" s="28" t="str">
        <f t="shared" si="91"/>
        <v/>
      </c>
      <c r="N677" s="138" t="str">
        <f>IF(ISNUMBER($A677),IF(ISNUMBER(VALUE(TRIM(VLOOKUP($A677,DL,COLUMN()-1,0)))),VALUE(TRIM(VLOOKUP($A677,DL,COLUMN()-1,0))),TRIM(VLOOKUP($A677,DL,COLUMN()-1,0))),"")</f>
        <v/>
      </c>
    </row>
    <row r="678" spans="1:14">
      <c r="A678" s="4" t="str">
        <f>IF(ISNUMBER(NhapDS!A674),NhapDS!A674,"")</f>
        <v/>
      </c>
      <c r="B678" s="18" t="str">
        <f t="shared" si="89"/>
        <v/>
      </c>
      <c r="C678" s="64" t="str">
        <f t="shared" si="89"/>
        <v/>
      </c>
      <c r="D678" s="28" t="str">
        <f t="shared" si="88"/>
        <v/>
      </c>
      <c r="E678" s="28" t="str">
        <f t="shared" si="86"/>
        <v/>
      </c>
      <c r="F678" s="28" t="str">
        <f t="shared" si="86"/>
        <v/>
      </c>
      <c r="G678" s="18" t="str">
        <f t="shared" si="86"/>
        <v/>
      </c>
      <c r="H678" s="18" t="str">
        <f t="shared" si="86"/>
        <v/>
      </c>
      <c r="I678" s="18" t="str">
        <f t="shared" si="86"/>
        <v/>
      </c>
      <c r="J678" s="28" t="str">
        <f t="shared" si="90"/>
        <v/>
      </c>
      <c r="K678" s="28" t="str">
        <f t="shared" si="90"/>
        <v/>
      </c>
      <c r="L678" s="28" t="str">
        <f t="shared" si="90"/>
        <v/>
      </c>
      <c r="M678" s="28" t="str">
        <f t="shared" si="91"/>
        <v/>
      </c>
      <c r="N678" s="138" t="str">
        <f>IF(ISNUMBER($A678),IF(ISNUMBER(VALUE(TRIM(VLOOKUP($A678,DL,COLUMN()-1,0)))),VALUE(TRIM(VLOOKUP($A678,DL,COLUMN()-1,0))),TRIM(VLOOKUP($A678,DL,COLUMN()-1,0))),"")</f>
        <v/>
      </c>
    </row>
    <row r="679" spans="1:14">
      <c r="A679" s="4" t="str">
        <f>IF(ISNUMBER(NhapDS!A675),NhapDS!A675,"")</f>
        <v/>
      </c>
      <c r="B679" s="18" t="str">
        <f t="shared" si="89"/>
        <v/>
      </c>
      <c r="C679" s="64" t="str">
        <f t="shared" si="89"/>
        <v/>
      </c>
      <c r="D679" s="28" t="str">
        <f t="shared" si="88"/>
        <v/>
      </c>
      <c r="E679" s="28" t="str">
        <f t="shared" si="86"/>
        <v/>
      </c>
      <c r="F679" s="28" t="str">
        <f t="shared" si="86"/>
        <v/>
      </c>
      <c r="G679" s="18" t="str">
        <f t="shared" si="86"/>
        <v/>
      </c>
      <c r="H679" s="18" t="str">
        <f t="shared" si="86"/>
        <v/>
      </c>
      <c r="I679" s="18" t="str">
        <f t="shared" si="86"/>
        <v/>
      </c>
      <c r="J679" s="28" t="str">
        <f t="shared" si="90"/>
        <v/>
      </c>
      <c r="K679" s="28" t="str">
        <f t="shared" si="90"/>
        <v/>
      </c>
      <c r="L679" s="28" t="str">
        <f t="shared" si="90"/>
        <v/>
      </c>
      <c r="M679" s="28" t="str">
        <f t="shared" si="91"/>
        <v/>
      </c>
      <c r="N679" s="138" t="str">
        <f>IF(ISNUMBER($A679),IF(ISNUMBER(VALUE(TRIM(VLOOKUP($A679,DL,COLUMN()-1,0)))),VALUE(TRIM(VLOOKUP($A679,DL,COLUMN()-1,0))),TRIM(VLOOKUP($A679,DL,COLUMN()-1,0))),"")</f>
        <v/>
      </c>
    </row>
    <row r="680" spans="1:14">
      <c r="A680" s="4" t="str">
        <f>IF(ISNUMBER(NhapDS!A676),NhapDS!A676,"")</f>
        <v/>
      </c>
      <c r="B680" s="18" t="str">
        <f t="shared" si="89"/>
        <v/>
      </c>
      <c r="C680" s="64" t="str">
        <f t="shared" si="89"/>
        <v/>
      </c>
      <c r="D680" s="28" t="str">
        <f t="shared" si="88"/>
        <v/>
      </c>
      <c r="E680" s="28" t="str">
        <f t="shared" si="86"/>
        <v/>
      </c>
      <c r="F680" s="28" t="str">
        <f t="shared" si="86"/>
        <v/>
      </c>
      <c r="G680" s="18" t="str">
        <f t="shared" si="86"/>
        <v/>
      </c>
      <c r="H680" s="18" t="str">
        <f t="shared" si="86"/>
        <v/>
      </c>
      <c r="I680" s="18" t="str">
        <f t="shared" si="86"/>
        <v/>
      </c>
      <c r="J680" s="28" t="str">
        <f t="shared" si="90"/>
        <v/>
      </c>
      <c r="K680" s="28" t="str">
        <f t="shared" si="90"/>
        <v/>
      </c>
      <c r="L680" s="28" t="str">
        <f t="shared" si="90"/>
        <v/>
      </c>
      <c r="M680" s="28" t="str">
        <f t="shared" si="91"/>
        <v/>
      </c>
      <c r="N680" s="138" t="str">
        <f>IF(ISNUMBER($A680),IF(ISNUMBER(VALUE(TRIM(VLOOKUP($A680,DL,COLUMN()-1,0)))),VALUE(TRIM(VLOOKUP($A680,DL,COLUMN()-1,0))),TRIM(VLOOKUP($A680,DL,COLUMN()-1,0))),"")</f>
        <v/>
      </c>
    </row>
    <row r="681" spans="1:14">
      <c r="A681" s="4" t="str">
        <f>IF(ISNUMBER(NhapDS!A677),NhapDS!A677,"")</f>
        <v/>
      </c>
      <c r="B681" s="18" t="str">
        <f t="shared" si="89"/>
        <v/>
      </c>
      <c r="C681" s="64" t="str">
        <f t="shared" si="89"/>
        <v/>
      </c>
      <c r="D681" s="28" t="str">
        <f t="shared" si="88"/>
        <v/>
      </c>
      <c r="E681" s="28" t="str">
        <f t="shared" si="86"/>
        <v/>
      </c>
      <c r="F681" s="28" t="str">
        <f t="shared" si="86"/>
        <v/>
      </c>
      <c r="G681" s="18" t="str">
        <f t="shared" si="86"/>
        <v/>
      </c>
      <c r="H681" s="18" t="str">
        <f t="shared" si="86"/>
        <v/>
      </c>
      <c r="I681" s="18" t="str">
        <f t="shared" si="86"/>
        <v/>
      </c>
      <c r="J681" s="28" t="str">
        <f t="shared" si="90"/>
        <v/>
      </c>
      <c r="K681" s="28" t="str">
        <f t="shared" si="90"/>
        <v/>
      </c>
      <c r="L681" s="28" t="str">
        <f t="shared" si="90"/>
        <v/>
      </c>
      <c r="M681" s="28" t="str">
        <f t="shared" si="91"/>
        <v/>
      </c>
      <c r="N681" s="138" t="str">
        <f>IF(ISNUMBER($A681),IF(ISNUMBER(VALUE(TRIM(VLOOKUP($A681,DL,COLUMN()-1,0)))),VALUE(TRIM(VLOOKUP($A681,DL,COLUMN()-1,0))),TRIM(VLOOKUP($A681,DL,COLUMN()-1,0))),"")</f>
        <v/>
      </c>
    </row>
    <row r="682" spans="1:14">
      <c r="A682" s="4" t="str">
        <f>IF(ISNUMBER(NhapDS!A678),NhapDS!A678,"")</f>
        <v/>
      </c>
      <c r="B682" s="18" t="str">
        <f t="shared" si="89"/>
        <v/>
      </c>
      <c r="C682" s="64" t="str">
        <f t="shared" si="89"/>
        <v/>
      </c>
      <c r="D682" s="28" t="str">
        <f t="shared" si="88"/>
        <v/>
      </c>
      <c r="E682" s="28" t="str">
        <f t="shared" si="86"/>
        <v/>
      </c>
      <c r="F682" s="28" t="str">
        <f t="shared" si="86"/>
        <v/>
      </c>
      <c r="G682" s="18" t="str">
        <f t="shared" si="86"/>
        <v/>
      </c>
      <c r="H682" s="18" t="str">
        <f t="shared" si="86"/>
        <v/>
      </c>
      <c r="I682" s="18" t="str">
        <f t="shared" si="86"/>
        <v/>
      </c>
      <c r="J682" s="28" t="str">
        <f t="shared" si="90"/>
        <v/>
      </c>
      <c r="K682" s="28" t="str">
        <f t="shared" si="90"/>
        <v/>
      </c>
      <c r="L682" s="28" t="str">
        <f t="shared" si="90"/>
        <v/>
      </c>
      <c r="M682" s="28" t="str">
        <f t="shared" si="91"/>
        <v/>
      </c>
      <c r="N682" s="138" t="str">
        <f>IF(ISNUMBER($A682),IF(ISNUMBER(VALUE(TRIM(VLOOKUP($A682,DL,COLUMN()-1,0)))),VALUE(TRIM(VLOOKUP($A682,DL,COLUMN()-1,0))),TRIM(VLOOKUP($A682,DL,COLUMN()-1,0))),"")</f>
        <v/>
      </c>
    </row>
    <row r="683" spans="1:14">
      <c r="A683" s="4" t="str">
        <f>IF(ISNUMBER(NhapDS!A679),NhapDS!A679,"")</f>
        <v/>
      </c>
      <c r="B683" s="18" t="str">
        <f t="shared" si="89"/>
        <v/>
      </c>
      <c r="C683" s="64" t="str">
        <f t="shared" si="89"/>
        <v/>
      </c>
      <c r="D683" s="28" t="str">
        <f t="shared" si="88"/>
        <v/>
      </c>
      <c r="E683" s="28" t="str">
        <f t="shared" si="86"/>
        <v/>
      </c>
      <c r="F683" s="28" t="str">
        <f t="shared" si="86"/>
        <v/>
      </c>
      <c r="G683" s="18" t="str">
        <f t="shared" si="86"/>
        <v/>
      </c>
      <c r="H683" s="18" t="str">
        <f t="shared" si="86"/>
        <v/>
      </c>
      <c r="I683" s="18" t="str">
        <f t="shared" si="86"/>
        <v/>
      </c>
      <c r="J683" s="28" t="str">
        <f t="shared" si="90"/>
        <v/>
      </c>
      <c r="K683" s="28" t="str">
        <f t="shared" si="90"/>
        <v/>
      </c>
      <c r="L683" s="28" t="str">
        <f t="shared" si="90"/>
        <v/>
      </c>
      <c r="M683" s="28" t="str">
        <f t="shared" si="91"/>
        <v/>
      </c>
      <c r="N683" s="138" t="str">
        <f>IF(ISNUMBER($A683),IF(ISNUMBER(VALUE(TRIM(VLOOKUP($A683,DL,COLUMN()-1,0)))),VALUE(TRIM(VLOOKUP($A683,DL,COLUMN()-1,0))),TRIM(VLOOKUP($A683,DL,COLUMN()-1,0))),"")</f>
        <v/>
      </c>
    </row>
    <row r="684" spans="1:14">
      <c r="A684" s="4" t="str">
        <f>IF(ISNUMBER(NhapDS!A680),NhapDS!A680,"")</f>
        <v/>
      </c>
      <c r="B684" s="18" t="str">
        <f t="shared" si="89"/>
        <v/>
      </c>
      <c r="C684" s="64" t="str">
        <f t="shared" si="89"/>
        <v/>
      </c>
      <c r="D684" s="28" t="str">
        <f t="shared" si="88"/>
        <v/>
      </c>
      <c r="E684" s="28" t="str">
        <f t="shared" si="86"/>
        <v/>
      </c>
      <c r="F684" s="28" t="str">
        <f t="shared" si="86"/>
        <v/>
      </c>
      <c r="G684" s="18" t="str">
        <f t="shared" si="86"/>
        <v/>
      </c>
      <c r="H684" s="18" t="str">
        <f t="shared" si="86"/>
        <v/>
      </c>
      <c r="I684" s="18" t="str">
        <f t="shared" si="86"/>
        <v/>
      </c>
      <c r="J684" s="28" t="str">
        <f t="shared" si="90"/>
        <v/>
      </c>
      <c r="K684" s="28" t="str">
        <f t="shared" si="90"/>
        <v/>
      </c>
      <c r="L684" s="28" t="str">
        <f t="shared" si="90"/>
        <v/>
      </c>
      <c r="M684" s="28" t="str">
        <f t="shared" si="91"/>
        <v/>
      </c>
      <c r="N684" s="138" t="str">
        <f>IF(ISNUMBER($A684),IF(ISNUMBER(VALUE(TRIM(VLOOKUP($A684,DL,COLUMN()-1,0)))),VALUE(TRIM(VLOOKUP($A684,DL,COLUMN()-1,0))),TRIM(VLOOKUP($A684,DL,COLUMN()-1,0))),"")</f>
        <v/>
      </c>
    </row>
    <row r="685" spans="1:14">
      <c r="A685" s="4" t="str">
        <f>IF(ISNUMBER(NhapDS!A681),NhapDS!A681,"")</f>
        <v/>
      </c>
      <c r="B685" s="18" t="str">
        <f t="shared" si="89"/>
        <v/>
      </c>
      <c r="C685" s="64" t="str">
        <f t="shared" si="89"/>
        <v/>
      </c>
      <c r="D685" s="28" t="str">
        <f t="shared" si="88"/>
        <v/>
      </c>
      <c r="E685" s="28" t="str">
        <f t="shared" si="86"/>
        <v/>
      </c>
      <c r="F685" s="28" t="str">
        <f t="shared" si="86"/>
        <v/>
      </c>
      <c r="G685" s="18" t="str">
        <f t="shared" si="86"/>
        <v/>
      </c>
      <c r="H685" s="18" t="str">
        <f t="shared" si="86"/>
        <v/>
      </c>
      <c r="I685" s="18" t="str">
        <f t="shared" si="86"/>
        <v/>
      </c>
      <c r="J685" s="28" t="str">
        <f t="shared" si="90"/>
        <v/>
      </c>
      <c r="K685" s="28" t="str">
        <f t="shared" si="90"/>
        <v/>
      </c>
      <c r="L685" s="28" t="str">
        <f t="shared" si="90"/>
        <v/>
      </c>
      <c r="M685" s="28" t="str">
        <f t="shared" si="91"/>
        <v/>
      </c>
      <c r="N685" s="138" t="str">
        <f>IF(ISNUMBER($A685),IF(ISNUMBER(VALUE(TRIM(VLOOKUP($A685,DL,COLUMN()-1,0)))),VALUE(TRIM(VLOOKUP($A685,DL,COLUMN()-1,0))),TRIM(VLOOKUP($A685,DL,COLUMN()-1,0))),"")</f>
        <v/>
      </c>
    </row>
    <row r="686" spans="1:14">
      <c r="A686" s="4" t="str">
        <f>IF(ISNUMBER(NhapDS!A682),NhapDS!A682,"")</f>
        <v/>
      </c>
      <c r="B686" s="18" t="str">
        <f t="shared" si="89"/>
        <v/>
      </c>
      <c r="C686" s="64" t="str">
        <f t="shared" si="89"/>
        <v/>
      </c>
      <c r="D686" s="28" t="str">
        <f t="shared" si="88"/>
        <v/>
      </c>
      <c r="E686" s="28" t="str">
        <f t="shared" si="86"/>
        <v/>
      </c>
      <c r="F686" s="28" t="str">
        <f t="shared" si="86"/>
        <v/>
      </c>
      <c r="G686" s="18" t="str">
        <f t="shared" si="86"/>
        <v/>
      </c>
      <c r="H686" s="18" t="str">
        <f t="shared" si="86"/>
        <v/>
      </c>
      <c r="I686" s="18" t="str">
        <f t="shared" si="86"/>
        <v/>
      </c>
      <c r="J686" s="28" t="str">
        <f t="shared" si="90"/>
        <v/>
      </c>
      <c r="K686" s="28" t="str">
        <f t="shared" si="90"/>
        <v/>
      </c>
      <c r="L686" s="28" t="str">
        <f t="shared" si="90"/>
        <v/>
      </c>
      <c r="M686" s="28" t="str">
        <f t="shared" si="91"/>
        <v/>
      </c>
      <c r="N686" s="138" t="str">
        <f>IF(ISNUMBER($A686),IF(ISNUMBER(VALUE(TRIM(VLOOKUP($A686,DL,COLUMN()-1,0)))),VALUE(TRIM(VLOOKUP($A686,DL,COLUMN()-1,0))),TRIM(VLOOKUP($A686,DL,COLUMN()-1,0))),"")</f>
        <v/>
      </c>
    </row>
    <row r="687" spans="1:14">
      <c r="A687" s="4" t="str">
        <f>IF(ISNUMBER(NhapDS!A683),NhapDS!A683,"")</f>
        <v/>
      </c>
      <c r="B687" s="18" t="str">
        <f t="shared" si="89"/>
        <v/>
      </c>
      <c r="C687" s="64" t="str">
        <f t="shared" si="89"/>
        <v/>
      </c>
      <c r="D687" s="28" t="str">
        <f t="shared" si="88"/>
        <v/>
      </c>
      <c r="E687" s="28" t="str">
        <f t="shared" si="86"/>
        <v/>
      </c>
      <c r="F687" s="28" t="str">
        <f t="shared" si="86"/>
        <v/>
      </c>
      <c r="G687" s="18" t="str">
        <f t="shared" si="86"/>
        <v/>
      </c>
      <c r="H687" s="18" t="str">
        <f t="shared" si="86"/>
        <v/>
      </c>
      <c r="I687" s="18" t="str">
        <f t="shared" si="86"/>
        <v/>
      </c>
      <c r="J687" s="28" t="str">
        <f t="shared" si="90"/>
        <v/>
      </c>
      <c r="K687" s="28" t="str">
        <f t="shared" si="90"/>
        <v/>
      </c>
      <c r="L687" s="28" t="str">
        <f t="shared" si="90"/>
        <v/>
      </c>
      <c r="M687" s="28" t="str">
        <f t="shared" si="91"/>
        <v/>
      </c>
      <c r="N687" s="138" t="str">
        <f>IF(ISNUMBER($A687),IF(ISNUMBER(VALUE(TRIM(VLOOKUP($A687,DL,COLUMN()-1,0)))),VALUE(TRIM(VLOOKUP($A687,DL,COLUMN()-1,0))),TRIM(VLOOKUP($A687,DL,COLUMN()-1,0))),"")</f>
        <v/>
      </c>
    </row>
    <row r="688" spans="1:14">
      <c r="A688" s="4" t="str">
        <f>IF(ISNUMBER(NhapDS!A684),NhapDS!A684,"")</f>
        <v/>
      </c>
      <c r="B688" s="18" t="str">
        <f t="shared" si="89"/>
        <v/>
      </c>
      <c r="C688" s="64" t="str">
        <f t="shared" si="89"/>
        <v/>
      </c>
      <c r="D688" s="28" t="str">
        <f t="shared" si="88"/>
        <v/>
      </c>
      <c r="E688" s="28" t="str">
        <f t="shared" si="86"/>
        <v/>
      </c>
      <c r="F688" s="28" t="str">
        <f t="shared" si="86"/>
        <v/>
      </c>
      <c r="G688" s="18" t="str">
        <f t="shared" si="86"/>
        <v/>
      </c>
      <c r="H688" s="18" t="str">
        <f t="shared" si="86"/>
        <v/>
      </c>
      <c r="I688" s="18" t="str">
        <f t="shared" si="86"/>
        <v/>
      </c>
      <c r="J688" s="28" t="str">
        <f t="shared" si="90"/>
        <v/>
      </c>
      <c r="K688" s="28" t="str">
        <f t="shared" si="90"/>
        <v/>
      </c>
      <c r="L688" s="28" t="str">
        <f t="shared" si="90"/>
        <v/>
      </c>
      <c r="M688" s="28" t="str">
        <f t="shared" si="91"/>
        <v/>
      </c>
      <c r="N688" s="138" t="str">
        <f>IF(ISNUMBER($A688),IF(ISNUMBER(VALUE(TRIM(VLOOKUP($A688,DL,COLUMN()-1,0)))),VALUE(TRIM(VLOOKUP($A688,DL,COLUMN()-1,0))),TRIM(VLOOKUP($A688,DL,COLUMN()-1,0))),"")</f>
        <v/>
      </c>
    </row>
    <row r="689" spans="1:14">
      <c r="A689" s="4" t="str">
        <f>IF(ISNUMBER(NhapDS!A685),NhapDS!A685,"")</f>
        <v/>
      </c>
      <c r="B689" s="18" t="str">
        <f t="shared" si="89"/>
        <v/>
      </c>
      <c r="C689" s="64" t="str">
        <f t="shared" si="89"/>
        <v/>
      </c>
      <c r="D689" s="28" t="str">
        <f t="shared" si="88"/>
        <v/>
      </c>
      <c r="E689" s="28" t="str">
        <f t="shared" si="86"/>
        <v/>
      </c>
      <c r="F689" s="28" t="str">
        <f t="shared" si="86"/>
        <v/>
      </c>
      <c r="G689" s="18" t="str">
        <f t="shared" si="86"/>
        <v/>
      </c>
      <c r="H689" s="18" t="str">
        <f t="shared" si="86"/>
        <v/>
      </c>
      <c r="I689" s="18" t="str">
        <f t="shared" si="86"/>
        <v/>
      </c>
      <c r="J689" s="28" t="str">
        <f t="shared" si="90"/>
        <v/>
      </c>
      <c r="K689" s="28" t="str">
        <f t="shared" si="90"/>
        <v/>
      </c>
      <c r="L689" s="28" t="str">
        <f t="shared" si="90"/>
        <v/>
      </c>
      <c r="M689" s="28" t="str">
        <f t="shared" si="91"/>
        <v/>
      </c>
      <c r="N689" s="138" t="str">
        <f>IF(ISNUMBER($A689),IF(ISNUMBER(VALUE(TRIM(VLOOKUP($A689,DL,COLUMN()-1,0)))),VALUE(TRIM(VLOOKUP($A689,DL,COLUMN()-1,0))),TRIM(VLOOKUP($A689,DL,COLUMN()-1,0))),"")</f>
        <v/>
      </c>
    </row>
    <row r="690" spans="1:14">
      <c r="A690" s="4" t="str">
        <f>IF(ISNUMBER(NhapDS!A686),NhapDS!A686,"")</f>
        <v/>
      </c>
      <c r="B690" s="18" t="str">
        <f t="shared" si="89"/>
        <v/>
      </c>
      <c r="C690" s="64" t="str">
        <f t="shared" si="89"/>
        <v/>
      </c>
      <c r="D690" s="28" t="str">
        <f t="shared" si="88"/>
        <v/>
      </c>
      <c r="E690" s="28" t="str">
        <f t="shared" si="86"/>
        <v/>
      </c>
      <c r="F690" s="28" t="str">
        <f t="shared" si="86"/>
        <v/>
      </c>
      <c r="G690" s="18" t="str">
        <f t="shared" si="86"/>
        <v/>
      </c>
      <c r="H690" s="18" t="str">
        <f t="shared" si="86"/>
        <v/>
      </c>
      <c r="I690" s="18" t="str">
        <f t="shared" si="86"/>
        <v/>
      </c>
      <c r="J690" s="28" t="str">
        <f t="shared" ref="J690:L705" si="92">IF(ISNUMBER($A690),TRIM(VLOOKUP($A690,DL,COLUMN()-1,0)),"")</f>
        <v/>
      </c>
      <c r="K690" s="28" t="str">
        <f t="shared" si="92"/>
        <v/>
      </c>
      <c r="L690" s="28" t="str">
        <f t="shared" si="92"/>
        <v/>
      </c>
      <c r="M690" s="28" t="str">
        <f t="shared" si="91"/>
        <v/>
      </c>
      <c r="N690" s="138" t="str">
        <f>IF(ISNUMBER($A690),IF(ISNUMBER(VALUE(TRIM(VLOOKUP($A690,DL,COLUMN()-1,0)))),VALUE(TRIM(VLOOKUP($A690,DL,COLUMN()-1,0))),TRIM(VLOOKUP($A690,DL,COLUMN()-1,0))),"")</f>
        <v/>
      </c>
    </row>
    <row r="691" spans="1:14">
      <c r="A691" s="4" t="str">
        <f>IF(ISNUMBER(NhapDS!A687),NhapDS!A687,"")</f>
        <v/>
      </c>
      <c r="B691" s="18" t="str">
        <f t="shared" si="89"/>
        <v/>
      </c>
      <c r="C691" s="64" t="str">
        <f t="shared" si="89"/>
        <v/>
      </c>
      <c r="D691" s="28" t="str">
        <f t="shared" si="88"/>
        <v/>
      </c>
      <c r="E691" s="28" t="str">
        <f t="shared" si="86"/>
        <v/>
      </c>
      <c r="F691" s="28" t="str">
        <f t="shared" si="86"/>
        <v/>
      </c>
      <c r="G691" s="18" t="str">
        <f t="shared" si="86"/>
        <v/>
      </c>
      <c r="H691" s="18" t="str">
        <f t="shared" si="86"/>
        <v/>
      </c>
      <c r="I691" s="18" t="str">
        <f t="shared" si="86"/>
        <v/>
      </c>
      <c r="J691" s="28" t="str">
        <f t="shared" si="92"/>
        <v/>
      </c>
      <c r="K691" s="28" t="str">
        <f t="shared" si="92"/>
        <v/>
      </c>
      <c r="L691" s="28" t="str">
        <f t="shared" si="92"/>
        <v/>
      </c>
      <c r="M691" s="28" t="str">
        <f t="shared" si="91"/>
        <v/>
      </c>
      <c r="N691" s="138" t="str">
        <f>IF(ISNUMBER($A691),IF(ISNUMBER(VALUE(TRIM(VLOOKUP($A691,DL,COLUMN()-1,0)))),VALUE(TRIM(VLOOKUP($A691,DL,COLUMN()-1,0))),TRIM(VLOOKUP($A691,DL,COLUMN()-1,0))),"")</f>
        <v/>
      </c>
    </row>
    <row r="692" spans="1:14">
      <c r="A692" s="4" t="str">
        <f>IF(ISNUMBER(NhapDS!A688),NhapDS!A688,"")</f>
        <v/>
      </c>
      <c r="B692" s="18" t="str">
        <f t="shared" si="89"/>
        <v/>
      </c>
      <c r="C692" s="64" t="str">
        <f t="shared" si="89"/>
        <v/>
      </c>
      <c r="D692" s="28" t="str">
        <f t="shared" si="88"/>
        <v/>
      </c>
      <c r="E692" s="28" t="str">
        <f t="shared" si="86"/>
        <v/>
      </c>
      <c r="F692" s="28" t="str">
        <f t="shared" si="86"/>
        <v/>
      </c>
      <c r="G692" s="18" t="str">
        <f t="shared" si="86"/>
        <v/>
      </c>
      <c r="H692" s="18" t="str">
        <f t="shared" si="86"/>
        <v/>
      </c>
      <c r="I692" s="18" t="str">
        <f t="shared" si="86"/>
        <v/>
      </c>
      <c r="J692" s="28" t="str">
        <f t="shared" si="92"/>
        <v/>
      </c>
      <c r="K692" s="28" t="str">
        <f t="shared" si="92"/>
        <v/>
      </c>
      <c r="L692" s="28" t="str">
        <f t="shared" si="92"/>
        <v/>
      </c>
      <c r="M692" s="28" t="str">
        <f t="shared" si="91"/>
        <v/>
      </c>
      <c r="N692" s="138" t="str">
        <f>IF(ISNUMBER($A692),IF(ISNUMBER(VALUE(TRIM(VLOOKUP($A692,DL,COLUMN()-1,0)))),VALUE(TRIM(VLOOKUP($A692,DL,COLUMN()-1,0))),TRIM(VLOOKUP($A692,DL,COLUMN()-1,0))),"")</f>
        <v/>
      </c>
    </row>
    <row r="693" spans="1:14">
      <c r="A693" s="4" t="str">
        <f>IF(ISNUMBER(NhapDS!A689),NhapDS!A689,"")</f>
        <v/>
      </c>
      <c r="B693" s="18" t="str">
        <f t="shared" si="89"/>
        <v/>
      </c>
      <c r="C693" s="64" t="str">
        <f t="shared" si="89"/>
        <v/>
      </c>
      <c r="D693" s="28" t="str">
        <f t="shared" si="88"/>
        <v/>
      </c>
      <c r="E693" s="28" t="str">
        <f t="shared" si="86"/>
        <v/>
      </c>
      <c r="F693" s="28" t="str">
        <f t="shared" si="86"/>
        <v/>
      </c>
      <c r="G693" s="18" t="str">
        <f t="shared" si="86"/>
        <v/>
      </c>
      <c r="H693" s="18" t="str">
        <f t="shared" si="86"/>
        <v/>
      </c>
      <c r="I693" s="18" t="str">
        <f t="shared" si="86"/>
        <v/>
      </c>
      <c r="J693" s="28" t="str">
        <f t="shared" si="92"/>
        <v/>
      </c>
      <c r="K693" s="28" t="str">
        <f t="shared" si="92"/>
        <v/>
      </c>
      <c r="L693" s="28" t="str">
        <f t="shared" si="92"/>
        <v/>
      </c>
      <c r="M693" s="28" t="str">
        <f t="shared" si="91"/>
        <v/>
      </c>
      <c r="N693" s="138" t="str">
        <f>IF(ISNUMBER($A693),IF(ISNUMBER(VALUE(TRIM(VLOOKUP($A693,DL,COLUMN()-1,0)))),VALUE(TRIM(VLOOKUP($A693,DL,COLUMN()-1,0))),TRIM(VLOOKUP($A693,DL,COLUMN()-1,0))),"")</f>
        <v/>
      </c>
    </row>
    <row r="694" spans="1:14">
      <c r="A694" s="4" t="str">
        <f>IF(ISNUMBER(NhapDS!A690),NhapDS!A690,"")</f>
        <v/>
      </c>
      <c r="B694" s="18" t="str">
        <f t="shared" si="89"/>
        <v/>
      </c>
      <c r="C694" s="64" t="str">
        <f t="shared" si="89"/>
        <v/>
      </c>
      <c r="D694" s="28" t="str">
        <f t="shared" si="88"/>
        <v/>
      </c>
      <c r="E694" s="28" t="str">
        <f t="shared" si="86"/>
        <v/>
      </c>
      <c r="F694" s="28" t="str">
        <f t="shared" si="86"/>
        <v/>
      </c>
      <c r="G694" s="18" t="str">
        <f t="shared" si="86"/>
        <v/>
      </c>
      <c r="H694" s="18" t="str">
        <f t="shared" si="86"/>
        <v/>
      </c>
      <c r="I694" s="18" t="str">
        <f t="shared" si="86"/>
        <v/>
      </c>
      <c r="J694" s="28" t="str">
        <f t="shared" si="92"/>
        <v/>
      </c>
      <c r="K694" s="28" t="str">
        <f t="shared" si="92"/>
        <v/>
      </c>
      <c r="L694" s="28" t="str">
        <f t="shared" si="92"/>
        <v/>
      </c>
      <c r="M694" s="28" t="str">
        <f t="shared" si="91"/>
        <v/>
      </c>
      <c r="N694" s="138" t="str">
        <f>IF(ISNUMBER($A694),IF(ISNUMBER(VALUE(TRIM(VLOOKUP($A694,DL,COLUMN()-1,0)))),VALUE(TRIM(VLOOKUP($A694,DL,COLUMN()-1,0))),TRIM(VLOOKUP($A694,DL,COLUMN()-1,0))),"")</f>
        <v/>
      </c>
    </row>
    <row r="695" spans="1:14">
      <c r="A695" s="4" t="str">
        <f>IF(ISNUMBER(NhapDS!A691),NhapDS!A691,"")</f>
        <v/>
      </c>
      <c r="B695" s="18" t="str">
        <f t="shared" si="89"/>
        <v/>
      </c>
      <c r="C695" s="64" t="str">
        <f t="shared" si="89"/>
        <v/>
      </c>
      <c r="D695" s="28" t="str">
        <f t="shared" si="88"/>
        <v/>
      </c>
      <c r="E695" s="28" t="str">
        <f t="shared" si="86"/>
        <v/>
      </c>
      <c r="F695" s="28" t="str">
        <f t="shared" si="86"/>
        <v/>
      </c>
      <c r="G695" s="18" t="str">
        <f t="shared" si="86"/>
        <v/>
      </c>
      <c r="H695" s="18" t="str">
        <f t="shared" si="86"/>
        <v/>
      </c>
      <c r="I695" s="18" t="str">
        <f t="shared" si="86"/>
        <v/>
      </c>
      <c r="J695" s="28" t="str">
        <f t="shared" si="92"/>
        <v/>
      </c>
      <c r="K695" s="28" t="str">
        <f t="shared" si="92"/>
        <v/>
      </c>
      <c r="L695" s="28" t="str">
        <f t="shared" si="92"/>
        <v/>
      </c>
      <c r="M695" s="28" t="str">
        <f t="shared" si="91"/>
        <v/>
      </c>
      <c r="N695" s="138" t="str">
        <f>IF(ISNUMBER($A695),IF(ISNUMBER(VALUE(TRIM(VLOOKUP($A695,DL,COLUMN()-1,0)))),VALUE(TRIM(VLOOKUP($A695,DL,COLUMN()-1,0))),TRIM(VLOOKUP($A695,DL,COLUMN()-1,0))),"")</f>
        <v/>
      </c>
    </row>
    <row r="696" spans="1:14">
      <c r="A696" s="4" t="str">
        <f>IF(ISNUMBER(NhapDS!A692),NhapDS!A692,"")</f>
        <v/>
      </c>
      <c r="B696" s="18" t="str">
        <f t="shared" si="89"/>
        <v/>
      </c>
      <c r="C696" s="64" t="str">
        <f t="shared" si="89"/>
        <v/>
      </c>
      <c r="D696" s="28" t="str">
        <f t="shared" si="88"/>
        <v/>
      </c>
      <c r="E696" s="28" t="str">
        <f t="shared" si="86"/>
        <v/>
      </c>
      <c r="F696" s="28" t="str">
        <f t="shared" si="86"/>
        <v/>
      </c>
      <c r="G696" s="18" t="str">
        <f t="shared" si="86"/>
        <v/>
      </c>
      <c r="H696" s="18" t="str">
        <f t="shared" si="86"/>
        <v/>
      </c>
      <c r="I696" s="18" t="str">
        <f t="shared" si="86"/>
        <v/>
      </c>
      <c r="J696" s="28" t="str">
        <f t="shared" si="92"/>
        <v/>
      </c>
      <c r="K696" s="28" t="str">
        <f t="shared" si="92"/>
        <v/>
      </c>
      <c r="L696" s="28" t="str">
        <f t="shared" si="92"/>
        <v/>
      </c>
      <c r="M696" s="28" t="str">
        <f t="shared" si="91"/>
        <v/>
      </c>
      <c r="N696" s="138" t="str">
        <f>IF(ISNUMBER($A696),IF(ISNUMBER(VALUE(TRIM(VLOOKUP($A696,DL,COLUMN()-1,0)))),VALUE(TRIM(VLOOKUP($A696,DL,COLUMN()-1,0))),TRIM(VLOOKUP($A696,DL,COLUMN()-1,0))),"")</f>
        <v/>
      </c>
    </row>
    <row r="697" spans="1:14">
      <c r="A697" s="4" t="str">
        <f>IF(ISNUMBER(NhapDS!A693),NhapDS!A693,"")</f>
        <v/>
      </c>
      <c r="B697" s="18" t="str">
        <f t="shared" si="89"/>
        <v/>
      </c>
      <c r="C697" s="64" t="str">
        <f t="shared" si="89"/>
        <v/>
      </c>
      <c r="D697" s="28" t="str">
        <f t="shared" si="88"/>
        <v/>
      </c>
      <c r="E697" s="28" t="str">
        <f t="shared" ref="E697:I747" si="93">IF(ISNUMBER($A697),TRIM(VLOOKUP($A697,DL,COLUMN()-1,0)),"")</f>
        <v/>
      </c>
      <c r="F697" s="28" t="str">
        <f t="shared" si="93"/>
        <v/>
      </c>
      <c r="G697" s="18" t="str">
        <f t="shared" si="93"/>
        <v/>
      </c>
      <c r="H697" s="18" t="str">
        <f t="shared" si="93"/>
        <v/>
      </c>
      <c r="I697" s="18" t="str">
        <f t="shared" si="93"/>
        <v/>
      </c>
      <c r="J697" s="28" t="str">
        <f t="shared" si="92"/>
        <v/>
      </c>
      <c r="K697" s="28" t="str">
        <f t="shared" si="92"/>
        <v/>
      </c>
      <c r="L697" s="28" t="str">
        <f t="shared" si="92"/>
        <v/>
      </c>
      <c r="M697" s="28" t="str">
        <f t="shared" si="91"/>
        <v/>
      </c>
      <c r="N697" s="138" t="str">
        <f>IF(ISNUMBER($A697),IF(ISNUMBER(VALUE(TRIM(VLOOKUP($A697,DL,COLUMN()-1,0)))),VALUE(TRIM(VLOOKUP($A697,DL,COLUMN()-1,0))),TRIM(VLOOKUP($A697,DL,COLUMN()-1,0))),"")</f>
        <v/>
      </c>
    </row>
    <row r="698" spans="1:14">
      <c r="A698" s="4" t="str">
        <f>IF(ISNUMBER(NhapDS!A694),NhapDS!A694,"")</f>
        <v/>
      </c>
      <c r="B698" s="18" t="str">
        <f t="shared" si="89"/>
        <v/>
      </c>
      <c r="C698" s="64" t="str">
        <f t="shared" si="89"/>
        <v/>
      </c>
      <c r="D698" s="28" t="str">
        <f t="shared" si="88"/>
        <v/>
      </c>
      <c r="E698" s="28" t="str">
        <f t="shared" si="93"/>
        <v/>
      </c>
      <c r="F698" s="28" t="str">
        <f t="shared" si="93"/>
        <v/>
      </c>
      <c r="G698" s="18" t="str">
        <f t="shared" si="93"/>
        <v/>
      </c>
      <c r="H698" s="18" t="str">
        <f t="shared" si="93"/>
        <v/>
      </c>
      <c r="I698" s="18" t="str">
        <f t="shared" si="93"/>
        <v/>
      </c>
      <c r="J698" s="28" t="str">
        <f t="shared" si="92"/>
        <v/>
      </c>
      <c r="K698" s="28" t="str">
        <f t="shared" si="92"/>
        <v/>
      </c>
      <c r="L698" s="28" t="str">
        <f t="shared" si="92"/>
        <v/>
      </c>
      <c r="M698" s="28" t="str">
        <f t="shared" si="91"/>
        <v/>
      </c>
      <c r="N698" s="138" t="str">
        <f>IF(ISNUMBER($A698),IF(ISNUMBER(VALUE(TRIM(VLOOKUP($A698,DL,COLUMN()-1,0)))),VALUE(TRIM(VLOOKUP($A698,DL,COLUMN()-1,0))),TRIM(VLOOKUP($A698,DL,COLUMN()-1,0))),"")</f>
        <v/>
      </c>
    </row>
    <row r="699" spans="1:14">
      <c r="A699" s="4" t="str">
        <f>IF(ISNUMBER(NhapDS!A695),NhapDS!A695,"")</f>
        <v/>
      </c>
      <c r="B699" s="18" t="str">
        <f t="shared" si="89"/>
        <v/>
      </c>
      <c r="C699" s="64" t="str">
        <f t="shared" si="89"/>
        <v/>
      </c>
      <c r="D699" s="28" t="str">
        <f t="shared" si="88"/>
        <v/>
      </c>
      <c r="E699" s="28" t="str">
        <f t="shared" si="93"/>
        <v/>
      </c>
      <c r="F699" s="28" t="str">
        <f t="shared" si="93"/>
        <v/>
      </c>
      <c r="G699" s="18" t="str">
        <f t="shared" si="93"/>
        <v/>
      </c>
      <c r="H699" s="18" t="str">
        <f t="shared" si="93"/>
        <v/>
      </c>
      <c r="I699" s="18" t="str">
        <f t="shared" si="93"/>
        <v/>
      </c>
      <c r="J699" s="28" t="str">
        <f t="shared" si="92"/>
        <v/>
      </c>
      <c r="K699" s="28" t="str">
        <f t="shared" si="92"/>
        <v/>
      </c>
      <c r="L699" s="28" t="str">
        <f t="shared" si="92"/>
        <v/>
      </c>
      <c r="M699" s="28" t="str">
        <f t="shared" si="91"/>
        <v/>
      </c>
      <c r="N699" s="138" t="str">
        <f>IF(ISNUMBER($A699),IF(ISNUMBER(VALUE(TRIM(VLOOKUP($A699,DL,COLUMN()-1,0)))),VALUE(TRIM(VLOOKUP($A699,DL,COLUMN()-1,0))),TRIM(VLOOKUP($A699,DL,COLUMN()-1,0))),"")</f>
        <v/>
      </c>
    </row>
    <row r="700" spans="1:14">
      <c r="A700" s="4" t="str">
        <f>IF(ISNUMBER(NhapDS!A696),NhapDS!A696,"")</f>
        <v/>
      </c>
      <c r="B700" s="18" t="str">
        <f t="shared" si="89"/>
        <v/>
      </c>
      <c r="C700" s="64" t="str">
        <f t="shared" si="89"/>
        <v/>
      </c>
      <c r="D700" s="28" t="str">
        <f t="shared" si="88"/>
        <v/>
      </c>
      <c r="E700" s="28" t="str">
        <f t="shared" si="93"/>
        <v/>
      </c>
      <c r="F700" s="28" t="str">
        <f t="shared" si="93"/>
        <v/>
      </c>
      <c r="G700" s="18" t="str">
        <f t="shared" si="93"/>
        <v/>
      </c>
      <c r="H700" s="18" t="str">
        <f t="shared" si="93"/>
        <v/>
      </c>
      <c r="I700" s="18" t="str">
        <f t="shared" si="93"/>
        <v/>
      </c>
      <c r="J700" s="28" t="str">
        <f t="shared" si="92"/>
        <v/>
      </c>
      <c r="K700" s="28" t="str">
        <f t="shared" si="92"/>
        <v/>
      </c>
      <c r="L700" s="28" t="str">
        <f t="shared" si="92"/>
        <v/>
      </c>
      <c r="M700" s="28" t="str">
        <f t="shared" si="91"/>
        <v/>
      </c>
      <c r="N700" s="138" t="str">
        <f>IF(ISNUMBER($A700),IF(ISNUMBER(VALUE(TRIM(VLOOKUP($A700,DL,COLUMN()-1,0)))),VALUE(TRIM(VLOOKUP($A700,DL,COLUMN()-1,0))),TRIM(VLOOKUP($A700,DL,COLUMN()-1,0))),"")</f>
        <v/>
      </c>
    </row>
    <row r="701" spans="1:14">
      <c r="A701" s="4" t="str">
        <f>IF(ISNUMBER(NhapDS!A697),NhapDS!A697,"")</f>
        <v/>
      </c>
      <c r="B701" s="18" t="str">
        <f t="shared" si="89"/>
        <v/>
      </c>
      <c r="C701" s="64" t="str">
        <f t="shared" si="89"/>
        <v/>
      </c>
      <c r="D701" s="28" t="str">
        <f t="shared" si="88"/>
        <v/>
      </c>
      <c r="E701" s="28" t="str">
        <f t="shared" si="93"/>
        <v/>
      </c>
      <c r="F701" s="28" t="str">
        <f t="shared" si="93"/>
        <v/>
      </c>
      <c r="G701" s="18" t="str">
        <f t="shared" si="93"/>
        <v/>
      </c>
      <c r="H701" s="18" t="str">
        <f t="shared" si="93"/>
        <v/>
      </c>
      <c r="I701" s="18" t="str">
        <f t="shared" si="93"/>
        <v/>
      </c>
      <c r="J701" s="28" t="str">
        <f t="shared" si="92"/>
        <v/>
      </c>
      <c r="K701" s="28" t="str">
        <f t="shared" si="92"/>
        <v/>
      </c>
      <c r="L701" s="28" t="str">
        <f t="shared" si="92"/>
        <v/>
      </c>
      <c r="M701" s="28" t="str">
        <f t="shared" si="91"/>
        <v/>
      </c>
      <c r="N701" s="138" t="str">
        <f>IF(ISNUMBER($A701),IF(ISNUMBER(VALUE(TRIM(VLOOKUP($A701,DL,COLUMN()-1,0)))),VALUE(TRIM(VLOOKUP($A701,DL,COLUMN()-1,0))),TRIM(VLOOKUP($A701,DL,COLUMN()-1,0))),"")</f>
        <v/>
      </c>
    </row>
    <row r="702" spans="1:14">
      <c r="A702" s="4" t="str">
        <f>IF(ISNUMBER(NhapDS!A698),NhapDS!A698,"")</f>
        <v/>
      </c>
      <c r="B702" s="18" t="str">
        <f t="shared" si="89"/>
        <v/>
      </c>
      <c r="C702" s="64" t="str">
        <f t="shared" si="89"/>
        <v/>
      </c>
      <c r="D702" s="28" t="str">
        <f t="shared" si="88"/>
        <v/>
      </c>
      <c r="E702" s="28" t="str">
        <f t="shared" si="93"/>
        <v/>
      </c>
      <c r="F702" s="28" t="str">
        <f t="shared" si="93"/>
        <v/>
      </c>
      <c r="G702" s="18" t="str">
        <f t="shared" si="93"/>
        <v/>
      </c>
      <c r="H702" s="18" t="str">
        <f t="shared" si="93"/>
        <v/>
      </c>
      <c r="I702" s="18" t="str">
        <f t="shared" si="93"/>
        <v/>
      </c>
      <c r="J702" s="28" t="str">
        <f t="shared" si="92"/>
        <v/>
      </c>
      <c r="K702" s="28" t="str">
        <f t="shared" si="92"/>
        <v/>
      </c>
      <c r="L702" s="28" t="str">
        <f t="shared" si="92"/>
        <v/>
      </c>
      <c r="M702" s="28" t="str">
        <f t="shared" si="91"/>
        <v/>
      </c>
      <c r="N702" s="138" t="str">
        <f>IF(ISNUMBER($A702),IF(ISNUMBER(VALUE(TRIM(VLOOKUP($A702,DL,COLUMN()-1,0)))),VALUE(TRIM(VLOOKUP($A702,DL,COLUMN()-1,0))),TRIM(VLOOKUP($A702,DL,COLUMN()-1,0))),"")</f>
        <v/>
      </c>
    </row>
    <row r="703" spans="1:14">
      <c r="A703" s="4" t="str">
        <f>IF(ISNUMBER(NhapDS!A699),NhapDS!A699,"")</f>
        <v/>
      </c>
      <c r="B703" s="18" t="str">
        <f t="shared" si="89"/>
        <v/>
      </c>
      <c r="C703" s="64" t="str">
        <f t="shared" si="89"/>
        <v/>
      </c>
      <c r="D703" s="28" t="str">
        <f t="shared" si="88"/>
        <v/>
      </c>
      <c r="E703" s="28" t="str">
        <f t="shared" si="93"/>
        <v/>
      </c>
      <c r="F703" s="28" t="str">
        <f t="shared" si="93"/>
        <v/>
      </c>
      <c r="G703" s="18" t="str">
        <f t="shared" si="93"/>
        <v/>
      </c>
      <c r="H703" s="18" t="str">
        <f t="shared" si="93"/>
        <v/>
      </c>
      <c r="I703" s="18" t="str">
        <f t="shared" si="93"/>
        <v/>
      </c>
      <c r="J703" s="28" t="str">
        <f t="shared" si="92"/>
        <v/>
      </c>
      <c r="K703" s="28" t="str">
        <f t="shared" si="92"/>
        <v/>
      </c>
      <c r="L703" s="28" t="str">
        <f t="shared" si="92"/>
        <v/>
      </c>
      <c r="M703" s="28" t="str">
        <f t="shared" si="91"/>
        <v/>
      </c>
      <c r="N703" s="138" t="str">
        <f>IF(ISNUMBER($A703),IF(ISNUMBER(VALUE(TRIM(VLOOKUP($A703,DL,COLUMN()-1,0)))),VALUE(TRIM(VLOOKUP($A703,DL,COLUMN()-1,0))),TRIM(VLOOKUP($A703,DL,COLUMN()-1,0))),"")</f>
        <v/>
      </c>
    </row>
    <row r="704" spans="1:14">
      <c r="A704" s="4" t="str">
        <f>IF(ISNUMBER(NhapDS!A700),NhapDS!A700,"")</f>
        <v/>
      </c>
      <c r="B704" s="18" t="str">
        <f t="shared" si="89"/>
        <v/>
      </c>
      <c r="C704" s="64" t="str">
        <f t="shared" si="89"/>
        <v/>
      </c>
      <c r="D704" s="28" t="str">
        <f t="shared" si="88"/>
        <v/>
      </c>
      <c r="E704" s="28" t="str">
        <f t="shared" si="93"/>
        <v/>
      </c>
      <c r="F704" s="28" t="str">
        <f t="shared" si="93"/>
        <v/>
      </c>
      <c r="G704" s="18" t="str">
        <f t="shared" si="93"/>
        <v/>
      </c>
      <c r="H704" s="18" t="str">
        <f t="shared" si="93"/>
        <v/>
      </c>
      <c r="I704" s="18" t="str">
        <f t="shared" si="93"/>
        <v/>
      </c>
      <c r="J704" s="28" t="str">
        <f t="shared" si="92"/>
        <v/>
      </c>
      <c r="K704" s="28" t="str">
        <f t="shared" si="92"/>
        <v/>
      </c>
      <c r="L704" s="28" t="str">
        <f t="shared" si="92"/>
        <v/>
      </c>
      <c r="M704" s="28" t="str">
        <f t="shared" si="91"/>
        <v/>
      </c>
      <c r="N704" s="138" t="str">
        <f>IF(ISNUMBER($A704),IF(ISNUMBER(VALUE(TRIM(VLOOKUP($A704,DL,COLUMN()-1,0)))),VALUE(TRIM(VLOOKUP($A704,DL,COLUMN()-1,0))),TRIM(VLOOKUP($A704,DL,COLUMN()-1,0))),"")</f>
        <v/>
      </c>
    </row>
    <row r="705" spans="1:14">
      <c r="A705" s="4" t="str">
        <f>IF(ISNUMBER(NhapDS!A701),NhapDS!A701,"")</f>
        <v/>
      </c>
      <c r="B705" s="18" t="str">
        <f t="shared" si="89"/>
        <v/>
      </c>
      <c r="C705" s="64" t="str">
        <f t="shared" si="89"/>
        <v/>
      </c>
      <c r="D705" s="28" t="str">
        <f t="shared" si="88"/>
        <v/>
      </c>
      <c r="E705" s="28" t="str">
        <f t="shared" si="93"/>
        <v/>
      </c>
      <c r="F705" s="28" t="str">
        <f t="shared" si="93"/>
        <v/>
      </c>
      <c r="G705" s="18" t="str">
        <f t="shared" si="93"/>
        <v/>
      </c>
      <c r="H705" s="18" t="str">
        <f t="shared" si="93"/>
        <v/>
      </c>
      <c r="I705" s="18" t="str">
        <f t="shared" si="93"/>
        <v/>
      </c>
      <c r="J705" s="28" t="str">
        <f t="shared" si="92"/>
        <v/>
      </c>
      <c r="K705" s="28" t="str">
        <f t="shared" si="92"/>
        <v/>
      </c>
      <c r="L705" s="28" t="str">
        <f t="shared" si="92"/>
        <v/>
      </c>
      <c r="M705" s="28" t="str">
        <f t="shared" si="91"/>
        <v/>
      </c>
      <c r="N705" s="138" t="str">
        <f>IF(ISNUMBER($A705),IF(ISNUMBER(VALUE(TRIM(VLOOKUP($A705,DL,COLUMN()-1,0)))),VALUE(TRIM(VLOOKUP($A705,DL,COLUMN()-1,0))),TRIM(VLOOKUP($A705,DL,COLUMN()-1,0))),"")</f>
        <v/>
      </c>
    </row>
    <row r="706" spans="1:14">
      <c r="A706" s="4" t="str">
        <f>IF(ISNUMBER(NhapDS!A702),NhapDS!A702,"")</f>
        <v/>
      </c>
      <c r="B706" s="18" t="str">
        <f t="shared" si="89"/>
        <v/>
      </c>
      <c r="C706" s="64" t="str">
        <f t="shared" si="89"/>
        <v/>
      </c>
      <c r="D706" s="28" t="str">
        <f t="shared" si="88"/>
        <v/>
      </c>
      <c r="E706" s="28" t="str">
        <f t="shared" si="93"/>
        <v/>
      </c>
      <c r="F706" s="28" t="str">
        <f t="shared" si="93"/>
        <v/>
      </c>
      <c r="G706" s="18" t="str">
        <f t="shared" si="93"/>
        <v/>
      </c>
      <c r="H706" s="18" t="str">
        <f t="shared" si="93"/>
        <v/>
      </c>
      <c r="I706" s="18" t="str">
        <f t="shared" si="93"/>
        <v/>
      </c>
      <c r="J706" s="28" t="str">
        <f t="shared" ref="J706:L721" si="94">IF(ISNUMBER($A706),TRIM(VLOOKUP($A706,DL,COLUMN()-1,0)),"")</f>
        <v/>
      </c>
      <c r="K706" s="28" t="str">
        <f t="shared" si="94"/>
        <v/>
      </c>
      <c r="L706" s="28" t="str">
        <f t="shared" si="94"/>
        <v/>
      </c>
      <c r="M706" s="28" t="str">
        <f t="shared" si="91"/>
        <v/>
      </c>
      <c r="N706" s="138" t="str">
        <f>IF(ISNUMBER($A706),IF(ISNUMBER(VALUE(TRIM(VLOOKUP($A706,DL,COLUMN()-1,0)))),VALUE(TRIM(VLOOKUP($A706,DL,COLUMN()-1,0))),TRIM(VLOOKUP($A706,DL,COLUMN()-1,0))),"")</f>
        <v/>
      </c>
    </row>
    <row r="707" spans="1:14">
      <c r="A707" s="4" t="str">
        <f>IF(ISNUMBER(NhapDS!A703),NhapDS!A703,"")</f>
        <v/>
      </c>
      <c r="B707" s="18" t="str">
        <f t="shared" si="89"/>
        <v/>
      </c>
      <c r="C707" s="64" t="str">
        <f t="shared" si="89"/>
        <v/>
      </c>
      <c r="D707" s="28" t="str">
        <f t="shared" si="88"/>
        <v/>
      </c>
      <c r="E707" s="28" t="str">
        <f t="shared" si="93"/>
        <v/>
      </c>
      <c r="F707" s="28" t="str">
        <f t="shared" si="93"/>
        <v/>
      </c>
      <c r="G707" s="18" t="str">
        <f t="shared" si="93"/>
        <v/>
      </c>
      <c r="H707" s="18" t="str">
        <f t="shared" si="93"/>
        <v/>
      </c>
      <c r="I707" s="18" t="str">
        <f t="shared" si="93"/>
        <v/>
      </c>
      <c r="J707" s="28" t="str">
        <f t="shared" si="94"/>
        <v/>
      </c>
      <c r="K707" s="28" t="str">
        <f t="shared" si="94"/>
        <v/>
      </c>
      <c r="L707" s="28" t="str">
        <f t="shared" si="94"/>
        <v/>
      </c>
      <c r="M707" s="28" t="str">
        <f t="shared" si="91"/>
        <v/>
      </c>
      <c r="N707" s="138" t="str">
        <f>IF(ISNUMBER($A707),IF(ISNUMBER(VALUE(TRIM(VLOOKUP($A707,DL,COLUMN()-1,0)))),VALUE(TRIM(VLOOKUP($A707,DL,COLUMN()-1,0))),TRIM(VLOOKUP($A707,DL,COLUMN()-1,0))),"")</f>
        <v/>
      </c>
    </row>
    <row r="708" spans="1:14">
      <c r="A708" s="4" t="str">
        <f>IF(ISNUMBER(NhapDS!A704),NhapDS!A704,"")</f>
        <v/>
      </c>
      <c r="B708" s="18" t="str">
        <f t="shared" si="89"/>
        <v/>
      </c>
      <c r="C708" s="64" t="str">
        <f t="shared" si="89"/>
        <v/>
      </c>
      <c r="D708" s="28" t="str">
        <f t="shared" si="88"/>
        <v/>
      </c>
      <c r="E708" s="28" t="str">
        <f t="shared" si="93"/>
        <v/>
      </c>
      <c r="F708" s="28" t="str">
        <f t="shared" si="93"/>
        <v/>
      </c>
      <c r="G708" s="18" t="str">
        <f t="shared" si="93"/>
        <v/>
      </c>
      <c r="H708" s="18" t="str">
        <f t="shared" si="93"/>
        <v/>
      </c>
      <c r="I708" s="18" t="str">
        <f t="shared" si="93"/>
        <v/>
      </c>
      <c r="J708" s="28" t="str">
        <f t="shared" si="94"/>
        <v/>
      </c>
      <c r="K708" s="28" t="str">
        <f t="shared" si="94"/>
        <v/>
      </c>
      <c r="L708" s="28" t="str">
        <f t="shared" si="94"/>
        <v/>
      </c>
      <c r="M708" s="28" t="str">
        <f t="shared" si="91"/>
        <v/>
      </c>
      <c r="N708" s="138" t="str">
        <f>IF(ISNUMBER($A708),IF(ISNUMBER(VALUE(TRIM(VLOOKUP($A708,DL,COLUMN()-1,0)))),VALUE(TRIM(VLOOKUP($A708,DL,COLUMN()-1,0))),TRIM(VLOOKUP($A708,DL,COLUMN()-1,0))),"")</f>
        <v/>
      </c>
    </row>
    <row r="709" spans="1:14">
      <c r="A709" s="4" t="str">
        <f>IF(ISNUMBER(NhapDS!A705),NhapDS!A705,"")</f>
        <v/>
      </c>
      <c r="B709" s="18" t="str">
        <f t="shared" si="89"/>
        <v/>
      </c>
      <c r="C709" s="64" t="str">
        <f t="shared" si="89"/>
        <v/>
      </c>
      <c r="D709" s="28" t="str">
        <f t="shared" si="88"/>
        <v/>
      </c>
      <c r="E709" s="28" t="str">
        <f t="shared" si="93"/>
        <v/>
      </c>
      <c r="F709" s="28" t="str">
        <f t="shared" si="93"/>
        <v/>
      </c>
      <c r="G709" s="18" t="str">
        <f t="shared" si="93"/>
        <v/>
      </c>
      <c r="H709" s="18" t="str">
        <f t="shared" si="93"/>
        <v/>
      </c>
      <c r="I709" s="18" t="str">
        <f t="shared" si="93"/>
        <v/>
      </c>
      <c r="J709" s="28" t="str">
        <f t="shared" si="94"/>
        <v/>
      </c>
      <c r="K709" s="28" t="str">
        <f t="shared" si="94"/>
        <v/>
      </c>
      <c r="L709" s="28" t="str">
        <f t="shared" si="94"/>
        <v/>
      </c>
      <c r="M709" s="28" t="str">
        <f t="shared" si="91"/>
        <v/>
      </c>
      <c r="N709" s="138" t="str">
        <f>IF(ISNUMBER($A709),IF(ISNUMBER(VALUE(TRIM(VLOOKUP($A709,DL,COLUMN()-1,0)))),VALUE(TRIM(VLOOKUP($A709,DL,COLUMN()-1,0))),TRIM(VLOOKUP($A709,DL,COLUMN()-1,0))),"")</f>
        <v/>
      </c>
    </row>
    <row r="710" spans="1:14">
      <c r="A710" s="4" t="str">
        <f>IF(ISNUMBER(NhapDS!A706),NhapDS!A706,"")</f>
        <v/>
      </c>
      <c r="B710" s="18" t="str">
        <f t="shared" si="89"/>
        <v/>
      </c>
      <c r="C710" s="64" t="str">
        <f t="shared" si="89"/>
        <v/>
      </c>
      <c r="D710" s="28" t="str">
        <f t="shared" si="88"/>
        <v/>
      </c>
      <c r="E710" s="28" t="str">
        <f t="shared" si="93"/>
        <v/>
      </c>
      <c r="F710" s="28" t="str">
        <f t="shared" si="93"/>
        <v/>
      </c>
      <c r="G710" s="18" t="str">
        <f t="shared" si="93"/>
        <v/>
      </c>
      <c r="H710" s="18" t="str">
        <f t="shared" si="93"/>
        <v/>
      </c>
      <c r="I710" s="18" t="str">
        <f t="shared" si="93"/>
        <v/>
      </c>
      <c r="J710" s="28" t="str">
        <f t="shared" si="94"/>
        <v/>
      </c>
      <c r="K710" s="28" t="str">
        <f t="shared" si="94"/>
        <v/>
      </c>
      <c r="L710" s="28" t="str">
        <f t="shared" si="94"/>
        <v/>
      </c>
      <c r="M710" s="28" t="str">
        <f t="shared" si="91"/>
        <v/>
      </c>
      <c r="N710" s="138" t="str">
        <f>IF(ISNUMBER($A710),IF(ISNUMBER(VALUE(TRIM(VLOOKUP($A710,DL,COLUMN()-1,0)))),VALUE(TRIM(VLOOKUP($A710,DL,COLUMN()-1,0))),TRIM(VLOOKUP($A710,DL,COLUMN()-1,0))),"")</f>
        <v/>
      </c>
    </row>
    <row r="711" spans="1:14">
      <c r="A711" s="4" t="str">
        <f>IF(ISNUMBER(NhapDS!A707),NhapDS!A707,"")</f>
        <v/>
      </c>
      <c r="B711" s="18" t="str">
        <f t="shared" si="89"/>
        <v/>
      </c>
      <c r="C711" s="64" t="str">
        <f t="shared" si="89"/>
        <v/>
      </c>
      <c r="D711" s="28" t="str">
        <f t="shared" si="88"/>
        <v/>
      </c>
      <c r="E711" s="28" t="str">
        <f t="shared" si="93"/>
        <v/>
      </c>
      <c r="F711" s="28" t="str">
        <f t="shared" si="93"/>
        <v/>
      </c>
      <c r="G711" s="18" t="str">
        <f t="shared" si="93"/>
        <v/>
      </c>
      <c r="H711" s="18" t="str">
        <f t="shared" si="93"/>
        <v/>
      </c>
      <c r="I711" s="18" t="str">
        <f t="shared" si="93"/>
        <v/>
      </c>
      <c r="J711" s="28" t="str">
        <f t="shared" si="94"/>
        <v/>
      </c>
      <c r="K711" s="28" t="str">
        <f t="shared" si="94"/>
        <v/>
      </c>
      <c r="L711" s="28" t="str">
        <f t="shared" si="94"/>
        <v/>
      </c>
      <c r="M711" s="28" t="str">
        <f t="shared" si="91"/>
        <v/>
      </c>
      <c r="N711" s="138" t="str">
        <f>IF(ISNUMBER($A711),IF(ISNUMBER(VALUE(TRIM(VLOOKUP($A711,DL,COLUMN()-1,0)))),VALUE(TRIM(VLOOKUP($A711,DL,COLUMN()-1,0))),TRIM(VLOOKUP($A711,DL,COLUMN()-1,0))),"")</f>
        <v/>
      </c>
    </row>
    <row r="712" spans="1:14">
      <c r="A712" s="4" t="str">
        <f>IF(ISNUMBER(NhapDS!A708),NhapDS!A708,"")</f>
        <v/>
      </c>
      <c r="B712" s="18" t="str">
        <f t="shared" si="89"/>
        <v/>
      </c>
      <c r="C712" s="64" t="str">
        <f t="shared" si="89"/>
        <v/>
      </c>
      <c r="D712" s="28" t="str">
        <f t="shared" si="88"/>
        <v/>
      </c>
      <c r="E712" s="28" t="str">
        <f t="shared" si="93"/>
        <v/>
      </c>
      <c r="F712" s="28" t="str">
        <f t="shared" si="93"/>
        <v/>
      </c>
      <c r="G712" s="18" t="str">
        <f t="shared" si="93"/>
        <v/>
      </c>
      <c r="H712" s="18" t="str">
        <f t="shared" si="93"/>
        <v/>
      </c>
      <c r="I712" s="18" t="str">
        <f t="shared" si="93"/>
        <v/>
      </c>
      <c r="J712" s="28" t="str">
        <f t="shared" si="94"/>
        <v/>
      </c>
      <c r="K712" s="28" t="str">
        <f t="shared" si="94"/>
        <v/>
      </c>
      <c r="L712" s="28" t="str">
        <f t="shared" si="94"/>
        <v/>
      </c>
      <c r="M712" s="28" t="str">
        <f t="shared" si="91"/>
        <v/>
      </c>
      <c r="N712" s="138" t="str">
        <f>IF(ISNUMBER($A712),IF(ISNUMBER(VALUE(TRIM(VLOOKUP($A712,DL,COLUMN()-1,0)))),VALUE(TRIM(VLOOKUP($A712,DL,COLUMN()-1,0))),TRIM(VLOOKUP($A712,DL,COLUMN()-1,0))),"")</f>
        <v/>
      </c>
    </row>
    <row r="713" spans="1:14">
      <c r="A713" s="4" t="str">
        <f>IF(ISNUMBER(NhapDS!A709),NhapDS!A709,"")</f>
        <v/>
      </c>
      <c r="B713" s="18" t="str">
        <f t="shared" si="89"/>
        <v/>
      </c>
      <c r="C713" s="64" t="str">
        <f t="shared" si="89"/>
        <v/>
      </c>
      <c r="D713" s="28" t="str">
        <f t="shared" si="88"/>
        <v/>
      </c>
      <c r="E713" s="28" t="str">
        <f t="shared" si="93"/>
        <v/>
      </c>
      <c r="F713" s="28" t="str">
        <f t="shared" si="93"/>
        <v/>
      </c>
      <c r="G713" s="18" t="str">
        <f t="shared" si="93"/>
        <v/>
      </c>
      <c r="H713" s="18" t="str">
        <f t="shared" si="93"/>
        <v/>
      </c>
      <c r="I713" s="18" t="str">
        <f t="shared" si="93"/>
        <v/>
      </c>
      <c r="J713" s="28" t="str">
        <f t="shared" si="94"/>
        <v/>
      </c>
      <c r="K713" s="28" t="str">
        <f t="shared" si="94"/>
        <v/>
      </c>
      <c r="L713" s="28" t="str">
        <f t="shared" si="94"/>
        <v/>
      </c>
      <c r="M713" s="28" t="str">
        <f t="shared" si="91"/>
        <v/>
      </c>
      <c r="N713" s="138" t="str">
        <f>IF(ISNUMBER($A713),IF(ISNUMBER(VALUE(TRIM(VLOOKUP($A713,DL,COLUMN()-1,0)))),VALUE(TRIM(VLOOKUP($A713,DL,COLUMN()-1,0))),TRIM(VLOOKUP($A713,DL,COLUMN()-1,0))),"")</f>
        <v/>
      </c>
    </row>
    <row r="714" spans="1:14">
      <c r="A714" s="4" t="str">
        <f>IF(ISNUMBER(NhapDS!A710),NhapDS!A710,"")</f>
        <v/>
      </c>
      <c r="B714" s="18" t="str">
        <f t="shared" si="89"/>
        <v/>
      </c>
      <c r="C714" s="64" t="str">
        <f t="shared" si="89"/>
        <v/>
      </c>
      <c r="D714" s="28" t="str">
        <f t="shared" si="88"/>
        <v/>
      </c>
      <c r="E714" s="28" t="str">
        <f t="shared" si="93"/>
        <v/>
      </c>
      <c r="F714" s="28" t="str">
        <f t="shared" si="93"/>
        <v/>
      </c>
      <c r="G714" s="18" t="str">
        <f t="shared" si="93"/>
        <v/>
      </c>
      <c r="H714" s="18" t="str">
        <f t="shared" si="93"/>
        <v/>
      </c>
      <c r="I714" s="18" t="str">
        <f t="shared" si="93"/>
        <v/>
      </c>
      <c r="J714" s="28" t="str">
        <f t="shared" si="94"/>
        <v/>
      </c>
      <c r="K714" s="28" t="str">
        <f t="shared" si="94"/>
        <v/>
      </c>
      <c r="L714" s="28" t="str">
        <f t="shared" si="94"/>
        <v/>
      </c>
      <c r="M714" s="28" t="str">
        <f t="shared" si="91"/>
        <v/>
      </c>
      <c r="N714" s="138" t="str">
        <f>IF(ISNUMBER($A714),IF(ISNUMBER(VALUE(TRIM(VLOOKUP($A714,DL,COLUMN()-1,0)))),VALUE(TRIM(VLOOKUP($A714,DL,COLUMN()-1,0))),TRIM(VLOOKUP($A714,DL,COLUMN()-1,0))),"")</f>
        <v/>
      </c>
    </row>
    <row r="715" spans="1:14">
      <c r="A715" s="4" t="str">
        <f>IF(ISNUMBER(NhapDS!A711),NhapDS!A711,"")</f>
        <v/>
      </c>
      <c r="B715" s="18" t="str">
        <f t="shared" si="89"/>
        <v/>
      </c>
      <c r="C715" s="64" t="str">
        <f t="shared" si="89"/>
        <v/>
      </c>
      <c r="D715" s="28" t="str">
        <f t="shared" si="88"/>
        <v/>
      </c>
      <c r="E715" s="28" t="str">
        <f t="shared" si="93"/>
        <v/>
      </c>
      <c r="F715" s="28" t="str">
        <f t="shared" si="93"/>
        <v/>
      </c>
      <c r="G715" s="18" t="str">
        <f t="shared" si="93"/>
        <v/>
      </c>
      <c r="H715" s="18" t="str">
        <f t="shared" si="93"/>
        <v/>
      </c>
      <c r="I715" s="18" t="str">
        <f t="shared" si="93"/>
        <v/>
      </c>
      <c r="J715" s="28" t="str">
        <f t="shared" si="94"/>
        <v/>
      </c>
      <c r="K715" s="28" t="str">
        <f t="shared" si="94"/>
        <v/>
      </c>
      <c r="L715" s="28" t="str">
        <f t="shared" si="94"/>
        <v/>
      </c>
      <c r="M715" s="28" t="str">
        <f t="shared" si="91"/>
        <v/>
      </c>
      <c r="N715" s="138" t="str">
        <f>IF(ISNUMBER($A715),IF(ISNUMBER(VALUE(TRIM(VLOOKUP($A715,DL,COLUMN()-1,0)))),VALUE(TRIM(VLOOKUP($A715,DL,COLUMN()-1,0))),TRIM(VLOOKUP($A715,DL,COLUMN()-1,0))),"")</f>
        <v/>
      </c>
    </row>
    <row r="716" spans="1:14">
      <c r="A716" s="4" t="str">
        <f>IF(ISNUMBER(NhapDS!A712),NhapDS!A712,"")</f>
        <v/>
      </c>
      <c r="B716" s="18" t="str">
        <f t="shared" si="89"/>
        <v/>
      </c>
      <c r="C716" s="64" t="str">
        <f t="shared" si="89"/>
        <v/>
      </c>
      <c r="D716" s="28" t="str">
        <f t="shared" si="88"/>
        <v/>
      </c>
      <c r="E716" s="28" t="str">
        <f t="shared" si="93"/>
        <v/>
      </c>
      <c r="F716" s="28" t="str">
        <f t="shared" si="93"/>
        <v/>
      </c>
      <c r="G716" s="18" t="str">
        <f t="shared" si="93"/>
        <v/>
      </c>
      <c r="H716" s="18" t="str">
        <f t="shared" si="93"/>
        <v/>
      </c>
      <c r="I716" s="18" t="str">
        <f t="shared" si="93"/>
        <v/>
      </c>
      <c r="J716" s="28" t="str">
        <f t="shared" si="94"/>
        <v/>
      </c>
      <c r="K716" s="28" t="str">
        <f t="shared" si="94"/>
        <v/>
      </c>
      <c r="L716" s="28" t="str">
        <f t="shared" si="94"/>
        <v/>
      </c>
      <c r="M716" s="28" t="str">
        <f t="shared" si="91"/>
        <v/>
      </c>
      <c r="N716" s="138" t="str">
        <f>IF(ISNUMBER($A716),IF(ISNUMBER(VALUE(TRIM(VLOOKUP($A716,DL,COLUMN()-1,0)))),VALUE(TRIM(VLOOKUP($A716,DL,COLUMN()-1,0))),TRIM(VLOOKUP($A716,DL,COLUMN()-1,0))),"")</f>
        <v/>
      </c>
    </row>
    <row r="717" spans="1:14">
      <c r="A717" s="4" t="str">
        <f>IF(ISNUMBER(NhapDS!A713),NhapDS!A713,"")</f>
        <v/>
      </c>
      <c r="B717" s="18" t="str">
        <f t="shared" si="89"/>
        <v/>
      </c>
      <c r="C717" s="64" t="str">
        <f t="shared" si="89"/>
        <v/>
      </c>
      <c r="D717" s="28" t="str">
        <f t="shared" si="88"/>
        <v/>
      </c>
      <c r="E717" s="28" t="str">
        <f t="shared" si="93"/>
        <v/>
      </c>
      <c r="F717" s="28" t="str">
        <f t="shared" si="93"/>
        <v/>
      </c>
      <c r="G717" s="18" t="str">
        <f t="shared" si="93"/>
        <v/>
      </c>
      <c r="H717" s="18" t="str">
        <f t="shared" si="93"/>
        <v/>
      </c>
      <c r="I717" s="18" t="str">
        <f t="shared" si="93"/>
        <v/>
      </c>
      <c r="J717" s="28" t="str">
        <f t="shared" si="94"/>
        <v/>
      </c>
      <c r="K717" s="28" t="str">
        <f t="shared" si="94"/>
        <v/>
      </c>
      <c r="L717" s="28" t="str">
        <f t="shared" si="94"/>
        <v/>
      </c>
      <c r="M717" s="28" t="str">
        <f t="shared" si="91"/>
        <v/>
      </c>
      <c r="N717" s="138" t="str">
        <f>IF(ISNUMBER($A717),IF(ISNUMBER(VALUE(TRIM(VLOOKUP($A717,DL,COLUMN()-1,0)))),VALUE(TRIM(VLOOKUP($A717,DL,COLUMN()-1,0))),TRIM(VLOOKUP($A717,DL,COLUMN()-1,0))),"")</f>
        <v/>
      </c>
    </row>
    <row r="718" spans="1:14">
      <c r="A718" s="4" t="str">
        <f>IF(ISNUMBER(NhapDS!A714),NhapDS!A714,"")</f>
        <v/>
      </c>
      <c r="B718" s="18" t="str">
        <f t="shared" si="89"/>
        <v/>
      </c>
      <c r="C718" s="64" t="str">
        <f t="shared" si="89"/>
        <v/>
      </c>
      <c r="D718" s="28" t="str">
        <f t="shared" si="88"/>
        <v/>
      </c>
      <c r="E718" s="28" t="str">
        <f t="shared" si="93"/>
        <v/>
      </c>
      <c r="F718" s="28" t="str">
        <f t="shared" si="93"/>
        <v/>
      </c>
      <c r="G718" s="18" t="str">
        <f t="shared" si="93"/>
        <v/>
      </c>
      <c r="H718" s="18" t="str">
        <f t="shared" si="93"/>
        <v/>
      </c>
      <c r="I718" s="18" t="str">
        <f t="shared" si="93"/>
        <v/>
      </c>
      <c r="J718" s="28" t="str">
        <f t="shared" si="94"/>
        <v/>
      </c>
      <c r="K718" s="28" t="str">
        <f t="shared" si="94"/>
        <v/>
      </c>
      <c r="L718" s="28" t="str">
        <f t="shared" si="94"/>
        <v/>
      </c>
      <c r="M718" s="28" t="str">
        <f t="shared" si="91"/>
        <v/>
      </c>
      <c r="N718" s="138" t="str">
        <f>IF(ISNUMBER($A718),IF(ISNUMBER(VALUE(TRIM(VLOOKUP($A718,DL,COLUMN()-1,0)))),VALUE(TRIM(VLOOKUP($A718,DL,COLUMN()-1,0))),TRIM(VLOOKUP($A718,DL,COLUMN()-1,0))),"")</f>
        <v/>
      </c>
    </row>
    <row r="719" spans="1:14">
      <c r="A719" s="4" t="str">
        <f>IF(ISNUMBER(NhapDS!A715),NhapDS!A715,"")</f>
        <v/>
      </c>
      <c r="B719" s="18" t="str">
        <f t="shared" si="89"/>
        <v/>
      </c>
      <c r="C719" s="64" t="str">
        <f t="shared" si="89"/>
        <v/>
      </c>
      <c r="D719" s="28" t="str">
        <f t="shared" si="88"/>
        <v/>
      </c>
      <c r="E719" s="28" t="str">
        <f t="shared" si="93"/>
        <v/>
      </c>
      <c r="F719" s="28" t="str">
        <f t="shared" si="93"/>
        <v/>
      </c>
      <c r="G719" s="18" t="str">
        <f t="shared" si="93"/>
        <v/>
      </c>
      <c r="H719" s="18" t="str">
        <f t="shared" si="93"/>
        <v/>
      </c>
      <c r="I719" s="18" t="str">
        <f t="shared" si="93"/>
        <v/>
      </c>
      <c r="J719" s="28" t="str">
        <f t="shared" si="94"/>
        <v/>
      </c>
      <c r="K719" s="28" t="str">
        <f t="shared" si="94"/>
        <v/>
      </c>
      <c r="L719" s="28" t="str">
        <f t="shared" si="94"/>
        <v/>
      </c>
      <c r="M719" s="28" t="str">
        <f t="shared" si="91"/>
        <v/>
      </c>
      <c r="N719" s="138" t="str">
        <f>IF(ISNUMBER($A719),IF(ISNUMBER(VALUE(TRIM(VLOOKUP($A719,DL,COLUMN()-1,0)))),VALUE(TRIM(VLOOKUP($A719,DL,COLUMN()-1,0))),TRIM(VLOOKUP($A719,DL,COLUMN()-1,0))),"")</f>
        <v/>
      </c>
    </row>
    <row r="720" spans="1:14">
      <c r="A720" s="4" t="str">
        <f>IF(ISNUMBER(NhapDS!A716),NhapDS!A716,"")</f>
        <v/>
      </c>
      <c r="B720" s="18" t="str">
        <f t="shared" si="89"/>
        <v/>
      </c>
      <c r="C720" s="64" t="str">
        <f t="shared" si="89"/>
        <v/>
      </c>
      <c r="D720" s="28" t="str">
        <f t="shared" si="88"/>
        <v/>
      </c>
      <c r="E720" s="28" t="str">
        <f t="shared" si="93"/>
        <v/>
      </c>
      <c r="F720" s="28" t="str">
        <f t="shared" si="93"/>
        <v/>
      </c>
      <c r="G720" s="18" t="str">
        <f t="shared" si="93"/>
        <v/>
      </c>
      <c r="H720" s="18" t="str">
        <f t="shared" si="93"/>
        <v/>
      </c>
      <c r="I720" s="18" t="str">
        <f t="shared" si="93"/>
        <v/>
      </c>
      <c r="J720" s="28" t="str">
        <f t="shared" si="94"/>
        <v/>
      </c>
      <c r="K720" s="28" t="str">
        <f t="shared" si="94"/>
        <v/>
      </c>
      <c r="L720" s="28" t="str">
        <f t="shared" si="94"/>
        <v/>
      </c>
      <c r="M720" s="28" t="str">
        <f t="shared" si="91"/>
        <v/>
      </c>
      <c r="N720" s="138" t="str">
        <f>IF(ISNUMBER($A720),IF(ISNUMBER(VALUE(TRIM(VLOOKUP($A720,DL,COLUMN()-1,0)))),VALUE(TRIM(VLOOKUP($A720,DL,COLUMN()-1,0))),TRIM(VLOOKUP($A720,DL,COLUMN()-1,0))),"")</f>
        <v/>
      </c>
    </row>
    <row r="721" spans="1:14">
      <c r="A721" s="4" t="str">
        <f>IF(ISNUMBER(NhapDS!A717),NhapDS!A717,"")</f>
        <v/>
      </c>
      <c r="B721" s="18" t="str">
        <f t="shared" si="89"/>
        <v/>
      </c>
      <c r="C721" s="64" t="str">
        <f t="shared" si="89"/>
        <v/>
      </c>
      <c r="D721" s="28" t="str">
        <f t="shared" si="88"/>
        <v/>
      </c>
      <c r="E721" s="28" t="str">
        <f t="shared" si="93"/>
        <v/>
      </c>
      <c r="F721" s="28" t="str">
        <f t="shared" si="93"/>
        <v/>
      </c>
      <c r="G721" s="18" t="str">
        <f t="shared" si="93"/>
        <v/>
      </c>
      <c r="H721" s="18" t="str">
        <f t="shared" si="93"/>
        <v/>
      </c>
      <c r="I721" s="18" t="str">
        <f t="shared" si="93"/>
        <v/>
      </c>
      <c r="J721" s="28" t="str">
        <f t="shared" si="94"/>
        <v/>
      </c>
      <c r="K721" s="28" t="str">
        <f t="shared" si="94"/>
        <v/>
      </c>
      <c r="L721" s="28" t="str">
        <f t="shared" si="94"/>
        <v/>
      </c>
      <c r="M721" s="28" t="str">
        <f t="shared" si="91"/>
        <v/>
      </c>
      <c r="N721" s="138" t="str">
        <f>IF(ISNUMBER($A721),IF(ISNUMBER(VALUE(TRIM(VLOOKUP($A721,DL,COLUMN()-1,0)))),VALUE(TRIM(VLOOKUP($A721,DL,COLUMN()-1,0))),TRIM(VLOOKUP($A721,DL,COLUMN()-1,0))),"")</f>
        <v/>
      </c>
    </row>
    <row r="722" spans="1:14">
      <c r="A722" s="4" t="str">
        <f>IF(ISNUMBER(NhapDS!A718),NhapDS!A718,"")</f>
        <v/>
      </c>
      <c r="B722" s="18" t="str">
        <f t="shared" si="89"/>
        <v/>
      </c>
      <c r="C722" s="64" t="str">
        <f t="shared" si="89"/>
        <v/>
      </c>
      <c r="D722" s="28" t="str">
        <f t="shared" si="88"/>
        <v/>
      </c>
      <c r="E722" s="28" t="str">
        <f t="shared" si="93"/>
        <v/>
      </c>
      <c r="F722" s="28" t="str">
        <f t="shared" si="93"/>
        <v/>
      </c>
      <c r="G722" s="18" t="str">
        <f t="shared" si="93"/>
        <v/>
      </c>
      <c r="H722" s="18" t="str">
        <f t="shared" si="93"/>
        <v/>
      </c>
      <c r="I722" s="18" t="str">
        <f t="shared" si="93"/>
        <v/>
      </c>
      <c r="J722" s="28" t="str">
        <f t="shared" ref="J722:L737" si="95">IF(ISNUMBER($A722),TRIM(VLOOKUP($A722,DL,COLUMN()-1,0)),"")</f>
        <v/>
      </c>
      <c r="K722" s="28" t="str">
        <f t="shared" si="95"/>
        <v/>
      </c>
      <c r="L722" s="28" t="str">
        <f t="shared" si="95"/>
        <v/>
      </c>
      <c r="M722" s="28" t="str">
        <f t="shared" si="91"/>
        <v/>
      </c>
      <c r="N722" s="138" t="str">
        <f>IF(ISNUMBER($A722),IF(ISNUMBER(VALUE(TRIM(VLOOKUP($A722,DL,COLUMN()-1,0)))),VALUE(TRIM(VLOOKUP($A722,DL,COLUMN()-1,0))),TRIM(VLOOKUP($A722,DL,COLUMN()-1,0))),"")</f>
        <v/>
      </c>
    </row>
    <row r="723" spans="1:14">
      <c r="A723" s="4" t="str">
        <f>IF(ISNUMBER(NhapDS!A719),NhapDS!A719,"")</f>
        <v/>
      </c>
      <c r="B723" s="18" t="str">
        <f t="shared" si="89"/>
        <v/>
      </c>
      <c r="C723" s="64" t="str">
        <f t="shared" si="89"/>
        <v/>
      </c>
      <c r="D723" s="28" t="str">
        <f t="shared" si="88"/>
        <v/>
      </c>
      <c r="E723" s="28" t="str">
        <f t="shared" si="93"/>
        <v/>
      </c>
      <c r="F723" s="28" t="str">
        <f t="shared" si="93"/>
        <v/>
      </c>
      <c r="G723" s="18" t="str">
        <f t="shared" si="93"/>
        <v/>
      </c>
      <c r="H723" s="18" t="str">
        <f t="shared" si="93"/>
        <v/>
      </c>
      <c r="I723" s="18" t="str">
        <f t="shared" si="93"/>
        <v/>
      </c>
      <c r="J723" s="28" t="str">
        <f t="shared" si="95"/>
        <v/>
      </c>
      <c r="K723" s="28" t="str">
        <f t="shared" si="95"/>
        <v/>
      </c>
      <c r="L723" s="28" t="str">
        <f t="shared" si="95"/>
        <v/>
      </c>
      <c r="M723" s="28" t="str">
        <f t="shared" si="91"/>
        <v/>
      </c>
      <c r="N723" s="138" t="str">
        <f>IF(ISNUMBER($A723),IF(ISNUMBER(VALUE(TRIM(VLOOKUP($A723,DL,COLUMN()-1,0)))),VALUE(TRIM(VLOOKUP($A723,DL,COLUMN()-1,0))),TRIM(VLOOKUP($A723,DL,COLUMN()-1,0))),"")</f>
        <v/>
      </c>
    </row>
    <row r="724" spans="1:14">
      <c r="A724" s="4" t="str">
        <f>IF(ISNUMBER(NhapDS!A720),NhapDS!A720,"")</f>
        <v/>
      </c>
      <c r="B724" s="18" t="str">
        <f t="shared" si="89"/>
        <v/>
      </c>
      <c r="C724" s="64" t="str">
        <f t="shared" si="89"/>
        <v/>
      </c>
      <c r="D724" s="28" t="str">
        <f t="shared" si="88"/>
        <v/>
      </c>
      <c r="E724" s="28" t="str">
        <f t="shared" si="93"/>
        <v/>
      </c>
      <c r="F724" s="28" t="str">
        <f t="shared" si="93"/>
        <v/>
      </c>
      <c r="G724" s="18" t="str">
        <f t="shared" si="93"/>
        <v/>
      </c>
      <c r="H724" s="18" t="str">
        <f t="shared" si="93"/>
        <v/>
      </c>
      <c r="I724" s="18" t="str">
        <f t="shared" si="93"/>
        <v/>
      </c>
      <c r="J724" s="28" t="str">
        <f t="shared" si="95"/>
        <v/>
      </c>
      <c r="K724" s="28" t="str">
        <f t="shared" si="95"/>
        <v/>
      </c>
      <c r="L724" s="28" t="str">
        <f t="shared" si="95"/>
        <v/>
      </c>
      <c r="M724" s="28" t="str">
        <f t="shared" si="91"/>
        <v/>
      </c>
      <c r="N724" s="138" t="str">
        <f>IF(ISNUMBER($A724),IF(ISNUMBER(VALUE(TRIM(VLOOKUP($A724,DL,COLUMN()-1,0)))),VALUE(TRIM(VLOOKUP($A724,DL,COLUMN()-1,0))),TRIM(VLOOKUP($A724,DL,COLUMN()-1,0))),"")</f>
        <v/>
      </c>
    </row>
    <row r="725" spans="1:14">
      <c r="A725" s="4" t="str">
        <f>IF(ISNUMBER(NhapDS!A721),NhapDS!A721,"")</f>
        <v/>
      </c>
      <c r="B725" s="18" t="str">
        <f t="shared" si="89"/>
        <v/>
      </c>
      <c r="C725" s="64" t="str">
        <f t="shared" si="89"/>
        <v/>
      </c>
      <c r="D725" s="28" t="str">
        <f t="shared" si="88"/>
        <v/>
      </c>
      <c r="E725" s="28" t="str">
        <f t="shared" si="93"/>
        <v/>
      </c>
      <c r="F725" s="28" t="str">
        <f t="shared" si="93"/>
        <v/>
      </c>
      <c r="G725" s="18" t="str">
        <f t="shared" si="93"/>
        <v/>
      </c>
      <c r="H725" s="18" t="str">
        <f t="shared" si="93"/>
        <v/>
      </c>
      <c r="I725" s="18" t="str">
        <f t="shared" si="93"/>
        <v/>
      </c>
      <c r="J725" s="28" t="str">
        <f t="shared" si="95"/>
        <v/>
      </c>
      <c r="K725" s="28" t="str">
        <f t="shared" si="95"/>
        <v/>
      </c>
      <c r="L725" s="28" t="str">
        <f t="shared" si="95"/>
        <v/>
      </c>
      <c r="M725" s="28" t="str">
        <f t="shared" si="91"/>
        <v/>
      </c>
      <c r="N725" s="138" t="str">
        <f>IF(ISNUMBER($A725),IF(ISNUMBER(VALUE(TRIM(VLOOKUP($A725,DL,COLUMN()-1,0)))),VALUE(TRIM(VLOOKUP($A725,DL,COLUMN()-1,0))),TRIM(VLOOKUP($A725,DL,COLUMN()-1,0))),"")</f>
        <v/>
      </c>
    </row>
    <row r="726" spans="1:14">
      <c r="A726" s="4" t="str">
        <f>IF(ISNUMBER(NhapDS!A722),NhapDS!A722,"")</f>
        <v/>
      </c>
      <c r="B726" s="18" t="str">
        <f t="shared" si="89"/>
        <v/>
      </c>
      <c r="C726" s="64" t="str">
        <f t="shared" si="89"/>
        <v/>
      </c>
      <c r="D726" s="28" t="str">
        <f t="shared" si="88"/>
        <v/>
      </c>
      <c r="E726" s="28" t="str">
        <f t="shared" si="93"/>
        <v/>
      </c>
      <c r="F726" s="28" t="str">
        <f t="shared" si="93"/>
        <v/>
      </c>
      <c r="G726" s="18" t="str">
        <f t="shared" si="93"/>
        <v/>
      </c>
      <c r="H726" s="18" t="str">
        <f t="shared" si="93"/>
        <v/>
      </c>
      <c r="I726" s="18" t="str">
        <f t="shared" si="93"/>
        <v/>
      </c>
      <c r="J726" s="28" t="str">
        <f t="shared" si="95"/>
        <v/>
      </c>
      <c r="K726" s="28" t="str">
        <f t="shared" si="95"/>
        <v/>
      </c>
      <c r="L726" s="28" t="str">
        <f t="shared" si="95"/>
        <v/>
      </c>
      <c r="M726" s="28" t="str">
        <f t="shared" si="91"/>
        <v/>
      </c>
      <c r="N726" s="138" t="str">
        <f>IF(ISNUMBER($A726),IF(ISNUMBER(VALUE(TRIM(VLOOKUP($A726,DL,COLUMN()-1,0)))),VALUE(TRIM(VLOOKUP($A726,DL,COLUMN()-1,0))),TRIM(VLOOKUP($A726,DL,COLUMN()-1,0))),"")</f>
        <v/>
      </c>
    </row>
    <row r="727" spans="1:14">
      <c r="A727" s="4" t="str">
        <f>IF(ISNUMBER(NhapDS!A723),NhapDS!A723,"")</f>
        <v/>
      </c>
      <c r="B727" s="18" t="str">
        <f t="shared" si="89"/>
        <v/>
      </c>
      <c r="C727" s="64" t="str">
        <f t="shared" si="89"/>
        <v/>
      </c>
      <c r="D727" s="28" t="str">
        <f t="shared" si="88"/>
        <v/>
      </c>
      <c r="E727" s="28" t="str">
        <f t="shared" si="93"/>
        <v/>
      </c>
      <c r="F727" s="28" t="str">
        <f t="shared" si="93"/>
        <v/>
      </c>
      <c r="G727" s="18" t="str">
        <f t="shared" si="93"/>
        <v/>
      </c>
      <c r="H727" s="18" t="str">
        <f t="shared" si="93"/>
        <v/>
      </c>
      <c r="I727" s="18" t="str">
        <f t="shared" si="93"/>
        <v/>
      </c>
      <c r="J727" s="28" t="str">
        <f t="shared" si="95"/>
        <v/>
      </c>
      <c r="K727" s="28" t="str">
        <f t="shared" si="95"/>
        <v/>
      </c>
      <c r="L727" s="28" t="str">
        <f t="shared" si="95"/>
        <v/>
      </c>
      <c r="M727" s="28" t="str">
        <f t="shared" si="91"/>
        <v/>
      </c>
      <c r="N727" s="138" t="str">
        <f>IF(ISNUMBER($A727),IF(ISNUMBER(VALUE(TRIM(VLOOKUP($A727,DL,COLUMN()-1,0)))),VALUE(TRIM(VLOOKUP($A727,DL,COLUMN()-1,0))),TRIM(VLOOKUP($A727,DL,COLUMN()-1,0))),"")</f>
        <v/>
      </c>
    </row>
    <row r="728" spans="1:14">
      <c r="A728" s="4" t="str">
        <f>IF(ISNUMBER(NhapDS!A724),NhapDS!A724,"")</f>
        <v/>
      </c>
      <c r="B728" s="18" t="str">
        <f t="shared" si="89"/>
        <v/>
      </c>
      <c r="C728" s="64" t="str">
        <f t="shared" si="89"/>
        <v/>
      </c>
      <c r="D728" s="28" t="str">
        <f t="shared" si="88"/>
        <v/>
      </c>
      <c r="E728" s="28" t="str">
        <f t="shared" si="93"/>
        <v/>
      </c>
      <c r="F728" s="28" t="str">
        <f t="shared" si="93"/>
        <v/>
      </c>
      <c r="G728" s="18" t="str">
        <f t="shared" si="93"/>
        <v/>
      </c>
      <c r="H728" s="18" t="str">
        <f t="shared" si="93"/>
        <v/>
      </c>
      <c r="I728" s="18" t="str">
        <f t="shared" si="93"/>
        <v/>
      </c>
      <c r="J728" s="28" t="str">
        <f t="shared" si="95"/>
        <v/>
      </c>
      <c r="K728" s="28" t="str">
        <f t="shared" si="95"/>
        <v/>
      </c>
      <c r="L728" s="28" t="str">
        <f t="shared" si="95"/>
        <v/>
      </c>
      <c r="M728" s="28" t="str">
        <f t="shared" si="91"/>
        <v/>
      </c>
      <c r="N728" s="138" t="str">
        <f>IF(ISNUMBER($A728),IF(ISNUMBER(VALUE(TRIM(VLOOKUP($A728,DL,COLUMN()-1,0)))),VALUE(TRIM(VLOOKUP($A728,DL,COLUMN()-1,0))),TRIM(VLOOKUP($A728,DL,COLUMN()-1,0))),"")</f>
        <v/>
      </c>
    </row>
    <row r="729" spans="1:14">
      <c r="A729" s="4" t="str">
        <f>IF(ISNUMBER(NhapDS!A725),NhapDS!A725,"")</f>
        <v/>
      </c>
      <c r="B729" s="18" t="str">
        <f t="shared" si="89"/>
        <v/>
      </c>
      <c r="C729" s="64" t="str">
        <f t="shared" si="89"/>
        <v/>
      </c>
      <c r="D729" s="28" t="str">
        <f t="shared" si="88"/>
        <v/>
      </c>
      <c r="E729" s="28" t="str">
        <f t="shared" si="93"/>
        <v/>
      </c>
      <c r="F729" s="28" t="str">
        <f t="shared" si="93"/>
        <v/>
      </c>
      <c r="G729" s="18" t="str">
        <f t="shared" si="93"/>
        <v/>
      </c>
      <c r="H729" s="18" t="str">
        <f t="shared" si="93"/>
        <v/>
      </c>
      <c r="I729" s="18" t="str">
        <f t="shared" si="93"/>
        <v/>
      </c>
      <c r="J729" s="28" t="str">
        <f t="shared" si="95"/>
        <v/>
      </c>
      <c r="K729" s="28" t="str">
        <f t="shared" si="95"/>
        <v/>
      </c>
      <c r="L729" s="28" t="str">
        <f t="shared" si="95"/>
        <v/>
      </c>
      <c r="M729" s="28" t="str">
        <f t="shared" si="91"/>
        <v/>
      </c>
      <c r="N729" s="138" t="str">
        <f>IF(ISNUMBER($A729),IF(ISNUMBER(VALUE(TRIM(VLOOKUP($A729,DL,COLUMN()-1,0)))),VALUE(TRIM(VLOOKUP($A729,DL,COLUMN()-1,0))),TRIM(VLOOKUP($A729,DL,COLUMN()-1,0))),"")</f>
        <v/>
      </c>
    </row>
    <row r="730" spans="1:14">
      <c r="A730" s="4" t="str">
        <f>IF(ISNUMBER(NhapDS!A726),NhapDS!A726,"")</f>
        <v/>
      </c>
      <c r="B730" s="18" t="str">
        <f t="shared" si="89"/>
        <v/>
      </c>
      <c r="C730" s="64" t="str">
        <f t="shared" si="89"/>
        <v/>
      </c>
      <c r="D730" s="28" t="str">
        <f t="shared" si="88"/>
        <v/>
      </c>
      <c r="E730" s="28" t="str">
        <f t="shared" si="93"/>
        <v/>
      </c>
      <c r="F730" s="28" t="str">
        <f t="shared" si="93"/>
        <v/>
      </c>
      <c r="G730" s="18" t="str">
        <f t="shared" si="93"/>
        <v/>
      </c>
      <c r="H730" s="18" t="str">
        <f t="shared" si="93"/>
        <v/>
      </c>
      <c r="I730" s="18" t="str">
        <f t="shared" si="93"/>
        <v/>
      </c>
      <c r="J730" s="28" t="str">
        <f t="shared" si="95"/>
        <v/>
      </c>
      <c r="K730" s="28" t="str">
        <f t="shared" si="95"/>
        <v/>
      </c>
      <c r="L730" s="28" t="str">
        <f t="shared" si="95"/>
        <v/>
      </c>
      <c r="M730" s="28" t="str">
        <f t="shared" si="91"/>
        <v/>
      </c>
      <c r="N730" s="138" t="str">
        <f>IF(ISNUMBER($A730),IF(ISNUMBER(VALUE(TRIM(VLOOKUP($A730,DL,COLUMN()-1,0)))),VALUE(TRIM(VLOOKUP($A730,DL,COLUMN()-1,0))),TRIM(VLOOKUP($A730,DL,COLUMN()-1,0))),"")</f>
        <v/>
      </c>
    </row>
    <row r="731" spans="1:14">
      <c r="A731" s="4" t="str">
        <f>IF(ISNUMBER(NhapDS!A727),NhapDS!A727,"")</f>
        <v/>
      </c>
      <c r="B731" s="18" t="str">
        <f t="shared" si="89"/>
        <v/>
      </c>
      <c r="C731" s="64" t="str">
        <f t="shared" si="89"/>
        <v/>
      </c>
      <c r="D731" s="28" t="str">
        <f t="shared" si="88"/>
        <v/>
      </c>
      <c r="E731" s="28" t="str">
        <f t="shared" si="93"/>
        <v/>
      </c>
      <c r="F731" s="28" t="str">
        <f t="shared" si="93"/>
        <v/>
      </c>
      <c r="G731" s="18" t="str">
        <f t="shared" si="93"/>
        <v/>
      </c>
      <c r="H731" s="18" t="str">
        <f t="shared" si="93"/>
        <v/>
      </c>
      <c r="I731" s="18" t="str">
        <f t="shared" si="93"/>
        <v/>
      </c>
      <c r="J731" s="28" t="str">
        <f t="shared" si="95"/>
        <v/>
      </c>
      <c r="K731" s="28" t="str">
        <f t="shared" si="95"/>
        <v/>
      </c>
      <c r="L731" s="28" t="str">
        <f t="shared" si="95"/>
        <v/>
      </c>
      <c r="M731" s="28" t="str">
        <f t="shared" si="91"/>
        <v/>
      </c>
      <c r="N731" s="138" t="str">
        <f>IF(ISNUMBER($A731),IF(ISNUMBER(VALUE(TRIM(VLOOKUP($A731,DL,COLUMN()-1,0)))),VALUE(TRIM(VLOOKUP($A731,DL,COLUMN()-1,0))),TRIM(VLOOKUP($A731,DL,COLUMN()-1,0))),"")</f>
        <v/>
      </c>
    </row>
    <row r="732" spans="1:14">
      <c r="A732" s="4" t="str">
        <f>IF(ISNUMBER(NhapDS!A728),NhapDS!A728,"")</f>
        <v/>
      </c>
      <c r="B732" s="18" t="str">
        <f t="shared" si="89"/>
        <v/>
      </c>
      <c r="C732" s="64" t="str">
        <f t="shared" si="89"/>
        <v/>
      </c>
      <c r="D732" s="28" t="str">
        <f t="shared" si="88"/>
        <v/>
      </c>
      <c r="E732" s="28" t="str">
        <f t="shared" si="93"/>
        <v/>
      </c>
      <c r="F732" s="28" t="str">
        <f t="shared" si="93"/>
        <v/>
      </c>
      <c r="G732" s="18" t="str">
        <f t="shared" si="93"/>
        <v/>
      </c>
      <c r="H732" s="18" t="str">
        <f t="shared" si="93"/>
        <v/>
      </c>
      <c r="I732" s="18" t="str">
        <f t="shared" si="93"/>
        <v/>
      </c>
      <c r="J732" s="28" t="str">
        <f t="shared" si="95"/>
        <v/>
      </c>
      <c r="K732" s="28" t="str">
        <f t="shared" si="95"/>
        <v/>
      </c>
      <c r="L732" s="28" t="str">
        <f t="shared" si="95"/>
        <v/>
      </c>
      <c r="M732" s="28" t="str">
        <f t="shared" si="91"/>
        <v/>
      </c>
      <c r="N732" s="138" t="str">
        <f>IF(ISNUMBER($A732),IF(ISNUMBER(VALUE(TRIM(VLOOKUP($A732,DL,COLUMN()-1,0)))),VALUE(TRIM(VLOOKUP($A732,DL,COLUMN()-1,0))),TRIM(VLOOKUP($A732,DL,COLUMN()-1,0))),"")</f>
        <v/>
      </c>
    </row>
    <row r="733" spans="1:14">
      <c r="A733" s="4" t="str">
        <f>IF(ISNUMBER(NhapDS!A729),NhapDS!A729,"")</f>
        <v/>
      </c>
      <c r="B733" s="18" t="str">
        <f t="shared" si="89"/>
        <v/>
      </c>
      <c r="C733" s="64" t="str">
        <f t="shared" si="89"/>
        <v/>
      </c>
      <c r="D733" s="28" t="str">
        <f t="shared" si="88"/>
        <v/>
      </c>
      <c r="E733" s="28" t="str">
        <f t="shared" si="93"/>
        <v/>
      </c>
      <c r="F733" s="28" t="str">
        <f t="shared" si="93"/>
        <v/>
      </c>
      <c r="G733" s="18" t="str">
        <f t="shared" si="93"/>
        <v/>
      </c>
      <c r="H733" s="18" t="str">
        <f t="shared" si="93"/>
        <v/>
      </c>
      <c r="I733" s="18" t="str">
        <f t="shared" si="93"/>
        <v/>
      </c>
      <c r="J733" s="28" t="str">
        <f t="shared" si="95"/>
        <v/>
      </c>
      <c r="K733" s="28" t="str">
        <f t="shared" si="95"/>
        <v/>
      </c>
      <c r="L733" s="28" t="str">
        <f t="shared" si="95"/>
        <v/>
      </c>
      <c r="M733" s="28" t="str">
        <f t="shared" si="91"/>
        <v/>
      </c>
      <c r="N733" s="138" t="str">
        <f>IF(ISNUMBER($A733),IF(ISNUMBER(VALUE(TRIM(VLOOKUP($A733,DL,COLUMN()-1,0)))),VALUE(TRIM(VLOOKUP($A733,DL,COLUMN()-1,0))),TRIM(VLOOKUP($A733,DL,COLUMN()-1,0))),"")</f>
        <v/>
      </c>
    </row>
    <row r="734" spans="1:14">
      <c r="A734" s="4" t="str">
        <f>IF(ISNUMBER(NhapDS!A730),NhapDS!A730,"")</f>
        <v/>
      </c>
      <c r="B734" s="18" t="str">
        <f t="shared" si="89"/>
        <v/>
      </c>
      <c r="C734" s="64" t="str">
        <f t="shared" si="89"/>
        <v/>
      </c>
      <c r="D734" s="28" t="str">
        <f t="shared" si="88"/>
        <v/>
      </c>
      <c r="E734" s="28" t="str">
        <f t="shared" si="93"/>
        <v/>
      </c>
      <c r="F734" s="28" t="str">
        <f t="shared" si="93"/>
        <v/>
      </c>
      <c r="G734" s="18" t="str">
        <f t="shared" si="93"/>
        <v/>
      </c>
      <c r="H734" s="18" t="str">
        <f t="shared" si="93"/>
        <v/>
      </c>
      <c r="I734" s="18" t="str">
        <f t="shared" si="93"/>
        <v/>
      </c>
      <c r="J734" s="28" t="str">
        <f t="shared" si="95"/>
        <v/>
      </c>
      <c r="K734" s="28" t="str">
        <f t="shared" si="95"/>
        <v/>
      </c>
      <c r="L734" s="28" t="str">
        <f t="shared" si="95"/>
        <v/>
      </c>
      <c r="M734" s="28" t="str">
        <f t="shared" si="91"/>
        <v/>
      </c>
      <c r="N734" s="138" t="str">
        <f>IF(ISNUMBER($A734),IF(ISNUMBER(VALUE(TRIM(VLOOKUP($A734,DL,COLUMN()-1,0)))),VALUE(TRIM(VLOOKUP($A734,DL,COLUMN()-1,0))),TRIM(VLOOKUP($A734,DL,COLUMN()-1,0))),"")</f>
        <v/>
      </c>
    </row>
    <row r="735" spans="1:14">
      <c r="A735" s="4" t="str">
        <f>IF(ISNUMBER(NhapDS!A731),NhapDS!A731,"")</f>
        <v/>
      </c>
      <c r="B735" s="18" t="str">
        <f t="shared" si="89"/>
        <v/>
      </c>
      <c r="C735" s="64" t="str">
        <f t="shared" si="89"/>
        <v/>
      </c>
      <c r="D735" s="28" t="str">
        <f t="shared" si="88"/>
        <v/>
      </c>
      <c r="E735" s="28" t="str">
        <f t="shared" si="93"/>
        <v/>
      </c>
      <c r="F735" s="28" t="str">
        <f t="shared" si="93"/>
        <v/>
      </c>
      <c r="G735" s="18" t="str">
        <f t="shared" si="93"/>
        <v/>
      </c>
      <c r="H735" s="18" t="str">
        <f t="shared" si="93"/>
        <v/>
      </c>
      <c r="I735" s="18" t="str">
        <f t="shared" si="93"/>
        <v/>
      </c>
      <c r="J735" s="28" t="str">
        <f t="shared" si="95"/>
        <v/>
      </c>
      <c r="K735" s="28" t="str">
        <f t="shared" si="95"/>
        <v/>
      </c>
      <c r="L735" s="28" t="str">
        <f t="shared" si="95"/>
        <v/>
      </c>
      <c r="M735" s="28" t="str">
        <f t="shared" si="91"/>
        <v/>
      </c>
      <c r="N735" s="138" t="str">
        <f>IF(ISNUMBER($A735),IF(ISNUMBER(VALUE(TRIM(VLOOKUP($A735,DL,COLUMN()-1,0)))),VALUE(TRIM(VLOOKUP($A735,DL,COLUMN()-1,0))),TRIM(VLOOKUP($A735,DL,COLUMN()-1,0))),"")</f>
        <v/>
      </c>
    </row>
    <row r="736" spans="1:14">
      <c r="A736" s="4" t="str">
        <f>IF(ISNUMBER(NhapDS!A732),NhapDS!A732,"")</f>
        <v/>
      </c>
      <c r="B736" s="18" t="str">
        <f t="shared" si="89"/>
        <v/>
      </c>
      <c r="C736" s="64" t="str">
        <f t="shared" si="89"/>
        <v/>
      </c>
      <c r="D736" s="28" t="str">
        <f t="shared" ref="D736:D799" si="96">IF(ISNUMBER($A736),IF(E736="x","","x"),"")</f>
        <v/>
      </c>
      <c r="E736" s="28" t="str">
        <f t="shared" si="93"/>
        <v/>
      </c>
      <c r="F736" s="28" t="str">
        <f t="shared" si="93"/>
        <v/>
      </c>
      <c r="G736" s="18" t="str">
        <f t="shared" si="93"/>
        <v/>
      </c>
      <c r="H736" s="18" t="str">
        <f t="shared" si="93"/>
        <v/>
      </c>
      <c r="I736" s="18" t="str">
        <f t="shared" si="93"/>
        <v/>
      </c>
      <c r="J736" s="28" t="str">
        <f t="shared" si="95"/>
        <v/>
      </c>
      <c r="K736" s="28" t="str">
        <f t="shared" si="95"/>
        <v/>
      </c>
      <c r="L736" s="28" t="str">
        <f t="shared" si="95"/>
        <v/>
      </c>
      <c r="M736" s="28" t="str">
        <f t="shared" si="91"/>
        <v/>
      </c>
      <c r="N736" s="138" t="str">
        <f>IF(ISNUMBER($A736),IF(ISNUMBER(VALUE(TRIM(VLOOKUP($A736,DL,COLUMN()-1,0)))),VALUE(TRIM(VLOOKUP($A736,DL,COLUMN()-1,0))),TRIM(VLOOKUP($A736,DL,COLUMN()-1,0))),"")</f>
        <v/>
      </c>
    </row>
    <row r="737" spans="1:14">
      <c r="A737" s="4" t="str">
        <f>IF(ISNUMBER(NhapDS!A733),NhapDS!A733,"")</f>
        <v/>
      </c>
      <c r="B737" s="18" t="str">
        <f t="shared" si="89"/>
        <v/>
      </c>
      <c r="C737" s="64" t="str">
        <f t="shared" si="89"/>
        <v/>
      </c>
      <c r="D737" s="28" t="str">
        <f t="shared" si="96"/>
        <v/>
      </c>
      <c r="E737" s="28" t="str">
        <f t="shared" si="93"/>
        <v/>
      </c>
      <c r="F737" s="28" t="str">
        <f t="shared" si="93"/>
        <v/>
      </c>
      <c r="G737" s="18" t="str">
        <f t="shared" si="93"/>
        <v/>
      </c>
      <c r="H737" s="18" t="str">
        <f t="shared" si="93"/>
        <v/>
      </c>
      <c r="I737" s="18" t="str">
        <f t="shared" si="93"/>
        <v/>
      </c>
      <c r="J737" s="28" t="str">
        <f t="shared" si="95"/>
        <v/>
      </c>
      <c r="K737" s="28" t="str">
        <f t="shared" si="95"/>
        <v/>
      </c>
      <c r="L737" s="28" t="str">
        <f t="shared" si="95"/>
        <v/>
      </c>
      <c r="M737" s="28" t="str">
        <f t="shared" si="91"/>
        <v/>
      </c>
      <c r="N737" s="138" t="str">
        <f>IF(ISNUMBER($A737),IF(ISNUMBER(VALUE(TRIM(VLOOKUP($A737,DL,COLUMN()-1,0)))),VALUE(TRIM(VLOOKUP($A737,DL,COLUMN()-1,0))),TRIM(VLOOKUP($A737,DL,COLUMN()-1,0))),"")</f>
        <v/>
      </c>
    </row>
    <row r="738" spans="1:14">
      <c r="A738" s="4" t="str">
        <f>IF(ISNUMBER(NhapDS!A734),NhapDS!A734,"")</f>
        <v/>
      </c>
      <c r="B738" s="18" t="str">
        <f t="shared" ref="B738:C801" si="97">IF(ISNUMBER($A738),VLOOKUP($A738,DL,COLUMN(),0),"")</f>
        <v/>
      </c>
      <c r="C738" s="64" t="str">
        <f t="shared" si="97"/>
        <v/>
      </c>
      <c r="D738" s="28" t="str">
        <f t="shared" si="96"/>
        <v/>
      </c>
      <c r="E738" s="28" t="str">
        <f t="shared" si="93"/>
        <v/>
      </c>
      <c r="F738" s="28" t="str">
        <f t="shared" si="93"/>
        <v/>
      </c>
      <c r="G738" s="18" t="str">
        <f t="shared" si="93"/>
        <v/>
      </c>
      <c r="H738" s="18" t="str">
        <f t="shared" si="93"/>
        <v/>
      </c>
      <c r="I738" s="18" t="str">
        <f t="shared" si="93"/>
        <v/>
      </c>
      <c r="J738" s="28" t="str">
        <f t="shared" ref="J738:L753" si="98">IF(ISNUMBER($A738),TRIM(VLOOKUP($A738,DL,COLUMN()-1,0)),"")</f>
        <v/>
      </c>
      <c r="K738" s="28" t="str">
        <f t="shared" si="98"/>
        <v/>
      </c>
      <c r="L738" s="28" t="str">
        <f t="shared" si="98"/>
        <v/>
      </c>
      <c r="M738" s="28" t="str">
        <f t="shared" ref="M738:M801" si="99">IF(ISNUMBER($A738),TRIM(VLOOKUP($A738,DL,COLUMN()-1,0)),"")</f>
        <v/>
      </c>
      <c r="N738" s="138" t="str">
        <f>IF(ISNUMBER($A738),IF(ISNUMBER(VALUE(TRIM(VLOOKUP($A738,DL,COLUMN()-1,0)))),VALUE(TRIM(VLOOKUP($A738,DL,COLUMN()-1,0))),TRIM(VLOOKUP($A738,DL,COLUMN()-1,0))),"")</f>
        <v/>
      </c>
    </row>
    <row r="739" spans="1:14">
      <c r="A739" s="4" t="str">
        <f>IF(ISNUMBER(NhapDS!A735),NhapDS!A735,"")</f>
        <v/>
      </c>
      <c r="B739" s="18" t="str">
        <f t="shared" si="97"/>
        <v/>
      </c>
      <c r="C739" s="64" t="str">
        <f t="shared" si="97"/>
        <v/>
      </c>
      <c r="D739" s="28" t="str">
        <f t="shared" si="96"/>
        <v/>
      </c>
      <c r="E739" s="28" t="str">
        <f t="shared" si="93"/>
        <v/>
      </c>
      <c r="F739" s="28" t="str">
        <f t="shared" si="93"/>
        <v/>
      </c>
      <c r="G739" s="18" t="str">
        <f t="shared" si="93"/>
        <v/>
      </c>
      <c r="H739" s="18" t="str">
        <f t="shared" si="93"/>
        <v/>
      </c>
      <c r="I739" s="18" t="str">
        <f t="shared" si="93"/>
        <v/>
      </c>
      <c r="J739" s="28" t="str">
        <f t="shared" si="98"/>
        <v/>
      </c>
      <c r="K739" s="28" t="str">
        <f t="shared" si="98"/>
        <v/>
      </c>
      <c r="L739" s="28" t="str">
        <f t="shared" si="98"/>
        <v/>
      </c>
      <c r="M739" s="28" t="str">
        <f t="shared" si="99"/>
        <v/>
      </c>
      <c r="N739" s="138" t="str">
        <f>IF(ISNUMBER($A739),IF(ISNUMBER(VALUE(TRIM(VLOOKUP($A739,DL,COLUMN()-1,0)))),VALUE(TRIM(VLOOKUP($A739,DL,COLUMN()-1,0))),TRIM(VLOOKUP($A739,DL,COLUMN()-1,0))),"")</f>
        <v/>
      </c>
    </row>
    <row r="740" spans="1:14">
      <c r="A740" s="4" t="str">
        <f>IF(ISNUMBER(NhapDS!A736),NhapDS!A736,"")</f>
        <v/>
      </c>
      <c r="B740" s="18" t="str">
        <f t="shared" si="97"/>
        <v/>
      </c>
      <c r="C740" s="64" t="str">
        <f t="shared" si="97"/>
        <v/>
      </c>
      <c r="D740" s="28" t="str">
        <f t="shared" si="96"/>
        <v/>
      </c>
      <c r="E740" s="28" t="str">
        <f t="shared" si="93"/>
        <v/>
      </c>
      <c r="F740" s="28" t="str">
        <f t="shared" si="93"/>
        <v/>
      </c>
      <c r="G740" s="18" t="str">
        <f t="shared" si="93"/>
        <v/>
      </c>
      <c r="H740" s="18" t="str">
        <f t="shared" si="93"/>
        <v/>
      </c>
      <c r="I740" s="18" t="str">
        <f t="shared" si="93"/>
        <v/>
      </c>
      <c r="J740" s="28" t="str">
        <f t="shared" si="98"/>
        <v/>
      </c>
      <c r="K740" s="28" t="str">
        <f t="shared" si="98"/>
        <v/>
      </c>
      <c r="L740" s="28" t="str">
        <f t="shared" si="98"/>
        <v/>
      </c>
      <c r="M740" s="28" t="str">
        <f t="shared" si="99"/>
        <v/>
      </c>
      <c r="N740" s="138" t="str">
        <f>IF(ISNUMBER($A740),IF(ISNUMBER(VALUE(TRIM(VLOOKUP($A740,DL,COLUMN()-1,0)))),VALUE(TRIM(VLOOKUP($A740,DL,COLUMN()-1,0))),TRIM(VLOOKUP($A740,DL,COLUMN()-1,0))),"")</f>
        <v/>
      </c>
    </row>
    <row r="741" spans="1:14">
      <c r="A741" s="4" t="str">
        <f>IF(ISNUMBER(NhapDS!A737),NhapDS!A737,"")</f>
        <v/>
      </c>
      <c r="B741" s="18" t="str">
        <f t="shared" si="97"/>
        <v/>
      </c>
      <c r="C741" s="64" t="str">
        <f t="shared" si="97"/>
        <v/>
      </c>
      <c r="D741" s="28" t="str">
        <f t="shared" si="96"/>
        <v/>
      </c>
      <c r="E741" s="28" t="str">
        <f t="shared" si="93"/>
        <v/>
      </c>
      <c r="F741" s="28" t="str">
        <f t="shared" si="93"/>
        <v/>
      </c>
      <c r="G741" s="18" t="str">
        <f t="shared" si="93"/>
        <v/>
      </c>
      <c r="H741" s="18" t="str">
        <f t="shared" si="93"/>
        <v/>
      </c>
      <c r="I741" s="18" t="str">
        <f t="shared" si="93"/>
        <v/>
      </c>
      <c r="J741" s="28" t="str">
        <f t="shared" si="98"/>
        <v/>
      </c>
      <c r="K741" s="28" t="str">
        <f t="shared" si="98"/>
        <v/>
      </c>
      <c r="L741" s="28" t="str">
        <f t="shared" si="98"/>
        <v/>
      </c>
      <c r="M741" s="28" t="str">
        <f t="shared" si="99"/>
        <v/>
      </c>
      <c r="N741" s="138" t="str">
        <f>IF(ISNUMBER($A741),IF(ISNUMBER(VALUE(TRIM(VLOOKUP($A741,DL,COLUMN()-1,0)))),VALUE(TRIM(VLOOKUP($A741,DL,COLUMN()-1,0))),TRIM(VLOOKUP($A741,DL,COLUMN()-1,0))),"")</f>
        <v/>
      </c>
    </row>
    <row r="742" spans="1:14">
      <c r="A742" s="4" t="str">
        <f>IF(ISNUMBER(NhapDS!A738),NhapDS!A738,"")</f>
        <v/>
      </c>
      <c r="B742" s="18" t="str">
        <f t="shared" si="97"/>
        <v/>
      </c>
      <c r="C742" s="64" t="str">
        <f t="shared" si="97"/>
        <v/>
      </c>
      <c r="D742" s="28" t="str">
        <f t="shared" si="96"/>
        <v/>
      </c>
      <c r="E742" s="28" t="str">
        <f t="shared" si="93"/>
        <v/>
      </c>
      <c r="F742" s="28" t="str">
        <f t="shared" si="93"/>
        <v/>
      </c>
      <c r="G742" s="18" t="str">
        <f t="shared" si="93"/>
        <v/>
      </c>
      <c r="H742" s="18" t="str">
        <f t="shared" si="93"/>
        <v/>
      </c>
      <c r="I742" s="18" t="str">
        <f t="shared" si="93"/>
        <v/>
      </c>
      <c r="J742" s="28" t="str">
        <f t="shared" si="98"/>
        <v/>
      </c>
      <c r="K742" s="28" t="str">
        <f t="shared" si="98"/>
        <v/>
      </c>
      <c r="L742" s="28" t="str">
        <f t="shared" si="98"/>
        <v/>
      </c>
      <c r="M742" s="28" t="str">
        <f t="shared" si="99"/>
        <v/>
      </c>
      <c r="N742" s="138" t="str">
        <f>IF(ISNUMBER($A742),IF(ISNUMBER(VALUE(TRIM(VLOOKUP($A742,DL,COLUMN()-1,0)))),VALUE(TRIM(VLOOKUP($A742,DL,COLUMN()-1,0))),TRIM(VLOOKUP($A742,DL,COLUMN()-1,0))),"")</f>
        <v/>
      </c>
    </row>
    <row r="743" spans="1:14">
      <c r="A743" s="4" t="str">
        <f>IF(ISNUMBER(NhapDS!A739),NhapDS!A739,"")</f>
        <v/>
      </c>
      <c r="B743" s="18" t="str">
        <f t="shared" si="97"/>
        <v/>
      </c>
      <c r="C743" s="64" t="str">
        <f t="shared" si="97"/>
        <v/>
      </c>
      <c r="D743" s="28" t="str">
        <f t="shared" si="96"/>
        <v/>
      </c>
      <c r="E743" s="28" t="str">
        <f t="shared" si="93"/>
        <v/>
      </c>
      <c r="F743" s="28" t="str">
        <f t="shared" si="93"/>
        <v/>
      </c>
      <c r="G743" s="18" t="str">
        <f t="shared" si="93"/>
        <v/>
      </c>
      <c r="H743" s="18" t="str">
        <f t="shared" si="93"/>
        <v/>
      </c>
      <c r="I743" s="18" t="str">
        <f t="shared" si="93"/>
        <v/>
      </c>
      <c r="J743" s="28" t="str">
        <f t="shared" si="98"/>
        <v/>
      </c>
      <c r="K743" s="28" t="str">
        <f t="shared" si="98"/>
        <v/>
      </c>
      <c r="L743" s="28" t="str">
        <f t="shared" si="98"/>
        <v/>
      </c>
      <c r="M743" s="28" t="str">
        <f t="shared" si="99"/>
        <v/>
      </c>
      <c r="N743" s="138" t="str">
        <f>IF(ISNUMBER($A743),IF(ISNUMBER(VALUE(TRIM(VLOOKUP($A743,DL,COLUMN()-1,0)))),VALUE(TRIM(VLOOKUP($A743,DL,COLUMN()-1,0))),TRIM(VLOOKUP($A743,DL,COLUMN()-1,0))),"")</f>
        <v/>
      </c>
    </row>
    <row r="744" spans="1:14">
      <c r="A744" s="4" t="str">
        <f>IF(ISNUMBER(NhapDS!A740),NhapDS!A740,"")</f>
        <v/>
      </c>
      <c r="B744" s="18" t="str">
        <f t="shared" si="97"/>
        <v/>
      </c>
      <c r="C744" s="64" t="str">
        <f t="shared" si="97"/>
        <v/>
      </c>
      <c r="D744" s="28" t="str">
        <f t="shared" si="96"/>
        <v/>
      </c>
      <c r="E744" s="28" t="str">
        <f t="shared" si="93"/>
        <v/>
      </c>
      <c r="F744" s="28" t="str">
        <f t="shared" si="93"/>
        <v/>
      </c>
      <c r="G744" s="18" t="str">
        <f t="shared" si="93"/>
        <v/>
      </c>
      <c r="H744" s="18" t="str">
        <f t="shared" si="93"/>
        <v/>
      </c>
      <c r="I744" s="18" t="str">
        <f t="shared" si="93"/>
        <v/>
      </c>
      <c r="J744" s="28" t="str">
        <f t="shared" si="98"/>
        <v/>
      </c>
      <c r="K744" s="28" t="str">
        <f t="shared" si="98"/>
        <v/>
      </c>
      <c r="L744" s="28" t="str">
        <f t="shared" si="98"/>
        <v/>
      </c>
      <c r="M744" s="28" t="str">
        <f t="shared" si="99"/>
        <v/>
      </c>
      <c r="N744" s="138" t="str">
        <f>IF(ISNUMBER($A744),IF(ISNUMBER(VALUE(TRIM(VLOOKUP($A744,DL,COLUMN()-1,0)))),VALUE(TRIM(VLOOKUP($A744,DL,COLUMN()-1,0))),TRIM(VLOOKUP($A744,DL,COLUMN()-1,0))),"")</f>
        <v/>
      </c>
    </row>
    <row r="745" spans="1:14">
      <c r="A745" s="4" t="str">
        <f>IF(ISNUMBER(NhapDS!A741),NhapDS!A741,"")</f>
        <v/>
      </c>
      <c r="B745" s="18" t="str">
        <f t="shared" si="97"/>
        <v/>
      </c>
      <c r="C745" s="64" t="str">
        <f t="shared" si="97"/>
        <v/>
      </c>
      <c r="D745" s="28" t="str">
        <f t="shared" si="96"/>
        <v/>
      </c>
      <c r="E745" s="28" t="str">
        <f t="shared" si="93"/>
        <v/>
      </c>
      <c r="F745" s="28" t="str">
        <f t="shared" si="93"/>
        <v/>
      </c>
      <c r="G745" s="18" t="str">
        <f t="shared" si="93"/>
        <v/>
      </c>
      <c r="H745" s="18" t="str">
        <f t="shared" si="93"/>
        <v/>
      </c>
      <c r="I745" s="18" t="str">
        <f t="shared" si="93"/>
        <v/>
      </c>
      <c r="J745" s="28" t="str">
        <f t="shared" si="98"/>
        <v/>
      </c>
      <c r="K745" s="28" t="str">
        <f t="shared" si="98"/>
        <v/>
      </c>
      <c r="L745" s="28" t="str">
        <f t="shared" si="98"/>
        <v/>
      </c>
      <c r="M745" s="28" t="str">
        <f t="shared" si="99"/>
        <v/>
      </c>
      <c r="N745" s="138" t="str">
        <f>IF(ISNUMBER($A745),IF(ISNUMBER(VALUE(TRIM(VLOOKUP($A745,DL,COLUMN()-1,0)))),VALUE(TRIM(VLOOKUP($A745,DL,COLUMN()-1,0))),TRIM(VLOOKUP($A745,DL,COLUMN()-1,0))),"")</f>
        <v/>
      </c>
    </row>
    <row r="746" spans="1:14">
      <c r="A746" s="4" t="str">
        <f>IF(ISNUMBER(NhapDS!A742),NhapDS!A742,"")</f>
        <v/>
      </c>
      <c r="B746" s="18" t="str">
        <f t="shared" si="97"/>
        <v/>
      </c>
      <c r="C746" s="64" t="str">
        <f t="shared" si="97"/>
        <v/>
      </c>
      <c r="D746" s="28" t="str">
        <f t="shared" si="96"/>
        <v/>
      </c>
      <c r="E746" s="28" t="str">
        <f t="shared" si="93"/>
        <v/>
      </c>
      <c r="F746" s="28" t="str">
        <f t="shared" si="93"/>
        <v/>
      </c>
      <c r="G746" s="18" t="str">
        <f t="shared" si="93"/>
        <v/>
      </c>
      <c r="H746" s="18" t="str">
        <f t="shared" si="93"/>
        <v/>
      </c>
      <c r="I746" s="18" t="str">
        <f t="shared" si="93"/>
        <v/>
      </c>
      <c r="J746" s="28" t="str">
        <f t="shared" si="98"/>
        <v/>
      </c>
      <c r="K746" s="28" t="str">
        <f t="shared" si="98"/>
        <v/>
      </c>
      <c r="L746" s="28" t="str">
        <f t="shared" si="98"/>
        <v/>
      </c>
      <c r="M746" s="28" t="str">
        <f t="shared" si="99"/>
        <v/>
      </c>
      <c r="N746" s="138" t="str">
        <f>IF(ISNUMBER($A746),IF(ISNUMBER(VALUE(TRIM(VLOOKUP($A746,DL,COLUMN()-1,0)))),VALUE(TRIM(VLOOKUP($A746,DL,COLUMN()-1,0))),TRIM(VLOOKUP($A746,DL,COLUMN()-1,0))),"")</f>
        <v/>
      </c>
    </row>
    <row r="747" spans="1:14">
      <c r="A747" s="4" t="str">
        <f>IF(ISNUMBER(NhapDS!A743),NhapDS!A743,"")</f>
        <v/>
      </c>
      <c r="B747" s="18" t="str">
        <f t="shared" si="97"/>
        <v/>
      </c>
      <c r="C747" s="64" t="str">
        <f t="shared" si="97"/>
        <v/>
      </c>
      <c r="D747" s="28" t="str">
        <f t="shared" si="96"/>
        <v/>
      </c>
      <c r="E747" s="28" t="str">
        <f t="shared" si="93"/>
        <v/>
      </c>
      <c r="F747" s="28" t="str">
        <f t="shared" si="93"/>
        <v/>
      </c>
      <c r="G747" s="18" t="str">
        <f t="shared" si="93"/>
        <v/>
      </c>
      <c r="H747" s="18" t="str">
        <f t="shared" si="93"/>
        <v/>
      </c>
      <c r="I747" s="18" t="str">
        <f t="shared" si="93"/>
        <v/>
      </c>
      <c r="J747" s="28" t="str">
        <f t="shared" si="98"/>
        <v/>
      </c>
      <c r="K747" s="28" t="str">
        <f t="shared" si="98"/>
        <v/>
      </c>
      <c r="L747" s="28" t="str">
        <f t="shared" si="98"/>
        <v/>
      </c>
      <c r="M747" s="28" t="str">
        <f t="shared" si="99"/>
        <v/>
      </c>
      <c r="N747" s="138" t="str">
        <f>IF(ISNUMBER($A747),IF(ISNUMBER(VALUE(TRIM(VLOOKUP($A747,DL,COLUMN()-1,0)))),VALUE(TRIM(VLOOKUP($A747,DL,COLUMN()-1,0))),TRIM(VLOOKUP($A747,DL,COLUMN()-1,0))),"")</f>
        <v/>
      </c>
    </row>
    <row r="748" spans="1:14">
      <c r="A748" s="4" t="str">
        <f>IF(ISNUMBER(NhapDS!A744),NhapDS!A744,"")</f>
        <v/>
      </c>
      <c r="B748" s="18" t="str">
        <f t="shared" si="97"/>
        <v/>
      </c>
      <c r="C748" s="64" t="str">
        <f t="shared" si="97"/>
        <v/>
      </c>
      <c r="D748" s="28" t="str">
        <f t="shared" si="96"/>
        <v/>
      </c>
      <c r="E748" s="28" t="str">
        <f t="shared" ref="E748:I798" si="100">IF(ISNUMBER($A748),TRIM(VLOOKUP($A748,DL,COLUMN()-1,0)),"")</f>
        <v/>
      </c>
      <c r="F748" s="28" t="str">
        <f t="shared" si="100"/>
        <v/>
      </c>
      <c r="G748" s="18" t="str">
        <f t="shared" si="100"/>
        <v/>
      </c>
      <c r="H748" s="18" t="str">
        <f t="shared" si="100"/>
        <v/>
      </c>
      <c r="I748" s="18" t="str">
        <f t="shared" si="100"/>
        <v/>
      </c>
      <c r="J748" s="28" t="str">
        <f t="shared" si="98"/>
        <v/>
      </c>
      <c r="K748" s="28" t="str">
        <f t="shared" si="98"/>
        <v/>
      </c>
      <c r="L748" s="28" t="str">
        <f t="shared" si="98"/>
        <v/>
      </c>
      <c r="M748" s="28" t="str">
        <f t="shared" si="99"/>
        <v/>
      </c>
      <c r="N748" s="138" t="str">
        <f>IF(ISNUMBER($A748),IF(ISNUMBER(VALUE(TRIM(VLOOKUP($A748,DL,COLUMN()-1,0)))),VALUE(TRIM(VLOOKUP($A748,DL,COLUMN()-1,0))),TRIM(VLOOKUP($A748,DL,COLUMN()-1,0))),"")</f>
        <v/>
      </c>
    </row>
    <row r="749" spans="1:14">
      <c r="A749" s="4" t="str">
        <f>IF(ISNUMBER(NhapDS!A745),NhapDS!A745,"")</f>
        <v/>
      </c>
      <c r="B749" s="18" t="str">
        <f t="shared" si="97"/>
        <v/>
      </c>
      <c r="C749" s="64" t="str">
        <f t="shared" si="97"/>
        <v/>
      </c>
      <c r="D749" s="28" t="str">
        <f t="shared" si="96"/>
        <v/>
      </c>
      <c r="E749" s="28" t="str">
        <f t="shared" si="100"/>
        <v/>
      </c>
      <c r="F749" s="28" t="str">
        <f t="shared" si="100"/>
        <v/>
      </c>
      <c r="G749" s="18" t="str">
        <f t="shared" si="100"/>
        <v/>
      </c>
      <c r="H749" s="18" t="str">
        <f t="shared" si="100"/>
        <v/>
      </c>
      <c r="I749" s="18" t="str">
        <f t="shared" si="100"/>
        <v/>
      </c>
      <c r="J749" s="28" t="str">
        <f t="shared" si="98"/>
        <v/>
      </c>
      <c r="K749" s="28" t="str">
        <f t="shared" si="98"/>
        <v/>
      </c>
      <c r="L749" s="28" t="str">
        <f t="shared" si="98"/>
        <v/>
      </c>
      <c r="M749" s="28" t="str">
        <f t="shared" si="99"/>
        <v/>
      </c>
      <c r="N749" s="138" t="str">
        <f>IF(ISNUMBER($A749),IF(ISNUMBER(VALUE(TRIM(VLOOKUP($A749,DL,COLUMN()-1,0)))),VALUE(TRIM(VLOOKUP($A749,DL,COLUMN()-1,0))),TRIM(VLOOKUP($A749,DL,COLUMN()-1,0))),"")</f>
        <v/>
      </c>
    </row>
    <row r="750" spans="1:14">
      <c r="A750" s="4" t="str">
        <f>IF(ISNUMBER(NhapDS!A746),NhapDS!A746,"")</f>
        <v/>
      </c>
      <c r="B750" s="18" t="str">
        <f t="shared" si="97"/>
        <v/>
      </c>
      <c r="C750" s="64" t="str">
        <f t="shared" si="97"/>
        <v/>
      </c>
      <c r="D750" s="28" t="str">
        <f t="shared" si="96"/>
        <v/>
      </c>
      <c r="E750" s="28" t="str">
        <f t="shared" si="100"/>
        <v/>
      </c>
      <c r="F750" s="28" t="str">
        <f t="shared" si="100"/>
        <v/>
      </c>
      <c r="G750" s="18" t="str">
        <f t="shared" si="100"/>
        <v/>
      </c>
      <c r="H750" s="18" t="str">
        <f t="shared" si="100"/>
        <v/>
      </c>
      <c r="I750" s="18" t="str">
        <f t="shared" si="100"/>
        <v/>
      </c>
      <c r="J750" s="28" t="str">
        <f t="shared" si="98"/>
        <v/>
      </c>
      <c r="K750" s="28" t="str">
        <f t="shared" si="98"/>
        <v/>
      </c>
      <c r="L750" s="28" t="str">
        <f t="shared" si="98"/>
        <v/>
      </c>
      <c r="M750" s="28" t="str">
        <f t="shared" si="99"/>
        <v/>
      </c>
      <c r="N750" s="138" t="str">
        <f>IF(ISNUMBER($A750),IF(ISNUMBER(VALUE(TRIM(VLOOKUP($A750,DL,COLUMN()-1,0)))),VALUE(TRIM(VLOOKUP($A750,DL,COLUMN()-1,0))),TRIM(VLOOKUP($A750,DL,COLUMN()-1,0))),"")</f>
        <v/>
      </c>
    </row>
    <row r="751" spans="1:14">
      <c r="A751" s="4" t="str">
        <f>IF(ISNUMBER(NhapDS!A747),NhapDS!A747,"")</f>
        <v/>
      </c>
      <c r="B751" s="18" t="str">
        <f t="shared" si="97"/>
        <v/>
      </c>
      <c r="C751" s="64" t="str">
        <f t="shared" si="97"/>
        <v/>
      </c>
      <c r="D751" s="28" t="str">
        <f t="shared" si="96"/>
        <v/>
      </c>
      <c r="E751" s="28" t="str">
        <f t="shared" si="100"/>
        <v/>
      </c>
      <c r="F751" s="28" t="str">
        <f t="shared" si="100"/>
        <v/>
      </c>
      <c r="G751" s="18" t="str">
        <f t="shared" si="100"/>
        <v/>
      </c>
      <c r="H751" s="18" t="str">
        <f t="shared" si="100"/>
        <v/>
      </c>
      <c r="I751" s="18" t="str">
        <f t="shared" si="100"/>
        <v/>
      </c>
      <c r="J751" s="28" t="str">
        <f t="shared" si="98"/>
        <v/>
      </c>
      <c r="K751" s="28" t="str">
        <f t="shared" si="98"/>
        <v/>
      </c>
      <c r="L751" s="28" t="str">
        <f t="shared" si="98"/>
        <v/>
      </c>
      <c r="M751" s="28" t="str">
        <f t="shared" si="99"/>
        <v/>
      </c>
      <c r="N751" s="138" t="str">
        <f>IF(ISNUMBER($A751),IF(ISNUMBER(VALUE(TRIM(VLOOKUP($A751,DL,COLUMN()-1,0)))),VALUE(TRIM(VLOOKUP($A751,DL,COLUMN()-1,0))),TRIM(VLOOKUP($A751,DL,COLUMN()-1,0))),"")</f>
        <v/>
      </c>
    </row>
    <row r="752" spans="1:14">
      <c r="A752" s="4" t="str">
        <f>IF(ISNUMBER(NhapDS!A748),NhapDS!A748,"")</f>
        <v/>
      </c>
      <c r="B752" s="18" t="str">
        <f t="shared" si="97"/>
        <v/>
      </c>
      <c r="C752" s="64" t="str">
        <f t="shared" si="97"/>
        <v/>
      </c>
      <c r="D752" s="28" t="str">
        <f t="shared" si="96"/>
        <v/>
      </c>
      <c r="E752" s="28" t="str">
        <f t="shared" si="100"/>
        <v/>
      </c>
      <c r="F752" s="28" t="str">
        <f t="shared" si="100"/>
        <v/>
      </c>
      <c r="G752" s="18" t="str">
        <f t="shared" si="100"/>
        <v/>
      </c>
      <c r="H752" s="18" t="str">
        <f t="shared" si="100"/>
        <v/>
      </c>
      <c r="I752" s="18" t="str">
        <f t="shared" si="100"/>
        <v/>
      </c>
      <c r="J752" s="28" t="str">
        <f t="shared" si="98"/>
        <v/>
      </c>
      <c r="K752" s="28" t="str">
        <f t="shared" si="98"/>
        <v/>
      </c>
      <c r="L752" s="28" t="str">
        <f t="shared" si="98"/>
        <v/>
      </c>
      <c r="M752" s="28" t="str">
        <f t="shared" si="99"/>
        <v/>
      </c>
      <c r="N752" s="138" t="str">
        <f>IF(ISNUMBER($A752),IF(ISNUMBER(VALUE(TRIM(VLOOKUP($A752,DL,COLUMN()-1,0)))),VALUE(TRIM(VLOOKUP($A752,DL,COLUMN()-1,0))),TRIM(VLOOKUP($A752,DL,COLUMN()-1,0))),"")</f>
        <v/>
      </c>
    </row>
    <row r="753" spans="1:14">
      <c r="A753" s="4" t="str">
        <f>IF(ISNUMBER(NhapDS!A749),NhapDS!A749,"")</f>
        <v/>
      </c>
      <c r="B753" s="18" t="str">
        <f t="shared" si="97"/>
        <v/>
      </c>
      <c r="C753" s="64" t="str">
        <f t="shared" si="97"/>
        <v/>
      </c>
      <c r="D753" s="28" t="str">
        <f t="shared" si="96"/>
        <v/>
      </c>
      <c r="E753" s="28" t="str">
        <f t="shared" si="100"/>
        <v/>
      </c>
      <c r="F753" s="28" t="str">
        <f t="shared" si="100"/>
        <v/>
      </c>
      <c r="G753" s="18" t="str">
        <f t="shared" si="100"/>
        <v/>
      </c>
      <c r="H753" s="18" t="str">
        <f t="shared" si="100"/>
        <v/>
      </c>
      <c r="I753" s="18" t="str">
        <f t="shared" si="100"/>
        <v/>
      </c>
      <c r="J753" s="28" t="str">
        <f t="shared" si="98"/>
        <v/>
      </c>
      <c r="K753" s="28" t="str">
        <f t="shared" si="98"/>
        <v/>
      </c>
      <c r="L753" s="28" t="str">
        <f t="shared" si="98"/>
        <v/>
      </c>
      <c r="M753" s="28" t="str">
        <f t="shared" si="99"/>
        <v/>
      </c>
      <c r="N753" s="138" t="str">
        <f>IF(ISNUMBER($A753),IF(ISNUMBER(VALUE(TRIM(VLOOKUP($A753,DL,COLUMN()-1,0)))),VALUE(TRIM(VLOOKUP($A753,DL,COLUMN()-1,0))),TRIM(VLOOKUP($A753,DL,COLUMN()-1,0))),"")</f>
        <v/>
      </c>
    </row>
    <row r="754" spans="1:14">
      <c r="A754" s="4" t="str">
        <f>IF(ISNUMBER(NhapDS!A750),NhapDS!A750,"")</f>
        <v/>
      </c>
      <c r="B754" s="18" t="str">
        <f t="shared" si="97"/>
        <v/>
      </c>
      <c r="C754" s="64" t="str">
        <f t="shared" si="97"/>
        <v/>
      </c>
      <c r="D754" s="28" t="str">
        <f t="shared" si="96"/>
        <v/>
      </c>
      <c r="E754" s="28" t="str">
        <f t="shared" si="100"/>
        <v/>
      </c>
      <c r="F754" s="28" t="str">
        <f t="shared" si="100"/>
        <v/>
      </c>
      <c r="G754" s="18" t="str">
        <f t="shared" si="100"/>
        <v/>
      </c>
      <c r="H754" s="18" t="str">
        <f t="shared" si="100"/>
        <v/>
      </c>
      <c r="I754" s="18" t="str">
        <f t="shared" si="100"/>
        <v/>
      </c>
      <c r="J754" s="28" t="str">
        <f t="shared" ref="J754:L769" si="101">IF(ISNUMBER($A754),TRIM(VLOOKUP($A754,DL,COLUMN()-1,0)),"")</f>
        <v/>
      </c>
      <c r="K754" s="28" t="str">
        <f t="shared" si="101"/>
        <v/>
      </c>
      <c r="L754" s="28" t="str">
        <f t="shared" si="101"/>
        <v/>
      </c>
      <c r="M754" s="28" t="str">
        <f t="shared" si="99"/>
        <v/>
      </c>
      <c r="N754" s="138" t="str">
        <f>IF(ISNUMBER($A754),IF(ISNUMBER(VALUE(TRIM(VLOOKUP($A754,DL,COLUMN()-1,0)))),VALUE(TRIM(VLOOKUP($A754,DL,COLUMN()-1,0))),TRIM(VLOOKUP($A754,DL,COLUMN()-1,0))),"")</f>
        <v/>
      </c>
    </row>
    <row r="755" spans="1:14">
      <c r="A755" s="4" t="str">
        <f>IF(ISNUMBER(NhapDS!A751),NhapDS!A751,"")</f>
        <v/>
      </c>
      <c r="B755" s="18" t="str">
        <f t="shared" si="97"/>
        <v/>
      </c>
      <c r="C755" s="64" t="str">
        <f t="shared" si="97"/>
        <v/>
      </c>
      <c r="D755" s="28" t="str">
        <f t="shared" si="96"/>
        <v/>
      </c>
      <c r="E755" s="28" t="str">
        <f t="shared" si="100"/>
        <v/>
      </c>
      <c r="F755" s="28" t="str">
        <f t="shared" si="100"/>
        <v/>
      </c>
      <c r="G755" s="18" t="str">
        <f t="shared" si="100"/>
        <v/>
      </c>
      <c r="H755" s="18" t="str">
        <f t="shared" si="100"/>
        <v/>
      </c>
      <c r="I755" s="18" t="str">
        <f t="shared" si="100"/>
        <v/>
      </c>
      <c r="J755" s="28" t="str">
        <f t="shared" si="101"/>
        <v/>
      </c>
      <c r="K755" s="28" t="str">
        <f t="shared" si="101"/>
        <v/>
      </c>
      <c r="L755" s="28" t="str">
        <f t="shared" si="101"/>
        <v/>
      </c>
      <c r="M755" s="28" t="str">
        <f t="shared" si="99"/>
        <v/>
      </c>
      <c r="N755" s="138" t="str">
        <f>IF(ISNUMBER($A755),IF(ISNUMBER(VALUE(TRIM(VLOOKUP($A755,DL,COLUMN()-1,0)))),VALUE(TRIM(VLOOKUP($A755,DL,COLUMN()-1,0))),TRIM(VLOOKUP($A755,DL,COLUMN()-1,0))),"")</f>
        <v/>
      </c>
    </row>
    <row r="756" spans="1:14">
      <c r="A756" s="4" t="str">
        <f>IF(ISNUMBER(NhapDS!A752),NhapDS!A752,"")</f>
        <v/>
      </c>
      <c r="B756" s="18" t="str">
        <f t="shared" si="97"/>
        <v/>
      </c>
      <c r="C756" s="64" t="str">
        <f t="shared" si="97"/>
        <v/>
      </c>
      <c r="D756" s="28" t="str">
        <f t="shared" si="96"/>
        <v/>
      </c>
      <c r="E756" s="28" t="str">
        <f t="shared" si="100"/>
        <v/>
      </c>
      <c r="F756" s="28" t="str">
        <f t="shared" si="100"/>
        <v/>
      </c>
      <c r="G756" s="18" t="str">
        <f t="shared" si="100"/>
        <v/>
      </c>
      <c r="H756" s="18" t="str">
        <f t="shared" si="100"/>
        <v/>
      </c>
      <c r="I756" s="18" t="str">
        <f t="shared" si="100"/>
        <v/>
      </c>
      <c r="J756" s="28" t="str">
        <f t="shared" si="101"/>
        <v/>
      </c>
      <c r="K756" s="28" t="str">
        <f t="shared" si="101"/>
        <v/>
      </c>
      <c r="L756" s="28" t="str">
        <f t="shared" si="101"/>
        <v/>
      </c>
      <c r="M756" s="28" t="str">
        <f t="shared" si="99"/>
        <v/>
      </c>
      <c r="N756" s="138" t="str">
        <f>IF(ISNUMBER($A756),IF(ISNUMBER(VALUE(TRIM(VLOOKUP($A756,DL,COLUMN()-1,0)))),VALUE(TRIM(VLOOKUP($A756,DL,COLUMN()-1,0))),TRIM(VLOOKUP($A756,DL,COLUMN()-1,0))),"")</f>
        <v/>
      </c>
    </row>
    <row r="757" spans="1:14">
      <c r="A757" s="4" t="str">
        <f>IF(ISNUMBER(NhapDS!A753),NhapDS!A753,"")</f>
        <v/>
      </c>
      <c r="B757" s="18" t="str">
        <f t="shared" si="97"/>
        <v/>
      </c>
      <c r="C757" s="64" t="str">
        <f t="shared" si="97"/>
        <v/>
      </c>
      <c r="D757" s="28" t="str">
        <f t="shared" si="96"/>
        <v/>
      </c>
      <c r="E757" s="28" t="str">
        <f t="shared" si="100"/>
        <v/>
      </c>
      <c r="F757" s="28" t="str">
        <f t="shared" si="100"/>
        <v/>
      </c>
      <c r="G757" s="18" t="str">
        <f t="shared" si="100"/>
        <v/>
      </c>
      <c r="H757" s="18" t="str">
        <f t="shared" si="100"/>
        <v/>
      </c>
      <c r="I757" s="18" t="str">
        <f t="shared" si="100"/>
        <v/>
      </c>
      <c r="J757" s="28" t="str">
        <f t="shared" si="101"/>
        <v/>
      </c>
      <c r="K757" s="28" t="str">
        <f t="shared" si="101"/>
        <v/>
      </c>
      <c r="L757" s="28" t="str">
        <f t="shared" si="101"/>
        <v/>
      </c>
      <c r="M757" s="28" t="str">
        <f t="shared" si="99"/>
        <v/>
      </c>
      <c r="N757" s="138" t="str">
        <f>IF(ISNUMBER($A757),IF(ISNUMBER(VALUE(TRIM(VLOOKUP($A757,DL,COLUMN()-1,0)))),VALUE(TRIM(VLOOKUP($A757,DL,COLUMN()-1,0))),TRIM(VLOOKUP($A757,DL,COLUMN()-1,0))),"")</f>
        <v/>
      </c>
    </row>
    <row r="758" spans="1:14">
      <c r="A758" s="4" t="str">
        <f>IF(ISNUMBER(NhapDS!A754),NhapDS!A754,"")</f>
        <v/>
      </c>
      <c r="B758" s="18" t="str">
        <f t="shared" si="97"/>
        <v/>
      </c>
      <c r="C758" s="64" t="str">
        <f t="shared" si="97"/>
        <v/>
      </c>
      <c r="D758" s="28" t="str">
        <f t="shared" si="96"/>
        <v/>
      </c>
      <c r="E758" s="28" t="str">
        <f t="shared" si="100"/>
        <v/>
      </c>
      <c r="F758" s="28" t="str">
        <f t="shared" si="100"/>
        <v/>
      </c>
      <c r="G758" s="18" t="str">
        <f t="shared" si="100"/>
        <v/>
      </c>
      <c r="H758" s="18" t="str">
        <f t="shared" si="100"/>
        <v/>
      </c>
      <c r="I758" s="18" t="str">
        <f t="shared" si="100"/>
        <v/>
      </c>
      <c r="J758" s="28" t="str">
        <f t="shared" si="101"/>
        <v/>
      </c>
      <c r="K758" s="28" t="str">
        <f t="shared" si="101"/>
        <v/>
      </c>
      <c r="L758" s="28" t="str">
        <f t="shared" si="101"/>
        <v/>
      </c>
      <c r="M758" s="28" t="str">
        <f t="shared" si="99"/>
        <v/>
      </c>
      <c r="N758" s="138" t="str">
        <f>IF(ISNUMBER($A758),IF(ISNUMBER(VALUE(TRIM(VLOOKUP($A758,DL,COLUMN()-1,0)))),VALUE(TRIM(VLOOKUP($A758,DL,COLUMN()-1,0))),TRIM(VLOOKUP($A758,DL,COLUMN()-1,0))),"")</f>
        <v/>
      </c>
    </row>
    <row r="759" spans="1:14">
      <c r="A759" s="4" t="str">
        <f>IF(ISNUMBER(NhapDS!A755),NhapDS!A755,"")</f>
        <v/>
      </c>
      <c r="B759" s="18" t="str">
        <f t="shared" si="97"/>
        <v/>
      </c>
      <c r="C759" s="64" t="str">
        <f t="shared" si="97"/>
        <v/>
      </c>
      <c r="D759" s="28" t="str">
        <f t="shared" si="96"/>
        <v/>
      </c>
      <c r="E759" s="28" t="str">
        <f t="shared" si="100"/>
        <v/>
      </c>
      <c r="F759" s="28" t="str">
        <f t="shared" si="100"/>
        <v/>
      </c>
      <c r="G759" s="18" t="str">
        <f t="shared" si="100"/>
        <v/>
      </c>
      <c r="H759" s="18" t="str">
        <f t="shared" si="100"/>
        <v/>
      </c>
      <c r="I759" s="18" t="str">
        <f t="shared" si="100"/>
        <v/>
      </c>
      <c r="J759" s="28" t="str">
        <f t="shared" si="101"/>
        <v/>
      </c>
      <c r="K759" s="28" t="str">
        <f t="shared" si="101"/>
        <v/>
      </c>
      <c r="L759" s="28" t="str">
        <f t="shared" si="101"/>
        <v/>
      </c>
      <c r="M759" s="28" t="str">
        <f t="shared" si="99"/>
        <v/>
      </c>
      <c r="N759" s="138" t="str">
        <f>IF(ISNUMBER($A759),IF(ISNUMBER(VALUE(TRIM(VLOOKUP($A759,DL,COLUMN()-1,0)))),VALUE(TRIM(VLOOKUP($A759,DL,COLUMN()-1,0))),TRIM(VLOOKUP($A759,DL,COLUMN()-1,0))),"")</f>
        <v/>
      </c>
    </row>
    <row r="760" spans="1:14">
      <c r="A760" s="4" t="str">
        <f>IF(ISNUMBER(NhapDS!A756),NhapDS!A756,"")</f>
        <v/>
      </c>
      <c r="B760" s="18" t="str">
        <f t="shared" si="97"/>
        <v/>
      </c>
      <c r="C760" s="64" t="str">
        <f t="shared" si="97"/>
        <v/>
      </c>
      <c r="D760" s="28" t="str">
        <f t="shared" si="96"/>
        <v/>
      </c>
      <c r="E760" s="28" t="str">
        <f t="shared" si="100"/>
        <v/>
      </c>
      <c r="F760" s="28" t="str">
        <f t="shared" si="100"/>
        <v/>
      </c>
      <c r="G760" s="18" t="str">
        <f t="shared" si="100"/>
        <v/>
      </c>
      <c r="H760" s="18" t="str">
        <f t="shared" si="100"/>
        <v/>
      </c>
      <c r="I760" s="18" t="str">
        <f t="shared" si="100"/>
        <v/>
      </c>
      <c r="J760" s="28" t="str">
        <f t="shared" si="101"/>
        <v/>
      </c>
      <c r="K760" s="28" t="str">
        <f t="shared" si="101"/>
        <v/>
      </c>
      <c r="L760" s="28" t="str">
        <f t="shared" si="101"/>
        <v/>
      </c>
      <c r="M760" s="28" t="str">
        <f t="shared" si="99"/>
        <v/>
      </c>
      <c r="N760" s="138" t="str">
        <f>IF(ISNUMBER($A760),IF(ISNUMBER(VALUE(TRIM(VLOOKUP($A760,DL,COLUMN()-1,0)))),VALUE(TRIM(VLOOKUP($A760,DL,COLUMN()-1,0))),TRIM(VLOOKUP($A760,DL,COLUMN()-1,0))),"")</f>
        <v/>
      </c>
    </row>
    <row r="761" spans="1:14">
      <c r="A761" s="4" t="str">
        <f>IF(ISNUMBER(NhapDS!A757),NhapDS!A757,"")</f>
        <v/>
      </c>
      <c r="B761" s="18" t="str">
        <f t="shared" si="97"/>
        <v/>
      </c>
      <c r="C761" s="64" t="str">
        <f t="shared" si="97"/>
        <v/>
      </c>
      <c r="D761" s="28" t="str">
        <f t="shared" si="96"/>
        <v/>
      </c>
      <c r="E761" s="28" t="str">
        <f t="shared" si="100"/>
        <v/>
      </c>
      <c r="F761" s="28" t="str">
        <f t="shared" si="100"/>
        <v/>
      </c>
      <c r="G761" s="18" t="str">
        <f t="shared" si="100"/>
        <v/>
      </c>
      <c r="H761" s="18" t="str">
        <f t="shared" si="100"/>
        <v/>
      </c>
      <c r="I761" s="18" t="str">
        <f t="shared" si="100"/>
        <v/>
      </c>
      <c r="J761" s="28" t="str">
        <f t="shared" si="101"/>
        <v/>
      </c>
      <c r="K761" s="28" t="str">
        <f t="shared" si="101"/>
        <v/>
      </c>
      <c r="L761" s="28" t="str">
        <f t="shared" si="101"/>
        <v/>
      </c>
      <c r="M761" s="28" t="str">
        <f t="shared" si="99"/>
        <v/>
      </c>
      <c r="N761" s="138" t="str">
        <f>IF(ISNUMBER($A761),IF(ISNUMBER(VALUE(TRIM(VLOOKUP($A761,DL,COLUMN()-1,0)))),VALUE(TRIM(VLOOKUP($A761,DL,COLUMN()-1,0))),TRIM(VLOOKUP($A761,DL,COLUMN()-1,0))),"")</f>
        <v/>
      </c>
    </row>
    <row r="762" spans="1:14">
      <c r="A762" s="4" t="str">
        <f>IF(ISNUMBER(NhapDS!A758),NhapDS!A758,"")</f>
        <v/>
      </c>
      <c r="B762" s="18" t="str">
        <f t="shared" si="97"/>
        <v/>
      </c>
      <c r="C762" s="64" t="str">
        <f t="shared" si="97"/>
        <v/>
      </c>
      <c r="D762" s="28" t="str">
        <f t="shared" si="96"/>
        <v/>
      </c>
      <c r="E762" s="28" t="str">
        <f t="shared" si="100"/>
        <v/>
      </c>
      <c r="F762" s="28" t="str">
        <f t="shared" si="100"/>
        <v/>
      </c>
      <c r="G762" s="18" t="str">
        <f t="shared" si="100"/>
        <v/>
      </c>
      <c r="H762" s="18" t="str">
        <f t="shared" si="100"/>
        <v/>
      </c>
      <c r="I762" s="18" t="str">
        <f t="shared" si="100"/>
        <v/>
      </c>
      <c r="J762" s="28" t="str">
        <f t="shared" si="101"/>
        <v/>
      </c>
      <c r="K762" s="28" t="str">
        <f t="shared" si="101"/>
        <v/>
      </c>
      <c r="L762" s="28" t="str">
        <f t="shared" si="101"/>
        <v/>
      </c>
      <c r="M762" s="28" t="str">
        <f t="shared" si="99"/>
        <v/>
      </c>
      <c r="N762" s="138" t="str">
        <f>IF(ISNUMBER($A762),IF(ISNUMBER(VALUE(TRIM(VLOOKUP($A762,DL,COLUMN()-1,0)))),VALUE(TRIM(VLOOKUP($A762,DL,COLUMN()-1,0))),TRIM(VLOOKUP($A762,DL,COLUMN()-1,0))),"")</f>
        <v/>
      </c>
    </row>
    <row r="763" spans="1:14">
      <c r="A763" s="4" t="str">
        <f>IF(ISNUMBER(NhapDS!A759),NhapDS!A759,"")</f>
        <v/>
      </c>
      <c r="B763" s="18" t="str">
        <f t="shared" si="97"/>
        <v/>
      </c>
      <c r="C763" s="64" t="str">
        <f t="shared" si="97"/>
        <v/>
      </c>
      <c r="D763" s="28" t="str">
        <f t="shared" si="96"/>
        <v/>
      </c>
      <c r="E763" s="28" t="str">
        <f t="shared" si="100"/>
        <v/>
      </c>
      <c r="F763" s="28" t="str">
        <f t="shared" si="100"/>
        <v/>
      </c>
      <c r="G763" s="18" t="str">
        <f t="shared" si="100"/>
        <v/>
      </c>
      <c r="H763" s="18" t="str">
        <f t="shared" si="100"/>
        <v/>
      </c>
      <c r="I763" s="18" t="str">
        <f t="shared" si="100"/>
        <v/>
      </c>
      <c r="J763" s="28" t="str">
        <f t="shared" si="101"/>
        <v/>
      </c>
      <c r="K763" s="28" t="str">
        <f t="shared" si="101"/>
        <v/>
      </c>
      <c r="L763" s="28" t="str">
        <f t="shared" si="101"/>
        <v/>
      </c>
      <c r="M763" s="28" t="str">
        <f t="shared" si="99"/>
        <v/>
      </c>
      <c r="N763" s="138" t="str">
        <f>IF(ISNUMBER($A763),IF(ISNUMBER(VALUE(TRIM(VLOOKUP($A763,DL,COLUMN()-1,0)))),VALUE(TRIM(VLOOKUP($A763,DL,COLUMN()-1,0))),TRIM(VLOOKUP($A763,DL,COLUMN()-1,0))),"")</f>
        <v/>
      </c>
    </row>
    <row r="764" spans="1:14">
      <c r="A764" s="4" t="str">
        <f>IF(ISNUMBER(NhapDS!A760),NhapDS!A760,"")</f>
        <v/>
      </c>
      <c r="B764" s="18" t="str">
        <f t="shared" si="97"/>
        <v/>
      </c>
      <c r="C764" s="64" t="str">
        <f t="shared" si="97"/>
        <v/>
      </c>
      <c r="D764" s="28" t="str">
        <f t="shared" si="96"/>
        <v/>
      </c>
      <c r="E764" s="28" t="str">
        <f t="shared" si="100"/>
        <v/>
      </c>
      <c r="F764" s="28" t="str">
        <f t="shared" si="100"/>
        <v/>
      </c>
      <c r="G764" s="18" t="str">
        <f t="shared" si="100"/>
        <v/>
      </c>
      <c r="H764" s="18" t="str">
        <f t="shared" si="100"/>
        <v/>
      </c>
      <c r="I764" s="18" t="str">
        <f t="shared" si="100"/>
        <v/>
      </c>
      <c r="J764" s="28" t="str">
        <f t="shared" si="101"/>
        <v/>
      </c>
      <c r="K764" s="28" t="str">
        <f t="shared" si="101"/>
        <v/>
      </c>
      <c r="L764" s="28" t="str">
        <f t="shared" si="101"/>
        <v/>
      </c>
      <c r="M764" s="28" t="str">
        <f t="shared" si="99"/>
        <v/>
      </c>
      <c r="N764" s="138" t="str">
        <f>IF(ISNUMBER($A764),IF(ISNUMBER(VALUE(TRIM(VLOOKUP($A764,DL,COLUMN()-1,0)))),VALUE(TRIM(VLOOKUP($A764,DL,COLUMN()-1,0))),TRIM(VLOOKUP($A764,DL,COLUMN()-1,0))),"")</f>
        <v/>
      </c>
    </row>
    <row r="765" spans="1:14">
      <c r="A765" s="4" t="str">
        <f>IF(ISNUMBER(NhapDS!A761),NhapDS!A761,"")</f>
        <v/>
      </c>
      <c r="B765" s="18" t="str">
        <f t="shared" si="97"/>
        <v/>
      </c>
      <c r="C765" s="64" t="str">
        <f t="shared" si="97"/>
        <v/>
      </c>
      <c r="D765" s="28" t="str">
        <f t="shared" si="96"/>
        <v/>
      </c>
      <c r="E765" s="28" t="str">
        <f t="shared" si="100"/>
        <v/>
      </c>
      <c r="F765" s="28" t="str">
        <f t="shared" si="100"/>
        <v/>
      </c>
      <c r="G765" s="18" t="str">
        <f t="shared" si="100"/>
        <v/>
      </c>
      <c r="H765" s="18" t="str">
        <f t="shared" si="100"/>
        <v/>
      </c>
      <c r="I765" s="18" t="str">
        <f t="shared" si="100"/>
        <v/>
      </c>
      <c r="J765" s="28" t="str">
        <f t="shared" si="101"/>
        <v/>
      </c>
      <c r="K765" s="28" t="str">
        <f t="shared" si="101"/>
        <v/>
      </c>
      <c r="L765" s="28" t="str">
        <f t="shared" si="101"/>
        <v/>
      </c>
      <c r="M765" s="28" t="str">
        <f t="shared" si="99"/>
        <v/>
      </c>
      <c r="N765" s="138" t="str">
        <f>IF(ISNUMBER($A765),IF(ISNUMBER(VALUE(TRIM(VLOOKUP($A765,DL,COLUMN()-1,0)))),VALUE(TRIM(VLOOKUP($A765,DL,COLUMN()-1,0))),TRIM(VLOOKUP($A765,DL,COLUMN()-1,0))),"")</f>
        <v/>
      </c>
    </row>
    <row r="766" spans="1:14">
      <c r="A766" s="4" t="str">
        <f>IF(ISNUMBER(NhapDS!A762),NhapDS!A762,"")</f>
        <v/>
      </c>
      <c r="B766" s="18" t="str">
        <f t="shared" si="97"/>
        <v/>
      </c>
      <c r="C766" s="64" t="str">
        <f t="shared" si="97"/>
        <v/>
      </c>
      <c r="D766" s="28" t="str">
        <f t="shared" si="96"/>
        <v/>
      </c>
      <c r="E766" s="28" t="str">
        <f t="shared" si="100"/>
        <v/>
      </c>
      <c r="F766" s="28" t="str">
        <f t="shared" si="100"/>
        <v/>
      </c>
      <c r="G766" s="18" t="str">
        <f t="shared" si="100"/>
        <v/>
      </c>
      <c r="H766" s="18" t="str">
        <f t="shared" si="100"/>
        <v/>
      </c>
      <c r="I766" s="18" t="str">
        <f t="shared" si="100"/>
        <v/>
      </c>
      <c r="J766" s="28" t="str">
        <f t="shared" si="101"/>
        <v/>
      </c>
      <c r="K766" s="28" t="str">
        <f t="shared" si="101"/>
        <v/>
      </c>
      <c r="L766" s="28" t="str">
        <f t="shared" si="101"/>
        <v/>
      </c>
      <c r="M766" s="28" t="str">
        <f t="shared" si="99"/>
        <v/>
      </c>
      <c r="N766" s="138" t="str">
        <f>IF(ISNUMBER($A766),IF(ISNUMBER(VALUE(TRIM(VLOOKUP($A766,DL,COLUMN()-1,0)))),VALUE(TRIM(VLOOKUP($A766,DL,COLUMN()-1,0))),TRIM(VLOOKUP($A766,DL,COLUMN()-1,0))),"")</f>
        <v/>
      </c>
    </row>
    <row r="767" spans="1:14">
      <c r="A767" s="4" t="str">
        <f>IF(ISNUMBER(NhapDS!A763),NhapDS!A763,"")</f>
        <v/>
      </c>
      <c r="B767" s="18" t="str">
        <f t="shared" si="97"/>
        <v/>
      </c>
      <c r="C767" s="64" t="str">
        <f t="shared" si="97"/>
        <v/>
      </c>
      <c r="D767" s="28" t="str">
        <f t="shared" si="96"/>
        <v/>
      </c>
      <c r="E767" s="28" t="str">
        <f t="shared" si="100"/>
        <v/>
      </c>
      <c r="F767" s="28" t="str">
        <f t="shared" si="100"/>
        <v/>
      </c>
      <c r="G767" s="18" t="str">
        <f t="shared" si="100"/>
        <v/>
      </c>
      <c r="H767" s="18" t="str">
        <f t="shared" si="100"/>
        <v/>
      </c>
      <c r="I767" s="18" t="str">
        <f t="shared" si="100"/>
        <v/>
      </c>
      <c r="J767" s="28" t="str">
        <f t="shared" si="101"/>
        <v/>
      </c>
      <c r="K767" s="28" t="str">
        <f t="shared" si="101"/>
        <v/>
      </c>
      <c r="L767" s="28" t="str">
        <f t="shared" si="101"/>
        <v/>
      </c>
      <c r="M767" s="28" t="str">
        <f t="shared" si="99"/>
        <v/>
      </c>
      <c r="N767" s="138" t="str">
        <f>IF(ISNUMBER($A767),IF(ISNUMBER(VALUE(TRIM(VLOOKUP($A767,DL,COLUMN()-1,0)))),VALUE(TRIM(VLOOKUP($A767,DL,COLUMN()-1,0))),TRIM(VLOOKUP($A767,DL,COLUMN()-1,0))),"")</f>
        <v/>
      </c>
    </row>
    <row r="768" spans="1:14">
      <c r="A768" s="4" t="str">
        <f>IF(ISNUMBER(NhapDS!A764),NhapDS!A764,"")</f>
        <v/>
      </c>
      <c r="B768" s="18" t="str">
        <f t="shared" si="97"/>
        <v/>
      </c>
      <c r="C768" s="64" t="str">
        <f t="shared" si="97"/>
        <v/>
      </c>
      <c r="D768" s="28" t="str">
        <f t="shared" si="96"/>
        <v/>
      </c>
      <c r="E768" s="28" t="str">
        <f t="shared" si="100"/>
        <v/>
      </c>
      <c r="F768" s="28" t="str">
        <f t="shared" si="100"/>
        <v/>
      </c>
      <c r="G768" s="18" t="str">
        <f t="shared" si="100"/>
        <v/>
      </c>
      <c r="H768" s="18" t="str">
        <f t="shared" si="100"/>
        <v/>
      </c>
      <c r="I768" s="18" t="str">
        <f t="shared" si="100"/>
        <v/>
      </c>
      <c r="J768" s="28" t="str">
        <f t="shared" si="101"/>
        <v/>
      </c>
      <c r="K768" s="28" t="str">
        <f t="shared" si="101"/>
        <v/>
      </c>
      <c r="L768" s="28" t="str">
        <f t="shared" si="101"/>
        <v/>
      </c>
      <c r="M768" s="28" t="str">
        <f t="shared" si="99"/>
        <v/>
      </c>
      <c r="N768" s="138" t="str">
        <f>IF(ISNUMBER($A768),IF(ISNUMBER(VALUE(TRIM(VLOOKUP($A768,DL,COLUMN()-1,0)))),VALUE(TRIM(VLOOKUP($A768,DL,COLUMN()-1,0))),TRIM(VLOOKUP($A768,DL,COLUMN()-1,0))),"")</f>
        <v/>
      </c>
    </row>
    <row r="769" spans="1:14">
      <c r="A769" s="4" t="str">
        <f>IF(ISNUMBER(NhapDS!A765),NhapDS!A765,"")</f>
        <v/>
      </c>
      <c r="B769" s="18" t="str">
        <f t="shared" si="97"/>
        <v/>
      </c>
      <c r="C769" s="64" t="str">
        <f t="shared" si="97"/>
        <v/>
      </c>
      <c r="D769" s="28" t="str">
        <f t="shared" si="96"/>
        <v/>
      </c>
      <c r="E769" s="28" t="str">
        <f t="shared" si="100"/>
        <v/>
      </c>
      <c r="F769" s="28" t="str">
        <f t="shared" si="100"/>
        <v/>
      </c>
      <c r="G769" s="18" t="str">
        <f t="shared" si="100"/>
        <v/>
      </c>
      <c r="H769" s="18" t="str">
        <f t="shared" si="100"/>
        <v/>
      </c>
      <c r="I769" s="18" t="str">
        <f t="shared" si="100"/>
        <v/>
      </c>
      <c r="J769" s="28" t="str">
        <f t="shared" si="101"/>
        <v/>
      </c>
      <c r="K769" s="28" t="str">
        <f t="shared" si="101"/>
        <v/>
      </c>
      <c r="L769" s="28" t="str">
        <f t="shared" si="101"/>
        <v/>
      </c>
      <c r="M769" s="28" t="str">
        <f t="shared" si="99"/>
        <v/>
      </c>
      <c r="N769" s="138" t="str">
        <f>IF(ISNUMBER($A769),IF(ISNUMBER(VALUE(TRIM(VLOOKUP($A769,DL,COLUMN()-1,0)))),VALUE(TRIM(VLOOKUP($A769,DL,COLUMN()-1,0))),TRIM(VLOOKUP($A769,DL,COLUMN()-1,0))),"")</f>
        <v/>
      </c>
    </row>
    <row r="770" spans="1:14">
      <c r="A770" s="4" t="str">
        <f>IF(ISNUMBER(NhapDS!A766),NhapDS!A766,"")</f>
        <v/>
      </c>
      <c r="B770" s="18" t="str">
        <f t="shared" si="97"/>
        <v/>
      </c>
      <c r="C770" s="64" t="str">
        <f t="shared" si="97"/>
        <v/>
      </c>
      <c r="D770" s="28" t="str">
        <f t="shared" si="96"/>
        <v/>
      </c>
      <c r="E770" s="28" t="str">
        <f t="shared" si="100"/>
        <v/>
      </c>
      <c r="F770" s="28" t="str">
        <f t="shared" si="100"/>
        <v/>
      </c>
      <c r="G770" s="18" t="str">
        <f t="shared" si="100"/>
        <v/>
      </c>
      <c r="H770" s="18" t="str">
        <f t="shared" si="100"/>
        <v/>
      </c>
      <c r="I770" s="18" t="str">
        <f t="shared" si="100"/>
        <v/>
      </c>
      <c r="J770" s="28" t="str">
        <f t="shared" ref="J770:L785" si="102">IF(ISNUMBER($A770),TRIM(VLOOKUP($A770,DL,COLUMN()-1,0)),"")</f>
        <v/>
      </c>
      <c r="K770" s="28" t="str">
        <f t="shared" si="102"/>
        <v/>
      </c>
      <c r="L770" s="28" t="str">
        <f t="shared" si="102"/>
        <v/>
      </c>
      <c r="M770" s="28" t="str">
        <f t="shared" si="99"/>
        <v/>
      </c>
      <c r="N770" s="138" t="str">
        <f>IF(ISNUMBER($A770),IF(ISNUMBER(VALUE(TRIM(VLOOKUP($A770,DL,COLUMN()-1,0)))),VALUE(TRIM(VLOOKUP($A770,DL,COLUMN()-1,0))),TRIM(VLOOKUP($A770,DL,COLUMN()-1,0))),"")</f>
        <v/>
      </c>
    </row>
    <row r="771" spans="1:14">
      <c r="A771" s="4" t="str">
        <f>IF(ISNUMBER(NhapDS!A767),NhapDS!A767,"")</f>
        <v/>
      </c>
      <c r="B771" s="18" t="str">
        <f t="shared" si="97"/>
        <v/>
      </c>
      <c r="C771" s="64" t="str">
        <f t="shared" si="97"/>
        <v/>
      </c>
      <c r="D771" s="28" t="str">
        <f t="shared" si="96"/>
        <v/>
      </c>
      <c r="E771" s="28" t="str">
        <f t="shared" si="100"/>
        <v/>
      </c>
      <c r="F771" s="28" t="str">
        <f t="shared" si="100"/>
        <v/>
      </c>
      <c r="G771" s="18" t="str">
        <f t="shared" si="100"/>
        <v/>
      </c>
      <c r="H771" s="18" t="str">
        <f t="shared" si="100"/>
        <v/>
      </c>
      <c r="I771" s="18" t="str">
        <f t="shared" si="100"/>
        <v/>
      </c>
      <c r="J771" s="28" t="str">
        <f t="shared" si="102"/>
        <v/>
      </c>
      <c r="K771" s="28" t="str">
        <f t="shared" si="102"/>
        <v/>
      </c>
      <c r="L771" s="28" t="str">
        <f t="shared" si="102"/>
        <v/>
      </c>
      <c r="M771" s="28" t="str">
        <f t="shared" si="99"/>
        <v/>
      </c>
      <c r="N771" s="138" t="str">
        <f>IF(ISNUMBER($A771),IF(ISNUMBER(VALUE(TRIM(VLOOKUP($A771,DL,COLUMN()-1,0)))),VALUE(TRIM(VLOOKUP($A771,DL,COLUMN()-1,0))),TRIM(VLOOKUP($A771,DL,COLUMN()-1,0))),"")</f>
        <v/>
      </c>
    </row>
    <row r="772" spans="1:14">
      <c r="A772" s="4" t="str">
        <f>IF(ISNUMBER(NhapDS!A768),NhapDS!A768,"")</f>
        <v/>
      </c>
      <c r="B772" s="18" t="str">
        <f t="shared" si="97"/>
        <v/>
      </c>
      <c r="C772" s="64" t="str">
        <f t="shared" si="97"/>
        <v/>
      </c>
      <c r="D772" s="28" t="str">
        <f t="shared" si="96"/>
        <v/>
      </c>
      <c r="E772" s="28" t="str">
        <f t="shared" si="100"/>
        <v/>
      </c>
      <c r="F772" s="28" t="str">
        <f t="shared" si="100"/>
        <v/>
      </c>
      <c r="G772" s="18" t="str">
        <f t="shared" si="100"/>
        <v/>
      </c>
      <c r="H772" s="18" t="str">
        <f t="shared" si="100"/>
        <v/>
      </c>
      <c r="I772" s="18" t="str">
        <f t="shared" si="100"/>
        <v/>
      </c>
      <c r="J772" s="28" t="str">
        <f t="shared" si="102"/>
        <v/>
      </c>
      <c r="K772" s="28" t="str">
        <f t="shared" si="102"/>
        <v/>
      </c>
      <c r="L772" s="28" t="str">
        <f t="shared" si="102"/>
        <v/>
      </c>
      <c r="M772" s="28" t="str">
        <f t="shared" si="99"/>
        <v/>
      </c>
      <c r="N772" s="138" t="str">
        <f>IF(ISNUMBER($A772),IF(ISNUMBER(VALUE(TRIM(VLOOKUP($A772,DL,COLUMN()-1,0)))),VALUE(TRIM(VLOOKUP($A772,DL,COLUMN()-1,0))),TRIM(VLOOKUP($A772,DL,COLUMN()-1,0))),"")</f>
        <v/>
      </c>
    </row>
    <row r="773" spans="1:14">
      <c r="A773" s="4" t="str">
        <f>IF(ISNUMBER(NhapDS!A769),NhapDS!A769,"")</f>
        <v/>
      </c>
      <c r="B773" s="18" t="str">
        <f t="shared" si="97"/>
        <v/>
      </c>
      <c r="C773" s="64" t="str">
        <f t="shared" si="97"/>
        <v/>
      </c>
      <c r="D773" s="28" t="str">
        <f t="shared" si="96"/>
        <v/>
      </c>
      <c r="E773" s="28" t="str">
        <f t="shared" si="100"/>
        <v/>
      </c>
      <c r="F773" s="28" t="str">
        <f t="shared" si="100"/>
        <v/>
      </c>
      <c r="G773" s="18" t="str">
        <f t="shared" si="100"/>
        <v/>
      </c>
      <c r="H773" s="18" t="str">
        <f t="shared" si="100"/>
        <v/>
      </c>
      <c r="I773" s="18" t="str">
        <f t="shared" si="100"/>
        <v/>
      </c>
      <c r="J773" s="28" t="str">
        <f t="shared" si="102"/>
        <v/>
      </c>
      <c r="K773" s="28" t="str">
        <f t="shared" si="102"/>
        <v/>
      </c>
      <c r="L773" s="28" t="str">
        <f t="shared" si="102"/>
        <v/>
      </c>
      <c r="M773" s="28" t="str">
        <f t="shared" si="99"/>
        <v/>
      </c>
      <c r="N773" s="138" t="str">
        <f>IF(ISNUMBER($A773),IF(ISNUMBER(VALUE(TRIM(VLOOKUP($A773,DL,COLUMN()-1,0)))),VALUE(TRIM(VLOOKUP($A773,DL,COLUMN()-1,0))),TRIM(VLOOKUP($A773,DL,COLUMN()-1,0))),"")</f>
        <v/>
      </c>
    </row>
    <row r="774" spans="1:14">
      <c r="A774" s="4" t="str">
        <f>IF(ISNUMBER(NhapDS!A770),NhapDS!A770,"")</f>
        <v/>
      </c>
      <c r="B774" s="18" t="str">
        <f t="shared" si="97"/>
        <v/>
      </c>
      <c r="C774" s="64" t="str">
        <f t="shared" si="97"/>
        <v/>
      </c>
      <c r="D774" s="28" t="str">
        <f t="shared" si="96"/>
        <v/>
      </c>
      <c r="E774" s="28" t="str">
        <f t="shared" si="100"/>
        <v/>
      </c>
      <c r="F774" s="28" t="str">
        <f t="shared" si="100"/>
        <v/>
      </c>
      <c r="G774" s="18" t="str">
        <f t="shared" si="100"/>
        <v/>
      </c>
      <c r="H774" s="18" t="str">
        <f t="shared" si="100"/>
        <v/>
      </c>
      <c r="I774" s="18" t="str">
        <f t="shared" si="100"/>
        <v/>
      </c>
      <c r="J774" s="28" t="str">
        <f t="shared" si="102"/>
        <v/>
      </c>
      <c r="K774" s="28" t="str">
        <f t="shared" si="102"/>
        <v/>
      </c>
      <c r="L774" s="28" t="str">
        <f t="shared" si="102"/>
        <v/>
      </c>
      <c r="M774" s="28" t="str">
        <f t="shared" si="99"/>
        <v/>
      </c>
      <c r="N774" s="138" t="str">
        <f>IF(ISNUMBER($A774),IF(ISNUMBER(VALUE(TRIM(VLOOKUP($A774,DL,COLUMN()-1,0)))),VALUE(TRIM(VLOOKUP($A774,DL,COLUMN()-1,0))),TRIM(VLOOKUP($A774,DL,COLUMN()-1,0))),"")</f>
        <v/>
      </c>
    </row>
    <row r="775" spans="1:14">
      <c r="A775" s="4" t="str">
        <f>IF(ISNUMBER(NhapDS!A771),NhapDS!A771,"")</f>
        <v/>
      </c>
      <c r="B775" s="18" t="str">
        <f t="shared" si="97"/>
        <v/>
      </c>
      <c r="C775" s="64" t="str">
        <f t="shared" si="97"/>
        <v/>
      </c>
      <c r="D775" s="28" t="str">
        <f t="shared" si="96"/>
        <v/>
      </c>
      <c r="E775" s="28" t="str">
        <f t="shared" si="100"/>
        <v/>
      </c>
      <c r="F775" s="28" t="str">
        <f t="shared" si="100"/>
        <v/>
      </c>
      <c r="G775" s="18" t="str">
        <f t="shared" si="100"/>
        <v/>
      </c>
      <c r="H775" s="18" t="str">
        <f t="shared" si="100"/>
        <v/>
      </c>
      <c r="I775" s="18" t="str">
        <f t="shared" si="100"/>
        <v/>
      </c>
      <c r="J775" s="28" t="str">
        <f t="shared" si="102"/>
        <v/>
      </c>
      <c r="K775" s="28" t="str">
        <f t="shared" si="102"/>
        <v/>
      </c>
      <c r="L775" s="28" t="str">
        <f t="shared" si="102"/>
        <v/>
      </c>
      <c r="M775" s="28" t="str">
        <f t="shared" si="99"/>
        <v/>
      </c>
      <c r="N775" s="138" t="str">
        <f>IF(ISNUMBER($A775),IF(ISNUMBER(VALUE(TRIM(VLOOKUP($A775,DL,COLUMN()-1,0)))),VALUE(TRIM(VLOOKUP($A775,DL,COLUMN()-1,0))),TRIM(VLOOKUP($A775,DL,COLUMN()-1,0))),"")</f>
        <v/>
      </c>
    </row>
    <row r="776" spans="1:14">
      <c r="A776" s="4" t="str">
        <f>IF(ISNUMBER(NhapDS!A772),NhapDS!A772,"")</f>
        <v/>
      </c>
      <c r="B776" s="18" t="str">
        <f t="shared" si="97"/>
        <v/>
      </c>
      <c r="C776" s="64" t="str">
        <f t="shared" si="97"/>
        <v/>
      </c>
      <c r="D776" s="28" t="str">
        <f t="shared" si="96"/>
        <v/>
      </c>
      <c r="E776" s="28" t="str">
        <f t="shared" si="100"/>
        <v/>
      </c>
      <c r="F776" s="28" t="str">
        <f t="shared" si="100"/>
        <v/>
      </c>
      <c r="G776" s="18" t="str">
        <f t="shared" si="100"/>
        <v/>
      </c>
      <c r="H776" s="18" t="str">
        <f t="shared" si="100"/>
        <v/>
      </c>
      <c r="I776" s="18" t="str">
        <f t="shared" si="100"/>
        <v/>
      </c>
      <c r="J776" s="28" t="str">
        <f t="shared" si="102"/>
        <v/>
      </c>
      <c r="K776" s="28" t="str">
        <f t="shared" si="102"/>
        <v/>
      </c>
      <c r="L776" s="28" t="str">
        <f t="shared" si="102"/>
        <v/>
      </c>
      <c r="M776" s="28" t="str">
        <f t="shared" si="99"/>
        <v/>
      </c>
      <c r="N776" s="138" t="str">
        <f>IF(ISNUMBER($A776),IF(ISNUMBER(VALUE(TRIM(VLOOKUP($A776,DL,COLUMN()-1,0)))),VALUE(TRIM(VLOOKUP($A776,DL,COLUMN()-1,0))),TRIM(VLOOKUP($A776,DL,COLUMN()-1,0))),"")</f>
        <v/>
      </c>
    </row>
    <row r="777" spans="1:14">
      <c r="A777" s="4" t="str">
        <f>IF(ISNUMBER(NhapDS!A773),NhapDS!A773,"")</f>
        <v/>
      </c>
      <c r="B777" s="18" t="str">
        <f t="shared" si="97"/>
        <v/>
      </c>
      <c r="C777" s="64" t="str">
        <f t="shared" si="97"/>
        <v/>
      </c>
      <c r="D777" s="28" t="str">
        <f t="shared" si="96"/>
        <v/>
      </c>
      <c r="E777" s="28" t="str">
        <f t="shared" si="100"/>
        <v/>
      </c>
      <c r="F777" s="28" t="str">
        <f t="shared" si="100"/>
        <v/>
      </c>
      <c r="G777" s="18" t="str">
        <f t="shared" si="100"/>
        <v/>
      </c>
      <c r="H777" s="18" t="str">
        <f t="shared" si="100"/>
        <v/>
      </c>
      <c r="I777" s="18" t="str">
        <f t="shared" si="100"/>
        <v/>
      </c>
      <c r="J777" s="28" t="str">
        <f t="shared" si="102"/>
        <v/>
      </c>
      <c r="K777" s="28" t="str">
        <f t="shared" si="102"/>
        <v/>
      </c>
      <c r="L777" s="28" t="str">
        <f t="shared" si="102"/>
        <v/>
      </c>
      <c r="M777" s="28" t="str">
        <f t="shared" si="99"/>
        <v/>
      </c>
      <c r="N777" s="138" t="str">
        <f>IF(ISNUMBER($A777),IF(ISNUMBER(VALUE(TRIM(VLOOKUP($A777,DL,COLUMN()-1,0)))),VALUE(TRIM(VLOOKUP($A777,DL,COLUMN()-1,0))),TRIM(VLOOKUP($A777,DL,COLUMN()-1,0))),"")</f>
        <v/>
      </c>
    </row>
    <row r="778" spans="1:14">
      <c r="A778" s="4" t="str">
        <f>IF(ISNUMBER(NhapDS!A774),NhapDS!A774,"")</f>
        <v/>
      </c>
      <c r="B778" s="18" t="str">
        <f t="shared" si="97"/>
        <v/>
      </c>
      <c r="C778" s="64" t="str">
        <f t="shared" si="97"/>
        <v/>
      </c>
      <c r="D778" s="28" t="str">
        <f t="shared" si="96"/>
        <v/>
      </c>
      <c r="E778" s="28" t="str">
        <f t="shared" si="100"/>
        <v/>
      </c>
      <c r="F778" s="28" t="str">
        <f t="shared" si="100"/>
        <v/>
      </c>
      <c r="G778" s="18" t="str">
        <f t="shared" si="100"/>
        <v/>
      </c>
      <c r="H778" s="18" t="str">
        <f t="shared" si="100"/>
        <v/>
      </c>
      <c r="I778" s="18" t="str">
        <f t="shared" si="100"/>
        <v/>
      </c>
      <c r="J778" s="28" t="str">
        <f t="shared" si="102"/>
        <v/>
      </c>
      <c r="K778" s="28" t="str">
        <f t="shared" si="102"/>
        <v/>
      </c>
      <c r="L778" s="28" t="str">
        <f t="shared" si="102"/>
        <v/>
      </c>
      <c r="M778" s="28" t="str">
        <f t="shared" si="99"/>
        <v/>
      </c>
      <c r="N778" s="138" t="str">
        <f>IF(ISNUMBER($A778),IF(ISNUMBER(VALUE(TRIM(VLOOKUP($A778,DL,COLUMN()-1,0)))),VALUE(TRIM(VLOOKUP($A778,DL,COLUMN()-1,0))),TRIM(VLOOKUP($A778,DL,COLUMN()-1,0))),"")</f>
        <v/>
      </c>
    </row>
    <row r="779" spans="1:14">
      <c r="A779" s="4" t="str">
        <f>IF(ISNUMBER(NhapDS!A775),NhapDS!A775,"")</f>
        <v/>
      </c>
      <c r="B779" s="18" t="str">
        <f t="shared" si="97"/>
        <v/>
      </c>
      <c r="C779" s="64" t="str">
        <f t="shared" si="97"/>
        <v/>
      </c>
      <c r="D779" s="28" t="str">
        <f t="shared" si="96"/>
        <v/>
      </c>
      <c r="E779" s="28" t="str">
        <f t="shared" si="100"/>
        <v/>
      </c>
      <c r="F779" s="28" t="str">
        <f t="shared" si="100"/>
        <v/>
      </c>
      <c r="G779" s="18" t="str">
        <f t="shared" si="100"/>
        <v/>
      </c>
      <c r="H779" s="18" t="str">
        <f t="shared" si="100"/>
        <v/>
      </c>
      <c r="I779" s="18" t="str">
        <f t="shared" si="100"/>
        <v/>
      </c>
      <c r="J779" s="28" t="str">
        <f t="shared" si="102"/>
        <v/>
      </c>
      <c r="K779" s="28" t="str">
        <f t="shared" si="102"/>
        <v/>
      </c>
      <c r="L779" s="28" t="str">
        <f t="shared" si="102"/>
        <v/>
      </c>
      <c r="M779" s="28" t="str">
        <f t="shared" si="99"/>
        <v/>
      </c>
      <c r="N779" s="138" t="str">
        <f>IF(ISNUMBER($A779),IF(ISNUMBER(VALUE(TRIM(VLOOKUP($A779,DL,COLUMN()-1,0)))),VALUE(TRIM(VLOOKUP($A779,DL,COLUMN()-1,0))),TRIM(VLOOKUP($A779,DL,COLUMN()-1,0))),"")</f>
        <v/>
      </c>
    </row>
    <row r="780" spans="1:14">
      <c r="A780" s="4" t="str">
        <f>IF(ISNUMBER(NhapDS!A776),NhapDS!A776,"")</f>
        <v/>
      </c>
      <c r="B780" s="18" t="str">
        <f t="shared" si="97"/>
        <v/>
      </c>
      <c r="C780" s="64" t="str">
        <f t="shared" si="97"/>
        <v/>
      </c>
      <c r="D780" s="28" t="str">
        <f t="shared" si="96"/>
        <v/>
      </c>
      <c r="E780" s="28" t="str">
        <f t="shared" si="100"/>
        <v/>
      </c>
      <c r="F780" s="28" t="str">
        <f t="shared" si="100"/>
        <v/>
      </c>
      <c r="G780" s="18" t="str">
        <f t="shared" si="100"/>
        <v/>
      </c>
      <c r="H780" s="18" t="str">
        <f t="shared" si="100"/>
        <v/>
      </c>
      <c r="I780" s="18" t="str">
        <f t="shared" si="100"/>
        <v/>
      </c>
      <c r="J780" s="28" t="str">
        <f t="shared" si="102"/>
        <v/>
      </c>
      <c r="K780" s="28" t="str">
        <f t="shared" si="102"/>
        <v/>
      </c>
      <c r="L780" s="28" t="str">
        <f t="shared" si="102"/>
        <v/>
      </c>
      <c r="M780" s="28" t="str">
        <f t="shared" si="99"/>
        <v/>
      </c>
      <c r="N780" s="138" t="str">
        <f>IF(ISNUMBER($A780),IF(ISNUMBER(VALUE(TRIM(VLOOKUP($A780,DL,COLUMN()-1,0)))),VALUE(TRIM(VLOOKUP($A780,DL,COLUMN()-1,0))),TRIM(VLOOKUP($A780,DL,COLUMN()-1,0))),"")</f>
        <v/>
      </c>
    </row>
    <row r="781" spans="1:14">
      <c r="A781" s="4" t="str">
        <f>IF(ISNUMBER(NhapDS!A777),NhapDS!A777,"")</f>
        <v/>
      </c>
      <c r="B781" s="18" t="str">
        <f t="shared" si="97"/>
        <v/>
      </c>
      <c r="C781" s="64" t="str">
        <f t="shared" si="97"/>
        <v/>
      </c>
      <c r="D781" s="28" t="str">
        <f t="shared" si="96"/>
        <v/>
      </c>
      <c r="E781" s="28" t="str">
        <f t="shared" si="100"/>
        <v/>
      </c>
      <c r="F781" s="28" t="str">
        <f t="shared" si="100"/>
        <v/>
      </c>
      <c r="G781" s="18" t="str">
        <f t="shared" si="100"/>
        <v/>
      </c>
      <c r="H781" s="18" t="str">
        <f t="shared" si="100"/>
        <v/>
      </c>
      <c r="I781" s="18" t="str">
        <f t="shared" si="100"/>
        <v/>
      </c>
      <c r="J781" s="28" t="str">
        <f t="shared" si="102"/>
        <v/>
      </c>
      <c r="K781" s="28" t="str">
        <f t="shared" si="102"/>
        <v/>
      </c>
      <c r="L781" s="28" t="str">
        <f t="shared" si="102"/>
        <v/>
      </c>
      <c r="M781" s="28" t="str">
        <f t="shared" si="99"/>
        <v/>
      </c>
      <c r="N781" s="138" t="str">
        <f>IF(ISNUMBER($A781),IF(ISNUMBER(VALUE(TRIM(VLOOKUP($A781,DL,COLUMN()-1,0)))),VALUE(TRIM(VLOOKUP($A781,DL,COLUMN()-1,0))),TRIM(VLOOKUP($A781,DL,COLUMN()-1,0))),"")</f>
        <v/>
      </c>
    </row>
    <row r="782" spans="1:14">
      <c r="A782" s="4" t="str">
        <f>IF(ISNUMBER(NhapDS!A778),NhapDS!A778,"")</f>
        <v/>
      </c>
      <c r="B782" s="18" t="str">
        <f t="shared" si="97"/>
        <v/>
      </c>
      <c r="C782" s="64" t="str">
        <f t="shared" si="97"/>
        <v/>
      </c>
      <c r="D782" s="28" t="str">
        <f t="shared" si="96"/>
        <v/>
      </c>
      <c r="E782" s="28" t="str">
        <f t="shared" si="100"/>
        <v/>
      </c>
      <c r="F782" s="28" t="str">
        <f t="shared" si="100"/>
        <v/>
      </c>
      <c r="G782" s="18" t="str">
        <f t="shared" si="100"/>
        <v/>
      </c>
      <c r="H782" s="18" t="str">
        <f t="shared" si="100"/>
        <v/>
      </c>
      <c r="I782" s="18" t="str">
        <f t="shared" si="100"/>
        <v/>
      </c>
      <c r="J782" s="28" t="str">
        <f t="shared" si="102"/>
        <v/>
      </c>
      <c r="K782" s="28" t="str">
        <f t="shared" si="102"/>
        <v/>
      </c>
      <c r="L782" s="28" t="str">
        <f t="shared" si="102"/>
        <v/>
      </c>
      <c r="M782" s="28" t="str">
        <f t="shared" si="99"/>
        <v/>
      </c>
      <c r="N782" s="138" t="str">
        <f>IF(ISNUMBER($A782),IF(ISNUMBER(VALUE(TRIM(VLOOKUP($A782,DL,COLUMN()-1,0)))),VALUE(TRIM(VLOOKUP($A782,DL,COLUMN()-1,0))),TRIM(VLOOKUP($A782,DL,COLUMN()-1,0))),"")</f>
        <v/>
      </c>
    </row>
    <row r="783" spans="1:14">
      <c r="A783" s="4" t="str">
        <f>IF(ISNUMBER(NhapDS!A779),NhapDS!A779,"")</f>
        <v/>
      </c>
      <c r="B783" s="18" t="str">
        <f t="shared" si="97"/>
        <v/>
      </c>
      <c r="C783" s="64" t="str">
        <f t="shared" si="97"/>
        <v/>
      </c>
      <c r="D783" s="28" t="str">
        <f t="shared" si="96"/>
        <v/>
      </c>
      <c r="E783" s="28" t="str">
        <f t="shared" si="100"/>
        <v/>
      </c>
      <c r="F783" s="28" t="str">
        <f t="shared" si="100"/>
        <v/>
      </c>
      <c r="G783" s="18" t="str">
        <f t="shared" si="100"/>
        <v/>
      </c>
      <c r="H783" s="18" t="str">
        <f t="shared" si="100"/>
        <v/>
      </c>
      <c r="I783" s="18" t="str">
        <f t="shared" si="100"/>
        <v/>
      </c>
      <c r="J783" s="28" t="str">
        <f t="shared" si="102"/>
        <v/>
      </c>
      <c r="K783" s="28" t="str">
        <f t="shared" si="102"/>
        <v/>
      </c>
      <c r="L783" s="28" t="str">
        <f t="shared" si="102"/>
        <v/>
      </c>
      <c r="M783" s="28" t="str">
        <f t="shared" si="99"/>
        <v/>
      </c>
      <c r="N783" s="138" t="str">
        <f>IF(ISNUMBER($A783),IF(ISNUMBER(VALUE(TRIM(VLOOKUP($A783,DL,COLUMN()-1,0)))),VALUE(TRIM(VLOOKUP($A783,DL,COLUMN()-1,0))),TRIM(VLOOKUP($A783,DL,COLUMN()-1,0))),"")</f>
        <v/>
      </c>
    </row>
    <row r="784" spans="1:14">
      <c r="A784" s="4" t="str">
        <f>IF(ISNUMBER(NhapDS!A780),NhapDS!A780,"")</f>
        <v/>
      </c>
      <c r="B784" s="18" t="str">
        <f t="shared" si="97"/>
        <v/>
      </c>
      <c r="C784" s="64" t="str">
        <f t="shared" si="97"/>
        <v/>
      </c>
      <c r="D784" s="28" t="str">
        <f t="shared" si="96"/>
        <v/>
      </c>
      <c r="E784" s="28" t="str">
        <f t="shared" si="100"/>
        <v/>
      </c>
      <c r="F784" s="28" t="str">
        <f t="shared" si="100"/>
        <v/>
      </c>
      <c r="G784" s="18" t="str">
        <f t="shared" si="100"/>
        <v/>
      </c>
      <c r="H784" s="18" t="str">
        <f t="shared" si="100"/>
        <v/>
      </c>
      <c r="I784" s="18" t="str">
        <f t="shared" si="100"/>
        <v/>
      </c>
      <c r="J784" s="28" t="str">
        <f t="shared" si="102"/>
        <v/>
      </c>
      <c r="K784" s="28" t="str">
        <f t="shared" si="102"/>
        <v/>
      </c>
      <c r="L784" s="28" t="str">
        <f t="shared" si="102"/>
        <v/>
      </c>
      <c r="M784" s="28" t="str">
        <f t="shared" si="99"/>
        <v/>
      </c>
      <c r="N784" s="138" t="str">
        <f>IF(ISNUMBER($A784),IF(ISNUMBER(VALUE(TRIM(VLOOKUP($A784,DL,COLUMN()-1,0)))),VALUE(TRIM(VLOOKUP($A784,DL,COLUMN()-1,0))),TRIM(VLOOKUP($A784,DL,COLUMN()-1,0))),"")</f>
        <v/>
      </c>
    </row>
    <row r="785" spans="1:14">
      <c r="A785" s="4" t="str">
        <f>IF(ISNUMBER(NhapDS!A781),NhapDS!A781,"")</f>
        <v/>
      </c>
      <c r="B785" s="18" t="str">
        <f t="shared" si="97"/>
        <v/>
      </c>
      <c r="C785" s="64" t="str">
        <f t="shared" si="97"/>
        <v/>
      </c>
      <c r="D785" s="28" t="str">
        <f t="shared" si="96"/>
        <v/>
      </c>
      <c r="E785" s="28" t="str">
        <f t="shared" si="100"/>
        <v/>
      </c>
      <c r="F785" s="28" t="str">
        <f t="shared" si="100"/>
        <v/>
      </c>
      <c r="G785" s="18" t="str">
        <f t="shared" si="100"/>
        <v/>
      </c>
      <c r="H785" s="18" t="str">
        <f t="shared" si="100"/>
        <v/>
      </c>
      <c r="I785" s="18" t="str">
        <f t="shared" si="100"/>
        <v/>
      </c>
      <c r="J785" s="28" t="str">
        <f t="shared" si="102"/>
        <v/>
      </c>
      <c r="K785" s="28" t="str">
        <f t="shared" si="102"/>
        <v/>
      </c>
      <c r="L785" s="28" t="str">
        <f t="shared" si="102"/>
        <v/>
      </c>
      <c r="M785" s="28" t="str">
        <f t="shared" si="99"/>
        <v/>
      </c>
      <c r="N785" s="138" t="str">
        <f>IF(ISNUMBER($A785),IF(ISNUMBER(VALUE(TRIM(VLOOKUP($A785,DL,COLUMN()-1,0)))),VALUE(TRIM(VLOOKUP($A785,DL,COLUMN()-1,0))),TRIM(VLOOKUP($A785,DL,COLUMN()-1,0))),"")</f>
        <v/>
      </c>
    </row>
    <row r="786" spans="1:14">
      <c r="A786" s="4" t="str">
        <f>IF(ISNUMBER(NhapDS!A782),NhapDS!A782,"")</f>
        <v/>
      </c>
      <c r="B786" s="18" t="str">
        <f t="shared" si="97"/>
        <v/>
      </c>
      <c r="C786" s="64" t="str">
        <f t="shared" si="97"/>
        <v/>
      </c>
      <c r="D786" s="28" t="str">
        <f t="shared" si="96"/>
        <v/>
      </c>
      <c r="E786" s="28" t="str">
        <f t="shared" si="100"/>
        <v/>
      </c>
      <c r="F786" s="28" t="str">
        <f t="shared" si="100"/>
        <v/>
      </c>
      <c r="G786" s="18" t="str">
        <f t="shared" si="100"/>
        <v/>
      </c>
      <c r="H786" s="18" t="str">
        <f t="shared" si="100"/>
        <v/>
      </c>
      <c r="I786" s="18" t="str">
        <f t="shared" si="100"/>
        <v/>
      </c>
      <c r="J786" s="28" t="str">
        <f t="shared" ref="J786:L801" si="103">IF(ISNUMBER($A786),TRIM(VLOOKUP($A786,DL,COLUMN()-1,0)),"")</f>
        <v/>
      </c>
      <c r="K786" s="28" t="str">
        <f t="shared" si="103"/>
        <v/>
      </c>
      <c r="L786" s="28" t="str">
        <f t="shared" si="103"/>
        <v/>
      </c>
      <c r="M786" s="28" t="str">
        <f t="shared" si="99"/>
        <v/>
      </c>
      <c r="N786" s="138" t="str">
        <f>IF(ISNUMBER($A786),IF(ISNUMBER(VALUE(TRIM(VLOOKUP($A786,DL,COLUMN()-1,0)))),VALUE(TRIM(VLOOKUP($A786,DL,COLUMN()-1,0))),TRIM(VLOOKUP($A786,DL,COLUMN()-1,0))),"")</f>
        <v/>
      </c>
    </row>
    <row r="787" spans="1:14">
      <c r="A787" s="4" t="str">
        <f>IF(ISNUMBER(NhapDS!A783),NhapDS!A783,"")</f>
        <v/>
      </c>
      <c r="B787" s="18" t="str">
        <f t="shared" si="97"/>
        <v/>
      </c>
      <c r="C787" s="64" t="str">
        <f t="shared" si="97"/>
        <v/>
      </c>
      <c r="D787" s="28" t="str">
        <f t="shared" si="96"/>
        <v/>
      </c>
      <c r="E787" s="28" t="str">
        <f t="shared" si="100"/>
        <v/>
      </c>
      <c r="F787" s="28" t="str">
        <f t="shared" si="100"/>
        <v/>
      </c>
      <c r="G787" s="18" t="str">
        <f t="shared" si="100"/>
        <v/>
      </c>
      <c r="H787" s="18" t="str">
        <f t="shared" si="100"/>
        <v/>
      </c>
      <c r="I787" s="18" t="str">
        <f t="shared" si="100"/>
        <v/>
      </c>
      <c r="J787" s="28" t="str">
        <f t="shared" si="103"/>
        <v/>
      </c>
      <c r="K787" s="28" t="str">
        <f t="shared" si="103"/>
        <v/>
      </c>
      <c r="L787" s="28" t="str">
        <f t="shared" si="103"/>
        <v/>
      </c>
      <c r="M787" s="28" t="str">
        <f t="shared" si="99"/>
        <v/>
      </c>
      <c r="N787" s="138" t="str">
        <f>IF(ISNUMBER($A787),IF(ISNUMBER(VALUE(TRIM(VLOOKUP($A787,DL,COLUMN()-1,0)))),VALUE(TRIM(VLOOKUP($A787,DL,COLUMN()-1,0))),TRIM(VLOOKUP($A787,DL,COLUMN()-1,0))),"")</f>
        <v/>
      </c>
    </row>
    <row r="788" spans="1:14">
      <c r="A788" s="4" t="str">
        <f>IF(ISNUMBER(NhapDS!A784),NhapDS!A784,"")</f>
        <v/>
      </c>
      <c r="B788" s="18" t="str">
        <f t="shared" si="97"/>
        <v/>
      </c>
      <c r="C788" s="64" t="str">
        <f t="shared" si="97"/>
        <v/>
      </c>
      <c r="D788" s="28" t="str">
        <f t="shared" si="96"/>
        <v/>
      </c>
      <c r="E788" s="28" t="str">
        <f t="shared" si="100"/>
        <v/>
      </c>
      <c r="F788" s="28" t="str">
        <f t="shared" si="100"/>
        <v/>
      </c>
      <c r="G788" s="18" t="str">
        <f t="shared" si="100"/>
        <v/>
      </c>
      <c r="H788" s="18" t="str">
        <f t="shared" si="100"/>
        <v/>
      </c>
      <c r="I788" s="18" t="str">
        <f t="shared" si="100"/>
        <v/>
      </c>
      <c r="J788" s="28" t="str">
        <f t="shared" si="103"/>
        <v/>
      </c>
      <c r="K788" s="28" t="str">
        <f t="shared" si="103"/>
        <v/>
      </c>
      <c r="L788" s="28" t="str">
        <f t="shared" si="103"/>
        <v/>
      </c>
      <c r="M788" s="28" t="str">
        <f t="shared" si="99"/>
        <v/>
      </c>
      <c r="N788" s="138" t="str">
        <f>IF(ISNUMBER($A788),IF(ISNUMBER(VALUE(TRIM(VLOOKUP($A788,DL,COLUMN()-1,0)))),VALUE(TRIM(VLOOKUP($A788,DL,COLUMN()-1,0))),TRIM(VLOOKUP($A788,DL,COLUMN()-1,0))),"")</f>
        <v/>
      </c>
    </row>
    <row r="789" spans="1:14">
      <c r="A789" s="4" t="str">
        <f>IF(ISNUMBER(NhapDS!A785),NhapDS!A785,"")</f>
        <v/>
      </c>
      <c r="B789" s="18" t="str">
        <f t="shared" si="97"/>
        <v/>
      </c>
      <c r="C789" s="64" t="str">
        <f t="shared" si="97"/>
        <v/>
      </c>
      <c r="D789" s="28" t="str">
        <f t="shared" si="96"/>
        <v/>
      </c>
      <c r="E789" s="28" t="str">
        <f t="shared" si="100"/>
        <v/>
      </c>
      <c r="F789" s="28" t="str">
        <f t="shared" si="100"/>
        <v/>
      </c>
      <c r="G789" s="18" t="str">
        <f t="shared" si="100"/>
        <v/>
      </c>
      <c r="H789" s="18" t="str">
        <f t="shared" si="100"/>
        <v/>
      </c>
      <c r="I789" s="18" t="str">
        <f t="shared" si="100"/>
        <v/>
      </c>
      <c r="J789" s="28" t="str">
        <f t="shared" si="103"/>
        <v/>
      </c>
      <c r="K789" s="28" t="str">
        <f t="shared" si="103"/>
        <v/>
      </c>
      <c r="L789" s="28" t="str">
        <f t="shared" si="103"/>
        <v/>
      </c>
      <c r="M789" s="28" t="str">
        <f t="shared" si="99"/>
        <v/>
      </c>
      <c r="N789" s="138" t="str">
        <f>IF(ISNUMBER($A789),IF(ISNUMBER(VALUE(TRIM(VLOOKUP($A789,DL,COLUMN()-1,0)))),VALUE(TRIM(VLOOKUP($A789,DL,COLUMN()-1,0))),TRIM(VLOOKUP($A789,DL,COLUMN()-1,0))),"")</f>
        <v/>
      </c>
    </row>
    <row r="790" spans="1:14">
      <c r="A790" s="4" t="str">
        <f>IF(ISNUMBER(NhapDS!A786),NhapDS!A786,"")</f>
        <v/>
      </c>
      <c r="B790" s="18" t="str">
        <f t="shared" si="97"/>
        <v/>
      </c>
      <c r="C790" s="64" t="str">
        <f t="shared" si="97"/>
        <v/>
      </c>
      <c r="D790" s="28" t="str">
        <f t="shared" si="96"/>
        <v/>
      </c>
      <c r="E790" s="28" t="str">
        <f t="shared" si="100"/>
        <v/>
      </c>
      <c r="F790" s="28" t="str">
        <f t="shared" si="100"/>
        <v/>
      </c>
      <c r="G790" s="18" t="str">
        <f t="shared" si="100"/>
        <v/>
      </c>
      <c r="H790" s="18" t="str">
        <f t="shared" si="100"/>
        <v/>
      </c>
      <c r="I790" s="18" t="str">
        <f t="shared" si="100"/>
        <v/>
      </c>
      <c r="J790" s="28" t="str">
        <f t="shared" si="103"/>
        <v/>
      </c>
      <c r="K790" s="28" t="str">
        <f t="shared" si="103"/>
        <v/>
      </c>
      <c r="L790" s="28" t="str">
        <f t="shared" si="103"/>
        <v/>
      </c>
      <c r="M790" s="28" t="str">
        <f t="shared" si="99"/>
        <v/>
      </c>
      <c r="N790" s="138" t="str">
        <f>IF(ISNUMBER($A790),IF(ISNUMBER(VALUE(TRIM(VLOOKUP($A790,DL,COLUMN()-1,0)))),VALUE(TRIM(VLOOKUP($A790,DL,COLUMN()-1,0))),TRIM(VLOOKUP($A790,DL,COLUMN()-1,0))),"")</f>
        <v/>
      </c>
    </row>
    <row r="791" spans="1:14">
      <c r="A791" s="4" t="str">
        <f>IF(ISNUMBER(NhapDS!A787),NhapDS!A787,"")</f>
        <v/>
      </c>
      <c r="B791" s="18" t="str">
        <f t="shared" si="97"/>
        <v/>
      </c>
      <c r="C791" s="64" t="str">
        <f t="shared" si="97"/>
        <v/>
      </c>
      <c r="D791" s="28" t="str">
        <f t="shared" si="96"/>
        <v/>
      </c>
      <c r="E791" s="28" t="str">
        <f t="shared" si="100"/>
        <v/>
      </c>
      <c r="F791" s="28" t="str">
        <f t="shared" si="100"/>
        <v/>
      </c>
      <c r="G791" s="18" t="str">
        <f t="shared" si="100"/>
        <v/>
      </c>
      <c r="H791" s="18" t="str">
        <f t="shared" si="100"/>
        <v/>
      </c>
      <c r="I791" s="18" t="str">
        <f t="shared" si="100"/>
        <v/>
      </c>
      <c r="J791" s="28" t="str">
        <f t="shared" si="103"/>
        <v/>
      </c>
      <c r="K791" s="28" t="str">
        <f t="shared" si="103"/>
        <v/>
      </c>
      <c r="L791" s="28" t="str">
        <f t="shared" si="103"/>
        <v/>
      </c>
      <c r="M791" s="28" t="str">
        <f t="shared" si="99"/>
        <v/>
      </c>
      <c r="N791" s="138" t="str">
        <f>IF(ISNUMBER($A791),IF(ISNUMBER(VALUE(TRIM(VLOOKUP($A791,DL,COLUMN()-1,0)))),VALUE(TRIM(VLOOKUP($A791,DL,COLUMN()-1,0))),TRIM(VLOOKUP($A791,DL,COLUMN()-1,0))),"")</f>
        <v/>
      </c>
    </row>
    <row r="792" spans="1:14">
      <c r="A792" s="4" t="str">
        <f>IF(ISNUMBER(NhapDS!A788),NhapDS!A788,"")</f>
        <v/>
      </c>
      <c r="B792" s="18" t="str">
        <f t="shared" si="97"/>
        <v/>
      </c>
      <c r="C792" s="64" t="str">
        <f t="shared" si="97"/>
        <v/>
      </c>
      <c r="D792" s="28" t="str">
        <f t="shared" si="96"/>
        <v/>
      </c>
      <c r="E792" s="28" t="str">
        <f t="shared" si="100"/>
        <v/>
      </c>
      <c r="F792" s="28" t="str">
        <f t="shared" si="100"/>
        <v/>
      </c>
      <c r="G792" s="18" t="str">
        <f t="shared" si="100"/>
        <v/>
      </c>
      <c r="H792" s="18" t="str">
        <f t="shared" si="100"/>
        <v/>
      </c>
      <c r="I792" s="18" t="str">
        <f t="shared" si="100"/>
        <v/>
      </c>
      <c r="J792" s="28" t="str">
        <f t="shared" si="103"/>
        <v/>
      </c>
      <c r="K792" s="28" t="str">
        <f t="shared" si="103"/>
        <v/>
      </c>
      <c r="L792" s="28" t="str">
        <f t="shared" si="103"/>
        <v/>
      </c>
      <c r="M792" s="28" t="str">
        <f t="shared" si="99"/>
        <v/>
      </c>
      <c r="N792" s="138" t="str">
        <f>IF(ISNUMBER($A792),IF(ISNUMBER(VALUE(TRIM(VLOOKUP($A792,DL,COLUMN()-1,0)))),VALUE(TRIM(VLOOKUP($A792,DL,COLUMN()-1,0))),TRIM(VLOOKUP($A792,DL,COLUMN()-1,0))),"")</f>
        <v/>
      </c>
    </row>
    <row r="793" spans="1:14">
      <c r="A793" s="4" t="str">
        <f>IF(ISNUMBER(NhapDS!A789),NhapDS!A789,"")</f>
        <v/>
      </c>
      <c r="B793" s="18" t="str">
        <f t="shared" si="97"/>
        <v/>
      </c>
      <c r="C793" s="64" t="str">
        <f t="shared" si="97"/>
        <v/>
      </c>
      <c r="D793" s="28" t="str">
        <f t="shared" si="96"/>
        <v/>
      </c>
      <c r="E793" s="28" t="str">
        <f t="shared" si="100"/>
        <v/>
      </c>
      <c r="F793" s="28" t="str">
        <f t="shared" si="100"/>
        <v/>
      </c>
      <c r="G793" s="18" t="str">
        <f t="shared" si="100"/>
        <v/>
      </c>
      <c r="H793" s="18" t="str">
        <f t="shared" si="100"/>
        <v/>
      </c>
      <c r="I793" s="18" t="str">
        <f t="shared" si="100"/>
        <v/>
      </c>
      <c r="J793" s="28" t="str">
        <f t="shared" si="103"/>
        <v/>
      </c>
      <c r="K793" s="28" t="str">
        <f t="shared" si="103"/>
        <v/>
      </c>
      <c r="L793" s="28" t="str">
        <f t="shared" si="103"/>
        <v/>
      </c>
      <c r="M793" s="28" t="str">
        <f t="shared" si="99"/>
        <v/>
      </c>
      <c r="N793" s="138" t="str">
        <f>IF(ISNUMBER($A793),IF(ISNUMBER(VALUE(TRIM(VLOOKUP($A793,DL,COLUMN()-1,0)))),VALUE(TRIM(VLOOKUP($A793,DL,COLUMN()-1,0))),TRIM(VLOOKUP($A793,DL,COLUMN()-1,0))),"")</f>
        <v/>
      </c>
    </row>
    <row r="794" spans="1:14">
      <c r="A794" s="4" t="str">
        <f>IF(ISNUMBER(NhapDS!A790),NhapDS!A790,"")</f>
        <v/>
      </c>
      <c r="B794" s="18" t="str">
        <f t="shared" si="97"/>
        <v/>
      </c>
      <c r="C794" s="64" t="str">
        <f t="shared" si="97"/>
        <v/>
      </c>
      <c r="D794" s="28" t="str">
        <f t="shared" si="96"/>
        <v/>
      </c>
      <c r="E794" s="28" t="str">
        <f t="shared" si="100"/>
        <v/>
      </c>
      <c r="F794" s="28" t="str">
        <f t="shared" si="100"/>
        <v/>
      </c>
      <c r="G794" s="18" t="str">
        <f t="shared" si="100"/>
        <v/>
      </c>
      <c r="H794" s="18" t="str">
        <f t="shared" si="100"/>
        <v/>
      </c>
      <c r="I794" s="18" t="str">
        <f t="shared" si="100"/>
        <v/>
      </c>
      <c r="J794" s="28" t="str">
        <f t="shared" si="103"/>
        <v/>
      </c>
      <c r="K794" s="28" t="str">
        <f t="shared" si="103"/>
        <v/>
      </c>
      <c r="L794" s="28" t="str">
        <f t="shared" si="103"/>
        <v/>
      </c>
      <c r="M794" s="28" t="str">
        <f t="shared" si="99"/>
        <v/>
      </c>
      <c r="N794" s="138" t="str">
        <f>IF(ISNUMBER($A794),IF(ISNUMBER(VALUE(TRIM(VLOOKUP($A794,DL,COLUMN()-1,0)))),VALUE(TRIM(VLOOKUP($A794,DL,COLUMN()-1,0))),TRIM(VLOOKUP($A794,DL,COLUMN()-1,0))),"")</f>
        <v/>
      </c>
    </row>
    <row r="795" spans="1:14">
      <c r="A795" s="4" t="str">
        <f>IF(ISNUMBER(NhapDS!A791),NhapDS!A791,"")</f>
        <v/>
      </c>
      <c r="B795" s="18" t="str">
        <f t="shared" si="97"/>
        <v/>
      </c>
      <c r="C795" s="64" t="str">
        <f t="shared" si="97"/>
        <v/>
      </c>
      <c r="D795" s="28" t="str">
        <f t="shared" si="96"/>
        <v/>
      </c>
      <c r="E795" s="28" t="str">
        <f t="shared" si="100"/>
        <v/>
      </c>
      <c r="F795" s="28" t="str">
        <f t="shared" si="100"/>
        <v/>
      </c>
      <c r="G795" s="18" t="str">
        <f t="shared" si="100"/>
        <v/>
      </c>
      <c r="H795" s="18" t="str">
        <f t="shared" si="100"/>
        <v/>
      </c>
      <c r="I795" s="18" t="str">
        <f t="shared" si="100"/>
        <v/>
      </c>
      <c r="J795" s="28" t="str">
        <f t="shared" si="103"/>
        <v/>
      </c>
      <c r="K795" s="28" t="str">
        <f t="shared" si="103"/>
        <v/>
      </c>
      <c r="L795" s="28" t="str">
        <f t="shared" si="103"/>
        <v/>
      </c>
      <c r="M795" s="28" t="str">
        <f t="shared" si="99"/>
        <v/>
      </c>
      <c r="N795" s="138" t="str">
        <f>IF(ISNUMBER($A795),IF(ISNUMBER(VALUE(TRIM(VLOOKUP($A795,DL,COLUMN()-1,0)))),VALUE(TRIM(VLOOKUP($A795,DL,COLUMN()-1,0))),TRIM(VLOOKUP($A795,DL,COLUMN()-1,0))),"")</f>
        <v/>
      </c>
    </row>
    <row r="796" spans="1:14">
      <c r="A796" s="4" t="str">
        <f>IF(ISNUMBER(NhapDS!A792),NhapDS!A792,"")</f>
        <v/>
      </c>
      <c r="B796" s="18" t="str">
        <f t="shared" si="97"/>
        <v/>
      </c>
      <c r="C796" s="64" t="str">
        <f t="shared" si="97"/>
        <v/>
      </c>
      <c r="D796" s="28" t="str">
        <f t="shared" si="96"/>
        <v/>
      </c>
      <c r="E796" s="28" t="str">
        <f t="shared" si="100"/>
        <v/>
      </c>
      <c r="F796" s="28" t="str">
        <f t="shared" si="100"/>
        <v/>
      </c>
      <c r="G796" s="18" t="str">
        <f t="shared" si="100"/>
        <v/>
      </c>
      <c r="H796" s="18" t="str">
        <f t="shared" si="100"/>
        <v/>
      </c>
      <c r="I796" s="18" t="str">
        <f t="shared" si="100"/>
        <v/>
      </c>
      <c r="J796" s="28" t="str">
        <f t="shared" si="103"/>
        <v/>
      </c>
      <c r="K796" s="28" t="str">
        <f t="shared" si="103"/>
        <v/>
      </c>
      <c r="L796" s="28" t="str">
        <f t="shared" si="103"/>
        <v/>
      </c>
      <c r="M796" s="28" t="str">
        <f t="shared" si="99"/>
        <v/>
      </c>
      <c r="N796" s="138" t="str">
        <f>IF(ISNUMBER($A796),IF(ISNUMBER(VALUE(TRIM(VLOOKUP($A796,DL,COLUMN()-1,0)))),VALUE(TRIM(VLOOKUP($A796,DL,COLUMN()-1,0))),TRIM(VLOOKUP($A796,DL,COLUMN()-1,0))),"")</f>
        <v/>
      </c>
    </row>
    <row r="797" spans="1:14">
      <c r="A797" s="4" t="str">
        <f>IF(ISNUMBER(NhapDS!A793),NhapDS!A793,"")</f>
        <v/>
      </c>
      <c r="B797" s="18" t="str">
        <f t="shared" si="97"/>
        <v/>
      </c>
      <c r="C797" s="64" t="str">
        <f t="shared" si="97"/>
        <v/>
      </c>
      <c r="D797" s="28" t="str">
        <f t="shared" si="96"/>
        <v/>
      </c>
      <c r="E797" s="28" t="str">
        <f t="shared" si="100"/>
        <v/>
      </c>
      <c r="F797" s="28" t="str">
        <f t="shared" si="100"/>
        <v/>
      </c>
      <c r="G797" s="18" t="str">
        <f t="shared" si="100"/>
        <v/>
      </c>
      <c r="H797" s="18" t="str">
        <f t="shared" si="100"/>
        <v/>
      </c>
      <c r="I797" s="18" t="str">
        <f t="shared" si="100"/>
        <v/>
      </c>
      <c r="J797" s="28" t="str">
        <f t="shared" si="103"/>
        <v/>
      </c>
      <c r="K797" s="28" t="str">
        <f t="shared" si="103"/>
        <v/>
      </c>
      <c r="L797" s="28" t="str">
        <f t="shared" si="103"/>
        <v/>
      </c>
      <c r="M797" s="28" t="str">
        <f t="shared" si="99"/>
        <v/>
      </c>
      <c r="N797" s="138" t="str">
        <f>IF(ISNUMBER($A797),IF(ISNUMBER(VALUE(TRIM(VLOOKUP($A797,DL,COLUMN()-1,0)))),VALUE(TRIM(VLOOKUP($A797,DL,COLUMN()-1,0))),TRIM(VLOOKUP($A797,DL,COLUMN()-1,0))),"")</f>
        <v/>
      </c>
    </row>
    <row r="798" spans="1:14">
      <c r="A798" s="4" t="str">
        <f>IF(ISNUMBER(NhapDS!A794),NhapDS!A794,"")</f>
        <v/>
      </c>
      <c r="B798" s="18" t="str">
        <f t="shared" si="97"/>
        <v/>
      </c>
      <c r="C798" s="64" t="str">
        <f t="shared" si="97"/>
        <v/>
      </c>
      <c r="D798" s="28" t="str">
        <f t="shared" si="96"/>
        <v/>
      </c>
      <c r="E798" s="28" t="str">
        <f t="shared" si="100"/>
        <v/>
      </c>
      <c r="F798" s="28" t="str">
        <f t="shared" si="100"/>
        <v/>
      </c>
      <c r="G798" s="18" t="str">
        <f t="shared" si="100"/>
        <v/>
      </c>
      <c r="H798" s="18" t="str">
        <f t="shared" si="100"/>
        <v/>
      </c>
      <c r="I798" s="18" t="str">
        <f t="shared" si="100"/>
        <v/>
      </c>
      <c r="J798" s="28" t="str">
        <f t="shared" si="103"/>
        <v/>
      </c>
      <c r="K798" s="28" t="str">
        <f t="shared" si="103"/>
        <v/>
      </c>
      <c r="L798" s="28" t="str">
        <f t="shared" si="103"/>
        <v/>
      </c>
      <c r="M798" s="28" t="str">
        <f t="shared" si="99"/>
        <v/>
      </c>
      <c r="N798" s="138" t="str">
        <f>IF(ISNUMBER($A798),IF(ISNUMBER(VALUE(TRIM(VLOOKUP($A798,DL,COLUMN()-1,0)))),VALUE(TRIM(VLOOKUP($A798,DL,COLUMN()-1,0))),TRIM(VLOOKUP($A798,DL,COLUMN()-1,0))),"")</f>
        <v/>
      </c>
    </row>
    <row r="799" spans="1:14">
      <c r="A799" s="4" t="str">
        <f>IF(ISNUMBER(NhapDS!A795),NhapDS!A795,"")</f>
        <v/>
      </c>
      <c r="B799" s="18" t="str">
        <f t="shared" si="97"/>
        <v/>
      </c>
      <c r="C799" s="64" t="str">
        <f t="shared" si="97"/>
        <v/>
      </c>
      <c r="D799" s="28" t="str">
        <f t="shared" si="96"/>
        <v/>
      </c>
      <c r="E799" s="28" t="str">
        <f t="shared" ref="E799:I849" si="104">IF(ISNUMBER($A799),TRIM(VLOOKUP($A799,DL,COLUMN()-1,0)),"")</f>
        <v/>
      </c>
      <c r="F799" s="28" t="str">
        <f t="shared" si="104"/>
        <v/>
      </c>
      <c r="G799" s="18" t="str">
        <f t="shared" si="104"/>
        <v/>
      </c>
      <c r="H799" s="18" t="str">
        <f t="shared" si="104"/>
        <v/>
      </c>
      <c r="I799" s="18" t="str">
        <f t="shared" si="104"/>
        <v/>
      </c>
      <c r="J799" s="28" t="str">
        <f t="shared" si="103"/>
        <v/>
      </c>
      <c r="K799" s="28" t="str">
        <f t="shared" si="103"/>
        <v/>
      </c>
      <c r="L799" s="28" t="str">
        <f t="shared" si="103"/>
        <v/>
      </c>
      <c r="M799" s="28" t="str">
        <f t="shared" si="99"/>
        <v/>
      </c>
      <c r="N799" s="138" t="str">
        <f>IF(ISNUMBER($A799),IF(ISNUMBER(VALUE(TRIM(VLOOKUP($A799,DL,COLUMN()-1,0)))),VALUE(TRIM(VLOOKUP($A799,DL,COLUMN()-1,0))),TRIM(VLOOKUP($A799,DL,COLUMN()-1,0))),"")</f>
        <v/>
      </c>
    </row>
    <row r="800" spans="1:14">
      <c r="A800" s="4" t="str">
        <f>IF(ISNUMBER(NhapDS!A796),NhapDS!A796,"")</f>
        <v/>
      </c>
      <c r="B800" s="18" t="str">
        <f t="shared" si="97"/>
        <v/>
      </c>
      <c r="C800" s="64" t="str">
        <f t="shared" si="97"/>
        <v/>
      </c>
      <c r="D800" s="28" t="str">
        <f t="shared" ref="D800:D863" si="105">IF(ISNUMBER($A800),IF(E800="x","","x"),"")</f>
        <v/>
      </c>
      <c r="E800" s="28" t="str">
        <f t="shared" si="104"/>
        <v/>
      </c>
      <c r="F800" s="28" t="str">
        <f t="shared" si="104"/>
        <v/>
      </c>
      <c r="G800" s="18" t="str">
        <f t="shared" si="104"/>
        <v/>
      </c>
      <c r="H800" s="18" t="str">
        <f t="shared" si="104"/>
        <v/>
      </c>
      <c r="I800" s="18" t="str">
        <f t="shared" si="104"/>
        <v/>
      </c>
      <c r="J800" s="28" t="str">
        <f t="shared" si="103"/>
        <v/>
      </c>
      <c r="K800" s="28" t="str">
        <f t="shared" si="103"/>
        <v/>
      </c>
      <c r="L800" s="28" t="str">
        <f t="shared" si="103"/>
        <v/>
      </c>
      <c r="M800" s="28" t="str">
        <f t="shared" si="99"/>
        <v/>
      </c>
      <c r="N800" s="138" t="str">
        <f>IF(ISNUMBER($A800),IF(ISNUMBER(VALUE(TRIM(VLOOKUP($A800,DL,COLUMN()-1,0)))),VALUE(TRIM(VLOOKUP($A800,DL,COLUMN()-1,0))),TRIM(VLOOKUP($A800,DL,COLUMN()-1,0))),"")</f>
        <v/>
      </c>
    </row>
    <row r="801" spans="1:14">
      <c r="A801" s="4" t="str">
        <f>IF(ISNUMBER(NhapDS!A797),NhapDS!A797,"")</f>
        <v/>
      </c>
      <c r="B801" s="18" t="str">
        <f t="shared" si="97"/>
        <v/>
      </c>
      <c r="C801" s="64" t="str">
        <f t="shared" si="97"/>
        <v/>
      </c>
      <c r="D801" s="28" t="str">
        <f t="shared" si="105"/>
        <v/>
      </c>
      <c r="E801" s="28" t="str">
        <f t="shared" si="104"/>
        <v/>
      </c>
      <c r="F801" s="28" t="str">
        <f t="shared" si="104"/>
        <v/>
      </c>
      <c r="G801" s="18" t="str">
        <f t="shared" si="104"/>
        <v/>
      </c>
      <c r="H801" s="18" t="str">
        <f t="shared" si="104"/>
        <v/>
      </c>
      <c r="I801" s="18" t="str">
        <f t="shared" si="104"/>
        <v/>
      </c>
      <c r="J801" s="28" t="str">
        <f t="shared" si="103"/>
        <v/>
      </c>
      <c r="K801" s="28" t="str">
        <f t="shared" si="103"/>
        <v/>
      </c>
      <c r="L801" s="28" t="str">
        <f t="shared" si="103"/>
        <v/>
      </c>
      <c r="M801" s="28" t="str">
        <f t="shared" si="99"/>
        <v/>
      </c>
      <c r="N801" s="138" t="str">
        <f>IF(ISNUMBER($A801),IF(ISNUMBER(VALUE(TRIM(VLOOKUP($A801,DL,COLUMN()-1,0)))),VALUE(TRIM(VLOOKUP($A801,DL,COLUMN()-1,0))),TRIM(VLOOKUP($A801,DL,COLUMN()-1,0))),"")</f>
        <v/>
      </c>
    </row>
    <row r="802" spans="1:14">
      <c r="A802" s="4" t="str">
        <f>IF(ISNUMBER(NhapDS!A798),NhapDS!A798,"")</f>
        <v/>
      </c>
      <c r="B802" s="18" t="str">
        <f t="shared" ref="B802:C865" si="106">IF(ISNUMBER($A802),VLOOKUP($A802,DL,COLUMN(),0),"")</f>
        <v/>
      </c>
      <c r="C802" s="64" t="str">
        <f t="shared" si="106"/>
        <v/>
      </c>
      <c r="D802" s="28" t="str">
        <f t="shared" si="105"/>
        <v/>
      </c>
      <c r="E802" s="28" t="str">
        <f t="shared" si="104"/>
        <v/>
      </c>
      <c r="F802" s="28" t="str">
        <f t="shared" si="104"/>
        <v/>
      </c>
      <c r="G802" s="18" t="str">
        <f t="shared" si="104"/>
        <v/>
      </c>
      <c r="H802" s="18" t="str">
        <f t="shared" si="104"/>
        <v/>
      </c>
      <c r="I802" s="18" t="str">
        <f t="shared" si="104"/>
        <v/>
      </c>
      <c r="J802" s="28" t="str">
        <f t="shared" ref="J802:L817" si="107">IF(ISNUMBER($A802),TRIM(VLOOKUP($A802,DL,COLUMN()-1,0)),"")</f>
        <v/>
      </c>
      <c r="K802" s="28" t="str">
        <f t="shared" si="107"/>
        <v/>
      </c>
      <c r="L802" s="28" t="str">
        <f t="shared" si="107"/>
        <v/>
      </c>
      <c r="M802" s="28" t="str">
        <f t="shared" ref="M802:M865" si="108">IF(ISNUMBER($A802),TRIM(VLOOKUP($A802,DL,COLUMN()-1,0)),"")</f>
        <v/>
      </c>
      <c r="N802" s="138" t="str">
        <f>IF(ISNUMBER($A802),IF(ISNUMBER(VALUE(TRIM(VLOOKUP($A802,DL,COLUMN()-1,0)))),VALUE(TRIM(VLOOKUP($A802,DL,COLUMN()-1,0))),TRIM(VLOOKUP($A802,DL,COLUMN()-1,0))),"")</f>
        <v/>
      </c>
    </row>
    <row r="803" spans="1:14">
      <c r="A803" s="4" t="str">
        <f>IF(ISNUMBER(NhapDS!A799),NhapDS!A799,"")</f>
        <v/>
      </c>
      <c r="B803" s="18" t="str">
        <f t="shared" si="106"/>
        <v/>
      </c>
      <c r="C803" s="64" t="str">
        <f t="shared" si="106"/>
        <v/>
      </c>
      <c r="D803" s="28" t="str">
        <f t="shared" si="105"/>
        <v/>
      </c>
      <c r="E803" s="28" t="str">
        <f t="shared" si="104"/>
        <v/>
      </c>
      <c r="F803" s="28" t="str">
        <f t="shared" si="104"/>
        <v/>
      </c>
      <c r="G803" s="18" t="str">
        <f t="shared" si="104"/>
        <v/>
      </c>
      <c r="H803" s="18" t="str">
        <f t="shared" si="104"/>
        <v/>
      </c>
      <c r="I803" s="18" t="str">
        <f t="shared" si="104"/>
        <v/>
      </c>
      <c r="J803" s="28" t="str">
        <f t="shared" si="107"/>
        <v/>
      </c>
      <c r="K803" s="28" t="str">
        <f t="shared" si="107"/>
        <v/>
      </c>
      <c r="L803" s="28" t="str">
        <f t="shared" si="107"/>
        <v/>
      </c>
      <c r="M803" s="28" t="str">
        <f t="shared" si="108"/>
        <v/>
      </c>
      <c r="N803" s="138" t="str">
        <f>IF(ISNUMBER($A803),IF(ISNUMBER(VALUE(TRIM(VLOOKUP($A803,DL,COLUMN()-1,0)))),VALUE(TRIM(VLOOKUP($A803,DL,COLUMN()-1,0))),TRIM(VLOOKUP($A803,DL,COLUMN()-1,0))),"")</f>
        <v/>
      </c>
    </row>
    <row r="804" spans="1:14">
      <c r="A804" s="4" t="str">
        <f>IF(ISNUMBER(NhapDS!A800),NhapDS!A800,"")</f>
        <v/>
      </c>
      <c r="B804" s="18" t="str">
        <f t="shared" si="106"/>
        <v/>
      </c>
      <c r="C804" s="64" t="str">
        <f t="shared" si="106"/>
        <v/>
      </c>
      <c r="D804" s="28" t="str">
        <f t="shared" si="105"/>
        <v/>
      </c>
      <c r="E804" s="28" t="str">
        <f t="shared" si="104"/>
        <v/>
      </c>
      <c r="F804" s="28" t="str">
        <f t="shared" si="104"/>
        <v/>
      </c>
      <c r="G804" s="18" t="str">
        <f t="shared" si="104"/>
        <v/>
      </c>
      <c r="H804" s="18" t="str">
        <f t="shared" si="104"/>
        <v/>
      </c>
      <c r="I804" s="18" t="str">
        <f t="shared" si="104"/>
        <v/>
      </c>
      <c r="J804" s="28" t="str">
        <f t="shared" si="107"/>
        <v/>
      </c>
      <c r="K804" s="28" t="str">
        <f t="shared" si="107"/>
        <v/>
      </c>
      <c r="L804" s="28" t="str">
        <f t="shared" si="107"/>
        <v/>
      </c>
      <c r="M804" s="28" t="str">
        <f t="shared" si="108"/>
        <v/>
      </c>
      <c r="N804" s="138" t="str">
        <f>IF(ISNUMBER($A804),IF(ISNUMBER(VALUE(TRIM(VLOOKUP($A804,DL,COLUMN()-1,0)))),VALUE(TRIM(VLOOKUP($A804,DL,COLUMN()-1,0))),TRIM(VLOOKUP($A804,DL,COLUMN()-1,0))),"")</f>
        <v/>
      </c>
    </row>
    <row r="805" spans="1:14">
      <c r="A805" s="4" t="str">
        <f>IF(ISNUMBER(NhapDS!A801),NhapDS!A801,"")</f>
        <v/>
      </c>
      <c r="B805" s="18" t="str">
        <f t="shared" si="106"/>
        <v/>
      </c>
      <c r="C805" s="64" t="str">
        <f t="shared" si="106"/>
        <v/>
      </c>
      <c r="D805" s="28" t="str">
        <f t="shared" si="105"/>
        <v/>
      </c>
      <c r="E805" s="28" t="str">
        <f t="shared" si="104"/>
        <v/>
      </c>
      <c r="F805" s="28" t="str">
        <f t="shared" si="104"/>
        <v/>
      </c>
      <c r="G805" s="18" t="str">
        <f t="shared" si="104"/>
        <v/>
      </c>
      <c r="H805" s="18" t="str">
        <f t="shared" si="104"/>
        <v/>
      </c>
      <c r="I805" s="18" t="str">
        <f t="shared" si="104"/>
        <v/>
      </c>
      <c r="J805" s="28" t="str">
        <f t="shared" si="107"/>
        <v/>
      </c>
      <c r="K805" s="28" t="str">
        <f t="shared" si="107"/>
        <v/>
      </c>
      <c r="L805" s="28" t="str">
        <f t="shared" si="107"/>
        <v/>
      </c>
      <c r="M805" s="28" t="str">
        <f t="shared" si="108"/>
        <v/>
      </c>
      <c r="N805" s="138" t="str">
        <f>IF(ISNUMBER($A805),IF(ISNUMBER(VALUE(TRIM(VLOOKUP($A805,DL,COLUMN()-1,0)))),VALUE(TRIM(VLOOKUP($A805,DL,COLUMN()-1,0))),TRIM(VLOOKUP($A805,DL,COLUMN()-1,0))),"")</f>
        <v/>
      </c>
    </row>
    <row r="806" spans="1:14">
      <c r="A806" s="4" t="str">
        <f>IF(ISNUMBER(NhapDS!A802),NhapDS!A802,"")</f>
        <v/>
      </c>
      <c r="B806" s="18" t="str">
        <f t="shared" si="106"/>
        <v/>
      </c>
      <c r="C806" s="64" t="str">
        <f t="shared" si="106"/>
        <v/>
      </c>
      <c r="D806" s="28" t="str">
        <f t="shared" si="105"/>
        <v/>
      </c>
      <c r="E806" s="28" t="str">
        <f t="shared" si="104"/>
        <v/>
      </c>
      <c r="F806" s="28" t="str">
        <f t="shared" si="104"/>
        <v/>
      </c>
      <c r="G806" s="18" t="str">
        <f t="shared" si="104"/>
        <v/>
      </c>
      <c r="H806" s="18" t="str">
        <f t="shared" si="104"/>
        <v/>
      </c>
      <c r="I806" s="18" t="str">
        <f t="shared" si="104"/>
        <v/>
      </c>
      <c r="J806" s="28" t="str">
        <f t="shared" si="107"/>
        <v/>
      </c>
      <c r="K806" s="28" t="str">
        <f t="shared" si="107"/>
        <v/>
      </c>
      <c r="L806" s="28" t="str">
        <f t="shared" si="107"/>
        <v/>
      </c>
      <c r="M806" s="28" t="str">
        <f t="shared" si="108"/>
        <v/>
      </c>
      <c r="N806" s="138" t="str">
        <f>IF(ISNUMBER($A806),IF(ISNUMBER(VALUE(TRIM(VLOOKUP($A806,DL,COLUMN()-1,0)))),VALUE(TRIM(VLOOKUP($A806,DL,COLUMN()-1,0))),TRIM(VLOOKUP($A806,DL,COLUMN()-1,0))),"")</f>
        <v/>
      </c>
    </row>
    <row r="807" spans="1:14">
      <c r="A807" s="4" t="str">
        <f>IF(ISNUMBER(NhapDS!A803),NhapDS!A803,"")</f>
        <v/>
      </c>
      <c r="B807" s="18" t="str">
        <f t="shared" si="106"/>
        <v/>
      </c>
      <c r="C807" s="64" t="str">
        <f t="shared" si="106"/>
        <v/>
      </c>
      <c r="D807" s="28" t="str">
        <f t="shared" si="105"/>
        <v/>
      </c>
      <c r="E807" s="28" t="str">
        <f t="shared" si="104"/>
        <v/>
      </c>
      <c r="F807" s="28" t="str">
        <f t="shared" si="104"/>
        <v/>
      </c>
      <c r="G807" s="18" t="str">
        <f t="shared" si="104"/>
        <v/>
      </c>
      <c r="H807" s="18" t="str">
        <f t="shared" si="104"/>
        <v/>
      </c>
      <c r="I807" s="18" t="str">
        <f t="shared" si="104"/>
        <v/>
      </c>
      <c r="J807" s="28" t="str">
        <f t="shared" si="107"/>
        <v/>
      </c>
      <c r="K807" s="28" t="str">
        <f t="shared" si="107"/>
        <v/>
      </c>
      <c r="L807" s="28" t="str">
        <f t="shared" si="107"/>
        <v/>
      </c>
      <c r="M807" s="28" t="str">
        <f t="shared" si="108"/>
        <v/>
      </c>
      <c r="N807" s="138" t="str">
        <f>IF(ISNUMBER($A807),IF(ISNUMBER(VALUE(TRIM(VLOOKUP($A807,DL,COLUMN()-1,0)))),VALUE(TRIM(VLOOKUP($A807,DL,COLUMN()-1,0))),TRIM(VLOOKUP($A807,DL,COLUMN()-1,0))),"")</f>
        <v/>
      </c>
    </row>
    <row r="808" spans="1:14">
      <c r="A808" s="4" t="str">
        <f>IF(ISNUMBER(NhapDS!A804),NhapDS!A804,"")</f>
        <v/>
      </c>
      <c r="B808" s="18" t="str">
        <f t="shared" si="106"/>
        <v/>
      </c>
      <c r="C808" s="64" t="str">
        <f t="shared" si="106"/>
        <v/>
      </c>
      <c r="D808" s="28" t="str">
        <f t="shared" si="105"/>
        <v/>
      </c>
      <c r="E808" s="28" t="str">
        <f t="shared" si="104"/>
        <v/>
      </c>
      <c r="F808" s="28" t="str">
        <f t="shared" si="104"/>
        <v/>
      </c>
      <c r="G808" s="18" t="str">
        <f t="shared" si="104"/>
        <v/>
      </c>
      <c r="H808" s="18" t="str">
        <f t="shared" si="104"/>
        <v/>
      </c>
      <c r="I808" s="18" t="str">
        <f t="shared" si="104"/>
        <v/>
      </c>
      <c r="J808" s="28" t="str">
        <f t="shared" si="107"/>
        <v/>
      </c>
      <c r="K808" s="28" t="str">
        <f t="shared" si="107"/>
        <v/>
      </c>
      <c r="L808" s="28" t="str">
        <f t="shared" si="107"/>
        <v/>
      </c>
      <c r="M808" s="28" t="str">
        <f t="shared" si="108"/>
        <v/>
      </c>
      <c r="N808" s="138" t="str">
        <f>IF(ISNUMBER($A808),IF(ISNUMBER(VALUE(TRIM(VLOOKUP($A808,DL,COLUMN()-1,0)))),VALUE(TRIM(VLOOKUP($A808,DL,COLUMN()-1,0))),TRIM(VLOOKUP($A808,DL,COLUMN()-1,0))),"")</f>
        <v/>
      </c>
    </row>
    <row r="809" spans="1:14">
      <c r="A809" s="4" t="str">
        <f>IF(ISNUMBER(NhapDS!A805),NhapDS!A805,"")</f>
        <v/>
      </c>
      <c r="B809" s="18" t="str">
        <f t="shared" si="106"/>
        <v/>
      </c>
      <c r="C809" s="64" t="str">
        <f t="shared" si="106"/>
        <v/>
      </c>
      <c r="D809" s="28" t="str">
        <f t="shared" si="105"/>
        <v/>
      </c>
      <c r="E809" s="28" t="str">
        <f t="shared" si="104"/>
        <v/>
      </c>
      <c r="F809" s="28" t="str">
        <f t="shared" si="104"/>
        <v/>
      </c>
      <c r="G809" s="18" t="str">
        <f t="shared" si="104"/>
        <v/>
      </c>
      <c r="H809" s="18" t="str">
        <f t="shared" si="104"/>
        <v/>
      </c>
      <c r="I809" s="18" t="str">
        <f t="shared" si="104"/>
        <v/>
      </c>
      <c r="J809" s="28" t="str">
        <f t="shared" si="107"/>
        <v/>
      </c>
      <c r="K809" s="28" t="str">
        <f t="shared" si="107"/>
        <v/>
      </c>
      <c r="L809" s="28" t="str">
        <f t="shared" si="107"/>
        <v/>
      </c>
      <c r="M809" s="28" t="str">
        <f t="shared" si="108"/>
        <v/>
      </c>
      <c r="N809" s="138" t="str">
        <f>IF(ISNUMBER($A809),IF(ISNUMBER(VALUE(TRIM(VLOOKUP($A809,DL,COLUMN()-1,0)))),VALUE(TRIM(VLOOKUP($A809,DL,COLUMN()-1,0))),TRIM(VLOOKUP($A809,DL,COLUMN()-1,0))),"")</f>
        <v/>
      </c>
    </row>
    <row r="810" spans="1:14">
      <c r="A810" s="4" t="str">
        <f>IF(ISNUMBER(NhapDS!A806),NhapDS!A806,"")</f>
        <v/>
      </c>
      <c r="B810" s="18" t="str">
        <f t="shared" si="106"/>
        <v/>
      </c>
      <c r="C810" s="64" t="str">
        <f t="shared" si="106"/>
        <v/>
      </c>
      <c r="D810" s="28" t="str">
        <f t="shared" si="105"/>
        <v/>
      </c>
      <c r="E810" s="28" t="str">
        <f t="shared" si="104"/>
        <v/>
      </c>
      <c r="F810" s="28" t="str">
        <f t="shared" si="104"/>
        <v/>
      </c>
      <c r="G810" s="18" t="str">
        <f t="shared" si="104"/>
        <v/>
      </c>
      <c r="H810" s="18" t="str">
        <f t="shared" si="104"/>
        <v/>
      </c>
      <c r="I810" s="18" t="str">
        <f t="shared" si="104"/>
        <v/>
      </c>
      <c r="J810" s="28" t="str">
        <f t="shared" si="107"/>
        <v/>
      </c>
      <c r="K810" s="28" t="str">
        <f t="shared" si="107"/>
        <v/>
      </c>
      <c r="L810" s="28" t="str">
        <f t="shared" si="107"/>
        <v/>
      </c>
      <c r="M810" s="28" t="str">
        <f t="shared" si="108"/>
        <v/>
      </c>
      <c r="N810" s="138" t="str">
        <f>IF(ISNUMBER($A810),IF(ISNUMBER(VALUE(TRIM(VLOOKUP($A810,DL,COLUMN()-1,0)))),VALUE(TRIM(VLOOKUP($A810,DL,COLUMN()-1,0))),TRIM(VLOOKUP($A810,DL,COLUMN()-1,0))),"")</f>
        <v/>
      </c>
    </row>
    <row r="811" spans="1:14">
      <c r="A811" s="4" t="str">
        <f>IF(ISNUMBER(NhapDS!A807),NhapDS!A807,"")</f>
        <v/>
      </c>
      <c r="B811" s="18" t="str">
        <f t="shared" si="106"/>
        <v/>
      </c>
      <c r="C811" s="64" t="str">
        <f t="shared" si="106"/>
        <v/>
      </c>
      <c r="D811" s="28" t="str">
        <f t="shared" si="105"/>
        <v/>
      </c>
      <c r="E811" s="28" t="str">
        <f t="shared" si="104"/>
        <v/>
      </c>
      <c r="F811" s="28" t="str">
        <f t="shared" si="104"/>
        <v/>
      </c>
      <c r="G811" s="18" t="str">
        <f t="shared" si="104"/>
        <v/>
      </c>
      <c r="H811" s="18" t="str">
        <f t="shared" si="104"/>
        <v/>
      </c>
      <c r="I811" s="18" t="str">
        <f t="shared" si="104"/>
        <v/>
      </c>
      <c r="J811" s="28" t="str">
        <f t="shared" si="107"/>
        <v/>
      </c>
      <c r="K811" s="28" t="str">
        <f t="shared" si="107"/>
        <v/>
      </c>
      <c r="L811" s="28" t="str">
        <f t="shared" si="107"/>
        <v/>
      </c>
      <c r="M811" s="28" t="str">
        <f t="shared" si="108"/>
        <v/>
      </c>
      <c r="N811" s="138" t="str">
        <f>IF(ISNUMBER($A811),IF(ISNUMBER(VALUE(TRIM(VLOOKUP($A811,DL,COLUMN()-1,0)))),VALUE(TRIM(VLOOKUP($A811,DL,COLUMN()-1,0))),TRIM(VLOOKUP($A811,DL,COLUMN()-1,0))),"")</f>
        <v/>
      </c>
    </row>
    <row r="812" spans="1:14">
      <c r="A812" s="4" t="str">
        <f>IF(ISNUMBER(NhapDS!A808),NhapDS!A808,"")</f>
        <v/>
      </c>
      <c r="B812" s="18" t="str">
        <f t="shared" si="106"/>
        <v/>
      </c>
      <c r="C812" s="64" t="str">
        <f t="shared" si="106"/>
        <v/>
      </c>
      <c r="D812" s="28" t="str">
        <f t="shared" si="105"/>
        <v/>
      </c>
      <c r="E812" s="28" t="str">
        <f t="shared" si="104"/>
        <v/>
      </c>
      <c r="F812" s="28" t="str">
        <f t="shared" si="104"/>
        <v/>
      </c>
      <c r="G812" s="18" t="str">
        <f t="shared" si="104"/>
        <v/>
      </c>
      <c r="H812" s="18" t="str">
        <f t="shared" si="104"/>
        <v/>
      </c>
      <c r="I812" s="18" t="str">
        <f t="shared" si="104"/>
        <v/>
      </c>
      <c r="J812" s="28" t="str">
        <f t="shared" si="107"/>
        <v/>
      </c>
      <c r="K812" s="28" t="str">
        <f t="shared" si="107"/>
        <v/>
      </c>
      <c r="L812" s="28" t="str">
        <f t="shared" si="107"/>
        <v/>
      </c>
      <c r="M812" s="28" t="str">
        <f t="shared" si="108"/>
        <v/>
      </c>
      <c r="N812" s="138" t="str">
        <f>IF(ISNUMBER($A812),IF(ISNUMBER(VALUE(TRIM(VLOOKUP($A812,DL,COLUMN()-1,0)))),VALUE(TRIM(VLOOKUP($A812,DL,COLUMN()-1,0))),TRIM(VLOOKUP($A812,DL,COLUMN()-1,0))),"")</f>
        <v/>
      </c>
    </row>
    <row r="813" spans="1:14">
      <c r="A813" s="4" t="str">
        <f>IF(ISNUMBER(NhapDS!A809),NhapDS!A809,"")</f>
        <v/>
      </c>
      <c r="B813" s="18" t="str">
        <f t="shared" si="106"/>
        <v/>
      </c>
      <c r="C813" s="64" t="str">
        <f t="shared" si="106"/>
        <v/>
      </c>
      <c r="D813" s="28" t="str">
        <f t="shared" si="105"/>
        <v/>
      </c>
      <c r="E813" s="28" t="str">
        <f t="shared" si="104"/>
        <v/>
      </c>
      <c r="F813" s="28" t="str">
        <f t="shared" si="104"/>
        <v/>
      </c>
      <c r="G813" s="18" t="str">
        <f t="shared" si="104"/>
        <v/>
      </c>
      <c r="H813" s="18" t="str">
        <f t="shared" si="104"/>
        <v/>
      </c>
      <c r="I813" s="18" t="str">
        <f t="shared" si="104"/>
        <v/>
      </c>
      <c r="J813" s="28" t="str">
        <f t="shared" si="107"/>
        <v/>
      </c>
      <c r="K813" s="28" t="str">
        <f t="shared" si="107"/>
        <v/>
      </c>
      <c r="L813" s="28" t="str">
        <f t="shared" si="107"/>
        <v/>
      </c>
      <c r="M813" s="28" t="str">
        <f t="shared" si="108"/>
        <v/>
      </c>
      <c r="N813" s="138" t="str">
        <f>IF(ISNUMBER($A813),IF(ISNUMBER(VALUE(TRIM(VLOOKUP($A813,DL,COLUMN()-1,0)))),VALUE(TRIM(VLOOKUP($A813,DL,COLUMN()-1,0))),TRIM(VLOOKUP($A813,DL,COLUMN()-1,0))),"")</f>
        <v/>
      </c>
    </row>
    <row r="814" spans="1:14">
      <c r="A814" s="4" t="str">
        <f>IF(ISNUMBER(NhapDS!A810),NhapDS!A810,"")</f>
        <v/>
      </c>
      <c r="B814" s="18" t="str">
        <f t="shared" si="106"/>
        <v/>
      </c>
      <c r="C814" s="64" t="str">
        <f t="shared" si="106"/>
        <v/>
      </c>
      <c r="D814" s="28" t="str">
        <f t="shared" si="105"/>
        <v/>
      </c>
      <c r="E814" s="28" t="str">
        <f t="shared" si="104"/>
        <v/>
      </c>
      <c r="F814" s="28" t="str">
        <f t="shared" si="104"/>
        <v/>
      </c>
      <c r="G814" s="18" t="str">
        <f t="shared" si="104"/>
        <v/>
      </c>
      <c r="H814" s="18" t="str">
        <f t="shared" si="104"/>
        <v/>
      </c>
      <c r="I814" s="18" t="str">
        <f t="shared" si="104"/>
        <v/>
      </c>
      <c r="J814" s="28" t="str">
        <f t="shared" si="107"/>
        <v/>
      </c>
      <c r="K814" s="28" t="str">
        <f t="shared" si="107"/>
        <v/>
      </c>
      <c r="L814" s="28" t="str">
        <f t="shared" si="107"/>
        <v/>
      </c>
      <c r="M814" s="28" t="str">
        <f t="shared" si="108"/>
        <v/>
      </c>
      <c r="N814" s="138" t="str">
        <f>IF(ISNUMBER($A814),IF(ISNUMBER(VALUE(TRIM(VLOOKUP($A814,DL,COLUMN()-1,0)))),VALUE(TRIM(VLOOKUP($A814,DL,COLUMN()-1,0))),TRIM(VLOOKUP($A814,DL,COLUMN()-1,0))),"")</f>
        <v/>
      </c>
    </row>
    <row r="815" spans="1:14">
      <c r="A815" s="4" t="str">
        <f>IF(ISNUMBER(NhapDS!A811),NhapDS!A811,"")</f>
        <v/>
      </c>
      <c r="B815" s="18" t="str">
        <f t="shared" si="106"/>
        <v/>
      </c>
      <c r="C815" s="64" t="str">
        <f t="shared" si="106"/>
        <v/>
      </c>
      <c r="D815" s="28" t="str">
        <f t="shared" si="105"/>
        <v/>
      </c>
      <c r="E815" s="28" t="str">
        <f t="shared" si="104"/>
        <v/>
      </c>
      <c r="F815" s="28" t="str">
        <f t="shared" si="104"/>
        <v/>
      </c>
      <c r="G815" s="18" t="str">
        <f t="shared" si="104"/>
        <v/>
      </c>
      <c r="H815" s="18" t="str">
        <f t="shared" si="104"/>
        <v/>
      </c>
      <c r="I815" s="18" t="str">
        <f t="shared" si="104"/>
        <v/>
      </c>
      <c r="J815" s="28" t="str">
        <f t="shared" si="107"/>
        <v/>
      </c>
      <c r="K815" s="28" t="str">
        <f t="shared" si="107"/>
        <v/>
      </c>
      <c r="L815" s="28" t="str">
        <f t="shared" si="107"/>
        <v/>
      </c>
      <c r="M815" s="28" t="str">
        <f t="shared" si="108"/>
        <v/>
      </c>
      <c r="N815" s="138" t="str">
        <f>IF(ISNUMBER($A815),IF(ISNUMBER(VALUE(TRIM(VLOOKUP($A815,DL,COLUMN()-1,0)))),VALUE(TRIM(VLOOKUP($A815,DL,COLUMN()-1,0))),TRIM(VLOOKUP($A815,DL,COLUMN()-1,0))),"")</f>
        <v/>
      </c>
    </row>
    <row r="816" spans="1:14">
      <c r="A816" s="4" t="str">
        <f>IF(ISNUMBER(NhapDS!A812),NhapDS!A812,"")</f>
        <v/>
      </c>
      <c r="B816" s="18" t="str">
        <f t="shared" si="106"/>
        <v/>
      </c>
      <c r="C816" s="64" t="str">
        <f t="shared" si="106"/>
        <v/>
      </c>
      <c r="D816" s="28" t="str">
        <f t="shared" si="105"/>
        <v/>
      </c>
      <c r="E816" s="28" t="str">
        <f t="shared" si="104"/>
        <v/>
      </c>
      <c r="F816" s="28" t="str">
        <f t="shared" si="104"/>
        <v/>
      </c>
      <c r="G816" s="18" t="str">
        <f t="shared" si="104"/>
        <v/>
      </c>
      <c r="H816" s="18" t="str">
        <f t="shared" si="104"/>
        <v/>
      </c>
      <c r="I816" s="18" t="str">
        <f t="shared" si="104"/>
        <v/>
      </c>
      <c r="J816" s="28" t="str">
        <f t="shared" si="107"/>
        <v/>
      </c>
      <c r="K816" s="28" t="str">
        <f t="shared" si="107"/>
        <v/>
      </c>
      <c r="L816" s="28" t="str">
        <f t="shared" si="107"/>
        <v/>
      </c>
      <c r="M816" s="28" t="str">
        <f t="shared" si="108"/>
        <v/>
      </c>
      <c r="N816" s="138" t="str">
        <f>IF(ISNUMBER($A816),IF(ISNUMBER(VALUE(TRIM(VLOOKUP($A816,DL,COLUMN()-1,0)))),VALUE(TRIM(VLOOKUP($A816,DL,COLUMN()-1,0))),TRIM(VLOOKUP($A816,DL,COLUMN()-1,0))),"")</f>
        <v/>
      </c>
    </row>
    <row r="817" spans="1:14">
      <c r="A817" s="4" t="str">
        <f>IF(ISNUMBER(NhapDS!A813),NhapDS!A813,"")</f>
        <v/>
      </c>
      <c r="B817" s="18" t="str">
        <f t="shared" si="106"/>
        <v/>
      </c>
      <c r="C817" s="64" t="str">
        <f t="shared" si="106"/>
        <v/>
      </c>
      <c r="D817" s="28" t="str">
        <f t="shared" si="105"/>
        <v/>
      </c>
      <c r="E817" s="28" t="str">
        <f t="shared" si="104"/>
        <v/>
      </c>
      <c r="F817" s="28" t="str">
        <f t="shared" si="104"/>
        <v/>
      </c>
      <c r="G817" s="18" t="str">
        <f t="shared" si="104"/>
        <v/>
      </c>
      <c r="H817" s="18" t="str">
        <f t="shared" si="104"/>
        <v/>
      </c>
      <c r="I817" s="18" t="str">
        <f t="shared" si="104"/>
        <v/>
      </c>
      <c r="J817" s="28" t="str">
        <f t="shared" si="107"/>
        <v/>
      </c>
      <c r="K817" s="28" t="str">
        <f t="shared" si="107"/>
        <v/>
      </c>
      <c r="L817" s="28" t="str">
        <f t="shared" si="107"/>
        <v/>
      </c>
      <c r="M817" s="28" t="str">
        <f t="shared" si="108"/>
        <v/>
      </c>
      <c r="N817" s="138" t="str">
        <f>IF(ISNUMBER($A817),IF(ISNUMBER(VALUE(TRIM(VLOOKUP($A817,DL,COLUMN()-1,0)))),VALUE(TRIM(VLOOKUP($A817,DL,COLUMN()-1,0))),TRIM(VLOOKUP($A817,DL,COLUMN()-1,0))),"")</f>
        <v/>
      </c>
    </row>
    <row r="818" spans="1:14">
      <c r="A818" s="4" t="str">
        <f>IF(ISNUMBER(NhapDS!A814),NhapDS!A814,"")</f>
        <v/>
      </c>
      <c r="B818" s="18" t="str">
        <f t="shared" si="106"/>
        <v/>
      </c>
      <c r="C818" s="64" t="str">
        <f t="shared" si="106"/>
        <v/>
      </c>
      <c r="D818" s="28" t="str">
        <f t="shared" si="105"/>
        <v/>
      </c>
      <c r="E818" s="28" t="str">
        <f t="shared" si="104"/>
        <v/>
      </c>
      <c r="F818" s="28" t="str">
        <f t="shared" si="104"/>
        <v/>
      </c>
      <c r="G818" s="18" t="str">
        <f t="shared" si="104"/>
        <v/>
      </c>
      <c r="H818" s="18" t="str">
        <f t="shared" si="104"/>
        <v/>
      </c>
      <c r="I818" s="18" t="str">
        <f t="shared" si="104"/>
        <v/>
      </c>
      <c r="J818" s="28" t="str">
        <f t="shared" ref="J818:L833" si="109">IF(ISNUMBER($A818),TRIM(VLOOKUP($A818,DL,COLUMN()-1,0)),"")</f>
        <v/>
      </c>
      <c r="K818" s="28" t="str">
        <f t="shared" si="109"/>
        <v/>
      </c>
      <c r="L818" s="28" t="str">
        <f t="shared" si="109"/>
        <v/>
      </c>
      <c r="M818" s="28" t="str">
        <f t="shared" si="108"/>
        <v/>
      </c>
      <c r="N818" s="138" t="str">
        <f>IF(ISNUMBER($A818),IF(ISNUMBER(VALUE(TRIM(VLOOKUP($A818,DL,COLUMN()-1,0)))),VALUE(TRIM(VLOOKUP($A818,DL,COLUMN()-1,0))),TRIM(VLOOKUP($A818,DL,COLUMN()-1,0))),"")</f>
        <v/>
      </c>
    </row>
    <row r="819" spans="1:14">
      <c r="A819" s="4" t="str">
        <f>IF(ISNUMBER(NhapDS!A815),NhapDS!A815,"")</f>
        <v/>
      </c>
      <c r="B819" s="18" t="str">
        <f t="shared" si="106"/>
        <v/>
      </c>
      <c r="C819" s="64" t="str">
        <f t="shared" si="106"/>
        <v/>
      </c>
      <c r="D819" s="28" t="str">
        <f t="shared" si="105"/>
        <v/>
      </c>
      <c r="E819" s="28" t="str">
        <f t="shared" si="104"/>
        <v/>
      </c>
      <c r="F819" s="28" t="str">
        <f t="shared" si="104"/>
        <v/>
      </c>
      <c r="G819" s="18" t="str">
        <f t="shared" si="104"/>
        <v/>
      </c>
      <c r="H819" s="18" t="str">
        <f t="shared" si="104"/>
        <v/>
      </c>
      <c r="I819" s="18" t="str">
        <f t="shared" si="104"/>
        <v/>
      </c>
      <c r="J819" s="28" t="str">
        <f t="shared" si="109"/>
        <v/>
      </c>
      <c r="K819" s="28" t="str">
        <f t="shared" si="109"/>
        <v/>
      </c>
      <c r="L819" s="28" t="str">
        <f t="shared" si="109"/>
        <v/>
      </c>
      <c r="M819" s="28" t="str">
        <f t="shared" si="108"/>
        <v/>
      </c>
      <c r="N819" s="138" t="str">
        <f>IF(ISNUMBER($A819),IF(ISNUMBER(VALUE(TRIM(VLOOKUP($A819,DL,COLUMN()-1,0)))),VALUE(TRIM(VLOOKUP($A819,DL,COLUMN()-1,0))),TRIM(VLOOKUP($A819,DL,COLUMN()-1,0))),"")</f>
        <v/>
      </c>
    </row>
    <row r="820" spans="1:14">
      <c r="A820" s="4" t="str">
        <f>IF(ISNUMBER(NhapDS!A816),NhapDS!A816,"")</f>
        <v/>
      </c>
      <c r="B820" s="18" t="str">
        <f t="shared" si="106"/>
        <v/>
      </c>
      <c r="C820" s="64" t="str">
        <f t="shared" si="106"/>
        <v/>
      </c>
      <c r="D820" s="28" t="str">
        <f t="shared" si="105"/>
        <v/>
      </c>
      <c r="E820" s="28" t="str">
        <f t="shared" si="104"/>
        <v/>
      </c>
      <c r="F820" s="28" t="str">
        <f t="shared" si="104"/>
        <v/>
      </c>
      <c r="G820" s="18" t="str">
        <f t="shared" si="104"/>
        <v/>
      </c>
      <c r="H820" s="18" t="str">
        <f t="shared" si="104"/>
        <v/>
      </c>
      <c r="I820" s="18" t="str">
        <f t="shared" si="104"/>
        <v/>
      </c>
      <c r="J820" s="28" t="str">
        <f t="shared" si="109"/>
        <v/>
      </c>
      <c r="K820" s="28" t="str">
        <f t="shared" si="109"/>
        <v/>
      </c>
      <c r="L820" s="28" t="str">
        <f t="shared" si="109"/>
        <v/>
      </c>
      <c r="M820" s="28" t="str">
        <f t="shared" si="108"/>
        <v/>
      </c>
      <c r="N820" s="138" t="str">
        <f>IF(ISNUMBER($A820),IF(ISNUMBER(VALUE(TRIM(VLOOKUP($A820,DL,COLUMN()-1,0)))),VALUE(TRIM(VLOOKUP($A820,DL,COLUMN()-1,0))),TRIM(VLOOKUP($A820,DL,COLUMN()-1,0))),"")</f>
        <v/>
      </c>
    </row>
    <row r="821" spans="1:14">
      <c r="A821" s="4" t="str">
        <f>IF(ISNUMBER(NhapDS!A817),NhapDS!A817,"")</f>
        <v/>
      </c>
      <c r="B821" s="18" t="str">
        <f t="shared" si="106"/>
        <v/>
      </c>
      <c r="C821" s="64" t="str">
        <f t="shared" si="106"/>
        <v/>
      </c>
      <c r="D821" s="28" t="str">
        <f t="shared" si="105"/>
        <v/>
      </c>
      <c r="E821" s="28" t="str">
        <f t="shared" si="104"/>
        <v/>
      </c>
      <c r="F821" s="28" t="str">
        <f t="shared" si="104"/>
        <v/>
      </c>
      <c r="G821" s="18" t="str">
        <f t="shared" si="104"/>
        <v/>
      </c>
      <c r="H821" s="18" t="str">
        <f t="shared" si="104"/>
        <v/>
      </c>
      <c r="I821" s="18" t="str">
        <f t="shared" si="104"/>
        <v/>
      </c>
      <c r="J821" s="28" t="str">
        <f t="shared" si="109"/>
        <v/>
      </c>
      <c r="K821" s="28" t="str">
        <f t="shared" si="109"/>
        <v/>
      </c>
      <c r="L821" s="28" t="str">
        <f t="shared" si="109"/>
        <v/>
      </c>
      <c r="M821" s="28" t="str">
        <f t="shared" si="108"/>
        <v/>
      </c>
      <c r="N821" s="138" t="str">
        <f>IF(ISNUMBER($A821),IF(ISNUMBER(VALUE(TRIM(VLOOKUP($A821,DL,COLUMN()-1,0)))),VALUE(TRIM(VLOOKUP($A821,DL,COLUMN()-1,0))),TRIM(VLOOKUP($A821,DL,COLUMN()-1,0))),"")</f>
        <v/>
      </c>
    </row>
    <row r="822" spans="1:14">
      <c r="A822" s="4" t="str">
        <f>IF(ISNUMBER(NhapDS!A818),NhapDS!A818,"")</f>
        <v/>
      </c>
      <c r="B822" s="18" t="str">
        <f t="shared" si="106"/>
        <v/>
      </c>
      <c r="C822" s="64" t="str">
        <f t="shared" si="106"/>
        <v/>
      </c>
      <c r="D822" s="28" t="str">
        <f t="shared" si="105"/>
        <v/>
      </c>
      <c r="E822" s="28" t="str">
        <f t="shared" si="104"/>
        <v/>
      </c>
      <c r="F822" s="28" t="str">
        <f t="shared" si="104"/>
        <v/>
      </c>
      <c r="G822" s="18" t="str">
        <f t="shared" si="104"/>
        <v/>
      </c>
      <c r="H822" s="18" t="str">
        <f t="shared" si="104"/>
        <v/>
      </c>
      <c r="I822" s="18" t="str">
        <f t="shared" si="104"/>
        <v/>
      </c>
      <c r="J822" s="28" t="str">
        <f t="shared" si="109"/>
        <v/>
      </c>
      <c r="K822" s="28" t="str">
        <f t="shared" si="109"/>
        <v/>
      </c>
      <c r="L822" s="28" t="str">
        <f t="shared" si="109"/>
        <v/>
      </c>
      <c r="M822" s="28" t="str">
        <f t="shared" si="108"/>
        <v/>
      </c>
      <c r="N822" s="138" t="str">
        <f>IF(ISNUMBER($A822),IF(ISNUMBER(VALUE(TRIM(VLOOKUP($A822,DL,COLUMN()-1,0)))),VALUE(TRIM(VLOOKUP($A822,DL,COLUMN()-1,0))),TRIM(VLOOKUP($A822,DL,COLUMN()-1,0))),"")</f>
        <v/>
      </c>
    </row>
    <row r="823" spans="1:14">
      <c r="A823" s="4" t="str">
        <f>IF(ISNUMBER(NhapDS!A819),NhapDS!A819,"")</f>
        <v/>
      </c>
      <c r="B823" s="18" t="str">
        <f t="shared" si="106"/>
        <v/>
      </c>
      <c r="C823" s="64" t="str">
        <f t="shared" si="106"/>
        <v/>
      </c>
      <c r="D823" s="28" t="str">
        <f t="shared" si="105"/>
        <v/>
      </c>
      <c r="E823" s="28" t="str">
        <f t="shared" si="104"/>
        <v/>
      </c>
      <c r="F823" s="28" t="str">
        <f t="shared" si="104"/>
        <v/>
      </c>
      <c r="G823" s="18" t="str">
        <f t="shared" si="104"/>
        <v/>
      </c>
      <c r="H823" s="18" t="str">
        <f t="shared" si="104"/>
        <v/>
      </c>
      <c r="I823" s="18" t="str">
        <f t="shared" si="104"/>
        <v/>
      </c>
      <c r="J823" s="28" t="str">
        <f t="shared" si="109"/>
        <v/>
      </c>
      <c r="K823" s="28" t="str">
        <f t="shared" si="109"/>
        <v/>
      </c>
      <c r="L823" s="28" t="str">
        <f t="shared" si="109"/>
        <v/>
      </c>
      <c r="M823" s="28" t="str">
        <f t="shared" si="108"/>
        <v/>
      </c>
      <c r="N823" s="138" t="str">
        <f>IF(ISNUMBER($A823),IF(ISNUMBER(VALUE(TRIM(VLOOKUP($A823,DL,COLUMN()-1,0)))),VALUE(TRIM(VLOOKUP($A823,DL,COLUMN()-1,0))),TRIM(VLOOKUP($A823,DL,COLUMN()-1,0))),"")</f>
        <v/>
      </c>
    </row>
    <row r="824" spans="1:14">
      <c r="A824" s="4" t="str">
        <f>IF(ISNUMBER(NhapDS!A820),NhapDS!A820,"")</f>
        <v/>
      </c>
      <c r="B824" s="18" t="str">
        <f t="shared" si="106"/>
        <v/>
      </c>
      <c r="C824" s="64" t="str">
        <f t="shared" si="106"/>
        <v/>
      </c>
      <c r="D824" s="28" t="str">
        <f t="shared" si="105"/>
        <v/>
      </c>
      <c r="E824" s="28" t="str">
        <f t="shared" si="104"/>
        <v/>
      </c>
      <c r="F824" s="28" t="str">
        <f t="shared" si="104"/>
        <v/>
      </c>
      <c r="G824" s="18" t="str">
        <f t="shared" si="104"/>
        <v/>
      </c>
      <c r="H824" s="18" t="str">
        <f t="shared" si="104"/>
        <v/>
      </c>
      <c r="I824" s="18" t="str">
        <f t="shared" si="104"/>
        <v/>
      </c>
      <c r="J824" s="28" t="str">
        <f t="shared" si="109"/>
        <v/>
      </c>
      <c r="K824" s="28" t="str">
        <f t="shared" si="109"/>
        <v/>
      </c>
      <c r="L824" s="28" t="str">
        <f t="shared" si="109"/>
        <v/>
      </c>
      <c r="M824" s="28" t="str">
        <f t="shared" si="108"/>
        <v/>
      </c>
      <c r="N824" s="138" t="str">
        <f>IF(ISNUMBER($A824),IF(ISNUMBER(VALUE(TRIM(VLOOKUP($A824,DL,COLUMN()-1,0)))),VALUE(TRIM(VLOOKUP($A824,DL,COLUMN()-1,0))),TRIM(VLOOKUP($A824,DL,COLUMN()-1,0))),"")</f>
        <v/>
      </c>
    </row>
    <row r="825" spans="1:14">
      <c r="A825" s="4" t="str">
        <f>IF(ISNUMBER(NhapDS!A821),NhapDS!A821,"")</f>
        <v/>
      </c>
      <c r="B825" s="18" t="str">
        <f t="shared" si="106"/>
        <v/>
      </c>
      <c r="C825" s="64" t="str">
        <f t="shared" si="106"/>
        <v/>
      </c>
      <c r="D825" s="28" t="str">
        <f t="shared" si="105"/>
        <v/>
      </c>
      <c r="E825" s="28" t="str">
        <f t="shared" si="104"/>
        <v/>
      </c>
      <c r="F825" s="28" t="str">
        <f t="shared" si="104"/>
        <v/>
      </c>
      <c r="G825" s="18" t="str">
        <f t="shared" si="104"/>
        <v/>
      </c>
      <c r="H825" s="18" t="str">
        <f t="shared" si="104"/>
        <v/>
      </c>
      <c r="I825" s="18" t="str">
        <f t="shared" si="104"/>
        <v/>
      </c>
      <c r="J825" s="28" t="str">
        <f t="shared" si="109"/>
        <v/>
      </c>
      <c r="K825" s="28" t="str">
        <f t="shared" si="109"/>
        <v/>
      </c>
      <c r="L825" s="28" t="str">
        <f t="shared" si="109"/>
        <v/>
      </c>
      <c r="M825" s="28" t="str">
        <f t="shared" si="108"/>
        <v/>
      </c>
      <c r="N825" s="138" t="str">
        <f>IF(ISNUMBER($A825),IF(ISNUMBER(VALUE(TRIM(VLOOKUP($A825,DL,COLUMN()-1,0)))),VALUE(TRIM(VLOOKUP($A825,DL,COLUMN()-1,0))),TRIM(VLOOKUP($A825,DL,COLUMN()-1,0))),"")</f>
        <v/>
      </c>
    </row>
    <row r="826" spans="1:14">
      <c r="A826" s="4" t="str">
        <f>IF(ISNUMBER(NhapDS!A822),NhapDS!A822,"")</f>
        <v/>
      </c>
      <c r="B826" s="18" t="str">
        <f t="shared" si="106"/>
        <v/>
      </c>
      <c r="C826" s="64" t="str">
        <f t="shared" si="106"/>
        <v/>
      </c>
      <c r="D826" s="28" t="str">
        <f t="shared" si="105"/>
        <v/>
      </c>
      <c r="E826" s="28" t="str">
        <f t="shared" si="104"/>
        <v/>
      </c>
      <c r="F826" s="28" t="str">
        <f t="shared" si="104"/>
        <v/>
      </c>
      <c r="G826" s="18" t="str">
        <f t="shared" si="104"/>
        <v/>
      </c>
      <c r="H826" s="18" t="str">
        <f t="shared" si="104"/>
        <v/>
      </c>
      <c r="I826" s="18" t="str">
        <f t="shared" si="104"/>
        <v/>
      </c>
      <c r="J826" s="28" t="str">
        <f t="shared" si="109"/>
        <v/>
      </c>
      <c r="K826" s="28" t="str">
        <f t="shared" si="109"/>
        <v/>
      </c>
      <c r="L826" s="28" t="str">
        <f t="shared" si="109"/>
        <v/>
      </c>
      <c r="M826" s="28" t="str">
        <f t="shared" si="108"/>
        <v/>
      </c>
      <c r="N826" s="138" t="str">
        <f>IF(ISNUMBER($A826),IF(ISNUMBER(VALUE(TRIM(VLOOKUP($A826,DL,COLUMN()-1,0)))),VALUE(TRIM(VLOOKUP($A826,DL,COLUMN()-1,0))),TRIM(VLOOKUP($A826,DL,COLUMN()-1,0))),"")</f>
        <v/>
      </c>
    </row>
    <row r="827" spans="1:14">
      <c r="A827" s="4" t="str">
        <f>IF(ISNUMBER(NhapDS!A823),NhapDS!A823,"")</f>
        <v/>
      </c>
      <c r="B827" s="18" t="str">
        <f t="shared" si="106"/>
        <v/>
      </c>
      <c r="C827" s="64" t="str">
        <f t="shared" si="106"/>
        <v/>
      </c>
      <c r="D827" s="28" t="str">
        <f t="shared" si="105"/>
        <v/>
      </c>
      <c r="E827" s="28" t="str">
        <f t="shared" si="104"/>
        <v/>
      </c>
      <c r="F827" s="28" t="str">
        <f t="shared" si="104"/>
        <v/>
      </c>
      <c r="G827" s="18" t="str">
        <f t="shared" si="104"/>
        <v/>
      </c>
      <c r="H827" s="18" t="str">
        <f t="shared" si="104"/>
        <v/>
      </c>
      <c r="I827" s="18" t="str">
        <f t="shared" si="104"/>
        <v/>
      </c>
      <c r="J827" s="28" t="str">
        <f t="shared" si="109"/>
        <v/>
      </c>
      <c r="K827" s="28" t="str">
        <f t="shared" si="109"/>
        <v/>
      </c>
      <c r="L827" s="28" t="str">
        <f t="shared" si="109"/>
        <v/>
      </c>
      <c r="M827" s="28" t="str">
        <f t="shared" si="108"/>
        <v/>
      </c>
      <c r="N827" s="138" t="str">
        <f>IF(ISNUMBER($A827),IF(ISNUMBER(VALUE(TRIM(VLOOKUP($A827,DL,COLUMN()-1,0)))),VALUE(TRIM(VLOOKUP($A827,DL,COLUMN()-1,0))),TRIM(VLOOKUP($A827,DL,COLUMN()-1,0))),"")</f>
        <v/>
      </c>
    </row>
    <row r="828" spans="1:14">
      <c r="A828" s="4" t="str">
        <f>IF(ISNUMBER(NhapDS!A824),NhapDS!A824,"")</f>
        <v/>
      </c>
      <c r="B828" s="18" t="str">
        <f t="shared" si="106"/>
        <v/>
      </c>
      <c r="C828" s="64" t="str">
        <f t="shared" si="106"/>
        <v/>
      </c>
      <c r="D828" s="28" t="str">
        <f t="shared" si="105"/>
        <v/>
      </c>
      <c r="E828" s="28" t="str">
        <f t="shared" si="104"/>
        <v/>
      </c>
      <c r="F828" s="28" t="str">
        <f t="shared" si="104"/>
        <v/>
      </c>
      <c r="G828" s="18" t="str">
        <f t="shared" si="104"/>
        <v/>
      </c>
      <c r="H828" s="18" t="str">
        <f t="shared" si="104"/>
        <v/>
      </c>
      <c r="I828" s="18" t="str">
        <f t="shared" si="104"/>
        <v/>
      </c>
      <c r="J828" s="28" t="str">
        <f t="shared" si="109"/>
        <v/>
      </c>
      <c r="K828" s="28" t="str">
        <f t="shared" si="109"/>
        <v/>
      </c>
      <c r="L828" s="28" t="str">
        <f t="shared" si="109"/>
        <v/>
      </c>
      <c r="M828" s="28" t="str">
        <f t="shared" si="108"/>
        <v/>
      </c>
      <c r="N828" s="138" t="str">
        <f>IF(ISNUMBER($A828),IF(ISNUMBER(VALUE(TRIM(VLOOKUP($A828,DL,COLUMN()-1,0)))),VALUE(TRIM(VLOOKUP($A828,DL,COLUMN()-1,0))),TRIM(VLOOKUP($A828,DL,COLUMN()-1,0))),"")</f>
        <v/>
      </c>
    </row>
    <row r="829" spans="1:14">
      <c r="A829" s="4" t="str">
        <f>IF(ISNUMBER(NhapDS!A825),NhapDS!A825,"")</f>
        <v/>
      </c>
      <c r="B829" s="18" t="str">
        <f t="shared" si="106"/>
        <v/>
      </c>
      <c r="C829" s="64" t="str">
        <f t="shared" si="106"/>
        <v/>
      </c>
      <c r="D829" s="28" t="str">
        <f t="shared" si="105"/>
        <v/>
      </c>
      <c r="E829" s="28" t="str">
        <f t="shared" si="104"/>
        <v/>
      </c>
      <c r="F829" s="28" t="str">
        <f t="shared" si="104"/>
        <v/>
      </c>
      <c r="G829" s="18" t="str">
        <f t="shared" si="104"/>
        <v/>
      </c>
      <c r="H829" s="18" t="str">
        <f t="shared" si="104"/>
        <v/>
      </c>
      <c r="I829" s="18" t="str">
        <f t="shared" si="104"/>
        <v/>
      </c>
      <c r="J829" s="28" t="str">
        <f t="shared" si="109"/>
        <v/>
      </c>
      <c r="K829" s="28" t="str">
        <f t="shared" si="109"/>
        <v/>
      </c>
      <c r="L829" s="28" t="str">
        <f t="shared" si="109"/>
        <v/>
      </c>
      <c r="M829" s="28" t="str">
        <f t="shared" si="108"/>
        <v/>
      </c>
      <c r="N829" s="138" t="str">
        <f>IF(ISNUMBER($A829),IF(ISNUMBER(VALUE(TRIM(VLOOKUP($A829,DL,COLUMN()-1,0)))),VALUE(TRIM(VLOOKUP($A829,DL,COLUMN()-1,0))),TRIM(VLOOKUP($A829,DL,COLUMN()-1,0))),"")</f>
        <v/>
      </c>
    </row>
    <row r="830" spans="1:14">
      <c r="A830" s="4" t="str">
        <f>IF(ISNUMBER(NhapDS!A826),NhapDS!A826,"")</f>
        <v/>
      </c>
      <c r="B830" s="18" t="str">
        <f t="shared" si="106"/>
        <v/>
      </c>
      <c r="C830" s="64" t="str">
        <f t="shared" si="106"/>
        <v/>
      </c>
      <c r="D830" s="28" t="str">
        <f t="shared" si="105"/>
        <v/>
      </c>
      <c r="E830" s="28" t="str">
        <f t="shared" si="104"/>
        <v/>
      </c>
      <c r="F830" s="28" t="str">
        <f t="shared" si="104"/>
        <v/>
      </c>
      <c r="G830" s="18" t="str">
        <f t="shared" si="104"/>
        <v/>
      </c>
      <c r="H830" s="18" t="str">
        <f t="shared" si="104"/>
        <v/>
      </c>
      <c r="I830" s="18" t="str">
        <f t="shared" si="104"/>
        <v/>
      </c>
      <c r="J830" s="28" t="str">
        <f t="shared" si="109"/>
        <v/>
      </c>
      <c r="K830" s="28" t="str">
        <f t="shared" si="109"/>
        <v/>
      </c>
      <c r="L830" s="28" t="str">
        <f t="shared" si="109"/>
        <v/>
      </c>
      <c r="M830" s="28" t="str">
        <f t="shared" si="108"/>
        <v/>
      </c>
      <c r="N830" s="138" t="str">
        <f>IF(ISNUMBER($A830),IF(ISNUMBER(VALUE(TRIM(VLOOKUP($A830,DL,COLUMN()-1,0)))),VALUE(TRIM(VLOOKUP($A830,DL,COLUMN()-1,0))),TRIM(VLOOKUP($A830,DL,COLUMN()-1,0))),"")</f>
        <v/>
      </c>
    </row>
    <row r="831" spans="1:14">
      <c r="A831" s="4" t="str">
        <f>IF(ISNUMBER(NhapDS!A827),NhapDS!A827,"")</f>
        <v/>
      </c>
      <c r="B831" s="18" t="str">
        <f t="shared" si="106"/>
        <v/>
      </c>
      <c r="C831" s="64" t="str">
        <f t="shared" si="106"/>
        <v/>
      </c>
      <c r="D831" s="28" t="str">
        <f t="shared" si="105"/>
        <v/>
      </c>
      <c r="E831" s="28" t="str">
        <f t="shared" si="104"/>
        <v/>
      </c>
      <c r="F831" s="28" t="str">
        <f t="shared" si="104"/>
        <v/>
      </c>
      <c r="G831" s="18" t="str">
        <f t="shared" si="104"/>
        <v/>
      </c>
      <c r="H831" s="18" t="str">
        <f t="shared" si="104"/>
        <v/>
      </c>
      <c r="I831" s="18" t="str">
        <f t="shared" si="104"/>
        <v/>
      </c>
      <c r="J831" s="28" t="str">
        <f t="shared" si="109"/>
        <v/>
      </c>
      <c r="K831" s="28" t="str">
        <f t="shared" si="109"/>
        <v/>
      </c>
      <c r="L831" s="28" t="str">
        <f t="shared" si="109"/>
        <v/>
      </c>
      <c r="M831" s="28" t="str">
        <f t="shared" si="108"/>
        <v/>
      </c>
      <c r="N831" s="138" t="str">
        <f>IF(ISNUMBER($A831),IF(ISNUMBER(VALUE(TRIM(VLOOKUP($A831,DL,COLUMN()-1,0)))),VALUE(TRIM(VLOOKUP($A831,DL,COLUMN()-1,0))),TRIM(VLOOKUP($A831,DL,COLUMN()-1,0))),"")</f>
        <v/>
      </c>
    </row>
    <row r="832" spans="1:14">
      <c r="A832" s="4" t="str">
        <f>IF(ISNUMBER(NhapDS!A828),NhapDS!A828,"")</f>
        <v/>
      </c>
      <c r="B832" s="18" t="str">
        <f t="shared" si="106"/>
        <v/>
      </c>
      <c r="C832" s="64" t="str">
        <f t="shared" si="106"/>
        <v/>
      </c>
      <c r="D832" s="28" t="str">
        <f t="shared" si="105"/>
        <v/>
      </c>
      <c r="E832" s="28" t="str">
        <f t="shared" si="104"/>
        <v/>
      </c>
      <c r="F832" s="28" t="str">
        <f t="shared" si="104"/>
        <v/>
      </c>
      <c r="G832" s="18" t="str">
        <f t="shared" si="104"/>
        <v/>
      </c>
      <c r="H832" s="18" t="str">
        <f t="shared" si="104"/>
        <v/>
      </c>
      <c r="I832" s="18" t="str">
        <f t="shared" si="104"/>
        <v/>
      </c>
      <c r="J832" s="28" t="str">
        <f t="shared" si="109"/>
        <v/>
      </c>
      <c r="K832" s="28" t="str">
        <f t="shared" si="109"/>
        <v/>
      </c>
      <c r="L832" s="28" t="str">
        <f t="shared" si="109"/>
        <v/>
      </c>
      <c r="M832" s="28" t="str">
        <f t="shared" si="108"/>
        <v/>
      </c>
      <c r="N832" s="138" t="str">
        <f>IF(ISNUMBER($A832),IF(ISNUMBER(VALUE(TRIM(VLOOKUP($A832,DL,COLUMN()-1,0)))),VALUE(TRIM(VLOOKUP($A832,DL,COLUMN()-1,0))),TRIM(VLOOKUP($A832,DL,COLUMN()-1,0))),"")</f>
        <v/>
      </c>
    </row>
    <row r="833" spans="1:14">
      <c r="A833" s="4" t="str">
        <f>IF(ISNUMBER(NhapDS!A829),NhapDS!A829,"")</f>
        <v/>
      </c>
      <c r="B833" s="18" t="str">
        <f t="shared" si="106"/>
        <v/>
      </c>
      <c r="C833" s="64" t="str">
        <f t="shared" si="106"/>
        <v/>
      </c>
      <c r="D833" s="28" t="str">
        <f t="shared" si="105"/>
        <v/>
      </c>
      <c r="E833" s="28" t="str">
        <f t="shared" si="104"/>
        <v/>
      </c>
      <c r="F833" s="28" t="str">
        <f t="shared" si="104"/>
        <v/>
      </c>
      <c r="G833" s="18" t="str">
        <f t="shared" si="104"/>
        <v/>
      </c>
      <c r="H833" s="18" t="str">
        <f t="shared" si="104"/>
        <v/>
      </c>
      <c r="I833" s="18" t="str">
        <f t="shared" si="104"/>
        <v/>
      </c>
      <c r="J833" s="28" t="str">
        <f t="shared" si="109"/>
        <v/>
      </c>
      <c r="K833" s="28" t="str">
        <f t="shared" si="109"/>
        <v/>
      </c>
      <c r="L833" s="28" t="str">
        <f t="shared" si="109"/>
        <v/>
      </c>
      <c r="M833" s="28" t="str">
        <f t="shared" si="108"/>
        <v/>
      </c>
      <c r="N833" s="138" t="str">
        <f>IF(ISNUMBER($A833),IF(ISNUMBER(VALUE(TRIM(VLOOKUP($A833,DL,COLUMN()-1,0)))),VALUE(TRIM(VLOOKUP($A833,DL,COLUMN()-1,0))),TRIM(VLOOKUP($A833,DL,COLUMN()-1,0))),"")</f>
        <v/>
      </c>
    </row>
    <row r="834" spans="1:14">
      <c r="A834" s="4" t="str">
        <f>IF(ISNUMBER(NhapDS!A830),NhapDS!A830,"")</f>
        <v/>
      </c>
      <c r="B834" s="18" t="str">
        <f t="shared" si="106"/>
        <v/>
      </c>
      <c r="C834" s="64" t="str">
        <f t="shared" si="106"/>
        <v/>
      </c>
      <c r="D834" s="28" t="str">
        <f t="shared" si="105"/>
        <v/>
      </c>
      <c r="E834" s="28" t="str">
        <f t="shared" si="104"/>
        <v/>
      </c>
      <c r="F834" s="28" t="str">
        <f t="shared" si="104"/>
        <v/>
      </c>
      <c r="G834" s="18" t="str">
        <f t="shared" si="104"/>
        <v/>
      </c>
      <c r="H834" s="18" t="str">
        <f t="shared" si="104"/>
        <v/>
      </c>
      <c r="I834" s="18" t="str">
        <f t="shared" si="104"/>
        <v/>
      </c>
      <c r="J834" s="28" t="str">
        <f t="shared" ref="J834:L849" si="110">IF(ISNUMBER($A834),TRIM(VLOOKUP($A834,DL,COLUMN()-1,0)),"")</f>
        <v/>
      </c>
      <c r="K834" s="28" t="str">
        <f t="shared" si="110"/>
        <v/>
      </c>
      <c r="L834" s="28" t="str">
        <f t="shared" si="110"/>
        <v/>
      </c>
      <c r="M834" s="28" t="str">
        <f t="shared" si="108"/>
        <v/>
      </c>
      <c r="N834" s="138" t="str">
        <f>IF(ISNUMBER($A834),IF(ISNUMBER(VALUE(TRIM(VLOOKUP($A834,DL,COLUMN()-1,0)))),VALUE(TRIM(VLOOKUP($A834,DL,COLUMN()-1,0))),TRIM(VLOOKUP($A834,DL,COLUMN()-1,0))),"")</f>
        <v/>
      </c>
    </row>
    <row r="835" spans="1:14">
      <c r="A835" s="4" t="str">
        <f>IF(ISNUMBER(NhapDS!A831),NhapDS!A831,"")</f>
        <v/>
      </c>
      <c r="B835" s="18" t="str">
        <f t="shared" si="106"/>
        <v/>
      </c>
      <c r="C835" s="64" t="str">
        <f t="shared" si="106"/>
        <v/>
      </c>
      <c r="D835" s="28" t="str">
        <f t="shared" si="105"/>
        <v/>
      </c>
      <c r="E835" s="28" t="str">
        <f t="shared" si="104"/>
        <v/>
      </c>
      <c r="F835" s="28" t="str">
        <f t="shared" si="104"/>
        <v/>
      </c>
      <c r="G835" s="18" t="str">
        <f t="shared" si="104"/>
        <v/>
      </c>
      <c r="H835" s="18" t="str">
        <f t="shared" si="104"/>
        <v/>
      </c>
      <c r="I835" s="18" t="str">
        <f t="shared" si="104"/>
        <v/>
      </c>
      <c r="J835" s="28" t="str">
        <f t="shared" si="110"/>
        <v/>
      </c>
      <c r="K835" s="28" t="str">
        <f t="shared" si="110"/>
        <v/>
      </c>
      <c r="L835" s="28" t="str">
        <f t="shared" si="110"/>
        <v/>
      </c>
      <c r="M835" s="28" t="str">
        <f t="shared" si="108"/>
        <v/>
      </c>
      <c r="N835" s="138" t="str">
        <f>IF(ISNUMBER($A835),IF(ISNUMBER(VALUE(TRIM(VLOOKUP($A835,DL,COLUMN()-1,0)))),VALUE(TRIM(VLOOKUP($A835,DL,COLUMN()-1,0))),TRIM(VLOOKUP($A835,DL,COLUMN()-1,0))),"")</f>
        <v/>
      </c>
    </row>
    <row r="836" spans="1:14">
      <c r="A836" s="4" t="str">
        <f>IF(ISNUMBER(NhapDS!A832),NhapDS!A832,"")</f>
        <v/>
      </c>
      <c r="B836" s="18" t="str">
        <f t="shared" si="106"/>
        <v/>
      </c>
      <c r="C836" s="64" t="str">
        <f t="shared" si="106"/>
        <v/>
      </c>
      <c r="D836" s="28" t="str">
        <f t="shared" si="105"/>
        <v/>
      </c>
      <c r="E836" s="28" t="str">
        <f t="shared" si="104"/>
        <v/>
      </c>
      <c r="F836" s="28" t="str">
        <f t="shared" si="104"/>
        <v/>
      </c>
      <c r="G836" s="18" t="str">
        <f t="shared" si="104"/>
        <v/>
      </c>
      <c r="H836" s="18" t="str">
        <f t="shared" si="104"/>
        <v/>
      </c>
      <c r="I836" s="18" t="str">
        <f t="shared" si="104"/>
        <v/>
      </c>
      <c r="J836" s="28" t="str">
        <f t="shared" si="110"/>
        <v/>
      </c>
      <c r="K836" s="28" t="str">
        <f t="shared" si="110"/>
        <v/>
      </c>
      <c r="L836" s="28" t="str">
        <f t="shared" si="110"/>
        <v/>
      </c>
      <c r="M836" s="28" t="str">
        <f t="shared" si="108"/>
        <v/>
      </c>
      <c r="N836" s="138" t="str">
        <f>IF(ISNUMBER($A836),IF(ISNUMBER(VALUE(TRIM(VLOOKUP($A836,DL,COLUMN()-1,0)))),VALUE(TRIM(VLOOKUP($A836,DL,COLUMN()-1,0))),TRIM(VLOOKUP($A836,DL,COLUMN()-1,0))),"")</f>
        <v/>
      </c>
    </row>
    <row r="837" spans="1:14">
      <c r="A837" s="4" t="str">
        <f>IF(ISNUMBER(NhapDS!A833),NhapDS!A833,"")</f>
        <v/>
      </c>
      <c r="B837" s="18" t="str">
        <f t="shared" si="106"/>
        <v/>
      </c>
      <c r="C837" s="64" t="str">
        <f t="shared" si="106"/>
        <v/>
      </c>
      <c r="D837" s="28" t="str">
        <f t="shared" si="105"/>
        <v/>
      </c>
      <c r="E837" s="28" t="str">
        <f t="shared" si="104"/>
        <v/>
      </c>
      <c r="F837" s="28" t="str">
        <f t="shared" si="104"/>
        <v/>
      </c>
      <c r="G837" s="18" t="str">
        <f t="shared" si="104"/>
        <v/>
      </c>
      <c r="H837" s="18" t="str">
        <f t="shared" si="104"/>
        <v/>
      </c>
      <c r="I837" s="18" t="str">
        <f t="shared" si="104"/>
        <v/>
      </c>
      <c r="J837" s="28" t="str">
        <f t="shared" si="110"/>
        <v/>
      </c>
      <c r="K837" s="28" t="str">
        <f t="shared" si="110"/>
        <v/>
      </c>
      <c r="L837" s="28" t="str">
        <f t="shared" si="110"/>
        <v/>
      </c>
      <c r="M837" s="28" t="str">
        <f t="shared" si="108"/>
        <v/>
      </c>
      <c r="N837" s="138" t="str">
        <f>IF(ISNUMBER($A837),IF(ISNUMBER(VALUE(TRIM(VLOOKUP($A837,DL,COLUMN()-1,0)))),VALUE(TRIM(VLOOKUP($A837,DL,COLUMN()-1,0))),TRIM(VLOOKUP($A837,DL,COLUMN()-1,0))),"")</f>
        <v/>
      </c>
    </row>
    <row r="838" spans="1:14">
      <c r="A838" s="4" t="str">
        <f>IF(ISNUMBER(NhapDS!A834),NhapDS!A834,"")</f>
        <v/>
      </c>
      <c r="B838" s="18" t="str">
        <f t="shared" si="106"/>
        <v/>
      </c>
      <c r="C838" s="64" t="str">
        <f t="shared" si="106"/>
        <v/>
      </c>
      <c r="D838" s="28" t="str">
        <f t="shared" si="105"/>
        <v/>
      </c>
      <c r="E838" s="28" t="str">
        <f t="shared" si="104"/>
        <v/>
      </c>
      <c r="F838" s="28" t="str">
        <f t="shared" si="104"/>
        <v/>
      </c>
      <c r="G838" s="18" t="str">
        <f t="shared" si="104"/>
        <v/>
      </c>
      <c r="H838" s="18" t="str">
        <f t="shared" si="104"/>
        <v/>
      </c>
      <c r="I838" s="18" t="str">
        <f t="shared" si="104"/>
        <v/>
      </c>
      <c r="J838" s="28" t="str">
        <f t="shared" si="110"/>
        <v/>
      </c>
      <c r="K838" s="28" t="str">
        <f t="shared" si="110"/>
        <v/>
      </c>
      <c r="L838" s="28" t="str">
        <f t="shared" si="110"/>
        <v/>
      </c>
      <c r="M838" s="28" t="str">
        <f t="shared" si="108"/>
        <v/>
      </c>
      <c r="N838" s="138" t="str">
        <f>IF(ISNUMBER($A838),IF(ISNUMBER(VALUE(TRIM(VLOOKUP($A838,DL,COLUMN()-1,0)))),VALUE(TRIM(VLOOKUP($A838,DL,COLUMN()-1,0))),TRIM(VLOOKUP($A838,DL,COLUMN()-1,0))),"")</f>
        <v/>
      </c>
    </row>
    <row r="839" spans="1:14">
      <c r="A839" s="4" t="str">
        <f>IF(ISNUMBER(NhapDS!A835),NhapDS!A835,"")</f>
        <v/>
      </c>
      <c r="B839" s="18" t="str">
        <f t="shared" si="106"/>
        <v/>
      </c>
      <c r="C839" s="64" t="str">
        <f t="shared" si="106"/>
        <v/>
      </c>
      <c r="D839" s="28" t="str">
        <f t="shared" si="105"/>
        <v/>
      </c>
      <c r="E839" s="28" t="str">
        <f t="shared" si="104"/>
        <v/>
      </c>
      <c r="F839" s="28" t="str">
        <f t="shared" si="104"/>
        <v/>
      </c>
      <c r="G839" s="18" t="str">
        <f t="shared" si="104"/>
        <v/>
      </c>
      <c r="H839" s="18" t="str">
        <f t="shared" si="104"/>
        <v/>
      </c>
      <c r="I839" s="18" t="str">
        <f t="shared" si="104"/>
        <v/>
      </c>
      <c r="J839" s="28" t="str">
        <f t="shared" si="110"/>
        <v/>
      </c>
      <c r="K839" s="28" t="str">
        <f t="shared" si="110"/>
        <v/>
      </c>
      <c r="L839" s="28" t="str">
        <f t="shared" si="110"/>
        <v/>
      </c>
      <c r="M839" s="28" t="str">
        <f t="shared" si="108"/>
        <v/>
      </c>
      <c r="N839" s="138" t="str">
        <f>IF(ISNUMBER($A839),IF(ISNUMBER(VALUE(TRIM(VLOOKUP($A839,DL,COLUMN()-1,0)))),VALUE(TRIM(VLOOKUP($A839,DL,COLUMN()-1,0))),TRIM(VLOOKUP($A839,DL,COLUMN()-1,0))),"")</f>
        <v/>
      </c>
    </row>
    <row r="840" spans="1:14">
      <c r="A840" s="4" t="str">
        <f>IF(ISNUMBER(NhapDS!A836),NhapDS!A836,"")</f>
        <v/>
      </c>
      <c r="B840" s="18" t="str">
        <f t="shared" si="106"/>
        <v/>
      </c>
      <c r="C840" s="64" t="str">
        <f t="shared" si="106"/>
        <v/>
      </c>
      <c r="D840" s="28" t="str">
        <f t="shared" si="105"/>
        <v/>
      </c>
      <c r="E840" s="28" t="str">
        <f t="shared" si="104"/>
        <v/>
      </c>
      <c r="F840" s="28" t="str">
        <f t="shared" si="104"/>
        <v/>
      </c>
      <c r="G840" s="18" t="str">
        <f t="shared" si="104"/>
        <v/>
      </c>
      <c r="H840" s="18" t="str">
        <f t="shared" si="104"/>
        <v/>
      </c>
      <c r="I840" s="18" t="str">
        <f t="shared" si="104"/>
        <v/>
      </c>
      <c r="J840" s="28" t="str">
        <f t="shared" si="110"/>
        <v/>
      </c>
      <c r="K840" s="28" t="str">
        <f t="shared" si="110"/>
        <v/>
      </c>
      <c r="L840" s="28" t="str">
        <f t="shared" si="110"/>
        <v/>
      </c>
      <c r="M840" s="28" t="str">
        <f t="shared" si="108"/>
        <v/>
      </c>
      <c r="N840" s="138" t="str">
        <f>IF(ISNUMBER($A840),IF(ISNUMBER(VALUE(TRIM(VLOOKUP($A840,DL,COLUMN()-1,0)))),VALUE(TRIM(VLOOKUP($A840,DL,COLUMN()-1,0))),TRIM(VLOOKUP($A840,DL,COLUMN()-1,0))),"")</f>
        <v/>
      </c>
    </row>
    <row r="841" spans="1:14">
      <c r="A841" s="4" t="str">
        <f>IF(ISNUMBER(NhapDS!A837),NhapDS!A837,"")</f>
        <v/>
      </c>
      <c r="B841" s="18" t="str">
        <f t="shared" si="106"/>
        <v/>
      </c>
      <c r="C841" s="64" t="str">
        <f t="shared" si="106"/>
        <v/>
      </c>
      <c r="D841" s="28" t="str">
        <f t="shared" si="105"/>
        <v/>
      </c>
      <c r="E841" s="28" t="str">
        <f t="shared" si="104"/>
        <v/>
      </c>
      <c r="F841" s="28" t="str">
        <f t="shared" si="104"/>
        <v/>
      </c>
      <c r="G841" s="18" t="str">
        <f t="shared" si="104"/>
        <v/>
      </c>
      <c r="H841" s="18" t="str">
        <f t="shared" si="104"/>
        <v/>
      </c>
      <c r="I841" s="18" t="str">
        <f t="shared" si="104"/>
        <v/>
      </c>
      <c r="J841" s="28" t="str">
        <f t="shared" si="110"/>
        <v/>
      </c>
      <c r="K841" s="28" t="str">
        <f t="shared" si="110"/>
        <v/>
      </c>
      <c r="L841" s="28" t="str">
        <f t="shared" si="110"/>
        <v/>
      </c>
      <c r="M841" s="28" t="str">
        <f t="shared" si="108"/>
        <v/>
      </c>
      <c r="N841" s="138" t="str">
        <f>IF(ISNUMBER($A841),IF(ISNUMBER(VALUE(TRIM(VLOOKUP($A841,DL,COLUMN()-1,0)))),VALUE(TRIM(VLOOKUP($A841,DL,COLUMN()-1,0))),TRIM(VLOOKUP($A841,DL,COLUMN()-1,0))),"")</f>
        <v/>
      </c>
    </row>
    <row r="842" spans="1:14">
      <c r="A842" s="4" t="str">
        <f>IF(ISNUMBER(NhapDS!A838),NhapDS!A838,"")</f>
        <v/>
      </c>
      <c r="B842" s="18" t="str">
        <f t="shared" si="106"/>
        <v/>
      </c>
      <c r="C842" s="64" t="str">
        <f t="shared" si="106"/>
        <v/>
      </c>
      <c r="D842" s="28" t="str">
        <f t="shared" si="105"/>
        <v/>
      </c>
      <c r="E842" s="28" t="str">
        <f t="shared" si="104"/>
        <v/>
      </c>
      <c r="F842" s="28" t="str">
        <f t="shared" si="104"/>
        <v/>
      </c>
      <c r="G842" s="18" t="str">
        <f t="shared" si="104"/>
        <v/>
      </c>
      <c r="H842" s="18" t="str">
        <f t="shared" si="104"/>
        <v/>
      </c>
      <c r="I842" s="18" t="str">
        <f t="shared" si="104"/>
        <v/>
      </c>
      <c r="J842" s="28" t="str">
        <f t="shared" si="110"/>
        <v/>
      </c>
      <c r="K842" s="28" t="str">
        <f t="shared" si="110"/>
        <v/>
      </c>
      <c r="L842" s="28" t="str">
        <f t="shared" si="110"/>
        <v/>
      </c>
      <c r="M842" s="28" t="str">
        <f t="shared" si="108"/>
        <v/>
      </c>
      <c r="N842" s="138" t="str">
        <f>IF(ISNUMBER($A842),IF(ISNUMBER(VALUE(TRIM(VLOOKUP($A842,DL,COLUMN()-1,0)))),VALUE(TRIM(VLOOKUP($A842,DL,COLUMN()-1,0))),TRIM(VLOOKUP($A842,DL,COLUMN()-1,0))),"")</f>
        <v/>
      </c>
    </row>
    <row r="843" spans="1:14">
      <c r="A843" s="4" t="str">
        <f>IF(ISNUMBER(NhapDS!A839),NhapDS!A839,"")</f>
        <v/>
      </c>
      <c r="B843" s="18" t="str">
        <f t="shared" si="106"/>
        <v/>
      </c>
      <c r="C843" s="64" t="str">
        <f t="shared" si="106"/>
        <v/>
      </c>
      <c r="D843" s="28" t="str">
        <f t="shared" si="105"/>
        <v/>
      </c>
      <c r="E843" s="28" t="str">
        <f t="shared" si="104"/>
        <v/>
      </c>
      <c r="F843" s="28" t="str">
        <f t="shared" si="104"/>
        <v/>
      </c>
      <c r="G843" s="18" t="str">
        <f t="shared" si="104"/>
        <v/>
      </c>
      <c r="H843" s="18" t="str">
        <f t="shared" si="104"/>
        <v/>
      </c>
      <c r="I843" s="18" t="str">
        <f t="shared" si="104"/>
        <v/>
      </c>
      <c r="J843" s="28" t="str">
        <f t="shared" si="110"/>
        <v/>
      </c>
      <c r="K843" s="28" t="str">
        <f t="shared" si="110"/>
        <v/>
      </c>
      <c r="L843" s="28" t="str">
        <f t="shared" si="110"/>
        <v/>
      </c>
      <c r="M843" s="28" t="str">
        <f t="shared" si="108"/>
        <v/>
      </c>
      <c r="N843" s="138" t="str">
        <f>IF(ISNUMBER($A843),IF(ISNUMBER(VALUE(TRIM(VLOOKUP($A843,DL,COLUMN()-1,0)))),VALUE(TRIM(VLOOKUP($A843,DL,COLUMN()-1,0))),TRIM(VLOOKUP($A843,DL,COLUMN()-1,0))),"")</f>
        <v/>
      </c>
    </row>
    <row r="844" spans="1:14">
      <c r="A844" s="4" t="str">
        <f>IF(ISNUMBER(NhapDS!A840),NhapDS!A840,"")</f>
        <v/>
      </c>
      <c r="B844" s="18" t="str">
        <f t="shared" si="106"/>
        <v/>
      </c>
      <c r="C844" s="64" t="str">
        <f t="shared" si="106"/>
        <v/>
      </c>
      <c r="D844" s="28" t="str">
        <f t="shared" si="105"/>
        <v/>
      </c>
      <c r="E844" s="28" t="str">
        <f t="shared" si="104"/>
        <v/>
      </c>
      <c r="F844" s="28" t="str">
        <f t="shared" si="104"/>
        <v/>
      </c>
      <c r="G844" s="18" t="str">
        <f t="shared" si="104"/>
        <v/>
      </c>
      <c r="H844" s="18" t="str">
        <f t="shared" si="104"/>
        <v/>
      </c>
      <c r="I844" s="18" t="str">
        <f t="shared" si="104"/>
        <v/>
      </c>
      <c r="J844" s="28" t="str">
        <f t="shared" si="110"/>
        <v/>
      </c>
      <c r="K844" s="28" t="str">
        <f t="shared" si="110"/>
        <v/>
      </c>
      <c r="L844" s="28" t="str">
        <f t="shared" si="110"/>
        <v/>
      </c>
      <c r="M844" s="28" t="str">
        <f t="shared" si="108"/>
        <v/>
      </c>
      <c r="N844" s="138" t="str">
        <f>IF(ISNUMBER($A844),IF(ISNUMBER(VALUE(TRIM(VLOOKUP($A844,DL,COLUMN()-1,0)))),VALUE(TRIM(VLOOKUP($A844,DL,COLUMN()-1,0))),TRIM(VLOOKUP($A844,DL,COLUMN()-1,0))),"")</f>
        <v/>
      </c>
    </row>
    <row r="845" spans="1:14">
      <c r="A845" s="4" t="str">
        <f>IF(ISNUMBER(NhapDS!A841),NhapDS!A841,"")</f>
        <v/>
      </c>
      <c r="B845" s="18" t="str">
        <f t="shared" si="106"/>
        <v/>
      </c>
      <c r="C845" s="64" t="str">
        <f t="shared" si="106"/>
        <v/>
      </c>
      <c r="D845" s="28" t="str">
        <f t="shared" si="105"/>
        <v/>
      </c>
      <c r="E845" s="28" t="str">
        <f t="shared" si="104"/>
        <v/>
      </c>
      <c r="F845" s="28" t="str">
        <f t="shared" si="104"/>
        <v/>
      </c>
      <c r="G845" s="18" t="str">
        <f t="shared" si="104"/>
        <v/>
      </c>
      <c r="H845" s="18" t="str">
        <f t="shared" si="104"/>
        <v/>
      </c>
      <c r="I845" s="18" t="str">
        <f t="shared" si="104"/>
        <v/>
      </c>
      <c r="J845" s="28" t="str">
        <f t="shared" si="110"/>
        <v/>
      </c>
      <c r="K845" s="28" t="str">
        <f t="shared" si="110"/>
        <v/>
      </c>
      <c r="L845" s="28" t="str">
        <f t="shared" si="110"/>
        <v/>
      </c>
      <c r="M845" s="28" t="str">
        <f t="shared" si="108"/>
        <v/>
      </c>
      <c r="N845" s="138" t="str">
        <f>IF(ISNUMBER($A845),IF(ISNUMBER(VALUE(TRIM(VLOOKUP($A845,DL,COLUMN()-1,0)))),VALUE(TRIM(VLOOKUP($A845,DL,COLUMN()-1,0))),TRIM(VLOOKUP($A845,DL,COLUMN()-1,0))),"")</f>
        <v/>
      </c>
    </row>
    <row r="846" spans="1:14">
      <c r="A846" s="4" t="str">
        <f>IF(ISNUMBER(NhapDS!A842),NhapDS!A842,"")</f>
        <v/>
      </c>
      <c r="B846" s="18" t="str">
        <f t="shared" si="106"/>
        <v/>
      </c>
      <c r="C846" s="64" t="str">
        <f t="shared" si="106"/>
        <v/>
      </c>
      <c r="D846" s="28" t="str">
        <f t="shared" si="105"/>
        <v/>
      </c>
      <c r="E846" s="28" t="str">
        <f t="shared" si="104"/>
        <v/>
      </c>
      <c r="F846" s="28" t="str">
        <f t="shared" si="104"/>
        <v/>
      </c>
      <c r="G846" s="18" t="str">
        <f t="shared" si="104"/>
        <v/>
      </c>
      <c r="H846" s="18" t="str">
        <f t="shared" si="104"/>
        <v/>
      </c>
      <c r="I846" s="18" t="str">
        <f t="shared" si="104"/>
        <v/>
      </c>
      <c r="J846" s="28" t="str">
        <f t="shared" si="110"/>
        <v/>
      </c>
      <c r="K846" s="28" t="str">
        <f t="shared" si="110"/>
        <v/>
      </c>
      <c r="L846" s="28" t="str">
        <f t="shared" si="110"/>
        <v/>
      </c>
      <c r="M846" s="28" t="str">
        <f t="shared" si="108"/>
        <v/>
      </c>
      <c r="N846" s="138" t="str">
        <f>IF(ISNUMBER($A846),IF(ISNUMBER(VALUE(TRIM(VLOOKUP($A846,DL,COLUMN()-1,0)))),VALUE(TRIM(VLOOKUP($A846,DL,COLUMN()-1,0))),TRIM(VLOOKUP($A846,DL,COLUMN()-1,0))),"")</f>
        <v/>
      </c>
    </row>
    <row r="847" spans="1:14">
      <c r="A847" s="4" t="str">
        <f>IF(ISNUMBER(NhapDS!A843),NhapDS!A843,"")</f>
        <v/>
      </c>
      <c r="B847" s="18" t="str">
        <f t="shared" si="106"/>
        <v/>
      </c>
      <c r="C847" s="64" t="str">
        <f t="shared" si="106"/>
        <v/>
      </c>
      <c r="D847" s="28" t="str">
        <f t="shared" si="105"/>
        <v/>
      </c>
      <c r="E847" s="28" t="str">
        <f t="shared" si="104"/>
        <v/>
      </c>
      <c r="F847" s="28" t="str">
        <f t="shared" si="104"/>
        <v/>
      </c>
      <c r="G847" s="18" t="str">
        <f t="shared" si="104"/>
        <v/>
      </c>
      <c r="H847" s="18" t="str">
        <f t="shared" si="104"/>
        <v/>
      </c>
      <c r="I847" s="18" t="str">
        <f t="shared" si="104"/>
        <v/>
      </c>
      <c r="J847" s="28" t="str">
        <f t="shared" si="110"/>
        <v/>
      </c>
      <c r="K847" s="28" t="str">
        <f t="shared" si="110"/>
        <v/>
      </c>
      <c r="L847" s="28" t="str">
        <f t="shared" si="110"/>
        <v/>
      </c>
      <c r="M847" s="28" t="str">
        <f t="shared" si="108"/>
        <v/>
      </c>
      <c r="N847" s="138" t="str">
        <f>IF(ISNUMBER($A847),IF(ISNUMBER(VALUE(TRIM(VLOOKUP($A847,DL,COLUMN()-1,0)))),VALUE(TRIM(VLOOKUP($A847,DL,COLUMN()-1,0))),TRIM(VLOOKUP($A847,DL,COLUMN()-1,0))),"")</f>
        <v/>
      </c>
    </row>
    <row r="848" spans="1:14">
      <c r="A848" s="4" t="str">
        <f>IF(ISNUMBER(NhapDS!A844),NhapDS!A844,"")</f>
        <v/>
      </c>
      <c r="B848" s="18" t="str">
        <f t="shared" si="106"/>
        <v/>
      </c>
      <c r="C848" s="64" t="str">
        <f t="shared" si="106"/>
        <v/>
      </c>
      <c r="D848" s="28" t="str">
        <f t="shared" si="105"/>
        <v/>
      </c>
      <c r="E848" s="28" t="str">
        <f t="shared" si="104"/>
        <v/>
      </c>
      <c r="F848" s="28" t="str">
        <f t="shared" si="104"/>
        <v/>
      </c>
      <c r="G848" s="18" t="str">
        <f t="shared" si="104"/>
        <v/>
      </c>
      <c r="H848" s="18" t="str">
        <f t="shared" si="104"/>
        <v/>
      </c>
      <c r="I848" s="18" t="str">
        <f t="shared" si="104"/>
        <v/>
      </c>
      <c r="J848" s="28" t="str">
        <f t="shared" si="110"/>
        <v/>
      </c>
      <c r="K848" s="28" t="str">
        <f t="shared" si="110"/>
        <v/>
      </c>
      <c r="L848" s="28" t="str">
        <f t="shared" si="110"/>
        <v/>
      </c>
      <c r="M848" s="28" t="str">
        <f t="shared" si="108"/>
        <v/>
      </c>
      <c r="N848" s="138" t="str">
        <f>IF(ISNUMBER($A848),IF(ISNUMBER(VALUE(TRIM(VLOOKUP($A848,DL,COLUMN()-1,0)))),VALUE(TRIM(VLOOKUP($A848,DL,COLUMN()-1,0))),TRIM(VLOOKUP($A848,DL,COLUMN()-1,0))),"")</f>
        <v/>
      </c>
    </row>
    <row r="849" spans="1:14">
      <c r="A849" s="4" t="str">
        <f>IF(ISNUMBER(NhapDS!A845),NhapDS!A845,"")</f>
        <v/>
      </c>
      <c r="B849" s="18" t="str">
        <f t="shared" si="106"/>
        <v/>
      </c>
      <c r="C849" s="64" t="str">
        <f t="shared" si="106"/>
        <v/>
      </c>
      <c r="D849" s="28" t="str">
        <f t="shared" si="105"/>
        <v/>
      </c>
      <c r="E849" s="28" t="str">
        <f t="shared" si="104"/>
        <v/>
      </c>
      <c r="F849" s="28" t="str">
        <f t="shared" si="104"/>
        <v/>
      </c>
      <c r="G849" s="18" t="str">
        <f t="shared" si="104"/>
        <v/>
      </c>
      <c r="H849" s="18" t="str">
        <f t="shared" si="104"/>
        <v/>
      </c>
      <c r="I849" s="18" t="str">
        <f t="shared" si="104"/>
        <v/>
      </c>
      <c r="J849" s="28" t="str">
        <f t="shared" si="110"/>
        <v/>
      </c>
      <c r="K849" s="28" t="str">
        <f t="shared" si="110"/>
        <v/>
      </c>
      <c r="L849" s="28" t="str">
        <f t="shared" si="110"/>
        <v/>
      </c>
      <c r="M849" s="28" t="str">
        <f t="shared" si="108"/>
        <v/>
      </c>
      <c r="N849" s="138" t="str">
        <f>IF(ISNUMBER($A849),IF(ISNUMBER(VALUE(TRIM(VLOOKUP($A849,DL,COLUMN()-1,0)))),VALUE(TRIM(VLOOKUP($A849,DL,COLUMN()-1,0))),TRIM(VLOOKUP($A849,DL,COLUMN()-1,0))),"")</f>
        <v/>
      </c>
    </row>
    <row r="850" spans="1:14">
      <c r="A850" s="4" t="str">
        <f>IF(ISNUMBER(NhapDS!A846),NhapDS!A846,"")</f>
        <v/>
      </c>
      <c r="B850" s="18" t="str">
        <f t="shared" si="106"/>
        <v/>
      </c>
      <c r="C850" s="64" t="str">
        <f t="shared" si="106"/>
        <v/>
      </c>
      <c r="D850" s="28" t="str">
        <f t="shared" si="105"/>
        <v/>
      </c>
      <c r="E850" s="28" t="str">
        <f t="shared" ref="E850:I900" si="111">IF(ISNUMBER($A850),TRIM(VLOOKUP($A850,DL,COLUMN()-1,0)),"")</f>
        <v/>
      </c>
      <c r="F850" s="28" t="str">
        <f t="shared" si="111"/>
        <v/>
      </c>
      <c r="G850" s="18" t="str">
        <f t="shared" si="111"/>
        <v/>
      </c>
      <c r="H850" s="18" t="str">
        <f t="shared" si="111"/>
        <v/>
      </c>
      <c r="I850" s="18" t="str">
        <f t="shared" si="111"/>
        <v/>
      </c>
      <c r="J850" s="28" t="str">
        <f t="shared" ref="J850:L865" si="112">IF(ISNUMBER($A850),TRIM(VLOOKUP($A850,DL,COLUMN()-1,0)),"")</f>
        <v/>
      </c>
      <c r="K850" s="28" t="str">
        <f t="shared" si="112"/>
        <v/>
      </c>
      <c r="L850" s="28" t="str">
        <f t="shared" si="112"/>
        <v/>
      </c>
      <c r="M850" s="28" t="str">
        <f t="shared" si="108"/>
        <v/>
      </c>
      <c r="N850" s="138" t="str">
        <f>IF(ISNUMBER($A850),IF(ISNUMBER(VALUE(TRIM(VLOOKUP($A850,DL,COLUMN()-1,0)))),VALUE(TRIM(VLOOKUP($A850,DL,COLUMN()-1,0))),TRIM(VLOOKUP($A850,DL,COLUMN()-1,0))),"")</f>
        <v/>
      </c>
    </row>
    <row r="851" spans="1:14">
      <c r="A851" s="4" t="str">
        <f>IF(ISNUMBER(NhapDS!A847),NhapDS!A847,"")</f>
        <v/>
      </c>
      <c r="B851" s="18" t="str">
        <f t="shared" si="106"/>
        <v/>
      </c>
      <c r="C851" s="64" t="str">
        <f t="shared" si="106"/>
        <v/>
      </c>
      <c r="D851" s="28" t="str">
        <f t="shared" si="105"/>
        <v/>
      </c>
      <c r="E851" s="28" t="str">
        <f t="shared" si="111"/>
        <v/>
      </c>
      <c r="F851" s="28" t="str">
        <f t="shared" si="111"/>
        <v/>
      </c>
      <c r="G851" s="18" t="str">
        <f t="shared" si="111"/>
        <v/>
      </c>
      <c r="H851" s="18" t="str">
        <f t="shared" si="111"/>
        <v/>
      </c>
      <c r="I851" s="18" t="str">
        <f t="shared" si="111"/>
        <v/>
      </c>
      <c r="J851" s="28" t="str">
        <f t="shared" si="112"/>
        <v/>
      </c>
      <c r="K851" s="28" t="str">
        <f t="shared" si="112"/>
        <v/>
      </c>
      <c r="L851" s="28" t="str">
        <f t="shared" si="112"/>
        <v/>
      </c>
      <c r="M851" s="28" t="str">
        <f t="shared" si="108"/>
        <v/>
      </c>
      <c r="N851" s="138" t="str">
        <f>IF(ISNUMBER($A851),IF(ISNUMBER(VALUE(TRIM(VLOOKUP($A851,DL,COLUMN()-1,0)))),VALUE(TRIM(VLOOKUP($A851,DL,COLUMN()-1,0))),TRIM(VLOOKUP($A851,DL,COLUMN()-1,0))),"")</f>
        <v/>
      </c>
    </row>
    <row r="852" spans="1:14">
      <c r="A852" s="4" t="str">
        <f>IF(ISNUMBER(NhapDS!A848),NhapDS!A848,"")</f>
        <v/>
      </c>
      <c r="B852" s="18" t="str">
        <f t="shared" si="106"/>
        <v/>
      </c>
      <c r="C852" s="64" t="str">
        <f t="shared" si="106"/>
        <v/>
      </c>
      <c r="D852" s="28" t="str">
        <f t="shared" si="105"/>
        <v/>
      </c>
      <c r="E852" s="28" t="str">
        <f t="shared" si="111"/>
        <v/>
      </c>
      <c r="F852" s="28" t="str">
        <f t="shared" si="111"/>
        <v/>
      </c>
      <c r="G852" s="18" t="str">
        <f t="shared" si="111"/>
        <v/>
      </c>
      <c r="H852" s="18" t="str">
        <f t="shared" si="111"/>
        <v/>
      </c>
      <c r="I852" s="18" t="str">
        <f t="shared" si="111"/>
        <v/>
      </c>
      <c r="J852" s="28" t="str">
        <f t="shared" si="112"/>
        <v/>
      </c>
      <c r="K852" s="28" t="str">
        <f t="shared" si="112"/>
        <v/>
      </c>
      <c r="L852" s="28" t="str">
        <f t="shared" si="112"/>
        <v/>
      </c>
      <c r="M852" s="28" t="str">
        <f t="shared" si="108"/>
        <v/>
      </c>
      <c r="N852" s="138" t="str">
        <f>IF(ISNUMBER($A852),IF(ISNUMBER(VALUE(TRIM(VLOOKUP($A852,DL,COLUMN()-1,0)))),VALUE(TRIM(VLOOKUP($A852,DL,COLUMN()-1,0))),TRIM(VLOOKUP($A852,DL,COLUMN()-1,0))),"")</f>
        <v/>
      </c>
    </row>
    <row r="853" spans="1:14">
      <c r="A853" s="4" t="str">
        <f>IF(ISNUMBER(NhapDS!A849),NhapDS!A849,"")</f>
        <v/>
      </c>
      <c r="B853" s="18" t="str">
        <f t="shared" si="106"/>
        <v/>
      </c>
      <c r="C853" s="64" t="str">
        <f t="shared" si="106"/>
        <v/>
      </c>
      <c r="D853" s="28" t="str">
        <f t="shared" si="105"/>
        <v/>
      </c>
      <c r="E853" s="28" t="str">
        <f t="shared" si="111"/>
        <v/>
      </c>
      <c r="F853" s="28" t="str">
        <f t="shared" si="111"/>
        <v/>
      </c>
      <c r="G853" s="18" t="str">
        <f t="shared" si="111"/>
        <v/>
      </c>
      <c r="H853" s="18" t="str">
        <f t="shared" si="111"/>
        <v/>
      </c>
      <c r="I853" s="18" t="str">
        <f t="shared" si="111"/>
        <v/>
      </c>
      <c r="J853" s="28" t="str">
        <f t="shared" si="112"/>
        <v/>
      </c>
      <c r="K853" s="28" t="str">
        <f t="shared" si="112"/>
        <v/>
      </c>
      <c r="L853" s="28" t="str">
        <f t="shared" si="112"/>
        <v/>
      </c>
      <c r="M853" s="28" t="str">
        <f t="shared" si="108"/>
        <v/>
      </c>
      <c r="N853" s="138" t="str">
        <f>IF(ISNUMBER($A853),IF(ISNUMBER(VALUE(TRIM(VLOOKUP($A853,DL,COLUMN()-1,0)))),VALUE(TRIM(VLOOKUP($A853,DL,COLUMN()-1,0))),TRIM(VLOOKUP($A853,DL,COLUMN()-1,0))),"")</f>
        <v/>
      </c>
    </row>
    <row r="854" spans="1:14">
      <c r="A854" s="4" t="str">
        <f>IF(ISNUMBER(NhapDS!A850),NhapDS!A850,"")</f>
        <v/>
      </c>
      <c r="B854" s="18" t="str">
        <f t="shared" si="106"/>
        <v/>
      </c>
      <c r="C854" s="64" t="str">
        <f t="shared" si="106"/>
        <v/>
      </c>
      <c r="D854" s="28" t="str">
        <f t="shared" si="105"/>
        <v/>
      </c>
      <c r="E854" s="28" t="str">
        <f t="shared" si="111"/>
        <v/>
      </c>
      <c r="F854" s="28" t="str">
        <f t="shared" si="111"/>
        <v/>
      </c>
      <c r="G854" s="18" t="str">
        <f t="shared" si="111"/>
        <v/>
      </c>
      <c r="H854" s="18" t="str">
        <f t="shared" si="111"/>
        <v/>
      </c>
      <c r="I854" s="18" t="str">
        <f t="shared" si="111"/>
        <v/>
      </c>
      <c r="J854" s="28" t="str">
        <f t="shared" si="112"/>
        <v/>
      </c>
      <c r="K854" s="28" t="str">
        <f t="shared" si="112"/>
        <v/>
      </c>
      <c r="L854" s="28" t="str">
        <f t="shared" si="112"/>
        <v/>
      </c>
      <c r="M854" s="28" t="str">
        <f t="shared" si="108"/>
        <v/>
      </c>
      <c r="N854" s="138" t="str">
        <f>IF(ISNUMBER($A854),IF(ISNUMBER(VALUE(TRIM(VLOOKUP($A854,DL,COLUMN()-1,0)))),VALUE(TRIM(VLOOKUP($A854,DL,COLUMN()-1,0))),TRIM(VLOOKUP($A854,DL,COLUMN()-1,0))),"")</f>
        <v/>
      </c>
    </row>
    <row r="855" spans="1:14">
      <c r="A855" s="4" t="str">
        <f>IF(ISNUMBER(NhapDS!A851),NhapDS!A851,"")</f>
        <v/>
      </c>
      <c r="B855" s="18" t="str">
        <f t="shared" si="106"/>
        <v/>
      </c>
      <c r="C855" s="64" t="str">
        <f t="shared" si="106"/>
        <v/>
      </c>
      <c r="D855" s="28" t="str">
        <f t="shared" si="105"/>
        <v/>
      </c>
      <c r="E855" s="28" t="str">
        <f t="shared" si="111"/>
        <v/>
      </c>
      <c r="F855" s="28" t="str">
        <f t="shared" si="111"/>
        <v/>
      </c>
      <c r="G855" s="18" t="str">
        <f t="shared" si="111"/>
        <v/>
      </c>
      <c r="H855" s="18" t="str">
        <f t="shared" si="111"/>
        <v/>
      </c>
      <c r="I855" s="18" t="str">
        <f t="shared" si="111"/>
        <v/>
      </c>
      <c r="J855" s="28" t="str">
        <f t="shared" si="112"/>
        <v/>
      </c>
      <c r="K855" s="28" t="str">
        <f t="shared" si="112"/>
        <v/>
      </c>
      <c r="L855" s="28" t="str">
        <f t="shared" si="112"/>
        <v/>
      </c>
      <c r="M855" s="28" t="str">
        <f t="shared" si="108"/>
        <v/>
      </c>
      <c r="N855" s="138" t="str">
        <f>IF(ISNUMBER($A855),IF(ISNUMBER(VALUE(TRIM(VLOOKUP($A855,DL,COLUMN()-1,0)))),VALUE(TRIM(VLOOKUP($A855,DL,COLUMN()-1,0))),TRIM(VLOOKUP($A855,DL,COLUMN()-1,0))),"")</f>
        <v/>
      </c>
    </row>
    <row r="856" spans="1:14">
      <c r="A856" s="4" t="str">
        <f>IF(ISNUMBER(NhapDS!A852),NhapDS!A852,"")</f>
        <v/>
      </c>
      <c r="B856" s="18" t="str">
        <f t="shared" si="106"/>
        <v/>
      </c>
      <c r="C856" s="64" t="str">
        <f t="shared" si="106"/>
        <v/>
      </c>
      <c r="D856" s="28" t="str">
        <f t="shared" si="105"/>
        <v/>
      </c>
      <c r="E856" s="28" t="str">
        <f t="shared" si="111"/>
        <v/>
      </c>
      <c r="F856" s="28" t="str">
        <f t="shared" si="111"/>
        <v/>
      </c>
      <c r="G856" s="18" t="str">
        <f t="shared" si="111"/>
        <v/>
      </c>
      <c r="H856" s="18" t="str">
        <f t="shared" si="111"/>
        <v/>
      </c>
      <c r="I856" s="18" t="str">
        <f t="shared" si="111"/>
        <v/>
      </c>
      <c r="J856" s="28" t="str">
        <f t="shared" si="112"/>
        <v/>
      </c>
      <c r="K856" s="28" t="str">
        <f t="shared" si="112"/>
        <v/>
      </c>
      <c r="L856" s="28" t="str">
        <f t="shared" si="112"/>
        <v/>
      </c>
      <c r="M856" s="28" t="str">
        <f t="shared" si="108"/>
        <v/>
      </c>
      <c r="N856" s="138" t="str">
        <f>IF(ISNUMBER($A856),IF(ISNUMBER(VALUE(TRIM(VLOOKUP($A856,DL,COLUMN()-1,0)))),VALUE(TRIM(VLOOKUP($A856,DL,COLUMN()-1,0))),TRIM(VLOOKUP($A856,DL,COLUMN()-1,0))),"")</f>
        <v/>
      </c>
    </row>
    <row r="857" spans="1:14">
      <c r="A857" s="4" t="str">
        <f>IF(ISNUMBER(NhapDS!A853),NhapDS!A853,"")</f>
        <v/>
      </c>
      <c r="B857" s="18" t="str">
        <f t="shared" si="106"/>
        <v/>
      </c>
      <c r="C857" s="64" t="str">
        <f t="shared" si="106"/>
        <v/>
      </c>
      <c r="D857" s="28" t="str">
        <f t="shared" si="105"/>
        <v/>
      </c>
      <c r="E857" s="28" t="str">
        <f t="shared" si="111"/>
        <v/>
      </c>
      <c r="F857" s="28" t="str">
        <f t="shared" si="111"/>
        <v/>
      </c>
      <c r="G857" s="18" t="str">
        <f t="shared" si="111"/>
        <v/>
      </c>
      <c r="H857" s="18" t="str">
        <f t="shared" si="111"/>
        <v/>
      </c>
      <c r="I857" s="18" t="str">
        <f t="shared" si="111"/>
        <v/>
      </c>
      <c r="J857" s="28" t="str">
        <f t="shared" si="112"/>
        <v/>
      </c>
      <c r="K857" s="28" t="str">
        <f t="shared" si="112"/>
        <v/>
      </c>
      <c r="L857" s="28" t="str">
        <f t="shared" si="112"/>
        <v/>
      </c>
      <c r="M857" s="28" t="str">
        <f t="shared" si="108"/>
        <v/>
      </c>
      <c r="N857" s="138" t="str">
        <f>IF(ISNUMBER($A857),IF(ISNUMBER(VALUE(TRIM(VLOOKUP($A857,DL,COLUMN()-1,0)))),VALUE(TRIM(VLOOKUP($A857,DL,COLUMN()-1,0))),TRIM(VLOOKUP($A857,DL,COLUMN()-1,0))),"")</f>
        <v/>
      </c>
    </row>
    <row r="858" spans="1:14">
      <c r="A858" s="4" t="str">
        <f>IF(ISNUMBER(NhapDS!A854),NhapDS!A854,"")</f>
        <v/>
      </c>
      <c r="B858" s="18" t="str">
        <f t="shared" si="106"/>
        <v/>
      </c>
      <c r="C858" s="64" t="str">
        <f t="shared" si="106"/>
        <v/>
      </c>
      <c r="D858" s="28" t="str">
        <f t="shared" si="105"/>
        <v/>
      </c>
      <c r="E858" s="28" t="str">
        <f t="shared" si="111"/>
        <v/>
      </c>
      <c r="F858" s="28" t="str">
        <f t="shared" si="111"/>
        <v/>
      </c>
      <c r="G858" s="18" t="str">
        <f t="shared" si="111"/>
        <v/>
      </c>
      <c r="H858" s="18" t="str">
        <f t="shared" si="111"/>
        <v/>
      </c>
      <c r="I858" s="18" t="str">
        <f t="shared" si="111"/>
        <v/>
      </c>
      <c r="J858" s="28" t="str">
        <f t="shared" si="112"/>
        <v/>
      </c>
      <c r="K858" s="28" t="str">
        <f t="shared" si="112"/>
        <v/>
      </c>
      <c r="L858" s="28" t="str">
        <f t="shared" si="112"/>
        <v/>
      </c>
      <c r="M858" s="28" t="str">
        <f t="shared" si="108"/>
        <v/>
      </c>
      <c r="N858" s="138" t="str">
        <f>IF(ISNUMBER($A858),IF(ISNUMBER(VALUE(TRIM(VLOOKUP($A858,DL,COLUMN()-1,0)))),VALUE(TRIM(VLOOKUP($A858,DL,COLUMN()-1,0))),TRIM(VLOOKUP($A858,DL,COLUMN()-1,0))),"")</f>
        <v/>
      </c>
    </row>
    <row r="859" spans="1:14">
      <c r="A859" s="4" t="str">
        <f>IF(ISNUMBER(NhapDS!A855),NhapDS!A855,"")</f>
        <v/>
      </c>
      <c r="B859" s="18" t="str">
        <f t="shared" si="106"/>
        <v/>
      </c>
      <c r="C859" s="64" t="str">
        <f t="shared" si="106"/>
        <v/>
      </c>
      <c r="D859" s="28" t="str">
        <f t="shared" si="105"/>
        <v/>
      </c>
      <c r="E859" s="28" t="str">
        <f t="shared" si="111"/>
        <v/>
      </c>
      <c r="F859" s="28" t="str">
        <f t="shared" si="111"/>
        <v/>
      </c>
      <c r="G859" s="18" t="str">
        <f t="shared" si="111"/>
        <v/>
      </c>
      <c r="H859" s="18" t="str">
        <f t="shared" si="111"/>
        <v/>
      </c>
      <c r="I859" s="18" t="str">
        <f t="shared" si="111"/>
        <v/>
      </c>
      <c r="J859" s="28" t="str">
        <f t="shared" si="112"/>
        <v/>
      </c>
      <c r="K859" s="28" t="str">
        <f t="shared" si="112"/>
        <v/>
      </c>
      <c r="L859" s="28" t="str">
        <f t="shared" si="112"/>
        <v/>
      </c>
      <c r="M859" s="28" t="str">
        <f t="shared" si="108"/>
        <v/>
      </c>
      <c r="N859" s="138" t="str">
        <f>IF(ISNUMBER($A859),IF(ISNUMBER(VALUE(TRIM(VLOOKUP($A859,DL,COLUMN()-1,0)))),VALUE(TRIM(VLOOKUP($A859,DL,COLUMN()-1,0))),TRIM(VLOOKUP($A859,DL,COLUMN()-1,0))),"")</f>
        <v/>
      </c>
    </row>
    <row r="860" spans="1:14">
      <c r="A860" s="4" t="str">
        <f>IF(ISNUMBER(NhapDS!A856),NhapDS!A856,"")</f>
        <v/>
      </c>
      <c r="B860" s="18" t="str">
        <f t="shared" si="106"/>
        <v/>
      </c>
      <c r="C860" s="64" t="str">
        <f t="shared" si="106"/>
        <v/>
      </c>
      <c r="D860" s="28" t="str">
        <f t="shared" si="105"/>
        <v/>
      </c>
      <c r="E860" s="28" t="str">
        <f t="shared" si="111"/>
        <v/>
      </c>
      <c r="F860" s="28" t="str">
        <f t="shared" si="111"/>
        <v/>
      </c>
      <c r="G860" s="18" t="str">
        <f t="shared" si="111"/>
        <v/>
      </c>
      <c r="H860" s="18" t="str">
        <f t="shared" si="111"/>
        <v/>
      </c>
      <c r="I860" s="18" t="str">
        <f t="shared" si="111"/>
        <v/>
      </c>
      <c r="J860" s="28" t="str">
        <f t="shared" si="112"/>
        <v/>
      </c>
      <c r="K860" s="28" t="str">
        <f t="shared" si="112"/>
        <v/>
      </c>
      <c r="L860" s="28" t="str">
        <f t="shared" si="112"/>
        <v/>
      </c>
      <c r="M860" s="28" t="str">
        <f t="shared" si="108"/>
        <v/>
      </c>
      <c r="N860" s="138" t="str">
        <f>IF(ISNUMBER($A860),IF(ISNUMBER(VALUE(TRIM(VLOOKUP($A860,DL,COLUMN()-1,0)))),VALUE(TRIM(VLOOKUP($A860,DL,COLUMN()-1,0))),TRIM(VLOOKUP($A860,DL,COLUMN()-1,0))),"")</f>
        <v/>
      </c>
    </row>
    <row r="861" spans="1:14">
      <c r="A861" s="4" t="str">
        <f>IF(ISNUMBER(NhapDS!A857),NhapDS!A857,"")</f>
        <v/>
      </c>
      <c r="B861" s="18" t="str">
        <f t="shared" si="106"/>
        <v/>
      </c>
      <c r="C861" s="64" t="str">
        <f t="shared" si="106"/>
        <v/>
      </c>
      <c r="D861" s="28" t="str">
        <f t="shared" si="105"/>
        <v/>
      </c>
      <c r="E861" s="28" t="str">
        <f t="shared" si="111"/>
        <v/>
      </c>
      <c r="F861" s="28" t="str">
        <f t="shared" si="111"/>
        <v/>
      </c>
      <c r="G861" s="18" t="str">
        <f t="shared" si="111"/>
        <v/>
      </c>
      <c r="H861" s="18" t="str">
        <f t="shared" si="111"/>
        <v/>
      </c>
      <c r="I861" s="18" t="str">
        <f t="shared" si="111"/>
        <v/>
      </c>
      <c r="J861" s="28" t="str">
        <f t="shared" si="112"/>
        <v/>
      </c>
      <c r="K861" s="28" t="str">
        <f t="shared" si="112"/>
        <v/>
      </c>
      <c r="L861" s="28" t="str">
        <f t="shared" si="112"/>
        <v/>
      </c>
      <c r="M861" s="28" t="str">
        <f t="shared" si="108"/>
        <v/>
      </c>
      <c r="N861" s="138" t="str">
        <f>IF(ISNUMBER($A861),IF(ISNUMBER(VALUE(TRIM(VLOOKUP($A861,DL,COLUMN()-1,0)))),VALUE(TRIM(VLOOKUP($A861,DL,COLUMN()-1,0))),TRIM(VLOOKUP($A861,DL,COLUMN()-1,0))),"")</f>
        <v/>
      </c>
    </row>
    <row r="862" spans="1:14">
      <c r="A862" s="4" t="str">
        <f>IF(ISNUMBER(NhapDS!A858),NhapDS!A858,"")</f>
        <v/>
      </c>
      <c r="B862" s="18" t="str">
        <f t="shared" si="106"/>
        <v/>
      </c>
      <c r="C862" s="64" t="str">
        <f t="shared" si="106"/>
        <v/>
      </c>
      <c r="D862" s="28" t="str">
        <f t="shared" si="105"/>
        <v/>
      </c>
      <c r="E862" s="28" t="str">
        <f t="shared" si="111"/>
        <v/>
      </c>
      <c r="F862" s="28" t="str">
        <f t="shared" si="111"/>
        <v/>
      </c>
      <c r="G862" s="18" t="str">
        <f t="shared" si="111"/>
        <v/>
      </c>
      <c r="H862" s="18" t="str">
        <f t="shared" si="111"/>
        <v/>
      </c>
      <c r="I862" s="18" t="str">
        <f t="shared" si="111"/>
        <v/>
      </c>
      <c r="J862" s="28" t="str">
        <f t="shared" si="112"/>
        <v/>
      </c>
      <c r="K862" s="28" t="str">
        <f t="shared" si="112"/>
        <v/>
      </c>
      <c r="L862" s="28" t="str">
        <f t="shared" si="112"/>
        <v/>
      </c>
      <c r="M862" s="28" t="str">
        <f t="shared" si="108"/>
        <v/>
      </c>
      <c r="N862" s="138" t="str">
        <f>IF(ISNUMBER($A862),IF(ISNUMBER(VALUE(TRIM(VLOOKUP($A862,DL,COLUMN()-1,0)))),VALUE(TRIM(VLOOKUP($A862,DL,COLUMN()-1,0))),TRIM(VLOOKUP($A862,DL,COLUMN()-1,0))),"")</f>
        <v/>
      </c>
    </row>
    <row r="863" spans="1:14">
      <c r="A863" s="4" t="str">
        <f>IF(ISNUMBER(NhapDS!A859),NhapDS!A859,"")</f>
        <v/>
      </c>
      <c r="B863" s="18" t="str">
        <f t="shared" si="106"/>
        <v/>
      </c>
      <c r="C863" s="64" t="str">
        <f t="shared" si="106"/>
        <v/>
      </c>
      <c r="D863" s="28" t="str">
        <f t="shared" si="105"/>
        <v/>
      </c>
      <c r="E863" s="28" t="str">
        <f t="shared" si="111"/>
        <v/>
      </c>
      <c r="F863" s="28" t="str">
        <f t="shared" si="111"/>
        <v/>
      </c>
      <c r="G863" s="18" t="str">
        <f t="shared" si="111"/>
        <v/>
      </c>
      <c r="H863" s="18" t="str">
        <f t="shared" si="111"/>
        <v/>
      </c>
      <c r="I863" s="18" t="str">
        <f t="shared" si="111"/>
        <v/>
      </c>
      <c r="J863" s="28" t="str">
        <f t="shared" si="112"/>
        <v/>
      </c>
      <c r="K863" s="28" t="str">
        <f t="shared" si="112"/>
        <v/>
      </c>
      <c r="L863" s="28" t="str">
        <f t="shared" si="112"/>
        <v/>
      </c>
      <c r="M863" s="28" t="str">
        <f t="shared" si="108"/>
        <v/>
      </c>
      <c r="N863" s="138" t="str">
        <f>IF(ISNUMBER($A863),IF(ISNUMBER(VALUE(TRIM(VLOOKUP($A863,DL,COLUMN()-1,0)))),VALUE(TRIM(VLOOKUP($A863,DL,COLUMN()-1,0))),TRIM(VLOOKUP($A863,DL,COLUMN()-1,0))),"")</f>
        <v/>
      </c>
    </row>
    <row r="864" spans="1:14">
      <c r="A864" s="4" t="str">
        <f>IF(ISNUMBER(NhapDS!A860),NhapDS!A860,"")</f>
        <v/>
      </c>
      <c r="B864" s="18" t="str">
        <f t="shared" si="106"/>
        <v/>
      </c>
      <c r="C864" s="64" t="str">
        <f t="shared" si="106"/>
        <v/>
      </c>
      <c r="D864" s="28" t="str">
        <f t="shared" ref="D864:D927" si="113">IF(ISNUMBER($A864),IF(E864="x","","x"),"")</f>
        <v/>
      </c>
      <c r="E864" s="28" t="str">
        <f t="shared" si="111"/>
        <v/>
      </c>
      <c r="F864" s="28" t="str">
        <f t="shared" si="111"/>
        <v/>
      </c>
      <c r="G864" s="18" t="str">
        <f t="shared" si="111"/>
        <v/>
      </c>
      <c r="H864" s="18" t="str">
        <f t="shared" si="111"/>
        <v/>
      </c>
      <c r="I864" s="18" t="str">
        <f t="shared" si="111"/>
        <v/>
      </c>
      <c r="J864" s="28" t="str">
        <f t="shared" si="112"/>
        <v/>
      </c>
      <c r="K864" s="28" t="str">
        <f t="shared" si="112"/>
        <v/>
      </c>
      <c r="L864" s="28" t="str">
        <f t="shared" si="112"/>
        <v/>
      </c>
      <c r="M864" s="28" t="str">
        <f t="shared" si="108"/>
        <v/>
      </c>
      <c r="N864" s="138" t="str">
        <f>IF(ISNUMBER($A864),IF(ISNUMBER(VALUE(TRIM(VLOOKUP($A864,DL,COLUMN()-1,0)))),VALUE(TRIM(VLOOKUP($A864,DL,COLUMN()-1,0))),TRIM(VLOOKUP($A864,DL,COLUMN()-1,0))),"")</f>
        <v/>
      </c>
    </row>
    <row r="865" spans="1:14">
      <c r="A865" s="4" t="str">
        <f>IF(ISNUMBER(NhapDS!A861),NhapDS!A861,"")</f>
        <v/>
      </c>
      <c r="B865" s="18" t="str">
        <f t="shared" si="106"/>
        <v/>
      </c>
      <c r="C865" s="64" t="str">
        <f t="shared" si="106"/>
        <v/>
      </c>
      <c r="D865" s="28" t="str">
        <f t="shared" si="113"/>
        <v/>
      </c>
      <c r="E865" s="28" t="str">
        <f t="shared" si="111"/>
        <v/>
      </c>
      <c r="F865" s="28" t="str">
        <f t="shared" si="111"/>
        <v/>
      </c>
      <c r="G865" s="18" t="str">
        <f t="shared" si="111"/>
        <v/>
      </c>
      <c r="H865" s="18" t="str">
        <f t="shared" si="111"/>
        <v/>
      </c>
      <c r="I865" s="18" t="str">
        <f t="shared" si="111"/>
        <v/>
      </c>
      <c r="J865" s="28" t="str">
        <f t="shared" si="112"/>
        <v/>
      </c>
      <c r="K865" s="28" t="str">
        <f t="shared" si="112"/>
        <v/>
      </c>
      <c r="L865" s="28" t="str">
        <f t="shared" si="112"/>
        <v/>
      </c>
      <c r="M865" s="28" t="str">
        <f t="shared" si="108"/>
        <v/>
      </c>
      <c r="N865" s="138" t="str">
        <f>IF(ISNUMBER($A865),IF(ISNUMBER(VALUE(TRIM(VLOOKUP($A865,DL,COLUMN()-1,0)))),VALUE(TRIM(VLOOKUP($A865,DL,COLUMN()-1,0))),TRIM(VLOOKUP($A865,DL,COLUMN()-1,0))),"")</f>
        <v/>
      </c>
    </row>
    <row r="866" spans="1:14">
      <c r="A866" s="4" t="str">
        <f>IF(ISNUMBER(NhapDS!A862),NhapDS!A862,"")</f>
        <v/>
      </c>
      <c r="B866" s="18" t="str">
        <f t="shared" ref="B866:C929" si="114">IF(ISNUMBER($A866),VLOOKUP($A866,DL,COLUMN(),0),"")</f>
        <v/>
      </c>
      <c r="C866" s="64" t="str">
        <f t="shared" si="114"/>
        <v/>
      </c>
      <c r="D866" s="28" t="str">
        <f t="shared" si="113"/>
        <v/>
      </c>
      <c r="E866" s="28" t="str">
        <f t="shared" si="111"/>
        <v/>
      </c>
      <c r="F866" s="28" t="str">
        <f t="shared" si="111"/>
        <v/>
      </c>
      <c r="G866" s="18" t="str">
        <f t="shared" si="111"/>
        <v/>
      </c>
      <c r="H866" s="18" t="str">
        <f t="shared" si="111"/>
        <v/>
      </c>
      <c r="I866" s="18" t="str">
        <f t="shared" si="111"/>
        <v/>
      </c>
      <c r="J866" s="28" t="str">
        <f t="shared" ref="J866:L881" si="115">IF(ISNUMBER($A866),TRIM(VLOOKUP($A866,DL,COLUMN()-1,0)),"")</f>
        <v/>
      </c>
      <c r="K866" s="28" t="str">
        <f t="shared" si="115"/>
        <v/>
      </c>
      <c r="L866" s="28" t="str">
        <f t="shared" si="115"/>
        <v/>
      </c>
      <c r="M866" s="28" t="str">
        <f t="shared" ref="M866:M929" si="116">IF(ISNUMBER($A866),TRIM(VLOOKUP($A866,DL,COLUMN()-1,0)),"")</f>
        <v/>
      </c>
      <c r="N866" s="138" t="str">
        <f>IF(ISNUMBER($A866),IF(ISNUMBER(VALUE(TRIM(VLOOKUP($A866,DL,COLUMN()-1,0)))),VALUE(TRIM(VLOOKUP($A866,DL,COLUMN()-1,0))),TRIM(VLOOKUP($A866,DL,COLUMN()-1,0))),"")</f>
        <v/>
      </c>
    </row>
    <row r="867" spans="1:14">
      <c r="A867" s="4" t="str">
        <f>IF(ISNUMBER(NhapDS!A863),NhapDS!A863,"")</f>
        <v/>
      </c>
      <c r="B867" s="18" t="str">
        <f t="shared" si="114"/>
        <v/>
      </c>
      <c r="C867" s="64" t="str">
        <f t="shared" si="114"/>
        <v/>
      </c>
      <c r="D867" s="28" t="str">
        <f t="shared" si="113"/>
        <v/>
      </c>
      <c r="E867" s="28" t="str">
        <f t="shared" si="111"/>
        <v/>
      </c>
      <c r="F867" s="28" t="str">
        <f t="shared" si="111"/>
        <v/>
      </c>
      <c r="G867" s="18" t="str">
        <f t="shared" si="111"/>
        <v/>
      </c>
      <c r="H867" s="18" t="str">
        <f t="shared" si="111"/>
        <v/>
      </c>
      <c r="I867" s="18" t="str">
        <f t="shared" si="111"/>
        <v/>
      </c>
      <c r="J867" s="28" t="str">
        <f t="shared" si="115"/>
        <v/>
      </c>
      <c r="K867" s="28" t="str">
        <f t="shared" si="115"/>
        <v/>
      </c>
      <c r="L867" s="28" t="str">
        <f t="shared" si="115"/>
        <v/>
      </c>
      <c r="M867" s="28" t="str">
        <f t="shared" si="116"/>
        <v/>
      </c>
      <c r="N867" s="138" t="str">
        <f>IF(ISNUMBER($A867),IF(ISNUMBER(VALUE(TRIM(VLOOKUP($A867,DL,COLUMN()-1,0)))),VALUE(TRIM(VLOOKUP($A867,DL,COLUMN()-1,0))),TRIM(VLOOKUP($A867,DL,COLUMN()-1,0))),"")</f>
        <v/>
      </c>
    </row>
    <row r="868" spans="1:14">
      <c r="A868" s="4" t="str">
        <f>IF(ISNUMBER(NhapDS!A864),NhapDS!A864,"")</f>
        <v/>
      </c>
      <c r="B868" s="18" t="str">
        <f t="shared" si="114"/>
        <v/>
      </c>
      <c r="C868" s="64" t="str">
        <f t="shared" si="114"/>
        <v/>
      </c>
      <c r="D868" s="28" t="str">
        <f t="shared" si="113"/>
        <v/>
      </c>
      <c r="E868" s="28" t="str">
        <f t="shared" si="111"/>
        <v/>
      </c>
      <c r="F868" s="28" t="str">
        <f t="shared" si="111"/>
        <v/>
      </c>
      <c r="G868" s="18" t="str">
        <f t="shared" si="111"/>
        <v/>
      </c>
      <c r="H868" s="18" t="str">
        <f t="shared" si="111"/>
        <v/>
      </c>
      <c r="I868" s="18" t="str">
        <f t="shared" si="111"/>
        <v/>
      </c>
      <c r="J868" s="28" t="str">
        <f t="shared" si="115"/>
        <v/>
      </c>
      <c r="K868" s="28" t="str">
        <f t="shared" si="115"/>
        <v/>
      </c>
      <c r="L868" s="28" t="str">
        <f t="shared" si="115"/>
        <v/>
      </c>
      <c r="M868" s="28" t="str">
        <f t="shared" si="116"/>
        <v/>
      </c>
      <c r="N868" s="138" t="str">
        <f>IF(ISNUMBER($A868),IF(ISNUMBER(VALUE(TRIM(VLOOKUP($A868,DL,COLUMN()-1,0)))),VALUE(TRIM(VLOOKUP($A868,DL,COLUMN()-1,0))),TRIM(VLOOKUP($A868,DL,COLUMN()-1,0))),"")</f>
        <v/>
      </c>
    </row>
    <row r="869" spans="1:14">
      <c r="A869" s="4" t="str">
        <f>IF(ISNUMBER(NhapDS!A865),NhapDS!A865,"")</f>
        <v/>
      </c>
      <c r="B869" s="18" t="str">
        <f t="shared" si="114"/>
        <v/>
      </c>
      <c r="C869" s="64" t="str">
        <f t="shared" si="114"/>
        <v/>
      </c>
      <c r="D869" s="28" t="str">
        <f t="shared" si="113"/>
        <v/>
      </c>
      <c r="E869" s="28" t="str">
        <f t="shared" si="111"/>
        <v/>
      </c>
      <c r="F869" s="28" t="str">
        <f t="shared" si="111"/>
        <v/>
      </c>
      <c r="G869" s="18" t="str">
        <f t="shared" si="111"/>
        <v/>
      </c>
      <c r="H869" s="18" t="str">
        <f t="shared" si="111"/>
        <v/>
      </c>
      <c r="I869" s="18" t="str">
        <f t="shared" si="111"/>
        <v/>
      </c>
      <c r="J869" s="28" t="str">
        <f t="shared" si="115"/>
        <v/>
      </c>
      <c r="K869" s="28" t="str">
        <f t="shared" si="115"/>
        <v/>
      </c>
      <c r="L869" s="28" t="str">
        <f t="shared" si="115"/>
        <v/>
      </c>
      <c r="M869" s="28" t="str">
        <f t="shared" si="116"/>
        <v/>
      </c>
      <c r="N869" s="138" t="str">
        <f>IF(ISNUMBER($A869),IF(ISNUMBER(VALUE(TRIM(VLOOKUP($A869,DL,COLUMN()-1,0)))),VALUE(TRIM(VLOOKUP($A869,DL,COLUMN()-1,0))),TRIM(VLOOKUP($A869,DL,COLUMN()-1,0))),"")</f>
        <v/>
      </c>
    </row>
    <row r="870" spans="1:14">
      <c r="A870" s="4" t="str">
        <f>IF(ISNUMBER(NhapDS!A866),NhapDS!A866,"")</f>
        <v/>
      </c>
      <c r="B870" s="18" t="str">
        <f t="shared" si="114"/>
        <v/>
      </c>
      <c r="C870" s="64" t="str">
        <f t="shared" si="114"/>
        <v/>
      </c>
      <c r="D870" s="28" t="str">
        <f t="shared" si="113"/>
        <v/>
      </c>
      <c r="E870" s="28" t="str">
        <f t="shared" si="111"/>
        <v/>
      </c>
      <c r="F870" s="28" t="str">
        <f t="shared" si="111"/>
        <v/>
      </c>
      <c r="G870" s="18" t="str">
        <f t="shared" si="111"/>
        <v/>
      </c>
      <c r="H870" s="18" t="str">
        <f t="shared" si="111"/>
        <v/>
      </c>
      <c r="I870" s="18" t="str">
        <f t="shared" si="111"/>
        <v/>
      </c>
      <c r="J870" s="28" t="str">
        <f t="shared" si="115"/>
        <v/>
      </c>
      <c r="K870" s="28" t="str">
        <f t="shared" si="115"/>
        <v/>
      </c>
      <c r="L870" s="28" t="str">
        <f t="shared" si="115"/>
        <v/>
      </c>
      <c r="M870" s="28" t="str">
        <f t="shared" si="116"/>
        <v/>
      </c>
      <c r="N870" s="138" t="str">
        <f>IF(ISNUMBER($A870),IF(ISNUMBER(VALUE(TRIM(VLOOKUP($A870,DL,COLUMN()-1,0)))),VALUE(TRIM(VLOOKUP($A870,DL,COLUMN()-1,0))),TRIM(VLOOKUP($A870,DL,COLUMN()-1,0))),"")</f>
        <v/>
      </c>
    </row>
    <row r="871" spans="1:14">
      <c r="A871" s="4" t="str">
        <f>IF(ISNUMBER(NhapDS!A867),NhapDS!A867,"")</f>
        <v/>
      </c>
      <c r="B871" s="18" t="str">
        <f t="shared" si="114"/>
        <v/>
      </c>
      <c r="C871" s="64" t="str">
        <f t="shared" si="114"/>
        <v/>
      </c>
      <c r="D871" s="28" t="str">
        <f t="shared" si="113"/>
        <v/>
      </c>
      <c r="E871" s="28" t="str">
        <f t="shared" si="111"/>
        <v/>
      </c>
      <c r="F871" s="28" t="str">
        <f t="shared" si="111"/>
        <v/>
      </c>
      <c r="G871" s="18" t="str">
        <f t="shared" si="111"/>
        <v/>
      </c>
      <c r="H871" s="18" t="str">
        <f t="shared" si="111"/>
        <v/>
      </c>
      <c r="I871" s="18" t="str">
        <f t="shared" si="111"/>
        <v/>
      </c>
      <c r="J871" s="28" t="str">
        <f t="shared" si="115"/>
        <v/>
      </c>
      <c r="K871" s="28" t="str">
        <f t="shared" si="115"/>
        <v/>
      </c>
      <c r="L871" s="28" t="str">
        <f t="shared" si="115"/>
        <v/>
      </c>
      <c r="M871" s="28" t="str">
        <f t="shared" si="116"/>
        <v/>
      </c>
      <c r="N871" s="138" t="str">
        <f>IF(ISNUMBER($A871),IF(ISNUMBER(VALUE(TRIM(VLOOKUP($A871,DL,COLUMN()-1,0)))),VALUE(TRIM(VLOOKUP($A871,DL,COLUMN()-1,0))),TRIM(VLOOKUP($A871,DL,COLUMN()-1,0))),"")</f>
        <v/>
      </c>
    </row>
    <row r="872" spans="1:14">
      <c r="A872" s="4" t="str">
        <f>IF(ISNUMBER(NhapDS!A868),NhapDS!A868,"")</f>
        <v/>
      </c>
      <c r="B872" s="18" t="str">
        <f t="shared" si="114"/>
        <v/>
      </c>
      <c r="C872" s="64" t="str">
        <f t="shared" si="114"/>
        <v/>
      </c>
      <c r="D872" s="28" t="str">
        <f t="shared" si="113"/>
        <v/>
      </c>
      <c r="E872" s="28" t="str">
        <f t="shared" si="111"/>
        <v/>
      </c>
      <c r="F872" s="28" t="str">
        <f t="shared" si="111"/>
        <v/>
      </c>
      <c r="G872" s="18" t="str">
        <f t="shared" si="111"/>
        <v/>
      </c>
      <c r="H872" s="18" t="str">
        <f t="shared" si="111"/>
        <v/>
      </c>
      <c r="I872" s="18" t="str">
        <f t="shared" si="111"/>
        <v/>
      </c>
      <c r="J872" s="28" t="str">
        <f t="shared" si="115"/>
        <v/>
      </c>
      <c r="K872" s="28" t="str">
        <f t="shared" si="115"/>
        <v/>
      </c>
      <c r="L872" s="28" t="str">
        <f t="shared" si="115"/>
        <v/>
      </c>
      <c r="M872" s="28" t="str">
        <f t="shared" si="116"/>
        <v/>
      </c>
      <c r="N872" s="138" t="str">
        <f>IF(ISNUMBER($A872),IF(ISNUMBER(VALUE(TRIM(VLOOKUP($A872,DL,COLUMN()-1,0)))),VALUE(TRIM(VLOOKUP($A872,DL,COLUMN()-1,0))),TRIM(VLOOKUP($A872,DL,COLUMN()-1,0))),"")</f>
        <v/>
      </c>
    </row>
    <row r="873" spans="1:14">
      <c r="A873" s="4" t="str">
        <f>IF(ISNUMBER(NhapDS!A869),NhapDS!A869,"")</f>
        <v/>
      </c>
      <c r="B873" s="18" t="str">
        <f t="shared" si="114"/>
        <v/>
      </c>
      <c r="C873" s="64" t="str">
        <f t="shared" si="114"/>
        <v/>
      </c>
      <c r="D873" s="28" t="str">
        <f t="shared" si="113"/>
        <v/>
      </c>
      <c r="E873" s="28" t="str">
        <f t="shared" si="111"/>
        <v/>
      </c>
      <c r="F873" s="28" t="str">
        <f t="shared" si="111"/>
        <v/>
      </c>
      <c r="G873" s="18" t="str">
        <f t="shared" si="111"/>
        <v/>
      </c>
      <c r="H873" s="18" t="str">
        <f t="shared" si="111"/>
        <v/>
      </c>
      <c r="I873" s="18" t="str">
        <f t="shared" si="111"/>
        <v/>
      </c>
      <c r="J873" s="28" t="str">
        <f t="shared" si="115"/>
        <v/>
      </c>
      <c r="K873" s="28" t="str">
        <f t="shared" si="115"/>
        <v/>
      </c>
      <c r="L873" s="28" t="str">
        <f t="shared" si="115"/>
        <v/>
      </c>
      <c r="M873" s="28" t="str">
        <f t="shared" si="116"/>
        <v/>
      </c>
      <c r="N873" s="138" t="str">
        <f>IF(ISNUMBER($A873),IF(ISNUMBER(VALUE(TRIM(VLOOKUP($A873,DL,COLUMN()-1,0)))),VALUE(TRIM(VLOOKUP($A873,DL,COLUMN()-1,0))),TRIM(VLOOKUP($A873,DL,COLUMN()-1,0))),"")</f>
        <v/>
      </c>
    </row>
    <row r="874" spans="1:14">
      <c r="A874" s="4" t="str">
        <f>IF(ISNUMBER(NhapDS!A870),NhapDS!A870,"")</f>
        <v/>
      </c>
      <c r="B874" s="18" t="str">
        <f t="shared" si="114"/>
        <v/>
      </c>
      <c r="C874" s="64" t="str">
        <f t="shared" si="114"/>
        <v/>
      </c>
      <c r="D874" s="28" t="str">
        <f t="shared" si="113"/>
        <v/>
      </c>
      <c r="E874" s="28" t="str">
        <f t="shared" si="111"/>
        <v/>
      </c>
      <c r="F874" s="28" t="str">
        <f t="shared" si="111"/>
        <v/>
      </c>
      <c r="G874" s="18" t="str">
        <f t="shared" si="111"/>
        <v/>
      </c>
      <c r="H874" s="18" t="str">
        <f t="shared" si="111"/>
        <v/>
      </c>
      <c r="I874" s="18" t="str">
        <f t="shared" si="111"/>
        <v/>
      </c>
      <c r="J874" s="28" t="str">
        <f t="shared" si="115"/>
        <v/>
      </c>
      <c r="K874" s="28" t="str">
        <f t="shared" si="115"/>
        <v/>
      </c>
      <c r="L874" s="28" t="str">
        <f t="shared" si="115"/>
        <v/>
      </c>
      <c r="M874" s="28" t="str">
        <f t="shared" si="116"/>
        <v/>
      </c>
      <c r="N874" s="138" t="str">
        <f>IF(ISNUMBER($A874),IF(ISNUMBER(VALUE(TRIM(VLOOKUP($A874,DL,COLUMN()-1,0)))),VALUE(TRIM(VLOOKUP($A874,DL,COLUMN()-1,0))),TRIM(VLOOKUP($A874,DL,COLUMN()-1,0))),"")</f>
        <v/>
      </c>
    </row>
    <row r="875" spans="1:14">
      <c r="A875" s="4" t="str">
        <f>IF(ISNUMBER(NhapDS!A871),NhapDS!A871,"")</f>
        <v/>
      </c>
      <c r="B875" s="18" t="str">
        <f t="shared" si="114"/>
        <v/>
      </c>
      <c r="C875" s="64" t="str">
        <f t="shared" si="114"/>
        <v/>
      </c>
      <c r="D875" s="28" t="str">
        <f t="shared" si="113"/>
        <v/>
      </c>
      <c r="E875" s="28" t="str">
        <f t="shared" si="111"/>
        <v/>
      </c>
      <c r="F875" s="28" t="str">
        <f t="shared" si="111"/>
        <v/>
      </c>
      <c r="G875" s="18" t="str">
        <f t="shared" si="111"/>
        <v/>
      </c>
      <c r="H875" s="18" t="str">
        <f t="shared" si="111"/>
        <v/>
      </c>
      <c r="I875" s="18" t="str">
        <f t="shared" si="111"/>
        <v/>
      </c>
      <c r="J875" s="28" t="str">
        <f t="shared" si="115"/>
        <v/>
      </c>
      <c r="K875" s="28" t="str">
        <f t="shared" si="115"/>
        <v/>
      </c>
      <c r="L875" s="28" t="str">
        <f t="shared" si="115"/>
        <v/>
      </c>
      <c r="M875" s="28" t="str">
        <f t="shared" si="116"/>
        <v/>
      </c>
      <c r="N875" s="138" t="str">
        <f>IF(ISNUMBER($A875),IF(ISNUMBER(VALUE(TRIM(VLOOKUP($A875,DL,COLUMN()-1,0)))),VALUE(TRIM(VLOOKUP($A875,DL,COLUMN()-1,0))),TRIM(VLOOKUP($A875,DL,COLUMN()-1,0))),"")</f>
        <v/>
      </c>
    </row>
    <row r="876" spans="1:14">
      <c r="A876" s="4" t="str">
        <f>IF(ISNUMBER(NhapDS!A872),NhapDS!A872,"")</f>
        <v/>
      </c>
      <c r="B876" s="18" t="str">
        <f t="shared" si="114"/>
        <v/>
      </c>
      <c r="C876" s="64" t="str">
        <f t="shared" si="114"/>
        <v/>
      </c>
      <c r="D876" s="28" t="str">
        <f t="shared" si="113"/>
        <v/>
      </c>
      <c r="E876" s="28" t="str">
        <f t="shared" si="111"/>
        <v/>
      </c>
      <c r="F876" s="28" t="str">
        <f t="shared" si="111"/>
        <v/>
      </c>
      <c r="G876" s="18" t="str">
        <f t="shared" si="111"/>
        <v/>
      </c>
      <c r="H876" s="18" t="str">
        <f t="shared" si="111"/>
        <v/>
      </c>
      <c r="I876" s="18" t="str">
        <f t="shared" si="111"/>
        <v/>
      </c>
      <c r="J876" s="28" t="str">
        <f t="shared" si="115"/>
        <v/>
      </c>
      <c r="K876" s="28" t="str">
        <f t="shared" si="115"/>
        <v/>
      </c>
      <c r="L876" s="28" t="str">
        <f t="shared" si="115"/>
        <v/>
      </c>
      <c r="M876" s="28" t="str">
        <f t="shared" si="116"/>
        <v/>
      </c>
      <c r="N876" s="138" t="str">
        <f>IF(ISNUMBER($A876),IF(ISNUMBER(VALUE(TRIM(VLOOKUP($A876,DL,COLUMN()-1,0)))),VALUE(TRIM(VLOOKUP($A876,DL,COLUMN()-1,0))),TRIM(VLOOKUP($A876,DL,COLUMN()-1,0))),"")</f>
        <v/>
      </c>
    </row>
    <row r="877" spans="1:14">
      <c r="A877" s="4" t="str">
        <f>IF(ISNUMBER(NhapDS!A873),NhapDS!A873,"")</f>
        <v/>
      </c>
      <c r="B877" s="18" t="str">
        <f t="shared" si="114"/>
        <v/>
      </c>
      <c r="C877" s="64" t="str">
        <f t="shared" si="114"/>
        <v/>
      </c>
      <c r="D877" s="28" t="str">
        <f t="shared" si="113"/>
        <v/>
      </c>
      <c r="E877" s="28" t="str">
        <f t="shared" si="111"/>
        <v/>
      </c>
      <c r="F877" s="28" t="str">
        <f t="shared" si="111"/>
        <v/>
      </c>
      <c r="G877" s="18" t="str">
        <f t="shared" si="111"/>
        <v/>
      </c>
      <c r="H877" s="18" t="str">
        <f t="shared" si="111"/>
        <v/>
      </c>
      <c r="I877" s="18" t="str">
        <f t="shared" si="111"/>
        <v/>
      </c>
      <c r="J877" s="28" t="str">
        <f t="shared" si="115"/>
        <v/>
      </c>
      <c r="K877" s="28" t="str">
        <f t="shared" si="115"/>
        <v/>
      </c>
      <c r="L877" s="28" t="str">
        <f t="shared" si="115"/>
        <v/>
      </c>
      <c r="M877" s="28" t="str">
        <f t="shared" si="116"/>
        <v/>
      </c>
      <c r="N877" s="138" t="str">
        <f>IF(ISNUMBER($A877),IF(ISNUMBER(VALUE(TRIM(VLOOKUP($A877,DL,COLUMN()-1,0)))),VALUE(TRIM(VLOOKUP($A877,DL,COLUMN()-1,0))),TRIM(VLOOKUP($A877,DL,COLUMN()-1,0))),"")</f>
        <v/>
      </c>
    </row>
    <row r="878" spans="1:14">
      <c r="A878" s="4" t="str">
        <f>IF(ISNUMBER(NhapDS!A874),NhapDS!A874,"")</f>
        <v/>
      </c>
      <c r="B878" s="18" t="str">
        <f t="shared" si="114"/>
        <v/>
      </c>
      <c r="C878" s="64" t="str">
        <f t="shared" si="114"/>
        <v/>
      </c>
      <c r="D878" s="28" t="str">
        <f t="shared" si="113"/>
        <v/>
      </c>
      <c r="E878" s="28" t="str">
        <f t="shared" si="111"/>
        <v/>
      </c>
      <c r="F878" s="28" t="str">
        <f t="shared" si="111"/>
        <v/>
      </c>
      <c r="G878" s="18" t="str">
        <f t="shared" si="111"/>
        <v/>
      </c>
      <c r="H878" s="18" t="str">
        <f t="shared" si="111"/>
        <v/>
      </c>
      <c r="I878" s="18" t="str">
        <f t="shared" si="111"/>
        <v/>
      </c>
      <c r="J878" s="28" t="str">
        <f t="shared" si="115"/>
        <v/>
      </c>
      <c r="K878" s="28" t="str">
        <f t="shared" si="115"/>
        <v/>
      </c>
      <c r="L878" s="28" t="str">
        <f t="shared" si="115"/>
        <v/>
      </c>
      <c r="M878" s="28" t="str">
        <f t="shared" si="116"/>
        <v/>
      </c>
      <c r="N878" s="138" t="str">
        <f>IF(ISNUMBER($A878),IF(ISNUMBER(VALUE(TRIM(VLOOKUP($A878,DL,COLUMN()-1,0)))),VALUE(TRIM(VLOOKUP($A878,DL,COLUMN()-1,0))),TRIM(VLOOKUP($A878,DL,COLUMN()-1,0))),"")</f>
        <v/>
      </c>
    </row>
    <row r="879" spans="1:14">
      <c r="A879" s="4" t="str">
        <f>IF(ISNUMBER(NhapDS!A875),NhapDS!A875,"")</f>
        <v/>
      </c>
      <c r="B879" s="18" t="str">
        <f t="shared" si="114"/>
        <v/>
      </c>
      <c r="C879" s="64" t="str">
        <f t="shared" si="114"/>
        <v/>
      </c>
      <c r="D879" s="28" t="str">
        <f t="shared" si="113"/>
        <v/>
      </c>
      <c r="E879" s="28" t="str">
        <f t="shared" si="111"/>
        <v/>
      </c>
      <c r="F879" s="28" t="str">
        <f t="shared" si="111"/>
        <v/>
      </c>
      <c r="G879" s="18" t="str">
        <f t="shared" si="111"/>
        <v/>
      </c>
      <c r="H879" s="18" t="str">
        <f t="shared" si="111"/>
        <v/>
      </c>
      <c r="I879" s="18" t="str">
        <f t="shared" si="111"/>
        <v/>
      </c>
      <c r="J879" s="28" t="str">
        <f t="shared" si="115"/>
        <v/>
      </c>
      <c r="K879" s="28" t="str">
        <f t="shared" si="115"/>
        <v/>
      </c>
      <c r="L879" s="28" t="str">
        <f t="shared" si="115"/>
        <v/>
      </c>
      <c r="M879" s="28" t="str">
        <f t="shared" si="116"/>
        <v/>
      </c>
      <c r="N879" s="138" t="str">
        <f>IF(ISNUMBER($A879),IF(ISNUMBER(VALUE(TRIM(VLOOKUP($A879,DL,COLUMN()-1,0)))),VALUE(TRIM(VLOOKUP($A879,DL,COLUMN()-1,0))),TRIM(VLOOKUP($A879,DL,COLUMN()-1,0))),"")</f>
        <v/>
      </c>
    </row>
    <row r="880" spans="1:14">
      <c r="A880" s="4" t="str">
        <f>IF(ISNUMBER(NhapDS!A876),NhapDS!A876,"")</f>
        <v/>
      </c>
      <c r="B880" s="18" t="str">
        <f t="shared" si="114"/>
        <v/>
      </c>
      <c r="C880" s="64" t="str">
        <f t="shared" si="114"/>
        <v/>
      </c>
      <c r="D880" s="28" t="str">
        <f t="shared" si="113"/>
        <v/>
      </c>
      <c r="E880" s="28" t="str">
        <f t="shared" si="111"/>
        <v/>
      </c>
      <c r="F880" s="28" t="str">
        <f t="shared" si="111"/>
        <v/>
      </c>
      <c r="G880" s="18" t="str">
        <f t="shared" si="111"/>
        <v/>
      </c>
      <c r="H880" s="18" t="str">
        <f t="shared" si="111"/>
        <v/>
      </c>
      <c r="I880" s="18" t="str">
        <f t="shared" si="111"/>
        <v/>
      </c>
      <c r="J880" s="28" t="str">
        <f t="shared" si="115"/>
        <v/>
      </c>
      <c r="K880" s="28" t="str">
        <f t="shared" si="115"/>
        <v/>
      </c>
      <c r="L880" s="28" t="str">
        <f t="shared" si="115"/>
        <v/>
      </c>
      <c r="M880" s="28" t="str">
        <f t="shared" si="116"/>
        <v/>
      </c>
      <c r="N880" s="138" t="str">
        <f>IF(ISNUMBER($A880),IF(ISNUMBER(VALUE(TRIM(VLOOKUP($A880,DL,COLUMN()-1,0)))),VALUE(TRIM(VLOOKUP($A880,DL,COLUMN()-1,0))),TRIM(VLOOKUP($A880,DL,COLUMN()-1,0))),"")</f>
        <v/>
      </c>
    </row>
    <row r="881" spans="1:14">
      <c r="A881" s="4" t="str">
        <f>IF(ISNUMBER(NhapDS!A877),NhapDS!A877,"")</f>
        <v/>
      </c>
      <c r="B881" s="18" t="str">
        <f t="shared" si="114"/>
        <v/>
      </c>
      <c r="C881" s="64" t="str">
        <f t="shared" si="114"/>
        <v/>
      </c>
      <c r="D881" s="28" t="str">
        <f t="shared" si="113"/>
        <v/>
      </c>
      <c r="E881" s="28" t="str">
        <f t="shared" si="111"/>
        <v/>
      </c>
      <c r="F881" s="28" t="str">
        <f t="shared" si="111"/>
        <v/>
      </c>
      <c r="G881" s="18" t="str">
        <f t="shared" si="111"/>
        <v/>
      </c>
      <c r="H881" s="18" t="str">
        <f t="shared" si="111"/>
        <v/>
      </c>
      <c r="I881" s="18" t="str">
        <f t="shared" si="111"/>
        <v/>
      </c>
      <c r="J881" s="28" t="str">
        <f t="shared" si="115"/>
        <v/>
      </c>
      <c r="K881" s="28" t="str">
        <f t="shared" si="115"/>
        <v/>
      </c>
      <c r="L881" s="28" t="str">
        <f t="shared" si="115"/>
        <v/>
      </c>
      <c r="M881" s="28" t="str">
        <f t="shared" si="116"/>
        <v/>
      </c>
      <c r="N881" s="138" t="str">
        <f>IF(ISNUMBER($A881),IF(ISNUMBER(VALUE(TRIM(VLOOKUP($A881,DL,COLUMN()-1,0)))),VALUE(TRIM(VLOOKUP($A881,DL,COLUMN()-1,0))),TRIM(VLOOKUP($A881,DL,COLUMN()-1,0))),"")</f>
        <v/>
      </c>
    </row>
    <row r="882" spans="1:14">
      <c r="A882" s="4" t="str">
        <f>IF(ISNUMBER(NhapDS!A878),NhapDS!A878,"")</f>
        <v/>
      </c>
      <c r="B882" s="18" t="str">
        <f t="shared" si="114"/>
        <v/>
      </c>
      <c r="C882" s="64" t="str">
        <f t="shared" si="114"/>
        <v/>
      </c>
      <c r="D882" s="28" t="str">
        <f t="shared" si="113"/>
        <v/>
      </c>
      <c r="E882" s="28" t="str">
        <f t="shared" si="111"/>
        <v/>
      </c>
      <c r="F882" s="28" t="str">
        <f t="shared" si="111"/>
        <v/>
      </c>
      <c r="G882" s="18" t="str">
        <f t="shared" si="111"/>
        <v/>
      </c>
      <c r="H882" s="18" t="str">
        <f t="shared" si="111"/>
        <v/>
      </c>
      <c r="I882" s="18" t="str">
        <f t="shared" si="111"/>
        <v/>
      </c>
      <c r="J882" s="28" t="str">
        <f t="shared" ref="J882:L897" si="117">IF(ISNUMBER($A882),TRIM(VLOOKUP($A882,DL,COLUMN()-1,0)),"")</f>
        <v/>
      </c>
      <c r="K882" s="28" t="str">
        <f t="shared" si="117"/>
        <v/>
      </c>
      <c r="L882" s="28" t="str">
        <f t="shared" si="117"/>
        <v/>
      </c>
      <c r="M882" s="28" t="str">
        <f t="shared" si="116"/>
        <v/>
      </c>
      <c r="N882" s="138" t="str">
        <f>IF(ISNUMBER($A882),IF(ISNUMBER(VALUE(TRIM(VLOOKUP($A882,DL,COLUMN()-1,0)))),VALUE(TRIM(VLOOKUP($A882,DL,COLUMN()-1,0))),TRIM(VLOOKUP($A882,DL,COLUMN()-1,0))),"")</f>
        <v/>
      </c>
    </row>
    <row r="883" spans="1:14">
      <c r="A883" s="4" t="str">
        <f>IF(ISNUMBER(NhapDS!A879),NhapDS!A879,"")</f>
        <v/>
      </c>
      <c r="B883" s="18" t="str">
        <f t="shared" si="114"/>
        <v/>
      </c>
      <c r="C883" s="64" t="str">
        <f t="shared" si="114"/>
        <v/>
      </c>
      <c r="D883" s="28" t="str">
        <f t="shared" si="113"/>
        <v/>
      </c>
      <c r="E883" s="28" t="str">
        <f t="shared" si="111"/>
        <v/>
      </c>
      <c r="F883" s="28" t="str">
        <f t="shared" si="111"/>
        <v/>
      </c>
      <c r="G883" s="18" t="str">
        <f t="shared" si="111"/>
        <v/>
      </c>
      <c r="H883" s="18" t="str">
        <f t="shared" si="111"/>
        <v/>
      </c>
      <c r="I883" s="18" t="str">
        <f t="shared" si="111"/>
        <v/>
      </c>
      <c r="J883" s="28" t="str">
        <f t="shared" si="117"/>
        <v/>
      </c>
      <c r="K883" s="28" t="str">
        <f t="shared" si="117"/>
        <v/>
      </c>
      <c r="L883" s="28" t="str">
        <f t="shared" si="117"/>
        <v/>
      </c>
      <c r="M883" s="28" t="str">
        <f t="shared" si="116"/>
        <v/>
      </c>
      <c r="N883" s="138" t="str">
        <f>IF(ISNUMBER($A883),IF(ISNUMBER(VALUE(TRIM(VLOOKUP($A883,DL,COLUMN()-1,0)))),VALUE(TRIM(VLOOKUP($A883,DL,COLUMN()-1,0))),TRIM(VLOOKUP($A883,DL,COLUMN()-1,0))),"")</f>
        <v/>
      </c>
    </row>
    <row r="884" spans="1:14">
      <c r="A884" s="4" t="str">
        <f>IF(ISNUMBER(NhapDS!A880),NhapDS!A880,"")</f>
        <v/>
      </c>
      <c r="B884" s="18" t="str">
        <f t="shared" si="114"/>
        <v/>
      </c>
      <c r="C884" s="64" t="str">
        <f t="shared" si="114"/>
        <v/>
      </c>
      <c r="D884" s="28" t="str">
        <f t="shared" si="113"/>
        <v/>
      </c>
      <c r="E884" s="28" t="str">
        <f t="shared" si="111"/>
        <v/>
      </c>
      <c r="F884" s="28" t="str">
        <f t="shared" si="111"/>
        <v/>
      </c>
      <c r="G884" s="18" t="str">
        <f t="shared" si="111"/>
        <v/>
      </c>
      <c r="H884" s="18" t="str">
        <f t="shared" si="111"/>
        <v/>
      </c>
      <c r="I884" s="18" t="str">
        <f t="shared" si="111"/>
        <v/>
      </c>
      <c r="J884" s="28" t="str">
        <f t="shared" si="117"/>
        <v/>
      </c>
      <c r="K884" s="28" t="str">
        <f t="shared" si="117"/>
        <v/>
      </c>
      <c r="L884" s="28" t="str">
        <f t="shared" si="117"/>
        <v/>
      </c>
      <c r="M884" s="28" t="str">
        <f t="shared" si="116"/>
        <v/>
      </c>
      <c r="N884" s="138" t="str">
        <f>IF(ISNUMBER($A884),IF(ISNUMBER(VALUE(TRIM(VLOOKUP($A884,DL,COLUMN()-1,0)))),VALUE(TRIM(VLOOKUP($A884,DL,COLUMN()-1,0))),TRIM(VLOOKUP($A884,DL,COLUMN()-1,0))),"")</f>
        <v/>
      </c>
    </row>
    <row r="885" spans="1:14">
      <c r="A885" s="4" t="str">
        <f>IF(ISNUMBER(NhapDS!A881),NhapDS!A881,"")</f>
        <v/>
      </c>
      <c r="B885" s="18" t="str">
        <f t="shared" si="114"/>
        <v/>
      </c>
      <c r="C885" s="64" t="str">
        <f t="shared" si="114"/>
        <v/>
      </c>
      <c r="D885" s="28" t="str">
        <f t="shared" si="113"/>
        <v/>
      </c>
      <c r="E885" s="28" t="str">
        <f t="shared" si="111"/>
        <v/>
      </c>
      <c r="F885" s="28" t="str">
        <f t="shared" si="111"/>
        <v/>
      </c>
      <c r="G885" s="18" t="str">
        <f t="shared" si="111"/>
        <v/>
      </c>
      <c r="H885" s="18" t="str">
        <f t="shared" si="111"/>
        <v/>
      </c>
      <c r="I885" s="18" t="str">
        <f t="shared" si="111"/>
        <v/>
      </c>
      <c r="J885" s="28" t="str">
        <f t="shared" si="117"/>
        <v/>
      </c>
      <c r="K885" s="28" t="str">
        <f t="shared" si="117"/>
        <v/>
      </c>
      <c r="L885" s="28" t="str">
        <f t="shared" si="117"/>
        <v/>
      </c>
      <c r="M885" s="28" t="str">
        <f t="shared" si="116"/>
        <v/>
      </c>
      <c r="N885" s="138" t="str">
        <f>IF(ISNUMBER($A885),IF(ISNUMBER(VALUE(TRIM(VLOOKUP($A885,DL,COLUMN()-1,0)))),VALUE(TRIM(VLOOKUP($A885,DL,COLUMN()-1,0))),TRIM(VLOOKUP($A885,DL,COLUMN()-1,0))),"")</f>
        <v/>
      </c>
    </row>
    <row r="886" spans="1:14">
      <c r="A886" s="4" t="str">
        <f>IF(ISNUMBER(NhapDS!A882),NhapDS!A882,"")</f>
        <v/>
      </c>
      <c r="B886" s="18" t="str">
        <f t="shared" si="114"/>
        <v/>
      </c>
      <c r="C886" s="64" t="str">
        <f t="shared" si="114"/>
        <v/>
      </c>
      <c r="D886" s="28" t="str">
        <f t="shared" si="113"/>
        <v/>
      </c>
      <c r="E886" s="28" t="str">
        <f t="shared" si="111"/>
        <v/>
      </c>
      <c r="F886" s="28" t="str">
        <f t="shared" si="111"/>
        <v/>
      </c>
      <c r="G886" s="18" t="str">
        <f t="shared" si="111"/>
        <v/>
      </c>
      <c r="H886" s="18" t="str">
        <f t="shared" si="111"/>
        <v/>
      </c>
      <c r="I886" s="18" t="str">
        <f t="shared" si="111"/>
        <v/>
      </c>
      <c r="J886" s="28" t="str">
        <f t="shared" si="117"/>
        <v/>
      </c>
      <c r="K886" s="28" t="str">
        <f t="shared" si="117"/>
        <v/>
      </c>
      <c r="L886" s="28" t="str">
        <f t="shared" si="117"/>
        <v/>
      </c>
      <c r="M886" s="28" t="str">
        <f t="shared" si="116"/>
        <v/>
      </c>
      <c r="N886" s="138" t="str">
        <f>IF(ISNUMBER($A886),IF(ISNUMBER(VALUE(TRIM(VLOOKUP($A886,DL,COLUMN()-1,0)))),VALUE(TRIM(VLOOKUP($A886,DL,COLUMN()-1,0))),TRIM(VLOOKUP($A886,DL,COLUMN()-1,0))),"")</f>
        <v/>
      </c>
    </row>
    <row r="887" spans="1:14">
      <c r="A887" s="4" t="str">
        <f>IF(ISNUMBER(NhapDS!A883),NhapDS!A883,"")</f>
        <v/>
      </c>
      <c r="B887" s="18" t="str">
        <f t="shared" si="114"/>
        <v/>
      </c>
      <c r="C887" s="64" t="str">
        <f t="shared" si="114"/>
        <v/>
      </c>
      <c r="D887" s="28" t="str">
        <f t="shared" si="113"/>
        <v/>
      </c>
      <c r="E887" s="28" t="str">
        <f t="shared" si="111"/>
        <v/>
      </c>
      <c r="F887" s="28" t="str">
        <f t="shared" si="111"/>
        <v/>
      </c>
      <c r="G887" s="18" t="str">
        <f t="shared" si="111"/>
        <v/>
      </c>
      <c r="H887" s="18" t="str">
        <f t="shared" si="111"/>
        <v/>
      </c>
      <c r="I887" s="18" t="str">
        <f t="shared" si="111"/>
        <v/>
      </c>
      <c r="J887" s="28" t="str">
        <f t="shared" si="117"/>
        <v/>
      </c>
      <c r="K887" s="28" t="str">
        <f t="shared" si="117"/>
        <v/>
      </c>
      <c r="L887" s="28" t="str">
        <f t="shared" si="117"/>
        <v/>
      </c>
      <c r="M887" s="28" t="str">
        <f t="shared" si="116"/>
        <v/>
      </c>
      <c r="N887" s="138" t="str">
        <f>IF(ISNUMBER($A887),IF(ISNUMBER(VALUE(TRIM(VLOOKUP($A887,DL,COLUMN()-1,0)))),VALUE(TRIM(VLOOKUP($A887,DL,COLUMN()-1,0))),TRIM(VLOOKUP($A887,DL,COLUMN()-1,0))),"")</f>
        <v/>
      </c>
    </row>
    <row r="888" spans="1:14">
      <c r="A888" s="4" t="str">
        <f>IF(ISNUMBER(NhapDS!A884),NhapDS!A884,"")</f>
        <v/>
      </c>
      <c r="B888" s="18" t="str">
        <f t="shared" si="114"/>
        <v/>
      </c>
      <c r="C888" s="64" t="str">
        <f t="shared" si="114"/>
        <v/>
      </c>
      <c r="D888" s="28" t="str">
        <f t="shared" si="113"/>
        <v/>
      </c>
      <c r="E888" s="28" t="str">
        <f t="shared" si="111"/>
        <v/>
      </c>
      <c r="F888" s="28" t="str">
        <f t="shared" si="111"/>
        <v/>
      </c>
      <c r="G888" s="18" t="str">
        <f t="shared" si="111"/>
        <v/>
      </c>
      <c r="H888" s="18" t="str">
        <f t="shared" si="111"/>
        <v/>
      </c>
      <c r="I888" s="18" t="str">
        <f t="shared" si="111"/>
        <v/>
      </c>
      <c r="J888" s="28" t="str">
        <f t="shared" si="117"/>
        <v/>
      </c>
      <c r="K888" s="28" t="str">
        <f t="shared" si="117"/>
        <v/>
      </c>
      <c r="L888" s="28" t="str">
        <f t="shared" si="117"/>
        <v/>
      </c>
      <c r="M888" s="28" t="str">
        <f t="shared" si="116"/>
        <v/>
      </c>
      <c r="N888" s="138" t="str">
        <f>IF(ISNUMBER($A888),IF(ISNUMBER(VALUE(TRIM(VLOOKUP($A888,DL,COLUMN()-1,0)))),VALUE(TRIM(VLOOKUP($A888,DL,COLUMN()-1,0))),TRIM(VLOOKUP($A888,DL,COLUMN()-1,0))),"")</f>
        <v/>
      </c>
    </row>
    <row r="889" spans="1:14">
      <c r="A889" s="4" t="str">
        <f>IF(ISNUMBER(NhapDS!A885),NhapDS!A885,"")</f>
        <v/>
      </c>
      <c r="B889" s="18" t="str">
        <f t="shared" si="114"/>
        <v/>
      </c>
      <c r="C889" s="64" t="str">
        <f t="shared" si="114"/>
        <v/>
      </c>
      <c r="D889" s="28" t="str">
        <f t="shared" si="113"/>
        <v/>
      </c>
      <c r="E889" s="28" t="str">
        <f t="shared" si="111"/>
        <v/>
      </c>
      <c r="F889" s="28" t="str">
        <f t="shared" si="111"/>
        <v/>
      </c>
      <c r="G889" s="18" t="str">
        <f t="shared" si="111"/>
        <v/>
      </c>
      <c r="H889" s="18" t="str">
        <f t="shared" si="111"/>
        <v/>
      </c>
      <c r="I889" s="18" t="str">
        <f t="shared" si="111"/>
        <v/>
      </c>
      <c r="J889" s="28" t="str">
        <f t="shared" si="117"/>
        <v/>
      </c>
      <c r="K889" s="28" t="str">
        <f t="shared" si="117"/>
        <v/>
      </c>
      <c r="L889" s="28" t="str">
        <f t="shared" si="117"/>
        <v/>
      </c>
      <c r="M889" s="28" t="str">
        <f t="shared" si="116"/>
        <v/>
      </c>
      <c r="N889" s="138" t="str">
        <f>IF(ISNUMBER($A889),IF(ISNUMBER(VALUE(TRIM(VLOOKUP($A889,DL,COLUMN()-1,0)))),VALUE(TRIM(VLOOKUP($A889,DL,COLUMN()-1,0))),TRIM(VLOOKUP($A889,DL,COLUMN()-1,0))),"")</f>
        <v/>
      </c>
    </row>
    <row r="890" spans="1:14">
      <c r="A890" s="4" t="str">
        <f>IF(ISNUMBER(NhapDS!A886),NhapDS!A886,"")</f>
        <v/>
      </c>
      <c r="B890" s="18" t="str">
        <f t="shared" si="114"/>
        <v/>
      </c>
      <c r="C890" s="64" t="str">
        <f t="shared" si="114"/>
        <v/>
      </c>
      <c r="D890" s="28" t="str">
        <f t="shared" si="113"/>
        <v/>
      </c>
      <c r="E890" s="28" t="str">
        <f t="shared" si="111"/>
        <v/>
      </c>
      <c r="F890" s="28" t="str">
        <f t="shared" si="111"/>
        <v/>
      </c>
      <c r="G890" s="18" t="str">
        <f t="shared" si="111"/>
        <v/>
      </c>
      <c r="H890" s="18" t="str">
        <f t="shared" si="111"/>
        <v/>
      </c>
      <c r="I890" s="18" t="str">
        <f t="shared" si="111"/>
        <v/>
      </c>
      <c r="J890" s="28" t="str">
        <f t="shared" si="117"/>
        <v/>
      </c>
      <c r="K890" s="28" t="str">
        <f t="shared" si="117"/>
        <v/>
      </c>
      <c r="L890" s="28" t="str">
        <f t="shared" si="117"/>
        <v/>
      </c>
      <c r="M890" s="28" t="str">
        <f t="shared" si="116"/>
        <v/>
      </c>
      <c r="N890" s="138" t="str">
        <f>IF(ISNUMBER($A890),IF(ISNUMBER(VALUE(TRIM(VLOOKUP($A890,DL,COLUMN()-1,0)))),VALUE(TRIM(VLOOKUP($A890,DL,COLUMN()-1,0))),TRIM(VLOOKUP($A890,DL,COLUMN()-1,0))),"")</f>
        <v/>
      </c>
    </row>
    <row r="891" spans="1:14">
      <c r="A891" s="4" t="str">
        <f>IF(ISNUMBER(NhapDS!A887),NhapDS!A887,"")</f>
        <v/>
      </c>
      <c r="B891" s="18" t="str">
        <f t="shared" si="114"/>
        <v/>
      </c>
      <c r="C891" s="64" t="str">
        <f t="shared" si="114"/>
        <v/>
      </c>
      <c r="D891" s="28" t="str">
        <f t="shared" si="113"/>
        <v/>
      </c>
      <c r="E891" s="28" t="str">
        <f t="shared" si="111"/>
        <v/>
      </c>
      <c r="F891" s="28" t="str">
        <f t="shared" si="111"/>
        <v/>
      </c>
      <c r="G891" s="18" t="str">
        <f t="shared" si="111"/>
        <v/>
      </c>
      <c r="H891" s="18" t="str">
        <f t="shared" si="111"/>
        <v/>
      </c>
      <c r="I891" s="18" t="str">
        <f t="shared" si="111"/>
        <v/>
      </c>
      <c r="J891" s="28" t="str">
        <f t="shared" si="117"/>
        <v/>
      </c>
      <c r="K891" s="28" t="str">
        <f t="shared" si="117"/>
        <v/>
      </c>
      <c r="L891" s="28" t="str">
        <f t="shared" si="117"/>
        <v/>
      </c>
      <c r="M891" s="28" t="str">
        <f t="shared" si="116"/>
        <v/>
      </c>
      <c r="N891" s="138" t="str">
        <f>IF(ISNUMBER($A891),IF(ISNUMBER(VALUE(TRIM(VLOOKUP($A891,DL,COLUMN()-1,0)))),VALUE(TRIM(VLOOKUP($A891,DL,COLUMN()-1,0))),TRIM(VLOOKUP($A891,DL,COLUMN()-1,0))),"")</f>
        <v/>
      </c>
    </row>
    <row r="892" spans="1:14">
      <c r="A892" s="4" t="str">
        <f>IF(ISNUMBER(NhapDS!A888),NhapDS!A888,"")</f>
        <v/>
      </c>
      <c r="B892" s="18" t="str">
        <f t="shared" si="114"/>
        <v/>
      </c>
      <c r="C892" s="64" t="str">
        <f t="shared" si="114"/>
        <v/>
      </c>
      <c r="D892" s="28" t="str">
        <f t="shared" si="113"/>
        <v/>
      </c>
      <c r="E892" s="28" t="str">
        <f t="shared" si="111"/>
        <v/>
      </c>
      <c r="F892" s="28" t="str">
        <f t="shared" si="111"/>
        <v/>
      </c>
      <c r="G892" s="18" t="str">
        <f t="shared" si="111"/>
        <v/>
      </c>
      <c r="H892" s="18" t="str">
        <f t="shared" si="111"/>
        <v/>
      </c>
      <c r="I892" s="18" t="str">
        <f t="shared" si="111"/>
        <v/>
      </c>
      <c r="J892" s="28" t="str">
        <f t="shared" si="117"/>
        <v/>
      </c>
      <c r="K892" s="28" t="str">
        <f t="shared" si="117"/>
        <v/>
      </c>
      <c r="L892" s="28" t="str">
        <f t="shared" si="117"/>
        <v/>
      </c>
      <c r="M892" s="28" t="str">
        <f t="shared" si="116"/>
        <v/>
      </c>
      <c r="N892" s="138" t="str">
        <f>IF(ISNUMBER($A892),IF(ISNUMBER(VALUE(TRIM(VLOOKUP($A892,DL,COLUMN()-1,0)))),VALUE(TRIM(VLOOKUP($A892,DL,COLUMN()-1,0))),TRIM(VLOOKUP($A892,DL,COLUMN()-1,0))),"")</f>
        <v/>
      </c>
    </row>
    <row r="893" spans="1:14">
      <c r="A893" s="4" t="str">
        <f>IF(ISNUMBER(NhapDS!A889),NhapDS!A889,"")</f>
        <v/>
      </c>
      <c r="B893" s="18" t="str">
        <f t="shared" si="114"/>
        <v/>
      </c>
      <c r="C893" s="64" t="str">
        <f t="shared" si="114"/>
        <v/>
      </c>
      <c r="D893" s="28" t="str">
        <f t="shared" si="113"/>
        <v/>
      </c>
      <c r="E893" s="28" t="str">
        <f t="shared" si="111"/>
        <v/>
      </c>
      <c r="F893" s="28" t="str">
        <f t="shared" si="111"/>
        <v/>
      </c>
      <c r="G893" s="18" t="str">
        <f t="shared" si="111"/>
        <v/>
      </c>
      <c r="H893" s="18" t="str">
        <f t="shared" si="111"/>
        <v/>
      </c>
      <c r="I893" s="18" t="str">
        <f t="shared" si="111"/>
        <v/>
      </c>
      <c r="J893" s="28" t="str">
        <f t="shared" si="117"/>
        <v/>
      </c>
      <c r="K893" s="28" t="str">
        <f t="shared" si="117"/>
        <v/>
      </c>
      <c r="L893" s="28" t="str">
        <f t="shared" si="117"/>
        <v/>
      </c>
      <c r="M893" s="28" t="str">
        <f t="shared" si="116"/>
        <v/>
      </c>
      <c r="N893" s="138" t="str">
        <f>IF(ISNUMBER($A893),IF(ISNUMBER(VALUE(TRIM(VLOOKUP($A893,DL,COLUMN()-1,0)))),VALUE(TRIM(VLOOKUP($A893,DL,COLUMN()-1,0))),TRIM(VLOOKUP($A893,DL,COLUMN()-1,0))),"")</f>
        <v/>
      </c>
    </row>
    <row r="894" spans="1:14">
      <c r="A894" s="4" t="str">
        <f>IF(ISNUMBER(NhapDS!A890),NhapDS!A890,"")</f>
        <v/>
      </c>
      <c r="B894" s="18" t="str">
        <f t="shared" si="114"/>
        <v/>
      </c>
      <c r="C894" s="64" t="str">
        <f t="shared" si="114"/>
        <v/>
      </c>
      <c r="D894" s="28" t="str">
        <f t="shared" si="113"/>
        <v/>
      </c>
      <c r="E894" s="28" t="str">
        <f t="shared" si="111"/>
        <v/>
      </c>
      <c r="F894" s="28" t="str">
        <f t="shared" si="111"/>
        <v/>
      </c>
      <c r="G894" s="18" t="str">
        <f t="shared" si="111"/>
        <v/>
      </c>
      <c r="H894" s="18" t="str">
        <f t="shared" si="111"/>
        <v/>
      </c>
      <c r="I894" s="18" t="str">
        <f t="shared" si="111"/>
        <v/>
      </c>
      <c r="J894" s="28" t="str">
        <f t="shared" si="117"/>
        <v/>
      </c>
      <c r="K894" s="28" t="str">
        <f t="shared" si="117"/>
        <v/>
      </c>
      <c r="L894" s="28" t="str">
        <f t="shared" si="117"/>
        <v/>
      </c>
      <c r="M894" s="28" t="str">
        <f t="shared" si="116"/>
        <v/>
      </c>
      <c r="N894" s="138" t="str">
        <f>IF(ISNUMBER($A894),IF(ISNUMBER(VALUE(TRIM(VLOOKUP($A894,DL,COLUMN()-1,0)))),VALUE(TRIM(VLOOKUP($A894,DL,COLUMN()-1,0))),TRIM(VLOOKUP($A894,DL,COLUMN()-1,0))),"")</f>
        <v/>
      </c>
    </row>
    <row r="895" spans="1:14">
      <c r="A895" s="4" t="str">
        <f>IF(ISNUMBER(NhapDS!A891),NhapDS!A891,"")</f>
        <v/>
      </c>
      <c r="B895" s="18" t="str">
        <f t="shared" si="114"/>
        <v/>
      </c>
      <c r="C895" s="64" t="str">
        <f t="shared" si="114"/>
        <v/>
      </c>
      <c r="D895" s="28" t="str">
        <f t="shared" si="113"/>
        <v/>
      </c>
      <c r="E895" s="28" t="str">
        <f t="shared" si="111"/>
        <v/>
      </c>
      <c r="F895" s="28" t="str">
        <f t="shared" si="111"/>
        <v/>
      </c>
      <c r="G895" s="18" t="str">
        <f t="shared" si="111"/>
        <v/>
      </c>
      <c r="H895" s="18" t="str">
        <f t="shared" si="111"/>
        <v/>
      </c>
      <c r="I895" s="18" t="str">
        <f t="shared" si="111"/>
        <v/>
      </c>
      <c r="J895" s="28" t="str">
        <f t="shared" si="117"/>
        <v/>
      </c>
      <c r="K895" s="28" t="str">
        <f t="shared" si="117"/>
        <v/>
      </c>
      <c r="L895" s="28" t="str">
        <f t="shared" si="117"/>
        <v/>
      </c>
      <c r="M895" s="28" t="str">
        <f t="shared" si="116"/>
        <v/>
      </c>
      <c r="N895" s="138" t="str">
        <f>IF(ISNUMBER($A895),IF(ISNUMBER(VALUE(TRIM(VLOOKUP($A895,DL,COLUMN()-1,0)))),VALUE(TRIM(VLOOKUP($A895,DL,COLUMN()-1,0))),TRIM(VLOOKUP($A895,DL,COLUMN()-1,0))),"")</f>
        <v/>
      </c>
    </row>
    <row r="896" spans="1:14">
      <c r="A896" s="4" t="str">
        <f>IF(ISNUMBER(NhapDS!A892),NhapDS!A892,"")</f>
        <v/>
      </c>
      <c r="B896" s="18" t="str">
        <f t="shared" si="114"/>
        <v/>
      </c>
      <c r="C896" s="64" t="str">
        <f t="shared" si="114"/>
        <v/>
      </c>
      <c r="D896" s="28" t="str">
        <f t="shared" si="113"/>
        <v/>
      </c>
      <c r="E896" s="28" t="str">
        <f t="shared" si="111"/>
        <v/>
      </c>
      <c r="F896" s="28" t="str">
        <f t="shared" si="111"/>
        <v/>
      </c>
      <c r="G896" s="18" t="str">
        <f t="shared" si="111"/>
        <v/>
      </c>
      <c r="H896" s="18" t="str">
        <f t="shared" si="111"/>
        <v/>
      </c>
      <c r="I896" s="18" t="str">
        <f t="shared" si="111"/>
        <v/>
      </c>
      <c r="J896" s="28" t="str">
        <f t="shared" si="117"/>
        <v/>
      </c>
      <c r="K896" s="28" t="str">
        <f t="shared" si="117"/>
        <v/>
      </c>
      <c r="L896" s="28" t="str">
        <f t="shared" si="117"/>
        <v/>
      </c>
      <c r="M896" s="28" t="str">
        <f t="shared" si="116"/>
        <v/>
      </c>
      <c r="N896" s="138" t="str">
        <f>IF(ISNUMBER($A896),IF(ISNUMBER(VALUE(TRIM(VLOOKUP($A896,DL,COLUMN()-1,0)))),VALUE(TRIM(VLOOKUP($A896,DL,COLUMN()-1,0))),TRIM(VLOOKUP($A896,DL,COLUMN()-1,0))),"")</f>
        <v/>
      </c>
    </row>
    <row r="897" spans="1:14">
      <c r="A897" s="4" t="str">
        <f>IF(ISNUMBER(NhapDS!A893),NhapDS!A893,"")</f>
        <v/>
      </c>
      <c r="B897" s="18" t="str">
        <f t="shared" si="114"/>
        <v/>
      </c>
      <c r="C897" s="64" t="str">
        <f t="shared" si="114"/>
        <v/>
      </c>
      <c r="D897" s="28" t="str">
        <f t="shared" si="113"/>
        <v/>
      </c>
      <c r="E897" s="28" t="str">
        <f t="shared" si="111"/>
        <v/>
      </c>
      <c r="F897" s="28" t="str">
        <f t="shared" si="111"/>
        <v/>
      </c>
      <c r="G897" s="18" t="str">
        <f t="shared" si="111"/>
        <v/>
      </c>
      <c r="H897" s="18" t="str">
        <f t="shared" si="111"/>
        <v/>
      </c>
      <c r="I897" s="18" t="str">
        <f t="shared" si="111"/>
        <v/>
      </c>
      <c r="J897" s="28" t="str">
        <f t="shared" si="117"/>
        <v/>
      </c>
      <c r="K897" s="28" t="str">
        <f t="shared" si="117"/>
        <v/>
      </c>
      <c r="L897" s="28" t="str">
        <f t="shared" si="117"/>
        <v/>
      </c>
      <c r="M897" s="28" t="str">
        <f t="shared" si="116"/>
        <v/>
      </c>
      <c r="N897" s="138" t="str">
        <f>IF(ISNUMBER($A897),IF(ISNUMBER(VALUE(TRIM(VLOOKUP($A897,DL,COLUMN()-1,0)))),VALUE(TRIM(VLOOKUP($A897,DL,COLUMN()-1,0))),TRIM(VLOOKUP($A897,DL,COLUMN()-1,0))),"")</f>
        <v/>
      </c>
    </row>
    <row r="898" spans="1:14">
      <c r="A898" s="4" t="str">
        <f>IF(ISNUMBER(NhapDS!A894),NhapDS!A894,"")</f>
        <v/>
      </c>
      <c r="B898" s="18" t="str">
        <f t="shared" si="114"/>
        <v/>
      </c>
      <c r="C898" s="64" t="str">
        <f t="shared" si="114"/>
        <v/>
      </c>
      <c r="D898" s="28" t="str">
        <f t="shared" si="113"/>
        <v/>
      </c>
      <c r="E898" s="28" t="str">
        <f t="shared" si="111"/>
        <v/>
      </c>
      <c r="F898" s="28" t="str">
        <f t="shared" si="111"/>
        <v/>
      </c>
      <c r="G898" s="18" t="str">
        <f t="shared" si="111"/>
        <v/>
      </c>
      <c r="H898" s="18" t="str">
        <f t="shared" si="111"/>
        <v/>
      </c>
      <c r="I898" s="18" t="str">
        <f t="shared" si="111"/>
        <v/>
      </c>
      <c r="J898" s="28" t="str">
        <f t="shared" ref="J898:L913" si="118">IF(ISNUMBER($A898),TRIM(VLOOKUP($A898,DL,COLUMN()-1,0)),"")</f>
        <v/>
      </c>
      <c r="K898" s="28" t="str">
        <f t="shared" si="118"/>
        <v/>
      </c>
      <c r="L898" s="28" t="str">
        <f t="shared" si="118"/>
        <v/>
      </c>
      <c r="M898" s="28" t="str">
        <f t="shared" si="116"/>
        <v/>
      </c>
      <c r="N898" s="138" t="str">
        <f>IF(ISNUMBER($A898),IF(ISNUMBER(VALUE(TRIM(VLOOKUP($A898,DL,COLUMN()-1,0)))),VALUE(TRIM(VLOOKUP($A898,DL,COLUMN()-1,0))),TRIM(VLOOKUP($A898,DL,COLUMN()-1,0))),"")</f>
        <v/>
      </c>
    </row>
    <row r="899" spans="1:14">
      <c r="A899" s="4" t="str">
        <f>IF(ISNUMBER(NhapDS!A895),NhapDS!A895,"")</f>
        <v/>
      </c>
      <c r="B899" s="18" t="str">
        <f t="shared" si="114"/>
        <v/>
      </c>
      <c r="C899" s="64" t="str">
        <f t="shared" si="114"/>
        <v/>
      </c>
      <c r="D899" s="28" t="str">
        <f t="shared" si="113"/>
        <v/>
      </c>
      <c r="E899" s="28" t="str">
        <f t="shared" si="111"/>
        <v/>
      </c>
      <c r="F899" s="28" t="str">
        <f t="shared" si="111"/>
        <v/>
      </c>
      <c r="G899" s="18" t="str">
        <f t="shared" si="111"/>
        <v/>
      </c>
      <c r="H899" s="18" t="str">
        <f t="shared" si="111"/>
        <v/>
      </c>
      <c r="I899" s="18" t="str">
        <f t="shared" si="111"/>
        <v/>
      </c>
      <c r="J899" s="28" t="str">
        <f t="shared" si="118"/>
        <v/>
      </c>
      <c r="K899" s="28" t="str">
        <f t="shared" si="118"/>
        <v/>
      </c>
      <c r="L899" s="28" t="str">
        <f t="shared" si="118"/>
        <v/>
      </c>
      <c r="M899" s="28" t="str">
        <f t="shared" si="116"/>
        <v/>
      </c>
      <c r="N899" s="138" t="str">
        <f>IF(ISNUMBER($A899),IF(ISNUMBER(VALUE(TRIM(VLOOKUP($A899,DL,COLUMN()-1,0)))),VALUE(TRIM(VLOOKUP($A899,DL,COLUMN()-1,0))),TRIM(VLOOKUP($A899,DL,COLUMN()-1,0))),"")</f>
        <v/>
      </c>
    </row>
    <row r="900" spans="1:14">
      <c r="A900" s="4" t="str">
        <f>IF(ISNUMBER(NhapDS!A896),NhapDS!A896,"")</f>
        <v/>
      </c>
      <c r="B900" s="18" t="str">
        <f t="shared" si="114"/>
        <v/>
      </c>
      <c r="C900" s="64" t="str">
        <f t="shared" si="114"/>
        <v/>
      </c>
      <c r="D900" s="28" t="str">
        <f t="shared" si="113"/>
        <v/>
      </c>
      <c r="E900" s="28" t="str">
        <f t="shared" si="111"/>
        <v/>
      </c>
      <c r="F900" s="28" t="str">
        <f t="shared" si="111"/>
        <v/>
      </c>
      <c r="G900" s="18" t="str">
        <f t="shared" si="111"/>
        <v/>
      </c>
      <c r="H900" s="18" t="str">
        <f t="shared" si="111"/>
        <v/>
      </c>
      <c r="I900" s="18" t="str">
        <f t="shared" si="111"/>
        <v/>
      </c>
      <c r="J900" s="28" t="str">
        <f t="shared" si="118"/>
        <v/>
      </c>
      <c r="K900" s="28" t="str">
        <f t="shared" si="118"/>
        <v/>
      </c>
      <c r="L900" s="28" t="str">
        <f t="shared" si="118"/>
        <v/>
      </c>
      <c r="M900" s="28" t="str">
        <f t="shared" si="116"/>
        <v/>
      </c>
      <c r="N900" s="138" t="str">
        <f>IF(ISNUMBER($A900),IF(ISNUMBER(VALUE(TRIM(VLOOKUP($A900,DL,COLUMN()-1,0)))),VALUE(TRIM(VLOOKUP($A900,DL,COLUMN()-1,0))),TRIM(VLOOKUP($A900,DL,COLUMN()-1,0))),"")</f>
        <v/>
      </c>
    </row>
    <row r="901" spans="1:14">
      <c r="A901" s="4" t="str">
        <f>IF(ISNUMBER(NhapDS!A897),NhapDS!A897,"")</f>
        <v/>
      </c>
      <c r="B901" s="18" t="str">
        <f t="shared" si="114"/>
        <v/>
      </c>
      <c r="C901" s="64" t="str">
        <f t="shared" si="114"/>
        <v/>
      </c>
      <c r="D901" s="28" t="str">
        <f t="shared" si="113"/>
        <v/>
      </c>
      <c r="E901" s="28" t="str">
        <f t="shared" ref="E901:I951" si="119">IF(ISNUMBER($A901),TRIM(VLOOKUP($A901,DL,COLUMN()-1,0)),"")</f>
        <v/>
      </c>
      <c r="F901" s="28" t="str">
        <f t="shared" si="119"/>
        <v/>
      </c>
      <c r="G901" s="18" t="str">
        <f t="shared" si="119"/>
        <v/>
      </c>
      <c r="H901" s="18" t="str">
        <f t="shared" si="119"/>
        <v/>
      </c>
      <c r="I901" s="18" t="str">
        <f t="shared" si="119"/>
        <v/>
      </c>
      <c r="J901" s="28" t="str">
        <f t="shared" si="118"/>
        <v/>
      </c>
      <c r="K901" s="28" t="str">
        <f t="shared" si="118"/>
        <v/>
      </c>
      <c r="L901" s="28" t="str">
        <f t="shared" si="118"/>
        <v/>
      </c>
      <c r="M901" s="28" t="str">
        <f t="shared" si="116"/>
        <v/>
      </c>
      <c r="N901" s="138" t="str">
        <f>IF(ISNUMBER($A901),IF(ISNUMBER(VALUE(TRIM(VLOOKUP($A901,DL,COLUMN()-1,0)))),VALUE(TRIM(VLOOKUP($A901,DL,COLUMN()-1,0))),TRIM(VLOOKUP($A901,DL,COLUMN()-1,0))),"")</f>
        <v/>
      </c>
    </row>
    <row r="902" spans="1:14">
      <c r="A902" s="4" t="str">
        <f>IF(ISNUMBER(NhapDS!A898),NhapDS!A898,"")</f>
        <v/>
      </c>
      <c r="B902" s="18" t="str">
        <f t="shared" si="114"/>
        <v/>
      </c>
      <c r="C902" s="64" t="str">
        <f t="shared" si="114"/>
        <v/>
      </c>
      <c r="D902" s="28" t="str">
        <f t="shared" si="113"/>
        <v/>
      </c>
      <c r="E902" s="28" t="str">
        <f t="shared" si="119"/>
        <v/>
      </c>
      <c r="F902" s="28" t="str">
        <f t="shared" si="119"/>
        <v/>
      </c>
      <c r="G902" s="18" t="str">
        <f t="shared" si="119"/>
        <v/>
      </c>
      <c r="H902" s="18" t="str">
        <f t="shared" si="119"/>
        <v/>
      </c>
      <c r="I902" s="18" t="str">
        <f t="shared" si="119"/>
        <v/>
      </c>
      <c r="J902" s="28" t="str">
        <f t="shared" si="118"/>
        <v/>
      </c>
      <c r="K902" s="28" t="str">
        <f t="shared" si="118"/>
        <v/>
      </c>
      <c r="L902" s="28" t="str">
        <f t="shared" si="118"/>
        <v/>
      </c>
      <c r="M902" s="28" t="str">
        <f t="shared" si="116"/>
        <v/>
      </c>
      <c r="N902" s="138" t="str">
        <f>IF(ISNUMBER($A902),IF(ISNUMBER(VALUE(TRIM(VLOOKUP($A902,DL,COLUMN()-1,0)))),VALUE(TRIM(VLOOKUP($A902,DL,COLUMN()-1,0))),TRIM(VLOOKUP($A902,DL,COLUMN()-1,0))),"")</f>
        <v/>
      </c>
    </row>
    <row r="903" spans="1:14">
      <c r="A903" s="4" t="str">
        <f>IF(ISNUMBER(NhapDS!A899),NhapDS!A899,"")</f>
        <v/>
      </c>
      <c r="B903" s="18" t="str">
        <f t="shared" si="114"/>
        <v/>
      </c>
      <c r="C903" s="64" t="str">
        <f t="shared" si="114"/>
        <v/>
      </c>
      <c r="D903" s="28" t="str">
        <f t="shared" si="113"/>
        <v/>
      </c>
      <c r="E903" s="28" t="str">
        <f t="shared" si="119"/>
        <v/>
      </c>
      <c r="F903" s="28" t="str">
        <f t="shared" si="119"/>
        <v/>
      </c>
      <c r="G903" s="18" t="str">
        <f t="shared" si="119"/>
        <v/>
      </c>
      <c r="H903" s="18" t="str">
        <f t="shared" si="119"/>
        <v/>
      </c>
      <c r="I903" s="18" t="str">
        <f t="shared" si="119"/>
        <v/>
      </c>
      <c r="J903" s="28" t="str">
        <f t="shared" si="118"/>
        <v/>
      </c>
      <c r="K903" s="28" t="str">
        <f t="shared" si="118"/>
        <v/>
      </c>
      <c r="L903" s="28" t="str">
        <f t="shared" si="118"/>
        <v/>
      </c>
      <c r="M903" s="28" t="str">
        <f t="shared" si="116"/>
        <v/>
      </c>
      <c r="N903" s="138" t="str">
        <f>IF(ISNUMBER($A903),IF(ISNUMBER(VALUE(TRIM(VLOOKUP($A903,DL,COLUMN()-1,0)))),VALUE(TRIM(VLOOKUP($A903,DL,COLUMN()-1,0))),TRIM(VLOOKUP($A903,DL,COLUMN()-1,0))),"")</f>
        <v/>
      </c>
    </row>
    <row r="904" spans="1:14">
      <c r="A904" s="4" t="str">
        <f>IF(ISNUMBER(NhapDS!A900),NhapDS!A900,"")</f>
        <v/>
      </c>
      <c r="B904" s="18" t="str">
        <f t="shared" si="114"/>
        <v/>
      </c>
      <c r="C904" s="64" t="str">
        <f t="shared" si="114"/>
        <v/>
      </c>
      <c r="D904" s="28" t="str">
        <f t="shared" si="113"/>
        <v/>
      </c>
      <c r="E904" s="28" t="str">
        <f t="shared" si="119"/>
        <v/>
      </c>
      <c r="F904" s="28" t="str">
        <f t="shared" si="119"/>
        <v/>
      </c>
      <c r="G904" s="18" t="str">
        <f t="shared" si="119"/>
        <v/>
      </c>
      <c r="H904" s="18" t="str">
        <f t="shared" si="119"/>
        <v/>
      </c>
      <c r="I904" s="18" t="str">
        <f t="shared" si="119"/>
        <v/>
      </c>
      <c r="J904" s="28" t="str">
        <f t="shared" si="118"/>
        <v/>
      </c>
      <c r="K904" s="28" t="str">
        <f t="shared" si="118"/>
        <v/>
      </c>
      <c r="L904" s="28" t="str">
        <f t="shared" si="118"/>
        <v/>
      </c>
      <c r="M904" s="28" t="str">
        <f t="shared" si="116"/>
        <v/>
      </c>
      <c r="N904" s="138" t="str">
        <f>IF(ISNUMBER($A904),IF(ISNUMBER(VALUE(TRIM(VLOOKUP($A904,DL,COLUMN()-1,0)))),VALUE(TRIM(VLOOKUP($A904,DL,COLUMN()-1,0))),TRIM(VLOOKUP($A904,DL,COLUMN()-1,0))),"")</f>
        <v/>
      </c>
    </row>
    <row r="905" spans="1:14">
      <c r="A905" s="4" t="str">
        <f>IF(ISNUMBER(NhapDS!A901),NhapDS!A901,"")</f>
        <v/>
      </c>
      <c r="B905" s="18" t="str">
        <f t="shared" si="114"/>
        <v/>
      </c>
      <c r="C905" s="64" t="str">
        <f t="shared" si="114"/>
        <v/>
      </c>
      <c r="D905" s="28" t="str">
        <f t="shared" si="113"/>
        <v/>
      </c>
      <c r="E905" s="28" t="str">
        <f t="shared" si="119"/>
        <v/>
      </c>
      <c r="F905" s="28" t="str">
        <f t="shared" si="119"/>
        <v/>
      </c>
      <c r="G905" s="18" t="str">
        <f t="shared" si="119"/>
        <v/>
      </c>
      <c r="H905" s="18" t="str">
        <f t="shared" si="119"/>
        <v/>
      </c>
      <c r="I905" s="18" t="str">
        <f t="shared" si="119"/>
        <v/>
      </c>
      <c r="J905" s="28" t="str">
        <f t="shared" si="118"/>
        <v/>
      </c>
      <c r="K905" s="28" t="str">
        <f t="shared" si="118"/>
        <v/>
      </c>
      <c r="L905" s="28" t="str">
        <f t="shared" si="118"/>
        <v/>
      </c>
      <c r="M905" s="28" t="str">
        <f t="shared" si="116"/>
        <v/>
      </c>
      <c r="N905" s="138" t="str">
        <f>IF(ISNUMBER($A905),IF(ISNUMBER(VALUE(TRIM(VLOOKUP($A905,DL,COLUMN()-1,0)))),VALUE(TRIM(VLOOKUP($A905,DL,COLUMN()-1,0))),TRIM(VLOOKUP($A905,DL,COLUMN()-1,0))),"")</f>
        <v/>
      </c>
    </row>
    <row r="906" spans="1:14">
      <c r="A906" s="4" t="str">
        <f>IF(ISNUMBER(NhapDS!A902),NhapDS!A902,"")</f>
        <v/>
      </c>
      <c r="B906" s="18" t="str">
        <f t="shared" si="114"/>
        <v/>
      </c>
      <c r="C906" s="64" t="str">
        <f t="shared" si="114"/>
        <v/>
      </c>
      <c r="D906" s="28" t="str">
        <f t="shared" si="113"/>
        <v/>
      </c>
      <c r="E906" s="28" t="str">
        <f t="shared" si="119"/>
        <v/>
      </c>
      <c r="F906" s="28" t="str">
        <f t="shared" si="119"/>
        <v/>
      </c>
      <c r="G906" s="18" t="str">
        <f t="shared" si="119"/>
        <v/>
      </c>
      <c r="H906" s="18" t="str">
        <f t="shared" si="119"/>
        <v/>
      </c>
      <c r="I906" s="18" t="str">
        <f t="shared" si="119"/>
        <v/>
      </c>
      <c r="J906" s="28" t="str">
        <f t="shared" si="118"/>
        <v/>
      </c>
      <c r="K906" s="28" t="str">
        <f t="shared" si="118"/>
        <v/>
      </c>
      <c r="L906" s="28" t="str">
        <f t="shared" si="118"/>
        <v/>
      </c>
      <c r="M906" s="28" t="str">
        <f t="shared" si="116"/>
        <v/>
      </c>
      <c r="N906" s="138" t="str">
        <f>IF(ISNUMBER($A906),IF(ISNUMBER(VALUE(TRIM(VLOOKUP($A906,DL,COLUMN()-1,0)))),VALUE(TRIM(VLOOKUP($A906,DL,COLUMN()-1,0))),TRIM(VLOOKUP($A906,DL,COLUMN()-1,0))),"")</f>
        <v/>
      </c>
    </row>
    <row r="907" spans="1:14">
      <c r="A907" s="4" t="str">
        <f>IF(ISNUMBER(NhapDS!A903),NhapDS!A903,"")</f>
        <v/>
      </c>
      <c r="B907" s="18" t="str">
        <f t="shared" si="114"/>
        <v/>
      </c>
      <c r="C907" s="64" t="str">
        <f t="shared" si="114"/>
        <v/>
      </c>
      <c r="D907" s="28" t="str">
        <f t="shared" si="113"/>
        <v/>
      </c>
      <c r="E907" s="28" t="str">
        <f t="shared" si="119"/>
        <v/>
      </c>
      <c r="F907" s="28" t="str">
        <f t="shared" si="119"/>
        <v/>
      </c>
      <c r="G907" s="18" t="str">
        <f t="shared" si="119"/>
        <v/>
      </c>
      <c r="H907" s="18" t="str">
        <f t="shared" si="119"/>
        <v/>
      </c>
      <c r="I907" s="18" t="str">
        <f t="shared" si="119"/>
        <v/>
      </c>
      <c r="J907" s="28" t="str">
        <f t="shared" si="118"/>
        <v/>
      </c>
      <c r="K907" s="28" t="str">
        <f t="shared" si="118"/>
        <v/>
      </c>
      <c r="L907" s="28" t="str">
        <f t="shared" si="118"/>
        <v/>
      </c>
      <c r="M907" s="28" t="str">
        <f t="shared" si="116"/>
        <v/>
      </c>
      <c r="N907" s="138" t="str">
        <f>IF(ISNUMBER($A907),IF(ISNUMBER(VALUE(TRIM(VLOOKUP($A907,DL,COLUMN()-1,0)))),VALUE(TRIM(VLOOKUP($A907,DL,COLUMN()-1,0))),TRIM(VLOOKUP($A907,DL,COLUMN()-1,0))),"")</f>
        <v/>
      </c>
    </row>
    <row r="908" spans="1:14">
      <c r="A908" s="4" t="str">
        <f>IF(ISNUMBER(NhapDS!A904),NhapDS!A904,"")</f>
        <v/>
      </c>
      <c r="B908" s="18" t="str">
        <f t="shared" si="114"/>
        <v/>
      </c>
      <c r="C908" s="64" t="str">
        <f t="shared" si="114"/>
        <v/>
      </c>
      <c r="D908" s="28" t="str">
        <f t="shared" si="113"/>
        <v/>
      </c>
      <c r="E908" s="28" t="str">
        <f t="shared" si="119"/>
        <v/>
      </c>
      <c r="F908" s="28" t="str">
        <f t="shared" si="119"/>
        <v/>
      </c>
      <c r="G908" s="18" t="str">
        <f t="shared" si="119"/>
        <v/>
      </c>
      <c r="H908" s="18" t="str">
        <f t="shared" si="119"/>
        <v/>
      </c>
      <c r="I908" s="18" t="str">
        <f t="shared" si="119"/>
        <v/>
      </c>
      <c r="J908" s="28" t="str">
        <f t="shared" si="118"/>
        <v/>
      </c>
      <c r="K908" s="28" t="str">
        <f t="shared" si="118"/>
        <v/>
      </c>
      <c r="L908" s="28" t="str">
        <f t="shared" si="118"/>
        <v/>
      </c>
      <c r="M908" s="28" t="str">
        <f t="shared" si="116"/>
        <v/>
      </c>
      <c r="N908" s="138" t="str">
        <f>IF(ISNUMBER($A908),IF(ISNUMBER(VALUE(TRIM(VLOOKUP($A908,DL,COLUMN()-1,0)))),VALUE(TRIM(VLOOKUP($A908,DL,COLUMN()-1,0))),TRIM(VLOOKUP($A908,DL,COLUMN()-1,0))),"")</f>
        <v/>
      </c>
    </row>
    <row r="909" spans="1:14">
      <c r="A909" s="4" t="str">
        <f>IF(ISNUMBER(NhapDS!A905),NhapDS!A905,"")</f>
        <v/>
      </c>
      <c r="B909" s="18" t="str">
        <f t="shared" si="114"/>
        <v/>
      </c>
      <c r="C909" s="64" t="str">
        <f t="shared" si="114"/>
        <v/>
      </c>
      <c r="D909" s="28" t="str">
        <f t="shared" si="113"/>
        <v/>
      </c>
      <c r="E909" s="28" t="str">
        <f t="shared" si="119"/>
        <v/>
      </c>
      <c r="F909" s="28" t="str">
        <f t="shared" si="119"/>
        <v/>
      </c>
      <c r="G909" s="18" t="str">
        <f t="shared" si="119"/>
        <v/>
      </c>
      <c r="H909" s="18" t="str">
        <f t="shared" si="119"/>
        <v/>
      </c>
      <c r="I909" s="18" t="str">
        <f t="shared" si="119"/>
        <v/>
      </c>
      <c r="J909" s="28" t="str">
        <f t="shared" si="118"/>
        <v/>
      </c>
      <c r="K909" s="28" t="str">
        <f t="shared" si="118"/>
        <v/>
      </c>
      <c r="L909" s="28" t="str">
        <f t="shared" si="118"/>
        <v/>
      </c>
      <c r="M909" s="28" t="str">
        <f t="shared" si="116"/>
        <v/>
      </c>
      <c r="N909" s="138" t="str">
        <f>IF(ISNUMBER($A909),IF(ISNUMBER(VALUE(TRIM(VLOOKUP($A909,DL,COLUMN()-1,0)))),VALUE(TRIM(VLOOKUP($A909,DL,COLUMN()-1,0))),TRIM(VLOOKUP($A909,DL,COLUMN()-1,0))),"")</f>
        <v/>
      </c>
    </row>
    <row r="910" spans="1:14">
      <c r="A910" s="4" t="str">
        <f>IF(ISNUMBER(NhapDS!A906),NhapDS!A906,"")</f>
        <v/>
      </c>
      <c r="B910" s="18" t="str">
        <f t="shared" si="114"/>
        <v/>
      </c>
      <c r="C910" s="64" t="str">
        <f t="shared" si="114"/>
        <v/>
      </c>
      <c r="D910" s="28" t="str">
        <f t="shared" si="113"/>
        <v/>
      </c>
      <c r="E910" s="28" t="str">
        <f t="shared" si="119"/>
        <v/>
      </c>
      <c r="F910" s="28" t="str">
        <f t="shared" si="119"/>
        <v/>
      </c>
      <c r="G910" s="18" t="str">
        <f t="shared" si="119"/>
        <v/>
      </c>
      <c r="H910" s="18" t="str">
        <f t="shared" si="119"/>
        <v/>
      </c>
      <c r="I910" s="18" t="str">
        <f t="shared" si="119"/>
        <v/>
      </c>
      <c r="J910" s="28" t="str">
        <f t="shared" si="118"/>
        <v/>
      </c>
      <c r="K910" s="28" t="str">
        <f t="shared" si="118"/>
        <v/>
      </c>
      <c r="L910" s="28" t="str">
        <f t="shared" si="118"/>
        <v/>
      </c>
      <c r="M910" s="28" t="str">
        <f t="shared" si="116"/>
        <v/>
      </c>
      <c r="N910" s="138" t="str">
        <f>IF(ISNUMBER($A910),IF(ISNUMBER(VALUE(TRIM(VLOOKUP($A910,DL,COLUMN()-1,0)))),VALUE(TRIM(VLOOKUP($A910,DL,COLUMN()-1,0))),TRIM(VLOOKUP($A910,DL,COLUMN()-1,0))),"")</f>
        <v/>
      </c>
    </row>
    <row r="911" spans="1:14">
      <c r="A911" s="4" t="str">
        <f>IF(ISNUMBER(NhapDS!A907),NhapDS!A907,"")</f>
        <v/>
      </c>
      <c r="B911" s="18" t="str">
        <f t="shared" si="114"/>
        <v/>
      </c>
      <c r="C911" s="64" t="str">
        <f t="shared" si="114"/>
        <v/>
      </c>
      <c r="D911" s="28" t="str">
        <f t="shared" si="113"/>
        <v/>
      </c>
      <c r="E911" s="28" t="str">
        <f t="shared" si="119"/>
        <v/>
      </c>
      <c r="F911" s="28" t="str">
        <f t="shared" si="119"/>
        <v/>
      </c>
      <c r="G911" s="18" t="str">
        <f t="shared" si="119"/>
        <v/>
      </c>
      <c r="H911" s="18" t="str">
        <f t="shared" si="119"/>
        <v/>
      </c>
      <c r="I911" s="18" t="str">
        <f t="shared" si="119"/>
        <v/>
      </c>
      <c r="J911" s="28" t="str">
        <f t="shared" si="118"/>
        <v/>
      </c>
      <c r="K911" s="28" t="str">
        <f t="shared" si="118"/>
        <v/>
      </c>
      <c r="L911" s="28" t="str">
        <f t="shared" si="118"/>
        <v/>
      </c>
      <c r="M911" s="28" t="str">
        <f t="shared" si="116"/>
        <v/>
      </c>
      <c r="N911" s="138" t="str">
        <f>IF(ISNUMBER($A911),IF(ISNUMBER(VALUE(TRIM(VLOOKUP($A911,DL,COLUMN()-1,0)))),VALUE(TRIM(VLOOKUP($A911,DL,COLUMN()-1,0))),TRIM(VLOOKUP($A911,DL,COLUMN()-1,0))),"")</f>
        <v/>
      </c>
    </row>
    <row r="912" spans="1:14">
      <c r="A912" s="4" t="str">
        <f>IF(ISNUMBER(NhapDS!A908),NhapDS!A908,"")</f>
        <v/>
      </c>
      <c r="B912" s="18" t="str">
        <f t="shared" si="114"/>
        <v/>
      </c>
      <c r="C912" s="64" t="str">
        <f t="shared" si="114"/>
        <v/>
      </c>
      <c r="D912" s="28" t="str">
        <f t="shared" si="113"/>
        <v/>
      </c>
      <c r="E912" s="28" t="str">
        <f t="shared" si="119"/>
        <v/>
      </c>
      <c r="F912" s="28" t="str">
        <f t="shared" si="119"/>
        <v/>
      </c>
      <c r="G912" s="18" t="str">
        <f t="shared" si="119"/>
        <v/>
      </c>
      <c r="H912" s="18" t="str">
        <f t="shared" si="119"/>
        <v/>
      </c>
      <c r="I912" s="18" t="str">
        <f t="shared" si="119"/>
        <v/>
      </c>
      <c r="J912" s="28" t="str">
        <f t="shared" si="118"/>
        <v/>
      </c>
      <c r="K912" s="28" t="str">
        <f t="shared" si="118"/>
        <v/>
      </c>
      <c r="L912" s="28" t="str">
        <f t="shared" si="118"/>
        <v/>
      </c>
      <c r="M912" s="28" t="str">
        <f t="shared" si="116"/>
        <v/>
      </c>
      <c r="N912" s="138" t="str">
        <f>IF(ISNUMBER($A912),IF(ISNUMBER(VALUE(TRIM(VLOOKUP($A912,DL,COLUMN()-1,0)))),VALUE(TRIM(VLOOKUP($A912,DL,COLUMN()-1,0))),TRIM(VLOOKUP($A912,DL,COLUMN()-1,0))),"")</f>
        <v/>
      </c>
    </row>
    <row r="913" spans="1:14">
      <c r="A913" s="4" t="str">
        <f>IF(ISNUMBER(NhapDS!A909),NhapDS!A909,"")</f>
        <v/>
      </c>
      <c r="B913" s="18" t="str">
        <f t="shared" si="114"/>
        <v/>
      </c>
      <c r="C913" s="64" t="str">
        <f t="shared" si="114"/>
        <v/>
      </c>
      <c r="D913" s="28" t="str">
        <f t="shared" si="113"/>
        <v/>
      </c>
      <c r="E913" s="28" t="str">
        <f t="shared" si="119"/>
        <v/>
      </c>
      <c r="F913" s="28" t="str">
        <f t="shared" si="119"/>
        <v/>
      </c>
      <c r="G913" s="18" t="str">
        <f t="shared" si="119"/>
        <v/>
      </c>
      <c r="H913" s="18" t="str">
        <f t="shared" si="119"/>
        <v/>
      </c>
      <c r="I913" s="18" t="str">
        <f t="shared" si="119"/>
        <v/>
      </c>
      <c r="J913" s="28" t="str">
        <f t="shared" si="118"/>
        <v/>
      </c>
      <c r="K913" s="28" t="str">
        <f t="shared" si="118"/>
        <v/>
      </c>
      <c r="L913" s="28" t="str">
        <f t="shared" si="118"/>
        <v/>
      </c>
      <c r="M913" s="28" t="str">
        <f t="shared" si="116"/>
        <v/>
      </c>
      <c r="N913" s="138" t="str">
        <f>IF(ISNUMBER($A913),IF(ISNUMBER(VALUE(TRIM(VLOOKUP($A913,DL,COLUMN()-1,0)))),VALUE(TRIM(VLOOKUP($A913,DL,COLUMN()-1,0))),TRIM(VLOOKUP($A913,DL,COLUMN()-1,0))),"")</f>
        <v/>
      </c>
    </row>
    <row r="914" spans="1:14">
      <c r="A914" s="4" t="str">
        <f>IF(ISNUMBER(NhapDS!A910),NhapDS!A910,"")</f>
        <v/>
      </c>
      <c r="B914" s="18" t="str">
        <f t="shared" si="114"/>
        <v/>
      </c>
      <c r="C914" s="64" t="str">
        <f t="shared" si="114"/>
        <v/>
      </c>
      <c r="D914" s="28" t="str">
        <f t="shared" si="113"/>
        <v/>
      </c>
      <c r="E914" s="28" t="str">
        <f t="shared" si="119"/>
        <v/>
      </c>
      <c r="F914" s="28" t="str">
        <f t="shared" si="119"/>
        <v/>
      </c>
      <c r="G914" s="18" t="str">
        <f t="shared" si="119"/>
        <v/>
      </c>
      <c r="H914" s="18" t="str">
        <f t="shared" si="119"/>
        <v/>
      </c>
      <c r="I914" s="18" t="str">
        <f t="shared" si="119"/>
        <v/>
      </c>
      <c r="J914" s="28" t="str">
        <f t="shared" ref="J914:L929" si="120">IF(ISNUMBER($A914),TRIM(VLOOKUP($A914,DL,COLUMN()-1,0)),"")</f>
        <v/>
      </c>
      <c r="K914" s="28" t="str">
        <f t="shared" si="120"/>
        <v/>
      </c>
      <c r="L914" s="28" t="str">
        <f t="shared" si="120"/>
        <v/>
      </c>
      <c r="M914" s="28" t="str">
        <f t="shared" si="116"/>
        <v/>
      </c>
      <c r="N914" s="138" t="str">
        <f>IF(ISNUMBER($A914),IF(ISNUMBER(VALUE(TRIM(VLOOKUP($A914,DL,COLUMN()-1,0)))),VALUE(TRIM(VLOOKUP($A914,DL,COLUMN()-1,0))),TRIM(VLOOKUP($A914,DL,COLUMN()-1,0))),"")</f>
        <v/>
      </c>
    </row>
    <row r="915" spans="1:14">
      <c r="A915" s="4" t="str">
        <f>IF(ISNUMBER(NhapDS!A911),NhapDS!A911,"")</f>
        <v/>
      </c>
      <c r="B915" s="18" t="str">
        <f t="shared" si="114"/>
        <v/>
      </c>
      <c r="C915" s="64" t="str">
        <f t="shared" si="114"/>
        <v/>
      </c>
      <c r="D915" s="28" t="str">
        <f t="shared" si="113"/>
        <v/>
      </c>
      <c r="E915" s="28" t="str">
        <f t="shared" si="119"/>
        <v/>
      </c>
      <c r="F915" s="28" t="str">
        <f t="shared" si="119"/>
        <v/>
      </c>
      <c r="G915" s="18" t="str">
        <f t="shared" si="119"/>
        <v/>
      </c>
      <c r="H915" s="18" t="str">
        <f t="shared" si="119"/>
        <v/>
      </c>
      <c r="I915" s="18" t="str">
        <f t="shared" si="119"/>
        <v/>
      </c>
      <c r="J915" s="28" t="str">
        <f t="shared" si="120"/>
        <v/>
      </c>
      <c r="K915" s="28" t="str">
        <f t="shared" si="120"/>
        <v/>
      </c>
      <c r="L915" s="28" t="str">
        <f t="shared" si="120"/>
        <v/>
      </c>
      <c r="M915" s="28" t="str">
        <f t="shared" si="116"/>
        <v/>
      </c>
      <c r="N915" s="138" t="str">
        <f>IF(ISNUMBER($A915),IF(ISNUMBER(VALUE(TRIM(VLOOKUP($A915,DL,COLUMN()-1,0)))),VALUE(TRIM(VLOOKUP($A915,DL,COLUMN()-1,0))),TRIM(VLOOKUP($A915,DL,COLUMN()-1,0))),"")</f>
        <v/>
      </c>
    </row>
    <row r="916" spans="1:14">
      <c r="A916" s="4" t="str">
        <f>IF(ISNUMBER(NhapDS!A912),NhapDS!A912,"")</f>
        <v/>
      </c>
      <c r="B916" s="18" t="str">
        <f t="shared" si="114"/>
        <v/>
      </c>
      <c r="C916" s="64" t="str">
        <f t="shared" si="114"/>
        <v/>
      </c>
      <c r="D916" s="28" t="str">
        <f t="shared" si="113"/>
        <v/>
      </c>
      <c r="E916" s="28" t="str">
        <f t="shared" si="119"/>
        <v/>
      </c>
      <c r="F916" s="28" t="str">
        <f t="shared" si="119"/>
        <v/>
      </c>
      <c r="G916" s="18" t="str">
        <f t="shared" si="119"/>
        <v/>
      </c>
      <c r="H916" s="18" t="str">
        <f t="shared" si="119"/>
        <v/>
      </c>
      <c r="I916" s="18" t="str">
        <f t="shared" si="119"/>
        <v/>
      </c>
      <c r="J916" s="28" t="str">
        <f t="shared" si="120"/>
        <v/>
      </c>
      <c r="K916" s="28" t="str">
        <f t="shared" si="120"/>
        <v/>
      </c>
      <c r="L916" s="28" t="str">
        <f t="shared" si="120"/>
        <v/>
      </c>
      <c r="M916" s="28" t="str">
        <f t="shared" si="116"/>
        <v/>
      </c>
      <c r="N916" s="138" t="str">
        <f>IF(ISNUMBER($A916),IF(ISNUMBER(VALUE(TRIM(VLOOKUP($A916,DL,COLUMN()-1,0)))),VALUE(TRIM(VLOOKUP($A916,DL,COLUMN()-1,0))),TRIM(VLOOKUP($A916,DL,COLUMN()-1,0))),"")</f>
        <v/>
      </c>
    </row>
    <row r="917" spans="1:14">
      <c r="A917" s="4" t="str">
        <f>IF(ISNUMBER(NhapDS!A913),NhapDS!A913,"")</f>
        <v/>
      </c>
      <c r="B917" s="18" t="str">
        <f t="shared" si="114"/>
        <v/>
      </c>
      <c r="C917" s="64" t="str">
        <f t="shared" si="114"/>
        <v/>
      </c>
      <c r="D917" s="28" t="str">
        <f t="shared" si="113"/>
        <v/>
      </c>
      <c r="E917" s="28" t="str">
        <f t="shared" si="119"/>
        <v/>
      </c>
      <c r="F917" s="28" t="str">
        <f t="shared" si="119"/>
        <v/>
      </c>
      <c r="G917" s="18" t="str">
        <f t="shared" si="119"/>
        <v/>
      </c>
      <c r="H917" s="18" t="str">
        <f t="shared" si="119"/>
        <v/>
      </c>
      <c r="I917" s="18" t="str">
        <f t="shared" si="119"/>
        <v/>
      </c>
      <c r="J917" s="28" t="str">
        <f t="shared" si="120"/>
        <v/>
      </c>
      <c r="K917" s="28" t="str">
        <f t="shared" si="120"/>
        <v/>
      </c>
      <c r="L917" s="28" t="str">
        <f t="shared" si="120"/>
        <v/>
      </c>
      <c r="M917" s="28" t="str">
        <f t="shared" si="116"/>
        <v/>
      </c>
      <c r="N917" s="138" t="str">
        <f>IF(ISNUMBER($A917),IF(ISNUMBER(VALUE(TRIM(VLOOKUP($A917,DL,COLUMN()-1,0)))),VALUE(TRIM(VLOOKUP($A917,DL,COLUMN()-1,0))),TRIM(VLOOKUP($A917,DL,COLUMN()-1,0))),"")</f>
        <v/>
      </c>
    </row>
    <row r="918" spans="1:14">
      <c r="A918" s="4" t="str">
        <f>IF(ISNUMBER(NhapDS!A914),NhapDS!A914,"")</f>
        <v/>
      </c>
      <c r="B918" s="18" t="str">
        <f t="shared" si="114"/>
        <v/>
      </c>
      <c r="C918" s="64" t="str">
        <f t="shared" si="114"/>
        <v/>
      </c>
      <c r="D918" s="28" t="str">
        <f t="shared" si="113"/>
        <v/>
      </c>
      <c r="E918" s="28" t="str">
        <f t="shared" si="119"/>
        <v/>
      </c>
      <c r="F918" s="28" t="str">
        <f t="shared" si="119"/>
        <v/>
      </c>
      <c r="G918" s="18" t="str">
        <f t="shared" si="119"/>
        <v/>
      </c>
      <c r="H918" s="18" t="str">
        <f t="shared" si="119"/>
        <v/>
      </c>
      <c r="I918" s="18" t="str">
        <f t="shared" si="119"/>
        <v/>
      </c>
      <c r="J918" s="28" t="str">
        <f t="shared" si="120"/>
        <v/>
      </c>
      <c r="K918" s="28" t="str">
        <f t="shared" si="120"/>
        <v/>
      </c>
      <c r="L918" s="28" t="str">
        <f t="shared" si="120"/>
        <v/>
      </c>
      <c r="M918" s="28" t="str">
        <f t="shared" si="116"/>
        <v/>
      </c>
      <c r="N918" s="138" t="str">
        <f>IF(ISNUMBER($A918),IF(ISNUMBER(VALUE(TRIM(VLOOKUP($A918,DL,COLUMN()-1,0)))),VALUE(TRIM(VLOOKUP($A918,DL,COLUMN()-1,0))),TRIM(VLOOKUP($A918,DL,COLUMN()-1,0))),"")</f>
        <v/>
      </c>
    </row>
    <row r="919" spans="1:14">
      <c r="A919" s="4" t="str">
        <f>IF(ISNUMBER(NhapDS!A915),NhapDS!A915,"")</f>
        <v/>
      </c>
      <c r="B919" s="18" t="str">
        <f t="shared" si="114"/>
        <v/>
      </c>
      <c r="C919" s="64" t="str">
        <f t="shared" si="114"/>
        <v/>
      </c>
      <c r="D919" s="28" t="str">
        <f t="shared" si="113"/>
        <v/>
      </c>
      <c r="E919" s="28" t="str">
        <f t="shared" si="119"/>
        <v/>
      </c>
      <c r="F919" s="28" t="str">
        <f t="shared" si="119"/>
        <v/>
      </c>
      <c r="G919" s="18" t="str">
        <f t="shared" si="119"/>
        <v/>
      </c>
      <c r="H919" s="18" t="str">
        <f t="shared" si="119"/>
        <v/>
      </c>
      <c r="I919" s="18" t="str">
        <f t="shared" si="119"/>
        <v/>
      </c>
      <c r="J919" s="28" t="str">
        <f t="shared" si="120"/>
        <v/>
      </c>
      <c r="K919" s="28" t="str">
        <f t="shared" si="120"/>
        <v/>
      </c>
      <c r="L919" s="28" t="str">
        <f t="shared" si="120"/>
        <v/>
      </c>
      <c r="M919" s="28" t="str">
        <f t="shared" si="116"/>
        <v/>
      </c>
      <c r="N919" s="138" t="str">
        <f>IF(ISNUMBER($A919),IF(ISNUMBER(VALUE(TRIM(VLOOKUP($A919,DL,COLUMN()-1,0)))),VALUE(TRIM(VLOOKUP($A919,DL,COLUMN()-1,0))),TRIM(VLOOKUP($A919,DL,COLUMN()-1,0))),"")</f>
        <v/>
      </c>
    </row>
    <row r="920" spans="1:14">
      <c r="A920" s="4" t="str">
        <f>IF(ISNUMBER(NhapDS!A916),NhapDS!A916,"")</f>
        <v/>
      </c>
      <c r="B920" s="18" t="str">
        <f t="shared" si="114"/>
        <v/>
      </c>
      <c r="C920" s="64" t="str">
        <f t="shared" si="114"/>
        <v/>
      </c>
      <c r="D920" s="28" t="str">
        <f t="shared" si="113"/>
        <v/>
      </c>
      <c r="E920" s="28" t="str">
        <f t="shared" si="119"/>
        <v/>
      </c>
      <c r="F920" s="28" t="str">
        <f t="shared" si="119"/>
        <v/>
      </c>
      <c r="G920" s="18" t="str">
        <f t="shared" si="119"/>
        <v/>
      </c>
      <c r="H920" s="18" t="str">
        <f t="shared" si="119"/>
        <v/>
      </c>
      <c r="I920" s="18" t="str">
        <f t="shared" si="119"/>
        <v/>
      </c>
      <c r="J920" s="28" t="str">
        <f t="shared" si="120"/>
        <v/>
      </c>
      <c r="K920" s="28" t="str">
        <f t="shared" si="120"/>
        <v/>
      </c>
      <c r="L920" s="28" t="str">
        <f t="shared" si="120"/>
        <v/>
      </c>
      <c r="M920" s="28" t="str">
        <f t="shared" si="116"/>
        <v/>
      </c>
      <c r="N920" s="138" t="str">
        <f>IF(ISNUMBER($A920),IF(ISNUMBER(VALUE(TRIM(VLOOKUP($A920,DL,COLUMN()-1,0)))),VALUE(TRIM(VLOOKUP($A920,DL,COLUMN()-1,0))),TRIM(VLOOKUP($A920,DL,COLUMN()-1,0))),"")</f>
        <v/>
      </c>
    </row>
    <row r="921" spans="1:14">
      <c r="A921" s="4" t="str">
        <f>IF(ISNUMBER(NhapDS!A917),NhapDS!A917,"")</f>
        <v/>
      </c>
      <c r="B921" s="18" t="str">
        <f t="shared" si="114"/>
        <v/>
      </c>
      <c r="C921" s="64" t="str">
        <f t="shared" si="114"/>
        <v/>
      </c>
      <c r="D921" s="28" t="str">
        <f t="shared" si="113"/>
        <v/>
      </c>
      <c r="E921" s="28" t="str">
        <f t="shared" si="119"/>
        <v/>
      </c>
      <c r="F921" s="28" t="str">
        <f t="shared" si="119"/>
        <v/>
      </c>
      <c r="G921" s="18" t="str">
        <f t="shared" si="119"/>
        <v/>
      </c>
      <c r="H921" s="18" t="str">
        <f t="shared" si="119"/>
        <v/>
      </c>
      <c r="I921" s="18" t="str">
        <f t="shared" si="119"/>
        <v/>
      </c>
      <c r="J921" s="28" t="str">
        <f t="shared" si="120"/>
        <v/>
      </c>
      <c r="K921" s="28" t="str">
        <f t="shared" si="120"/>
        <v/>
      </c>
      <c r="L921" s="28" t="str">
        <f t="shared" si="120"/>
        <v/>
      </c>
      <c r="M921" s="28" t="str">
        <f t="shared" si="116"/>
        <v/>
      </c>
      <c r="N921" s="138" t="str">
        <f>IF(ISNUMBER($A921),IF(ISNUMBER(VALUE(TRIM(VLOOKUP($A921,DL,COLUMN()-1,0)))),VALUE(TRIM(VLOOKUP($A921,DL,COLUMN()-1,0))),TRIM(VLOOKUP($A921,DL,COLUMN()-1,0))),"")</f>
        <v/>
      </c>
    </row>
    <row r="922" spans="1:14">
      <c r="A922" s="4" t="str">
        <f>IF(ISNUMBER(NhapDS!A918),NhapDS!A918,"")</f>
        <v/>
      </c>
      <c r="B922" s="18" t="str">
        <f t="shared" si="114"/>
        <v/>
      </c>
      <c r="C922" s="64" t="str">
        <f t="shared" si="114"/>
        <v/>
      </c>
      <c r="D922" s="28" t="str">
        <f t="shared" si="113"/>
        <v/>
      </c>
      <c r="E922" s="28" t="str">
        <f t="shared" si="119"/>
        <v/>
      </c>
      <c r="F922" s="28" t="str">
        <f t="shared" si="119"/>
        <v/>
      </c>
      <c r="G922" s="18" t="str">
        <f t="shared" si="119"/>
        <v/>
      </c>
      <c r="H922" s="18" t="str">
        <f t="shared" si="119"/>
        <v/>
      </c>
      <c r="I922" s="18" t="str">
        <f t="shared" si="119"/>
        <v/>
      </c>
      <c r="J922" s="28" t="str">
        <f t="shared" si="120"/>
        <v/>
      </c>
      <c r="K922" s="28" t="str">
        <f t="shared" si="120"/>
        <v/>
      </c>
      <c r="L922" s="28" t="str">
        <f t="shared" si="120"/>
        <v/>
      </c>
      <c r="M922" s="28" t="str">
        <f t="shared" si="116"/>
        <v/>
      </c>
      <c r="N922" s="138" t="str">
        <f>IF(ISNUMBER($A922),IF(ISNUMBER(VALUE(TRIM(VLOOKUP($A922,DL,COLUMN()-1,0)))),VALUE(TRIM(VLOOKUP($A922,DL,COLUMN()-1,0))),TRIM(VLOOKUP($A922,DL,COLUMN()-1,0))),"")</f>
        <v/>
      </c>
    </row>
    <row r="923" spans="1:14">
      <c r="A923" s="4" t="str">
        <f>IF(ISNUMBER(NhapDS!A919),NhapDS!A919,"")</f>
        <v/>
      </c>
      <c r="B923" s="18" t="str">
        <f t="shared" si="114"/>
        <v/>
      </c>
      <c r="C923" s="64" t="str">
        <f t="shared" si="114"/>
        <v/>
      </c>
      <c r="D923" s="28" t="str">
        <f t="shared" si="113"/>
        <v/>
      </c>
      <c r="E923" s="28" t="str">
        <f t="shared" si="119"/>
        <v/>
      </c>
      <c r="F923" s="28" t="str">
        <f t="shared" si="119"/>
        <v/>
      </c>
      <c r="G923" s="18" t="str">
        <f t="shared" si="119"/>
        <v/>
      </c>
      <c r="H923" s="18" t="str">
        <f t="shared" si="119"/>
        <v/>
      </c>
      <c r="I923" s="18" t="str">
        <f t="shared" si="119"/>
        <v/>
      </c>
      <c r="J923" s="28" t="str">
        <f t="shared" si="120"/>
        <v/>
      </c>
      <c r="K923" s="28" t="str">
        <f t="shared" si="120"/>
        <v/>
      </c>
      <c r="L923" s="28" t="str">
        <f t="shared" si="120"/>
        <v/>
      </c>
      <c r="M923" s="28" t="str">
        <f t="shared" si="116"/>
        <v/>
      </c>
      <c r="N923" s="138" t="str">
        <f>IF(ISNUMBER($A923),IF(ISNUMBER(VALUE(TRIM(VLOOKUP($A923,DL,COLUMN()-1,0)))),VALUE(TRIM(VLOOKUP($A923,DL,COLUMN()-1,0))),TRIM(VLOOKUP($A923,DL,COLUMN()-1,0))),"")</f>
        <v/>
      </c>
    </row>
    <row r="924" spans="1:14">
      <c r="A924" s="4" t="str">
        <f>IF(ISNUMBER(NhapDS!A920),NhapDS!A920,"")</f>
        <v/>
      </c>
      <c r="B924" s="18" t="str">
        <f t="shared" si="114"/>
        <v/>
      </c>
      <c r="C924" s="64" t="str">
        <f t="shared" si="114"/>
        <v/>
      </c>
      <c r="D924" s="28" t="str">
        <f t="shared" si="113"/>
        <v/>
      </c>
      <c r="E924" s="28" t="str">
        <f t="shared" si="119"/>
        <v/>
      </c>
      <c r="F924" s="28" t="str">
        <f t="shared" si="119"/>
        <v/>
      </c>
      <c r="G924" s="18" t="str">
        <f t="shared" si="119"/>
        <v/>
      </c>
      <c r="H924" s="18" t="str">
        <f t="shared" si="119"/>
        <v/>
      </c>
      <c r="I924" s="18" t="str">
        <f t="shared" si="119"/>
        <v/>
      </c>
      <c r="J924" s="28" t="str">
        <f t="shared" si="120"/>
        <v/>
      </c>
      <c r="K924" s="28" t="str">
        <f t="shared" si="120"/>
        <v/>
      </c>
      <c r="L924" s="28" t="str">
        <f t="shared" si="120"/>
        <v/>
      </c>
      <c r="M924" s="28" t="str">
        <f t="shared" si="116"/>
        <v/>
      </c>
      <c r="N924" s="138" t="str">
        <f>IF(ISNUMBER($A924),IF(ISNUMBER(VALUE(TRIM(VLOOKUP($A924,DL,COLUMN()-1,0)))),VALUE(TRIM(VLOOKUP($A924,DL,COLUMN()-1,0))),TRIM(VLOOKUP($A924,DL,COLUMN()-1,0))),"")</f>
        <v/>
      </c>
    </row>
    <row r="925" spans="1:14">
      <c r="A925" s="4" t="str">
        <f>IF(ISNUMBER(NhapDS!A921),NhapDS!A921,"")</f>
        <v/>
      </c>
      <c r="B925" s="18" t="str">
        <f t="shared" si="114"/>
        <v/>
      </c>
      <c r="C925" s="64" t="str">
        <f t="shared" si="114"/>
        <v/>
      </c>
      <c r="D925" s="28" t="str">
        <f t="shared" si="113"/>
        <v/>
      </c>
      <c r="E925" s="28" t="str">
        <f t="shared" si="119"/>
        <v/>
      </c>
      <c r="F925" s="28" t="str">
        <f t="shared" si="119"/>
        <v/>
      </c>
      <c r="G925" s="18" t="str">
        <f t="shared" si="119"/>
        <v/>
      </c>
      <c r="H925" s="18" t="str">
        <f t="shared" si="119"/>
        <v/>
      </c>
      <c r="I925" s="18" t="str">
        <f t="shared" si="119"/>
        <v/>
      </c>
      <c r="J925" s="28" t="str">
        <f t="shared" si="120"/>
        <v/>
      </c>
      <c r="K925" s="28" t="str">
        <f t="shared" si="120"/>
        <v/>
      </c>
      <c r="L925" s="28" t="str">
        <f t="shared" si="120"/>
        <v/>
      </c>
      <c r="M925" s="28" t="str">
        <f t="shared" si="116"/>
        <v/>
      </c>
      <c r="N925" s="138" t="str">
        <f>IF(ISNUMBER($A925),IF(ISNUMBER(VALUE(TRIM(VLOOKUP($A925,DL,COLUMN()-1,0)))),VALUE(TRIM(VLOOKUP($A925,DL,COLUMN()-1,0))),TRIM(VLOOKUP($A925,DL,COLUMN()-1,0))),"")</f>
        <v/>
      </c>
    </row>
    <row r="926" spans="1:14">
      <c r="A926" s="4" t="str">
        <f>IF(ISNUMBER(NhapDS!A922),NhapDS!A922,"")</f>
        <v/>
      </c>
      <c r="B926" s="18" t="str">
        <f t="shared" si="114"/>
        <v/>
      </c>
      <c r="C926" s="64" t="str">
        <f t="shared" si="114"/>
        <v/>
      </c>
      <c r="D926" s="28" t="str">
        <f t="shared" si="113"/>
        <v/>
      </c>
      <c r="E926" s="28" t="str">
        <f t="shared" si="119"/>
        <v/>
      </c>
      <c r="F926" s="28" t="str">
        <f t="shared" si="119"/>
        <v/>
      </c>
      <c r="G926" s="18" t="str">
        <f t="shared" si="119"/>
        <v/>
      </c>
      <c r="H926" s="18" t="str">
        <f t="shared" si="119"/>
        <v/>
      </c>
      <c r="I926" s="18" t="str">
        <f t="shared" si="119"/>
        <v/>
      </c>
      <c r="J926" s="28" t="str">
        <f t="shared" si="120"/>
        <v/>
      </c>
      <c r="K926" s="28" t="str">
        <f t="shared" si="120"/>
        <v/>
      </c>
      <c r="L926" s="28" t="str">
        <f t="shared" si="120"/>
        <v/>
      </c>
      <c r="M926" s="28" t="str">
        <f t="shared" si="116"/>
        <v/>
      </c>
      <c r="N926" s="138" t="str">
        <f>IF(ISNUMBER($A926),IF(ISNUMBER(VALUE(TRIM(VLOOKUP($A926,DL,COLUMN()-1,0)))),VALUE(TRIM(VLOOKUP($A926,DL,COLUMN()-1,0))),TRIM(VLOOKUP($A926,DL,COLUMN()-1,0))),"")</f>
        <v/>
      </c>
    </row>
    <row r="927" spans="1:14">
      <c r="A927" s="4" t="str">
        <f>IF(ISNUMBER(NhapDS!A923),NhapDS!A923,"")</f>
        <v/>
      </c>
      <c r="B927" s="18" t="str">
        <f t="shared" si="114"/>
        <v/>
      </c>
      <c r="C927" s="64" t="str">
        <f t="shared" si="114"/>
        <v/>
      </c>
      <c r="D927" s="28" t="str">
        <f t="shared" si="113"/>
        <v/>
      </c>
      <c r="E927" s="28" t="str">
        <f t="shared" si="119"/>
        <v/>
      </c>
      <c r="F927" s="28" t="str">
        <f t="shared" si="119"/>
        <v/>
      </c>
      <c r="G927" s="18" t="str">
        <f t="shared" si="119"/>
        <v/>
      </c>
      <c r="H927" s="18" t="str">
        <f t="shared" si="119"/>
        <v/>
      </c>
      <c r="I927" s="18" t="str">
        <f t="shared" si="119"/>
        <v/>
      </c>
      <c r="J927" s="28" t="str">
        <f t="shared" si="120"/>
        <v/>
      </c>
      <c r="K927" s="28" t="str">
        <f t="shared" si="120"/>
        <v/>
      </c>
      <c r="L927" s="28" t="str">
        <f t="shared" si="120"/>
        <v/>
      </c>
      <c r="M927" s="28" t="str">
        <f t="shared" si="116"/>
        <v/>
      </c>
      <c r="N927" s="138" t="str">
        <f>IF(ISNUMBER($A927),IF(ISNUMBER(VALUE(TRIM(VLOOKUP($A927,DL,COLUMN()-1,0)))),VALUE(TRIM(VLOOKUP($A927,DL,COLUMN()-1,0))),TRIM(VLOOKUP($A927,DL,COLUMN()-1,0))),"")</f>
        <v/>
      </c>
    </row>
    <row r="928" spans="1:14">
      <c r="A928" s="4" t="str">
        <f>IF(ISNUMBER(NhapDS!A924),NhapDS!A924,"")</f>
        <v/>
      </c>
      <c r="B928" s="18" t="str">
        <f t="shared" si="114"/>
        <v/>
      </c>
      <c r="C928" s="64" t="str">
        <f t="shared" si="114"/>
        <v/>
      </c>
      <c r="D928" s="28" t="str">
        <f t="shared" ref="D928:D991" si="121">IF(ISNUMBER($A928),IF(E928="x","","x"),"")</f>
        <v/>
      </c>
      <c r="E928" s="28" t="str">
        <f t="shared" si="119"/>
        <v/>
      </c>
      <c r="F928" s="28" t="str">
        <f t="shared" si="119"/>
        <v/>
      </c>
      <c r="G928" s="18" t="str">
        <f t="shared" si="119"/>
        <v/>
      </c>
      <c r="H928" s="18" t="str">
        <f t="shared" si="119"/>
        <v/>
      </c>
      <c r="I928" s="18" t="str">
        <f t="shared" si="119"/>
        <v/>
      </c>
      <c r="J928" s="28" t="str">
        <f t="shared" si="120"/>
        <v/>
      </c>
      <c r="K928" s="28" t="str">
        <f t="shared" si="120"/>
        <v/>
      </c>
      <c r="L928" s="28" t="str">
        <f t="shared" si="120"/>
        <v/>
      </c>
      <c r="M928" s="28" t="str">
        <f t="shared" si="116"/>
        <v/>
      </c>
      <c r="N928" s="138" t="str">
        <f>IF(ISNUMBER($A928),IF(ISNUMBER(VALUE(TRIM(VLOOKUP($A928,DL,COLUMN()-1,0)))),VALUE(TRIM(VLOOKUP($A928,DL,COLUMN()-1,0))),TRIM(VLOOKUP($A928,DL,COLUMN()-1,0))),"")</f>
        <v/>
      </c>
    </row>
    <row r="929" spans="1:14">
      <c r="A929" s="4" t="str">
        <f>IF(ISNUMBER(NhapDS!A925),NhapDS!A925,"")</f>
        <v/>
      </c>
      <c r="B929" s="18" t="str">
        <f t="shared" si="114"/>
        <v/>
      </c>
      <c r="C929" s="64" t="str">
        <f t="shared" si="114"/>
        <v/>
      </c>
      <c r="D929" s="28" t="str">
        <f t="shared" si="121"/>
        <v/>
      </c>
      <c r="E929" s="28" t="str">
        <f t="shared" si="119"/>
        <v/>
      </c>
      <c r="F929" s="28" t="str">
        <f t="shared" si="119"/>
        <v/>
      </c>
      <c r="G929" s="18" t="str">
        <f t="shared" si="119"/>
        <v/>
      </c>
      <c r="H929" s="18" t="str">
        <f t="shared" si="119"/>
        <v/>
      </c>
      <c r="I929" s="18" t="str">
        <f t="shared" si="119"/>
        <v/>
      </c>
      <c r="J929" s="28" t="str">
        <f t="shared" si="120"/>
        <v/>
      </c>
      <c r="K929" s="28" t="str">
        <f t="shared" si="120"/>
        <v/>
      </c>
      <c r="L929" s="28" t="str">
        <f t="shared" si="120"/>
        <v/>
      </c>
      <c r="M929" s="28" t="str">
        <f t="shared" si="116"/>
        <v/>
      </c>
      <c r="N929" s="138" t="str">
        <f>IF(ISNUMBER($A929),IF(ISNUMBER(VALUE(TRIM(VLOOKUP($A929,DL,COLUMN()-1,0)))),VALUE(TRIM(VLOOKUP($A929,DL,COLUMN()-1,0))),TRIM(VLOOKUP($A929,DL,COLUMN()-1,0))),"")</f>
        <v/>
      </c>
    </row>
    <row r="930" spans="1:14">
      <c r="A930" s="4" t="str">
        <f>IF(ISNUMBER(NhapDS!A926),NhapDS!A926,"")</f>
        <v/>
      </c>
      <c r="B930" s="18" t="str">
        <f t="shared" ref="B930:C993" si="122">IF(ISNUMBER($A930),VLOOKUP($A930,DL,COLUMN(),0),"")</f>
        <v/>
      </c>
      <c r="C930" s="64" t="str">
        <f t="shared" si="122"/>
        <v/>
      </c>
      <c r="D930" s="28" t="str">
        <f t="shared" si="121"/>
        <v/>
      </c>
      <c r="E930" s="28" t="str">
        <f t="shared" si="119"/>
        <v/>
      </c>
      <c r="F930" s="28" t="str">
        <f t="shared" si="119"/>
        <v/>
      </c>
      <c r="G930" s="18" t="str">
        <f t="shared" si="119"/>
        <v/>
      </c>
      <c r="H930" s="18" t="str">
        <f t="shared" si="119"/>
        <v/>
      </c>
      <c r="I930" s="18" t="str">
        <f t="shared" si="119"/>
        <v/>
      </c>
      <c r="J930" s="28" t="str">
        <f t="shared" ref="J930:L945" si="123">IF(ISNUMBER($A930),TRIM(VLOOKUP($A930,DL,COLUMN()-1,0)),"")</f>
        <v/>
      </c>
      <c r="K930" s="28" t="str">
        <f t="shared" si="123"/>
        <v/>
      </c>
      <c r="L930" s="28" t="str">
        <f t="shared" si="123"/>
        <v/>
      </c>
      <c r="M930" s="28" t="str">
        <f t="shared" ref="M930:M993" si="124">IF(ISNUMBER($A930),TRIM(VLOOKUP($A930,DL,COLUMN()-1,0)),"")</f>
        <v/>
      </c>
      <c r="N930" s="138" t="str">
        <f>IF(ISNUMBER($A930),IF(ISNUMBER(VALUE(TRIM(VLOOKUP($A930,DL,COLUMN()-1,0)))),VALUE(TRIM(VLOOKUP($A930,DL,COLUMN()-1,0))),TRIM(VLOOKUP($A930,DL,COLUMN()-1,0))),"")</f>
        <v/>
      </c>
    </row>
    <row r="931" spans="1:14">
      <c r="A931" s="4" t="str">
        <f>IF(ISNUMBER(NhapDS!A927),NhapDS!A927,"")</f>
        <v/>
      </c>
      <c r="B931" s="18" t="str">
        <f t="shared" si="122"/>
        <v/>
      </c>
      <c r="C931" s="64" t="str">
        <f t="shared" si="122"/>
        <v/>
      </c>
      <c r="D931" s="28" t="str">
        <f t="shared" si="121"/>
        <v/>
      </c>
      <c r="E931" s="28" t="str">
        <f t="shared" si="119"/>
        <v/>
      </c>
      <c r="F931" s="28" t="str">
        <f t="shared" si="119"/>
        <v/>
      </c>
      <c r="G931" s="18" t="str">
        <f t="shared" si="119"/>
        <v/>
      </c>
      <c r="H931" s="18" t="str">
        <f t="shared" si="119"/>
        <v/>
      </c>
      <c r="I931" s="18" t="str">
        <f t="shared" si="119"/>
        <v/>
      </c>
      <c r="J931" s="28" t="str">
        <f t="shared" si="123"/>
        <v/>
      </c>
      <c r="K931" s="28" t="str">
        <f t="shared" si="123"/>
        <v/>
      </c>
      <c r="L931" s="28" t="str">
        <f t="shared" si="123"/>
        <v/>
      </c>
      <c r="M931" s="28" t="str">
        <f t="shared" si="124"/>
        <v/>
      </c>
      <c r="N931" s="138" t="str">
        <f>IF(ISNUMBER($A931),IF(ISNUMBER(VALUE(TRIM(VLOOKUP($A931,DL,COLUMN()-1,0)))),VALUE(TRIM(VLOOKUP($A931,DL,COLUMN()-1,0))),TRIM(VLOOKUP($A931,DL,COLUMN()-1,0))),"")</f>
        <v/>
      </c>
    </row>
    <row r="932" spans="1:14">
      <c r="A932" s="4" t="str">
        <f>IF(ISNUMBER(NhapDS!A928),NhapDS!A928,"")</f>
        <v/>
      </c>
      <c r="B932" s="18" t="str">
        <f t="shared" si="122"/>
        <v/>
      </c>
      <c r="C932" s="64" t="str">
        <f t="shared" si="122"/>
        <v/>
      </c>
      <c r="D932" s="28" t="str">
        <f t="shared" si="121"/>
        <v/>
      </c>
      <c r="E932" s="28" t="str">
        <f t="shared" si="119"/>
        <v/>
      </c>
      <c r="F932" s="28" t="str">
        <f t="shared" si="119"/>
        <v/>
      </c>
      <c r="G932" s="18" t="str">
        <f t="shared" si="119"/>
        <v/>
      </c>
      <c r="H932" s="18" t="str">
        <f t="shared" si="119"/>
        <v/>
      </c>
      <c r="I932" s="18" t="str">
        <f t="shared" si="119"/>
        <v/>
      </c>
      <c r="J932" s="28" t="str">
        <f t="shared" si="123"/>
        <v/>
      </c>
      <c r="K932" s="28" t="str">
        <f t="shared" si="123"/>
        <v/>
      </c>
      <c r="L932" s="28" t="str">
        <f t="shared" si="123"/>
        <v/>
      </c>
      <c r="M932" s="28" t="str">
        <f t="shared" si="124"/>
        <v/>
      </c>
      <c r="N932" s="138" t="str">
        <f>IF(ISNUMBER($A932),IF(ISNUMBER(VALUE(TRIM(VLOOKUP($A932,DL,COLUMN()-1,0)))),VALUE(TRIM(VLOOKUP($A932,DL,COLUMN()-1,0))),TRIM(VLOOKUP($A932,DL,COLUMN()-1,0))),"")</f>
        <v/>
      </c>
    </row>
    <row r="933" spans="1:14">
      <c r="A933" s="4" t="str">
        <f>IF(ISNUMBER(NhapDS!A929),NhapDS!A929,"")</f>
        <v/>
      </c>
      <c r="B933" s="18" t="str">
        <f t="shared" si="122"/>
        <v/>
      </c>
      <c r="C933" s="64" t="str">
        <f t="shared" si="122"/>
        <v/>
      </c>
      <c r="D933" s="28" t="str">
        <f t="shared" si="121"/>
        <v/>
      </c>
      <c r="E933" s="28" t="str">
        <f t="shared" si="119"/>
        <v/>
      </c>
      <c r="F933" s="28" t="str">
        <f t="shared" si="119"/>
        <v/>
      </c>
      <c r="G933" s="18" t="str">
        <f t="shared" si="119"/>
        <v/>
      </c>
      <c r="H933" s="18" t="str">
        <f t="shared" si="119"/>
        <v/>
      </c>
      <c r="I933" s="18" t="str">
        <f t="shared" si="119"/>
        <v/>
      </c>
      <c r="J933" s="28" t="str">
        <f t="shared" si="123"/>
        <v/>
      </c>
      <c r="K933" s="28" t="str">
        <f t="shared" si="123"/>
        <v/>
      </c>
      <c r="L933" s="28" t="str">
        <f t="shared" si="123"/>
        <v/>
      </c>
      <c r="M933" s="28" t="str">
        <f t="shared" si="124"/>
        <v/>
      </c>
      <c r="N933" s="138" t="str">
        <f>IF(ISNUMBER($A933),IF(ISNUMBER(VALUE(TRIM(VLOOKUP($A933,DL,COLUMN()-1,0)))),VALUE(TRIM(VLOOKUP($A933,DL,COLUMN()-1,0))),TRIM(VLOOKUP($A933,DL,COLUMN()-1,0))),"")</f>
        <v/>
      </c>
    </row>
    <row r="934" spans="1:14">
      <c r="A934" s="4" t="str">
        <f>IF(ISNUMBER(NhapDS!A930),NhapDS!A930,"")</f>
        <v/>
      </c>
      <c r="B934" s="18" t="str">
        <f t="shared" si="122"/>
        <v/>
      </c>
      <c r="C934" s="64" t="str">
        <f t="shared" si="122"/>
        <v/>
      </c>
      <c r="D934" s="28" t="str">
        <f t="shared" si="121"/>
        <v/>
      </c>
      <c r="E934" s="28" t="str">
        <f t="shared" si="119"/>
        <v/>
      </c>
      <c r="F934" s="28" t="str">
        <f t="shared" si="119"/>
        <v/>
      </c>
      <c r="G934" s="18" t="str">
        <f t="shared" si="119"/>
        <v/>
      </c>
      <c r="H934" s="18" t="str">
        <f t="shared" si="119"/>
        <v/>
      </c>
      <c r="I934" s="18" t="str">
        <f t="shared" si="119"/>
        <v/>
      </c>
      <c r="J934" s="28" t="str">
        <f t="shared" si="123"/>
        <v/>
      </c>
      <c r="K934" s="28" t="str">
        <f t="shared" si="123"/>
        <v/>
      </c>
      <c r="L934" s="28" t="str">
        <f t="shared" si="123"/>
        <v/>
      </c>
      <c r="M934" s="28" t="str">
        <f t="shared" si="124"/>
        <v/>
      </c>
      <c r="N934" s="138" t="str">
        <f>IF(ISNUMBER($A934),IF(ISNUMBER(VALUE(TRIM(VLOOKUP($A934,DL,COLUMN()-1,0)))),VALUE(TRIM(VLOOKUP($A934,DL,COLUMN()-1,0))),TRIM(VLOOKUP($A934,DL,COLUMN()-1,0))),"")</f>
        <v/>
      </c>
    </row>
    <row r="935" spans="1:14">
      <c r="A935" s="4" t="str">
        <f>IF(ISNUMBER(NhapDS!A931),NhapDS!A931,"")</f>
        <v/>
      </c>
      <c r="B935" s="18" t="str">
        <f t="shared" si="122"/>
        <v/>
      </c>
      <c r="C935" s="64" t="str">
        <f t="shared" si="122"/>
        <v/>
      </c>
      <c r="D935" s="28" t="str">
        <f t="shared" si="121"/>
        <v/>
      </c>
      <c r="E935" s="28" t="str">
        <f t="shared" si="119"/>
        <v/>
      </c>
      <c r="F935" s="28" t="str">
        <f t="shared" si="119"/>
        <v/>
      </c>
      <c r="G935" s="18" t="str">
        <f t="shared" si="119"/>
        <v/>
      </c>
      <c r="H935" s="18" t="str">
        <f t="shared" si="119"/>
        <v/>
      </c>
      <c r="I935" s="18" t="str">
        <f t="shared" si="119"/>
        <v/>
      </c>
      <c r="J935" s="28" t="str">
        <f t="shared" si="123"/>
        <v/>
      </c>
      <c r="K935" s="28" t="str">
        <f t="shared" si="123"/>
        <v/>
      </c>
      <c r="L935" s="28" t="str">
        <f t="shared" si="123"/>
        <v/>
      </c>
      <c r="M935" s="28" t="str">
        <f t="shared" si="124"/>
        <v/>
      </c>
      <c r="N935" s="138" t="str">
        <f>IF(ISNUMBER($A935),IF(ISNUMBER(VALUE(TRIM(VLOOKUP($A935,DL,COLUMN()-1,0)))),VALUE(TRIM(VLOOKUP($A935,DL,COLUMN()-1,0))),TRIM(VLOOKUP($A935,DL,COLUMN()-1,0))),"")</f>
        <v/>
      </c>
    </row>
    <row r="936" spans="1:14">
      <c r="A936" s="4" t="str">
        <f>IF(ISNUMBER(NhapDS!A932),NhapDS!A932,"")</f>
        <v/>
      </c>
      <c r="B936" s="18" t="str">
        <f t="shared" si="122"/>
        <v/>
      </c>
      <c r="C936" s="64" t="str">
        <f t="shared" si="122"/>
        <v/>
      </c>
      <c r="D936" s="28" t="str">
        <f t="shared" si="121"/>
        <v/>
      </c>
      <c r="E936" s="28" t="str">
        <f t="shared" si="119"/>
        <v/>
      </c>
      <c r="F936" s="28" t="str">
        <f t="shared" si="119"/>
        <v/>
      </c>
      <c r="G936" s="18" t="str">
        <f t="shared" si="119"/>
        <v/>
      </c>
      <c r="H936" s="18" t="str">
        <f t="shared" si="119"/>
        <v/>
      </c>
      <c r="I936" s="18" t="str">
        <f t="shared" si="119"/>
        <v/>
      </c>
      <c r="J936" s="28" t="str">
        <f t="shared" si="123"/>
        <v/>
      </c>
      <c r="K936" s="28" t="str">
        <f t="shared" si="123"/>
        <v/>
      </c>
      <c r="L936" s="28" t="str">
        <f t="shared" si="123"/>
        <v/>
      </c>
      <c r="M936" s="28" t="str">
        <f t="shared" si="124"/>
        <v/>
      </c>
      <c r="N936" s="138" t="str">
        <f>IF(ISNUMBER($A936),IF(ISNUMBER(VALUE(TRIM(VLOOKUP($A936,DL,COLUMN()-1,0)))),VALUE(TRIM(VLOOKUP($A936,DL,COLUMN()-1,0))),TRIM(VLOOKUP($A936,DL,COLUMN()-1,0))),"")</f>
        <v/>
      </c>
    </row>
    <row r="937" spans="1:14">
      <c r="A937" s="4" t="str">
        <f>IF(ISNUMBER(NhapDS!A933),NhapDS!A933,"")</f>
        <v/>
      </c>
      <c r="B937" s="18" t="str">
        <f t="shared" si="122"/>
        <v/>
      </c>
      <c r="C937" s="64" t="str">
        <f t="shared" si="122"/>
        <v/>
      </c>
      <c r="D937" s="28" t="str">
        <f t="shared" si="121"/>
        <v/>
      </c>
      <c r="E937" s="28" t="str">
        <f t="shared" si="119"/>
        <v/>
      </c>
      <c r="F937" s="28" t="str">
        <f t="shared" si="119"/>
        <v/>
      </c>
      <c r="G937" s="18" t="str">
        <f t="shared" si="119"/>
        <v/>
      </c>
      <c r="H937" s="18" t="str">
        <f t="shared" si="119"/>
        <v/>
      </c>
      <c r="I937" s="18" t="str">
        <f t="shared" si="119"/>
        <v/>
      </c>
      <c r="J937" s="28" t="str">
        <f t="shared" si="123"/>
        <v/>
      </c>
      <c r="K937" s="28" t="str">
        <f t="shared" si="123"/>
        <v/>
      </c>
      <c r="L937" s="28" t="str">
        <f t="shared" si="123"/>
        <v/>
      </c>
      <c r="M937" s="28" t="str">
        <f t="shared" si="124"/>
        <v/>
      </c>
      <c r="N937" s="138" t="str">
        <f>IF(ISNUMBER($A937),IF(ISNUMBER(VALUE(TRIM(VLOOKUP($A937,DL,COLUMN()-1,0)))),VALUE(TRIM(VLOOKUP($A937,DL,COLUMN()-1,0))),TRIM(VLOOKUP($A937,DL,COLUMN()-1,0))),"")</f>
        <v/>
      </c>
    </row>
    <row r="938" spans="1:14">
      <c r="A938" s="4" t="str">
        <f>IF(ISNUMBER(NhapDS!A934),NhapDS!A934,"")</f>
        <v/>
      </c>
      <c r="B938" s="18" t="str">
        <f t="shared" si="122"/>
        <v/>
      </c>
      <c r="C938" s="64" t="str">
        <f t="shared" si="122"/>
        <v/>
      </c>
      <c r="D938" s="28" t="str">
        <f t="shared" si="121"/>
        <v/>
      </c>
      <c r="E938" s="28" t="str">
        <f t="shared" si="119"/>
        <v/>
      </c>
      <c r="F938" s="28" t="str">
        <f t="shared" si="119"/>
        <v/>
      </c>
      <c r="G938" s="18" t="str">
        <f t="shared" si="119"/>
        <v/>
      </c>
      <c r="H938" s="18" t="str">
        <f t="shared" si="119"/>
        <v/>
      </c>
      <c r="I938" s="18" t="str">
        <f t="shared" si="119"/>
        <v/>
      </c>
      <c r="J938" s="28" t="str">
        <f t="shared" si="123"/>
        <v/>
      </c>
      <c r="K938" s="28" t="str">
        <f t="shared" si="123"/>
        <v/>
      </c>
      <c r="L938" s="28" t="str">
        <f t="shared" si="123"/>
        <v/>
      </c>
      <c r="M938" s="28" t="str">
        <f t="shared" si="124"/>
        <v/>
      </c>
      <c r="N938" s="138" t="str">
        <f>IF(ISNUMBER($A938),IF(ISNUMBER(VALUE(TRIM(VLOOKUP($A938,DL,COLUMN()-1,0)))),VALUE(TRIM(VLOOKUP($A938,DL,COLUMN()-1,0))),TRIM(VLOOKUP($A938,DL,COLUMN()-1,0))),"")</f>
        <v/>
      </c>
    </row>
    <row r="939" spans="1:14">
      <c r="A939" s="4" t="str">
        <f>IF(ISNUMBER(NhapDS!A935),NhapDS!A935,"")</f>
        <v/>
      </c>
      <c r="B939" s="18" t="str">
        <f t="shared" si="122"/>
        <v/>
      </c>
      <c r="C939" s="64" t="str">
        <f t="shared" si="122"/>
        <v/>
      </c>
      <c r="D939" s="28" t="str">
        <f t="shared" si="121"/>
        <v/>
      </c>
      <c r="E939" s="28" t="str">
        <f t="shared" si="119"/>
        <v/>
      </c>
      <c r="F939" s="28" t="str">
        <f t="shared" si="119"/>
        <v/>
      </c>
      <c r="G939" s="18" t="str">
        <f t="shared" si="119"/>
        <v/>
      </c>
      <c r="H939" s="18" t="str">
        <f t="shared" si="119"/>
        <v/>
      </c>
      <c r="I939" s="18" t="str">
        <f t="shared" si="119"/>
        <v/>
      </c>
      <c r="J939" s="28" t="str">
        <f t="shared" si="123"/>
        <v/>
      </c>
      <c r="K939" s="28" t="str">
        <f t="shared" si="123"/>
        <v/>
      </c>
      <c r="L939" s="28" t="str">
        <f t="shared" si="123"/>
        <v/>
      </c>
      <c r="M939" s="28" t="str">
        <f t="shared" si="124"/>
        <v/>
      </c>
      <c r="N939" s="138" t="str">
        <f>IF(ISNUMBER($A939),IF(ISNUMBER(VALUE(TRIM(VLOOKUP($A939,DL,COLUMN()-1,0)))),VALUE(TRIM(VLOOKUP($A939,DL,COLUMN()-1,0))),TRIM(VLOOKUP($A939,DL,COLUMN()-1,0))),"")</f>
        <v/>
      </c>
    </row>
    <row r="940" spans="1:14">
      <c r="A940" s="4" t="str">
        <f>IF(ISNUMBER(NhapDS!A936),NhapDS!A936,"")</f>
        <v/>
      </c>
      <c r="B940" s="18" t="str">
        <f t="shared" si="122"/>
        <v/>
      </c>
      <c r="C940" s="64" t="str">
        <f t="shared" si="122"/>
        <v/>
      </c>
      <c r="D940" s="28" t="str">
        <f t="shared" si="121"/>
        <v/>
      </c>
      <c r="E940" s="28" t="str">
        <f t="shared" si="119"/>
        <v/>
      </c>
      <c r="F940" s="28" t="str">
        <f t="shared" si="119"/>
        <v/>
      </c>
      <c r="G940" s="18" t="str">
        <f t="shared" si="119"/>
        <v/>
      </c>
      <c r="H940" s="18" t="str">
        <f t="shared" si="119"/>
        <v/>
      </c>
      <c r="I940" s="18" t="str">
        <f t="shared" si="119"/>
        <v/>
      </c>
      <c r="J940" s="28" t="str">
        <f t="shared" si="123"/>
        <v/>
      </c>
      <c r="K940" s="28" t="str">
        <f t="shared" si="123"/>
        <v/>
      </c>
      <c r="L940" s="28" t="str">
        <f t="shared" si="123"/>
        <v/>
      </c>
      <c r="M940" s="28" t="str">
        <f t="shared" si="124"/>
        <v/>
      </c>
      <c r="N940" s="138" t="str">
        <f>IF(ISNUMBER($A940),IF(ISNUMBER(VALUE(TRIM(VLOOKUP($A940,DL,COLUMN()-1,0)))),VALUE(TRIM(VLOOKUP($A940,DL,COLUMN()-1,0))),TRIM(VLOOKUP($A940,DL,COLUMN()-1,0))),"")</f>
        <v/>
      </c>
    </row>
    <row r="941" spans="1:14">
      <c r="A941" s="4" t="str">
        <f>IF(ISNUMBER(NhapDS!A937),NhapDS!A937,"")</f>
        <v/>
      </c>
      <c r="B941" s="18" t="str">
        <f t="shared" si="122"/>
        <v/>
      </c>
      <c r="C941" s="64" t="str">
        <f t="shared" si="122"/>
        <v/>
      </c>
      <c r="D941" s="28" t="str">
        <f t="shared" si="121"/>
        <v/>
      </c>
      <c r="E941" s="28" t="str">
        <f t="shared" si="119"/>
        <v/>
      </c>
      <c r="F941" s="28" t="str">
        <f t="shared" si="119"/>
        <v/>
      </c>
      <c r="G941" s="18" t="str">
        <f t="shared" si="119"/>
        <v/>
      </c>
      <c r="H941" s="18" t="str">
        <f t="shared" si="119"/>
        <v/>
      </c>
      <c r="I941" s="18" t="str">
        <f t="shared" si="119"/>
        <v/>
      </c>
      <c r="J941" s="28" t="str">
        <f t="shared" si="123"/>
        <v/>
      </c>
      <c r="K941" s="28" t="str">
        <f t="shared" si="123"/>
        <v/>
      </c>
      <c r="L941" s="28" t="str">
        <f t="shared" si="123"/>
        <v/>
      </c>
      <c r="M941" s="28" t="str">
        <f t="shared" si="124"/>
        <v/>
      </c>
      <c r="N941" s="138" t="str">
        <f>IF(ISNUMBER($A941),IF(ISNUMBER(VALUE(TRIM(VLOOKUP($A941,DL,COLUMN()-1,0)))),VALUE(TRIM(VLOOKUP($A941,DL,COLUMN()-1,0))),TRIM(VLOOKUP($A941,DL,COLUMN()-1,0))),"")</f>
        <v/>
      </c>
    </row>
    <row r="942" spans="1:14">
      <c r="A942" s="4" t="str">
        <f>IF(ISNUMBER(NhapDS!A938),NhapDS!A938,"")</f>
        <v/>
      </c>
      <c r="B942" s="18" t="str">
        <f t="shared" si="122"/>
        <v/>
      </c>
      <c r="C942" s="64" t="str">
        <f t="shared" si="122"/>
        <v/>
      </c>
      <c r="D942" s="28" t="str">
        <f t="shared" si="121"/>
        <v/>
      </c>
      <c r="E942" s="28" t="str">
        <f t="shared" si="119"/>
        <v/>
      </c>
      <c r="F942" s="28" t="str">
        <f t="shared" si="119"/>
        <v/>
      </c>
      <c r="G942" s="18" t="str">
        <f t="shared" si="119"/>
        <v/>
      </c>
      <c r="H942" s="18" t="str">
        <f t="shared" si="119"/>
        <v/>
      </c>
      <c r="I942" s="18" t="str">
        <f t="shared" si="119"/>
        <v/>
      </c>
      <c r="J942" s="28" t="str">
        <f t="shared" si="123"/>
        <v/>
      </c>
      <c r="K942" s="28" t="str">
        <f t="shared" si="123"/>
        <v/>
      </c>
      <c r="L942" s="28" t="str">
        <f t="shared" si="123"/>
        <v/>
      </c>
      <c r="M942" s="28" t="str">
        <f t="shared" si="124"/>
        <v/>
      </c>
      <c r="N942" s="138" t="str">
        <f>IF(ISNUMBER($A942),IF(ISNUMBER(VALUE(TRIM(VLOOKUP($A942,DL,COLUMN()-1,0)))),VALUE(TRIM(VLOOKUP($A942,DL,COLUMN()-1,0))),TRIM(VLOOKUP($A942,DL,COLUMN()-1,0))),"")</f>
        <v/>
      </c>
    </row>
    <row r="943" spans="1:14">
      <c r="A943" s="4" t="str">
        <f>IF(ISNUMBER(NhapDS!A939),NhapDS!A939,"")</f>
        <v/>
      </c>
      <c r="B943" s="18" t="str">
        <f t="shared" si="122"/>
        <v/>
      </c>
      <c r="C943" s="64" t="str">
        <f t="shared" si="122"/>
        <v/>
      </c>
      <c r="D943" s="28" t="str">
        <f t="shared" si="121"/>
        <v/>
      </c>
      <c r="E943" s="28" t="str">
        <f t="shared" si="119"/>
        <v/>
      </c>
      <c r="F943" s="28" t="str">
        <f t="shared" si="119"/>
        <v/>
      </c>
      <c r="G943" s="18" t="str">
        <f t="shared" si="119"/>
        <v/>
      </c>
      <c r="H943" s="18" t="str">
        <f t="shared" si="119"/>
        <v/>
      </c>
      <c r="I943" s="18" t="str">
        <f t="shared" si="119"/>
        <v/>
      </c>
      <c r="J943" s="28" t="str">
        <f t="shared" si="123"/>
        <v/>
      </c>
      <c r="K943" s="28" t="str">
        <f t="shared" si="123"/>
        <v/>
      </c>
      <c r="L943" s="28" t="str">
        <f t="shared" si="123"/>
        <v/>
      </c>
      <c r="M943" s="28" t="str">
        <f t="shared" si="124"/>
        <v/>
      </c>
      <c r="N943" s="138" t="str">
        <f>IF(ISNUMBER($A943),IF(ISNUMBER(VALUE(TRIM(VLOOKUP($A943,DL,COLUMN()-1,0)))),VALUE(TRIM(VLOOKUP($A943,DL,COLUMN()-1,0))),TRIM(VLOOKUP($A943,DL,COLUMN()-1,0))),"")</f>
        <v/>
      </c>
    </row>
    <row r="944" spans="1:14">
      <c r="A944" s="4" t="str">
        <f>IF(ISNUMBER(NhapDS!A940),NhapDS!A940,"")</f>
        <v/>
      </c>
      <c r="B944" s="18" t="str">
        <f t="shared" si="122"/>
        <v/>
      </c>
      <c r="C944" s="64" t="str">
        <f t="shared" si="122"/>
        <v/>
      </c>
      <c r="D944" s="28" t="str">
        <f t="shared" si="121"/>
        <v/>
      </c>
      <c r="E944" s="28" t="str">
        <f t="shared" si="119"/>
        <v/>
      </c>
      <c r="F944" s="28" t="str">
        <f t="shared" si="119"/>
        <v/>
      </c>
      <c r="G944" s="18" t="str">
        <f t="shared" si="119"/>
        <v/>
      </c>
      <c r="H944" s="18" t="str">
        <f t="shared" si="119"/>
        <v/>
      </c>
      <c r="I944" s="18" t="str">
        <f t="shared" si="119"/>
        <v/>
      </c>
      <c r="J944" s="28" t="str">
        <f t="shared" si="123"/>
        <v/>
      </c>
      <c r="K944" s="28" t="str">
        <f t="shared" si="123"/>
        <v/>
      </c>
      <c r="L944" s="28" t="str">
        <f t="shared" si="123"/>
        <v/>
      </c>
      <c r="M944" s="28" t="str">
        <f t="shared" si="124"/>
        <v/>
      </c>
      <c r="N944" s="138" t="str">
        <f>IF(ISNUMBER($A944),IF(ISNUMBER(VALUE(TRIM(VLOOKUP($A944,DL,COLUMN()-1,0)))),VALUE(TRIM(VLOOKUP($A944,DL,COLUMN()-1,0))),TRIM(VLOOKUP($A944,DL,COLUMN()-1,0))),"")</f>
        <v/>
      </c>
    </row>
    <row r="945" spans="1:14">
      <c r="A945" s="4" t="str">
        <f>IF(ISNUMBER(NhapDS!A941),NhapDS!A941,"")</f>
        <v/>
      </c>
      <c r="B945" s="18" t="str">
        <f t="shared" si="122"/>
        <v/>
      </c>
      <c r="C945" s="64" t="str">
        <f t="shared" si="122"/>
        <v/>
      </c>
      <c r="D945" s="28" t="str">
        <f t="shared" si="121"/>
        <v/>
      </c>
      <c r="E945" s="28" t="str">
        <f t="shared" si="119"/>
        <v/>
      </c>
      <c r="F945" s="28" t="str">
        <f t="shared" si="119"/>
        <v/>
      </c>
      <c r="G945" s="18" t="str">
        <f t="shared" si="119"/>
        <v/>
      </c>
      <c r="H945" s="18" t="str">
        <f t="shared" si="119"/>
        <v/>
      </c>
      <c r="I945" s="18" t="str">
        <f t="shared" si="119"/>
        <v/>
      </c>
      <c r="J945" s="28" t="str">
        <f t="shared" si="123"/>
        <v/>
      </c>
      <c r="K945" s="28" t="str">
        <f t="shared" si="123"/>
        <v/>
      </c>
      <c r="L945" s="28" t="str">
        <f t="shared" si="123"/>
        <v/>
      </c>
      <c r="M945" s="28" t="str">
        <f t="shared" si="124"/>
        <v/>
      </c>
      <c r="N945" s="138" t="str">
        <f>IF(ISNUMBER($A945),IF(ISNUMBER(VALUE(TRIM(VLOOKUP($A945,DL,COLUMN()-1,0)))),VALUE(TRIM(VLOOKUP($A945,DL,COLUMN()-1,0))),TRIM(VLOOKUP($A945,DL,COLUMN()-1,0))),"")</f>
        <v/>
      </c>
    </row>
    <row r="946" spans="1:14">
      <c r="A946" s="4" t="str">
        <f>IF(ISNUMBER(NhapDS!A942),NhapDS!A942,"")</f>
        <v/>
      </c>
      <c r="B946" s="18" t="str">
        <f t="shared" si="122"/>
        <v/>
      </c>
      <c r="C946" s="64" t="str">
        <f t="shared" si="122"/>
        <v/>
      </c>
      <c r="D946" s="28" t="str">
        <f t="shared" si="121"/>
        <v/>
      </c>
      <c r="E946" s="28" t="str">
        <f t="shared" si="119"/>
        <v/>
      </c>
      <c r="F946" s="28" t="str">
        <f t="shared" si="119"/>
        <v/>
      </c>
      <c r="G946" s="18" t="str">
        <f t="shared" si="119"/>
        <v/>
      </c>
      <c r="H946" s="18" t="str">
        <f t="shared" si="119"/>
        <v/>
      </c>
      <c r="I946" s="18" t="str">
        <f t="shared" si="119"/>
        <v/>
      </c>
      <c r="J946" s="28" t="str">
        <f t="shared" ref="J946:L961" si="125">IF(ISNUMBER($A946),TRIM(VLOOKUP($A946,DL,COLUMN()-1,0)),"")</f>
        <v/>
      </c>
      <c r="K946" s="28" t="str">
        <f t="shared" si="125"/>
        <v/>
      </c>
      <c r="L946" s="28" t="str">
        <f t="shared" si="125"/>
        <v/>
      </c>
      <c r="M946" s="28" t="str">
        <f t="shared" si="124"/>
        <v/>
      </c>
      <c r="N946" s="138" t="str">
        <f>IF(ISNUMBER($A946),IF(ISNUMBER(VALUE(TRIM(VLOOKUP($A946,DL,COLUMN()-1,0)))),VALUE(TRIM(VLOOKUP($A946,DL,COLUMN()-1,0))),TRIM(VLOOKUP($A946,DL,COLUMN()-1,0))),"")</f>
        <v/>
      </c>
    </row>
    <row r="947" spans="1:14">
      <c r="A947" s="4" t="str">
        <f>IF(ISNUMBER(NhapDS!A943),NhapDS!A943,"")</f>
        <v/>
      </c>
      <c r="B947" s="18" t="str">
        <f t="shared" si="122"/>
        <v/>
      </c>
      <c r="C947" s="64" t="str">
        <f t="shared" si="122"/>
        <v/>
      </c>
      <c r="D947" s="28" t="str">
        <f t="shared" si="121"/>
        <v/>
      </c>
      <c r="E947" s="28" t="str">
        <f t="shared" si="119"/>
        <v/>
      </c>
      <c r="F947" s="28" t="str">
        <f t="shared" si="119"/>
        <v/>
      </c>
      <c r="G947" s="18" t="str">
        <f t="shared" si="119"/>
        <v/>
      </c>
      <c r="H947" s="18" t="str">
        <f t="shared" si="119"/>
        <v/>
      </c>
      <c r="I947" s="18" t="str">
        <f t="shared" si="119"/>
        <v/>
      </c>
      <c r="J947" s="28" t="str">
        <f t="shared" si="125"/>
        <v/>
      </c>
      <c r="K947" s="28" t="str">
        <f t="shared" si="125"/>
        <v/>
      </c>
      <c r="L947" s="28" t="str">
        <f t="shared" si="125"/>
        <v/>
      </c>
      <c r="M947" s="28" t="str">
        <f t="shared" si="124"/>
        <v/>
      </c>
      <c r="N947" s="138" t="str">
        <f>IF(ISNUMBER($A947),IF(ISNUMBER(VALUE(TRIM(VLOOKUP($A947,DL,COLUMN()-1,0)))),VALUE(TRIM(VLOOKUP($A947,DL,COLUMN()-1,0))),TRIM(VLOOKUP($A947,DL,COLUMN()-1,0))),"")</f>
        <v/>
      </c>
    </row>
    <row r="948" spans="1:14">
      <c r="A948" s="4" t="str">
        <f>IF(ISNUMBER(NhapDS!A944),NhapDS!A944,"")</f>
        <v/>
      </c>
      <c r="B948" s="18" t="str">
        <f t="shared" si="122"/>
        <v/>
      </c>
      <c r="C948" s="64" t="str">
        <f t="shared" si="122"/>
        <v/>
      </c>
      <c r="D948" s="28" t="str">
        <f t="shared" si="121"/>
        <v/>
      </c>
      <c r="E948" s="28" t="str">
        <f t="shared" si="119"/>
        <v/>
      </c>
      <c r="F948" s="28" t="str">
        <f t="shared" si="119"/>
        <v/>
      </c>
      <c r="G948" s="18" t="str">
        <f t="shared" si="119"/>
        <v/>
      </c>
      <c r="H948" s="18" t="str">
        <f t="shared" si="119"/>
        <v/>
      </c>
      <c r="I948" s="18" t="str">
        <f t="shared" si="119"/>
        <v/>
      </c>
      <c r="J948" s="28" t="str">
        <f t="shared" si="125"/>
        <v/>
      </c>
      <c r="K948" s="28" t="str">
        <f t="shared" si="125"/>
        <v/>
      </c>
      <c r="L948" s="28" t="str">
        <f t="shared" si="125"/>
        <v/>
      </c>
      <c r="M948" s="28" t="str">
        <f t="shared" si="124"/>
        <v/>
      </c>
      <c r="N948" s="138" t="str">
        <f>IF(ISNUMBER($A948),IF(ISNUMBER(VALUE(TRIM(VLOOKUP($A948,DL,COLUMN()-1,0)))),VALUE(TRIM(VLOOKUP($A948,DL,COLUMN()-1,0))),TRIM(VLOOKUP($A948,DL,COLUMN()-1,0))),"")</f>
        <v/>
      </c>
    </row>
    <row r="949" spans="1:14">
      <c r="A949" s="4" t="str">
        <f>IF(ISNUMBER(NhapDS!A945),NhapDS!A945,"")</f>
        <v/>
      </c>
      <c r="B949" s="18" t="str">
        <f t="shared" si="122"/>
        <v/>
      </c>
      <c r="C949" s="64" t="str">
        <f t="shared" si="122"/>
        <v/>
      </c>
      <c r="D949" s="28" t="str">
        <f t="shared" si="121"/>
        <v/>
      </c>
      <c r="E949" s="28" t="str">
        <f t="shared" si="119"/>
        <v/>
      </c>
      <c r="F949" s="28" t="str">
        <f t="shared" si="119"/>
        <v/>
      </c>
      <c r="G949" s="18" t="str">
        <f t="shared" si="119"/>
        <v/>
      </c>
      <c r="H949" s="18" t="str">
        <f t="shared" si="119"/>
        <v/>
      </c>
      <c r="I949" s="18" t="str">
        <f t="shared" si="119"/>
        <v/>
      </c>
      <c r="J949" s="28" t="str">
        <f t="shared" si="125"/>
        <v/>
      </c>
      <c r="K949" s="28" t="str">
        <f t="shared" si="125"/>
        <v/>
      </c>
      <c r="L949" s="28" t="str">
        <f t="shared" si="125"/>
        <v/>
      </c>
      <c r="M949" s="28" t="str">
        <f t="shared" si="124"/>
        <v/>
      </c>
      <c r="N949" s="138" t="str">
        <f>IF(ISNUMBER($A949),IF(ISNUMBER(VALUE(TRIM(VLOOKUP($A949,DL,COLUMN()-1,0)))),VALUE(TRIM(VLOOKUP($A949,DL,COLUMN()-1,0))),TRIM(VLOOKUP($A949,DL,COLUMN()-1,0))),"")</f>
        <v/>
      </c>
    </row>
    <row r="950" spans="1:14">
      <c r="A950" s="4" t="str">
        <f>IF(ISNUMBER(NhapDS!A946),NhapDS!A946,"")</f>
        <v/>
      </c>
      <c r="B950" s="18" t="str">
        <f t="shared" si="122"/>
        <v/>
      </c>
      <c r="C950" s="64" t="str">
        <f t="shared" si="122"/>
        <v/>
      </c>
      <c r="D950" s="28" t="str">
        <f t="shared" si="121"/>
        <v/>
      </c>
      <c r="E950" s="28" t="str">
        <f t="shared" si="119"/>
        <v/>
      </c>
      <c r="F950" s="28" t="str">
        <f t="shared" si="119"/>
        <v/>
      </c>
      <c r="G950" s="18" t="str">
        <f t="shared" si="119"/>
        <v/>
      </c>
      <c r="H950" s="18" t="str">
        <f t="shared" si="119"/>
        <v/>
      </c>
      <c r="I950" s="18" t="str">
        <f t="shared" si="119"/>
        <v/>
      </c>
      <c r="J950" s="28" t="str">
        <f t="shared" si="125"/>
        <v/>
      </c>
      <c r="K950" s="28" t="str">
        <f t="shared" si="125"/>
        <v/>
      </c>
      <c r="L950" s="28" t="str">
        <f t="shared" si="125"/>
        <v/>
      </c>
      <c r="M950" s="28" t="str">
        <f t="shared" si="124"/>
        <v/>
      </c>
      <c r="N950" s="138" t="str">
        <f>IF(ISNUMBER($A950),IF(ISNUMBER(VALUE(TRIM(VLOOKUP($A950,DL,COLUMN()-1,0)))),VALUE(TRIM(VLOOKUP($A950,DL,COLUMN()-1,0))),TRIM(VLOOKUP($A950,DL,COLUMN()-1,0))),"")</f>
        <v/>
      </c>
    </row>
    <row r="951" spans="1:14">
      <c r="A951" s="4" t="str">
        <f>IF(ISNUMBER(NhapDS!A947),NhapDS!A947,"")</f>
        <v/>
      </c>
      <c r="B951" s="18" t="str">
        <f t="shared" si="122"/>
        <v/>
      </c>
      <c r="C951" s="64" t="str">
        <f t="shared" si="122"/>
        <v/>
      </c>
      <c r="D951" s="28" t="str">
        <f t="shared" si="121"/>
        <v/>
      </c>
      <c r="E951" s="28" t="str">
        <f t="shared" si="119"/>
        <v/>
      </c>
      <c r="F951" s="28" t="str">
        <f t="shared" si="119"/>
        <v/>
      </c>
      <c r="G951" s="18" t="str">
        <f t="shared" si="119"/>
        <v/>
      </c>
      <c r="H951" s="18" t="str">
        <f t="shared" si="119"/>
        <v/>
      </c>
      <c r="I951" s="18" t="str">
        <f t="shared" si="119"/>
        <v/>
      </c>
      <c r="J951" s="28" t="str">
        <f t="shared" si="125"/>
        <v/>
      </c>
      <c r="K951" s="28" t="str">
        <f t="shared" si="125"/>
        <v/>
      </c>
      <c r="L951" s="28" t="str">
        <f t="shared" si="125"/>
        <v/>
      </c>
      <c r="M951" s="28" t="str">
        <f t="shared" si="124"/>
        <v/>
      </c>
      <c r="N951" s="138" t="str">
        <f>IF(ISNUMBER($A951),IF(ISNUMBER(VALUE(TRIM(VLOOKUP($A951,DL,COLUMN()-1,0)))),VALUE(TRIM(VLOOKUP($A951,DL,COLUMN()-1,0))),TRIM(VLOOKUP($A951,DL,COLUMN()-1,0))),"")</f>
        <v/>
      </c>
    </row>
    <row r="952" spans="1:14">
      <c r="A952" s="4" t="str">
        <f>IF(ISNUMBER(NhapDS!A948),NhapDS!A948,"")</f>
        <v/>
      </c>
      <c r="B952" s="18" t="str">
        <f t="shared" si="122"/>
        <v/>
      </c>
      <c r="C952" s="64" t="str">
        <f t="shared" si="122"/>
        <v/>
      </c>
      <c r="D952" s="28" t="str">
        <f t="shared" si="121"/>
        <v/>
      </c>
      <c r="E952" s="28" t="str">
        <f t="shared" ref="E952:I1002" si="126">IF(ISNUMBER($A952),TRIM(VLOOKUP($A952,DL,COLUMN()-1,0)),"")</f>
        <v/>
      </c>
      <c r="F952" s="28" t="str">
        <f t="shared" si="126"/>
        <v/>
      </c>
      <c r="G952" s="18" t="str">
        <f t="shared" si="126"/>
        <v/>
      </c>
      <c r="H952" s="18" t="str">
        <f t="shared" si="126"/>
        <v/>
      </c>
      <c r="I952" s="18" t="str">
        <f t="shared" si="126"/>
        <v/>
      </c>
      <c r="J952" s="28" t="str">
        <f t="shared" si="125"/>
        <v/>
      </c>
      <c r="K952" s="28" t="str">
        <f t="shared" si="125"/>
        <v/>
      </c>
      <c r="L952" s="28" t="str">
        <f t="shared" si="125"/>
        <v/>
      </c>
      <c r="M952" s="28" t="str">
        <f t="shared" si="124"/>
        <v/>
      </c>
      <c r="N952" s="138" t="str">
        <f>IF(ISNUMBER($A952),IF(ISNUMBER(VALUE(TRIM(VLOOKUP($A952,DL,COLUMN()-1,0)))),VALUE(TRIM(VLOOKUP($A952,DL,COLUMN()-1,0))),TRIM(VLOOKUP($A952,DL,COLUMN()-1,0))),"")</f>
        <v/>
      </c>
    </row>
    <row r="953" spans="1:14">
      <c r="A953" s="4" t="str">
        <f>IF(ISNUMBER(NhapDS!A949),NhapDS!A949,"")</f>
        <v/>
      </c>
      <c r="B953" s="18" t="str">
        <f t="shared" si="122"/>
        <v/>
      </c>
      <c r="C953" s="64" t="str">
        <f t="shared" si="122"/>
        <v/>
      </c>
      <c r="D953" s="28" t="str">
        <f t="shared" si="121"/>
        <v/>
      </c>
      <c r="E953" s="28" t="str">
        <f t="shared" si="126"/>
        <v/>
      </c>
      <c r="F953" s="28" t="str">
        <f t="shared" si="126"/>
        <v/>
      </c>
      <c r="G953" s="18" t="str">
        <f t="shared" si="126"/>
        <v/>
      </c>
      <c r="H953" s="18" t="str">
        <f t="shared" si="126"/>
        <v/>
      </c>
      <c r="I953" s="18" t="str">
        <f t="shared" si="126"/>
        <v/>
      </c>
      <c r="J953" s="28" t="str">
        <f t="shared" si="125"/>
        <v/>
      </c>
      <c r="K953" s="28" t="str">
        <f t="shared" si="125"/>
        <v/>
      </c>
      <c r="L953" s="28" t="str">
        <f t="shared" si="125"/>
        <v/>
      </c>
      <c r="M953" s="28" t="str">
        <f t="shared" si="124"/>
        <v/>
      </c>
      <c r="N953" s="138" t="str">
        <f>IF(ISNUMBER($A953),IF(ISNUMBER(VALUE(TRIM(VLOOKUP($A953,DL,COLUMN()-1,0)))),VALUE(TRIM(VLOOKUP($A953,DL,COLUMN()-1,0))),TRIM(VLOOKUP($A953,DL,COLUMN()-1,0))),"")</f>
        <v/>
      </c>
    </row>
    <row r="954" spans="1:14">
      <c r="A954" s="4" t="str">
        <f>IF(ISNUMBER(NhapDS!A950),NhapDS!A950,"")</f>
        <v/>
      </c>
      <c r="B954" s="18" t="str">
        <f t="shared" si="122"/>
        <v/>
      </c>
      <c r="C954" s="64" t="str">
        <f t="shared" si="122"/>
        <v/>
      </c>
      <c r="D954" s="28" t="str">
        <f t="shared" si="121"/>
        <v/>
      </c>
      <c r="E954" s="28" t="str">
        <f t="shared" si="126"/>
        <v/>
      </c>
      <c r="F954" s="28" t="str">
        <f t="shared" si="126"/>
        <v/>
      </c>
      <c r="G954" s="18" t="str">
        <f t="shared" si="126"/>
        <v/>
      </c>
      <c r="H954" s="18" t="str">
        <f t="shared" si="126"/>
        <v/>
      </c>
      <c r="I954" s="18" t="str">
        <f t="shared" si="126"/>
        <v/>
      </c>
      <c r="J954" s="28" t="str">
        <f t="shared" si="125"/>
        <v/>
      </c>
      <c r="K954" s="28" t="str">
        <f t="shared" si="125"/>
        <v/>
      </c>
      <c r="L954" s="28" t="str">
        <f t="shared" si="125"/>
        <v/>
      </c>
      <c r="M954" s="28" t="str">
        <f t="shared" si="124"/>
        <v/>
      </c>
      <c r="N954" s="138" t="str">
        <f>IF(ISNUMBER($A954),IF(ISNUMBER(VALUE(TRIM(VLOOKUP($A954,DL,COLUMN()-1,0)))),VALUE(TRIM(VLOOKUP($A954,DL,COLUMN()-1,0))),TRIM(VLOOKUP($A954,DL,COLUMN()-1,0))),"")</f>
        <v/>
      </c>
    </row>
    <row r="955" spans="1:14">
      <c r="A955" s="4" t="str">
        <f>IF(ISNUMBER(NhapDS!A951),NhapDS!A951,"")</f>
        <v/>
      </c>
      <c r="B955" s="18" t="str">
        <f t="shared" si="122"/>
        <v/>
      </c>
      <c r="C955" s="64" t="str">
        <f t="shared" si="122"/>
        <v/>
      </c>
      <c r="D955" s="28" t="str">
        <f t="shared" si="121"/>
        <v/>
      </c>
      <c r="E955" s="28" t="str">
        <f t="shared" si="126"/>
        <v/>
      </c>
      <c r="F955" s="28" t="str">
        <f t="shared" si="126"/>
        <v/>
      </c>
      <c r="G955" s="18" t="str">
        <f t="shared" si="126"/>
        <v/>
      </c>
      <c r="H955" s="18" t="str">
        <f t="shared" si="126"/>
        <v/>
      </c>
      <c r="I955" s="18" t="str">
        <f t="shared" si="126"/>
        <v/>
      </c>
      <c r="J955" s="28" t="str">
        <f t="shared" si="125"/>
        <v/>
      </c>
      <c r="K955" s="28" t="str">
        <f t="shared" si="125"/>
        <v/>
      </c>
      <c r="L955" s="28" t="str">
        <f t="shared" si="125"/>
        <v/>
      </c>
      <c r="M955" s="28" t="str">
        <f t="shared" si="124"/>
        <v/>
      </c>
      <c r="N955" s="138" t="str">
        <f>IF(ISNUMBER($A955),IF(ISNUMBER(VALUE(TRIM(VLOOKUP($A955,DL,COLUMN()-1,0)))),VALUE(TRIM(VLOOKUP($A955,DL,COLUMN()-1,0))),TRIM(VLOOKUP($A955,DL,COLUMN()-1,0))),"")</f>
        <v/>
      </c>
    </row>
    <row r="956" spans="1:14">
      <c r="A956" s="4" t="str">
        <f>IF(ISNUMBER(NhapDS!A952),NhapDS!A952,"")</f>
        <v/>
      </c>
      <c r="B956" s="18" t="str">
        <f t="shared" si="122"/>
        <v/>
      </c>
      <c r="C956" s="64" t="str">
        <f t="shared" si="122"/>
        <v/>
      </c>
      <c r="D956" s="28" t="str">
        <f t="shared" si="121"/>
        <v/>
      </c>
      <c r="E956" s="28" t="str">
        <f t="shared" si="126"/>
        <v/>
      </c>
      <c r="F956" s="28" t="str">
        <f t="shared" si="126"/>
        <v/>
      </c>
      <c r="G956" s="18" t="str">
        <f t="shared" si="126"/>
        <v/>
      </c>
      <c r="H956" s="18" t="str">
        <f t="shared" si="126"/>
        <v/>
      </c>
      <c r="I956" s="18" t="str">
        <f t="shared" si="126"/>
        <v/>
      </c>
      <c r="J956" s="28" t="str">
        <f t="shared" si="125"/>
        <v/>
      </c>
      <c r="K956" s="28" t="str">
        <f t="shared" si="125"/>
        <v/>
      </c>
      <c r="L956" s="28" t="str">
        <f t="shared" si="125"/>
        <v/>
      </c>
      <c r="M956" s="28" t="str">
        <f t="shared" si="124"/>
        <v/>
      </c>
      <c r="N956" s="138" t="str">
        <f>IF(ISNUMBER($A956),IF(ISNUMBER(VALUE(TRIM(VLOOKUP($A956,DL,COLUMN()-1,0)))),VALUE(TRIM(VLOOKUP($A956,DL,COLUMN()-1,0))),TRIM(VLOOKUP($A956,DL,COLUMN()-1,0))),"")</f>
        <v/>
      </c>
    </row>
    <row r="957" spans="1:14">
      <c r="A957" s="4" t="str">
        <f>IF(ISNUMBER(NhapDS!A953),NhapDS!A953,"")</f>
        <v/>
      </c>
      <c r="B957" s="18" t="str">
        <f t="shared" si="122"/>
        <v/>
      </c>
      <c r="C957" s="64" t="str">
        <f t="shared" si="122"/>
        <v/>
      </c>
      <c r="D957" s="28" t="str">
        <f t="shared" si="121"/>
        <v/>
      </c>
      <c r="E957" s="28" t="str">
        <f t="shared" si="126"/>
        <v/>
      </c>
      <c r="F957" s="28" t="str">
        <f t="shared" si="126"/>
        <v/>
      </c>
      <c r="G957" s="18" t="str">
        <f t="shared" si="126"/>
        <v/>
      </c>
      <c r="H957" s="18" t="str">
        <f t="shared" si="126"/>
        <v/>
      </c>
      <c r="I957" s="18" t="str">
        <f t="shared" si="126"/>
        <v/>
      </c>
      <c r="J957" s="28" t="str">
        <f t="shared" si="125"/>
        <v/>
      </c>
      <c r="K957" s="28" t="str">
        <f t="shared" si="125"/>
        <v/>
      </c>
      <c r="L957" s="28" t="str">
        <f t="shared" si="125"/>
        <v/>
      </c>
      <c r="M957" s="28" t="str">
        <f t="shared" si="124"/>
        <v/>
      </c>
      <c r="N957" s="138" t="str">
        <f>IF(ISNUMBER($A957),IF(ISNUMBER(VALUE(TRIM(VLOOKUP($A957,DL,COLUMN()-1,0)))),VALUE(TRIM(VLOOKUP($A957,DL,COLUMN()-1,0))),TRIM(VLOOKUP($A957,DL,COLUMN()-1,0))),"")</f>
        <v/>
      </c>
    </row>
    <row r="958" spans="1:14">
      <c r="A958" s="4" t="str">
        <f>IF(ISNUMBER(NhapDS!A954),NhapDS!A954,"")</f>
        <v/>
      </c>
      <c r="B958" s="18" t="str">
        <f t="shared" si="122"/>
        <v/>
      </c>
      <c r="C958" s="64" t="str">
        <f t="shared" si="122"/>
        <v/>
      </c>
      <c r="D958" s="28" t="str">
        <f t="shared" si="121"/>
        <v/>
      </c>
      <c r="E958" s="28" t="str">
        <f t="shared" si="126"/>
        <v/>
      </c>
      <c r="F958" s="28" t="str">
        <f t="shared" si="126"/>
        <v/>
      </c>
      <c r="G958" s="18" t="str">
        <f t="shared" si="126"/>
        <v/>
      </c>
      <c r="H958" s="18" t="str">
        <f t="shared" si="126"/>
        <v/>
      </c>
      <c r="I958" s="18" t="str">
        <f t="shared" si="126"/>
        <v/>
      </c>
      <c r="J958" s="28" t="str">
        <f t="shared" si="125"/>
        <v/>
      </c>
      <c r="K958" s="28" t="str">
        <f t="shared" si="125"/>
        <v/>
      </c>
      <c r="L958" s="28" t="str">
        <f t="shared" si="125"/>
        <v/>
      </c>
      <c r="M958" s="28" t="str">
        <f t="shared" si="124"/>
        <v/>
      </c>
      <c r="N958" s="138" t="str">
        <f>IF(ISNUMBER($A958),IF(ISNUMBER(VALUE(TRIM(VLOOKUP($A958,DL,COLUMN()-1,0)))),VALUE(TRIM(VLOOKUP($A958,DL,COLUMN()-1,0))),TRIM(VLOOKUP($A958,DL,COLUMN()-1,0))),"")</f>
        <v/>
      </c>
    </row>
    <row r="959" spans="1:14">
      <c r="A959" s="4" t="str">
        <f>IF(ISNUMBER(NhapDS!A955),NhapDS!A955,"")</f>
        <v/>
      </c>
      <c r="B959" s="18" t="str">
        <f t="shared" si="122"/>
        <v/>
      </c>
      <c r="C959" s="64" t="str">
        <f t="shared" si="122"/>
        <v/>
      </c>
      <c r="D959" s="28" t="str">
        <f t="shared" si="121"/>
        <v/>
      </c>
      <c r="E959" s="28" t="str">
        <f t="shared" si="126"/>
        <v/>
      </c>
      <c r="F959" s="28" t="str">
        <f t="shared" si="126"/>
        <v/>
      </c>
      <c r="G959" s="18" t="str">
        <f t="shared" si="126"/>
        <v/>
      </c>
      <c r="H959" s="18" t="str">
        <f t="shared" si="126"/>
        <v/>
      </c>
      <c r="I959" s="18" t="str">
        <f t="shared" si="126"/>
        <v/>
      </c>
      <c r="J959" s="28" t="str">
        <f t="shared" si="125"/>
        <v/>
      </c>
      <c r="K959" s="28" t="str">
        <f t="shared" si="125"/>
        <v/>
      </c>
      <c r="L959" s="28" t="str">
        <f t="shared" si="125"/>
        <v/>
      </c>
      <c r="M959" s="28" t="str">
        <f t="shared" si="124"/>
        <v/>
      </c>
      <c r="N959" s="138" t="str">
        <f>IF(ISNUMBER($A959),IF(ISNUMBER(VALUE(TRIM(VLOOKUP($A959,DL,COLUMN()-1,0)))),VALUE(TRIM(VLOOKUP($A959,DL,COLUMN()-1,0))),TRIM(VLOOKUP($A959,DL,COLUMN()-1,0))),"")</f>
        <v/>
      </c>
    </row>
    <row r="960" spans="1:14">
      <c r="A960" s="4" t="str">
        <f>IF(ISNUMBER(NhapDS!A956),NhapDS!A956,"")</f>
        <v/>
      </c>
      <c r="B960" s="18" t="str">
        <f t="shared" si="122"/>
        <v/>
      </c>
      <c r="C960" s="64" t="str">
        <f t="shared" si="122"/>
        <v/>
      </c>
      <c r="D960" s="28" t="str">
        <f t="shared" si="121"/>
        <v/>
      </c>
      <c r="E960" s="28" t="str">
        <f t="shared" si="126"/>
        <v/>
      </c>
      <c r="F960" s="28" t="str">
        <f t="shared" si="126"/>
        <v/>
      </c>
      <c r="G960" s="18" t="str">
        <f t="shared" si="126"/>
        <v/>
      </c>
      <c r="H960" s="18" t="str">
        <f t="shared" si="126"/>
        <v/>
      </c>
      <c r="I960" s="18" t="str">
        <f t="shared" si="126"/>
        <v/>
      </c>
      <c r="J960" s="28" t="str">
        <f t="shared" si="125"/>
        <v/>
      </c>
      <c r="K960" s="28" t="str">
        <f t="shared" si="125"/>
        <v/>
      </c>
      <c r="L960" s="28" t="str">
        <f t="shared" si="125"/>
        <v/>
      </c>
      <c r="M960" s="28" t="str">
        <f t="shared" si="124"/>
        <v/>
      </c>
      <c r="N960" s="138" t="str">
        <f>IF(ISNUMBER($A960),IF(ISNUMBER(VALUE(TRIM(VLOOKUP($A960,DL,COLUMN()-1,0)))),VALUE(TRIM(VLOOKUP($A960,DL,COLUMN()-1,0))),TRIM(VLOOKUP($A960,DL,COLUMN()-1,0))),"")</f>
        <v/>
      </c>
    </row>
    <row r="961" spans="1:14">
      <c r="A961" s="4" t="str">
        <f>IF(ISNUMBER(NhapDS!A957),NhapDS!A957,"")</f>
        <v/>
      </c>
      <c r="B961" s="18" t="str">
        <f t="shared" si="122"/>
        <v/>
      </c>
      <c r="C961" s="64" t="str">
        <f t="shared" si="122"/>
        <v/>
      </c>
      <c r="D961" s="28" t="str">
        <f t="shared" si="121"/>
        <v/>
      </c>
      <c r="E961" s="28" t="str">
        <f t="shared" si="126"/>
        <v/>
      </c>
      <c r="F961" s="28" t="str">
        <f t="shared" si="126"/>
        <v/>
      </c>
      <c r="G961" s="18" t="str">
        <f t="shared" si="126"/>
        <v/>
      </c>
      <c r="H961" s="18" t="str">
        <f t="shared" si="126"/>
        <v/>
      </c>
      <c r="I961" s="18" t="str">
        <f t="shared" si="126"/>
        <v/>
      </c>
      <c r="J961" s="28" t="str">
        <f t="shared" si="125"/>
        <v/>
      </c>
      <c r="K961" s="28" t="str">
        <f t="shared" si="125"/>
        <v/>
      </c>
      <c r="L961" s="28" t="str">
        <f t="shared" si="125"/>
        <v/>
      </c>
      <c r="M961" s="28" t="str">
        <f t="shared" si="124"/>
        <v/>
      </c>
      <c r="N961" s="138" t="str">
        <f>IF(ISNUMBER($A961),IF(ISNUMBER(VALUE(TRIM(VLOOKUP($A961,DL,COLUMN()-1,0)))),VALUE(TRIM(VLOOKUP($A961,DL,COLUMN()-1,0))),TRIM(VLOOKUP($A961,DL,COLUMN()-1,0))),"")</f>
        <v/>
      </c>
    </row>
    <row r="962" spans="1:14">
      <c r="A962" s="4" t="str">
        <f>IF(ISNUMBER(NhapDS!A958),NhapDS!A958,"")</f>
        <v/>
      </c>
      <c r="B962" s="18" t="str">
        <f t="shared" si="122"/>
        <v/>
      </c>
      <c r="C962" s="64" t="str">
        <f t="shared" si="122"/>
        <v/>
      </c>
      <c r="D962" s="28" t="str">
        <f t="shared" si="121"/>
        <v/>
      </c>
      <c r="E962" s="28" t="str">
        <f t="shared" si="126"/>
        <v/>
      </c>
      <c r="F962" s="28" t="str">
        <f t="shared" si="126"/>
        <v/>
      </c>
      <c r="G962" s="18" t="str">
        <f t="shared" si="126"/>
        <v/>
      </c>
      <c r="H962" s="18" t="str">
        <f t="shared" si="126"/>
        <v/>
      </c>
      <c r="I962" s="18" t="str">
        <f t="shared" si="126"/>
        <v/>
      </c>
      <c r="J962" s="28" t="str">
        <f t="shared" ref="J962:L977" si="127">IF(ISNUMBER($A962),TRIM(VLOOKUP($A962,DL,COLUMN()-1,0)),"")</f>
        <v/>
      </c>
      <c r="K962" s="28" t="str">
        <f t="shared" si="127"/>
        <v/>
      </c>
      <c r="L962" s="28" t="str">
        <f t="shared" si="127"/>
        <v/>
      </c>
      <c r="M962" s="28" t="str">
        <f t="shared" si="124"/>
        <v/>
      </c>
      <c r="N962" s="138" t="str">
        <f>IF(ISNUMBER($A962),IF(ISNUMBER(VALUE(TRIM(VLOOKUP($A962,DL,COLUMN()-1,0)))),VALUE(TRIM(VLOOKUP($A962,DL,COLUMN()-1,0))),TRIM(VLOOKUP($A962,DL,COLUMN()-1,0))),"")</f>
        <v/>
      </c>
    </row>
    <row r="963" spans="1:14">
      <c r="A963" s="4" t="str">
        <f>IF(ISNUMBER(NhapDS!A959),NhapDS!A959,"")</f>
        <v/>
      </c>
      <c r="B963" s="18" t="str">
        <f t="shared" si="122"/>
        <v/>
      </c>
      <c r="C963" s="64" t="str">
        <f t="shared" si="122"/>
        <v/>
      </c>
      <c r="D963" s="28" t="str">
        <f t="shared" si="121"/>
        <v/>
      </c>
      <c r="E963" s="28" t="str">
        <f t="shared" si="126"/>
        <v/>
      </c>
      <c r="F963" s="28" t="str">
        <f t="shared" si="126"/>
        <v/>
      </c>
      <c r="G963" s="18" t="str">
        <f t="shared" si="126"/>
        <v/>
      </c>
      <c r="H963" s="18" t="str">
        <f t="shared" si="126"/>
        <v/>
      </c>
      <c r="I963" s="18" t="str">
        <f t="shared" si="126"/>
        <v/>
      </c>
      <c r="J963" s="28" t="str">
        <f t="shared" si="127"/>
        <v/>
      </c>
      <c r="K963" s="28" t="str">
        <f t="shared" si="127"/>
        <v/>
      </c>
      <c r="L963" s="28" t="str">
        <f t="shared" si="127"/>
        <v/>
      </c>
      <c r="M963" s="28" t="str">
        <f t="shared" si="124"/>
        <v/>
      </c>
      <c r="N963" s="138" t="str">
        <f>IF(ISNUMBER($A963),IF(ISNUMBER(VALUE(TRIM(VLOOKUP($A963,DL,COLUMN()-1,0)))),VALUE(TRIM(VLOOKUP($A963,DL,COLUMN()-1,0))),TRIM(VLOOKUP($A963,DL,COLUMN()-1,0))),"")</f>
        <v/>
      </c>
    </row>
    <row r="964" spans="1:14">
      <c r="A964" s="4" t="str">
        <f>IF(ISNUMBER(NhapDS!A960),NhapDS!A960,"")</f>
        <v/>
      </c>
      <c r="B964" s="18" t="str">
        <f t="shared" si="122"/>
        <v/>
      </c>
      <c r="C964" s="64" t="str">
        <f t="shared" si="122"/>
        <v/>
      </c>
      <c r="D964" s="28" t="str">
        <f t="shared" si="121"/>
        <v/>
      </c>
      <c r="E964" s="28" t="str">
        <f t="shared" si="126"/>
        <v/>
      </c>
      <c r="F964" s="28" t="str">
        <f t="shared" si="126"/>
        <v/>
      </c>
      <c r="G964" s="18" t="str">
        <f t="shared" si="126"/>
        <v/>
      </c>
      <c r="H964" s="18" t="str">
        <f t="shared" si="126"/>
        <v/>
      </c>
      <c r="I964" s="18" t="str">
        <f t="shared" si="126"/>
        <v/>
      </c>
      <c r="J964" s="28" t="str">
        <f t="shared" si="127"/>
        <v/>
      </c>
      <c r="K964" s="28" t="str">
        <f t="shared" si="127"/>
        <v/>
      </c>
      <c r="L964" s="28" t="str">
        <f t="shared" si="127"/>
        <v/>
      </c>
      <c r="M964" s="28" t="str">
        <f t="shared" si="124"/>
        <v/>
      </c>
      <c r="N964" s="138" t="str">
        <f>IF(ISNUMBER($A964),IF(ISNUMBER(VALUE(TRIM(VLOOKUP($A964,DL,COLUMN()-1,0)))),VALUE(TRIM(VLOOKUP($A964,DL,COLUMN()-1,0))),TRIM(VLOOKUP($A964,DL,COLUMN()-1,0))),"")</f>
        <v/>
      </c>
    </row>
    <row r="965" spans="1:14">
      <c r="A965" s="4" t="str">
        <f>IF(ISNUMBER(NhapDS!A961),NhapDS!A961,"")</f>
        <v/>
      </c>
      <c r="B965" s="18" t="str">
        <f t="shared" si="122"/>
        <v/>
      </c>
      <c r="C965" s="64" t="str">
        <f t="shared" si="122"/>
        <v/>
      </c>
      <c r="D965" s="28" t="str">
        <f t="shared" si="121"/>
        <v/>
      </c>
      <c r="E965" s="28" t="str">
        <f t="shared" si="126"/>
        <v/>
      </c>
      <c r="F965" s="28" t="str">
        <f t="shared" si="126"/>
        <v/>
      </c>
      <c r="G965" s="18" t="str">
        <f t="shared" si="126"/>
        <v/>
      </c>
      <c r="H965" s="18" t="str">
        <f t="shared" si="126"/>
        <v/>
      </c>
      <c r="I965" s="18" t="str">
        <f t="shared" si="126"/>
        <v/>
      </c>
      <c r="J965" s="28" t="str">
        <f t="shared" si="127"/>
        <v/>
      </c>
      <c r="K965" s="28" t="str">
        <f t="shared" si="127"/>
        <v/>
      </c>
      <c r="L965" s="28" t="str">
        <f t="shared" si="127"/>
        <v/>
      </c>
      <c r="M965" s="28" t="str">
        <f t="shared" si="124"/>
        <v/>
      </c>
      <c r="N965" s="138" t="str">
        <f>IF(ISNUMBER($A965),IF(ISNUMBER(VALUE(TRIM(VLOOKUP($A965,DL,COLUMN()-1,0)))),VALUE(TRIM(VLOOKUP($A965,DL,COLUMN()-1,0))),TRIM(VLOOKUP($A965,DL,COLUMN()-1,0))),"")</f>
        <v/>
      </c>
    </row>
    <row r="966" spans="1:14">
      <c r="A966" s="4" t="str">
        <f>IF(ISNUMBER(NhapDS!A962),NhapDS!A962,"")</f>
        <v/>
      </c>
      <c r="B966" s="18" t="str">
        <f t="shared" si="122"/>
        <v/>
      </c>
      <c r="C966" s="64" t="str">
        <f t="shared" si="122"/>
        <v/>
      </c>
      <c r="D966" s="28" t="str">
        <f t="shared" si="121"/>
        <v/>
      </c>
      <c r="E966" s="28" t="str">
        <f t="shared" si="126"/>
        <v/>
      </c>
      <c r="F966" s="28" t="str">
        <f t="shared" si="126"/>
        <v/>
      </c>
      <c r="G966" s="18" t="str">
        <f t="shared" si="126"/>
        <v/>
      </c>
      <c r="H966" s="18" t="str">
        <f t="shared" si="126"/>
        <v/>
      </c>
      <c r="I966" s="18" t="str">
        <f t="shared" si="126"/>
        <v/>
      </c>
      <c r="J966" s="28" t="str">
        <f t="shared" si="127"/>
        <v/>
      </c>
      <c r="K966" s="28" t="str">
        <f t="shared" si="127"/>
        <v/>
      </c>
      <c r="L966" s="28" t="str">
        <f t="shared" si="127"/>
        <v/>
      </c>
      <c r="M966" s="28" t="str">
        <f t="shared" si="124"/>
        <v/>
      </c>
      <c r="N966" s="138" t="str">
        <f>IF(ISNUMBER($A966),IF(ISNUMBER(VALUE(TRIM(VLOOKUP($A966,DL,COLUMN()-1,0)))),VALUE(TRIM(VLOOKUP($A966,DL,COLUMN()-1,0))),TRIM(VLOOKUP($A966,DL,COLUMN()-1,0))),"")</f>
        <v/>
      </c>
    </row>
    <row r="967" spans="1:14">
      <c r="A967" s="4" t="str">
        <f>IF(ISNUMBER(NhapDS!A963),NhapDS!A963,"")</f>
        <v/>
      </c>
      <c r="B967" s="18" t="str">
        <f t="shared" si="122"/>
        <v/>
      </c>
      <c r="C967" s="64" t="str">
        <f t="shared" si="122"/>
        <v/>
      </c>
      <c r="D967" s="28" t="str">
        <f t="shared" si="121"/>
        <v/>
      </c>
      <c r="E967" s="28" t="str">
        <f t="shared" si="126"/>
        <v/>
      </c>
      <c r="F967" s="28" t="str">
        <f t="shared" si="126"/>
        <v/>
      </c>
      <c r="G967" s="18" t="str">
        <f t="shared" si="126"/>
        <v/>
      </c>
      <c r="H967" s="18" t="str">
        <f t="shared" si="126"/>
        <v/>
      </c>
      <c r="I967" s="18" t="str">
        <f t="shared" si="126"/>
        <v/>
      </c>
      <c r="J967" s="28" t="str">
        <f t="shared" si="127"/>
        <v/>
      </c>
      <c r="K967" s="28" t="str">
        <f t="shared" si="127"/>
        <v/>
      </c>
      <c r="L967" s="28" t="str">
        <f t="shared" si="127"/>
        <v/>
      </c>
      <c r="M967" s="28" t="str">
        <f t="shared" si="124"/>
        <v/>
      </c>
      <c r="N967" s="138" t="str">
        <f>IF(ISNUMBER($A967),IF(ISNUMBER(VALUE(TRIM(VLOOKUP($A967,DL,COLUMN()-1,0)))),VALUE(TRIM(VLOOKUP($A967,DL,COLUMN()-1,0))),TRIM(VLOOKUP($A967,DL,COLUMN()-1,0))),"")</f>
        <v/>
      </c>
    </row>
    <row r="968" spans="1:14">
      <c r="A968" s="4" t="str">
        <f>IF(ISNUMBER(NhapDS!A964),NhapDS!A964,"")</f>
        <v/>
      </c>
      <c r="B968" s="18" t="str">
        <f t="shared" si="122"/>
        <v/>
      </c>
      <c r="C968" s="64" t="str">
        <f t="shared" si="122"/>
        <v/>
      </c>
      <c r="D968" s="28" t="str">
        <f t="shared" si="121"/>
        <v/>
      </c>
      <c r="E968" s="28" t="str">
        <f t="shared" si="126"/>
        <v/>
      </c>
      <c r="F968" s="28" t="str">
        <f t="shared" si="126"/>
        <v/>
      </c>
      <c r="G968" s="18" t="str">
        <f t="shared" si="126"/>
        <v/>
      </c>
      <c r="H968" s="18" t="str">
        <f t="shared" si="126"/>
        <v/>
      </c>
      <c r="I968" s="18" t="str">
        <f t="shared" si="126"/>
        <v/>
      </c>
      <c r="J968" s="28" t="str">
        <f t="shared" si="127"/>
        <v/>
      </c>
      <c r="K968" s="28" t="str">
        <f t="shared" si="127"/>
        <v/>
      </c>
      <c r="L968" s="28" t="str">
        <f t="shared" si="127"/>
        <v/>
      </c>
      <c r="M968" s="28" t="str">
        <f t="shared" si="124"/>
        <v/>
      </c>
      <c r="N968" s="138" t="str">
        <f>IF(ISNUMBER($A968),IF(ISNUMBER(VALUE(TRIM(VLOOKUP($A968,DL,COLUMN()-1,0)))),VALUE(TRIM(VLOOKUP($A968,DL,COLUMN()-1,0))),TRIM(VLOOKUP($A968,DL,COLUMN()-1,0))),"")</f>
        <v/>
      </c>
    </row>
    <row r="969" spans="1:14">
      <c r="A969" s="4" t="str">
        <f>IF(ISNUMBER(NhapDS!A965),NhapDS!A965,"")</f>
        <v/>
      </c>
      <c r="B969" s="18" t="str">
        <f t="shared" si="122"/>
        <v/>
      </c>
      <c r="C969" s="64" t="str">
        <f t="shared" si="122"/>
        <v/>
      </c>
      <c r="D969" s="28" t="str">
        <f t="shared" si="121"/>
        <v/>
      </c>
      <c r="E969" s="28" t="str">
        <f t="shared" si="126"/>
        <v/>
      </c>
      <c r="F969" s="28" t="str">
        <f t="shared" si="126"/>
        <v/>
      </c>
      <c r="G969" s="18" t="str">
        <f t="shared" si="126"/>
        <v/>
      </c>
      <c r="H969" s="18" t="str">
        <f t="shared" si="126"/>
        <v/>
      </c>
      <c r="I969" s="18" t="str">
        <f t="shared" si="126"/>
        <v/>
      </c>
      <c r="J969" s="28" t="str">
        <f t="shared" si="127"/>
        <v/>
      </c>
      <c r="K969" s="28" t="str">
        <f t="shared" si="127"/>
        <v/>
      </c>
      <c r="L969" s="28" t="str">
        <f t="shared" si="127"/>
        <v/>
      </c>
      <c r="M969" s="28" t="str">
        <f t="shared" si="124"/>
        <v/>
      </c>
      <c r="N969" s="138" t="str">
        <f>IF(ISNUMBER($A969),IF(ISNUMBER(VALUE(TRIM(VLOOKUP($A969,DL,COLUMN()-1,0)))),VALUE(TRIM(VLOOKUP($A969,DL,COLUMN()-1,0))),TRIM(VLOOKUP($A969,DL,COLUMN()-1,0))),"")</f>
        <v/>
      </c>
    </row>
    <row r="970" spans="1:14">
      <c r="A970" s="4" t="str">
        <f>IF(ISNUMBER(NhapDS!A966),NhapDS!A966,"")</f>
        <v/>
      </c>
      <c r="B970" s="18" t="str">
        <f t="shared" si="122"/>
        <v/>
      </c>
      <c r="C970" s="64" t="str">
        <f t="shared" si="122"/>
        <v/>
      </c>
      <c r="D970" s="28" t="str">
        <f t="shared" si="121"/>
        <v/>
      </c>
      <c r="E970" s="28" t="str">
        <f t="shared" si="126"/>
        <v/>
      </c>
      <c r="F970" s="28" t="str">
        <f t="shared" si="126"/>
        <v/>
      </c>
      <c r="G970" s="18" t="str">
        <f t="shared" si="126"/>
        <v/>
      </c>
      <c r="H970" s="18" t="str">
        <f t="shared" si="126"/>
        <v/>
      </c>
      <c r="I970" s="18" t="str">
        <f t="shared" si="126"/>
        <v/>
      </c>
      <c r="J970" s="28" t="str">
        <f t="shared" si="127"/>
        <v/>
      </c>
      <c r="K970" s="28" t="str">
        <f t="shared" si="127"/>
        <v/>
      </c>
      <c r="L970" s="28" t="str">
        <f t="shared" si="127"/>
        <v/>
      </c>
      <c r="M970" s="28" t="str">
        <f t="shared" si="124"/>
        <v/>
      </c>
      <c r="N970" s="138" t="str">
        <f>IF(ISNUMBER($A970),IF(ISNUMBER(VALUE(TRIM(VLOOKUP($A970,DL,COLUMN()-1,0)))),VALUE(TRIM(VLOOKUP($A970,DL,COLUMN()-1,0))),TRIM(VLOOKUP($A970,DL,COLUMN()-1,0))),"")</f>
        <v/>
      </c>
    </row>
    <row r="971" spans="1:14">
      <c r="A971" s="4" t="str">
        <f>IF(ISNUMBER(NhapDS!A967),NhapDS!A967,"")</f>
        <v/>
      </c>
      <c r="B971" s="18" t="str">
        <f t="shared" si="122"/>
        <v/>
      </c>
      <c r="C971" s="64" t="str">
        <f t="shared" si="122"/>
        <v/>
      </c>
      <c r="D971" s="28" t="str">
        <f t="shared" si="121"/>
        <v/>
      </c>
      <c r="E971" s="28" t="str">
        <f t="shared" si="126"/>
        <v/>
      </c>
      <c r="F971" s="28" t="str">
        <f t="shared" si="126"/>
        <v/>
      </c>
      <c r="G971" s="18" t="str">
        <f t="shared" si="126"/>
        <v/>
      </c>
      <c r="H971" s="18" t="str">
        <f t="shared" si="126"/>
        <v/>
      </c>
      <c r="I971" s="18" t="str">
        <f t="shared" si="126"/>
        <v/>
      </c>
      <c r="J971" s="28" t="str">
        <f t="shared" si="127"/>
        <v/>
      </c>
      <c r="K971" s="28" t="str">
        <f t="shared" si="127"/>
        <v/>
      </c>
      <c r="L971" s="28" t="str">
        <f t="shared" si="127"/>
        <v/>
      </c>
      <c r="M971" s="28" t="str">
        <f t="shared" si="124"/>
        <v/>
      </c>
      <c r="N971" s="138" t="str">
        <f>IF(ISNUMBER($A971),IF(ISNUMBER(VALUE(TRIM(VLOOKUP($A971,DL,COLUMN()-1,0)))),VALUE(TRIM(VLOOKUP($A971,DL,COLUMN()-1,0))),TRIM(VLOOKUP($A971,DL,COLUMN()-1,0))),"")</f>
        <v/>
      </c>
    </row>
    <row r="972" spans="1:14">
      <c r="A972" s="4" t="str">
        <f>IF(ISNUMBER(NhapDS!A968),NhapDS!A968,"")</f>
        <v/>
      </c>
      <c r="B972" s="18" t="str">
        <f t="shared" si="122"/>
        <v/>
      </c>
      <c r="C972" s="64" t="str">
        <f t="shared" si="122"/>
        <v/>
      </c>
      <c r="D972" s="28" t="str">
        <f t="shared" si="121"/>
        <v/>
      </c>
      <c r="E972" s="28" t="str">
        <f t="shared" si="126"/>
        <v/>
      </c>
      <c r="F972" s="28" t="str">
        <f t="shared" si="126"/>
        <v/>
      </c>
      <c r="G972" s="18" t="str">
        <f t="shared" si="126"/>
        <v/>
      </c>
      <c r="H972" s="18" t="str">
        <f t="shared" si="126"/>
        <v/>
      </c>
      <c r="I972" s="18" t="str">
        <f t="shared" si="126"/>
        <v/>
      </c>
      <c r="J972" s="28" t="str">
        <f t="shared" si="127"/>
        <v/>
      </c>
      <c r="K972" s="28" t="str">
        <f t="shared" si="127"/>
        <v/>
      </c>
      <c r="L972" s="28" t="str">
        <f t="shared" si="127"/>
        <v/>
      </c>
      <c r="M972" s="28" t="str">
        <f t="shared" si="124"/>
        <v/>
      </c>
      <c r="N972" s="138" t="str">
        <f>IF(ISNUMBER($A972),IF(ISNUMBER(VALUE(TRIM(VLOOKUP($A972,DL,COLUMN()-1,0)))),VALUE(TRIM(VLOOKUP($A972,DL,COLUMN()-1,0))),TRIM(VLOOKUP($A972,DL,COLUMN()-1,0))),"")</f>
        <v/>
      </c>
    </row>
    <row r="973" spans="1:14">
      <c r="A973" s="4" t="str">
        <f>IF(ISNUMBER(NhapDS!A969),NhapDS!A969,"")</f>
        <v/>
      </c>
      <c r="B973" s="18" t="str">
        <f t="shared" si="122"/>
        <v/>
      </c>
      <c r="C973" s="64" t="str">
        <f t="shared" si="122"/>
        <v/>
      </c>
      <c r="D973" s="28" t="str">
        <f t="shared" si="121"/>
        <v/>
      </c>
      <c r="E973" s="28" t="str">
        <f t="shared" si="126"/>
        <v/>
      </c>
      <c r="F973" s="28" t="str">
        <f t="shared" si="126"/>
        <v/>
      </c>
      <c r="G973" s="18" t="str">
        <f t="shared" si="126"/>
        <v/>
      </c>
      <c r="H973" s="18" t="str">
        <f t="shared" si="126"/>
        <v/>
      </c>
      <c r="I973" s="18" t="str">
        <f t="shared" si="126"/>
        <v/>
      </c>
      <c r="J973" s="28" t="str">
        <f t="shared" si="127"/>
        <v/>
      </c>
      <c r="K973" s="28" t="str">
        <f t="shared" si="127"/>
        <v/>
      </c>
      <c r="L973" s="28" t="str">
        <f t="shared" si="127"/>
        <v/>
      </c>
      <c r="M973" s="28" t="str">
        <f t="shared" si="124"/>
        <v/>
      </c>
      <c r="N973" s="138" t="str">
        <f>IF(ISNUMBER($A973),IF(ISNUMBER(VALUE(TRIM(VLOOKUP($A973,DL,COLUMN()-1,0)))),VALUE(TRIM(VLOOKUP($A973,DL,COLUMN()-1,0))),TRIM(VLOOKUP($A973,DL,COLUMN()-1,0))),"")</f>
        <v/>
      </c>
    </row>
    <row r="974" spans="1:14">
      <c r="A974" s="4" t="str">
        <f>IF(ISNUMBER(NhapDS!A970),NhapDS!A970,"")</f>
        <v/>
      </c>
      <c r="B974" s="18" t="str">
        <f t="shared" si="122"/>
        <v/>
      </c>
      <c r="C974" s="64" t="str">
        <f t="shared" si="122"/>
        <v/>
      </c>
      <c r="D974" s="28" t="str">
        <f t="shared" si="121"/>
        <v/>
      </c>
      <c r="E974" s="28" t="str">
        <f t="shared" si="126"/>
        <v/>
      </c>
      <c r="F974" s="28" t="str">
        <f t="shared" si="126"/>
        <v/>
      </c>
      <c r="G974" s="18" t="str">
        <f t="shared" si="126"/>
        <v/>
      </c>
      <c r="H974" s="18" t="str">
        <f t="shared" si="126"/>
        <v/>
      </c>
      <c r="I974" s="18" t="str">
        <f t="shared" si="126"/>
        <v/>
      </c>
      <c r="J974" s="28" t="str">
        <f t="shared" si="127"/>
        <v/>
      </c>
      <c r="K974" s="28" t="str">
        <f t="shared" si="127"/>
        <v/>
      </c>
      <c r="L974" s="28" t="str">
        <f t="shared" si="127"/>
        <v/>
      </c>
      <c r="M974" s="28" t="str">
        <f t="shared" si="124"/>
        <v/>
      </c>
      <c r="N974" s="138" t="str">
        <f>IF(ISNUMBER($A974),IF(ISNUMBER(VALUE(TRIM(VLOOKUP($A974,DL,COLUMN()-1,0)))),VALUE(TRIM(VLOOKUP($A974,DL,COLUMN()-1,0))),TRIM(VLOOKUP($A974,DL,COLUMN()-1,0))),"")</f>
        <v/>
      </c>
    </row>
    <row r="975" spans="1:14">
      <c r="A975" s="4" t="str">
        <f>IF(ISNUMBER(NhapDS!A971),NhapDS!A971,"")</f>
        <v/>
      </c>
      <c r="B975" s="18" t="str">
        <f t="shared" si="122"/>
        <v/>
      </c>
      <c r="C975" s="64" t="str">
        <f t="shared" si="122"/>
        <v/>
      </c>
      <c r="D975" s="28" t="str">
        <f t="shared" si="121"/>
        <v/>
      </c>
      <c r="E975" s="28" t="str">
        <f t="shared" si="126"/>
        <v/>
      </c>
      <c r="F975" s="28" t="str">
        <f t="shared" si="126"/>
        <v/>
      </c>
      <c r="G975" s="18" t="str">
        <f t="shared" si="126"/>
        <v/>
      </c>
      <c r="H975" s="18" t="str">
        <f t="shared" si="126"/>
        <v/>
      </c>
      <c r="I975" s="18" t="str">
        <f t="shared" si="126"/>
        <v/>
      </c>
      <c r="J975" s="28" t="str">
        <f t="shared" si="127"/>
        <v/>
      </c>
      <c r="K975" s="28" t="str">
        <f t="shared" si="127"/>
        <v/>
      </c>
      <c r="L975" s="28" t="str">
        <f t="shared" si="127"/>
        <v/>
      </c>
      <c r="M975" s="28" t="str">
        <f t="shared" si="124"/>
        <v/>
      </c>
      <c r="N975" s="138" t="str">
        <f>IF(ISNUMBER($A975),IF(ISNUMBER(VALUE(TRIM(VLOOKUP($A975,DL,COLUMN()-1,0)))),VALUE(TRIM(VLOOKUP($A975,DL,COLUMN()-1,0))),TRIM(VLOOKUP($A975,DL,COLUMN()-1,0))),"")</f>
        <v/>
      </c>
    </row>
    <row r="976" spans="1:14">
      <c r="A976" s="4" t="str">
        <f>IF(ISNUMBER(NhapDS!A972),NhapDS!A972,"")</f>
        <v/>
      </c>
      <c r="B976" s="18" t="str">
        <f t="shared" si="122"/>
        <v/>
      </c>
      <c r="C976" s="64" t="str">
        <f t="shared" si="122"/>
        <v/>
      </c>
      <c r="D976" s="28" t="str">
        <f t="shared" si="121"/>
        <v/>
      </c>
      <c r="E976" s="28" t="str">
        <f t="shared" si="126"/>
        <v/>
      </c>
      <c r="F976" s="28" t="str">
        <f t="shared" si="126"/>
        <v/>
      </c>
      <c r="G976" s="18" t="str">
        <f t="shared" si="126"/>
        <v/>
      </c>
      <c r="H976" s="18" t="str">
        <f t="shared" si="126"/>
        <v/>
      </c>
      <c r="I976" s="18" t="str">
        <f t="shared" si="126"/>
        <v/>
      </c>
      <c r="J976" s="28" t="str">
        <f t="shared" si="127"/>
        <v/>
      </c>
      <c r="K976" s="28" t="str">
        <f t="shared" si="127"/>
        <v/>
      </c>
      <c r="L976" s="28" t="str">
        <f t="shared" si="127"/>
        <v/>
      </c>
      <c r="M976" s="28" t="str">
        <f t="shared" si="124"/>
        <v/>
      </c>
      <c r="N976" s="138" t="str">
        <f>IF(ISNUMBER($A976),IF(ISNUMBER(VALUE(TRIM(VLOOKUP($A976,DL,COLUMN()-1,0)))),VALUE(TRIM(VLOOKUP($A976,DL,COLUMN()-1,0))),TRIM(VLOOKUP($A976,DL,COLUMN()-1,0))),"")</f>
        <v/>
      </c>
    </row>
    <row r="977" spans="1:14">
      <c r="A977" s="4" t="str">
        <f>IF(ISNUMBER(NhapDS!A973),NhapDS!A973,"")</f>
        <v/>
      </c>
      <c r="B977" s="18" t="str">
        <f t="shared" si="122"/>
        <v/>
      </c>
      <c r="C977" s="64" t="str">
        <f t="shared" si="122"/>
        <v/>
      </c>
      <c r="D977" s="28" t="str">
        <f t="shared" si="121"/>
        <v/>
      </c>
      <c r="E977" s="28" t="str">
        <f t="shared" si="126"/>
        <v/>
      </c>
      <c r="F977" s="28" t="str">
        <f t="shared" si="126"/>
        <v/>
      </c>
      <c r="G977" s="18" t="str">
        <f t="shared" si="126"/>
        <v/>
      </c>
      <c r="H977" s="18" t="str">
        <f t="shared" si="126"/>
        <v/>
      </c>
      <c r="I977" s="18" t="str">
        <f t="shared" si="126"/>
        <v/>
      </c>
      <c r="J977" s="28" t="str">
        <f t="shared" si="127"/>
        <v/>
      </c>
      <c r="K977" s="28" t="str">
        <f t="shared" si="127"/>
        <v/>
      </c>
      <c r="L977" s="28" t="str">
        <f t="shared" si="127"/>
        <v/>
      </c>
      <c r="M977" s="28" t="str">
        <f t="shared" si="124"/>
        <v/>
      </c>
      <c r="N977" s="138" t="str">
        <f>IF(ISNUMBER($A977),IF(ISNUMBER(VALUE(TRIM(VLOOKUP($A977,DL,COLUMN()-1,0)))),VALUE(TRIM(VLOOKUP($A977,DL,COLUMN()-1,0))),TRIM(VLOOKUP($A977,DL,COLUMN()-1,0))),"")</f>
        <v/>
      </c>
    </row>
    <row r="978" spans="1:14">
      <c r="A978" s="4" t="str">
        <f>IF(ISNUMBER(NhapDS!A974),NhapDS!A974,"")</f>
        <v/>
      </c>
      <c r="B978" s="18" t="str">
        <f t="shared" si="122"/>
        <v/>
      </c>
      <c r="C978" s="64" t="str">
        <f t="shared" si="122"/>
        <v/>
      </c>
      <c r="D978" s="28" t="str">
        <f t="shared" si="121"/>
        <v/>
      </c>
      <c r="E978" s="28" t="str">
        <f t="shared" si="126"/>
        <v/>
      </c>
      <c r="F978" s="28" t="str">
        <f t="shared" si="126"/>
        <v/>
      </c>
      <c r="G978" s="18" t="str">
        <f t="shared" si="126"/>
        <v/>
      </c>
      <c r="H978" s="18" t="str">
        <f t="shared" si="126"/>
        <v/>
      </c>
      <c r="I978" s="18" t="str">
        <f t="shared" si="126"/>
        <v/>
      </c>
      <c r="J978" s="28" t="str">
        <f t="shared" ref="J978:L993" si="128">IF(ISNUMBER($A978),TRIM(VLOOKUP($A978,DL,COLUMN()-1,0)),"")</f>
        <v/>
      </c>
      <c r="K978" s="28" t="str">
        <f t="shared" si="128"/>
        <v/>
      </c>
      <c r="L978" s="28" t="str">
        <f t="shared" si="128"/>
        <v/>
      </c>
      <c r="M978" s="28" t="str">
        <f t="shared" si="124"/>
        <v/>
      </c>
      <c r="N978" s="138" t="str">
        <f>IF(ISNUMBER($A978),IF(ISNUMBER(VALUE(TRIM(VLOOKUP($A978,DL,COLUMN()-1,0)))),VALUE(TRIM(VLOOKUP($A978,DL,COLUMN()-1,0))),TRIM(VLOOKUP($A978,DL,COLUMN()-1,0))),"")</f>
        <v/>
      </c>
    </row>
    <row r="979" spans="1:14">
      <c r="A979" s="4" t="str">
        <f>IF(ISNUMBER(NhapDS!A975),NhapDS!A975,"")</f>
        <v/>
      </c>
      <c r="B979" s="18" t="str">
        <f t="shared" si="122"/>
        <v/>
      </c>
      <c r="C979" s="64" t="str">
        <f t="shared" si="122"/>
        <v/>
      </c>
      <c r="D979" s="28" t="str">
        <f t="shared" si="121"/>
        <v/>
      </c>
      <c r="E979" s="28" t="str">
        <f t="shared" si="126"/>
        <v/>
      </c>
      <c r="F979" s="28" t="str">
        <f t="shared" si="126"/>
        <v/>
      </c>
      <c r="G979" s="18" t="str">
        <f t="shared" si="126"/>
        <v/>
      </c>
      <c r="H979" s="18" t="str">
        <f t="shared" si="126"/>
        <v/>
      </c>
      <c r="I979" s="18" t="str">
        <f t="shared" si="126"/>
        <v/>
      </c>
      <c r="J979" s="28" t="str">
        <f t="shared" si="128"/>
        <v/>
      </c>
      <c r="K979" s="28" t="str">
        <f t="shared" si="128"/>
        <v/>
      </c>
      <c r="L979" s="28" t="str">
        <f t="shared" si="128"/>
        <v/>
      </c>
      <c r="M979" s="28" t="str">
        <f t="shared" si="124"/>
        <v/>
      </c>
      <c r="N979" s="138" t="str">
        <f>IF(ISNUMBER($A979),IF(ISNUMBER(VALUE(TRIM(VLOOKUP($A979,DL,COLUMN()-1,0)))),VALUE(TRIM(VLOOKUP($A979,DL,COLUMN()-1,0))),TRIM(VLOOKUP($A979,DL,COLUMN()-1,0))),"")</f>
        <v/>
      </c>
    </row>
    <row r="980" spans="1:14">
      <c r="A980" s="4" t="str">
        <f>IF(ISNUMBER(NhapDS!A976),NhapDS!A976,"")</f>
        <v/>
      </c>
      <c r="B980" s="18" t="str">
        <f t="shared" si="122"/>
        <v/>
      </c>
      <c r="C980" s="64" t="str">
        <f t="shared" si="122"/>
        <v/>
      </c>
      <c r="D980" s="28" t="str">
        <f t="shared" si="121"/>
        <v/>
      </c>
      <c r="E980" s="28" t="str">
        <f t="shared" si="126"/>
        <v/>
      </c>
      <c r="F980" s="28" t="str">
        <f t="shared" si="126"/>
        <v/>
      </c>
      <c r="G980" s="18" t="str">
        <f t="shared" si="126"/>
        <v/>
      </c>
      <c r="H980" s="18" t="str">
        <f t="shared" si="126"/>
        <v/>
      </c>
      <c r="I980" s="18" t="str">
        <f t="shared" si="126"/>
        <v/>
      </c>
      <c r="J980" s="28" t="str">
        <f t="shared" si="128"/>
        <v/>
      </c>
      <c r="K980" s="28" t="str">
        <f t="shared" si="128"/>
        <v/>
      </c>
      <c r="L980" s="28" t="str">
        <f t="shared" si="128"/>
        <v/>
      </c>
      <c r="M980" s="28" t="str">
        <f t="shared" si="124"/>
        <v/>
      </c>
      <c r="N980" s="138" t="str">
        <f>IF(ISNUMBER($A980),IF(ISNUMBER(VALUE(TRIM(VLOOKUP($A980,DL,COLUMN()-1,0)))),VALUE(TRIM(VLOOKUP($A980,DL,COLUMN()-1,0))),TRIM(VLOOKUP($A980,DL,COLUMN()-1,0))),"")</f>
        <v/>
      </c>
    </row>
    <row r="981" spans="1:14">
      <c r="A981" s="4" t="str">
        <f>IF(ISNUMBER(NhapDS!A977),NhapDS!A977,"")</f>
        <v/>
      </c>
      <c r="B981" s="18" t="str">
        <f t="shared" si="122"/>
        <v/>
      </c>
      <c r="C981" s="64" t="str">
        <f t="shared" si="122"/>
        <v/>
      </c>
      <c r="D981" s="28" t="str">
        <f t="shared" si="121"/>
        <v/>
      </c>
      <c r="E981" s="28" t="str">
        <f t="shared" si="126"/>
        <v/>
      </c>
      <c r="F981" s="28" t="str">
        <f t="shared" si="126"/>
        <v/>
      </c>
      <c r="G981" s="18" t="str">
        <f t="shared" si="126"/>
        <v/>
      </c>
      <c r="H981" s="18" t="str">
        <f t="shared" si="126"/>
        <v/>
      </c>
      <c r="I981" s="18" t="str">
        <f t="shared" si="126"/>
        <v/>
      </c>
      <c r="J981" s="28" t="str">
        <f t="shared" si="128"/>
        <v/>
      </c>
      <c r="K981" s="28" t="str">
        <f t="shared" si="128"/>
        <v/>
      </c>
      <c r="L981" s="28" t="str">
        <f t="shared" si="128"/>
        <v/>
      </c>
      <c r="M981" s="28" t="str">
        <f t="shared" si="124"/>
        <v/>
      </c>
      <c r="N981" s="138" t="str">
        <f>IF(ISNUMBER($A981),IF(ISNUMBER(VALUE(TRIM(VLOOKUP($A981,DL,COLUMN()-1,0)))),VALUE(TRIM(VLOOKUP($A981,DL,COLUMN()-1,0))),TRIM(VLOOKUP($A981,DL,COLUMN()-1,0))),"")</f>
        <v/>
      </c>
    </row>
    <row r="982" spans="1:14">
      <c r="A982" s="4" t="str">
        <f>IF(ISNUMBER(NhapDS!A978),NhapDS!A978,"")</f>
        <v/>
      </c>
      <c r="B982" s="18" t="str">
        <f t="shared" si="122"/>
        <v/>
      </c>
      <c r="C982" s="64" t="str">
        <f t="shared" si="122"/>
        <v/>
      </c>
      <c r="D982" s="28" t="str">
        <f t="shared" si="121"/>
        <v/>
      </c>
      <c r="E982" s="28" t="str">
        <f t="shared" si="126"/>
        <v/>
      </c>
      <c r="F982" s="28" t="str">
        <f t="shared" si="126"/>
        <v/>
      </c>
      <c r="G982" s="18" t="str">
        <f t="shared" si="126"/>
        <v/>
      </c>
      <c r="H982" s="18" t="str">
        <f t="shared" si="126"/>
        <v/>
      </c>
      <c r="I982" s="18" t="str">
        <f t="shared" si="126"/>
        <v/>
      </c>
      <c r="J982" s="28" t="str">
        <f t="shared" si="128"/>
        <v/>
      </c>
      <c r="K982" s="28" t="str">
        <f t="shared" si="128"/>
        <v/>
      </c>
      <c r="L982" s="28" t="str">
        <f t="shared" si="128"/>
        <v/>
      </c>
      <c r="M982" s="28" t="str">
        <f t="shared" si="124"/>
        <v/>
      </c>
      <c r="N982" s="138" t="str">
        <f>IF(ISNUMBER($A982),IF(ISNUMBER(VALUE(TRIM(VLOOKUP($A982,DL,COLUMN()-1,0)))),VALUE(TRIM(VLOOKUP($A982,DL,COLUMN()-1,0))),TRIM(VLOOKUP($A982,DL,COLUMN()-1,0))),"")</f>
        <v/>
      </c>
    </row>
    <row r="983" spans="1:14">
      <c r="A983" s="4" t="str">
        <f>IF(ISNUMBER(NhapDS!A979),NhapDS!A979,"")</f>
        <v/>
      </c>
      <c r="B983" s="18" t="str">
        <f t="shared" si="122"/>
        <v/>
      </c>
      <c r="C983" s="64" t="str">
        <f t="shared" si="122"/>
        <v/>
      </c>
      <c r="D983" s="28" t="str">
        <f t="shared" si="121"/>
        <v/>
      </c>
      <c r="E983" s="28" t="str">
        <f t="shared" si="126"/>
        <v/>
      </c>
      <c r="F983" s="28" t="str">
        <f t="shared" si="126"/>
        <v/>
      </c>
      <c r="G983" s="18" t="str">
        <f t="shared" si="126"/>
        <v/>
      </c>
      <c r="H983" s="18" t="str">
        <f t="shared" si="126"/>
        <v/>
      </c>
      <c r="I983" s="18" t="str">
        <f t="shared" si="126"/>
        <v/>
      </c>
      <c r="J983" s="28" t="str">
        <f t="shared" si="128"/>
        <v/>
      </c>
      <c r="K983" s="28" t="str">
        <f t="shared" si="128"/>
        <v/>
      </c>
      <c r="L983" s="28" t="str">
        <f t="shared" si="128"/>
        <v/>
      </c>
      <c r="M983" s="28" t="str">
        <f t="shared" si="124"/>
        <v/>
      </c>
      <c r="N983" s="138" t="str">
        <f>IF(ISNUMBER($A983),IF(ISNUMBER(VALUE(TRIM(VLOOKUP($A983,DL,COLUMN()-1,0)))),VALUE(TRIM(VLOOKUP($A983,DL,COLUMN()-1,0))),TRIM(VLOOKUP($A983,DL,COLUMN()-1,0))),"")</f>
        <v/>
      </c>
    </row>
    <row r="984" spans="1:14">
      <c r="A984" s="4" t="str">
        <f>IF(ISNUMBER(NhapDS!A980),NhapDS!A980,"")</f>
        <v/>
      </c>
      <c r="B984" s="18" t="str">
        <f t="shared" si="122"/>
        <v/>
      </c>
      <c r="C984" s="64" t="str">
        <f t="shared" si="122"/>
        <v/>
      </c>
      <c r="D984" s="28" t="str">
        <f t="shared" si="121"/>
        <v/>
      </c>
      <c r="E984" s="28" t="str">
        <f t="shared" si="126"/>
        <v/>
      </c>
      <c r="F984" s="28" t="str">
        <f t="shared" si="126"/>
        <v/>
      </c>
      <c r="G984" s="18" t="str">
        <f t="shared" si="126"/>
        <v/>
      </c>
      <c r="H984" s="18" t="str">
        <f t="shared" si="126"/>
        <v/>
      </c>
      <c r="I984" s="18" t="str">
        <f t="shared" si="126"/>
        <v/>
      </c>
      <c r="J984" s="28" t="str">
        <f t="shared" si="128"/>
        <v/>
      </c>
      <c r="K984" s="28" t="str">
        <f t="shared" si="128"/>
        <v/>
      </c>
      <c r="L984" s="28" t="str">
        <f t="shared" si="128"/>
        <v/>
      </c>
      <c r="M984" s="28" t="str">
        <f t="shared" si="124"/>
        <v/>
      </c>
      <c r="N984" s="138" t="str">
        <f>IF(ISNUMBER($A984),IF(ISNUMBER(VALUE(TRIM(VLOOKUP($A984,DL,COLUMN()-1,0)))),VALUE(TRIM(VLOOKUP($A984,DL,COLUMN()-1,0))),TRIM(VLOOKUP($A984,DL,COLUMN()-1,0))),"")</f>
        <v/>
      </c>
    </row>
    <row r="985" spans="1:14">
      <c r="A985" s="4" t="str">
        <f>IF(ISNUMBER(NhapDS!A981),NhapDS!A981,"")</f>
        <v/>
      </c>
      <c r="B985" s="18" t="str">
        <f t="shared" si="122"/>
        <v/>
      </c>
      <c r="C985" s="64" t="str">
        <f t="shared" si="122"/>
        <v/>
      </c>
      <c r="D985" s="28" t="str">
        <f t="shared" si="121"/>
        <v/>
      </c>
      <c r="E985" s="28" t="str">
        <f t="shared" si="126"/>
        <v/>
      </c>
      <c r="F985" s="28" t="str">
        <f t="shared" si="126"/>
        <v/>
      </c>
      <c r="G985" s="18" t="str">
        <f t="shared" si="126"/>
        <v/>
      </c>
      <c r="H985" s="18" t="str">
        <f t="shared" si="126"/>
        <v/>
      </c>
      <c r="I985" s="18" t="str">
        <f t="shared" si="126"/>
        <v/>
      </c>
      <c r="J985" s="28" t="str">
        <f t="shared" si="128"/>
        <v/>
      </c>
      <c r="K985" s="28" t="str">
        <f t="shared" si="128"/>
        <v/>
      </c>
      <c r="L985" s="28" t="str">
        <f t="shared" si="128"/>
        <v/>
      </c>
      <c r="M985" s="28" t="str">
        <f t="shared" si="124"/>
        <v/>
      </c>
      <c r="N985" s="138" t="str">
        <f>IF(ISNUMBER($A985),IF(ISNUMBER(VALUE(TRIM(VLOOKUP($A985,DL,COLUMN()-1,0)))),VALUE(TRIM(VLOOKUP($A985,DL,COLUMN()-1,0))),TRIM(VLOOKUP($A985,DL,COLUMN()-1,0))),"")</f>
        <v/>
      </c>
    </row>
    <row r="986" spans="1:14">
      <c r="A986" s="4" t="str">
        <f>IF(ISNUMBER(NhapDS!A982),NhapDS!A982,"")</f>
        <v/>
      </c>
      <c r="B986" s="18" t="str">
        <f t="shared" si="122"/>
        <v/>
      </c>
      <c r="C986" s="64" t="str">
        <f t="shared" si="122"/>
        <v/>
      </c>
      <c r="D986" s="28" t="str">
        <f t="shared" si="121"/>
        <v/>
      </c>
      <c r="E986" s="28" t="str">
        <f t="shared" si="126"/>
        <v/>
      </c>
      <c r="F986" s="28" t="str">
        <f t="shared" si="126"/>
        <v/>
      </c>
      <c r="G986" s="18" t="str">
        <f t="shared" si="126"/>
        <v/>
      </c>
      <c r="H986" s="18" t="str">
        <f t="shared" si="126"/>
        <v/>
      </c>
      <c r="I986" s="18" t="str">
        <f t="shared" si="126"/>
        <v/>
      </c>
      <c r="J986" s="28" t="str">
        <f t="shared" si="128"/>
        <v/>
      </c>
      <c r="K986" s="28" t="str">
        <f t="shared" si="128"/>
        <v/>
      </c>
      <c r="L986" s="28" t="str">
        <f t="shared" si="128"/>
        <v/>
      </c>
      <c r="M986" s="28" t="str">
        <f t="shared" si="124"/>
        <v/>
      </c>
      <c r="N986" s="138" t="str">
        <f>IF(ISNUMBER($A986),IF(ISNUMBER(VALUE(TRIM(VLOOKUP($A986,DL,COLUMN()-1,0)))),VALUE(TRIM(VLOOKUP($A986,DL,COLUMN()-1,0))),TRIM(VLOOKUP($A986,DL,COLUMN()-1,0))),"")</f>
        <v/>
      </c>
    </row>
    <row r="987" spans="1:14">
      <c r="A987" s="4" t="str">
        <f>IF(ISNUMBER(NhapDS!A983),NhapDS!A983,"")</f>
        <v/>
      </c>
      <c r="B987" s="18" t="str">
        <f t="shared" si="122"/>
        <v/>
      </c>
      <c r="C987" s="64" t="str">
        <f t="shared" si="122"/>
        <v/>
      </c>
      <c r="D987" s="28" t="str">
        <f t="shared" si="121"/>
        <v/>
      </c>
      <c r="E987" s="28" t="str">
        <f t="shared" si="126"/>
        <v/>
      </c>
      <c r="F987" s="28" t="str">
        <f t="shared" si="126"/>
        <v/>
      </c>
      <c r="G987" s="18" t="str">
        <f t="shared" si="126"/>
        <v/>
      </c>
      <c r="H987" s="18" t="str">
        <f t="shared" si="126"/>
        <v/>
      </c>
      <c r="I987" s="18" t="str">
        <f t="shared" si="126"/>
        <v/>
      </c>
      <c r="J987" s="28" t="str">
        <f t="shared" si="128"/>
        <v/>
      </c>
      <c r="K987" s="28" t="str">
        <f t="shared" si="128"/>
        <v/>
      </c>
      <c r="L987" s="28" t="str">
        <f t="shared" si="128"/>
        <v/>
      </c>
      <c r="M987" s="28" t="str">
        <f t="shared" si="124"/>
        <v/>
      </c>
      <c r="N987" s="138" t="str">
        <f>IF(ISNUMBER($A987),IF(ISNUMBER(VALUE(TRIM(VLOOKUP($A987,DL,COLUMN()-1,0)))),VALUE(TRIM(VLOOKUP($A987,DL,COLUMN()-1,0))),TRIM(VLOOKUP($A987,DL,COLUMN()-1,0))),"")</f>
        <v/>
      </c>
    </row>
    <row r="988" spans="1:14">
      <c r="A988" s="4" t="str">
        <f>IF(ISNUMBER(NhapDS!A984),NhapDS!A984,"")</f>
        <v/>
      </c>
      <c r="B988" s="18" t="str">
        <f t="shared" si="122"/>
        <v/>
      </c>
      <c r="C988" s="64" t="str">
        <f t="shared" si="122"/>
        <v/>
      </c>
      <c r="D988" s="28" t="str">
        <f t="shared" si="121"/>
        <v/>
      </c>
      <c r="E988" s="28" t="str">
        <f t="shared" si="126"/>
        <v/>
      </c>
      <c r="F988" s="28" t="str">
        <f t="shared" si="126"/>
        <v/>
      </c>
      <c r="G988" s="18" t="str">
        <f t="shared" si="126"/>
        <v/>
      </c>
      <c r="H988" s="18" t="str">
        <f t="shared" si="126"/>
        <v/>
      </c>
      <c r="I988" s="18" t="str">
        <f t="shared" si="126"/>
        <v/>
      </c>
      <c r="J988" s="28" t="str">
        <f t="shared" si="128"/>
        <v/>
      </c>
      <c r="K988" s="28" t="str">
        <f t="shared" si="128"/>
        <v/>
      </c>
      <c r="L988" s="28" t="str">
        <f t="shared" si="128"/>
        <v/>
      </c>
      <c r="M988" s="28" t="str">
        <f t="shared" si="124"/>
        <v/>
      </c>
      <c r="N988" s="138" t="str">
        <f>IF(ISNUMBER($A988),IF(ISNUMBER(VALUE(TRIM(VLOOKUP($A988,DL,COLUMN()-1,0)))),VALUE(TRIM(VLOOKUP($A988,DL,COLUMN()-1,0))),TRIM(VLOOKUP($A988,DL,COLUMN()-1,0))),"")</f>
        <v/>
      </c>
    </row>
    <row r="989" spans="1:14">
      <c r="A989" s="4" t="str">
        <f>IF(ISNUMBER(NhapDS!A985),NhapDS!A985,"")</f>
        <v/>
      </c>
      <c r="B989" s="18" t="str">
        <f t="shared" si="122"/>
        <v/>
      </c>
      <c r="C989" s="64" t="str">
        <f t="shared" si="122"/>
        <v/>
      </c>
      <c r="D989" s="28" t="str">
        <f t="shared" si="121"/>
        <v/>
      </c>
      <c r="E989" s="28" t="str">
        <f t="shared" si="126"/>
        <v/>
      </c>
      <c r="F989" s="28" t="str">
        <f t="shared" si="126"/>
        <v/>
      </c>
      <c r="G989" s="18" t="str">
        <f t="shared" si="126"/>
        <v/>
      </c>
      <c r="H989" s="18" t="str">
        <f t="shared" si="126"/>
        <v/>
      </c>
      <c r="I989" s="18" t="str">
        <f t="shared" si="126"/>
        <v/>
      </c>
      <c r="J989" s="28" t="str">
        <f t="shared" si="128"/>
        <v/>
      </c>
      <c r="K989" s="28" t="str">
        <f t="shared" si="128"/>
        <v/>
      </c>
      <c r="L989" s="28" t="str">
        <f t="shared" si="128"/>
        <v/>
      </c>
      <c r="M989" s="28" t="str">
        <f t="shared" si="124"/>
        <v/>
      </c>
      <c r="N989" s="138" t="str">
        <f>IF(ISNUMBER($A989),IF(ISNUMBER(VALUE(TRIM(VLOOKUP($A989,DL,COLUMN()-1,0)))),VALUE(TRIM(VLOOKUP($A989,DL,COLUMN()-1,0))),TRIM(VLOOKUP($A989,DL,COLUMN()-1,0))),"")</f>
        <v/>
      </c>
    </row>
    <row r="990" spans="1:14">
      <c r="A990" s="4" t="str">
        <f>IF(ISNUMBER(NhapDS!A986),NhapDS!A986,"")</f>
        <v/>
      </c>
      <c r="B990" s="18" t="str">
        <f t="shared" si="122"/>
        <v/>
      </c>
      <c r="C990" s="64" t="str">
        <f t="shared" si="122"/>
        <v/>
      </c>
      <c r="D990" s="28" t="str">
        <f t="shared" si="121"/>
        <v/>
      </c>
      <c r="E990" s="28" t="str">
        <f t="shared" si="126"/>
        <v/>
      </c>
      <c r="F990" s="28" t="str">
        <f t="shared" si="126"/>
        <v/>
      </c>
      <c r="G990" s="18" t="str">
        <f t="shared" si="126"/>
        <v/>
      </c>
      <c r="H990" s="18" t="str">
        <f t="shared" si="126"/>
        <v/>
      </c>
      <c r="I990" s="18" t="str">
        <f t="shared" si="126"/>
        <v/>
      </c>
      <c r="J990" s="28" t="str">
        <f t="shared" si="128"/>
        <v/>
      </c>
      <c r="K990" s="28" t="str">
        <f t="shared" si="128"/>
        <v/>
      </c>
      <c r="L990" s="28" t="str">
        <f t="shared" si="128"/>
        <v/>
      </c>
      <c r="M990" s="28" t="str">
        <f t="shared" si="124"/>
        <v/>
      </c>
      <c r="N990" s="138" t="str">
        <f>IF(ISNUMBER($A990),IF(ISNUMBER(VALUE(TRIM(VLOOKUP($A990,DL,COLUMN()-1,0)))),VALUE(TRIM(VLOOKUP($A990,DL,COLUMN()-1,0))),TRIM(VLOOKUP($A990,DL,COLUMN()-1,0))),"")</f>
        <v/>
      </c>
    </row>
    <row r="991" spans="1:14">
      <c r="A991" s="4" t="str">
        <f>IF(ISNUMBER(NhapDS!A987),NhapDS!A987,"")</f>
        <v/>
      </c>
      <c r="B991" s="18" t="str">
        <f t="shared" si="122"/>
        <v/>
      </c>
      <c r="C991" s="64" t="str">
        <f t="shared" si="122"/>
        <v/>
      </c>
      <c r="D991" s="28" t="str">
        <f t="shared" si="121"/>
        <v/>
      </c>
      <c r="E991" s="28" t="str">
        <f t="shared" si="126"/>
        <v/>
      </c>
      <c r="F991" s="28" t="str">
        <f t="shared" si="126"/>
        <v/>
      </c>
      <c r="G991" s="18" t="str">
        <f t="shared" si="126"/>
        <v/>
      </c>
      <c r="H991" s="18" t="str">
        <f t="shared" si="126"/>
        <v/>
      </c>
      <c r="I991" s="18" t="str">
        <f t="shared" si="126"/>
        <v/>
      </c>
      <c r="J991" s="28" t="str">
        <f t="shared" si="128"/>
        <v/>
      </c>
      <c r="K991" s="28" t="str">
        <f t="shared" si="128"/>
        <v/>
      </c>
      <c r="L991" s="28" t="str">
        <f t="shared" si="128"/>
        <v/>
      </c>
      <c r="M991" s="28" t="str">
        <f t="shared" si="124"/>
        <v/>
      </c>
      <c r="N991" s="138" t="str">
        <f>IF(ISNUMBER($A991),IF(ISNUMBER(VALUE(TRIM(VLOOKUP($A991,DL,COLUMN()-1,0)))),VALUE(TRIM(VLOOKUP($A991,DL,COLUMN()-1,0))),TRIM(VLOOKUP($A991,DL,COLUMN()-1,0))),"")</f>
        <v/>
      </c>
    </row>
    <row r="992" spans="1:14">
      <c r="A992" s="4" t="str">
        <f>IF(ISNUMBER(NhapDS!A988),NhapDS!A988,"")</f>
        <v/>
      </c>
      <c r="B992" s="18" t="str">
        <f t="shared" si="122"/>
        <v/>
      </c>
      <c r="C992" s="64" t="str">
        <f t="shared" si="122"/>
        <v/>
      </c>
      <c r="D992" s="28" t="str">
        <f t="shared" ref="D992:D1055" si="129">IF(ISNUMBER($A992),IF(E992="x","","x"),"")</f>
        <v/>
      </c>
      <c r="E992" s="28" t="str">
        <f t="shared" si="126"/>
        <v/>
      </c>
      <c r="F992" s="28" t="str">
        <f t="shared" si="126"/>
        <v/>
      </c>
      <c r="G992" s="18" t="str">
        <f t="shared" si="126"/>
        <v/>
      </c>
      <c r="H992" s="18" t="str">
        <f t="shared" si="126"/>
        <v/>
      </c>
      <c r="I992" s="18" t="str">
        <f t="shared" si="126"/>
        <v/>
      </c>
      <c r="J992" s="28" t="str">
        <f t="shared" si="128"/>
        <v/>
      </c>
      <c r="K992" s="28" t="str">
        <f t="shared" si="128"/>
        <v/>
      </c>
      <c r="L992" s="28" t="str">
        <f t="shared" si="128"/>
        <v/>
      </c>
      <c r="M992" s="28" t="str">
        <f t="shared" si="124"/>
        <v/>
      </c>
      <c r="N992" s="138" t="str">
        <f>IF(ISNUMBER($A992),IF(ISNUMBER(VALUE(TRIM(VLOOKUP($A992,DL,COLUMN()-1,0)))),VALUE(TRIM(VLOOKUP($A992,DL,COLUMN()-1,0))),TRIM(VLOOKUP($A992,DL,COLUMN()-1,0))),"")</f>
        <v/>
      </c>
    </row>
    <row r="993" spans="1:14">
      <c r="A993" s="4" t="str">
        <f>IF(ISNUMBER(NhapDS!A989),NhapDS!A989,"")</f>
        <v/>
      </c>
      <c r="B993" s="18" t="str">
        <f t="shared" si="122"/>
        <v/>
      </c>
      <c r="C993" s="64" t="str">
        <f t="shared" si="122"/>
        <v/>
      </c>
      <c r="D993" s="28" t="str">
        <f t="shared" si="129"/>
        <v/>
      </c>
      <c r="E993" s="28" t="str">
        <f t="shared" si="126"/>
        <v/>
      </c>
      <c r="F993" s="28" t="str">
        <f t="shared" si="126"/>
        <v/>
      </c>
      <c r="G993" s="18" t="str">
        <f t="shared" si="126"/>
        <v/>
      </c>
      <c r="H993" s="18" t="str">
        <f t="shared" si="126"/>
        <v/>
      </c>
      <c r="I993" s="18" t="str">
        <f t="shared" si="126"/>
        <v/>
      </c>
      <c r="J993" s="28" t="str">
        <f t="shared" si="128"/>
        <v/>
      </c>
      <c r="K993" s="28" t="str">
        <f t="shared" si="128"/>
        <v/>
      </c>
      <c r="L993" s="28" t="str">
        <f t="shared" si="128"/>
        <v/>
      </c>
      <c r="M993" s="28" t="str">
        <f t="shared" si="124"/>
        <v/>
      </c>
      <c r="N993" s="138" t="str">
        <f>IF(ISNUMBER($A993),IF(ISNUMBER(VALUE(TRIM(VLOOKUP($A993,DL,COLUMN()-1,0)))),VALUE(TRIM(VLOOKUP($A993,DL,COLUMN()-1,0))),TRIM(VLOOKUP($A993,DL,COLUMN()-1,0))),"")</f>
        <v/>
      </c>
    </row>
    <row r="994" spans="1:14">
      <c r="A994" s="4" t="str">
        <f>IF(ISNUMBER(NhapDS!A990),NhapDS!A990,"")</f>
        <v/>
      </c>
      <c r="B994" s="18" t="str">
        <f t="shared" ref="B994:C1057" si="130">IF(ISNUMBER($A994),VLOOKUP($A994,DL,COLUMN(),0),"")</f>
        <v/>
      </c>
      <c r="C994" s="64" t="str">
        <f t="shared" si="130"/>
        <v/>
      </c>
      <c r="D994" s="28" t="str">
        <f t="shared" si="129"/>
        <v/>
      </c>
      <c r="E994" s="28" t="str">
        <f t="shared" si="126"/>
        <v/>
      </c>
      <c r="F994" s="28" t="str">
        <f t="shared" si="126"/>
        <v/>
      </c>
      <c r="G994" s="18" t="str">
        <f t="shared" si="126"/>
        <v/>
      </c>
      <c r="H994" s="18" t="str">
        <f t="shared" si="126"/>
        <v/>
      </c>
      <c r="I994" s="18" t="str">
        <f t="shared" si="126"/>
        <v/>
      </c>
      <c r="J994" s="28" t="str">
        <f t="shared" ref="J994:L1009" si="131">IF(ISNUMBER($A994),TRIM(VLOOKUP($A994,DL,COLUMN()-1,0)),"")</f>
        <v/>
      </c>
      <c r="K994" s="28" t="str">
        <f t="shared" si="131"/>
        <v/>
      </c>
      <c r="L994" s="28" t="str">
        <f t="shared" si="131"/>
        <v/>
      </c>
      <c r="M994" s="28" t="str">
        <f t="shared" ref="M994:M1057" si="132">IF(ISNUMBER($A994),TRIM(VLOOKUP($A994,DL,COLUMN()-1,0)),"")</f>
        <v/>
      </c>
      <c r="N994" s="138" t="str">
        <f>IF(ISNUMBER($A994),IF(ISNUMBER(VALUE(TRIM(VLOOKUP($A994,DL,COLUMN()-1,0)))),VALUE(TRIM(VLOOKUP($A994,DL,COLUMN()-1,0))),TRIM(VLOOKUP($A994,DL,COLUMN()-1,0))),"")</f>
        <v/>
      </c>
    </row>
    <row r="995" spans="1:14">
      <c r="A995" s="4" t="str">
        <f>IF(ISNUMBER(NhapDS!A991),NhapDS!A991,"")</f>
        <v/>
      </c>
      <c r="B995" s="18" t="str">
        <f t="shared" si="130"/>
        <v/>
      </c>
      <c r="C995" s="64" t="str">
        <f t="shared" si="130"/>
        <v/>
      </c>
      <c r="D995" s="28" t="str">
        <f t="shared" si="129"/>
        <v/>
      </c>
      <c r="E995" s="28" t="str">
        <f t="shared" si="126"/>
        <v/>
      </c>
      <c r="F995" s="28" t="str">
        <f t="shared" si="126"/>
        <v/>
      </c>
      <c r="G995" s="18" t="str">
        <f t="shared" si="126"/>
        <v/>
      </c>
      <c r="H995" s="18" t="str">
        <f t="shared" si="126"/>
        <v/>
      </c>
      <c r="I995" s="18" t="str">
        <f t="shared" si="126"/>
        <v/>
      </c>
      <c r="J995" s="28" t="str">
        <f t="shared" si="131"/>
        <v/>
      </c>
      <c r="K995" s="28" t="str">
        <f t="shared" si="131"/>
        <v/>
      </c>
      <c r="L995" s="28" t="str">
        <f t="shared" si="131"/>
        <v/>
      </c>
      <c r="M995" s="28" t="str">
        <f t="shared" si="132"/>
        <v/>
      </c>
      <c r="N995" s="138" t="str">
        <f>IF(ISNUMBER($A995),IF(ISNUMBER(VALUE(TRIM(VLOOKUP($A995,DL,COLUMN()-1,0)))),VALUE(TRIM(VLOOKUP($A995,DL,COLUMN()-1,0))),TRIM(VLOOKUP($A995,DL,COLUMN()-1,0))),"")</f>
        <v/>
      </c>
    </row>
    <row r="996" spans="1:14">
      <c r="A996" s="4" t="str">
        <f>IF(ISNUMBER(NhapDS!A992),NhapDS!A992,"")</f>
        <v/>
      </c>
      <c r="B996" s="18" t="str">
        <f t="shared" si="130"/>
        <v/>
      </c>
      <c r="C996" s="64" t="str">
        <f t="shared" si="130"/>
        <v/>
      </c>
      <c r="D996" s="28" t="str">
        <f t="shared" si="129"/>
        <v/>
      </c>
      <c r="E996" s="28" t="str">
        <f t="shared" si="126"/>
        <v/>
      </c>
      <c r="F996" s="28" t="str">
        <f t="shared" si="126"/>
        <v/>
      </c>
      <c r="G996" s="18" t="str">
        <f t="shared" si="126"/>
        <v/>
      </c>
      <c r="H996" s="18" t="str">
        <f t="shared" si="126"/>
        <v/>
      </c>
      <c r="I996" s="18" t="str">
        <f t="shared" si="126"/>
        <v/>
      </c>
      <c r="J996" s="28" t="str">
        <f t="shared" si="131"/>
        <v/>
      </c>
      <c r="K996" s="28" t="str">
        <f t="shared" si="131"/>
        <v/>
      </c>
      <c r="L996" s="28" t="str">
        <f t="shared" si="131"/>
        <v/>
      </c>
      <c r="M996" s="28" t="str">
        <f t="shared" si="132"/>
        <v/>
      </c>
      <c r="N996" s="138" t="str">
        <f>IF(ISNUMBER($A996),IF(ISNUMBER(VALUE(TRIM(VLOOKUP($A996,DL,COLUMN()-1,0)))),VALUE(TRIM(VLOOKUP($A996,DL,COLUMN()-1,0))),TRIM(VLOOKUP($A996,DL,COLUMN()-1,0))),"")</f>
        <v/>
      </c>
    </row>
    <row r="997" spans="1:14">
      <c r="A997" s="4" t="str">
        <f>IF(ISNUMBER(NhapDS!A993),NhapDS!A993,"")</f>
        <v/>
      </c>
      <c r="B997" s="18" t="str">
        <f t="shared" si="130"/>
        <v/>
      </c>
      <c r="C997" s="64" t="str">
        <f t="shared" si="130"/>
        <v/>
      </c>
      <c r="D997" s="28" t="str">
        <f t="shared" si="129"/>
        <v/>
      </c>
      <c r="E997" s="28" t="str">
        <f t="shared" si="126"/>
        <v/>
      </c>
      <c r="F997" s="28" t="str">
        <f t="shared" si="126"/>
        <v/>
      </c>
      <c r="G997" s="18" t="str">
        <f t="shared" si="126"/>
        <v/>
      </c>
      <c r="H997" s="18" t="str">
        <f t="shared" si="126"/>
        <v/>
      </c>
      <c r="I997" s="18" t="str">
        <f t="shared" si="126"/>
        <v/>
      </c>
      <c r="J997" s="28" t="str">
        <f t="shared" si="131"/>
        <v/>
      </c>
      <c r="K997" s="28" t="str">
        <f t="shared" si="131"/>
        <v/>
      </c>
      <c r="L997" s="28" t="str">
        <f t="shared" si="131"/>
        <v/>
      </c>
      <c r="M997" s="28" t="str">
        <f t="shared" si="132"/>
        <v/>
      </c>
      <c r="N997" s="138" t="str">
        <f>IF(ISNUMBER($A997),IF(ISNUMBER(VALUE(TRIM(VLOOKUP($A997,DL,COLUMN()-1,0)))),VALUE(TRIM(VLOOKUP($A997,DL,COLUMN()-1,0))),TRIM(VLOOKUP($A997,DL,COLUMN()-1,0))),"")</f>
        <v/>
      </c>
    </row>
    <row r="998" spans="1:14">
      <c r="A998" s="4" t="str">
        <f>IF(ISNUMBER(NhapDS!A994),NhapDS!A994,"")</f>
        <v/>
      </c>
      <c r="B998" s="18" t="str">
        <f t="shared" si="130"/>
        <v/>
      </c>
      <c r="C998" s="64" t="str">
        <f t="shared" si="130"/>
        <v/>
      </c>
      <c r="D998" s="28" t="str">
        <f t="shared" si="129"/>
        <v/>
      </c>
      <c r="E998" s="28" t="str">
        <f t="shared" si="126"/>
        <v/>
      </c>
      <c r="F998" s="28" t="str">
        <f t="shared" si="126"/>
        <v/>
      </c>
      <c r="G998" s="18" t="str">
        <f t="shared" si="126"/>
        <v/>
      </c>
      <c r="H998" s="18" t="str">
        <f t="shared" si="126"/>
        <v/>
      </c>
      <c r="I998" s="18" t="str">
        <f t="shared" si="126"/>
        <v/>
      </c>
      <c r="J998" s="28" t="str">
        <f t="shared" si="131"/>
        <v/>
      </c>
      <c r="K998" s="28" t="str">
        <f t="shared" si="131"/>
        <v/>
      </c>
      <c r="L998" s="28" t="str">
        <f t="shared" si="131"/>
        <v/>
      </c>
      <c r="M998" s="28" t="str">
        <f t="shared" si="132"/>
        <v/>
      </c>
      <c r="N998" s="138" t="str">
        <f>IF(ISNUMBER($A998),IF(ISNUMBER(VALUE(TRIM(VLOOKUP($A998,DL,COLUMN()-1,0)))),VALUE(TRIM(VLOOKUP($A998,DL,COLUMN()-1,0))),TRIM(VLOOKUP($A998,DL,COLUMN()-1,0))),"")</f>
        <v/>
      </c>
    </row>
    <row r="999" spans="1:14">
      <c r="A999" s="4" t="str">
        <f>IF(ISNUMBER(NhapDS!A995),NhapDS!A995,"")</f>
        <v/>
      </c>
      <c r="B999" s="18" t="str">
        <f t="shared" si="130"/>
        <v/>
      </c>
      <c r="C999" s="64" t="str">
        <f t="shared" si="130"/>
        <v/>
      </c>
      <c r="D999" s="28" t="str">
        <f t="shared" si="129"/>
        <v/>
      </c>
      <c r="E999" s="28" t="str">
        <f t="shared" si="126"/>
        <v/>
      </c>
      <c r="F999" s="28" t="str">
        <f t="shared" si="126"/>
        <v/>
      </c>
      <c r="G999" s="18" t="str">
        <f t="shared" si="126"/>
        <v/>
      </c>
      <c r="H999" s="18" t="str">
        <f t="shared" si="126"/>
        <v/>
      </c>
      <c r="I999" s="18" t="str">
        <f t="shared" si="126"/>
        <v/>
      </c>
      <c r="J999" s="28" t="str">
        <f t="shared" si="131"/>
        <v/>
      </c>
      <c r="K999" s="28" t="str">
        <f t="shared" si="131"/>
        <v/>
      </c>
      <c r="L999" s="28" t="str">
        <f t="shared" si="131"/>
        <v/>
      </c>
      <c r="M999" s="28" t="str">
        <f t="shared" si="132"/>
        <v/>
      </c>
      <c r="N999" s="138" t="str">
        <f>IF(ISNUMBER($A999),IF(ISNUMBER(VALUE(TRIM(VLOOKUP($A999,DL,COLUMN()-1,0)))),VALUE(TRIM(VLOOKUP($A999,DL,COLUMN()-1,0))),TRIM(VLOOKUP($A999,DL,COLUMN()-1,0))),"")</f>
        <v/>
      </c>
    </row>
    <row r="1000" spans="1:14">
      <c r="A1000" s="4" t="str">
        <f>IF(ISNUMBER(NhapDS!A996),NhapDS!A996,"")</f>
        <v/>
      </c>
      <c r="B1000" s="18" t="str">
        <f t="shared" si="130"/>
        <v/>
      </c>
      <c r="C1000" s="64" t="str">
        <f t="shared" si="130"/>
        <v/>
      </c>
      <c r="D1000" s="28" t="str">
        <f t="shared" si="129"/>
        <v/>
      </c>
      <c r="E1000" s="28" t="str">
        <f t="shared" si="126"/>
        <v/>
      </c>
      <c r="F1000" s="28" t="str">
        <f t="shared" si="126"/>
        <v/>
      </c>
      <c r="G1000" s="18" t="str">
        <f t="shared" si="126"/>
        <v/>
      </c>
      <c r="H1000" s="18" t="str">
        <f t="shared" si="126"/>
        <v/>
      </c>
      <c r="I1000" s="18" t="str">
        <f t="shared" si="126"/>
        <v/>
      </c>
      <c r="J1000" s="28" t="str">
        <f t="shared" si="131"/>
        <v/>
      </c>
      <c r="K1000" s="28" t="str">
        <f t="shared" si="131"/>
        <v/>
      </c>
      <c r="L1000" s="28" t="str">
        <f t="shared" si="131"/>
        <v/>
      </c>
      <c r="M1000" s="28" t="str">
        <f t="shared" si="132"/>
        <v/>
      </c>
      <c r="N1000" s="138" t="str">
        <f>IF(ISNUMBER($A1000),IF(ISNUMBER(VALUE(TRIM(VLOOKUP($A1000,DL,COLUMN()-1,0)))),VALUE(TRIM(VLOOKUP($A1000,DL,COLUMN()-1,0))),TRIM(VLOOKUP($A1000,DL,COLUMN()-1,0))),"")</f>
        <v/>
      </c>
    </row>
    <row r="1001" spans="1:14">
      <c r="A1001" s="4" t="str">
        <f>IF(ISNUMBER(NhapDS!A997),NhapDS!A997,"")</f>
        <v/>
      </c>
      <c r="B1001" s="18" t="str">
        <f t="shared" si="130"/>
        <v/>
      </c>
      <c r="C1001" s="64" t="str">
        <f t="shared" si="130"/>
        <v/>
      </c>
      <c r="D1001" s="28" t="str">
        <f t="shared" si="129"/>
        <v/>
      </c>
      <c r="E1001" s="28" t="str">
        <f t="shared" si="126"/>
        <v/>
      </c>
      <c r="F1001" s="28" t="str">
        <f t="shared" si="126"/>
        <v/>
      </c>
      <c r="G1001" s="18" t="str">
        <f t="shared" si="126"/>
        <v/>
      </c>
      <c r="H1001" s="18" t="str">
        <f t="shared" si="126"/>
        <v/>
      </c>
      <c r="I1001" s="18" t="str">
        <f t="shared" si="126"/>
        <v/>
      </c>
      <c r="J1001" s="28" t="str">
        <f t="shared" si="131"/>
        <v/>
      </c>
      <c r="K1001" s="28" t="str">
        <f t="shared" si="131"/>
        <v/>
      </c>
      <c r="L1001" s="28" t="str">
        <f t="shared" si="131"/>
        <v/>
      </c>
      <c r="M1001" s="28" t="str">
        <f t="shared" si="132"/>
        <v/>
      </c>
      <c r="N1001" s="138" t="str">
        <f>IF(ISNUMBER($A1001),IF(ISNUMBER(VALUE(TRIM(VLOOKUP($A1001,DL,COLUMN()-1,0)))),VALUE(TRIM(VLOOKUP($A1001,DL,COLUMN()-1,0))),TRIM(VLOOKUP($A1001,DL,COLUMN()-1,0))),"")</f>
        <v/>
      </c>
    </row>
    <row r="1002" spans="1:14">
      <c r="A1002" s="4" t="str">
        <f>IF(ISNUMBER(NhapDS!A998),NhapDS!A998,"")</f>
        <v/>
      </c>
      <c r="B1002" s="18" t="str">
        <f t="shared" si="130"/>
        <v/>
      </c>
      <c r="C1002" s="64" t="str">
        <f t="shared" si="130"/>
        <v/>
      </c>
      <c r="D1002" s="28" t="str">
        <f t="shared" si="129"/>
        <v/>
      </c>
      <c r="E1002" s="28" t="str">
        <f t="shared" si="126"/>
        <v/>
      </c>
      <c r="F1002" s="28" t="str">
        <f t="shared" si="126"/>
        <v/>
      </c>
      <c r="G1002" s="18" t="str">
        <f t="shared" si="126"/>
        <v/>
      </c>
      <c r="H1002" s="18" t="str">
        <f t="shared" si="126"/>
        <v/>
      </c>
      <c r="I1002" s="18" t="str">
        <f t="shared" si="126"/>
        <v/>
      </c>
      <c r="J1002" s="28" t="str">
        <f t="shared" si="131"/>
        <v/>
      </c>
      <c r="K1002" s="28" t="str">
        <f t="shared" si="131"/>
        <v/>
      </c>
      <c r="L1002" s="28" t="str">
        <f t="shared" si="131"/>
        <v/>
      </c>
      <c r="M1002" s="28" t="str">
        <f t="shared" si="132"/>
        <v/>
      </c>
      <c r="N1002" s="138" t="str">
        <f>IF(ISNUMBER($A1002),IF(ISNUMBER(VALUE(TRIM(VLOOKUP($A1002,DL,COLUMN()-1,0)))),VALUE(TRIM(VLOOKUP($A1002,DL,COLUMN()-1,0))),TRIM(VLOOKUP($A1002,DL,COLUMN()-1,0))),"")</f>
        <v/>
      </c>
    </row>
    <row r="1003" spans="1:14">
      <c r="A1003" s="4" t="str">
        <f>IF(ISNUMBER(NhapDS!A999),NhapDS!A999,"")</f>
        <v/>
      </c>
      <c r="B1003" s="18" t="str">
        <f t="shared" si="130"/>
        <v/>
      </c>
      <c r="C1003" s="64" t="str">
        <f t="shared" si="130"/>
        <v/>
      </c>
      <c r="D1003" s="28" t="str">
        <f t="shared" si="129"/>
        <v/>
      </c>
      <c r="E1003" s="28" t="str">
        <f t="shared" ref="E1003:I1053" si="133">IF(ISNUMBER($A1003),TRIM(VLOOKUP($A1003,DL,COLUMN()-1,0)),"")</f>
        <v/>
      </c>
      <c r="F1003" s="28" t="str">
        <f t="shared" si="133"/>
        <v/>
      </c>
      <c r="G1003" s="18" t="str">
        <f t="shared" si="133"/>
        <v/>
      </c>
      <c r="H1003" s="18" t="str">
        <f t="shared" si="133"/>
        <v/>
      </c>
      <c r="I1003" s="18" t="str">
        <f t="shared" si="133"/>
        <v/>
      </c>
      <c r="J1003" s="28" t="str">
        <f t="shared" si="131"/>
        <v/>
      </c>
      <c r="K1003" s="28" t="str">
        <f t="shared" si="131"/>
        <v/>
      </c>
      <c r="L1003" s="28" t="str">
        <f t="shared" si="131"/>
        <v/>
      </c>
      <c r="M1003" s="28" t="str">
        <f t="shared" si="132"/>
        <v/>
      </c>
      <c r="N1003" s="138" t="str">
        <f>IF(ISNUMBER($A1003),IF(ISNUMBER(VALUE(TRIM(VLOOKUP($A1003,DL,COLUMN()-1,0)))),VALUE(TRIM(VLOOKUP($A1003,DL,COLUMN()-1,0))),TRIM(VLOOKUP($A1003,DL,COLUMN()-1,0))),"")</f>
        <v/>
      </c>
    </row>
    <row r="1004" spans="1:14">
      <c r="A1004" s="4" t="str">
        <f>IF(ISNUMBER(NhapDS!A1000),NhapDS!A1000,"")</f>
        <v/>
      </c>
      <c r="B1004" s="18" t="str">
        <f t="shared" si="130"/>
        <v/>
      </c>
      <c r="C1004" s="64" t="str">
        <f t="shared" si="130"/>
        <v/>
      </c>
      <c r="D1004" s="28" t="str">
        <f t="shared" si="129"/>
        <v/>
      </c>
      <c r="E1004" s="28" t="str">
        <f t="shared" si="133"/>
        <v/>
      </c>
      <c r="F1004" s="28" t="str">
        <f t="shared" si="133"/>
        <v/>
      </c>
      <c r="G1004" s="18" t="str">
        <f t="shared" si="133"/>
        <v/>
      </c>
      <c r="H1004" s="18" t="str">
        <f t="shared" si="133"/>
        <v/>
      </c>
      <c r="I1004" s="18" t="str">
        <f t="shared" si="133"/>
        <v/>
      </c>
      <c r="J1004" s="28" t="str">
        <f t="shared" si="131"/>
        <v/>
      </c>
      <c r="K1004" s="28" t="str">
        <f t="shared" si="131"/>
        <v/>
      </c>
      <c r="L1004" s="28" t="str">
        <f t="shared" si="131"/>
        <v/>
      </c>
      <c r="M1004" s="28" t="str">
        <f t="shared" si="132"/>
        <v/>
      </c>
      <c r="N1004" s="138" t="str">
        <f>IF(ISNUMBER($A1004),IF(ISNUMBER(VALUE(TRIM(VLOOKUP($A1004,DL,COLUMN()-1,0)))),VALUE(TRIM(VLOOKUP($A1004,DL,COLUMN()-1,0))),TRIM(VLOOKUP($A1004,DL,COLUMN()-1,0))),"")</f>
        <v/>
      </c>
    </row>
    <row r="1005" spans="1:14">
      <c r="A1005" s="4" t="str">
        <f>IF(ISNUMBER(NhapDS!A1001),NhapDS!A1001,"")</f>
        <v/>
      </c>
      <c r="B1005" s="18" t="str">
        <f t="shared" si="130"/>
        <v/>
      </c>
      <c r="C1005" s="64" t="str">
        <f t="shared" si="130"/>
        <v/>
      </c>
      <c r="D1005" s="28" t="str">
        <f t="shared" si="129"/>
        <v/>
      </c>
      <c r="E1005" s="28" t="str">
        <f t="shared" si="133"/>
        <v/>
      </c>
      <c r="F1005" s="28" t="str">
        <f t="shared" si="133"/>
        <v/>
      </c>
      <c r="G1005" s="18" t="str">
        <f t="shared" si="133"/>
        <v/>
      </c>
      <c r="H1005" s="18" t="str">
        <f t="shared" si="133"/>
        <v/>
      </c>
      <c r="I1005" s="18" t="str">
        <f t="shared" si="133"/>
        <v/>
      </c>
      <c r="J1005" s="28" t="str">
        <f t="shared" si="131"/>
        <v/>
      </c>
      <c r="K1005" s="28" t="str">
        <f t="shared" si="131"/>
        <v/>
      </c>
      <c r="L1005" s="28" t="str">
        <f t="shared" si="131"/>
        <v/>
      </c>
      <c r="M1005" s="28" t="str">
        <f t="shared" si="132"/>
        <v/>
      </c>
      <c r="N1005" s="138" t="str">
        <f>IF(ISNUMBER($A1005),IF(ISNUMBER(VALUE(TRIM(VLOOKUP($A1005,DL,COLUMN()-1,0)))),VALUE(TRIM(VLOOKUP($A1005,DL,COLUMN()-1,0))),TRIM(VLOOKUP($A1005,DL,COLUMN()-1,0))),"")</f>
        <v/>
      </c>
    </row>
    <row r="1006" spans="1:14">
      <c r="A1006" s="4" t="str">
        <f>IF(ISNUMBER(NhapDS!A1002),NhapDS!A1002,"")</f>
        <v/>
      </c>
      <c r="B1006" s="18" t="str">
        <f t="shared" si="130"/>
        <v/>
      </c>
      <c r="C1006" s="64" t="str">
        <f t="shared" si="130"/>
        <v/>
      </c>
      <c r="D1006" s="28" t="str">
        <f t="shared" si="129"/>
        <v/>
      </c>
      <c r="E1006" s="28" t="str">
        <f t="shared" si="133"/>
        <v/>
      </c>
      <c r="F1006" s="28" t="str">
        <f t="shared" si="133"/>
        <v/>
      </c>
      <c r="G1006" s="18" t="str">
        <f t="shared" si="133"/>
        <v/>
      </c>
      <c r="H1006" s="18" t="str">
        <f t="shared" si="133"/>
        <v/>
      </c>
      <c r="I1006" s="18" t="str">
        <f t="shared" si="133"/>
        <v/>
      </c>
      <c r="J1006" s="28" t="str">
        <f t="shared" si="131"/>
        <v/>
      </c>
      <c r="K1006" s="28" t="str">
        <f t="shared" si="131"/>
        <v/>
      </c>
      <c r="L1006" s="28" t="str">
        <f t="shared" si="131"/>
        <v/>
      </c>
      <c r="M1006" s="28" t="str">
        <f t="shared" si="132"/>
        <v/>
      </c>
      <c r="N1006" s="138" t="str">
        <f>IF(ISNUMBER($A1006),IF(ISNUMBER(VALUE(TRIM(VLOOKUP($A1006,DL,COLUMN()-1,0)))),VALUE(TRIM(VLOOKUP($A1006,DL,COLUMN()-1,0))),TRIM(VLOOKUP($A1006,DL,COLUMN()-1,0))),"")</f>
        <v/>
      </c>
    </row>
    <row r="1007" spans="1:14">
      <c r="A1007" s="4" t="str">
        <f>IF(ISNUMBER(NhapDS!A1003),NhapDS!A1003,"")</f>
        <v/>
      </c>
      <c r="B1007" s="18" t="str">
        <f t="shared" si="130"/>
        <v/>
      </c>
      <c r="C1007" s="64" t="str">
        <f t="shared" si="130"/>
        <v/>
      </c>
      <c r="D1007" s="28" t="str">
        <f t="shared" si="129"/>
        <v/>
      </c>
      <c r="E1007" s="28" t="str">
        <f t="shared" si="133"/>
        <v/>
      </c>
      <c r="F1007" s="28" t="str">
        <f t="shared" si="133"/>
        <v/>
      </c>
      <c r="G1007" s="18" t="str">
        <f t="shared" si="133"/>
        <v/>
      </c>
      <c r="H1007" s="18" t="str">
        <f t="shared" si="133"/>
        <v/>
      </c>
      <c r="I1007" s="18" t="str">
        <f t="shared" si="133"/>
        <v/>
      </c>
      <c r="J1007" s="28" t="str">
        <f t="shared" si="131"/>
        <v/>
      </c>
      <c r="K1007" s="28" t="str">
        <f t="shared" si="131"/>
        <v/>
      </c>
      <c r="L1007" s="28" t="str">
        <f t="shared" si="131"/>
        <v/>
      </c>
      <c r="M1007" s="28" t="str">
        <f t="shared" si="132"/>
        <v/>
      </c>
      <c r="N1007" s="138" t="str">
        <f>IF(ISNUMBER($A1007),IF(ISNUMBER(VALUE(TRIM(VLOOKUP($A1007,DL,COLUMN()-1,0)))),VALUE(TRIM(VLOOKUP($A1007,DL,COLUMN()-1,0))),TRIM(VLOOKUP($A1007,DL,COLUMN()-1,0))),"")</f>
        <v/>
      </c>
    </row>
    <row r="1008" spans="1:14">
      <c r="A1008" s="4" t="str">
        <f>IF(ISNUMBER(NhapDS!A1004),NhapDS!A1004,"")</f>
        <v/>
      </c>
      <c r="B1008" s="18" t="str">
        <f t="shared" si="130"/>
        <v/>
      </c>
      <c r="C1008" s="64" t="str">
        <f t="shared" si="130"/>
        <v/>
      </c>
      <c r="D1008" s="28" t="str">
        <f t="shared" si="129"/>
        <v/>
      </c>
      <c r="E1008" s="28" t="str">
        <f t="shared" si="133"/>
        <v/>
      </c>
      <c r="F1008" s="28" t="str">
        <f t="shared" si="133"/>
        <v/>
      </c>
      <c r="G1008" s="18" t="str">
        <f t="shared" si="133"/>
        <v/>
      </c>
      <c r="H1008" s="18" t="str">
        <f t="shared" si="133"/>
        <v/>
      </c>
      <c r="I1008" s="18" t="str">
        <f t="shared" si="133"/>
        <v/>
      </c>
      <c r="J1008" s="28" t="str">
        <f t="shared" si="131"/>
        <v/>
      </c>
      <c r="K1008" s="28" t="str">
        <f t="shared" si="131"/>
        <v/>
      </c>
      <c r="L1008" s="28" t="str">
        <f t="shared" si="131"/>
        <v/>
      </c>
      <c r="M1008" s="28" t="str">
        <f t="shared" si="132"/>
        <v/>
      </c>
      <c r="N1008" s="138" t="str">
        <f>IF(ISNUMBER($A1008),IF(ISNUMBER(VALUE(TRIM(VLOOKUP($A1008,DL,COLUMN()-1,0)))),VALUE(TRIM(VLOOKUP($A1008,DL,COLUMN()-1,0))),TRIM(VLOOKUP($A1008,DL,COLUMN()-1,0))),"")</f>
        <v/>
      </c>
    </row>
    <row r="1009" spans="1:14">
      <c r="A1009" s="4" t="str">
        <f>IF(ISNUMBER(NhapDS!A1005),NhapDS!A1005,"")</f>
        <v/>
      </c>
      <c r="B1009" s="18" t="str">
        <f t="shared" si="130"/>
        <v/>
      </c>
      <c r="C1009" s="64" t="str">
        <f t="shared" si="130"/>
        <v/>
      </c>
      <c r="D1009" s="28" t="str">
        <f t="shared" si="129"/>
        <v/>
      </c>
      <c r="E1009" s="28" t="str">
        <f t="shared" si="133"/>
        <v/>
      </c>
      <c r="F1009" s="28" t="str">
        <f t="shared" si="133"/>
        <v/>
      </c>
      <c r="G1009" s="18" t="str">
        <f t="shared" si="133"/>
        <v/>
      </c>
      <c r="H1009" s="18" t="str">
        <f t="shared" si="133"/>
        <v/>
      </c>
      <c r="I1009" s="18" t="str">
        <f t="shared" si="133"/>
        <v/>
      </c>
      <c r="J1009" s="28" t="str">
        <f t="shared" si="131"/>
        <v/>
      </c>
      <c r="K1009" s="28" t="str">
        <f t="shared" si="131"/>
        <v/>
      </c>
      <c r="L1009" s="28" t="str">
        <f t="shared" si="131"/>
        <v/>
      </c>
      <c r="M1009" s="28" t="str">
        <f t="shared" si="132"/>
        <v/>
      </c>
      <c r="N1009" s="138" t="str">
        <f>IF(ISNUMBER($A1009),IF(ISNUMBER(VALUE(TRIM(VLOOKUP($A1009,DL,COLUMN()-1,0)))),VALUE(TRIM(VLOOKUP($A1009,DL,COLUMN()-1,0))),TRIM(VLOOKUP($A1009,DL,COLUMN()-1,0))),"")</f>
        <v/>
      </c>
    </row>
    <row r="1010" spans="1:14">
      <c r="A1010" s="4" t="str">
        <f>IF(ISNUMBER(NhapDS!A1006),NhapDS!A1006,"")</f>
        <v/>
      </c>
      <c r="B1010" s="18" t="str">
        <f t="shared" si="130"/>
        <v/>
      </c>
      <c r="C1010" s="64" t="str">
        <f t="shared" si="130"/>
        <v/>
      </c>
      <c r="D1010" s="28" t="str">
        <f t="shared" si="129"/>
        <v/>
      </c>
      <c r="E1010" s="28" t="str">
        <f t="shared" si="133"/>
        <v/>
      </c>
      <c r="F1010" s="28" t="str">
        <f t="shared" si="133"/>
        <v/>
      </c>
      <c r="G1010" s="18" t="str">
        <f t="shared" si="133"/>
        <v/>
      </c>
      <c r="H1010" s="18" t="str">
        <f t="shared" si="133"/>
        <v/>
      </c>
      <c r="I1010" s="18" t="str">
        <f t="shared" si="133"/>
        <v/>
      </c>
      <c r="J1010" s="28" t="str">
        <f t="shared" ref="J1010:L1025" si="134">IF(ISNUMBER($A1010),TRIM(VLOOKUP($A1010,DL,COLUMN()-1,0)),"")</f>
        <v/>
      </c>
      <c r="K1010" s="28" t="str">
        <f t="shared" si="134"/>
        <v/>
      </c>
      <c r="L1010" s="28" t="str">
        <f t="shared" si="134"/>
        <v/>
      </c>
      <c r="M1010" s="28" t="str">
        <f t="shared" si="132"/>
        <v/>
      </c>
      <c r="N1010" s="138" t="str">
        <f>IF(ISNUMBER($A1010),IF(ISNUMBER(VALUE(TRIM(VLOOKUP($A1010,DL,COLUMN()-1,0)))),VALUE(TRIM(VLOOKUP($A1010,DL,COLUMN()-1,0))),TRIM(VLOOKUP($A1010,DL,COLUMN()-1,0))),"")</f>
        <v/>
      </c>
    </row>
    <row r="1011" spans="1:14">
      <c r="A1011" s="4" t="str">
        <f>IF(ISNUMBER(NhapDS!A1007),NhapDS!A1007,"")</f>
        <v/>
      </c>
      <c r="B1011" s="18" t="str">
        <f t="shared" si="130"/>
        <v/>
      </c>
      <c r="C1011" s="64" t="str">
        <f t="shared" si="130"/>
        <v/>
      </c>
      <c r="D1011" s="28" t="str">
        <f t="shared" si="129"/>
        <v/>
      </c>
      <c r="E1011" s="28" t="str">
        <f t="shared" si="133"/>
        <v/>
      </c>
      <c r="F1011" s="28" t="str">
        <f t="shared" si="133"/>
        <v/>
      </c>
      <c r="G1011" s="18" t="str">
        <f t="shared" si="133"/>
        <v/>
      </c>
      <c r="H1011" s="18" t="str">
        <f t="shared" si="133"/>
        <v/>
      </c>
      <c r="I1011" s="18" t="str">
        <f t="shared" si="133"/>
        <v/>
      </c>
      <c r="J1011" s="28" t="str">
        <f t="shared" si="134"/>
        <v/>
      </c>
      <c r="K1011" s="28" t="str">
        <f t="shared" si="134"/>
        <v/>
      </c>
      <c r="L1011" s="28" t="str">
        <f t="shared" si="134"/>
        <v/>
      </c>
      <c r="M1011" s="28" t="str">
        <f t="shared" si="132"/>
        <v/>
      </c>
      <c r="N1011" s="138" t="str">
        <f>IF(ISNUMBER($A1011),IF(ISNUMBER(VALUE(TRIM(VLOOKUP($A1011,DL,COLUMN()-1,0)))),VALUE(TRIM(VLOOKUP($A1011,DL,COLUMN()-1,0))),TRIM(VLOOKUP($A1011,DL,COLUMN()-1,0))),"")</f>
        <v/>
      </c>
    </row>
    <row r="1012" spans="1:14">
      <c r="A1012" s="4" t="str">
        <f>IF(ISNUMBER(NhapDS!A1008),NhapDS!A1008,"")</f>
        <v/>
      </c>
      <c r="B1012" s="18" t="str">
        <f t="shared" si="130"/>
        <v/>
      </c>
      <c r="C1012" s="64" t="str">
        <f t="shared" si="130"/>
        <v/>
      </c>
      <c r="D1012" s="28" t="str">
        <f t="shared" si="129"/>
        <v/>
      </c>
      <c r="E1012" s="28" t="str">
        <f t="shared" si="133"/>
        <v/>
      </c>
      <c r="F1012" s="28" t="str">
        <f t="shared" si="133"/>
        <v/>
      </c>
      <c r="G1012" s="18" t="str">
        <f t="shared" si="133"/>
        <v/>
      </c>
      <c r="H1012" s="18" t="str">
        <f t="shared" si="133"/>
        <v/>
      </c>
      <c r="I1012" s="18" t="str">
        <f t="shared" si="133"/>
        <v/>
      </c>
      <c r="J1012" s="28" t="str">
        <f t="shared" si="134"/>
        <v/>
      </c>
      <c r="K1012" s="28" t="str">
        <f t="shared" si="134"/>
        <v/>
      </c>
      <c r="L1012" s="28" t="str">
        <f t="shared" si="134"/>
        <v/>
      </c>
      <c r="M1012" s="28" t="str">
        <f t="shared" si="132"/>
        <v/>
      </c>
      <c r="N1012" s="138" t="str">
        <f>IF(ISNUMBER($A1012),IF(ISNUMBER(VALUE(TRIM(VLOOKUP($A1012,DL,COLUMN()-1,0)))),VALUE(TRIM(VLOOKUP($A1012,DL,COLUMN()-1,0))),TRIM(VLOOKUP($A1012,DL,COLUMN()-1,0))),"")</f>
        <v/>
      </c>
    </row>
    <row r="1013" spans="1:14">
      <c r="A1013" s="4" t="str">
        <f>IF(ISNUMBER(NhapDS!A1009),NhapDS!A1009,"")</f>
        <v/>
      </c>
      <c r="B1013" s="18" t="str">
        <f t="shared" si="130"/>
        <v/>
      </c>
      <c r="C1013" s="64" t="str">
        <f t="shared" si="130"/>
        <v/>
      </c>
      <c r="D1013" s="28" t="str">
        <f t="shared" si="129"/>
        <v/>
      </c>
      <c r="E1013" s="28" t="str">
        <f t="shared" si="133"/>
        <v/>
      </c>
      <c r="F1013" s="28" t="str">
        <f t="shared" si="133"/>
        <v/>
      </c>
      <c r="G1013" s="18" t="str">
        <f t="shared" si="133"/>
        <v/>
      </c>
      <c r="H1013" s="18" t="str">
        <f t="shared" si="133"/>
        <v/>
      </c>
      <c r="I1013" s="18" t="str">
        <f t="shared" si="133"/>
        <v/>
      </c>
      <c r="J1013" s="28" t="str">
        <f t="shared" si="134"/>
        <v/>
      </c>
      <c r="K1013" s="28" t="str">
        <f t="shared" si="134"/>
        <v/>
      </c>
      <c r="L1013" s="28" t="str">
        <f t="shared" si="134"/>
        <v/>
      </c>
      <c r="M1013" s="28" t="str">
        <f t="shared" si="132"/>
        <v/>
      </c>
      <c r="N1013" s="138" t="str">
        <f>IF(ISNUMBER($A1013),IF(ISNUMBER(VALUE(TRIM(VLOOKUP($A1013,DL,COLUMN()-1,0)))),VALUE(TRIM(VLOOKUP($A1013,DL,COLUMN()-1,0))),TRIM(VLOOKUP($A1013,DL,COLUMN()-1,0))),"")</f>
        <v/>
      </c>
    </row>
    <row r="1014" spans="1:14">
      <c r="A1014" s="4" t="str">
        <f>IF(ISNUMBER(NhapDS!A1010),NhapDS!A1010,"")</f>
        <v/>
      </c>
      <c r="B1014" s="18" t="str">
        <f t="shared" si="130"/>
        <v/>
      </c>
      <c r="C1014" s="64" t="str">
        <f t="shared" si="130"/>
        <v/>
      </c>
      <c r="D1014" s="28" t="str">
        <f t="shared" si="129"/>
        <v/>
      </c>
      <c r="E1014" s="28" t="str">
        <f t="shared" si="133"/>
        <v/>
      </c>
      <c r="F1014" s="28" t="str">
        <f t="shared" si="133"/>
        <v/>
      </c>
      <c r="G1014" s="18" t="str">
        <f t="shared" si="133"/>
        <v/>
      </c>
      <c r="H1014" s="18" t="str">
        <f t="shared" si="133"/>
        <v/>
      </c>
      <c r="I1014" s="18" t="str">
        <f t="shared" si="133"/>
        <v/>
      </c>
      <c r="J1014" s="28" t="str">
        <f t="shared" si="134"/>
        <v/>
      </c>
      <c r="K1014" s="28" t="str">
        <f t="shared" si="134"/>
        <v/>
      </c>
      <c r="L1014" s="28" t="str">
        <f t="shared" si="134"/>
        <v/>
      </c>
      <c r="M1014" s="28" t="str">
        <f t="shared" si="132"/>
        <v/>
      </c>
      <c r="N1014" s="138" t="str">
        <f>IF(ISNUMBER($A1014),IF(ISNUMBER(VALUE(TRIM(VLOOKUP($A1014,DL,COLUMN()-1,0)))),VALUE(TRIM(VLOOKUP($A1014,DL,COLUMN()-1,0))),TRIM(VLOOKUP($A1014,DL,COLUMN()-1,0))),"")</f>
        <v/>
      </c>
    </row>
    <row r="1015" spans="1:14">
      <c r="A1015" s="4" t="str">
        <f>IF(ISNUMBER(NhapDS!A1011),NhapDS!A1011,"")</f>
        <v/>
      </c>
      <c r="B1015" s="18" t="str">
        <f t="shared" si="130"/>
        <v/>
      </c>
      <c r="C1015" s="64" t="str">
        <f t="shared" si="130"/>
        <v/>
      </c>
      <c r="D1015" s="28" t="str">
        <f t="shared" si="129"/>
        <v/>
      </c>
      <c r="E1015" s="28" t="str">
        <f t="shared" si="133"/>
        <v/>
      </c>
      <c r="F1015" s="28" t="str">
        <f t="shared" si="133"/>
        <v/>
      </c>
      <c r="G1015" s="18" t="str">
        <f t="shared" si="133"/>
        <v/>
      </c>
      <c r="H1015" s="18" t="str">
        <f t="shared" si="133"/>
        <v/>
      </c>
      <c r="I1015" s="18" t="str">
        <f t="shared" si="133"/>
        <v/>
      </c>
      <c r="J1015" s="28" t="str">
        <f t="shared" si="134"/>
        <v/>
      </c>
      <c r="K1015" s="28" t="str">
        <f t="shared" si="134"/>
        <v/>
      </c>
      <c r="L1015" s="28" t="str">
        <f t="shared" si="134"/>
        <v/>
      </c>
      <c r="M1015" s="28" t="str">
        <f t="shared" si="132"/>
        <v/>
      </c>
      <c r="N1015" s="138" t="str">
        <f>IF(ISNUMBER($A1015),IF(ISNUMBER(VALUE(TRIM(VLOOKUP($A1015,DL,COLUMN()-1,0)))),VALUE(TRIM(VLOOKUP($A1015,DL,COLUMN()-1,0))),TRIM(VLOOKUP($A1015,DL,COLUMN()-1,0))),"")</f>
        <v/>
      </c>
    </row>
    <row r="1016" spans="1:14">
      <c r="A1016" s="4" t="str">
        <f>IF(ISNUMBER(NhapDS!A1012),NhapDS!A1012,"")</f>
        <v/>
      </c>
      <c r="B1016" s="18" t="str">
        <f t="shared" si="130"/>
        <v/>
      </c>
      <c r="C1016" s="64" t="str">
        <f t="shared" si="130"/>
        <v/>
      </c>
      <c r="D1016" s="28" t="str">
        <f t="shared" si="129"/>
        <v/>
      </c>
      <c r="E1016" s="28" t="str">
        <f t="shared" si="133"/>
        <v/>
      </c>
      <c r="F1016" s="28" t="str">
        <f t="shared" si="133"/>
        <v/>
      </c>
      <c r="G1016" s="18" t="str">
        <f t="shared" si="133"/>
        <v/>
      </c>
      <c r="H1016" s="18" t="str">
        <f t="shared" si="133"/>
        <v/>
      </c>
      <c r="I1016" s="18" t="str">
        <f t="shared" si="133"/>
        <v/>
      </c>
      <c r="J1016" s="28" t="str">
        <f t="shared" si="134"/>
        <v/>
      </c>
      <c r="K1016" s="28" t="str">
        <f t="shared" si="134"/>
        <v/>
      </c>
      <c r="L1016" s="28" t="str">
        <f t="shared" si="134"/>
        <v/>
      </c>
      <c r="M1016" s="28" t="str">
        <f t="shared" si="132"/>
        <v/>
      </c>
      <c r="N1016" s="138" t="str">
        <f>IF(ISNUMBER($A1016),IF(ISNUMBER(VALUE(TRIM(VLOOKUP($A1016,DL,COLUMN()-1,0)))),VALUE(TRIM(VLOOKUP($A1016,DL,COLUMN()-1,0))),TRIM(VLOOKUP($A1016,DL,COLUMN()-1,0))),"")</f>
        <v/>
      </c>
    </row>
    <row r="1017" spans="1:14">
      <c r="A1017" s="4" t="str">
        <f>IF(ISNUMBER(NhapDS!A1013),NhapDS!A1013,"")</f>
        <v/>
      </c>
      <c r="B1017" s="18" t="str">
        <f t="shared" si="130"/>
        <v/>
      </c>
      <c r="C1017" s="64" t="str">
        <f t="shared" si="130"/>
        <v/>
      </c>
      <c r="D1017" s="28" t="str">
        <f t="shared" si="129"/>
        <v/>
      </c>
      <c r="E1017" s="28" t="str">
        <f t="shared" si="133"/>
        <v/>
      </c>
      <c r="F1017" s="28" t="str">
        <f t="shared" si="133"/>
        <v/>
      </c>
      <c r="G1017" s="18" t="str">
        <f t="shared" si="133"/>
        <v/>
      </c>
      <c r="H1017" s="18" t="str">
        <f t="shared" si="133"/>
        <v/>
      </c>
      <c r="I1017" s="18" t="str">
        <f t="shared" si="133"/>
        <v/>
      </c>
      <c r="J1017" s="28" t="str">
        <f t="shared" si="134"/>
        <v/>
      </c>
      <c r="K1017" s="28" t="str">
        <f t="shared" si="134"/>
        <v/>
      </c>
      <c r="L1017" s="28" t="str">
        <f t="shared" si="134"/>
        <v/>
      </c>
      <c r="M1017" s="28" t="str">
        <f t="shared" si="132"/>
        <v/>
      </c>
      <c r="N1017" s="138" t="str">
        <f>IF(ISNUMBER($A1017),IF(ISNUMBER(VALUE(TRIM(VLOOKUP($A1017,DL,COLUMN()-1,0)))),VALUE(TRIM(VLOOKUP($A1017,DL,COLUMN()-1,0))),TRIM(VLOOKUP($A1017,DL,COLUMN()-1,0))),"")</f>
        <v/>
      </c>
    </row>
    <row r="1018" spans="1:14">
      <c r="A1018" s="4" t="str">
        <f>IF(ISNUMBER(NhapDS!A1014),NhapDS!A1014,"")</f>
        <v/>
      </c>
      <c r="B1018" s="18" t="str">
        <f t="shared" si="130"/>
        <v/>
      </c>
      <c r="C1018" s="64" t="str">
        <f t="shared" si="130"/>
        <v/>
      </c>
      <c r="D1018" s="28" t="str">
        <f t="shared" si="129"/>
        <v/>
      </c>
      <c r="E1018" s="28" t="str">
        <f t="shared" si="133"/>
        <v/>
      </c>
      <c r="F1018" s="28" t="str">
        <f t="shared" si="133"/>
        <v/>
      </c>
      <c r="G1018" s="18" t="str">
        <f t="shared" si="133"/>
        <v/>
      </c>
      <c r="H1018" s="18" t="str">
        <f t="shared" si="133"/>
        <v/>
      </c>
      <c r="I1018" s="18" t="str">
        <f t="shared" si="133"/>
        <v/>
      </c>
      <c r="J1018" s="28" t="str">
        <f t="shared" si="134"/>
        <v/>
      </c>
      <c r="K1018" s="28" t="str">
        <f t="shared" si="134"/>
        <v/>
      </c>
      <c r="L1018" s="28" t="str">
        <f t="shared" si="134"/>
        <v/>
      </c>
      <c r="M1018" s="28" t="str">
        <f t="shared" si="132"/>
        <v/>
      </c>
      <c r="N1018" s="138" t="str">
        <f>IF(ISNUMBER($A1018),IF(ISNUMBER(VALUE(TRIM(VLOOKUP($A1018,DL,COLUMN()-1,0)))),VALUE(TRIM(VLOOKUP($A1018,DL,COLUMN()-1,0))),TRIM(VLOOKUP($A1018,DL,COLUMN()-1,0))),"")</f>
        <v/>
      </c>
    </row>
    <row r="1019" spans="1:14">
      <c r="A1019" s="4" t="str">
        <f>IF(ISNUMBER(NhapDS!A1015),NhapDS!A1015,"")</f>
        <v/>
      </c>
      <c r="B1019" s="18" t="str">
        <f t="shared" si="130"/>
        <v/>
      </c>
      <c r="C1019" s="64" t="str">
        <f t="shared" si="130"/>
        <v/>
      </c>
      <c r="D1019" s="28" t="str">
        <f t="shared" si="129"/>
        <v/>
      </c>
      <c r="E1019" s="28" t="str">
        <f t="shared" si="133"/>
        <v/>
      </c>
      <c r="F1019" s="28" t="str">
        <f t="shared" si="133"/>
        <v/>
      </c>
      <c r="G1019" s="18" t="str">
        <f t="shared" si="133"/>
        <v/>
      </c>
      <c r="H1019" s="18" t="str">
        <f t="shared" si="133"/>
        <v/>
      </c>
      <c r="I1019" s="18" t="str">
        <f t="shared" si="133"/>
        <v/>
      </c>
      <c r="J1019" s="28" t="str">
        <f t="shared" si="134"/>
        <v/>
      </c>
      <c r="K1019" s="28" t="str">
        <f t="shared" si="134"/>
        <v/>
      </c>
      <c r="L1019" s="28" t="str">
        <f t="shared" si="134"/>
        <v/>
      </c>
      <c r="M1019" s="28" t="str">
        <f t="shared" si="132"/>
        <v/>
      </c>
      <c r="N1019" s="138" t="str">
        <f>IF(ISNUMBER($A1019),IF(ISNUMBER(VALUE(TRIM(VLOOKUP($A1019,DL,COLUMN()-1,0)))),VALUE(TRIM(VLOOKUP($A1019,DL,COLUMN()-1,0))),TRIM(VLOOKUP($A1019,DL,COLUMN()-1,0))),"")</f>
        <v/>
      </c>
    </row>
    <row r="1020" spans="1:14">
      <c r="A1020" s="4" t="str">
        <f>IF(ISNUMBER(NhapDS!A1016),NhapDS!A1016,"")</f>
        <v/>
      </c>
      <c r="B1020" s="18" t="str">
        <f t="shared" si="130"/>
        <v/>
      </c>
      <c r="C1020" s="64" t="str">
        <f t="shared" si="130"/>
        <v/>
      </c>
      <c r="D1020" s="28" t="str">
        <f t="shared" si="129"/>
        <v/>
      </c>
      <c r="E1020" s="28" t="str">
        <f t="shared" si="133"/>
        <v/>
      </c>
      <c r="F1020" s="28" t="str">
        <f t="shared" si="133"/>
        <v/>
      </c>
      <c r="G1020" s="18" t="str">
        <f t="shared" si="133"/>
        <v/>
      </c>
      <c r="H1020" s="18" t="str">
        <f t="shared" si="133"/>
        <v/>
      </c>
      <c r="I1020" s="18" t="str">
        <f t="shared" si="133"/>
        <v/>
      </c>
      <c r="J1020" s="28" t="str">
        <f t="shared" si="134"/>
        <v/>
      </c>
      <c r="K1020" s="28" t="str">
        <f t="shared" si="134"/>
        <v/>
      </c>
      <c r="L1020" s="28" t="str">
        <f t="shared" si="134"/>
        <v/>
      </c>
      <c r="M1020" s="28" t="str">
        <f t="shared" si="132"/>
        <v/>
      </c>
      <c r="N1020" s="138" t="str">
        <f>IF(ISNUMBER($A1020),IF(ISNUMBER(VALUE(TRIM(VLOOKUP($A1020,DL,COLUMN()-1,0)))),VALUE(TRIM(VLOOKUP($A1020,DL,COLUMN()-1,0))),TRIM(VLOOKUP($A1020,DL,COLUMN()-1,0))),"")</f>
        <v/>
      </c>
    </row>
    <row r="1021" spans="1:14">
      <c r="A1021" s="4" t="str">
        <f>IF(ISNUMBER(NhapDS!A1017),NhapDS!A1017,"")</f>
        <v/>
      </c>
      <c r="B1021" s="18" t="str">
        <f t="shared" si="130"/>
        <v/>
      </c>
      <c r="C1021" s="64" t="str">
        <f t="shared" si="130"/>
        <v/>
      </c>
      <c r="D1021" s="28" t="str">
        <f t="shared" si="129"/>
        <v/>
      </c>
      <c r="E1021" s="28" t="str">
        <f t="shared" si="133"/>
        <v/>
      </c>
      <c r="F1021" s="28" t="str">
        <f t="shared" si="133"/>
        <v/>
      </c>
      <c r="G1021" s="18" t="str">
        <f t="shared" si="133"/>
        <v/>
      </c>
      <c r="H1021" s="18" t="str">
        <f t="shared" si="133"/>
        <v/>
      </c>
      <c r="I1021" s="18" t="str">
        <f t="shared" si="133"/>
        <v/>
      </c>
      <c r="J1021" s="28" t="str">
        <f t="shared" si="134"/>
        <v/>
      </c>
      <c r="K1021" s="28" t="str">
        <f t="shared" si="134"/>
        <v/>
      </c>
      <c r="L1021" s="28" t="str">
        <f t="shared" si="134"/>
        <v/>
      </c>
      <c r="M1021" s="28" t="str">
        <f t="shared" si="132"/>
        <v/>
      </c>
      <c r="N1021" s="138" t="str">
        <f>IF(ISNUMBER($A1021),IF(ISNUMBER(VALUE(TRIM(VLOOKUP($A1021,DL,COLUMN()-1,0)))),VALUE(TRIM(VLOOKUP($A1021,DL,COLUMN()-1,0))),TRIM(VLOOKUP($A1021,DL,COLUMN()-1,0))),"")</f>
        <v/>
      </c>
    </row>
    <row r="1022" spans="1:14">
      <c r="A1022" s="4" t="str">
        <f>IF(ISNUMBER(NhapDS!A1018),NhapDS!A1018,"")</f>
        <v/>
      </c>
      <c r="B1022" s="18" t="str">
        <f t="shared" si="130"/>
        <v/>
      </c>
      <c r="C1022" s="64" t="str">
        <f t="shared" si="130"/>
        <v/>
      </c>
      <c r="D1022" s="28" t="str">
        <f t="shared" si="129"/>
        <v/>
      </c>
      <c r="E1022" s="28" t="str">
        <f t="shared" si="133"/>
        <v/>
      </c>
      <c r="F1022" s="28" t="str">
        <f t="shared" si="133"/>
        <v/>
      </c>
      <c r="G1022" s="18" t="str">
        <f t="shared" si="133"/>
        <v/>
      </c>
      <c r="H1022" s="18" t="str">
        <f t="shared" si="133"/>
        <v/>
      </c>
      <c r="I1022" s="18" t="str">
        <f t="shared" si="133"/>
        <v/>
      </c>
      <c r="J1022" s="28" t="str">
        <f t="shared" si="134"/>
        <v/>
      </c>
      <c r="K1022" s="28" t="str">
        <f t="shared" si="134"/>
        <v/>
      </c>
      <c r="L1022" s="28" t="str">
        <f t="shared" si="134"/>
        <v/>
      </c>
      <c r="M1022" s="28" t="str">
        <f t="shared" si="132"/>
        <v/>
      </c>
      <c r="N1022" s="138" t="str">
        <f>IF(ISNUMBER($A1022),IF(ISNUMBER(VALUE(TRIM(VLOOKUP($A1022,DL,COLUMN()-1,0)))),VALUE(TRIM(VLOOKUP($A1022,DL,COLUMN()-1,0))),TRIM(VLOOKUP($A1022,DL,COLUMN()-1,0))),"")</f>
        <v/>
      </c>
    </row>
    <row r="1023" spans="1:14">
      <c r="A1023" s="4" t="str">
        <f>IF(ISNUMBER(NhapDS!A1019),NhapDS!A1019,"")</f>
        <v/>
      </c>
      <c r="B1023" s="18" t="str">
        <f t="shared" si="130"/>
        <v/>
      </c>
      <c r="C1023" s="64" t="str">
        <f t="shared" si="130"/>
        <v/>
      </c>
      <c r="D1023" s="28" t="str">
        <f t="shared" si="129"/>
        <v/>
      </c>
      <c r="E1023" s="28" t="str">
        <f t="shared" si="133"/>
        <v/>
      </c>
      <c r="F1023" s="28" t="str">
        <f t="shared" si="133"/>
        <v/>
      </c>
      <c r="G1023" s="18" t="str">
        <f t="shared" si="133"/>
        <v/>
      </c>
      <c r="H1023" s="18" t="str">
        <f t="shared" si="133"/>
        <v/>
      </c>
      <c r="I1023" s="18" t="str">
        <f t="shared" si="133"/>
        <v/>
      </c>
      <c r="J1023" s="28" t="str">
        <f t="shared" si="134"/>
        <v/>
      </c>
      <c r="K1023" s="28" t="str">
        <f t="shared" si="134"/>
        <v/>
      </c>
      <c r="L1023" s="28" t="str">
        <f t="shared" si="134"/>
        <v/>
      </c>
      <c r="M1023" s="28" t="str">
        <f t="shared" si="132"/>
        <v/>
      </c>
      <c r="N1023" s="138" t="str">
        <f>IF(ISNUMBER($A1023),IF(ISNUMBER(VALUE(TRIM(VLOOKUP($A1023,DL,COLUMN()-1,0)))),VALUE(TRIM(VLOOKUP($A1023,DL,COLUMN()-1,0))),TRIM(VLOOKUP($A1023,DL,COLUMN()-1,0))),"")</f>
        <v/>
      </c>
    </row>
    <row r="1024" spans="1:14">
      <c r="A1024" s="4" t="str">
        <f>IF(ISNUMBER(NhapDS!A1020),NhapDS!A1020,"")</f>
        <v/>
      </c>
      <c r="B1024" s="18" t="str">
        <f t="shared" si="130"/>
        <v/>
      </c>
      <c r="C1024" s="64" t="str">
        <f t="shared" si="130"/>
        <v/>
      </c>
      <c r="D1024" s="28" t="str">
        <f t="shared" si="129"/>
        <v/>
      </c>
      <c r="E1024" s="28" t="str">
        <f t="shared" si="133"/>
        <v/>
      </c>
      <c r="F1024" s="28" t="str">
        <f t="shared" si="133"/>
        <v/>
      </c>
      <c r="G1024" s="18" t="str">
        <f t="shared" si="133"/>
        <v/>
      </c>
      <c r="H1024" s="18" t="str">
        <f t="shared" si="133"/>
        <v/>
      </c>
      <c r="I1024" s="18" t="str">
        <f t="shared" si="133"/>
        <v/>
      </c>
      <c r="J1024" s="28" t="str">
        <f t="shared" si="134"/>
        <v/>
      </c>
      <c r="K1024" s="28" t="str">
        <f t="shared" si="134"/>
        <v/>
      </c>
      <c r="L1024" s="28" t="str">
        <f t="shared" si="134"/>
        <v/>
      </c>
      <c r="M1024" s="28" t="str">
        <f t="shared" si="132"/>
        <v/>
      </c>
      <c r="N1024" s="138" t="str">
        <f>IF(ISNUMBER($A1024),IF(ISNUMBER(VALUE(TRIM(VLOOKUP($A1024,DL,COLUMN()-1,0)))),VALUE(TRIM(VLOOKUP($A1024,DL,COLUMN()-1,0))),TRIM(VLOOKUP($A1024,DL,COLUMN()-1,0))),"")</f>
        <v/>
      </c>
    </row>
    <row r="1025" spans="1:14">
      <c r="A1025" s="4" t="str">
        <f>IF(ISNUMBER(NhapDS!A1021),NhapDS!A1021,"")</f>
        <v/>
      </c>
      <c r="B1025" s="18" t="str">
        <f t="shared" si="130"/>
        <v/>
      </c>
      <c r="C1025" s="64" t="str">
        <f t="shared" si="130"/>
        <v/>
      </c>
      <c r="D1025" s="28" t="str">
        <f t="shared" si="129"/>
        <v/>
      </c>
      <c r="E1025" s="28" t="str">
        <f t="shared" si="133"/>
        <v/>
      </c>
      <c r="F1025" s="28" t="str">
        <f t="shared" si="133"/>
        <v/>
      </c>
      <c r="G1025" s="18" t="str">
        <f t="shared" si="133"/>
        <v/>
      </c>
      <c r="H1025" s="18" t="str">
        <f t="shared" si="133"/>
        <v/>
      </c>
      <c r="I1025" s="18" t="str">
        <f t="shared" si="133"/>
        <v/>
      </c>
      <c r="J1025" s="28" t="str">
        <f t="shared" si="134"/>
        <v/>
      </c>
      <c r="K1025" s="28" t="str">
        <f t="shared" si="134"/>
        <v/>
      </c>
      <c r="L1025" s="28" t="str">
        <f t="shared" si="134"/>
        <v/>
      </c>
      <c r="M1025" s="28" t="str">
        <f t="shared" si="132"/>
        <v/>
      </c>
      <c r="N1025" s="138" t="str">
        <f>IF(ISNUMBER($A1025),IF(ISNUMBER(VALUE(TRIM(VLOOKUP($A1025,DL,COLUMN()-1,0)))),VALUE(TRIM(VLOOKUP($A1025,DL,COLUMN()-1,0))),TRIM(VLOOKUP($A1025,DL,COLUMN()-1,0))),"")</f>
        <v/>
      </c>
    </row>
    <row r="1026" spans="1:14">
      <c r="A1026" s="4" t="str">
        <f>IF(ISNUMBER(NhapDS!A1022),NhapDS!A1022,"")</f>
        <v/>
      </c>
      <c r="B1026" s="18" t="str">
        <f t="shared" si="130"/>
        <v/>
      </c>
      <c r="C1026" s="64" t="str">
        <f t="shared" si="130"/>
        <v/>
      </c>
      <c r="D1026" s="28" t="str">
        <f t="shared" si="129"/>
        <v/>
      </c>
      <c r="E1026" s="28" t="str">
        <f t="shared" si="133"/>
        <v/>
      </c>
      <c r="F1026" s="28" t="str">
        <f t="shared" si="133"/>
        <v/>
      </c>
      <c r="G1026" s="18" t="str">
        <f t="shared" si="133"/>
        <v/>
      </c>
      <c r="H1026" s="18" t="str">
        <f t="shared" si="133"/>
        <v/>
      </c>
      <c r="I1026" s="18" t="str">
        <f t="shared" si="133"/>
        <v/>
      </c>
      <c r="J1026" s="28" t="str">
        <f t="shared" ref="J1026:L1041" si="135">IF(ISNUMBER($A1026),TRIM(VLOOKUP($A1026,DL,COLUMN()-1,0)),"")</f>
        <v/>
      </c>
      <c r="K1026" s="28" t="str">
        <f t="shared" si="135"/>
        <v/>
      </c>
      <c r="L1026" s="28" t="str">
        <f t="shared" si="135"/>
        <v/>
      </c>
      <c r="M1026" s="28" t="str">
        <f t="shared" si="132"/>
        <v/>
      </c>
      <c r="N1026" s="138" t="str">
        <f>IF(ISNUMBER($A1026),IF(ISNUMBER(VALUE(TRIM(VLOOKUP($A1026,DL,COLUMN()-1,0)))),VALUE(TRIM(VLOOKUP($A1026,DL,COLUMN()-1,0))),TRIM(VLOOKUP($A1026,DL,COLUMN()-1,0))),"")</f>
        <v/>
      </c>
    </row>
    <row r="1027" spans="1:14">
      <c r="A1027" s="4" t="str">
        <f>IF(ISNUMBER(NhapDS!A1023),NhapDS!A1023,"")</f>
        <v/>
      </c>
      <c r="B1027" s="18" t="str">
        <f t="shared" si="130"/>
        <v/>
      </c>
      <c r="C1027" s="64" t="str">
        <f t="shared" si="130"/>
        <v/>
      </c>
      <c r="D1027" s="28" t="str">
        <f t="shared" si="129"/>
        <v/>
      </c>
      <c r="E1027" s="28" t="str">
        <f t="shared" si="133"/>
        <v/>
      </c>
      <c r="F1027" s="28" t="str">
        <f t="shared" si="133"/>
        <v/>
      </c>
      <c r="G1027" s="18" t="str">
        <f t="shared" si="133"/>
        <v/>
      </c>
      <c r="H1027" s="18" t="str">
        <f t="shared" si="133"/>
        <v/>
      </c>
      <c r="I1027" s="18" t="str">
        <f t="shared" si="133"/>
        <v/>
      </c>
      <c r="J1027" s="28" t="str">
        <f t="shared" si="135"/>
        <v/>
      </c>
      <c r="K1027" s="28" t="str">
        <f t="shared" si="135"/>
        <v/>
      </c>
      <c r="L1027" s="28" t="str">
        <f t="shared" si="135"/>
        <v/>
      </c>
      <c r="M1027" s="28" t="str">
        <f t="shared" si="132"/>
        <v/>
      </c>
      <c r="N1027" s="138" t="str">
        <f>IF(ISNUMBER($A1027),IF(ISNUMBER(VALUE(TRIM(VLOOKUP($A1027,DL,COLUMN()-1,0)))),VALUE(TRIM(VLOOKUP($A1027,DL,COLUMN()-1,0))),TRIM(VLOOKUP($A1027,DL,COLUMN()-1,0))),"")</f>
        <v/>
      </c>
    </row>
    <row r="1028" spans="1:14">
      <c r="A1028" s="4" t="str">
        <f>IF(ISNUMBER(NhapDS!A1024),NhapDS!A1024,"")</f>
        <v/>
      </c>
      <c r="B1028" s="18" t="str">
        <f t="shared" si="130"/>
        <v/>
      </c>
      <c r="C1028" s="64" t="str">
        <f t="shared" si="130"/>
        <v/>
      </c>
      <c r="D1028" s="28" t="str">
        <f t="shared" si="129"/>
        <v/>
      </c>
      <c r="E1028" s="28" t="str">
        <f t="shared" si="133"/>
        <v/>
      </c>
      <c r="F1028" s="28" t="str">
        <f t="shared" si="133"/>
        <v/>
      </c>
      <c r="G1028" s="18" t="str">
        <f t="shared" si="133"/>
        <v/>
      </c>
      <c r="H1028" s="18" t="str">
        <f t="shared" si="133"/>
        <v/>
      </c>
      <c r="I1028" s="18" t="str">
        <f t="shared" si="133"/>
        <v/>
      </c>
      <c r="J1028" s="28" t="str">
        <f t="shared" si="135"/>
        <v/>
      </c>
      <c r="K1028" s="28" t="str">
        <f t="shared" si="135"/>
        <v/>
      </c>
      <c r="L1028" s="28" t="str">
        <f t="shared" si="135"/>
        <v/>
      </c>
      <c r="M1028" s="28" t="str">
        <f t="shared" si="132"/>
        <v/>
      </c>
      <c r="N1028" s="138" t="str">
        <f>IF(ISNUMBER($A1028),IF(ISNUMBER(VALUE(TRIM(VLOOKUP($A1028,DL,COLUMN()-1,0)))),VALUE(TRIM(VLOOKUP($A1028,DL,COLUMN()-1,0))),TRIM(VLOOKUP($A1028,DL,COLUMN()-1,0))),"")</f>
        <v/>
      </c>
    </row>
    <row r="1029" spans="1:14">
      <c r="A1029" s="4" t="str">
        <f>IF(ISNUMBER(NhapDS!A1025),NhapDS!A1025,"")</f>
        <v/>
      </c>
      <c r="B1029" s="18" t="str">
        <f t="shared" si="130"/>
        <v/>
      </c>
      <c r="C1029" s="64" t="str">
        <f t="shared" si="130"/>
        <v/>
      </c>
      <c r="D1029" s="28" t="str">
        <f t="shared" si="129"/>
        <v/>
      </c>
      <c r="E1029" s="28" t="str">
        <f t="shared" si="133"/>
        <v/>
      </c>
      <c r="F1029" s="28" t="str">
        <f t="shared" si="133"/>
        <v/>
      </c>
      <c r="G1029" s="18" t="str">
        <f t="shared" si="133"/>
        <v/>
      </c>
      <c r="H1029" s="18" t="str">
        <f t="shared" si="133"/>
        <v/>
      </c>
      <c r="I1029" s="18" t="str">
        <f t="shared" si="133"/>
        <v/>
      </c>
      <c r="J1029" s="28" t="str">
        <f t="shared" si="135"/>
        <v/>
      </c>
      <c r="K1029" s="28" t="str">
        <f t="shared" si="135"/>
        <v/>
      </c>
      <c r="L1029" s="28" t="str">
        <f t="shared" si="135"/>
        <v/>
      </c>
      <c r="M1029" s="28" t="str">
        <f t="shared" si="132"/>
        <v/>
      </c>
      <c r="N1029" s="138" t="str">
        <f>IF(ISNUMBER($A1029),IF(ISNUMBER(VALUE(TRIM(VLOOKUP($A1029,DL,COLUMN()-1,0)))),VALUE(TRIM(VLOOKUP($A1029,DL,COLUMN()-1,0))),TRIM(VLOOKUP($A1029,DL,COLUMN()-1,0))),"")</f>
        <v/>
      </c>
    </row>
    <row r="1030" spans="1:14">
      <c r="A1030" s="4" t="str">
        <f>IF(ISNUMBER(NhapDS!A1026),NhapDS!A1026,"")</f>
        <v/>
      </c>
      <c r="B1030" s="18" t="str">
        <f t="shared" si="130"/>
        <v/>
      </c>
      <c r="C1030" s="64" t="str">
        <f t="shared" si="130"/>
        <v/>
      </c>
      <c r="D1030" s="28" t="str">
        <f t="shared" si="129"/>
        <v/>
      </c>
      <c r="E1030" s="28" t="str">
        <f t="shared" si="133"/>
        <v/>
      </c>
      <c r="F1030" s="28" t="str">
        <f t="shared" si="133"/>
        <v/>
      </c>
      <c r="G1030" s="18" t="str">
        <f t="shared" si="133"/>
        <v/>
      </c>
      <c r="H1030" s="18" t="str">
        <f t="shared" si="133"/>
        <v/>
      </c>
      <c r="I1030" s="18" t="str">
        <f t="shared" si="133"/>
        <v/>
      </c>
      <c r="J1030" s="28" t="str">
        <f t="shared" si="135"/>
        <v/>
      </c>
      <c r="K1030" s="28" t="str">
        <f t="shared" si="135"/>
        <v/>
      </c>
      <c r="L1030" s="28" t="str">
        <f t="shared" si="135"/>
        <v/>
      </c>
      <c r="M1030" s="28" t="str">
        <f t="shared" si="132"/>
        <v/>
      </c>
      <c r="N1030" s="138" t="str">
        <f>IF(ISNUMBER($A1030),IF(ISNUMBER(VALUE(TRIM(VLOOKUP($A1030,DL,COLUMN()-1,0)))),VALUE(TRIM(VLOOKUP($A1030,DL,COLUMN()-1,0))),TRIM(VLOOKUP($A1030,DL,COLUMN()-1,0))),"")</f>
        <v/>
      </c>
    </row>
    <row r="1031" spans="1:14">
      <c r="A1031" s="4" t="str">
        <f>IF(ISNUMBER(NhapDS!A1027),NhapDS!A1027,"")</f>
        <v/>
      </c>
      <c r="B1031" s="18" t="str">
        <f t="shared" si="130"/>
        <v/>
      </c>
      <c r="C1031" s="64" t="str">
        <f t="shared" si="130"/>
        <v/>
      </c>
      <c r="D1031" s="28" t="str">
        <f t="shared" si="129"/>
        <v/>
      </c>
      <c r="E1031" s="28" t="str">
        <f t="shared" si="133"/>
        <v/>
      </c>
      <c r="F1031" s="28" t="str">
        <f t="shared" si="133"/>
        <v/>
      </c>
      <c r="G1031" s="18" t="str">
        <f t="shared" si="133"/>
        <v/>
      </c>
      <c r="H1031" s="18" t="str">
        <f t="shared" si="133"/>
        <v/>
      </c>
      <c r="I1031" s="18" t="str">
        <f t="shared" si="133"/>
        <v/>
      </c>
      <c r="J1031" s="28" t="str">
        <f t="shared" si="135"/>
        <v/>
      </c>
      <c r="K1031" s="28" t="str">
        <f t="shared" si="135"/>
        <v/>
      </c>
      <c r="L1031" s="28" t="str">
        <f t="shared" si="135"/>
        <v/>
      </c>
      <c r="M1031" s="28" t="str">
        <f t="shared" si="132"/>
        <v/>
      </c>
      <c r="N1031" s="138" t="str">
        <f>IF(ISNUMBER($A1031),IF(ISNUMBER(VALUE(TRIM(VLOOKUP($A1031,DL,COLUMN()-1,0)))),VALUE(TRIM(VLOOKUP($A1031,DL,COLUMN()-1,0))),TRIM(VLOOKUP($A1031,DL,COLUMN()-1,0))),"")</f>
        <v/>
      </c>
    </row>
    <row r="1032" spans="1:14">
      <c r="A1032" s="4" t="str">
        <f>IF(ISNUMBER(NhapDS!A1028),NhapDS!A1028,"")</f>
        <v/>
      </c>
      <c r="B1032" s="18" t="str">
        <f t="shared" si="130"/>
        <v/>
      </c>
      <c r="C1032" s="64" t="str">
        <f t="shared" si="130"/>
        <v/>
      </c>
      <c r="D1032" s="28" t="str">
        <f t="shared" si="129"/>
        <v/>
      </c>
      <c r="E1032" s="28" t="str">
        <f t="shared" si="133"/>
        <v/>
      </c>
      <c r="F1032" s="28" t="str">
        <f t="shared" si="133"/>
        <v/>
      </c>
      <c r="G1032" s="18" t="str">
        <f t="shared" si="133"/>
        <v/>
      </c>
      <c r="H1032" s="18" t="str">
        <f t="shared" si="133"/>
        <v/>
      </c>
      <c r="I1032" s="18" t="str">
        <f t="shared" si="133"/>
        <v/>
      </c>
      <c r="J1032" s="28" t="str">
        <f t="shared" si="135"/>
        <v/>
      </c>
      <c r="K1032" s="28" t="str">
        <f t="shared" si="135"/>
        <v/>
      </c>
      <c r="L1032" s="28" t="str">
        <f t="shared" si="135"/>
        <v/>
      </c>
      <c r="M1032" s="28" t="str">
        <f t="shared" si="132"/>
        <v/>
      </c>
      <c r="N1032" s="138" t="str">
        <f>IF(ISNUMBER($A1032),IF(ISNUMBER(VALUE(TRIM(VLOOKUP($A1032,DL,COLUMN()-1,0)))),VALUE(TRIM(VLOOKUP($A1032,DL,COLUMN()-1,0))),TRIM(VLOOKUP($A1032,DL,COLUMN()-1,0))),"")</f>
        <v/>
      </c>
    </row>
    <row r="1033" spans="1:14">
      <c r="A1033" s="4" t="str">
        <f>IF(ISNUMBER(NhapDS!A1029),NhapDS!A1029,"")</f>
        <v/>
      </c>
      <c r="B1033" s="18" t="str">
        <f t="shared" si="130"/>
        <v/>
      </c>
      <c r="C1033" s="64" t="str">
        <f t="shared" si="130"/>
        <v/>
      </c>
      <c r="D1033" s="28" t="str">
        <f t="shared" si="129"/>
        <v/>
      </c>
      <c r="E1033" s="28" t="str">
        <f t="shared" si="133"/>
        <v/>
      </c>
      <c r="F1033" s="28" t="str">
        <f t="shared" si="133"/>
        <v/>
      </c>
      <c r="G1033" s="18" t="str">
        <f t="shared" si="133"/>
        <v/>
      </c>
      <c r="H1033" s="18" t="str">
        <f t="shared" si="133"/>
        <v/>
      </c>
      <c r="I1033" s="18" t="str">
        <f t="shared" si="133"/>
        <v/>
      </c>
      <c r="J1033" s="28" t="str">
        <f t="shared" si="135"/>
        <v/>
      </c>
      <c r="K1033" s="28" t="str">
        <f t="shared" si="135"/>
        <v/>
      </c>
      <c r="L1033" s="28" t="str">
        <f t="shared" si="135"/>
        <v/>
      </c>
      <c r="M1033" s="28" t="str">
        <f t="shared" si="132"/>
        <v/>
      </c>
      <c r="N1033" s="138" t="str">
        <f>IF(ISNUMBER($A1033),IF(ISNUMBER(VALUE(TRIM(VLOOKUP($A1033,DL,COLUMN()-1,0)))),VALUE(TRIM(VLOOKUP($A1033,DL,COLUMN()-1,0))),TRIM(VLOOKUP($A1033,DL,COLUMN()-1,0))),"")</f>
        <v/>
      </c>
    </row>
    <row r="1034" spans="1:14">
      <c r="A1034" s="4" t="str">
        <f>IF(ISNUMBER(NhapDS!A1030),NhapDS!A1030,"")</f>
        <v/>
      </c>
      <c r="B1034" s="18" t="str">
        <f t="shared" si="130"/>
        <v/>
      </c>
      <c r="C1034" s="64" t="str">
        <f t="shared" si="130"/>
        <v/>
      </c>
      <c r="D1034" s="28" t="str">
        <f t="shared" si="129"/>
        <v/>
      </c>
      <c r="E1034" s="28" t="str">
        <f t="shared" si="133"/>
        <v/>
      </c>
      <c r="F1034" s="28" t="str">
        <f t="shared" si="133"/>
        <v/>
      </c>
      <c r="G1034" s="18" t="str">
        <f t="shared" si="133"/>
        <v/>
      </c>
      <c r="H1034" s="18" t="str">
        <f t="shared" si="133"/>
        <v/>
      </c>
      <c r="I1034" s="18" t="str">
        <f t="shared" si="133"/>
        <v/>
      </c>
      <c r="J1034" s="28" t="str">
        <f t="shared" si="135"/>
        <v/>
      </c>
      <c r="K1034" s="28" t="str">
        <f t="shared" si="135"/>
        <v/>
      </c>
      <c r="L1034" s="28" t="str">
        <f t="shared" si="135"/>
        <v/>
      </c>
      <c r="M1034" s="28" t="str">
        <f t="shared" si="132"/>
        <v/>
      </c>
      <c r="N1034" s="138" t="str">
        <f>IF(ISNUMBER($A1034),IF(ISNUMBER(VALUE(TRIM(VLOOKUP($A1034,DL,COLUMN()-1,0)))),VALUE(TRIM(VLOOKUP($A1034,DL,COLUMN()-1,0))),TRIM(VLOOKUP($A1034,DL,COLUMN()-1,0))),"")</f>
        <v/>
      </c>
    </row>
    <row r="1035" spans="1:14">
      <c r="A1035" s="4" t="str">
        <f>IF(ISNUMBER(NhapDS!A1031),NhapDS!A1031,"")</f>
        <v/>
      </c>
      <c r="B1035" s="18" t="str">
        <f t="shared" si="130"/>
        <v/>
      </c>
      <c r="C1035" s="64" t="str">
        <f t="shared" si="130"/>
        <v/>
      </c>
      <c r="D1035" s="28" t="str">
        <f t="shared" si="129"/>
        <v/>
      </c>
      <c r="E1035" s="28" t="str">
        <f t="shared" si="133"/>
        <v/>
      </c>
      <c r="F1035" s="28" t="str">
        <f t="shared" si="133"/>
        <v/>
      </c>
      <c r="G1035" s="18" t="str">
        <f t="shared" si="133"/>
        <v/>
      </c>
      <c r="H1035" s="18" t="str">
        <f t="shared" si="133"/>
        <v/>
      </c>
      <c r="I1035" s="18" t="str">
        <f t="shared" si="133"/>
        <v/>
      </c>
      <c r="J1035" s="28" t="str">
        <f t="shared" si="135"/>
        <v/>
      </c>
      <c r="K1035" s="28" t="str">
        <f t="shared" si="135"/>
        <v/>
      </c>
      <c r="L1035" s="28" t="str">
        <f t="shared" si="135"/>
        <v/>
      </c>
      <c r="M1035" s="28" t="str">
        <f t="shared" si="132"/>
        <v/>
      </c>
      <c r="N1035" s="138" t="str">
        <f>IF(ISNUMBER($A1035),IF(ISNUMBER(VALUE(TRIM(VLOOKUP($A1035,DL,COLUMN()-1,0)))),VALUE(TRIM(VLOOKUP($A1035,DL,COLUMN()-1,0))),TRIM(VLOOKUP($A1035,DL,COLUMN()-1,0))),"")</f>
        <v/>
      </c>
    </row>
    <row r="1036" spans="1:14">
      <c r="A1036" s="4" t="str">
        <f>IF(ISNUMBER(NhapDS!A1032),NhapDS!A1032,"")</f>
        <v/>
      </c>
      <c r="B1036" s="18" t="str">
        <f t="shared" si="130"/>
        <v/>
      </c>
      <c r="C1036" s="64" t="str">
        <f t="shared" si="130"/>
        <v/>
      </c>
      <c r="D1036" s="28" t="str">
        <f t="shared" si="129"/>
        <v/>
      </c>
      <c r="E1036" s="28" t="str">
        <f t="shared" si="133"/>
        <v/>
      </c>
      <c r="F1036" s="28" t="str">
        <f t="shared" si="133"/>
        <v/>
      </c>
      <c r="G1036" s="18" t="str">
        <f t="shared" si="133"/>
        <v/>
      </c>
      <c r="H1036" s="18" t="str">
        <f t="shared" si="133"/>
        <v/>
      </c>
      <c r="I1036" s="18" t="str">
        <f t="shared" si="133"/>
        <v/>
      </c>
      <c r="J1036" s="28" t="str">
        <f t="shared" si="135"/>
        <v/>
      </c>
      <c r="K1036" s="28" t="str">
        <f t="shared" si="135"/>
        <v/>
      </c>
      <c r="L1036" s="28" t="str">
        <f t="shared" si="135"/>
        <v/>
      </c>
      <c r="M1036" s="28" t="str">
        <f t="shared" si="132"/>
        <v/>
      </c>
      <c r="N1036" s="138" t="str">
        <f>IF(ISNUMBER($A1036),IF(ISNUMBER(VALUE(TRIM(VLOOKUP($A1036,DL,COLUMN()-1,0)))),VALUE(TRIM(VLOOKUP($A1036,DL,COLUMN()-1,0))),TRIM(VLOOKUP($A1036,DL,COLUMN()-1,0))),"")</f>
        <v/>
      </c>
    </row>
    <row r="1037" spans="1:14">
      <c r="A1037" s="4" t="str">
        <f>IF(ISNUMBER(NhapDS!A1033),NhapDS!A1033,"")</f>
        <v/>
      </c>
      <c r="B1037" s="18" t="str">
        <f t="shared" si="130"/>
        <v/>
      </c>
      <c r="C1037" s="64" t="str">
        <f t="shared" si="130"/>
        <v/>
      </c>
      <c r="D1037" s="28" t="str">
        <f t="shared" si="129"/>
        <v/>
      </c>
      <c r="E1037" s="28" t="str">
        <f t="shared" si="133"/>
        <v/>
      </c>
      <c r="F1037" s="28" t="str">
        <f t="shared" si="133"/>
        <v/>
      </c>
      <c r="G1037" s="18" t="str">
        <f t="shared" si="133"/>
        <v/>
      </c>
      <c r="H1037" s="18" t="str">
        <f t="shared" si="133"/>
        <v/>
      </c>
      <c r="I1037" s="18" t="str">
        <f t="shared" si="133"/>
        <v/>
      </c>
      <c r="J1037" s="28" t="str">
        <f t="shared" si="135"/>
        <v/>
      </c>
      <c r="K1037" s="28" t="str">
        <f t="shared" si="135"/>
        <v/>
      </c>
      <c r="L1037" s="28" t="str">
        <f t="shared" si="135"/>
        <v/>
      </c>
      <c r="M1037" s="28" t="str">
        <f t="shared" si="132"/>
        <v/>
      </c>
      <c r="N1037" s="138" t="str">
        <f>IF(ISNUMBER($A1037),IF(ISNUMBER(VALUE(TRIM(VLOOKUP($A1037,DL,COLUMN()-1,0)))),VALUE(TRIM(VLOOKUP($A1037,DL,COLUMN()-1,0))),TRIM(VLOOKUP($A1037,DL,COLUMN()-1,0))),"")</f>
        <v/>
      </c>
    </row>
    <row r="1038" spans="1:14">
      <c r="A1038" s="4" t="str">
        <f>IF(ISNUMBER(NhapDS!A1034),NhapDS!A1034,"")</f>
        <v/>
      </c>
      <c r="B1038" s="18" t="str">
        <f t="shared" si="130"/>
        <v/>
      </c>
      <c r="C1038" s="64" t="str">
        <f t="shared" si="130"/>
        <v/>
      </c>
      <c r="D1038" s="28" t="str">
        <f t="shared" si="129"/>
        <v/>
      </c>
      <c r="E1038" s="28" t="str">
        <f t="shared" si="133"/>
        <v/>
      </c>
      <c r="F1038" s="28" t="str">
        <f t="shared" si="133"/>
        <v/>
      </c>
      <c r="G1038" s="18" t="str">
        <f t="shared" si="133"/>
        <v/>
      </c>
      <c r="H1038" s="18" t="str">
        <f t="shared" si="133"/>
        <v/>
      </c>
      <c r="I1038" s="18" t="str">
        <f t="shared" si="133"/>
        <v/>
      </c>
      <c r="J1038" s="28" t="str">
        <f t="shared" si="135"/>
        <v/>
      </c>
      <c r="K1038" s="28" t="str">
        <f t="shared" si="135"/>
        <v/>
      </c>
      <c r="L1038" s="28" t="str">
        <f t="shared" si="135"/>
        <v/>
      </c>
      <c r="M1038" s="28" t="str">
        <f t="shared" si="132"/>
        <v/>
      </c>
      <c r="N1038" s="138" t="str">
        <f>IF(ISNUMBER($A1038),IF(ISNUMBER(VALUE(TRIM(VLOOKUP($A1038,DL,COLUMN()-1,0)))),VALUE(TRIM(VLOOKUP($A1038,DL,COLUMN()-1,0))),TRIM(VLOOKUP($A1038,DL,COLUMN()-1,0))),"")</f>
        <v/>
      </c>
    </row>
    <row r="1039" spans="1:14">
      <c r="A1039" s="4" t="str">
        <f>IF(ISNUMBER(NhapDS!A1035),NhapDS!A1035,"")</f>
        <v/>
      </c>
      <c r="B1039" s="18" t="str">
        <f t="shared" si="130"/>
        <v/>
      </c>
      <c r="C1039" s="64" t="str">
        <f t="shared" si="130"/>
        <v/>
      </c>
      <c r="D1039" s="28" t="str">
        <f t="shared" si="129"/>
        <v/>
      </c>
      <c r="E1039" s="28" t="str">
        <f t="shared" si="133"/>
        <v/>
      </c>
      <c r="F1039" s="28" t="str">
        <f t="shared" si="133"/>
        <v/>
      </c>
      <c r="G1039" s="18" t="str">
        <f t="shared" si="133"/>
        <v/>
      </c>
      <c r="H1039" s="18" t="str">
        <f t="shared" si="133"/>
        <v/>
      </c>
      <c r="I1039" s="18" t="str">
        <f t="shared" si="133"/>
        <v/>
      </c>
      <c r="J1039" s="28" t="str">
        <f t="shared" si="135"/>
        <v/>
      </c>
      <c r="K1039" s="28" t="str">
        <f t="shared" si="135"/>
        <v/>
      </c>
      <c r="L1039" s="28" t="str">
        <f t="shared" si="135"/>
        <v/>
      </c>
      <c r="M1039" s="28" t="str">
        <f t="shared" si="132"/>
        <v/>
      </c>
      <c r="N1039" s="138" t="str">
        <f>IF(ISNUMBER($A1039),IF(ISNUMBER(VALUE(TRIM(VLOOKUP($A1039,DL,COLUMN()-1,0)))),VALUE(TRIM(VLOOKUP($A1039,DL,COLUMN()-1,0))),TRIM(VLOOKUP($A1039,DL,COLUMN()-1,0))),"")</f>
        <v/>
      </c>
    </row>
    <row r="1040" spans="1:14">
      <c r="A1040" s="4" t="str">
        <f>IF(ISNUMBER(NhapDS!A1036),NhapDS!A1036,"")</f>
        <v/>
      </c>
      <c r="B1040" s="18" t="str">
        <f t="shared" si="130"/>
        <v/>
      </c>
      <c r="C1040" s="64" t="str">
        <f t="shared" si="130"/>
        <v/>
      </c>
      <c r="D1040" s="28" t="str">
        <f t="shared" si="129"/>
        <v/>
      </c>
      <c r="E1040" s="28" t="str">
        <f t="shared" si="133"/>
        <v/>
      </c>
      <c r="F1040" s="28" t="str">
        <f t="shared" si="133"/>
        <v/>
      </c>
      <c r="G1040" s="18" t="str">
        <f t="shared" si="133"/>
        <v/>
      </c>
      <c r="H1040" s="18" t="str">
        <f t="shared" si="133"/>
        <v/>
      </c>
      <c r="I1040" s="18" t="str">
        <f t="shared" si="133"/>
        <v/>
      </c>
      <c r="J1040" s="28" t="str">
        <f t="shared" si="135"/>
        <v/>
      </c>
      <c r="K1040" s="28" t="str">
        <f t="shared" si="135"/>
        <v/>
      </c>
      <c r="L1040" s="28" t="str">
        <f t="shared" si="135"/>
        <v/>
      </c>
      <c r="M1040" s="28" t="str">
        <f t="shared" si="132"/>
        <v/>
      </c>
      <c r="N1040" s="138" t="str">
        <f>IF(ISNUMBER($A1040),IF(ISNUMBER(VALUE(TRIM(VLOOKUP($A1040,DL,COLUMN()-1,0)))),VALUE(TRIM(VLOOKUP($A1040,DL,COLUMN()-1,0))),TRIM(VLOOKUP($A1040,DL,COLUMN()-1,0))),"")</f>
        <v/>
      </c>
    </row>
    <row r="1041" spans="1:14">
      <c r="A1041" s="4" t="str">
        <f>IF(ISNUMBER(NhapDS!A1037),NhapDS!A1037,"")</f>
        <v/>
      </c>
      <c r="B1041" s="18" t="str">
        <f t="shared" si="130"/>
        <v/>
      </c>
      <c r="C1041" s="64" t="str">
        <f t="shared" si="130"/>
        <v/>
      </c>
      <c r="D1041" s="28" t="str">
        <f t="shared" si="129"/>
        <v/>
      </c>
      <c r="E1041" s="28" t="str">
        <f t="shared" si="133"/>
        <v/>
      </c>
      <c r="F1041" s="28" t="str">
        <f t="shared" si="133"/>
        <v/>
      </c>
      <c r="G1041" s="18" t="str">
        <f t="shared" si="133"/>
        <v/>
      </c>
      <c r="H1041" s="18" t="str">
        <f t="shared" si="133"/>
        <v/>
      </c>
      <c r="I1041" s="18" t="str">
        <f t="shared" si="133"/>
        <v/>
      </c>
      <c r="J1041" s="28" t="str">
        <f t="shared" si="135"/>
        <v/>
      </c>
      <c r="K1041" s="28" t="str">
        <f t="shared" si="135"/>
        <v/>
      </c>
      <c r="L1041" s="28" t="str">
        <f t="shared" si="135"/>
        <v/>
      </c>
      <c r="M1041" s="28" t="str">
        <f t="shared" si="132"/>
        <v/>
      </c>
      <c r="N1041" s="138" t="str">
        <f>IF(ISNUMBER($A1041),IF(ISNUMBER(VALUE(TRIM(VLOOKUP($A1041,DL,COLUMN()-1,0)))),VALUE(TRIM(VLOOKUP($A1041,DL,COLUMN()-1,0))),TRIM(VLOOKUP($A1041,DL,COLUMN()-1,0))),"")</f>
        <v/>
      </c>
    </row>
    <row r="1042" spans="1:14">
      <c r="A1042" s="4" t="str">
        <f>IF(ISNUMBER(NhapDS!A1038),NhapDS!A1038,"")</f>
        <v/>
      </c>
      <c r="B1042" s="18" t="str">
        <f t="shared" si="130"/>
        <v/>
      </c>
      <c r="C1042" s="64" t="str">
        <f t="shared" si="130"/>
        <v/>
      </c>
      <c r="D1042" s="28" t="str">
        <f t="shared" si="129"/>
        <v/>
      </c>
      <c r="E1042" s="28" t="str">
        <f t="shared" si="133"/>
        <v/>
      </c>
      <c r="F1042" s="28" t="str">
        <f t="shared" si="133"/>
        <v/>
      </c>
      <c r="G1042" s="18" t="str">
        <f t="shared" si="133"/>
        <v/>
      </c>
      <c r="H1042" s="18" t="str">
        <f t="shared" si="133"/>
        <v/>
      </c>
      <c r="I1042" s="18" t="str">
        <f t="shared" si="133"/>
        <v/>
      </c>
      <c r="J1042" s="28" t="str">
        <f t="shared" ref="J1042:L1057" si="136">IF(ISNUMBER($A1042),TRIM(VLOOKUP($A1042,DL,COLUMN()-1,0)),"")</f>
        <v/>
      </c>
      <c r="K1042" s="28" t="str">
        <f t="shared" si="136"/>
        <v/>
      </c>
      <c r="L1042" s="28" t="str">
        <f t="shared" si="136"/>
        <v/>
      </c>
      <c r="M1042" s="28" t="str">
        <f t="shared" si="132"/>
        <v/>
      </c>
      <c r="N1042" s="138" t="str">
        <f>IF(ISNUMBER($A1042),IF(ISNUMBER(VALUE(TRIM(VLOOKUP($A1042,DL,COLUMN()-1,0)))),VALUE(TRIM(VLOOKUP($A1042,DL,COLUMN()-1,0))),TRIM(VLOOKUP($A1042,DL,COLUMN()-1,0))),"")</f>
        <v/>
      </c>
    </row>
    <row r="1043" spans="1:14">
      <c r="A1043" s="4" t="str">
        <f>IF(ISNUMBER(NhapDS!A1039),NhapDS!A1039,"")</f>
        <v/>
      </c>
      <c r="B1043" s="18" t="str">
        <f t="shared" si="130"/>
        <v/>
      </c>
      <c r="C1043" s="64" t="str">
        <f t="shared" si="130"/>
        <v/>
      </c>
      <c r="D1043" s="28" t="str">
        <f t="shared" si="129"/>
        <v/>
      </c>
      <c r="E1043" s="28" t="str">
        <f t="shared" si="133"/>
        <v/>
      </c>
      <c r="F1043" s="28" t="str">
        <f t="shared" si="133"/>
        <v/>
      </c>
      <c r="G1043" s="18" t="str">
        <f t="shared" si="133"/>
        <v/>
      </c>
      <c r="H1043" s="18" t="str">
        <f t="shared" si="133"/>
        <v/>
      </c>
      <c r="I1043" s="18" t="str">
        <f t="shared" si="133"/>
        <v/>
      </c>
      <c r="J1043" s="28" t="str">
        <f t="shared" si="136"/>
        <v/>
      </c>
      <c r="K1043" s="28" t="str">
        <f t="shared" si="136"/>
        <v/>
      </c>
      <c r="L1043" s="28" t="str">
        <f t="shared" si="136"/>
        <v/>
      </c>
      <c r="M1043" s="28" t="str">
        <f t="shared" si="132"/>
        <v/>
      </c>
      <c r="N1043" s="138" t="str">
        <f>IF(ISNUMBER($A1043),IF(ISNUMBER(VALUE(TRIM(VLOOKUP($A1043,DL,COLUMN()-1,0)))),VALUE(TRIM(VLOOKUP($A1043,DL,COLUMN()-1,0))),TRIM(VLOOKUP($A1043,DL,COLUMN()-1,0))),"")</f>
        <v/>
      </c>
    </row>
    <row r="1044" spans="1:14">
      <c r="A1044" s="4" t="str">
        <f>IF(ISNUMBER(NhapDS!A1040),NhapDS!A1040,"")</f>
        <v/>
      </c>
      <c r="B1044" s="18" t="str">
        <f t="shared" si="130"/>
        <v/>
      </c>
      <c r="C1044" s="64" t="str">
        <f t="shared" si="130"/>
        <v/>
      </c>
      <c r="D1044" s="28" t="str">
        <f t="shared" si="129"/>
        <v/>
      </c>
      <c r="E1044" s="28" t="str">
        <f t="shared" si="133"/>
        <v/>
      </c>
      <c r="F1044" s="28" t="str">
        <f t="shared" si="133"/>
        <v/>
      </c>
      <c r="G1044" s="18" t="str">
        <f t="shared" si="133"/>
        <v/>
      </c>
      <c r="H1044" s="18" t="str">
        <f t="shared" si="133"/>
        <v/>
      </c>
      <c r="I1044" s="18" t="str">
        <f t="shared" si="133"/>
        <v/>
      </c>
      <c r="J1044" s="28" t="str">
        <f t="shared" si="136"/>
        <v/>
      </c>
      <c r="K1044" s="28" t="str">
        <f t="shared" si="136"/>
        <v/>
      </c>
      <c r="L1044" s="28" t="str">
        <f t="shared" si="136"/>
        <v/>
      </c>
      <c r="M1044" s="28" t="str">
        <f t="shared" si="132"/>
        <v/>
      </c>
      <c r="N1044" s="138" t="str">
        <f>IF(ISNUMBER($A1044),IF(ISNUMBER(VALUE(TRIM(VLOOKUP($A1044,DL,COLUMN()-1,0)))),VALUE(TRIM(VLOOKUP($A1044,DL,COLUMN()-1,0))),TRIM(VLOOKUP($A1044,DL,COLUMN()-1,0))),"")</f>
        <v/>
      </c>
    </row>
    <row r="1045" spans="1:14">
      <c r="A1045" s="4" t="str">
        <f>IF(ISNUMBER(NhapDS!A1041),NhapDS!A1041,"")</f>
        <v/>
      </c>
      <c r="B1045" s="18" t="str">
        <f t="shared" si="130"/>
        <v/>
      </c>
      <c r="C1045" s="64" t="str">
        <f t="shared" si="130"/>
        <v/>
      </c>
      <c r="D1045" s="28" t="str">
        <f t="shared" si="129"/>
        <v/>
      </c>
      <c r="E1045" s="28" t="str">
        <f t="shared" si="133"/>
        <v/>
      </c>
      <c r="F1045" s="28" t="str">
        <f t="shared" si="133"/>
        <v/>
      </c>
      <c r="G1045" s="18" t="str">
        <f t="shared" si="133"/>
        <v/>
      </c>
      <c r="H1045" s="18" t="str">
        <f t="shared" si="133"/>
        <v/>
      </c>
      <c r="I1045" s="18" t="str">
        <f t="shared" si="133"/>
        <v/>
      </c>
      <c r="J1045" s="28" t="str">
        <f t="shared" si="136"/>
        <v/>
      </c>
      <c r="K1045" s="28" t="str">
        <f t="shared" si="136"/>
        <v/>
      </c>
      <c r="L1045" s="28" t="str">
        <f t="shared" si="136"/>
        <v/>
      </c>
      <c r="M1045" s="28" t="str">
        <f t="shared" si="132"/>
        <v/>
      </c>
      <c r="N1045" s="138" t="str">
        <f>IF(ISNUMBER($A1045),IF(ISNUMBER(VALUE(TRIM(VLOOKUP($A1045,DL,COLUMN()-1,0)))),VALUE(TRIM(VLOOKUP($A1045,DL,COLUMN()-1,0))),TRIM(VLOOKUP($A1045,DL,COLUMN()-1,0))),"")</f>
        <v/>
      </c>
    </row>
    <row r="1046" spans="1:14">
      <c r="A1046" s="4" t="str">
        <f>IF(ISNUMBER(NhapDS!A1042),NhapDS!A1042,"")</f>
        <v/>
      </c>
      <c r="B1046" s="18" t="str">
        <f t="shared" si="130"/>
        <v/>
      </c>
      <c r="C1046" s="64" t="str">
        <f t="shared" si="130"/>
        <v/>
      </c>
      <c r="D1046" s="28" t="str">
        <f t="shared" si="129"/>
        <v/>
      </c>
      <c r="E1046" s="28" t="str">
        <f t="shared" si="133"/>
        <v/>
      </c>
      <c r="F1046" s="28" t="str">
        <f t="shared" si="133"/>
        <v/>
      </c>
      <c r="G1046" s="18" t="str">
        <f t="shared" si="133"/>
        <v/>
      </c>
      <c r="H1046" s="18" t="str">
        <f t="shared" si="133"/>
        <v/>
      </c>
      <c r="I1046" s="18" t="str">
        <f t="shared" si="133"/>
        <v/>
      </c>
      <c r="J1046" s="28" t="str">
        <f t="shared" si="136"/>
        <v/>
      </c>
      <c r="K1046" s="28" t="str">
        <f t="shared" si="136"/>
        <v/>
      </c>
      <c r="L1046" s="28" t="str">
        <f t="shared" si="136"/>
        <v/>
      </c>
      <c r="M1046" s="28" t="str">
        <f t="shared" si="132"/>
        <v/>
      </c>
      <c r="N1046" s="138" t="str">
        <f>IF(ISNUMBER($A1046),IF(ISNUMBER(VALUE(TRIM(VLOOKUP($A1046,DL,COLUMN()-1,0)))),VALUE(TRIM(VLOOKUP($A1046,DL,COLUMN()-1,0))),TRIM(VLOOKUP($A1046,DL,COLUMN()-1,0))),"")</f>
        <v/>
      </c>
    </row>
    <row r="1047" spans="1:14">
      <c r="A1047" s="4" t="str">
        <f>IF(ISNUMBER(NhapDS!A1043),NhapDS!A1043,"")</f>
        <v/>
      </c>
      <c r="B1047" s="18" t="str">
        <f t="shared" si="130"/>
        <v/>
      </c>
      <c r="C1047" s="64" t="str">
        <f t="shared" si="130"/>
        <v/>
      </c>
      <c r="D1047" s="28" t="str">
        <f t="shared" si="129"/>
        <v/>
      </c>
      <c r="E1047" s="28" t="str">
        <f t="shared" si="133"/>
        <v/>
      </c>
      <c r="F1047" s="28" t="str">
        <f t="shared" si="133"/>
        <v/>
      </c>
      <c r="G1047" s="18" t="str">
        <f t="shared" si="133"/>
        <v/>
      </c>
      <c r="H1047" s="18" t="str">
        <f t="shared" si="133"/>
        <v/>
      </c>
      <c r="I1047" s="18" t="str">
        <f t="shared" si="133"/>
        <v/>
      </c>
      <c r="J1047" s="28" t="str">
        <f t="shared" si="136"/>
        <v/>
      </c>
      <c r="K1047" s="28" t="str">
        <f t="shared" si="136"/>
        <v/>
      </c>
      <c r="L1047" s="28" t="str">
        <f t="shared" si="136"/>
        <v/>
      </c>
      <c r="M1047" s="28" t="str">
        <f t="shared" si="132"/>
        <v/>
      </c>
      <c r="N1047" s="138" t="str">
        <f>IF(ISNUMBER($A1047),IF(ISNUMBER(VALUE(TRIM(VLOOKUP($A1047,DL,COLUMN()-1,0)))),VALUE(TRIM(VLOOKUP($A1047,DL,COLUMN()-1,0))),TRIM(VLOOKUP($A1047,DL,COLUMN()-1,0))),"")</f>
        <v/>
      </c>
    </row>
    <row r="1048" spans="1:14">
      <c r="A1048" s="4" t="str">
        <f>IF(ISNUMBER(NhapDS!A1044),NhapDS!A1044,"")</f>
        <v/>
      </c>
      <c r="B1048" s="18" t="str">
        <f t="shared" si="130"/>
        <v/>
      </c>
      <c r="C1048" s="64" t="str">
        <f t="shared" si="130"/>
        <v/>
      </c>
      <c r="D1048" s="28" t="str">
        <f t="shared" si="129"/>
        <v/>
      </c>
      <c r="E1048" s="28" t="str">
        <f t="shared" si="133"/>
        <v/>
      </c>
      <c r="F1048" s="28" t="str">
        <f t="shared" si="133"/>
        <v/>
      </c>
      <c r="G1048" s="18" t="str">
        <f t="shared" si="133"/>
        <v/>
      </c>
      <c r="H1048" s="18" t="str">
        <f t="shared" si="133"/>
        <v/>
      </c>
      <c r="I1048" s="18" t="str">
        <f t="shared" si="133"/>
        <v/>
      </c>
      <c r="J1048" s="28" t="str">
        <f t="shared" si="136"/>
        <v/>
      </c>
      <c r="K1048" s="28" t="str">
        <f t="shared" si="136"/>
        <v/>
      </c>
      <c r="L1048" s="28" t="str">
        <f t="shared" si="136"/>
        <v/>
      </c>
      <c r="M1048" s="28" t="str">
        <f t="shared" si="132"/>
        <v/>
      </c>
      <c r="N1048" s="138" t="str">
        <f>IF(ISNUMBER($A1048),IF(ISNUMBER(VALUE(TRIM(VLOOKUP($A1048,DL,COLUMN()-1,0)))),VALUE(TRIM(VLOOKUP($A1048,DL,COLUMN()-1,0))),TRIM(VLOOKUP($A1048,DL,COLUMN()-1,0))),"")</f>
        <v/>
      </c>
    </row>
    <row r="1049" spans="1:14">
      <c r="A1049" s="4" t="str">
        <f>IF(ISNUMBER(NhapDS!A1045),NhapDS!A1045,"")</f>
        <v/>
      </c>
      <c r="B1049" s="18" t="str">
        <f t="shared" si="130"/>
        <v/>
      </c>
      <c r="C1049" s="64" t="str">
        <f t="shared" si="130"/>
        <v/>
      </c>
      <c r="D1049" s="28" t="str">
        <f t="shared" si="129"/>
        <v/>
      </c>
      <c r="E1049" s="28" t="str">
        <f t="shared" si="133"/>
        <v/>
      </c>
      <c r="F1049" s="28" t="str">
        <f t="shared" si="133"/>
        <v/>
      </c>
      <c r="G1049" s="18" t="str">
        <f t="shared" si="133"/>
        <v/>
      </c>
      <c r="H1049" s="18" t="str">
        <f t="shared" si="133"/>
        <v/>
      </c>
      <c r="I1049" s="18" t="str">
        <f t="shared" si="133"/>
        <v/>
      </c>
      <c r="J1049" s="28" t="str">
        <f t="shared" si="136"/>
        <v/>
      </c>
      <c r="K1049" s="28" t="str">
        <f t="shared" si="136"/>
        <v/>
      </c>
      <c r="L1049" s="28" t="str">
        <f t="shared" si="136"/>
        <v/>
      </c>
      <c r="M1049" s="28" t="str">
        <f t="shared" si="132"/>
        <v/>
      </c>
      <c r="N1049" s="138" t="str">
        <f>IF(ISNUMBER($A1049),IF(ISNUMBER(VALUE(TRIM(VLOOKUP($A1049,DL,COLUMN()-1,0)))),VALUE(TRIM(VLOOKUP($A1049,DL,COLUMN()-1,0))),TRIM(VLOOKUP($A1049,DL,COLUMN()-1,0))),"")</f>
        <v/>
      </c>
    </row>
    <row r="1050" spans="1:14">
      <c r="A1050" s="4" t="str">
        <f>IF(ISNUMBER(NhapDS!A1046),NhapDS!A1046,"")</f>
        <v/>
      </c>
      <c r="B1050" s="18" t="str">
        <f t="shared" si="130"/>
        <v/>
      </c>
      <c r="C1050" s="64" t="str">
        <f t="shared" si="130"/>
        <v/>
      </c>
      <c r="D1050" s="28" t="str">
        <f t="shared" si="129"/>
        <v/>
      </c>
      <c r="E1050" s="28" t="str">
        <f t="shared" si="133"/>
        <v/>
      </c>
      <c r="F1050" s="28" t="str">
        <f t="shared" si="133"/>
        <v/>
      </c>
      <c r="G1050" s="18" t="str">
        <f t="shared" si="133"/>
        <v/>
      </c>
      <c r="H1050" s="18" t="str">
        <f t="shared" si="133"/>
        <v/>
      </c>
      <c r="I1050" s="18" t="str">
        <f t="shared" si="133"/>
        <v/>
      </c>
      <c r="J1050" s="28" t="str">
        <f t="shared" si="136"/>
        <v/>
      </c>
      <c r="K1050" s="28" t="str">
        <f t="shared" si="136"/>
        <v/>
      </c>
      <c r="L1050" s="28" t="str">
        <f t="shared" si="136"/>
        <v/>
      </c>
      <c r="M1050" s="28" t="str">
        <f t="shared" si="132"/>
        <v/>
      </c>
      <c r="N1050" s="138" t="str">
        <f>IF(ISNUMBER($A1050),IF(ISNUMBER(VALUE(TRIM(VLOOKUP($A1050,DL,COLUMN()-1,0)))),VALUE(TRIM(VLOOKUP($A1050,DL,COLUMN()-1,0))),TRIM(VLOOKUP($A1050,DL,COLUMN()-1,0))),"")</f>
        <v/>
      </c>
    </row>
    <row r="1051" spans="1:14">
      <c r="A1051" s="4" t="str">
        <f>IF(ISNUMBER(NhapDS!A1047),NhapDS!A1047,"")</f>
        <v/>
      </c>
      <c r="B1051" s="18" t="str">
        <f t="shared" si="130"/>
        <v/>
      </c>
      <c r="C1051" s="64" t="str">
        <f t="shared" si="130"/>
        <v/>
      </c>
      <c r="D1051" s="28" t="str">
        <f t="shared" si="129"/>
        <v/>
      </c>
      <c r="E1051" s="28" t="str">
        <f t="shared" si="133"/>
        <v/>
      </c>
      <c r="F1051" s="28" t="str">
        <f t="shared" si="133"/>
        <v/>
      </c>
      <c r="G1051" s="18" t="str">
        <f t="shared" si="133"/>
        <v/>
      </c>
      <c r="H1051" s="18" t="str">
        <f t="shared" si="133"/>
        <v/>
      </c>
      <c r="I1051" s="18" t="str">
        <f t="shared" si="133"/>
        <v/>
      </c>
      <c r="J1051" s="28" t="str">
        <f t="shared" si="136"/>
        <v/>
      </c>
      <c r="K1051" s="28" t="str">
        <f t="shared" si="136"/>
        <v/>
      </c>
      <c r="L1051" s="28" t="str">
        <f t="shared" si="136"/>
        <v/>
      </c>
      <c r="M1051" s="28" t="str">
        <f t="shared" si="132"/>
        <v/>
      </c>
      <c r="N1051" s="138" t="str">
        <f>IF(ISNUMBER($A1051),IF(ISNUMBER(VALUE(TRIM(VLOOKUP($A1051,DL,COLUMN()-1,0)))),VALUE(TRIM(VLOOKUP($A1051,DL,COLUMN()-1,0))),TRIM(VLOOKUP($A1051,DL,COLUMN()-1,0))),"")</f>
        <v/>
      </c>
    </row>
    <row r="1052" spans="1:14">
      <c r="A1052" s="4" t="str">
        <f>IF(ISNUMBER(NhapDS!A1048),NhapDS!A1048,"")</f>
        <v/>
      </c>
      <c r="B1052" s="18" t="str">
        <f t="shared" si="130"/>
        <v/>
      </c>
      <c r="C1052" s="64" t="str">
        <f t="shared" si="130"/>
        <v/>
      </c>
      <c r="D1052" s="28" t="str">
        <f t="shared" si="129"/>
        <v/>
      </c>
      <c r="E1052" s="28" t="str">
        <f t="shared" si="133"/>
        <v/>
      </c>
      <c r="F1052" s="28" t="str">
        <f t="shared" si="133"/>
        <v/>
      </c>
      <c r="G1052" s="18" t="str">
        <f t="shared" si="133"/>
        <v/>
      </c>
      <c r="H1052" s="18" t="str">
        <f t="shared" si="133"/>
        <v/>
      </c>
      <c r="I1052" s="18" t="str">
        <f t="shared" si="133"/>
        <v/>
      </c>
      <c r="J1052" s="28" t="str">
        <f t="shared" si="136"/>
        <v/>
      </c>
      <c r="K1052" s="28" t="str">
        <f t="shared" si="136"/>
        <v/>
      </c>
      <c r="L1052" s="28" t="str">
        <f t="shared" si="136"/>
        <v/>
      </c>
      <c r="M1052" s="28" t="str">
        <f t="shared" si="132"/>
        <v/>
      </c>
      <c r="N1052" s="138" t="str">
        <f>IF(ISNUMBER($A1052),IF(ISNUMBER(VALUE(TRIM(VLOOKUP($A1052,DL,COLUMN()-1,0)))),VALUE(TRIM(VLOOKUP($A1052,DL,COLUMN()-1,0))),TRIM(VLOOKUP($A1052,DL,COLUMN()-1,0))),"")</f>
        <v/>
      </c>
    </row>
    <row r="1053" spans="1:14">
      <c r="A1053" s="4" t="str">
        <f>IF(ISNUMBER(NhapDS!A1049),NhapDS!A1049,"")</f>
        <v/>
      </c>
      <c r="B1053" s="18" t="str">
        <f t="shared" si="130"/>
        <v/>
      </c>
      <c r="C1053" s="64" t="str">
        <f t="shared" si="130"/>
        <v/>
      </c>
      <c r="D1053" s="28" t="str">
        <f t="shared" si="129"/>
        <v/>
      </c>
      <c r="E1053" s="28" t="str">
        <f t="shared" si="133"/>
        <v/>
      </c>
      <c r="F1053" s="28" t="str">
        <f t="shared" si="133"/>
        <v/>
      </c>
      <c r="G1053" s="18" t="str">
        <f t="shared" si="133"/>
        <v/>
      </c>
      <c r="H1053" s="18" t="str">
        <f t="shared" si="133"/>
        <v/>
      </c>
      <c r="I1053" s="18" t="str">
        <f t="shared" si="133"/>
        <v/>
      </c>
      <c r="J1053" s="28" t="str">
        <f t="shared" si="136"/>
        <v/>
      </c>
      <c r="K1053" s="28" t="str">
        <f t="shared" si="136"/>
        <v/>
      </c>
      <c r="L1053" s="28" t="str">
        <f t="shared" si="136"/>
        <v/>
      </c>
      <c r="M1053" s="28" t="str">
        <f t="shared" si="132"/>
        <v/>
      </c>
      <c r="N1053" s="138" t="str">
        <f>IF(ISNUMBER($A1053),IF(ISNUMBER(VALUE(TRIM(VLOOKUP($A1053,DL,COLUMN()-1,0)))),VALUE(TRIM(VLOOKUP($A1053,DL,COLUMN()-1,0))),TRIM(VLOOKUP($A1053,DL,COLUMN()-1,0))),"")</f>
        <v/>
      </c>
    </row>
    <row r="1054" spans="1:14">
      <c r="A1054" s="4" t="str">
        <f>IF(ISNUMBER(NhapDS!A1050),NhapDS!A1050,"")</f>
        <v/>
      </c>
      <c r="B1054" s="18" t="str">
        <f t="shared" si="130"/>
        <v/>
      </c>
      <c r="C1054" s="64" t="str">
        <f t="shared" si="130"/>
        <v/>
      </c>
      <c r="D1054" s="28" t="str">
        <f t="shared" si="129"/>
        <v/>
      </c>
      <c r="E1054" s="28" t="str">
        <f t="shared" ref="E1054:I1104" si="137">IF(ISNUMBER($A1054),TRIM(VLOOKUP($A1054,DL,COLUMN()-1,0)),"")</f>
        <v/>
      </c>
      <c r="F1054" s="28" t="str">
        <f t="shared" si="137"/>
        <v/>
      </c>
      <c r="G1054" s="18" t="str">
        <f t="shared" si="137"/>
        <v/>
      </c>
      <c r="H1054" s="18" t="str">
        <f t="shared" si="137"/>
        <v/>
      </c>
      <c r="I1054" s="18" t="str">
        <f t="shared" si="137"/>
        <v/>
      </c>
      <c r="J1054" s="28" t="str">
        <f t="shared" si="136"/>
        <v/>
      </c>
      <c r="K1054" s="28" t="str">
        <f t="shared" si="136"/>
        <v/>
      </c>
      <c r="L1054" s="28" t="str">
        <f t="shared" si="136"/>
        <v/>
      </c>
      <c r="M1054" s="28" t="str">
        <f t="shared" si="132"/>
        <v/>
      </c>
      <c r="N1054" s="138" t="str">
        <f>IF(ISNUMBER($A1054),IF(ISNUMBER(VALUE(TRIM(VLOOKUP($A1054,DL,COLUMN()-1,0)))),VALUE(TRIM(VLOOKUP($A1054,DL,COLUMN()-1,0))),TRIM(VLOOKUP($A1054,DL,COLUMN()-1,0))),"")</f>
        <v/>
      </c>
    </row>
    <row r="1055" spans="1:14">
      <c r="A1055" s="4" t="str">
        <f>IF(ISNUMBER(NhapDS!A1051),NhapDS!A1051,"")</f>
        <v/>
      </c>
      <c r="B1055" s="18" t="str">
        <f t="shared" si="130"/>
        <v/>
      </c>
      <c r="C1055" s="64" t="str">
        <f t="shared" si="130"/>
        <v/>
      </c>
      <c r="D1055" s="28" t="str">
        <f t="shared" si="129"/>
        <v/>
      </c>
      <c r="E1055" s="28" t="str">
        <f t="shared" si="137"/>
        <v/>
      </c>
      <c r="F1055" s="28" t="str">
        <f t="shared" si="137"/>
        <v/>
      </c>
      <c r="G1055" s="18" t="str">
        <f t="shared" si="137"/>
        <v/>
      </c>
      <c r="H1055" s="18" t="str">
        <f t="shared" si="137"/>
        <v/>
      </c>
      <c r="I1055" s="18" t="str">
        <f t="shared" si="137"/>
        <v/>
      </c>
      <c r="J1055" s="28" t="str">
        <f t="shared" si="136"/>
        <v/>
      </c>
      <c r="K1055" s="28" t="str">
        <f t="shared" si="136"/>
        <v/>
      </c>
      <c r="L1055" s="28" t="str">
        <f t="shared" si="136"/>
        <v/>
      </c>
      <c r="M1055" s="28" t="str">
        <f t="shared" si="132"/>
        <v/>
      </c>
      <c r="N1055" s="138" t="str">
        <f>IF(ISNUMBER($A1055),IF(ISNUMBER(VALUE(TRIM(VLOOKUP($A1055,DL,COLUMN()-1,0)))),VALUE(TRIM(VLOOKUP($A1055,DL,COLUMN()-1,0))),TRIM(VLOOKUP($A1055,DL,COLUMN()-1,0))),"")</f>
        <v/>
      </c>
    </row>
    <row r="1056" spans="1:14">
      <c r="A1056" s="4" t="str">
        <f>IF(ISNUMBER(NhapDS!A1052),NhapDS!A1052,"")</f>
        <v/>
      </c>
      <c r="B1056" s="18" t="str">
        <f t="shared" si="130"/>
        <v/>
      </c>
      <c r="C1056" s="64" t="str">
        <f t="shared" si="130"/>
        <v/>
      </c>
      <c r="D1056" s="28" t="str">
        <f t="shared" ref="D1056:D1119" si="138">IF(ISNUMBER($A1056),IF(E1056="x","","x"),"")</f>
        <v/>
      </c>
      <c r="E1056" s="28" t="str">
        <f t="shared" si="137"/>
        <v/>
      </c>
      <c r="F1056" s="28" t="str">
        <f t="shared" si="137"/>
        <v/>
      </c>
      <c r="G1056" s="18" t="str">
        <f t="shared" si="137"/>
        <v/>
      </c>
      <c r="H1056" s="18" t="str">
        <f t="shared" si="137"/>
        <v/>
      </c>
      <c r="I1056" s="18" t="str">
        <f t="shared" si="137"/>
        <v/>
      </c>
      <c r="J1056" s="28" t="str">
        <f t="shared" si="136"/>
        <v/>
      </c>
      <c r="K1056" s="28" t="str">
        <f t="shared" si="136"/>
        <v/>
      </c>
      <c r="L1056" s="28" t="str">
        <f t="shared" si="136"/>
        <v/>
      </c>
      <c r="M1056" s="28" t="str">
        <f t="shared" si="132"/>
        <v/>
      </c>
      <c r="N1056" s="138" t="str">
        <f>IF(ISNUMBER($A1056),IF(ISNUMBER(VALUE(TRIM(VLOOKUP($A1056,DL,COLUMN()-1,0)))),VALUE(TRIM(VLOOKUP($A1056,DL,COLUMN()-1,0))),TRIM(VLOOKUP($A1056,DL,COLUMN()-1,0))),"")</f>
        <v/>
      </c>
    </row>
    <row r="1057" spans="1:14">
      <c r="A1057" s="4" t="str">
        <f>IF(ISNUMBER(NhapDS!A1053),NhapDS!A1053,"")</f>
        <v/>
      </c>
      <c r="B1057" s="18" t="str">
        <f t="shared" si="130"/>
        <v/>
      </c>
      <c r="C1057" s="64" t="str">
        <f t="shared" si="130"/>
        <v/>
      </c>
      <c r="D1057" s="28" t="str">
        <f t="shared" si="138"/>
        <v/>
      </c>
      <c r="E1057" s="28" t="str">
        <f t="shared" si="137"/>
        <v/>
      </c>
      <c r="F1057" s="28" t="str">
        <f t="shared" si="137"/>
        <v/>
      </c>
      <c r="G1057" s="18" t="str">
        <f t="shared" si="137"/>
        <v/>
      </c>
      <c r="H1057" s="18" t="str">
        <f t="shared" si="137"/>
        <v/>
      </c>
      <c r="I1057" s="18" t="str">
        <f t="shared" si="137"/>
        <v/>
      </c>
      <c r="J1057" s="28" t="str">
        <f t="shared" si="136"/>
        <v/>
      </c>
      <c r="K1057" s="28" t="str">
        <f t="shared" si="136"/>
        <v/>
      </c>
      <c r="L1057" s="28" t="str">
        <f t="shared" si="136"/>
        <v/>
      </c>
      <c r="M1057" s="28" t="str">
        <f t="shared" si="132"/>
        <v/>
      </c>
      <c r="N1057" s="138" t="str">
        <f>IF(ISNUMBER($A1057),IF(ISNUMBER(VALUE(TRIM(VLOOKUP($A1057,DL,COLUMN()-1,0)))),VALUE(TRIM(VLOOKUP($A1057,DL,COLUMN()-1,0))),TRIM(VLOOKUP($A1057,DL,COLUMN()-1,0))),"")</f>
        <v/>
      </c>
    </row>
    <row r="1058" spans="1:14">
      <c r="A1058" s="4" t="str">
        <f>IF(ISNUMBER(NhapDS!A1054),NhapDS!A1054,"")</f>
        <v/>
      </c>
      <c r="B1058" s="18" t="str">
        <f t="shared" ref="B1058:C1121" si="139">IF(ISNUMBER($A1058),VLOOKUP($A1058,DL,COLUMN(),0),"")</f>
        <v/>
      </c>
      <c r="C1058" s="64" t="str">
        <f t="shared" si="139"/>
        <v/>
      </c>
      <c r="D1058" s="28" t="str">
        <f t="shared" si="138"/>
        <v/>
      </c>
      <c r="E1058" s="28" t="str">
        <f t="shared" si="137"/>
        <v/>
      </c>
      <c r="F1058" s="28" t="str">
        <f t="shared" si="137"/>
        <v/>
      </c>
      <c r="G1058" s="18" t="str">
        <f t="shared" si="137"/>
        <v/>
      </c>
      <c r="H1058" s="18" t="str">
        <f t="shared" si="137"/>
        <v/>
      </c>
      <c r="I1058" s="18" t="str">
        <f t="shared" si="137"/>
        <v/>
      </c>
      <c r="J1058" s="28" t="str">
        <f t="shared" ref="J1058:L1073" si="140">IF(ISNUMBER($A1058),TRIM(VLOOKUP($A1058,DL,COLUMN()-1,0)),"")</f>
        <v/>
      </c>
      <c r="K1058" s="28" t="str">
        <f t="shared" si="140"/>
        <v/>
      </c>
      <c r="L1058" s="28" t="str">
        <f t="shared" si="140"/>
        <v/>
      </c>
      <c r="M1058" s="28" t="str">
        <f t="shared" ref="M1058:M1121" si="141">IF(ISNUMBER($A1058),TRIM(VLOOKUP($A1058,DL,COLUMN()-1,0)),"")</f>
        <v/>
      </c>
      <c r="N1058" s="138" t="str">
        <f>IF(ISNUMBER($A1058),IF(ISNUMBER(VALUE(TRIM(VLOOKUP($A1058,DL,COLUMN()-1,0)))),VALUE(TRIM(VLOOKUP($A1058,DL,COLUMN()-1,0))),TRIM(VLOOKUP($A1058,DL,COLUMN()-1,0))),"")</f>
        <v/>
      </c>
    </row>
    <row r="1059" spans="1:14">
      <c r="A1059" s="4" t="str">
        <f>IF(ISNUMBER(NhapDS!A1055),NhapDS!A1055,"")</f>
        <v/>
      </c>
      <c r="B1059" s="18" t="str">
        <f t="shared" si="139"/>
        <v/>
      </c>
      <c r="C1059" s="64" t="str">
        <f t="shared" si="139"/>
        <v/>
      </c>
      <c r="D1059" s="28" t="str">
        <f t="shared" si="138"/>
        <v/>
      </c>
      <c r="E1059" s="28" t="str">
        <f t="shared" si="137"/>
        <v/>
      </c>
      <c r="F1059" s="28" t="str">
        <f t="shared" si="137"/>
        <v/>
      </c>
      <c r="G1059" s="18" t="str">
        <f t="shared" si="137"/>
        <v/>
      </c>
      <c r="H1059" s="18" t="str">
        <f t="shared" si="137"/>
        <v/>
      </c>
      <c r="I1059" s="18" t="str">
        <f t="shared" si="137"/>
        <v/>
      </c>
      <c r="J1059" s="28" t="str">
        <f t="shared" si="140"/>
        <v/>
      </c>
      <c r="K1059" s="28" t="str">
        <f t="shared" si="140"/>
        <v/>
      </c>
      <c r="L1059" s="28" t="str">
        <f t="shared" si="140"/>
        <v/>
      </c>
      <c r="M1059" s="28" t="str">
        <f t="shared" si="141"/>
        <v/>
      </c>
      <c r="N1059" s="138" t="str">
        <f>IF(ISNUMBER($A1059),IF(ISNUMBER(VALUE(TRIM(VLOOKUP($A1059,DL,COLUMN()-1,0)))),VALUE(TRIM(VLOOKUP($A1059,DL,COLUMN()-1,0))),TRIM(VLOOKUP($A1059,DL,COLUMN()-1,0))),"")</f>
        <v/>
      </c>
    </row>
    <row r="1060" spans="1:14">
      <c r="A1060" s="4" t="str">
        <f>IF(ISNUMBER(NhapDS!A1056),NhapDS!A1056,"")</f>
        <v/>
      </c>
      <c r="B1060" s="18" t="str">
        <f t="shared" si="139"/>
        <v/>
      </c>
      <c r="C1060" s="64" t="str">
        <f t="shared" si="139"/>
        <v/>
      </c>
      <c r="D1060" s="28" t="str">
        <f t="shared" si="138"/>
        <v/>
      </c>
      <c r="E1060" s="28" t="str">
        <f t="shared" si="137"/>
        <v/>
      </c>
      <c r="F1060" s="28" t="str">
        <f t="shared" si="137"/>
        <v/>
      </c>
      <c r="G1060" s="18" t="str">
        <f t="shared" si="137"/>
        <v/>
      </c>
      <c r="H1060" s="18" t="str">
        <f t="shared" si="137"/>
        <v/>
      </c>
      <c r="I1060" s="18" t="str">
        <f t="shared" si="137"/>
        <v/>
      </c>
      <c r="J1060" s="28" t="str">
        <f t="shared" si="140"/>
        <v/>
      </c>
      <c r="K1060" s="28" t="str">
        <f t="shared" si="140"/>
        <v/>
      </c>
      <c r="L1060" s="28" t="str">
        <f t="shared" si="140"/>
        <v/>
      </c>
      <c r="M1060" s="28" t="str">
        <f t="shared" si="141"/>
        <v/>
      </c>
      <c r="N1060" s="138" t="str">
        <f>IF(ISNUMBER($A1060),IF(ISNUMBER(VALUE(TRIM(VLOOKUP($A1060,DL,COLUMN()-1,0)))),VALUE(TRIM(VLOOKUP($A1060,DL,COLUMN()-1,0))),TRIM(VLOOKUP($A1060,DL,COLUMN()-1,0))),"")</f>
        <v/>
      </c>
    </row>
    <row r="1061" spans="1:14">
      <c r="A1061" s="4" t="str">
        <f>IF(ISNUMBER(NhapDS!A1057),NhapDS!A1057,"")</f>
        <v/>
      </c>
      <c r="B1061" s="18" t="str">
        <f t="shared" si="139"/>
        <v/>
      </c>
      <c r="C1061" s="64" t="str">
        <f t="shared" si="139"/>
        <v/>
      </c>
      <c r="D1061" s="28" t="str">
        <f t="shared" si="138"/>
        <v/>
      </c>
      <c r="E1061" s="28" t="str">
        <f t="shared" si="137"/>
        <v/>
      </c>
      <c r="F1061" s="28" t="str">
        <f t="shared" si="137"/>
        <v/>
      </c>
      <c r="G1061" s="18" t="str">
        <f t="shared" si="137"/>
        <v/>
      </c>
      <c r="H1061" s="18" t="str">
        <f t="shared" si="137"/>
        <v/>
      </c>
      <c r="I1061" s="18" t="str">
        <f t="shared" si="137"/>
        <v/>
      </c>
      <c r="J1061" s="28" t="str">
        <f t="shared" si="140"/>
        <v/>
      </c>
      <c r="K1061" s="28" t="str">
        <f t="shared" si="140"/>
        <v/>
      </c>
      <c r="L1061" s="28" t="str">
        <f t="shared" si="140"/>
        <v/>
      </c>
      <c r="M1061" s="28" t="str">
        <f t="shared" si="141"/>
        <v/>
      </c>
      <c r="N1061" s="138" t="str">
        <f>IF(ISNUMBER($A1061),IF(ISNUMBER(VALUE(TRIM(VLOOKUP($A1061,DL,COLUMN()-1,0)))),VALUE(TRIM(VLOOKUP($A1061,DL,COLUMN()-1,0))),TRIM(VLOOKUP($A1061,DL,COLUMN()-1,0))),"")</f>
        <v/>
      </c>
    </row>
    <row r="1062" spans="1:14">
      <c r="A1062" s="4" t="str">
        <f>IF(ISNUMBER(NhapDS!A1058),NhapDS!A1058,"")</f>
        <v/>
      </c>
      <c r="B1062" s="18" t="str">
        <f t="shared" si="139"/>
        <v/>
      </c>
      <c r="C1062" s="64" t="str">
        <f t="shared" si="139"/>
        <v/>
      </c>
      <c r="D1062" s="28" t="str">
        <f t="shared" si="138"/>
        <v/>
      </c>
      <c r="E1062" s="28" t="str">
        <f t="shared" si="137"/>
        <v/>
      </c>
      <c r="F1062" s="28" t="str">
        <f t="shared" si="137"/>
        <v/>
      </c>
      <c r="G1062" s="18" t="str">
        <f t="shared" si="137"/>
        <v/>
      </c>
      <c r="H1062" s="18" t="str">
        <f t="shared" si="137"/>
        <v/>
      </c>
      <c r="I1062" s="18" t="str">
        <f t="shared" si="137"/>
        <v/>
      </c>
      <c r="J1062" s="28" t="str">
        <f t="shared" si="140"/>
        <v/>
      </c>
      <c r="K1062" s="28" t="str">
        <f t="shared" si="140"/>
        <v/>
      </c>
      <c r="L1062" s="28" t="str">
        <f t="shared" si="140"/>
        <v/>
      </c>
      <c r="M1062" s="28" t="str">
        <f t="shared" si="141"/>
        <v/>
      </c>
      <c r="N1062" s="138" t="str">
        <f>IF(ISNUMBER($A1062),IF(ISNUMBER(VALUE(TRIM(VLOOKUP($A1062,DL,COLUMN()-1,0)))),VALUE(TRIM(VLOOKUP($A1062,DL,COLUMN()-1,0))),TRIM(VLOOKUP($A1062,DL,COLUMN()-1,0))),"")</f>
        <v/>
      </c>
    </row>
    <row r="1063" spans="1:14">
      <c r="A1063" s="4" t="str">
        <f>IF(ISNUMBER(NhapDS!A1059),NhapDS!A1059,"")</f>
        <v/>
      </c>
      <c r="B1063" s="18" t="str">
        <f t="shared" si="139"/>
        <v/>
      </c>
      <c r="C1063" s="64" t="str">
        <f t="shared" si="139"/>
        <v/>
      </c>
      <c r="D1063" s="28" t="str">
        <f t="shared" si="138"/>
        <v/>
      </c>
      <c r="E1063" s="28" t="str">
        <f t="shared" si="137"/>
        <v/>
      </c>
      <c r="F1063" s="28" t="str">
        <f t="shared" si="137"/>
        <v/>
      </c>
      <c r="G1063" s="18" t="str">
        <f t="shared" si="137"/>
        <v/>
      </c>
      <c r="H1063" s="18" t="str">
        <f t="shared" si="137"/>
        <v/>
      </c>
      <c r="I1063" s="18" t="str">
        <f t="shared" si="137"/>
        <v/>
      </c>
      <c r="J1063" s="28" t="str">
        <f t="shared" si="140"/>
        <v/>
      </c>
      <c r="K1063" s="28" t="str">
        <f t="shared" si="140"/>
        <v/>
      </c>
      <c r="L1063" s="28" t="str">
        <f t="shared" si="140"/>
        <v/>
      </c>
      <c r="M1063" s="28" t="str">
        <f t="shared" si="141"/>
        <v/>
      </c>
      <c r="N1063" s="138" t="str">
        <f>IF(ISNUMBER($A1063),IF(ISNUMBER(VALUE(TRIM(VLOOKUP($A1063,DL,COLUMN()-1,0)))),VALUE(TRIM(VLOOKUP($A1063,DL,COLUMN()-1,0))),TRIM(VLOOKUP($A1063,DL,COLUMN()-1,0))),"")</f>
        <v/>
      </c>
    </row>
    <row r="1064" spans="1:14">
      <c r="A1064" s="4" t="str">
        <f>IF(ISNUMBER(NhapDS!A1060),NhapDS!A1060,"")</f>
        <v/>
      </c>
      <c r="B1064" s="18" t="str">
        <f t="shared" si="139"/>
        <v/>
      </c>
      <c r="C1064" s="64" t="str">
        <f t="shared" si="139"/>
        <v/>
      </c>
      <c r="D1064" s="28" t="str">
        <f t="shared" si="138"/>
        <v/>
      </c>
      <c r="E1064" s="28" t="str">
        <f t="shared" si="137"/>
        <v/>
      </c>
      <c r="F1064" s="28" t="str">
        <f t="shared" si="137"/>
        <v/>
      </c>
      <c r="G1064" s="18" t="str">
        <f t="shared" si="137"/>
        <v/>
      </c>
      <c r="H1064" s="18" t="str">
        <f t="shared" si="137"/>
        <v/>
      </c>
      <c r="I1064" s="18" t="str">
        <f t="shared" si="137"/>
        <v/>
      </c>
      <c r="J1064" s="28" t="str">
        <f t="shared" si="140"/>
        <v/>
      </c>
      <c r="K1064" s="28" t="str">
        <f t="shared" si="140"/>
        <v/>
      </c>
      <c r="L1064" s="28" t="str">
        <f t="shared" si="140"/>
        <v/>
      </c>
      <c r="M1064" s="28" t="str">
        <f t="shared" si="141"/>
        <v/>
      </c>
      <c r="N1064" s="138" t="str">
        <f>IF(ISNUMBER($A1064),IF(ISNUMBER(VALUE(TRIM(VLOOKUP($A1064,DL,COLUMN()-1,0)))),VALUE(TRIM(VLOOKUP($A1064,DL,COLUMN()-1,0))),TRIM(VLOOKUP($A1064,DL,COLUMN()-1,0))),"")</f>
        <v/>
      </c>
    </row>
    <row r="1065" spans="1:14">
      <c r="A1065" s="4" t="str">
        <f>IF(ISNUMBER(NhapDS!A1061),NhapDS!A1061,"")</f>
        <v/>
      </c>
      <c r="B1065" s="18" t="str">
        <f t="shared" si="139"/>
        <v/>
      </c>
      <c r="C1065" s="64" t="str">
        <f t="shared" si="139"/>
        <v/>
      </c>
      <c r="D1065" s="28" t="str">
        <f t="shared" si="138"/>
        <v/>
      </c>
      <c r="E1065" s="28" t="str">
        <f t="shared" si="137"/>
        <v/>
      </c>
      <c r="F1065" s="28" t="str">
        <f t="shared" si="137"/>
        <v/>
      </c>
      <c r="G1065" s="18" t="str">
        <f t="shared" si="137"/>
        <v/>
      </c>
      <c r="H1065" s="18" t="str">
        <f t="shared" si="137"/>
        <v/>
      </c>
      <c r="I1065" s="18" t="str">
        <f t="shared" si="137"/>
        <v/>
      </c>
      <c r="J1065" s="28" t="str">
        <f t="shared" si="140"/>
        <v/>
      </c>
      <c r="K1065" s="28" t="str">
        <f t="shared" si="140"/>
        <v/>
      </c>
      <c r="L1065" s="28" t="str">
        <f t="shared" si="140"/>
        <v/>
      </c>
      <c r="M1065" s="28" t="str">
        <f t="shared" si="141"/>
        <v/>
      </c>
      <c r="N1065" s="138" t="str">
        <f>IF(ISNUMBER($A1065),IF(ISNUMBER(VALUE(TRIM(VLOOKUP($A1065,DL,COLUMN()-1,0)))),VALUE(TRIM(VLOOKUP($A1065,DL,COLUMN()-1,0))),TRIM(VLOOKUP($A1065,DL,COLUMN()-1,0))),"")</f>
        <v/>
      </c>
    </row>
    <row r="1066" spans="1:14">
      <c r="A1066" s="4" t="str">
        <f>IF(ISNUMBER(NhapDS!A1062),NhapDS!A1062,"")</f>
        <v/>
      </c>
      <c r="B1066" s="18" t="str">
        <f t="shared" si="139"/>
        <v/>
      </c>
      <c r="C1066" s="64" t="str">
        <f t="shared" si="139"/>
        <v/>
      </c>
      <c r="D1066" s="28" t="str">
        <f t="shared" si="138"/>
        <v/>
      </c>
      <c r="E1066" s="28" t="str">
        <f t="shared" si="137"/>
        <v/>
      </c>
      <c r="F1066" s="28" t="str">
        <f t="shared" si="137"/>
        <v/>
      </c>
      <c r="G1066" s="18" t="str">
        <f t="shared" si="137"/>
        <v/>
      </c>
      <c r="H1066" s="18" t="str">
        <f t="shared" si="137"/>
        <v/>
      </c>
      <c r="I1066" s="18" t="str">
        <f t="shared" si="137"/>
        <v/>
      </c>
      <c r="J1066" s="28" t="str">
        <f t="shared" si="140"/>
        <v/>
      </c>
      <c r="K1066" s="28" t="str">
        <f t="shared" si="140"/>
        <v/>
      </c>
      <c r="L1066" s="28" t="str">
        <f t="shared" si="140"/>
        <v/>
      </c>
      <c r="M1066" s="28" t="str">
        <f t="shared" si="141"/>
        <v/>
      </c>
      <c r="N1066" s="138" t="str">
        <f>IF(ISNUMBER($A1066),IF(ISNUMBER(VALUE(TRIM(VLOOKUP($A1066,DL,COLUMN()-1,0)))),VALUE(TRIM(VLOOKUP($A1066,DL,COLUMN()-1,0))),TRIM(VLOOKUP($A1066,DL,COLUMN()-1,0))),"")</f>
        <v/>
      </c>
    </row>
    <row r="1067" spans="1:14">
      <c r="A1067" s="4" t="str">
        <f>IF(ISNUMBER(NhapDS!A1063),NhapDS!A1063,"")</f>
        <v/>
      </c>
      <c r="B1067" s="18" t="str">
        <f t="shared" si="139"/>
        <v/>
      </c>
      <c r="C1067" s="64" t="str">
        <f t="shared" si="139"/>
        <v/>
      </c>
      <c r="D1067" s="28" t="str">
        <f t="shared" si="138"/>
        <v/>
      </c>
      <c r="E1067" s="28" t="str">
        <f t="shared" si="137"/>
        <v/>
      </c>
      <c r="F1067" s="28" t="str">
        <f t="shared" si="137"/>
        <v/>
      </c>
      <c r="G1067" s="18" t="str">
        <f t="shared" si="137"/>
        <v/>
      </c>
      <c r="H1067" s="18" t="str">
        <f t="shared" si="137"/>
        <v/>
      </c>
      <c r="I1067" s="18" t="str">
        <f t="shared" si="137"/>
        <v/>
      </c>
      <c r="J1067" s="28" t="str">
        <f t="shared" si="140"/>
        <v/>
      </c>
      <c r="K1067" s="28" t="str">
        <f t="shared" si="140"/>
        <v/>
      </c>
      <c r="L1067" s="28" t="str">
        <f t="shared" si="140"/>
        <v/>
      </c>
      <c r="M1067" s="28" t="str">
        <f t="shared" si="141"/>
        <v/>
      </c>
      <c r="N1067" s="138" t="str">
        <f>IF(ISNUMBER($A1067),IF(ISNUMBER(VALUE(TRIM(VLOOKUP($A1067,DL,COLUMN()-1,0)))),VALUE(TRIM(VLOOKUP($A1067,DL,COLUMN()-1,0))),TRIM(VLOOKUP($A1067,DL,COLUMN()-1,0))),"")</f>
        <v/>
      </c>
    </row>
    <row r="1068" spans="1:14">
      <c r="A1068" s="4" t="str">
        <f>IF(ISNUMBER(NhapDS!A1064),NhapDS!A1064,"")</f>
        <v/>
      </c>
      <c r="B1068" s="18" t="str">
        <f t="shared" si="139"/>
        <v/>
      </c>
      <c r="C1068" s="64" t="str">
        <f t="shared" si="139"/>
        <v/>
      </c>
      <c r="D1068" s="28" t="str">
        <f t="shared" si="138"/>
        <v/>
      </c>
      <c r="E1068" s="28" t="str">
        <f t="shared" si="137"/>
        <v/>
      </c>
      <c r="F1068" s="28" t="str">
        <f t="shared" si="137"/>
        <v/>
      </c>
      <c r="G1068" s="18" t="str">
        <f t="shared" si="137"/>
        <v/>
      </c>
      <c r="H1068" s="18" t="str">
        <f t="shared" si="137"/>
        <v/>
      </c>
      <c r="I1068" s="18" t="str">
        <f t="shared" si="137"/>
        <v/>
      </c>
      <c r="J1068" s="28" t="str">
        <f t="shared" si="140"/>
        <v/>
      </c>
      <c r="K1068" s="28" t="str">
        <f t="shared" si="140"/>
        <v/>
      </c>
      <c r="L1068" s="28" t="str">
        <f t="shared" si="140"/>
        <v/>
      </c>
      <c r="M1068" s="28" t="str">
        <f t="shared" si="141"/>
        <v/>
      </c>
      <c r="N1068" s="138" t="str">
        <f>IF(ISNUMBER($A1068),IF(ISNUMBER(VALUE(TRIM(VLOOKUP($A1068,DL,COLUMN()-1,0)))),VALUE(TRIM(VLOOKUP($A1068,DL,COLUMN()-1,0))),TRIM(VLOOKUP($A1068,DL,COLUMN()-1,0))),"")</f>
        <v/>
      </c>
    </row>
    <row r="1069" spans="1:14">
      <c r="A1069" s="4" t="str">
        <f>IF(ISNUMBER(NhapDS!A1065),NhapDS!A1065,"")</f>
        <v/>
      </c>
      <c r="B1069" s="18" t="str">
        <f t="shared" si="139"/>
        <v/>
      </c>
      <c r="C1069" s="64" t="str">
        <f t="shared" si="139"/>
        <v/>
      </c>
      <c r="D1069" s="28" t="str">
        <f t="shared" si="138"/>
        <v/>
      </c>
      <c r="E1069" s="28" t="str">
        <f t="shared" si="137"/>
        <v/>
      </c>
      <c r="F1069" s="28" t="str">
        <f t="shared" si="137"/>
        <v/>
      </c>
      <c r="G1069" s="18" t="str">
        <f t="shared" si="137"/>
        <v/>
      </c>
      <c r="H1069" s="18" t="str">
        <f t="shared" si="137"/>
        <v/>
      </c>
      <c r="I1069" s="18" t="str">
        <f t="shared" si="137"/>
        <v/>
      </c>
      <c r="J1069" s="28" t="str">
        <f t="shared" si="140"/>
        <v/>
      </c>
      <c r="K1069" s="28" t="str">
        <f t="shared" si="140"/>
        <v/>
      </c>
      <c r="L1069" s="28" t="str">
        <f t="shared" si="140"/>
        <v/>
      </c>
      <c r="M1069" s="28" t="str">
        <f t="shared" si="141"/>
        <v/>
      </c>
      <c r="N1069" s="138" t="str">
        <f>IF(ISNUMBER($A1069),IF(ISNUMBER(VALUE(TRIM(VLOOKUP($A1069,DL,COLUMN()-1,0)))),VALUE(TRIM(VLOOKUP($A1069,DL,COLUMN()-1,0))),TRIM(VLOOKUP($A1069,DL,COLUMN()-1,0))),"")</f>
        <v/>
      </c>
    </row>
    <row r="1070" spans="1:14">
      <c r="A1070" s="4" t="str">
        <f>IF(ISNUMBER(NhapDS!A1066),NhapDS!A1066,"")</f>
        <v/>
      </c>
      <c r="B1070" s="18" t="str">
        <f t="shared" si="139"/>
        <v/>
      </c>
      <c r="C1070" s="64" t="str">
        <f t="shared" si="139"/>
        <v/>
      </c>
      <c r="D1070" s="28" t="str">
        <f t="shared" si="138"/>
        <v/>
      </c>
      <c r="E1070" s="28" t="str">
        <f t="shared" si="137"/>
        <v/>
      </c>
      <c r="F1070" s="28" t="str">
        <f t="shared" si="137"/>
        <v/>
      </c>
      <c r="G1070" s="18" t="str">
        <f t="shared" si="137"/>
        <v/>
      </c>
      <c r="H1070" s="18" t="str">
        <f t="shared" si="137"/>
        <v/>
      </c>
      <c r="I1070" s="18" t="str">
        <f t="shared" si="137"/>
        <v/>
      </c>
      <c r="J1070" s="28" t="str">
        <f t="shared" si="140"/>
        <v/>
      </c>
      <c r="K1070" s="28" t="str">
        <f t="shared" si="140"/>
        <v/>
      </c>
      <c r="L1070" s="28" t="str">
        <f t="shared" si="140"/>
        <v/>
      </c>
      <c r="M1070" s="28" t="str">
        <f t="shared" si="141"/>
        <v/>
      </c>
      <c r="N1070" s="138" t="str">
        <f>IF(ISNUMBER($A1070),IF(ISNUMBER(VALUE(TRIM(VLOOKUP($A1070,DL,COLUMN()-1,0)))),VALUE(TRIM(VLOOKUP($A1070,DL,COLUMN()-1,0))),TRIM(VLOOKUP($A1070,DL,COLUMN()-1,0))),"")</f>
        <v/>
      </c>
    </row>
    <row r="1071" spans="1:14">
      <c r="A1071" s="4" t="str">
        <f>IF(ISNUMBER(NhapDS!A1067),NhapDS!A1067,"")</f>
        <v/>
      </c>
      <c r="B1071" s="18" t="str">
        <f t="shared" si="139"/>
        <v/>
      </c>
      <c r="C1071" s="64" t="str">
        <f t="shared" si="139"/>
        <v/>
      </c>
      <c r="D1071" s="28" t="str">
        <f t="shared" si="138"/>
        <v/>
      </c>
      <c r="E1071" s="28" t="str">
        <f t="shared" si="137"/>
        <v/>
      </c>
      <c r="F1071" s="28" t="str">
        <f t="shared" si="137"/>
        <v/>
      </c>
      <c r="G1071" s="18" t="str">
        <f t="shared" si="137"/>
        <v/>
      </c>
      <c r="H1071" s="18" t="str">
        <f t="shared" si="137"/>
        <v/>
      </c>
      <c r="I1071" s="18" t="str">
        <f t="shared" si="137"/>
        <v/>
      </c>
      <c r="J1071" s="28" t="str">
        <f t="shared" si="140"/>
        <v/>
      </c>
      <c r="K1071" s="28" t="str">
        <f t="shared" si="140"/>
        <v/>
      </c>
      <c r="L1071" s="28" t="str">
        <f t="shared" si="140"/>
        <v/>
      </c>
      <c r="M1071" s="28" t="str">
        <f t="shared" si="141"/>
        <v/>
      </c>
      <c r="N1071" s="138" t="str">
        <f>IF(ISNUMBER($A1071),IF(ISNUMBER(VALUE(TRIM(VLOOKUP($A1071,DL,COLUMN()-1,0)))),VALUE(TRIM(VLOOKUP($A1071,DL,COLUMN()-1,0))),TRIM(VLOOKUP($A1071,DL,COLUMN()-1,0))),"")</f>
        <v/>
      </c>
    </row>
    <row r="1072" spans="1:14">
      <c r="A1072" s="4" t="str">
        <f>IF(ISNUMBER(NhapDS!A1068),NhapDS!A1068,"")</f>
        <v/>
      </c>
      <c r="B1072" s="18" t="str">
        <f t="shared" si="139"/>
        <v/>
      </c>
      <c r="C1072" s="64" t="str">
        <f t="shared" si="139"/>
        <v/>
      </c>
      <c r="D1072" s="28" t="str">
        <f t="shared" si="138"/>
        <v/>
      </c>
      <c r="E1072" s="28" t="str">
        <f t="shared" si="137"/>
        <v/>
      </c>
      <c r="F1072" s="28" t="str">
        <f t="shared" si="137"/>
        <v/>
      </c>
      <c r="G1072" s="18" t="str">
        <f t="shared" si="137"/>
        <v/>
      </c>
      <c r="H1072" s="18" t="str">
        <f t="shared" si="137"/>
        <v/>
      </c>
      <c r="I1072" s="18" t="str">
        <f t="shared" si="137"/>
        <v/>
      </c>
      <c r="J1072" s="28" t="str">
        <f t="shared" si="140"/>
        <v/>
      </c>
      <c r="K1072" s="28" t="str">
        <f t="shared" si="140"/>
        <v/>
      </c>
      <c r="L1072" s="28" t="str">
        <f t="shared" si="140"/>
        <v/>
      </c>
      <c r="M1072" s="28" t="str">
        <f t="shared" si="141"/>
        <v/>
      </c>
      <c r="N1072" s="138" t="str">
        <f>IF(ISNUMBER($A1072),IF(ISNUMBER(VALUE(TRIM(VLOOKUP($A1072,DL,COLUMN()-1,0)))),VALUE(TRIM(VLOOKUP($A1072,DL,COLUMN()-1,0))),TRIM(VLOOKUP($A1072,DL,COLUMN()-1,0))),"")</f>
        <v/>
      </c>
    </row>
    <row r="1073" spans="1:14">
      <c r="A1073" s="4" t="str">
        <f>IF(ISNUMBER(NhapDS!A1069),NhapDS!A1069,"")</f>
        <v/>
      </c>
      <c r="B1073" s="18" t="str">
        <f t="shared" si="139"/>
        <v/>
      </c>
      <c r="C1073" s="64" t="str">
        <f t="shared" si="139"/>
        <v/>
      </c>
      <c r="D1073" s="28" t="str">
        <f t="shared" si="138"/>
        <v/>
      </c>
      <c r="E1073" s="28" t="str">
        <f t="shared" si="137"/>
        <v/>
      </c>
      <c r="F1073" s="28" t="str">
        <f t="shared" si="137"/>
        <v/>
      </c>
      <c r="G1073" s="18" t="str">
        <f t="shared" si="137"/>
        <v/>
      </c>
      <c r="H1073" s="18" t="str">
        <f t="shared" si="137"/>
        <v/>
      </c>
      <c r="I1073" s="18" t="str">
        <f t="shared" si="137"/>
        <v/>
      </c>
      <c r="J1073" s="28" t="str">
        <f t="shared" si="140"/>
        <v/>
      </c>
      <c r="K1073" s="28" t="str">
        <f t="shared" si="140"/>
        <v/>
      </c>
      <c r="L1073" s="28" t="str">
        <f t="shared" si="140"/>
        <v/>
      </c>
      <c r="M1073" s="28" t="str">
        <f t="shared" si="141"/>
        <v/>
      </c>
      <c r="N1073" s="138" t="str">
        <f>IF(ISNUMBER($A1073),IF(ISNUMBER(VALUE(TRIM(VLOOKUP($A1073,DL,COLUMN()-1,0)))),VALUE(TRIM(VLOOKUP($A1073,DL,COLUMN()-1,0))),TRIM(VLOOKUP($A1073,DL,COLUMN()-1,0))),"")</f>
        <v/>
      </c>
    </row>
    <row r="1074" spans="1:14">
      <c r="A1074" s="4" t="str">
        <f>IF(ISNUMBER(NhapDS!A1070),NhapDS!A1070,"")</f>
        <v/>
      </c>
      <c r="B1074" s="18" t="str">
        <f t="shared" si="139"/>
        <v/>
      </c>
      <c r="C1074" s="64" t="str">
        <f t="shared" si="139"/>
        <v/>
      </c>
      <c r="D1074" s="28" t="str">
        <f t="shared" si="138"/>
        <v/>
      </c>
      <c r="E1074" s="28" t="str">
        <f t="shared" si="137"/>
        <v/>
      </c>
      <c r="F1074" s="28" t="str">
        <f t="shared" si="137"/>
        <v/>
      </c>
      <c r="G1074" s="18" t="str">
        <f t="shared" si="137"/>
        <v/>
      </c>
      <c r="H1074" s="18" t="str">
        <f t="shared" si="137"/>
        <v/>
      </c>
      <c r="I1074" s="18" t="str">
        <f t="shared" si="137"/>
        <v/>
      </c>
      <c r="J1074" s="28" t="str">
        <f t="shared" ref="J1074:L1089" si="142">IF(ISNUMBER($A1074),TRIM(VLOOKUP($A1074,DL,COLUMN()-1,0)),"")</f>
        <v/>
      </c>
      <c r="K1074" s="28" t="str">
        <f t="shared" si="142"/>
        <v/>
      </c>
      <c r="L1074" s="28" t="str">
        <f t="shared" si="142"/>
        <v/>
      </c>
      <c r="M1074" s="28" t="str">
        <f t="shared" si="141"/>
        <v/>
      </c>
      <c r="N1074" s="138" t="str">
        <f>IF(ISNUMBER($A1074),IF(ISNUMBER(VALUE(TRIM(VLOOKUP($A1074,DL,COLUMN()-1,0)))),VALUE(TRIM(VLOOKUP($A1074,DL,COLUMN()-1,0))),TRIM(VLOOKUP($A1074,DL,COLUMN()-1,0))),"")</f>
        <v/>
      </c>
    </row>
    <row r="1075" spans="1:14">
      <c r="A1075" s="4" t="str">
        <f>IF(ISNUMBER(NhapDS!A1071),NhapDS!A1071,"")</f>
        <v/>
      </c>
      <c r="B1075" s="18" t="str">
        <f t="shared" si="139"/>
        <v/>
      </c>
      <c r="C1075" s="64" t="str">
        <f t="shared" si="139"/>
        <v/>
      </c>
      <c r="D1075" s="28" t="str">
        <f t="shared" si="138"/>
        <v/>
      </c>
      <c r="E1075" s="28" t="str">
        <f t="shared" si="137"/>
        <v/>
      </c>
      <c r="F1075" s="28" t="str">
        <f t="shared" si="137"/>
        <v/>
      </c>
      <c r="G1075" s="18" t="str">
        <f t="shared" si="137"/>
        <v/>
      </c>
      <c r="H1075" s="18" t="str">
        <f t="shared" si="137"/>
        <v/>
      </c>
      <c r="I1075" s="18" t="str">
        <f t="shared" si="137"/>
        <v/>
      </c>
      <c r="J1075" s="28" t="str">
        <f t="shared" si="142"/>
        <v/>
      </c>
      <c r="K1075" s="28" t="str">
        <f t="shared" si="142"/>
        <v/>
      </c>
      <c r="L1075" s="28" t="str">
        <f t="shared" si="142"/>
        <v/>
      </c>
      <c r="M1075" s="28" t="str">
        <f t="shared" si="141"/>
        <v/>
      </c>
      <c r="N1075" s="138" t="str">
        <f>IF(ISNUMBER($A1075),IF(ISNUMBER(VALUE(TRIM(VLOOKUP($A1075,DL,COLUMN()-1,0)))),VALUE(TRIM(VLOOKUP($A1075,DL,COLUMN()-1,0))),TRIM(VLOOKUP($A1075,DL,COLUMN()-1,0))),"")</f>
        <v/>
      </c>
    </row>
    <row r="1076" spans="1:14">
      <c r="A1076" s="4" t="str">
        <f>IF(ISNUMBER(NhapDS!A1072),NhapDS!A1072,"")</f>
        <v/>
      </c>
      <c r="B1076" s="18" t="str">
        <f t="shared" si="139"/>
        <v/>
      </c>
      <c r="C1076" s="64" t="str">
        <f t="shared" si="139"/>
        <v/>
      </c>
      <c r="D1076" s="28" t="str">
        <f t="shared" si="138"/>
        <v/>
      </c>
      <c r="E1076" s="28" t="str">
        <f t="shared" si="137"/>
        <v/>
      </c>
      <c r="F1076" s="28" t="str">
        <f t="shared" si="137"/>
        <v/>
      </c>
      <c r="G1076" s="18" t="str">
        <f t="shared" si="137"/>
        <v/>
      </c>
      <c r="H1076" s="18" t="str">
        <f t="shared" si="137"/>
        <v/>
      </c>
      <c r="I1076" s="18" t="str">
        <f t="shared" si="137"/>
        <v/>
      </c>
      <c r="J1076" s="28" t="str">
        <f t="shared" si="142"/>
        <v/>
      </c>
      <c r="K1076" s="28" t="str">
        <f t="shared" si="142"/>
        <v/>
      </c>
      <c r="L1076" s="28" t="str">
        <f t="shared" si="142"/>
        <v/>
      </c>
      <c r="M1076" s="28" t="str">
        <f t="shared" si="141"/>
        <v/>
      </c>
      <c r="N1076" s="138" t="str">
        <f>IF(ISNUMBER($A1076),IF(ISNUMBER(VALUE(TRIM(VLOOKUP($A1076,DL,COLUMN()-1,0)))),VALUE(TRIM(VLOOKUP($A1076,DL,COLUMN()-1,0))),TRIM(VLOOKUP($A1076,DL,COLUMN()-1,0))),"")</f>
        <v/>
      </c>
    </row>
    <row r="1077" spans="1:14">
      <c r="A1077" s="4" t="str">
        <f>IF(ISNUMBER(NhapDS!A1073),NhapDS!A1073,"")</f>
        <v/>
      </c>
      <c r="B1077" s="18" t="str">
        <f t="shared" si="139"/>
        <v/>
      </c>
      <c r="C1077" s="64" t="str">
        <f t="shared" si="139"/>
        <v/>
      </c>
      <c r="D1077" s="28" t="str">
        <f t="shared" si="138"/>
        <v/>
      </c>
      <c r="E1077" s="28" t="str">
        <f t="shared" si="137"/>
        <v/>
      </c>
      <c r="F1077" s="28" t="str">
        <f t="shared" si="137"/>
        <v/>
      </c>
      <c r="G1077" s="18" t="str">
        <f t="shared" si="137"/>
        <v/>
      </c>
      <c r="H1077" s="18" t="str">
        <f t="shared" si="137"/>
        <v/>
      </c>
      <c r="I1077" s="18" t="str">
        <f t="shared" si="137"/>
        <v/>
      </c>
      <c r="J1077" s="28" t="str">
        <f t="shared" si="142"/>
        <v/>
      </c>
      <c r="K1077" s="28" t="str">
        <f t="shared" si="142"/>
        <v/>
      </c>
      <c r="L1077" s="28" t="str">
        <f t="shared" si="142"/>
        <v/>
      </c>
      <c r="M1077" s="28" t="str">
        <f t="shared" si="141"/>
        <v/>
      </c>
      <c r="N1077" s="138" t="str">
        <f>IF(ISNUMBER($A1077),IF(ISNUMBER(VALUE(TRIM(VLOOKUP($A1077,DL,COLUMN()-1,0)))),VALUE(TRIM(VLOOKUP($A1077,DL,COLUMN()-1,0))),TRIM(VLOOKUP($A1077,DL,COLUMN()-1,0))),"")</f>
        <v/>
      </c>
    </row>
    <row r="1078" spans="1:14">
      <c r="A1078" s="4" t="str">
        <f>IF(ISNUMBER(NhapDS!A1074),NhapDS!A1074,"")</f>
        <v/>
      </c>
      <c r="B1078" s="18" t="str">
        <f t="shared" si="139"/>
        <v/>
      </c>
      <c r="C1078" s="64" t="str">
        <f t="shared" si="139"/>
        <v/>
      </c>
      <c r="D1078" s="28" t="str">
        <f t="shared" si="138"/>
        <v/>
      </c>
      <c r="E1078" s="28" t="str">
        <f t="shared" si="137"/>
        <v/>
      </c>
      <c r="F1078" s="28" t="str">
        <f t="shared" si="137"/>
        <v/>
      </c>
      <c r="G1078" s="18" t="str">
        <f t="shared" si="137"/>
        <v/>
      </c>
      <c r="H1078" s="18" t="str">
        <f t="shared" si="137"/>
        <v/>
      </c>
      <c r="I1078" s="18" t="str">
        <f t="shared" si="137"/>
        <v/>
      </c>
      <c r="J1078" s="28" t="str">
        <f t="shared" si="142"/>
        <v/>
      </c>
      <c r="K1078" s="28" t="str">
        <f t="shared" si="142"/>
        <v/>
      </c>
      <c r="L1078" s="28" t="str">
        <f t="shared" si="142"/>
        <v/>
      </c>
      <c r="M1078" s="28" t="str">
        <f t="shared" si="141"/>
        <v/>
      </c>
      <c r="N1078" s="138" t="str">
        <f>IF(ISNUMBER($A1078),IF(ISNUMBER(VALUE(TRIM(VLOOKUP($A1078,DL,COLUMN()-1,0)))),VALUE(TRIM(VLOOKUP($A1078,DL,COLUMN()-1,0))),TRIM(VLOOKUP($A1078,DL,COLUMN()-1,0))),"")</f>
        <v/>
      </c>
    </row>
    <row r="1079" spans="1:14">
      <c r="A1079" s="4" t="str">
        <f>IF(ISNUMBER(NhapDS!A1075),NhapDS!A1075,"")</f>
        <v/>
      </c>
      <c r="B1079" s="18" t="str">
        <f t="shared" si="139"/>
        <v/>
      </c>
      <c r="C1079" s="64" t="str">
        <f t="shared" si="139"/>
        <v/>
      </c>
      <c r="D1079" s="28" t="str">
        <f t="shared" si="138"/>
        <v/>
      </c>
      <c r="E1079" s="28" t="str">
        <f t="shared" si="137"/>
        <v/>
      </c>
      <c r="F1079" s="28" t="str">
        <f t="shared" si="137"/>
        <v/>
      </c>
      <c r="G1079" s="18" t="str">
        <f t="shared" si="137"/>
        <v/>
      </c>
      <c r="H1079" s="18" t="str">
        <f t="shared" si="137"/>
        <v/>
      </c>
      <c r="I1079" s="18" t="str">
        <f t="shared" si="137"/>
        <v/>
      </c>
      <c r="J1079" s="28" t="str">
        <f t="shared" si="142"/>
        <v/>
      </c>
      <c r="K1079" s="28" t="str">
        <f t="shared" si="142"/>
        <v/>
      </c>
      <c r="L1079" s="28" t="str">
        <f t="shared" si="142"/>
        <v/>
      </c>
      <c r="M1079" s="28" t="str">
        <f t="shared" si="141"/>
        <v/>
      </c>
      <c r="N1079" s="138" t="str">
        <f>IF(ISNUMBER($A1079),IF(ISNUMBER(VALUE(TRIM(VLOOKUP($A1079,DL,COLUMN()-1,0)))),VALUE(TRIM(VLOOKUP($A1079,DL,COLUMN()-1,0))),TRIM(VLOOKUP($A1079,DL,COLUMN()-1,0))),"")</f>
        <v/>
      </c>
    </row>
    <row r="1080" spans="1:14">
      <c r="A1080" s="4" t="str">
        <f>IF(ISNUMBER(NhapDS!A1076),NhapDS!A1076,"")</f>
        <v/>
      </c>
      <c r="B1080" s="18" t="str">
        <f t="shared" si="139"/>
        <v/>
      </c>
      <c r="C1080" s="64" t="str">
        <f t="shared" si="139"/>
        <v/>
      </c>
      <c r="D1080" s="28" t="str">
        <f t="shared" si="138"/>
        <v/>
      </c>
      <c r="E1080" s="28" t="str">
        <f t="shared" si="137"/>
        <v/>
      </c>
      <c r="F1080" s="28" t="str">
        <f t="shared" si="137"/>
        <v/>
      </c>
      <c r="G1080" s="18" t="str">
        <f t="shared" si="137"/>
        <v/>
      </c>
      <c r="H1080" s="18" t="str">
        <f t="shared" si="137"/>
        <v/>
      </c>
      <c r="I1080" s="18" t="str">
        <f t="shared" si="137"/>
        <v/>
      </c>
      <c r="J1080" s="28" t="str">
        <f t="shared" si="142"/>
        <v/>
      </c>
      <c r="K1080" s="28" t="str">
        <f t="shared" si="142"/>
        <v/>
      </c>
      <c r="L1080" s="28" t="str">
        <f t="shared" si="142"/>
        <v/>
      </c>
      <c r="M1080" s="28" t="str">
        <f t="shared" si="141"/>
        <v/>
      </c>
      <c r="N1080" s="138" t="str">
        <f>IF(ISNUMBER($A1080),IF(ISNUMBER(VALUE(TRIM(VLOOKUP($A1080,DL,COLUMN()-1,0)))),VALUE(TRIM(VLOOKUP($A1080,DL,COLUMN()-1,0))),TRIM(VLOOKUP($A1080,DL,COLUMN()-1,0))),"")</f>
        <v/>
      </c>
    </row>
    <row r="1081" spans="1:14">
      <c r="A1081" s="4" t="str">
        <f>IF(ISNUMBER(NhapDS!A1077),NhapDS!A1077,"")</f>
        <v/>
      </c>
      <c r="B1081" s="18" t="str">
        <f t="shared" si="139"/>
        <v/>
      </c>
      <c r="C1081" s="64" t="str">
        <f t="shared" si="139"/>
        <v/>
      </c>
      <c r="D1081" s="28" t="str">
        <f t="shared" si="138"/>
        <v/>
      </c>
      <c r="E1081" s="28" t="str">
        <f t="shared" si="137"/>
        <v/>
      </c>
      <c r="F1081" s="28" t="str">
        <f t="shared" si="137"/>
        <v/>
      </c>
      <c r="G1081" s="18" t="str">
        <f t="shared" si="137"/>
        <v/>
      </c>
      <c r="H1081" s="18" t="str">
        <f t="shared" si="137"/>
        <v/>
      </c>
      <c r="I1081" s="18" t="str">
        <f t="shared" si="137"/>
        <v/>
      </c>
      <c r="J1081" s="28" t="str">
        <f t="shared" si="142"/>
        <v/>
      </c>
      <c r="K1081" s="28" t="str">
        <f t="shared" si="142"/>
        <v/>
      </c>
      <c r="L1081" s="28" t="str">
        <f t="shared" si="142"/>
        <v/>
      </c>
      <c r="M1081" s="28" t="str">
        <f t="shared" si="141"/>
        <v/>
      </c>
      <c r="N1081" s="138" t="str">
        <f>IF(ISNUMBER($A1081),IF(ISNUMBER(VALUE(TRIM(VLOOKUP($A1081,DL,COLUMN()-1,0)))),VALUE(TRIM(VLOOKUP($A1081,DL,COLUMN()-1,0))),TRIM(VLOOKUP($A1081,DL,COLUMN()-1,0))),"")</f>
        <v/>
      </c>
    </row>
    <row r="1082" spans="1:14">
      <c r="A1082" s="4" t="str">
        <f>IF(ISNUMBER(NhapDS!A1078),NhapDS!A1078,"")</f>
        <v/>
      </c>
      <c r="B1082" s="18" t="str">
        <f t="shared" si="139"/>
        <v/>
      </c>
      <c r="C1082" s="64" t="str">
        <f t="shared" si="139"/>
        <v/>
      </c>
      <c r="D1082" s="28" t="str">
        <f t="shared" si="138"/>
        <v/>
      </c>
      <c r="E1082" s="28" t="str">
        <f t="shared" si="137"/>
        <v/>
      </c>
      <c r="F1082" s="28" t="str">
        <f t="shared" si="137"/>
        <v/>
      </c>
      <c r="G1082" s="18" t="str">
        <f t="shared" si="137"/>
        <v/>
      </c>
      <c r="H1082" s="18" t="str">
        <f t="shared" si="137"/>
        <v/>
      </c>
      <c r="I1082" s="18" t="str">
        <f t="shared" si="137"/>
        <v/>
      </c>
      <c r="J1082" s="28" t="str">
        <f t="shared" si="142"/>
        <v/>
      </c>
      <c r="K1082" s="28" t="str">
        <f t="shared" si="142"/>
        <v/>
      </c>
      <c r="L1082" s="28" t="str">
        <f t="shared" si="142"/>
        <v/>
      </c>
      <c r="M1082" s="28" t="str">
        <f t="shared" si="141"/>
        <v/>
      </c>
      <c r="N1082" s="138" t="str">
        <f>IF(ISNUMBER($A1082),IF(ISNUMBER(VALUE(TRIM(VLOOKUP($A1082,DL,COLUMN()-1,0)))),VALUE(TRIM(VLOOKUP($A1082,DL,COLUMN()-1,0))),TRIM(VLOOKUP($A1082,DL,COLUMN()-1,0))),"")</f>
        <v/>
      </c>
    </row>
    <row r="1083" spans="1:14">
      <c r="A1083" s="4" t="str">
        <f>IF(ISNUMBER(NhapDS!A1079),NhapDS!A1079,"")</f>
        <v/>
      </c>
      <c r="B1083" s="18" t="str">
        <f t="shared" si="139"/>
        <v/>
      </c>
      <c r="C1083" s="64" t="str">
        <f t="shared" si="139"/>
        <v/>
      </c>
      <c r="D1083" s="28" t="str">
        <f t="shared" si="138"/>
        <v/>
      </c>
      <c r="E1083" s="28" t="str">
        <f t="shared" si="137"/>
        <v/>
      </c>
      <c r="F1083" s="28" t="str">
        <f t="shared" si="137"/>
        <v/>
      </c>
      <c r="G1083" s="18" t="str">
        <f t="shared" si="137"/>
        <v/>
      </c>
      <c r="H1083" s="18" t="str">
        <f t="shared" si="137"/>
        <v/>
      </c>
      <c r="I1083" s="18" t="str">
        <f t="shared" si="137"/>
        <v/>
      </c>
      <c r="J1083" s="28" t="str">
        <f t="shared" si="142"/>
        <v/>
      </c>
      <c r="K1083" s="28" t="str">
        <f t="shared" si="142"/>
        <v/>
      </c>
      <c r="L1083" s="28" t="str">
        <f t="shared" si="142"/>
        <v/>
      </c>
      <c r="M1083" s="28" t="str">
        <f t="shared" si="141"/>
        <v/>
      </c>
      <c r="N1083" s="138" t="str">
        <f>IF(ISNUMBER($A1083),IF(ISNUMBER(VALUE(TRIM(VLOOKUP($A1083,DL,COLUMN()-1,0)))),VALUE(TRIM(VLOOKUP($A1083,DL,COLUMN()-1,0))),TRIM(VLOOKUP($A1083,DL,COLUMN()-1,0))),"")</f>
        <v/>
      </c>
    </row>
    <row r="1084" spans="1:14">
      <c r="A1084" s="4" t="str">
        <f>IF(ISNUMBER(NhapDS!A1080),NhapDS!A1080,"")</f>
        <v/>
      </c>
      <c r="B1084" s="18" t="str">
        <f t="shared" si="139"/>
        <v/>
      </c>
      <c r="C1084" s="64" t="str">
        <f t="shared" si="139"/>
        <v/>
      </c>
      <c r="D1084" s="28" t="str">
        <f t="shared" si="138"/>
        <v/>
      </c>
      <c r="E1084" s="28" t="str">
        <f t="shared" si="137"/>
        <v/>
      </c>
      <c r="F1084" s="28" t="str">
        <f t="shared" si="137"/>
        <v/>
      </c>
      <c r="G1084" s="18" t="str">
        <f t="shared" si="137"/>
        <v/>
      </c>
      <c r="H1084" s="18" t="str">
        <f t="shared" si="137"/>
        <v/>
      </c>
      <c r="I1084" s="18" t="str">
        <f t="shared" si="137"/>
        <v/>
      </c>
      <c r="J1084" s="28" t="str">
        <f t="shared" si="142"/>
        <v/>
      </c>
      <c r="K1084" s="28" t="str">
        <f t="shared" si="142"/>
        <v/>
      </c>
      <c r="L1084" s="28" t="str">
        <f t="shared" si="142"/>
        <v/>
      </c>
      <c r="M1084" s="28" t="str">
        <f t="shared" si="141"/>
        <v/>
      </c>
      <c r="N1084" s="138" t="str">
        <f>IF(ISNUMBER($A1084),IF(ISNUMBER(VALUE(TRIM(VLOOKUP($A1084,DL,COLUMN()-1,0)))),VALUE(TRIM(VLOOKUP($A1084,DL,COLUMN()-1,0))),TRIM(VLOOKUP($A1084,DL,COLUMN()-1,0))),"")</f>
        <v/>
      </c>
    </row>
    <row r="1085" spans="1:14">
      <c r="A1085" s="4" t="str">
        <f>IF(ISNUMBER(NhapDS!A1081),NhapDS!A1081,"")</f>
        <v/>
      </c>
      <c r="B1085" s="18" t="str">
        <f t="shared" si="139"/>
        <v/>
      </c>
      <c r="C1085" s="64" t="str">
        <f t="shared" si="139"/>
        <v/>
      </c>
      <c r="D1085" s="28" t="str">
        <f t="shared" si="138"/>
        <v/>
      </c>
      <c r="E1085" s="28" t="str">
        <f t="shared" si="137"/>
        <v/>
      </c>
      <c r="F1085" s="28" t="str">
        <f t="shared" si="137"/>
        <v/>
      </c>
      <c r="G1085" s="18" t="str">
        <f t="shared" si="137"/>
        <v/>
      </c>
      <c r="H1085" s="18" t="str">
        <f t="shared" si="137"/>
        <v/>
      </c>
      <c r="I1085" s="18" t="str">
        <f t="shared" si="137"/>
        <v/>
      </c>
      <c r="J1085" s="28" t="str">
        <f t="shared" si="142"/>
        <v/>
      </c>
      <c r="K1085" s="28" t="str">
        <f t="shared" si="142"/>
        <v/>
      </c>
      <c r="L1085" s="28" t="str">
        <f t="shared" si="142"/>
        <v/>
      </c>
      <c r="M1085" s="28" t="str">
        <f t="shared" si="141"/>
        <v/>
      </c>
      <c r="N1085" s="138" t="str">
        <f>IF(ISNUMBER($A1085),IF(ISNUMBER(VALUE(TRIM(VLOOKUP($A1085,DL,COLUMN()-1,0)))),VALUE(TRIM(VLOOKUP($A1085,DL,COLUMN()-1,0))),TRIM(VLOOKUP($A1085,DL,COLUMN()-1,0))),"")</f>
        <v/>
      </c>
    </row>
    <row r="1086" spans="1:14">
      <c r="A1086" s="4" t="str">
        <f>IF(ISNUMBER(NhapDS!A1082),NhapDS!A1082,"")</f>
        <v/>
      </c>
      <c r="B1086" s="18" t="str">
        <f t="shared" si="139"/>
        <v/>
      </c>
      <c r="C1086" s="64" t="str">
        <f t="shared" si="139"/>
        <v/>
      </c>
      <c r="D1086" s="28" t="str">
        <f t="shared" si="138"/>
        <v/>
      </c>
      <c r="E1086" s="28" t="str">
        <f t="shared" si="137"/>
        <v/>
      </c>
      <c r="F1086" s="28" t="str">
        <f t="shared" si="137"/>
        <v/>
      </c>
      <c r="G1086" s="18" t="str">
        <f t="shared" si="137"/>
        <v/>
      </c>
      <c r="H1086" s="18" t="str">
        <f t="shared" si="137"/>
        <v/>
      </c>
      <c r="I1086" s="18" t="str">
        <f t="shared" si="137"/>
        <v/>
      </c>
      <c r="J1086" s="28" t="str">
        <f t="shared" si="142"/>
        <v/>
      </c>
      <c r="K1086" s="28" t="str">
        <f t="shared" si="142"/>
        <v/>
      </c>
      <c r="L1086" s="28" t="str">
        <f t="shared" si="142"/>
        <v/>
      </c>
      <c r="M1086" s="28" t="str">
        <f t="shared" si="141"/>
        <v/>
      </c>
      <c r="N1086" s="138" t="str">
        <f>IF(ISNUMBER($A1086),IF(ISNUMBER(VALUE(TRIM(VLOOKUP($A1086,DL,COLUMN()-1,0)))),VALUE(TRIM(VLOOKUP($A1086,DL,COLUMN()-1,0))),TRIM(VLOOKUP($A1086,DL,COLUMN()-1,0))),"")</f>
        <v/>
      </c>
    </row>
    <row r="1087" spans="1:14">
      <c r="A1087" s="4" t="str">
        <f>IF(ISNUMBER(NhapDS!A1083),NhapDS!A1083,"")</f>
        <v/>
      </c>
      <c r="B1087" s="18" t="str">
        <f t="shared" si="139"/>
        <v/>
      </c>
      <c r="C1087" s="64" t="str">
        <f t="shared" si="139"/>
        <v/>
      </c>
      <c r="D1087" s="28" t="str">
        <f t="shared" si="138"/>
        <v/>
      </c>
      <c r="E1087" s="28" t="str">
        <f t="shared" si="137"/>
        <v/>
      </c>
      <c r="F1087" s="28" t="str">
        <f t="shared" si="137"/>
        <v/>
      </c>
      <c r="G1087" s="18" t="str">
        <f t="shared" si="137"/>
        <v/>
      </c>
      <c r="H1087" s="18" t="str">
        <f t="shared" si="137"/>
        <v/>
      </c>
      <c r="I1087" s="18" t="str">
        <f t="shared" si="137"/>
        <v/>
      </c>
      <c r="J1087" s="28" t="str">
        <f t="shared" si="142"/>
        <v/>
      </c>
      <c r="K1087" s="28" t="str">
        <f t="shared" si="142"/>
        <v/>
      </c>
      <c r="L1087" s="28" t="str">
        <f t="shared" si="142"/>
        <v/>
      </c>
      <c r="M1087" s="28" t="str">
        <f t="shared" si="141"/>
        <v/>
      </c>
      <c r="N1087" s="138" t="str">
        <f>IF(ISNUMBER($A1087),IF(ISNUMBER(VALUE(TRIM(VLOOKUP($A1087,DL,COLUMN()-1,0)))),VALUE(TRIM(VLOOKUP($A1087,DL,COLUMN()-1,0))),TRIM(VLOOKUP($A1087,DL,COLUMN()-1,0))),"")</f>
        <v/>
      </c>
    </row>
    <row r="1088" spans="1:14">
      <c r="A1088" s="4" t="str">
        <f>IF(ISNUMBER(NhapDS!A1084),NhapDS!A1084,"")</f>
        <v/>
      </c>
      <c r="B1088" s="18" t="str">
        <f t="shared" si="139"/>
        <v/>
      </c>
      <c r="C1088" s="64" t="str">
        <f t="shared" si="139"/>
        <v/>
      </c>
      <c r="D1088" s="28" t="str">
        <f t="shared" si="138"/>
        <v/>
      </c>
      <c r="E1088" s="28" t="str">
        <f t="shared" si="137"/>
        <v/>
      </c>
      <c r="F1088" s="28" t="str">
        <f t="shared" si="137"/>
        <v/>
      </c>
      <c r="G1088" s="18" t="str">
        <f t="shared" si="137"/>
        <v/>
      </c>
      <c r="H1088" s="18" t="str">
        <f t="shared" si="137"/>
        <v/>
      </c>
      <c r="I1088" s="18" t="str">
        <f t="shared" si="137"/>
        <v/>
      </c>
      <c r="J1088" s="28" t="str">
        <f t="shared" si="142"/>
        <v/>
      </c>
      <c r="K1088" s="28" t="str">
        <f t="shared" si="142"/>
        <v/>
      </c>
      <c r="L1088" s="28" t="str">
        <f t="shared" si="142"/>
        <v/>
      </c>
      <c r="M1088" s="28" t="str">
        <f t="shared" si="141"/>
        <v/>
      </c>
      <c r="N1088" s="138" t="str">
        <f>IF(ISNUMBER($A1088),IF(ISNUMBER(VALUE(TRIM(VLOOKUP($A1088,DL,COLUMN()-1,0)))),VALUE(TRIM(VLOOKUP($A1088,DL,COLUMN()-1,0))),TRIM(VLOOKUP($A1088,DL,COLUMN()-1,0))),"")</f>
        <v/>
      </c>
    </row>
    <row r="1089" spans="1:14">
      <c r="A1089" s="4" t="str">
        <f>IF(ISNUMBER(NhapDS!A1085),NhapDS!A1085,"")</f>
        <v/>
      </c>
      <c r="B1089" s="18" t="str">
        <f t="shared" si="139"/>
        <v/>
      </c>
      <c r="C1089" s="64" t="str">
        <f t="shared" si="139"/>
        <v/>
      </c>
      <c r="D1089" s="28" t="str">
        <f t="shared" si="138"/>
        <v/>
      </c>
      <c r="E1089" s="28" t="str">
        <f t="shared" si="137"/>
        <v/>
      </c>
      <c r="F1089" s="28" t="str">
        <f t="shared" si="137"/>
        <v/>
      </c>
      <c r="G1089" s="18" t="str">
        <f t="shared" si="137"/>
        <v/>
      </c>
      <c r="H1089" s="18" t="str">
        <f t="shared" si="137"/>
        <v/>
      </c>
      <c r="I1089" s="18" t="str">
        <f t="shared" si="137"/>
        <v/>
      </c>
      <c r="J1089" s="28" t="str">
        <f t="shared" si="142"/>
        <v/>
      </c>
      <c r="K1089" s="28" t="str">
        <f t="shared" si="142"/>
        <v/>
      </c>
      <c r="L1089" s="28" t="str">
        <f t="shared" si="142"/>
        <v/>
      </c>
      <c r="M1089" s="28" t="str">
        <f t="shared" si="141"/>
        <v/>
      </c>
      <c r="N1089" s="138" t="str">
        <f>IF(ISNUMBER($A1089),IF(ISNUMBER(VALUE(TRIM(VLOOKUP($A1089,DL,COLUMN()-1,0)))),VALUE(TRIM(VLOOKUP($A1089,DL,COLUMN()-1,0))),TRIM(VLOOKUP($A1089,DL,COLUMN()-1,0))),"")</f>
        <v/>
      </c>
    </row>
    <row r="1090" spans="1:14">
      <c r="A1090" s="4" t="str">
        <f>IF(ISNUMBER(NhapDS!A1086),NhapDS!A1086,"")</f>
        <v/>
      </c>
      <c r="B1090" s="18" t="str">
        <f t="shared" si="139"/>
        <v/>
      </c>
      <c r="C1090" s="64" t="str">
        <f t="shared" si="139"/>
        <v/>
      </c>
      <c r="D1090" s="28" t="str">
        <f t="shared" si="138"/>
        <v/>
      </c>
      <c r="E1090" s="28" t="str">
        <f t="shared" si="137"/>
        <v/>
      </c>
      <c r="F1090" s="28" t="str">
        <f t="shared" si="137"/>
        <v/>
      </c>
      <c r="G1090" s="18" t="str">
        <f t="shared" si="137"/>
        <v/>
      </c>
      <c r="H1090" s="18" t="str">
        <f t="shared" si="137"/>
        <v/>
      </c>
      <c r="I1090" s="18" t="str">
        <f t="shared" si="137"/>
        <v/>
      </c>
      <c r="J1090" s="28" t="str">
        <f t="shared" ref="J1090:L1105" si="143">IF(ISNUMBER($A1090),TRIM(VLOOKUP($A1090,DL,COLUMN()-1,0)),"")</f>
        <v/>
      </c>
      <c r="K1090" s="28" t="str">
        <f t="shared" si="143"/>
        <v/>
      </c>
      <c r="L1090" s="28" t="str">
        <f t="shared" si="143"/>
        <v/>
      </c>
      <c r="M1090" s="28" t="str">
        <f t="shared" si="141"/>
        <v/>
      </c>
      <c r="N1090" s="138" t="str">
        <f>IF(ISNUMBER($A1090),IF(ISNUMBER(VALUE(TRIM(VLOOKUP($A1090,DL,COLUMN()-1,0)))),VALUE(TRIM(VLOOKUP($A1090,DL,COLUMN()-1,0))),TRIM(VLOOKUP($A1090,DL,COLUMN()-1,0))),"")</f>
        <v/>
      </c>
    </row>
    <row r="1091" spans="1:14">
      <c r="A1091" s="4" t="str">
        <f>IF(ISNUMBER(NhapDS!A1087),NhapDS!A1087,"")</f>
        <v/>
      </c>
      <c r="B1091" s="18" t="str">
        <f t="shared" si="139"/>
        <v/>
      </c>
      <c r="C1091" s="64" t="str">
        <f t="shared" si="139"/>
        <v/>
      </c>
      <c r="D1091" s="28" t="str">
        <f t="shared" si="138"/>
        <v/>
      </c>
      <c r="E1091" s="28" t="str">
        <f t="shared" si="137"/>
        <v/>
      </c>
      <c r="F1091" s="28" t="str">
        <f t="shared" si="137"/>
        <v/>
      </c>
      <c r="G1091" s="18" t="str">
        <f t="shared" si="137"/>
        <v/>
      </c>
      <c r="H1091" s="18" t="str">
        <f t="shared" si="137"/>
        <v/>
      </c>
      <c r="I1091" s="18" t="str">
        <f t="shared" si="137"/>
        <v/>
      </c>
      <c r="J1091" s="28" t="str">
        <f t="shared" si="143"/>
        <v/>
      </c>
      <c r="K1091" s="28" t="str">
        <f t="shared" si="143"/>
        <v/>
      </c>
      <c r="L1091" s="28" t="str">
        <f t="shared" si="143"/>
        <v/>
      </c>
      <c r="M1091" s="28" t="str">
        <f t="shared" si="141"/>
        <v/>
      </c>
      <c r="N1091" s="138" t="str">
        <f>IF(ISNUMBER($A1091),IF(ISNUMBER(VALUE(TRIM(VLOOKUP($A1091,DL,COLUMN()-1,0)))),VALUE(TRIM(VLOOKUP($A1091,DL,COLUMN()-1,0))),TRIM(VLOOKUP($A1091,DL,COLUMN()-1,0))),"")</f>
        <v/>
      </c>
    </row>
    <row r="1092" spans="1:14">
      <c r="A1092" s="4" t="str">
        <f>IF(ISNUMBER(NhapDS!A1088),NhapDS!A1088,"")</f>
        <v/>
      </c>
      <c r="B1092" s="18" t="str">
        <f t="shared" si="139"/>
        <v/>
      </c>
      <c r="C1092" s="64" t="str">
        <f t="shared" si="139"/>
        <v/>
      </c>
      <c r="D1092" s="28" t="str">
        <f t="shared" si="138"/>
        <v/>
      </c>
      <c r="E1092" s="28" t="str">
        <f t="shared" si="137"/>
        <v/>
      </c>
      <c r="F1092" s="28" t="str">
        <f t="shared" si="137"/>
        <v/>
      </c>
      <c r="G1092" s="18" t="str">
        <f t="shared" si="137"/>
        <v/>
      </c>
      <c r="H1092" s="18" t="str">
        <f t="shared" si="137"/>
        <v/>
      </c>
      <c r="I1092" s="18" t="str">
        <f t="shared" si="137"/>
        <v/>
      </c>
      <c r="J1092" s="28" t="str">
        <f t="shared" si="143"/>
        <v/>
      </c>
      <c r="K1092" s="28" t="str">
        <f t="shared" si="143"/>
        <v/>
      </c>
      <c r="L1092" s="28" t="str">
        <f t="shared" si="143"/>
        <v/>
      </c>
      <c r="M1092" s="28" t="str">
        <f t="shared" si="141"/>
        <v/>
      </c>
      <c r="N1092" s="138" t="str">
        <f>IF(ISNUMBER($A1092),IF(ISNUMBER(VALUE(TRIM(VLOOKUP($A1092,DL,COLUMN()-1,0)))),VALUE(TRIM(VLOOKUP($A1092,DL,COLUMN()-1,0))),TRIM(VLOOKUP($A1092,DL,COLUMN()-1,0))),"")</f>
        <v/>
      </c>
    </row>
    <row r="1093" spans="1:14">
      <c r="A1093" s="4" t="str">
        <f>IF(ISNUMBER(NhapDS!A1089),NhapDS!A1089,"")</f>
        <v/>
      </c>
      <c r="B1093" s="18" t="str">
        <f t="shared" si="139"/>
        <v/>
      </c>
      <c r="C1093" s="64" t="str">
        <f t="shared" si="139"/>
        <v/>
      </c>
      <c r="D1093" s="28" t="str">
        <f t="shared" si="138"/>
        <v/>
      </c>
      <c r="E1093" s="28" t="str">
        <f t="shared" si="137"/>
        <v/>
      </c>
      <c r="F1093" s="28" t="str">
        <f t="shared" si="137"/>
        <v/>
      </c>
      <c r="G1093" s="18" t="str">
        <f t="shared" si="137"/>
        <v/>
      </c>
      <c r="H1093" s="18" t="str">
        <f t="shared" si="137"/>
        <v/>
      </c>
      <c r="I1093" s="18" t="str">
        <f t="shared" si="137"/>
        <v/>
      </c>
      <c r="J1093" s="28" t="str">
        <f t="shared" si="143"/>
        <v/>
      </c>
      <c r="K1093" s="28" t="str">
        <f t="shared" si="143"/>
        <v/>
      </c>
      <c r="L1093" s="28" t="str">
        <f t="shared" si="143"/>
        <v/>
      </c>
      <c r="M1093" s="28" t="str">
        <f t="shared" si="141"/>
        <v/>
      </c>
      <c r="N1093" s="138" t="str">
        <f>IF(ISNUMBER($A1093),IF(ISNUMBER(VALUE(TRIM(VLOOKUP($A1093,DL,COLUMN()-1,0)))),VALUE(TRIM(VLOOKUP($A1093,DL,COLUMN()-1,0))),TRIM(VLOOKUP($A1093,DL,COLUMN()-1,0))),"")</f>
        <v/>
      </c>
    </row>
    <row r="1094" spans="1:14">
      <c r="A1094" s="4" t="str">
        <f>IF(ISNUMBER(NhapDS!A1090),NhapDS!A1090,"")</f>
        <v/>
      </c>
      <c r="B1094" s="18" t="str">
        <f t="shared" si="139"/>
        <v/>
      </c>
      <c r="C1094" s="64" t="str">
        <f t="shared" si="139"/>
        <v/>
      </c>
      <c r="D1094" s="28" t="str">
        <f t="shared" si="138"/>
        <v/>
      </c>
      <c r="E1094" s="28" t="str">
        <f t="shared" si="137"/>
        <v/>
      </c>
      <c r="F1094" s="28" t="str">
        <f t="shared" si="137"/>
        <v/>
      </c>
      <c r="G1094" s="18" t="str">
        <f t="shared" si="137"/>
        <v/>
      </c>
      <c r="H1094" s="18" t="str">
        <f t="shared" si="137"/>
        <v/>
      </c>
      <c r="I1094" s="18" t="str">
        <f t="shared" si="137"/>
        <v/>
      </c>
      <c r="J1094" s="28" t="str">
        <f t="shared" si="143"/>
        <v/>
      </c>
      <c r="K1094" s="28" t="str">
        <f t="shared" si="143"/>
        <v/>
      </c>
      <c r="L1094" s="28" t="str">
        <f t="shared" si="143"/>
        <v/>
      </c>
      <c r="M1094" s="28" t="str">
        <f t="shared" si="141"/>
        <v/>
      </c>
      <c r="N1094" s="138" t="str">
        <f>IF(ISNUMBER($A1094),IF(ISNUMBER(VALUE(TRIM(VLOOKUP($A1094,DL,COLUMN()-1,0)))),VALUE(TRIM(VLOOKUP($A1094,DL,COLUMN()-1,0))),TRIM(VLOOKUP($A1094,DL,COLUMN()-1,0))),"")</f>
        <v/>
      </c>
    </row>
    <row r="1095" spans="1:14">
      <c r="A1095" s="4" t="str">
        <f>IF(ISNUMBER(NhapDS!A1091),NhapDS!A1091,"")</f>
        <v/>
      </c>
      <c r="B1095" s="18" t="str">
        <f t="shared" si="139"/>
        <v/>
      </c>
      <c r="C1095" s="64" t="str">
        <f t="shared" si="139"/>
        <v/>
      </c>
      <c r="D1095" s="28" t="str">
        <f t="shared" si="138"/>
        <v/>
      </c>
      <c r="E1095" s="28" t="str">
        <f t="shared" si="137"/>
        <v/>
      </c>
      <c r="F1095" s="28" t="str">
        <f t="shared" si="137"/>
        <v/>
      </c>
      <c r="G1095" s="18" t="str">
        <f t="shared" si="137"/>
        <v/>
      </c>
      <c r="H1095" s="18" t="str">
        <f t="shared" si="137"/>
        <v/>
      </c>
      <c r="I1095" s="18" t="str">
        <f t="shared" si="137"/>
        <v/>
      </c>
      <c r="J1095" s="28" t="str">
        <f t="shared" si="143"/>
        <v/>
      </c>
      <c r="K1095" s="28" t="str">
        <f t="shared" si="143"/>
        <v/>
      </c>
      <c r="L1095" s="28" t="str">
        <f t="shared" si="143"/>
        <v/>
      </c>
      <c r="M1095" s="28" t="str">
        <f t="shared" si="141"/>
        <v/>
      </c>
      <c r="N1095" s="138" t="str">
        <f>IF(ISNUMBER($A1095),IF(ISNUMBER(VALUE(TRIM(VLOOKUP($A1095,DL,COLUMN()-1,0)))),VALUE(TRIM(VLOOKUP($A1095,DL,COLUMN()-1,0))),TRIM(VLOOKUP($A1095,DL,COLUMN()-1,0))),"")</f>
        <v/>
      </c>
    </row>
    <row r="1096" spans="1:14">
      <c r="A1096" s="4" t="str">
        <f>IF(ISNUMBER(NhapDS!A1092),NhapDS!A1092,"")</f>
        <v/>
      </c>
      <c r="B1096" s="18" t="str">
        <f t="shared" si="139"/>
        <v/>
      </c>
      <c r="C1096" s="64" t="str">
        <f t="shared" si="139"/>
        <v/>
      </c>
      <c r="D1096" s="28" t="str">
        <f t="shared" si="138"/>
        <v/>
      </c>
      <c r="E1096" s="28" t="str">
        <f t="shared" si="137"/>
        <v/>
      </c>
      <c r="F1096" s="28" t="str">
        <f t="shared" si="137"/>
        <v/>
      </c>
      <c r="G1096" s="18" t="str">
        <f t="shared" si="137"/>
        <v/>
      </c>
      <c r="H1096" s="18" t="str">
        <f t="shared" si="137"/>
        <v/>
      </c>
      <c r="I1096" s="18" t="str">
        <f t="shared" si="137"/>
        <v/>
      </c>
      <c r="J1096" s="28" t="str">
        <f t="shared" si="143"/>
        <v/>
      </c>
      <c r="K1096" s="28" t="str">
        <f t="shared" si="143"/>
        <v/>
      </c>
      <c r="L1096" s="28" t="str">
        <f t="shared" si="143"/>
        <v/>
      </c>
      <c r="M1096" s="28" t="str">
        <f t="shared" si="141"/>
        <v/>
      </c>
      <c r="N1096" s="138" t="str">
        <f>IF(ISNUMBER($A1096),IF(ISNUMBER(VALUE(TRIM(VLOOKUP($A1096,DL,COLUMN()-1,0)))),VALUE(TRIM(VLOOKUP($A1096,DL,COLUMN()-1,0))),TRIM(VLOOKUP($A1096,DL,COLUMN()-1,0))),"")</f>
        <v/>
      </c>
    </row>
    <row r="1097" spans="1:14">
      <c r="A1097" s="4" t="str">
        <f>IF(ISNUMBER(NhapDS!A1093),NhapDS!A1093,"")</f>
        <v/>
      </c>
      <c r="B1097" s="18" t="str">
        <f t="shared" si="139"/>
        <v/>
      </c>
      <c r="C1097" s="64" t="str">
        <f t="shared" si="139"/>
        <v/>
      </c>
      <c r="D1097" s="28" t="str">
        <f t="shared" si="138"/>
        <v/>
      </c>
      <c r="E1097" s="28" t="str">
        <f t="shared" si="137"/>
        <v/>
      </c>
      <c r="F1097" s="28" t="str">
        <f t="shared" si="137"/>
        <v/>
      </c>
      <c r="G1097" s="18" t="str">
        <f t="shared" si="137"/>
        <v/>
      </c>
      <c r="H1097" s="18" t="str">
        <f t="shared" si="137"/>
        <v/>
      </c>
      <c r="I1097" s="18" t="str">
        <f t="shared" si="137"/>
        <v/>
      </c>
      <c r="J1097" s="28" t="str">
        <f t="shared" si="143"/>
        <v/>
      </c>
      <c r="K1097" s="28" t="str">
        <f t="shared" si="143"/>
        <v/>
      </c>
      <c r="L1097" s="28" t="str">
        <f t="shared" si="143"/>
        <v/>
      </c>
      <c r="M1097" s="28" t="str">
        <f t="shared" si="141"/>
        <v/>
      </c>
      <c r="N1097" s="138" t="str">
        <f>IF(ISNUMBER($A1097),IF(ISNUMBER(VALUE(TRIM(VLOOKUP($A1097,DL,COLUMN()-1,0)))),VALUE(TRIM(VLOOKUP($A1097,DL,COLUMN()-1,0))),TRIM(VLOOKUP($A1097,DL,COLUMN()-1,0))),"")</f>
        <v/>
      </c>
    </row>
    <row r="1098" spans="1:14">
      <c r="A1098" s="4" t="str">
        <f>IF(ISNUMBER(NhapDS!A1094),NhapDS!A1094,"")</f>
        <v/>
      </c>
      <c r="B1098" s="18" t="str">
        <f t="shared" si="139"/>
        <v/>
      </c>
      <c r="C1098" s="64" t="str">
        <f t="shared" si="139"/>
        <v/>
      </c>
      <c r="D1098" s="28" t="str">
        <f t="shared" si="138"/>
        <v/>
      </c>
      <c r="E1098" s="28" t="str">
        <f t="shared" si="137"/>
        <v/>
      </c>
      <c r="F1098" s="28" t="str">
        <f t="shared" si="137"/>
        <v/>
      </c>
      <c r="G1098" s="18" t="str">
        <f t="shared" si="137"/>
        <v/>
      </c>
      <c r="H1098" s="18" t="str">
        <f t="shared" si="137"/>
        <v/>
      </c>
      <c r="I1098" s="18" t="str">
        <f t="shared" si="137"/>
        <v/>
      </c>
      <c r="J1098" s="28" t="str">
        <f t="shared" si="143"/>
        <v/>
      </c>
      <c r="K1098" s="28" t="str">
        <f t="shared" si="143"/>
        <v/>
      </c>
      <c r="L1098" s="28" t="str">
        <f t="shared" si="143"/>
        <v/>
      </c>
      <c r="M1098" s="28" t="str">
        <f t="shared" si="141"/>
        <v/>
      </c>
      <c r="N1098" s="138" t="str">
        <f>IF(ISNUMBER($A1098),IF(ISNUMBER(VALUE(TRIM(VLOOKUP($A1098,DL,COLUMN()-1,0)))),VALUE(TRIM(VLOOKUP($A1098,DL,COLUMN()-1,0))),TRIM(VLOOKUP($A1098,DL,COLUMN()-1,0))),"")</f>
        <v/>
      </c>
    </row>
    <row r="1099" spans="1:14">
      <c r="A1099" s="4" t="str">
        <f>IF(ISNUMBER(NhapDS!A1095),NhapDS!A1095,"")</f>
        <v/>
      </c>
      <c r="B1099" s="18" t="str">
        <f t="shared" si="139"/>
        <v/>
      </c>
      <c r="C1099" s="64" t="str">
        <f t="shared" si="139"/>
        <v/>
      </c>
      <c r="D1099" s="28" t="str">
        <f t="shared" si="138"/>
        <v/>
      </c>
      <c r="E1099" s="28" t="str">
        <f t="shared" si="137"/>
        <v/>
      </c>
      <c r="F1099" s="28" t="str">
        <f t="shared" si="137"/>
        <v/>
      </c>
      <c r="G1099" s="18" t="str">
        <f t="shared" si="137"/>
        <v/>
      </c>
      <c r="H1099" s="18" t="str">
        <f t="shared" si="137"/>
        <v/>
      </c>
      <c r="I1099" s="18" t="str">
        <f t="shared" si="137"/>
        <v/>
      </c>
      <c r="J1099" s="28" t="str">
        <f t="shared" si="143"/>
        <v/>
      </c>
      <c r="K1099" s="28" t="str">
        <f t="shared" si="143"/>
        <v/>
      </c>
      <c r="L1099" s="28" t="str">
        <f t="shared" si="143"/>
        <v/>
      </c>
      <c r="M1099" s="28" t="str">
        <f t="shared" si="141"/>
        <v/>
      </c>
      <c r="N1099" s="138" t="str">
        <f>IF(ISNUMBER($A1099),IF(ISNUMBER(VALUE(TRIM(VLOOKUP($A1099,DL,COLUMN()-1,0)))),VALUE(TRIM(VLOOKUP($A1099,DL,COLUMN()-1,0))),TRIM(VLOOKUP($A1099,DL,COLUMN()-1,0))),"")</f>
        <v/>
      </c>
    </row>
    <row r="1100" spans="1:14">
      <c r="A1100" s="4" t="str">
        <f>IF(ISNUMBER(NhapDS!A1096),NhapDS!A1096,"")</f>
        <v/>
      </c>
      <c r="B1100" s="18" t="str">
        <f t="shared" si="139"/>
        <v/>
      </c>
      <c r="C1100" s="64" t="str">
        <f t="shared" si="139"/>
        <v/>
      </c>
      <c r="D1100" s="28" t="str">
        <f t="shared" si="138"/>
        <v/>
      </c>
      <c r="E1100" s="28" t="str">
        <f t="shared" si="137"/>
        <v/>
      </c>
      <c r="F1100" s="28" t="str">
        <f t="shared" si="137"/>
        <v/>
      </c>
      <c r="G1100" s="18" t="str">
        <f t="shared" si="137"/>
        <v/>
      </c>
      <c r="H1100" s="18" t="str">
        <f t="shared" si="137"/>
        <v/>
      </c>
      <c r="I1100" s="18" t="str">
        <f t="shared" si="137"/>
        <v/>
      </c>
      <c r="J1100" s="28" t="str">
        <f t="shared" si="143"/>
        <v/>
      </c>
      <c r="K1100" s="28" t="str">
        <f t="shared" si="143"/>
        <v/>
      </c>
      <c r="L1100" s="28" t="str">
        <f t="shared" si="143"/>
        <v/>
      </c>
      <c r="M1100" s="28" t="str">
        <f t="shared" si="141"/>
        <v/>
      </c>
      <c r="N1100" s="138" t="str">
        <f>IF(ISNUMBER($A1100),IF(ISNUMBER(VALUE(TRIM(VLOOKUP($A1100,DL,COLUMN()-1,0)))),VALUE(TRIM(VLOOKUP($A1100,DL,COLUMN()-1,0))),TRIM(VLOOKUP($A1100,DL,COLUMN()-1,0))),"")</f>
        <v/>
      </c>
    </row>
    <row r="1101" spans="1:14">
      <c r="A1101" s="4" t="str">
        <f>IF(ISNUMBER(NhapDS!A1097),NhapDS!A1097,"")</f>
        <v/>
      </c>
      <c r="B1101" s="18" t="str">
        <f t="shared" si="139"/>
        <v/>
      </c>
      <c r="C1101" s="64" t="str">
        <f t="shared" si="139"/>
        <v/>
      </c>
      <c r="D1101" s="28" t="str">
        <f t="shared" si="138"/>
        <v/>
      </c>
      <c r="E1101" s="28" t="str">
        <f t="shared" si="137"/>
        <v/>
      </c>
      <c r="F1101" s="28" t="str">
        <f t="shared" si="137"/>
        <v/>
      </c>
      <c r="G1101" s="18" t="str">
        <f t="shared" si="137"/>
        <v/>
      </c>
      <c r="H1101" s="18" t="str">
        <f t="shared" si="137"/>
        <v/>
      </c>
      <c r="I1101" s="18" t="str">
        <f t="shared" si="137"/>
        <v/>
      </c>
      <c r="J1101" s="28" t="str">
        <f t="shared" si="143"/>
        <v/>
      </c>
      <c r="K1101" s="28" t="str">
        <f t="shared" si="143"/>
        <v/>
      </c>
      <c r="L1101" s="28" t="str">
        <f t="shared" si="143"/>
        <v/>
      </c>
      <c r="M1101" s="28" t="str">
        <f t="shared" si="141"/>
        <v/>
      </c>
      <c r="N1101" s="138" t="str">
        <f>IF(ISNUMBER($A1101),IF(ISNUMBER(VALUE(TRIM(VLOOKUP($A1101,DL,COLUMN()-1,0)))),VALUE(TRIM(VLOOKUP($A1101,DL,COLUMN()-1,0))),TRIM(VLOOKUP($A1101,DL,COLUMN()-1,0))),"")</f>
        <v/>
      </c>
    </row>
    <row r="1102" spans="1:14">
      <c r="A1102" s="4" t="str">
        <f>IF(ISNUMBER(NhapDS!A1098),NhapDS!A1098,"")</f>
        <v/>
      </c>
      <c r="B1102" s="18" t="str">
        <f t="shared" si="139"/>
        <v/>
      </c>
      <c r="C1102" s="64" t="str">
        <f t="shared" si="139"/>
        <v/>
      </c>
      <c r="D1102" s="28" t="str">
        <f t="shared" si="138"/>
        <v/>
      </c>
      <c r="E1102" s="28" t="str">
        <f t="shared" si="137"/>
        <v/>
      </c>
      <c r="F1102" s="28" t="str">
        <f t="shared" si="137"/>
        <v/>
      </c>
      <c r="G1102" s="18" t="str">
        <f t="shared" si="137"/>
        <v/>
      </c>
      <c r="H1102" s="18" t="str">
        <f t="shared" si="137"/>
        <v/>
      </c>
      <c r="I1102" s="18" t="str">
        <f t="shared" si="137"/>
        <v/>
      </c>
      <c r="J1102" s="28" t="str">
        <f t="shared" si="143"/>
        <v/>
      </c>
      <c r="K1102" s="28" t="str">
        <f t="shared" si="143"/>
        <v/>
      </c>
      <c r="L1102" s="28" t="str">
        <f t="shared" si="143"/>
        <v/>
      </c>
      <c r="M1102" s="28" t="str">
        <f t="shared" si="141"/>
        <v/>
      </c>
      <c r="N1102" s="138" t="str">
        <f>IF(ISNUMBER($A1102),IF(ISNUMBER(VALUE(TRIM(VLOOKUP($A1102,DL,COLUMN()-1,0)))),VALUE(TRIM(VLOOKUP($A1102,DL,COLUMN()-1,0))),TRIM(VLOOKUP($A1102,DL,COLUMN()-1,0))),"")</f>
        <v/>
      </c>
    </row>
    <row r="1103" spans="1:14">
      <c r="A1103" s="4" t="str">
        <f>IF(ISNUMBER(NhapDS!A1099),NhapDS!A1099,"")</f>
        <v/>
      </c>
      <c r="B1103" s="18" t="str">
        <f t="shared" si="139"/>
        <v/>
      </c>
      <c r="C1103" s="64" t="str">
        <f t="shared" si="139"/>
        <v/>
      </c>
      <c r="D1103" s="28" t="str">
        <f t="shared" si="138"/>
        <v/>
      </c>
      <c r="E1103" s="28" t="str">
        <f t="shared" si="137"/>
        <v/>
      </c>
      <c r="F1103" s="28" t="str">
        <f t="shared" si="137"/>
        <v/>
      </c>
      <c r="G1103" s="18" t="str">
        <f t="shared" si="137"/>
        <v/>
      </c>
      <c r="H1103" s="18" t="str">
        <f t="shared" si="137"/>
        <v/>
      </c>
      <c r="I1103" s="18" t="str">
        <f t="shared" si="137"/>
        <v/>
      </c>
      <c r="J1103" s="28" t="str">
        <f t="shared" si="143"/>
        <v/>
      </c>
      <c r="K1103" s="28" t="str">
        <f t="shared" si="143"/>
        <v/>
      </c>
      <c r="L1103" s="28" t="str">
        <f t="shared" si="143"/>
        <v/>
      </c>
      <c r="M1103" s="28" t="str">
        <f t="shared" si="141"/>
        <v/>
      </c>
      <c r="N1103" s="138" t="str">
        <f>IF(ISNUMBER($A1103),IF(ISNUMBER(VALUE(TRIM(VLOOKUP($A1103,DL,COLUMN()-1,0)))),VALUE(TRIM(VLOOKUP($A1103,DL,COLUMN()-1,0))),TRIM(VLOOKUP($A1103,DL,COLUMN()-1,0))),"")</f>
        <v/>
      </c>
    </row>
    <row r="1104" spans="1:14">
      <c r="A1104" s="4" t="str">
        <f>IF(ISNUMBER(NhapDS!A1100),NhapDS!A1100,"")</f>
        <v/>
      </c>
      <c r="B1104" s="18" t="str">
        <f t="shared" si="139"/>
        <v/>
      </c>
      <c r="C1104" s="64" t="str">
        <f t="shared" si="139"/>
        <v/>
      </c>
      <c r="D1104" s="28" t="str">
        <f t="shared" si="138"/>
        <v/>
      </c>
      <c r="E1104" s="28" t="str">
        <f t="shared" si="137"/>
        <v/>
      </c>
      <c r="F1104" s="28" t="str">
        <f t="shared" si="137"/>
        <v/>
      </c>
      <c r="G1104" s="18" t="str">
        <f t="shared" si="137"/>
        <v/>
      </c>
      <c r="H1104" s="18" t="str">
        <f t="shared" si="137"/>
        <v/>
      </c>
      <c r="I1104" s="18" t="str">
        <f t="shared" si="137"/>
        <v/>
      </c>
      <c r="J1104" s="28" t="str">
        <f t="shared" si="143"/>
        <v/>
      </c>
      <c r="K1104" s="28" t="str">
        <f t="shared" si="143"/>
        <v/>
      </c>
      <c r="L1104" s="28" t="str">
        <f t="shared" si="143"/>
        <v/>
      </c>
      <c r="M1104" s="28" t="str">
        <f t="shared" si="141"/>
        <v/>
      </c>
      <c r="N1104" s="138" t="str">
        <f>IF(ISNUMBER($A1104),IF(ISNUMBER(VALUE(TRIM(VLOOKUP($A1104,DL,COLUMN()-1,0)))),VALUE(TRIM(VLOOKUP($A1104,DL,COLUMN()-1,0))),TRIM(VLOOKUP($A1104,DL,COLUMN()-1,0))),"")</f>
        <v/>
      </c>
    </row>
    <row r="1105" spans="1:14">
      <c r="A1105" s="4" t="str">
        <f>IF(ISNUMBER(NhapDS!A1101),NhapDS!A1101,"")</f>
        <v/>
      </c>
      <c r="B1105" s="18" t="str">
        <f t="shared" si="139"/>
        <v/>
      </c>
      <c r="C1105" s="64" t="str">
        <f t="shared" si="139"/>
        <v/>
      </c>
      <c r="D1105" s="28" t="str">
        <f t="shared" si="138"/>
        <v/>
      </c>
      <c r="E1105" s="28" t="str">
        <f t="shared" ref="E1105:I1155" si="144">IF(ISNUMBER($A1105),TRIM(VLOOKUP($A1105,DL,COLUMN()-1,0)),"")</f>
        <v/>
      </c>
      <c r="F1105" s="28" t="str">
        <f t="shared" si="144"/>
        <v/>
      </c>
      <c r="G1105" s="18" t="str">
        <f t="shared" si="144"/>
        <v/>
      </c>
      <c r="H1105" s="18" t="str">
        <f t="shared" si="144"/>
        <v/>
      </c>
      <c r="I1105" s="18" t="str">
        <f t="shared" si="144"/>
        <v/>
      </c>
      <c r="J1105" s="28" t="str">
        <f t="shared" si="143"/>
        <v/>
      </c>
      <c r="K1105" s="28" t="str">
        <f t="shared" si="143"/>
        <v/>
      </c>
      <c r="L1105" s="28" t="str">
        <f t="shared" si="143"/>
        <v/>
      </c>
      <c r="M1105" s="28" t="str">
        <f t="shared" si="141"/>
        <v/>
      </c>
      <c r="N1105" s="138" t="str">
        <f>IF(ISNUMBER($A1105),IF(ISNUMBER(VALUE(TRIM(VLOOKUP($A1105,DL,COLUMN()-1,0)))),VALUE(TRIM(VLOOKUP($A1105,DL,COLUMN()-1,0))),TRIM(VLOOKUP($A1105,DL,COLUMN()-1,0))),"")</f>
        <v/>
      </c>
    </row>
    <row r="1106" spans="1:14">
      <c r="A1106" s="4" t="str">
        <f>IF(ISNUMBER(NhapDS!A1102),NhapDS!A1102,"")</f>
        <v/>
      </c>
      <c r="B1106" s="18" t="str">
        <f t="shared" si="139"/>
        <v/>
      </c>
      <c r="C1106" s="64" t="str">
        <f t="shared" si="139"/>
        <v/>
      </c>
      <c r="D1106" s="28" t="str">
        <f t="shared" si="138"/>
        <v/>
      </c>
      <c r="E1106" s="28" t="str">
        <f t="shared" si="144"/>
        <v/>
      </c>
      <c r="F1106" s="28" t="str">
        <f t="shared" si="144"/>
        <v/>
      </c>
      <c r="G1106" s="18" t="str">
        <f t="shared" si="144"/>
        <v/>
      </c>
      <c r="H1106" s="18" t="str">
        <f t="shared" si="144"/>
        <v/>
      </c>
      <c r="I1106" s="18" t="str">
        <f t="shared" si="144"/>
        <v/>
      </c>
      <c r="J1106" s="28" t="str">
        <f t="shared" ref="J1106:L1121" si="145">IF(ISNUMBER($A1106),TRIM(VLOOKUP($A1106,DL,COLUMN()-1,0)),"")</f>
        <v/>
      </c>
      <c r="K1106" s="28" t="str">
        <f t="shared" si="145"/>
        <v/>
      </c>
      <c r="L1106" s="28" t="str">
        <f t="shared" si="145"/>
        <v/>
      </c>
      <c r="M1106" s="28" t="str">
        <f t="shared" si="141"/>
        <v/>
      </c>
      <c r="N1106" s="138" t="str">
        <f>IF(ISNUMBER($A1106),IF(ISNUMBER(VALUE(TRIM(VLOOKUP($A1106,DL,COLUMN()-1,0)))),VALUE(TRIM(VLOOKUP($A1106,DL,COLUMN()-1,0))),TRIM(VLOOKUP($A1106,DL,COLUMN()-1,0))),"")</f>
        <v/>
      </c>
    </row>
    <row r="1107" spans="1:14">
      <c r="A1107" s="4" t="str">
        <f>IF(ISNUMBER(NhapDS!A1103),NhapDS!A1103,"")</f>
        <v/>
      </c>
      <c r="B1107" s="18" t="str">
        <f t="shared" si="139"/>
        <v/>
      </c>
      <c r="C1107" s="64" t="str">
        <f t="shared" si="139"/>
        <v/>
      </c>
      <c r="D1107" s="28" t="str">
        <f t="shared" si="138"/>
        <v/>
      </c>
      <c r="E1107" s="28" t="str">
        <f t="shared" si="144"/>
        <v/>
      </c>
      <c r="F1107" s="28" t="str">
        <f t="shared" si="144"/>
        <v/>
      </c>
      <c r="G1107" s="18" t="str">
        <f t="shared" si="144"/>
        <v/>
      </c>
      <c r="H1107" s="18" t="str">
        <f t="shared" si="144"/>
        <v/>
      </c>
      <c r="I1107" s="18" t="str">
        <f t="shared" si="144"/>
        <v/>
      </c>
      <c r="J1107" s="28" t="str">
        <f t="shared" si="145"/>
        <v/>
      </c>
      <c r="K1107" s="28" t="str">
        <f t="shared" si="145"/>
        <v/>
      </c>
      <c r="L1107" s="28" t="str">
        <f t="shared" si="145"/>
        <v/>
      </c>
      <c r="M1107" s="28" t="str">
        <f t="shared" si="141"/>
        <v/>
      </c>
      <c r="N1107" s="138" t="str">
        <f>IF(ISNUMBER($A1107),IF(ISNUMBER(VALUE(TRIM(VLOOKUP($A1107,DL,COLUMN()-1,0)))),VALUE(TRIM(VLOOKUP($A1107,DL,COLUMN()-1,0))),TRIM(VLOOKUP($A1107,DL,COLUMN()-1,0))),"")</f>
        <v/>
      </c>
    </row>
    <row r="1108" spans="1:14">
      <c r="A1108" s="4" t="str">
        <f>IF(ISNUMBER(NhapDS!A1104),NhapDS!A1104,"")</f>
        <v/>
      </c>
      <c r="B1108" s="18" t="str">
        <f t="shared" si="139"/>
        <v/>
      </c>
      <c r="C1108" s="64" t="str">
        <f t="shared" si="139"/>
        <v/>
      </c>
      <c r="D1108" s="28" t="str">
        <f t="shared" si="138"/>
        <v/>
      </c>
      <c r="E1108" s="28" t="str">
        <f t="shared" si="144"/>
        <v/>
      </c>
      <c r="F1108" s="28" t="str">
        <f t="shared" si="144"/>
        <v/>
      </c>
      <c r="G1108" s="18" t="str">
        <f t="shared" si="144"/>
        <v/>
      </c>
      <c r="H1108" s="18" t="str">
        <f t="shared" si="144"/>
        <v/>
      </c>
      <c r="I1108" s="18" t="str">
        <f t="shared" si="144"/>
        <v/>
      </c>
      <c r="J1108" s="28" t="str">
        <f t="shared" si="145"/>
        <v/>
      </c>
      <c r="K1108" s="28" t="str">
        <f t="shared" si="145"/>
        <v/>
      </c>
      <c r="L1108" s="28" t="str">
        <f t="shared" si="145"/>
        <v/>
      </c>
      <c r="M1108" s="28" t="str">
        <f t="shared" si="141"/>
        <v/>
      </c>
      <c r="N1108" s="138" t="str">
        <f>IF(ISNUMBER($A1108),IF(ISNUMBER(VALUE(TRIM(VLOOKUP($A1108,DL,COLUMN()-1,0)))),VALUE(TRIM(VLOOKUP($A1108,DL,COLUMN()-1,0))),TRIM(VLOOKUP($A1108,DL,COLUMN()-1,0))),"")</f>
        <v/>
      </c>
    </row>
    <row r="1109" spans="1:14">
      <c r="A1109" s="4" t="str">
        <f>IF(ISNUMBER(NhapDS!A1105),NhapDS!A1105,"")</f>
        <v/>
      </c>
      <c r="B1109" s="18" t="str">
        <f t="shared" si="139"/>
        <v/>
      </c>
      <c r="C1109" s="64" t="str">
        <f t="shared" si="139"/>
        <v/>
      </c>
      <c r="D1109" s="28" t="str">
        <f t="shared" si="138"/>
        <v/>
      </c>
      <c r="E1109" s="28" t="str">
        <f t="shared" si="144"/>
        <v/>
      </c>
      <c r="F1109" s="28" t="str">
        <f t="shared" si="144"/>
        <v/>
      </c>
      <c r="G1109" s="18" t="str">
        <f t="shared" si="144"/>
        <v/>
      </c>
      <c r="H1109" s="18" t="str">
        <f t="shared" si="144"/>
        <v/>
      </c>
      <c r="I1109" s="18" t="str">
        <f t="shared" si="144"/>
        <v/>
      </c>
      <c r="J1109" s="28" t="str">
        <f t="shared" si="145"/>
        <v/>
      </c>
      <c r="K1109" s="28" t="str">
        <f t="shared" si="145"/>
        <v/>
      </c>
      <c r="L1109" s="28" t="str">
        <f t="shared" si="145"/>
        <v/>
      </c>
      <c r="M1109" s="28" t="str">
        <f t="shared" si="141"/>
        <v/>
      </c>
      <c r="N1109" s="138" t="str">
        <f>IF(ISNUMBER($A1109),IF(ISNUMBER(VALUE(TRIM(VLOOKUP($A1109,DL,COLUMN()-1,0)))),VALUE(TRIM(VLOOKUP($A1109,DL,COLUMN()-1,0))),TRIM(VLOOKUP($A1109,DL,COLUMN()-1,0))),"")</f>
        <v/>
      </c>
    </row>
    <row r="1110" spans="1:14">
      <c r="A1110" s="4" t="str">
        <f>IF(ISNUMBER(NhapDS!A1106),NhapDS!A1106,"")</f>
        <v/>
      </c>
      <c r="B1110" s="18" t="str">
        <f t="shared" si="139"/>
        <v/>
      </c>
      <c r="C1110" s="64" t="str">
        <f t="shared" si="139"/>
        <v/>
      </c>
      <c r="D1110" s="28" t="str">
        <f t="shared" si="138"/>
        <v/>
      </c>
      <c r="E1110" s="28" t="str">
        <f t="shared" si="144"/>
        <v/>
      </c>
      <c r="F1110" s="28" t="str">
        <f t="shared" si="144"/>
        <v/>
      </c>
      <c r="G1110" s="18" t="str">
        <f t="shared" si="144"/>
        <v/>
      </c>
      <c r="H1110" s="18" t="str">
        <f t="shared" si="144"/>
        <v/>
      </c>
      <c r="I1110" s="18" t="str">
        <f t="shared" si="144"/>
        <v/>
      </c>
      <c r="J1110" s="28" t="str">
        <f t="shared" si="145"/>
        <v/>
      </c>
      <c r="K1110" s="28" t="str">
        <f t="shared" si="145"/>
        <v/>
      </c>
      <c r="L1110" s="28" t="str">
        <f t="shared" si="145"/>
        <v/>
      </c>
      <c r="M1110" s="28" t="str">
        <f t="shared" si="141"/>
        <v/>
      </c>
      <c r="N1110" s="138" t="str">
        <f>IF(ISNUMBER($A1110),IF(ISNUMBER(VALUE(TRIM(VLOOKUP($A1110,DL,COLUMN()-1,0)))),VALUE(TRIM(VLOOKUP($A1110,DL,COLUMN()-1,0))),TRIM(VLOOKUP($A1110,DL,COLUMN()-1,0))),"")</f>
        <v/>
      </c>
    </row>
    <row r="1111" spans="1:14">
      <c r="A1111" s="4" t="str">
        <f>IF(ISNUMBER(NhapDS!A1107),NhapDS!A1107,"")</f>
        <v/>
      </c>
      <c r="B1111" s="18" t="str">
        <f t="shared" si="139"/>
        <v/>
      </c>
      <c r="C1111" s="64" t="str">
        <f t="shared" si="139"/>
        <v/>
      </c>
      <c r="D1111" s="28" t="str">
        <f t="shared" si="138"/>
        <v/>
      </c>
      <c r="E1111" s="28" t="str">
        <f t="shared" si="144"/>
        <v/>
      </c>
      <c r="F1111" s="28" t="str">
        <f t="shared" si="144"/>
        <v/>
      </c>
      <c r="G1111" s="18" t="str">
        <f t="shared" si="144"/>
        <v/>
      </c>
      <c r="H1111" s="18" t="str">
        <f t="shared" si="144"/>
        <v/>
      </c>
      <c r="I1111" s="18" t="str">
        <f t="shared" si="144"/>
        <v/>
      </c>
      <c r="J1111" s="28" t="str">
        <f t="shared" si="145"/>
        <v/>
      </c>
      <c r="K1111" s="28" t="str">
        <f t="shared" si="145"/>
        <v/>
      </c>
      <c r="L1111" s="28" t="str">
        <f t="shared" si="145"/>
        <v/>
      </c>
      <c r="M1111" s="28" t="str">
        <f t="shared" si="141"/>
        <v/>
      </c>
      <c r="N1111" s="138" t="str">
        <f>IF(ISNUMBER($A1111),IF(ISNUMBER(VALUE(TRIM(VLOOKUP($A1111,DL,COLUMN()-1,0)))),VALUE(TRIM(VLOOKUP($A1111,DL,COLUMN()-1,0))),TRIM(VLOOKUP($A1111,DL,COLUMN()-1,0))),"")</f>
        <v/>
      </c>
    </row>
    <row r="1112" spans="1:14">
      <c r="A1112" s="4" t="str">
        <f>IF(ISNUMBER(NhapDS!A1108),NhapDS!A1108,"")</f>
        <v/>
      </c>
      <c r="B1112" s="18" t="str">
        <f t="shared" si="139"/>
        <v/>
      </c>
      <c r="C1112" s="64" t="str">
        <f t="shared" si="139"/>
        <v/>
      </c>
      <c r="D1112" s="28" t="str">
        <f t="shared" si="138"/>
        <v/>
      </c>
      <c r="E1112" s="28" t="str">
        <f t="shared" si="144"/>
        <v/>
      </c>
      <c r="F1112" s="28" t="str">
        <f t="shared" si="144"/>
        <v/>
      </c>
      <c r="G1112" s="18" t="str">
        <f t="shared" si="144"/>
        <v/>
      </c>
      <c r="H1112" s="18" t="str">
        <f t="shared" si="144"/>
        <v/>
      </c>
      <c r="I1112" s="18" t="str">
        <f t="shared" si="144"/>
        <v/>
      </c>
      <c r="J1112" s="28" t="str">
        <f t="shared" si="145"/>
        <v/>
      </c>
      <c r="K1112" s="28" t="str">
        <f t="shared" si="145"/>
        <v/>
      </c>
      <c r="L1112" s="28" t="str">
        <f t="shared" si="145"/>
        <v/>
      </c>
      <c r="M1112" s="28" t="str">
        <f t="shared" si="141"/>
        <v/>
      </c>
      <c r="N1112" s="138" t="str">
        <f>IF(ISNUMBER($A1112),IF(ISNUMBER(VALUE(TRIM(VLOOKUP($A1112,DL,COLUMN()-1,0)))),VALUE(TRIM(VLOOKUP($A1112,DL,COLUMN()-1,0))),TRIM(VLOOKUP($A1112,DL,COLUMN()-1,0))),"")</f>
        <v/>
      </c>
    </row>
    <row r="1113" spans="1:14">
      <c r="A1113" s="4" t="str">
        <f>IF(ISNUMBER(NhapDS!A1109),NhapDS!A1109,"")</f>
        <v/>
      </c>
      <c r="B1113" s="18" t="str">
        <f t="shared" si="139"/>
        <v/>
      </c>
      <c r="C1113" s="64" t="str">
        <f t="shared" si="139"/>
        <v/>
      </c>
      <c r="D1113" s="28" t="str">
        <f t="shared" si="138"/>
        <v/>
      </c>
      <c r="E1113" s="28" t="str">
        <f t="shared" si="144"/>
        <v/>
      </c>
      <c r="F1113" s="28" t="str">
        <f t="shared" si="144"/>
        <v/>
      </c>
      <c r="G1113" s="18" t="str">
        <f t="shared" si="144"/>
        <v/>
      </c>
      <c r="H1113" s="18" t="str">
        <f t="shared" si="144"/>
        <v/>
      </c>
      <c r="I1113" s="18" t="str">
        <f t="shared" si="144"/>
        <v/>
      </c>
      <c r="J1113" s="28" t="str">
        <f t="shared" si="145"/>
        <v/>
      </c>
      <c r="K1113" s="28" t="str">
        <f t="shared" si="145"/>
        <v/>
      </c>
      <c r="L1113" s="28" t="str">
        <f t="shared" si="145"/>
        <v/>
      </c>
      <c r="M1113" s="28" t="str">
        <f t="shared" si="141"/>
        <v/>
      </c>
      <c r="N1113" s="138" t="str">
        <f>IF(ISNUMBER($A1113),IF(ISNUMBER(VALUE(TRIM(VLOOKUP($A1113,DL,COLUMN()-1,0)))),VALUE(TRIM(VLOOKUP($A1113,DL,COLUMN()-1,0))),TRIM(VLOOKUP($A1113,DL,COLUMN()-1,0))),"")</f>
        <v/>
      </c>
    </row>
    <row r="1114" spans="1:14">
      <c r="A1114" s="4" t="str">
        <f>IF(ISNUMBER(NhapDS!A1110),NhapDS!A1110,"")</f>
        <v/>
      </c>
      <c r="B1114" s="18" t="str">
        <f t="shared" si="139"/>
        <v/>
      </c>
      <c r="C1114" s="64" t="str">
        <f t="shared" si="139"/>
        <v/>
      </c>
      <c r="D1114" s="28" t="str">
        <f t="shared" si="138"/>
        <v/>
      </c>
      <c r="E1114" s="28" t="str">
        <f t="shared" si="144"/>
        <v/>
      </c>
      <c r="F1114" s="28" t="str">
        <f t="shared" si="144"/>
        <v/>
      </c>
      <c r="G1114" s="18" t="str">
        <f t="shared" si="144"/>
        <v/>
      </c>
      <c r="H1114" s="18" t="str">
        <f t="shared" si="144"/>
        <v/>
      </c>
      <c r="I1114" s="18" t="str">
        <f t="shared" si="144"/>
        <v/>
      </c>
      <c r="J1114" s="28" t="str">
        <f t="shared" si="145"/>
        <v/>
      </c>
      <c r="K1114" s="28" t="str">
        <f t="shared" si="145"/>
        <v/>
      </c>
      <c r="L1114" s="28" t="str">
        <f t="shared" si="145"/>
        <v/>
      </c>
      <c r="M1114" s="28" t="str">
        <f t="shared" si="141"/>
        <v/>
      </c>
      <c r="N1114" s="138" t="str">
        <f>IF(ISNUMBER($A1114),IF(ISNUMBER(VALUE(TRIM(VLOOKUP($A1114,DL,COLUMN()-1,0)))),VALUE(TRIM(VLOOKUP($A1114,DL,COLUMN()-1,0))),TRIM(VLOOKUP($A1114,DL,COLUMN()-1,0))),"")</f>
        <v/>
      </c>
    </row>
    <row r="1115" spans="1:14">
      <c r="A1115" s="4" t="str">
        <f>IF(ISNUMBER(NhapDS!A1111),NhapDS!A1111,"")</f>
        <v/>
      </c>
      <c r="B1115" s="18" t="str">
        <f t="shared" si="139"/>
        <v/>
      </c>
      <c r="C1115" s="64" t="str">
        <f t="shared" si="139"/>
        <v/>
      </c>
      <c r="D1115" s="28" t="str">
        <f t="shared" si="138"/>
        <v/>
      </c>
      <c r="E1115" s="28" t="str">
        <f t="shared" si="144"/>
        <v/>
      </c>
      <c r="F1115" s="28" t="str">
        <f t="shared" si="144"/>
        <v/>
      </c>
      <c r="G1115" s="18" t="str">
        <f t="shared" si="144"/>
        <v/>
      </c>
      <c r="H1115" s="18" t="str">
        <f t="shared" si="144"/>
        <v/>
      </c>
      <c r="I1115" s="18" t="str">
        <f t="shared" si="144"/>
        <v/>
      </c>
      <c r="J1115" s="28" t="str">
        <f t="shared" si="145"/>
        <v/>
      </c>
      <c r="K1115" s="28" t="str">
        <f t="shared" si="145"/>
        <v/>
      </c>
      <c r="L1115" s="28" t="str">
        <f t="shared" si="145"/>
        <v/>
      </c>
      <c r="M1115" s="28" t="str">
        <f t="shared" si="141"/>
        <v/>
      </c>
      <c r="N1115" s="138" t="str">
        <f>IF(ISNUMBER($A1115),IF(ISNUMBER(VALUE(TRIM(VLOOKUP($A1115,DL,COLUMN()-1,0)))),VALUE(TRIM(VLOOKUP($A1115,DL,COLUMN()-1,0))),TRIM(VLOOKUP($A1115,DL,COLUMN()-1,0))),"")</f>
        <v/>
      </c>
    </row>
    <row r="1116" spans="1:14">
      <c r="A1116" s="4" t="str">
        <f>IF(ISNUMBER(NhapDS!A1112),NhapDS!A1112,"")</f>
        <v/>
      </c>
      <c r="B1116" s="18" t="str">
        <f t="shared" si="139"/>
        <v/>
      </c>
      <c r="C1116" s="64" t="str">
        <f t="shared" si="139"/>
        <v/>
      </c>
      <c r="D1116" s="28" t="str">
        <f t="shared" si="138"/>
        <v/>
      </c>
      <c r="E1116" s="28" t="str">
        <f t="shared" si="144"/>
        <v/>
      </c>
      <c r="F1116" s="28" t="str">
        <f t="shared" si="144"/>
        <v/>
      </c>
      <c r="G1116" s="18" t="str">
        <f t="shared" si="144"/>
        <v/>
      </c>
      <c r="H1116" s="18" t="str">
        <f t="shared" si="144"/>
        <v/>
      </c>
      <c r="I1116" s="18" t="str">
        <f t="shared" si="144"/>
        <v/>
      </c>
      <c r="J1116" s="28" t="str">
        <f t="shared" si="145"/>
        <v/>
      </c>
      <c r="K1116" s="28" t="str">
        <f t="shared" si="145"/>
        <v/>
      </c>
      <c r="L1116" s="28" t="str">
        <f t="shared" si="145"/>
        <v/>
      </c>
      <c r="M1116" s="28" t="str">
        <f t="shared" si="141"/>
        <v/>
      </c>
      <c r="N1116" s="138" t="str">
        <f>IF(ISNUMBER($A1116),IF(ISNUMBER(VALUE(TRIM(VLOOKUP($A1116,DL,COLUMN()-1,0)))),VALUE(TRIM(VLOOKUP($A1116,DL,COLUMN()-1,0))),TRIM(VLOOKUP($A1116,DL,COLUMN()-1,0))),"")</f>
        <v/>
      </c>
    </row>
    <row r="1117" spans="1:14">
      <c r="A1117" s="4" t="str">
        <f>IF(ISNUMBER(NhapDS!A1113),NhapDS!A1113,"")</f>
        <v/>
      </c>
      <c r="B1117" s="18" t="str">
        <f t="shared" si="139"/>
        <v/>
      </c>
      <c r="C1117" s="64" t="str">
        <f t="shared" si="139"/>
        <v/>
      </c>
      <c r="D1117" s="28" t="str">
        <f t="shared" si="138"/>
        <v/>
      </c>
      <c r="E1117" s="28" t="str">
        <f t="shared" si="144"/>
        <v/>
      </c>
      <c r="F1117" s="28" t="str">
        <f t="shared" si="144"/>
        <v/>
      </c>
      <c r="G1117" s="18" t="str">
        <f t="shared" si="144"/>
        <v/>
      </c>
      <c r="H1117" s="18" t="str">
        <f t="shared" si="144"/>
        <v/>
      </c>
      <c r="I1117" s="18" t="str">
        <f t="shared" si="144"/>
        <v/>
      </c>
      <c r="J1117" s="28" t="str">
        <f t="shared" si="145"/>
        <v/>
      </c>
      <c r="K1117" s="28" t="str">
        <f t="shared" si="145"/>
        <v/>
      </c>
      <c r="L1117" s="28" t="str">
        <f t="shared" si="145"/>
        <v/>
      </c>
      <c r="M1117" s="28" t="str">
        <f t="shared" si="141"/>
        <v/>
      </c>
      <c r="N1117" s="138" t="str">
        <f>IF(ISNUMBER($A1117),IF(ISNUMBER(VALUE(TRIM(VLOOKUP($A1117,DL,COLUMN()-1,0)))),VALUE(TRIM(VLOOKUP($A1117,DL,COLUMN()-1,0))),TRIM(VLOOKUP($A1117,DL,COLUMN()-1,0))),"")</f>
        <v/>
      </c>
    </row>
    <row r="1118" spans="1:14">
      <c r="A1118" s="4" t="str">
        <f>IF(ISNUMBER(NhapDS!A1114),NhapDS!A1114,"")</f>
        <v/>
      </c>
      <c r="B1118" s="18" t="str">
        <f t="shared" si="139"/>
        <v/>
      </c>
      <c r="C1118" s="64" t="str">
        <f t="shared" si="139"/>
        <v/>
      </c>
      <c r="D1118" s="28" t="str">
        <f t="shared" si="138"/>
        <v/>
      </c>
      <c r="E1118" s="28" t="str">
        <f t="shared" si="144"/>
        <v/>
      </c>
      <c r="F1118" s="28" t="str">
        <f t="shared" si="144"/>
        <v/>
      </c>
      <c r="G1118" s="18" t="str">
        <f t="shared" si="144"/>
        <v/>
      </c>
      <c r="H1118" s="18" t="str">
        <f t="shared" si="144"/>
        <v/>
      </c>
      <c r="I1118" s="18" t="str">
        <f t="shared" si="144"/>
        <v/>
      </c>
      <c r="J1118" s="28" t="str">
        <f t="shared" si="145"/>
        <v/>
      </c>
      <c r="K1118" s="28" t="str">
        <f t="shared" si="145"/>
        <v/>
      </c>
      <c r="L1118" s="28" t="str">
        <f t="shared" si="145"/>
        <v/>
      </c>
      <c r="M1118" s="28" t="str">
        <f t="shared" si="141"/>
        <v/>
      </c>
      <c r="N1118" s="138" t="str">
        <f>IF(ISNUMBER($A1118),IF(ISNUMBER(VALUE(TRIM(VLOOKUP($A1118,DL,COLUMN()-1,0)))),VALUE(TRIM(VLOOKUP($A1118,DL,COLUMN()-1,0))),TRIM(VLOOKUP($A1118,DL,COLUMN()-1,0))),"")</f>
        <v/>
      </c>
    </row>
    <row r="1119" spans="1:14">
      <c r="A1119" s="4" t="str">
        <f>IF(ISNUMBER(NhapDS!A1115),NhapDS!A1115,"")</f>
        <v/>
      </c>
      <c r="B1119" s="18" t="str">
        <f t="shared" si="139"/>
        <v/>
      </c>
      <c r="C1119" s="64" t="str">
        <f t="shared" si="139"/>
        <v/>
      </c>
      <c r="D1119" s="28" t="str">
        <f t="shared" si="138"/>
        <v/>
      </c>
      <c r="E1119" s="28" t="str">
        <f t="shared" si="144"/>
        <v/>
      </c>
      <c r="F1119" s="28" t="str">
        <f t="shared" si="144"/>
        <v/>
      </c>
      <c r="G1119" s="18" t="str">
        <f t="shared" si="144"/>
        <v/>
      </c>
      <c r="H1119" s="18" t="str">
        <f t="shared" si="144"/>
        <v/>
      </c>
      <c r="I1119" s="18" t="str">
        <f t="shared" si="144"/>
        <v/>
      </c>
      <c r="J1119" s="28" t="str">
        <f t="shared" si="145"/>
        <v/>
      </c>
      <c r="K1119" s="28" t="str">
        <f t="shared" si="145"/>
        <v/>
      </c>
      <c r="L1119" s="28" t="str">
        <f t="shared" si="145"/>
        <v/>
      </c>
      <c r="M1119" s="28" t="str">
        <f t="shared" si="141"/>
        <v/>
      </c>
      <c r="N1119" s="138" t="str">
        <f>IF(ISNUMBER($A1119),IF(ISNUMBER(VALUE(TRIM(VLOOKUP($A1119,DL,COLUMN()-1,0)))),VALUE(TRIM(VLOOKUP($A1119,DL,COLUMN()-1,0))),TRIM(VLOOKUP($A1119,DL,COLUMN()-1,0))),"")</f>
        <v/>
      </c>
    </row>
    <row r="1120" spans="1:14">
      <c r="A1120" s="4" t="str">
        <f>IF(ISNUMBER(NhapDS!A1116),NhapDS!A1116,"")</f>
        <v/>
      </c>
      <c r="B1120" s="18" t="str">
        <f t="shared" si="139"/>
        <v/>
      </c>
      <c r="C1120" s="64" t="str">
        <f t="shared" si="139"/>
        <v/>
      </c>
      <c r="D1120" s="28" t="str">
        <f t="shared" ref="D1120:D1183" si="146">IF(ISNUMBER($A1120),IF(E1120="x","","x"),"")</f>
        <v/>
      </c>
      <c r="E1120" s="28" t="str">
        <f t="shared" si="144"/>
        <v/>
      </c>
      <c r="F1120" s="28" t="str">
        <f t="shared" si="144"/>
        <v/>
      </c>
      <c r="G1120" s="18" t="str">
        <f t="shared" si="144"/>
        <v/>
      </c>
      <c r="H1120" s="18" t="str">
        <f t="shared" si="144"/>
        <v/>
      </c>
      <c r="I1120" s="18" t="str">
        <f t="shared" si="144"/>
        <v/>
      </c>
      <c r="J1120" s="28" t="str">
        <f t="shared" si="145"/>
        <v/>
      </c>
      <c r="K1120" s="28" t="str">
        <f t="shared" si="145"/>
        <v/>
      </c>
      <c r="L1120" s="28" t="str">
        <f t="shared" si="145"/>
        <v/>
      </c>
      <c r="M1120" s="28" t="str">
        <f t="shared" si="141"/>
        <v/>
      </c>
      <c r="N1120" s="138" t="str">
        <f>IF(ISNUMBER($A1120),IF(ISNUMBER(VALUE(TRIM(VLOOKUP($A1120,DL,COLUMN()-1,0)))),VALUE(TRIM(VLOOKUP($A1120,DL,COLUMN()-1,0))),TRIM(VLOOKUP($A1120,DL,COLUMN()-1,0))),"")</f>
        <v/>
      </c>
    </row>
    <row r="1121" spans="1:14">
      <c r="A1121" s="4" t="str">
        <f>IF(ISNUMBER(NhapDS!A1117),NhapDS!A1117,"")</f>
        <v/>
      </c>
      <c r="B1121" s="18" t="str">
        <f t="shared" si="139"/>
        <v/>
      </c>
      <c r="C1121" s="64" t="str">
        <f t="shared" si="139"/>
        <v/>
      </c>
      <c r="D1121" s="28" t="str">
        <f t="shared" si="146"/>
        <v/>
      </c>
      <c r="E1121" s="28" t="str">
        <f t="shared" si="144"/>
        <v/>
      </c>
      <c r="F1121" s="28" t="str">
        <f t="shared" si="144"/>
        <v/>
      </c>
      <c r="G1121" s="18" t="str">
        <f t="shared" si="144"/>
        <v/>
      </c>
      <c r="H1121" s="18" t="str">
        <f t="shared" si="144"/>
        <v/>
      </c>
      <c r="I1121" s="18" t="str">
        <f t="shared" si="144"/>
        <v/>
      </c>
      <c r="J1121" s="28" t="str">
        <f t="shared" si="145"/>
        <v/>
      </c>
      <c r="K1121" s="28" t="str">
        <f t="shared" si="145"/>
        <v/>
      </c>
      <c r="L1121" s="28" t="str">
        <f t="shared" si="145"/>
        <v/>
      </c>
      <c r="M1121" s="28" t="str">
        <f t="shared" si="141"/>
        <v/>
      </c>
      <c r="N1121" s="138" t="str">
        <f>IF(ISNUMBER($A1121),IF(ISNUMBER(VALUE(TRIM(VLOOKUP($A1121,DL,COLUMN()-1,0)))),VALUE(TRIM(VLOOKUP($A1121,DL,COLUMN()-1,0))),TRIM(VLOOKUP($A1121,DL,COLUMN()-1,0))),"")</f>
        <v/>
      </c>
    </row>
    <row r="1122" spans="1:14">
      <c r="A1122" s="4" t="str">
        <f>IF(ISNUMBER(NhapDS!A1118),NhapDS!A1118,"")</f>
        <v/>
      </c>
      <c r="B1122" s="18" t="str">
        <f t="shared" ref="B1122:C1185" si="147">IF(ISNUMBER($A1122),VLOOKUP($A1122,DL,COLUMN(),0),"")</f>
        <v/>
      </c>
      <c r="C1122" s="64" t="str">
        <f t="shared" si="147"/>
        <v/>
      </c>
      <c r="D1122" s="28" t="str">
        <f t="shared" si="146"/>
        <v/>
      </c>
      <c r="E1122" s="28" t="str">
        <f t="shared" si="144"/>
        <v/>
      </c>
      <c r="F1122" s="28" t="str">
        <f t="shared" si="144"/>
        <v/>
      </c>
      <c r="G1122" s="18" t="str">
        <f t="shared" si="144"/>
        <v/>
      </c>
      <c r="H1122" s="18" t="str">
        <f t="shared" si="144"/>
        <v/>
      </c>
      <c r="I1122" s="18" t="str">
        <f t="shared" si="144"/>
        <v/>
      </c>
      <c r="J1122" s="28" t="str">
        <f t="shared" ref="J1122:L1137" si="148">IF(ISNUMBER($A1122),TRIM(VLOOKUP($A1122,DL,COLUMN()-1,0)),"")</f>
        <v/>
      </c>
      <c r="K1122" s="28" t="str">
        <f t="shared" si="148"/>
        <v/>
      </c>
      <c r="L1122" s="28" t="str">
        <f t="shared" si="148"/>
        <v/>
      </c>
      <c r="M1122" s="28" t="str">
        <f t="shared" ref="M1122:M1185" si="149">IF(ISNUMBER($A1122),TRIM(VLOOKUP($A1122,DL,COLUMN()-1,0)),"")</f>
        <v/>
      </c>
      <c r="N1122" s="138" t="str">
        <f>IF(ISNUMBER($A1122),IF(ISNUMBER(VALUE(TRIM(VLOOKUP($A1122,DL,COLUMN()-1,0)))),VALUE(TRIM(VLOOKUP($A1122,DL,COLUMN()-1,0))),TRIM(VLOOKUP($A1122,DL,COLUMN()-1,0))),"")</f>
        <v/>
      </c>
    </row>
    <row r="1123" spans="1:14">
      <c r="A1123" s="4" t="str">
        <f>IF(ISNUMBER(NhapDS!A1119),NhapDS!A1119,"")</f>
        <v/>
      </c>
      <c r="B1123" s="18" t="str">
        <f t="shared" si="147"/>
        <v/>
      </c>
      <c r="C1123" s="64" t="str">
        <f t="shared" si="147"/>
        <v/>
      </c>
      <c r="D1123" s="28" t="str">
        <f t="shared" si="146"/>
        <v/>
      </c>
      <c r="E1123" s="28" t="str">
        <f t="shared" si="144"/>
        <v/>
      </c>
      <c r="F1123" s="28" t="str">
        <f t="shared" si="144"/>
        <v/>
      </c>
      <c r="G1123" s="18" t="str">
        <f t="shared" si="144"/>
        <v/>
      </c>
      <c r="H1123" s="18" t="str">
        <f t="shared" si="144"/>
        <v/>
      </c>
      <c r="I1123" s="18" t="str">
        <f t="shared" si="144"/>
        <v/>
      </c>
      <c r="J1123" s="28" t="str">
        <f t="shared" si="148"/>
        <v/>
      </c>
      <c r="K1123" s="28" t="str">
        <f t="shared" si="148"/>
        <v/>
      </c>
      <c r="L1123" s="28" t="str">
        <f t="shared" si="148"/>
        <v/>
      </c>
      <c r="M1123" s="28" t="str">
        <f t="shared" si="149"/>
        <v/>
      </c>
      <c r="N1123" s="138" t="str">
        <f>IF(ISNUMBER($A1123),IF(ISNUMBER(VALUE(TRIM(VLOOKUP($A1123,DL,COLUMN()-1,0)))),VALUE(TRIM(VLOOKUP($A1123,DL,COLUMN()-1,0))),TRIM(VLOOKUP($A1123,DL,COLUMN()-1,0))),"")</f>
        <v/>
      </c>
    </row>
    <row r="1124" spans="1:14">
      <c r="A1124" s="4" t="str">
        <f>IF(ISNUMBER(NhapDS!A1120),NhapDS!A1120,"")</f>
        <v/>
      </c>
      <c r="B1124" s="18" t="str">
        <f t="shared" si="147"/>
        <v/>
      </c>
      <c r="C1124" s="64" t="str">
        <f t="shared" si="147"/>
        <v/>
      </c>
      <c r="D1124" s="28" t="str">
        <f t="shared" si="146"/>
        <v/>
      </c>
      <c r="E1124" s="28" t="str">
        <f t="shared" si="144"/>
        <v/>
      </c>
      <c r="F1124" s="28" t="str">
        <f t="shared" si="144"/>
        <v/>
      </c>
      <c r="G1124" s="18" t="str">
        <f t="shared" si="144"/>
        <v/>
      </c>
      <c r="H1124" s="18" t="str">
        <f t="shared" si="144"/>
        <v/>
      </c>
      <c r="I1124" s="18" t="str">
        <f t="shared" si="144"/>
        <v/>
      </c>
      <c r="J1124" s="28" t="str">
        <f t="shared" si="148"/>
        <v/>
      </c>
      <c r="K1124" s="28" t="str">
        <f t="shared" si="148"/>
        <v/>
      </c>
      <c r="L1124" s="28" t="str">
        <f t="shared" si="148"/>
        <v/>
      </c>
      <c r="M1124" s="28" t="str">
        <f t="shared" si="149"/>
        <v/>
      </c>
      <c r="N1124" s="138" t="str">
        <f>IF(ISNUMBER($A1124),IF(ISNUMBER(VALUE(TRIM(VLOOKUP($A1124,DL,COLUMN()-1,0)))),VALUE(TRIM(VLOOKUP($A1124,DL,COLUMN()-1,0))),TRIM(VLOOKUP($A1124,DL,COLUMN()-1,0))),"")</f>
        <v/>
      </c>
    </row>
    <row r="1125" spans="1:14">
      <c r="A1125" s="4" t="str">
        <f>IF(ISNUMBER(NhapDS!A1121),NhapDS!A1121,"")</f>
        <v/>
      </c>
      <c r="B1125" s="18" t="str">
        <f t="shared" si="147"/>
        <v/>
      </c>
      <c r="C1125" s="64" t="str">
        <f t="shared" si="147"/>
        <v/>
      </c>
      <c r="D1125" s="28" t="str">
        <f t="shared" si="146"/>
        <v/>
      </c>
      <c r="E1125" s="28" t="str">
        <f t="shared" si="144"/>
        <v/>
      </c>
      <c r="F1125" s="28" t="str">
        <f t="shared" si="144"/>
        <v/>
      </c>
      <c r="G1125" s="18" t="str">
        <f t="shared" si="144"/>
        <v/>
      </c>
      <c r="H1125" s="18" t="str">
        <f t="shared" si="144"/>
        <v/>
      </c>
      <c r="I1125" s="18" t="str">
        <f t="shared" si="144"/>
        <v/>
      </c>
      <c r="J1125" s="28" t="str">
        <f t="shared" si="148"/>
        <v/>
      </c>
      <c r="K1125" s="28" t="str">
        <f t="shared" si="148"/>
        <v/>
      </c>
      <c r="L1125" s="28" t="str">
        <f t="shared" si="148"/>
        <v/>
      </c>
      <c r="M1125" s="28" t="str">
        <f t="shared" si="149"/>
        <v/>
      </c>
      <c r="N1125" s="138" t="str">
        <f>IF(ISNUMBER($A1125),IF(ISNUMBER(VALUE(TRIM(VLOOKUP($A1125,DL,COLUMN()-1,0)))),VALUE(TRIM(VLOOKUP($A1125,DL,COLUMN()-1,0))),TRIM(VLOOKUP($A1125,DL,COLUMN()-1,0))),"")</f>
        <v/>
      </c>
    </row>
    <row r="1126" spans="1:14">
      <c r="A1126" s="4" t="str">
        <f>IF(ISNUMBER(NhapDS!A1122),NhapDS!A1122,"")</f>
        <v/>
      </c>
      <c r="B1126" s="18" t="str">
        <f t="shared" si="147"/>
        <v/>
      </c>
      <c r="C1126" s="64" t="str">
        <f t="shared" si="147"/>
        <v/>
      </c>
      <c r="D1126" s="28" t="str">
        <f t="shared" si="146"/>
        <v/>
      </c>
      <c r="E1126" s="28" t="str">
        <f t="shared" si="144"/>
        <v/>
      </c>
      <c r="F1126" s="28" t="str">
        <f t="shared" si="144"/>
        <v/>
      </c>
      <c r="G1126" s="18" t="str">
        <f t="shared" si="144"/>
        <v/>
      </c>
      <c r="H1126" s="18" t="str">
        <f t="shared" si="144"/>
        <v/>
      </c>
      <c r="I1126" s="18" t="str">
        <f t="shared" si="144"/>
        <v/>
      </c>
      <c r="J1126" s="28" t="str">
        <f t="shared" si="148"/>
        <v/>
      </c>
      <c r="K1126" s="28" t="str">
        <f t="shared" si="148"/>
        <v/>
      </c>
      <c r="L1126" s="28" t="str">
        <f t="shared" si="148"/>
        <v/>
      </c>
      <c r="M1126" s="28" t="str">
        <f t="shared" si="149"/>
        <v/>
      </c>
      <c r="N1126" s="138" t="str">
        <f>IF(ISNUMBER($A1126),IF(ISNUMBER(VALUE(TRIM(VLOOKUP($A1126,DL,COLUMN()-1,0)))),VALUE(TRIM(VLOOKUP($A1126,DL,COLUMN()-1,0))),TRIM(VLOOKUP($A1126,DL,COLUMN()-1,0))),"")</f>
        <v/>
      </c>
    </row>
    <row r="1127" spans="1:14">
      <c r="A1127" s="4" t="str">
        <f>IF(ISNUMBER(NhapDS!A1123),NhapDS!A1123,"")</f>
        <v/>
      </c>
      <c r="B1127" s="18" t="str">
        <f t="shared" si="147"/>
        <v/>
      </c>
      <c r="C1127" s="64" t="str">
        <f t="shared" si="147"/>
        <v/>
      </c>
      <c r="D1127" s="28" t="str">
        <f t="shared" si="146"/>
        <v/>
      </c>
      <c r="E1127" s="28" t="str">
        <f t="shared" si="144"/>
        <v/>
      </c>
      <c r="F1127" s="28" t="str">
        <f t="shared" si="144"/>
        <v/>
      </c>
      <c r="G1127" s="18" t="str">
        <f t="shared" si="144"/>
        <v/>
      </c>
      <c r="H1127" s="18" t="str">
        <f t="shared" si="144"/>
        <v/>
      </c>
      <c r="I1127" s="18" t="str">
        <f t="shared" si="144"/>
        <v/>
      </c>
      <c r="J1127" s="28" t="str">
        <f t="shared" si="148"/>
        <v/>
      </c>
      <c r="K1127" s="28" t="str">
        <f t="shared" si="148"/>
        <v/>
      </c>
      <c r="L1127" s="28" t="str">
        <f t="shared" si="148"/>
        <v/>
      </c>
      <c r="M1127" s="28" t="str">
        <f t="shared" si="149"/>
        <v/>
      </c>
      <c r="N1127" s="138" t="str">
        <f>IF(ISNUMBER($A1127),IF(ISNUMBER(VALUE(TRIM(VLOOKUP($A1127,DL,COLUMN()-1,0)))),VALUE(TRIM(VLOOKUP($A1127,DL,COLUMN()-1,0))),TRIM(VLOOKUP($A1127,DL,COLUMN()-1,0))),"")</f>
        <v/>
      </c>
    </row>
    <row r="1128" spans="1:14">
      <c r="A1128" s="4" t="str">
        <f>IF(ISNUMBER(NhapDS!A1124),NhapDS!A1124,"")</f>
        <v/>
      </c>
      <c r="B1128" s="18" t="str">
        <f t="shared" si="147"/>
        <v/>
      </c>
      <c r="C1128" s="64" t="str">
        <f t="shared" si="147"/>
        <v/>
      </c>
      <c r="D1128" s="28" t="str">
        <f t="shared" si="146"/>
        <v/>
      </c>
      <c r="E1128" s="28" t="str">
        <f t="shared" si="144"/>
        <v/>
      </c>
      <c r="F1128" s="28" t="str">
        <f t="shared" si="144"/>
        <v/>
      </c>
      <c r="G1128" s="18" t="str">
        <f t="shared" si="144"/>
        <v/>
      </c>
      <c r="H1128" s="18" t="str">
        <f t="shared" si="144"/>
        <v/>
      </c>
      <c r="I1128" s="18" t="str">
        <f t="shared" si="144"/>
        <v/>
      </c>
      <c r="J1128" s="28" t="str">
        <f t="shared" si="148"/>
        <v/>
      </c>
      <c r="K1128" s="28" t="str">
        <f t="shared" si="148"/>
        <v/>
      </c>
      <c r="L1128" s="28" t="str">
        <f t="shared" si="148"/>
        <v/>
      </c>
      <c r="M1128" s="28" t="str">
        <f t="shared" si="149"/>
        <v/>
      </c>
      <c r="N1128" s="138" t="str">
        <f>IF(ISNUMBER($A1128),IF(ISNUMBER(VALUE(TRIM(VLOOKUP($A1128,DL,COLUMN()-1,0)))),VALUE(TRIM(VLOOKUP($A1128,DL,COLUMN()-1,0))),TRIM(VLOOKUP($A1128,DL,COLUMN()-1,0))),"")</f>
        <v/>
      </c>
    </row>
    <row r="1129" spans="1:14">
      <c r="A1129" s="4" t="str">
        <f>IF(ISNUMBER(NhapDS!A1125),NhapDS!A1125,"")</f>
        <v/>
      </c>
      <c r="B1129" s="18" t="str">
        <f t="shared" si="147"/>
        <v/>
      </c>
      <c r="C1129" s="64" t="str">
        <f t="shared" si="147"/>
        <v/>
      </c>
      <c r="D1129" s="28" t="str">
        <f t="shared" si="146"/>
        <v/>
      </c>
      <c r="E1129" s="28" t="str">
        <f t="shared" si="144"/>
        <v/>
      </c>
      <c r="F1129" s="28" t="str">
        <f t="shared" si="144"/>
        <v/>
      </c>
      <c r="G1129" s="18" t="str">
        <f t="shared" si="144"/>
        <v/>
      </c>
      <c r="H1129" s="18" t="str">
        <f t="shared" si="144"/>
        <v/>
      </c>
      <c r="I1129" s="18" t="str">
        <f t="shared" si="144"/>
        <v/>
      </c>
      <c r="J1129" s="28" t="str">
        <f t="shared" si="148"/>
        <v/>
      </c>
      <c r="K1129" s="28" t="str">
        <f t="shared" si="148"/>
        <v/>
      </c>
      <c r="L1129" s="28" t="str">
        <f t="shared" si="148"/>
        <v/>
      </c>
      <c r="M1129" s="28" t="str">
        <f t="shared" si="149"/>
        <v/>
      </c>
      <c r="N1129" s="138" t="str">
        <f>IF(ISNUMBER($A1129),IF(ISNUMBER(VALUE(TRIM(VLOOKUP($A1129,DL,COLUMN()-1,0)))),VALUE(TRIM(VLOOKUP($A1129,DL,COLUMN()-1,0))),TRIM(VLOOKUP($A1129,DL,COLUMN()-1,0))),"")</f>
        <v/>
      </c>
    </row>
    <row r="1130" spans="1:14">
      <c r="A1130" s="4" t="str">
        <f>IF(ISNUMBER(NhapDS!A1126),NhapDS!A1126,"")</f>
        <v/>
      </c>
      <c r="B1130" s="18" t="str">
        <f t="shared" si="147"/>
        <v/>
      </c>
      <c r="C1130" s="64" t="str">
        <f t="shared" si="147"/>
        <v/>
      </c>
      <c r="D1130" s="28" t="str">
        <f t="shared" si="146"/>
        <v/>
      </c>
      <c r="E1130" s="28" t="str">
        <f t="shared" si="144"/>
        <v/>
      </c>
      <c r="F1130" s="28" t="str">
        <f t="shared" si="144"/>
        <v/>
      </c>
      <c r="G1130" s="18" t="str">
        <f t="shared" si="144"/>
        <v/>
      </c>
      <c r="H1130" s="18" t="str">
        <f t="shared" si="144"/>
        <v/>
      </c>
      <c r="I1130" s="18" t="str">
        <f t="shared" si="144"/>
        <v/>
      </c>
      <c r="J1130" s="28" t="str">
        <f t="shared" si="148"/>
        <v/>
      </c>
      <c r="K1130" s="28" t="str">
        <f t="shared" si="148"/>
        <v/>
      </c>
      <c r="L1130" s="28" t="str">
        <f t="shared" si="148"/>
        <v/>
      </c>
      <c r="M1130" s="28" t="str">
        <f t="shared" si="149"/>
        <v/>
      </c>
      <c r="N1130" s="138" t="str">
        <f>IF(ISNUMBER($A1130),IF(ISNUMBER(VALUE(TRIM(VLOOKUP($A1130,DL,COLUMN()-1,0)))),VALUE(TRIM(VLOOKUP($A1130,DL,COLUMN()-1,0))),TRIM(VLOOKUP($A1130,DL,COLUMN()-1,0))),"")</f>
        <v/>
      </c>
    </row>
    <row r="1131" spans="1:14">
      <c r="A1131" s="4" t="str">
        <f>IF(ISNUMBER(NhapDS!A1127),NhapDS!A1127,"")</f>
        <v/>
      </c>
      <c r="B1131" s="18" t="str">
        <f t="shared" si="147"/>
        <v/>
      </c>
      <c r="C1131" s="64" t="str">
        <f t="shared" si="147"/>
        <v/>
      </c>
      <c r="D1131" s="28" t="str">
        <f t="shared" si="146"/>
        <v/>
      </c>
      <c r="E1131" s="28" t="str">
        <f t="shared" si="144"/>
        <v/>
      </c>
      <c r="F1131" s="28" t="str">
        <f t="shared" si="144"/>
        <v/>
      </c>
      <c r="G1131" s="18" t="str">
        <f t="shared" si="144"/>
        <v/>
      </c>
      <c r="H1131" s="18" t="str">
        <f t="shared" si="144"/>
        <v/>
      </c>
      <c r="I1131" s="18" t="str">
        <f t="shared" si="144"/>
        <v/>
      </c>
      <c r="J1131" s="28" t="str">
        <f t="shared" si="148"/>
        <v/>
      </c>
      <c r="K1131" s="28" t="str">
        <f t="shared" si="148"/>
        <v/>
      </c>
      <c r="L1131" s="28" t="str">
        <f t="shared" si="148"/>
        <v/>
      </c>
      <c r="M1131" s="28" t="str">
        <f t="shared" si="149"/>
        <v/>
      </c>
      <c r="N1131" s="138" t="str">
        <f>IF(ISNUMBER($A1131),IF(ISNUMBER(VALUE(TRIM(VLOOKUP($A1131,DL,COLUMN()-1,0)))),VALUE(TRIM(VLOOKUP($A1131,DL,COLUMN()-1,0))),TRIM(VLOOKUP($A1131,DL,COLUMN()-1,0))),"")</f>
        <v/>
      </c>
    </row>
    <row r="1132" spans="1:14">
      <c r="A1132" s="4" t="str">
        <f>IF(ISNUMBER(NhapDS!A1128),NhapDS!A1128,"")</f>
        <v/>
      </c>
      <c r="B1132" s="18" t="str">
        <f t="shared" si="147"/>
        <v/>
      </c>
      <c r="C1132" s="64" t="str">
        <f t="shared" si="147"/>
        <v/>
      </c>
      <c r="D1132" s="28" t="str">
        <f t="shared" si="146"/>
        <v/>
      </c>
      <c r="E1132" s="28" t="str">
        <f t="shared" si="144"/>
        <v/>
      </c>
      <c r="F1132" s="28" t="str">
        <f t="shared" si="144"/>
        <v/>
      </c>
      <c r="G1132" s="18" t="str">
        <f t="shared" si="144"/>
        <v/>
      </c>
      <c r="H1132" s="18" t="str">
        <f t="shared" si="144"/>
        <v/>
      </c>
      <c r="I1132" s="18" t="str">
        <f t="shared" si="144"/>
        <v/>
      </c>
      <c r="J1132" s="28" t="str">
        <f t="shared" si="148"/>
        <v/>
      </c>
      <c r="K1132" s="28" t="str">
        <f t="shared" si="148"/>
        <v/>
      </c>
      <c r="L1132" s="28" t="str">
        <f t="shared" si="148"/>
        <v/>
      </c>
      <c r="M1132" s="28" t="str">
        <f t="shared" si="149"/>
        <v/>
      </c>
      <c r="N1132" s="138" t="str">
        <f>IF(ISNUMBER($A1132),IF(ISNUMBER(VALUE(TRIM(VLOOKUP($A1132,DL,COLUMN()-1,0)))),VALUE(TRIM(VLOOKUP($A1132,DL,COLUMN()-1,0))),TRIM(VLOOKUP($A1132,DL,COLUMN()-1,0))),"")</f>
        <v/>
      </c>
    </row>
    <row r="1133" spans="1:14">
      <c r="A1133" s="4" t="str">
        <f>IF(ISNUMBER(NhapDS!A1129),NhapDS!A1129,"")</f>
        <v/>
      </c>
      <c r="B1133" s="18" t="str">
        <f t="shared" si="147"/>
        <v/>
      </c>
      <c r="C1133" s="64" t="str">
        <f t="shared" si="147"/>
        <v/>
      </c>
      <c r="D1133" s="28" t="str">
        <f t="shared" si="146"/>
        <v/>
      </c>
      <c r="E1133" s="28" t="str">
        <f t="shared" si="144"/>
        <v/>
      </c>
      <c r="F1133" s="28" t="str">
        <f t="shared" si="144"/>
        <v/>
      </c>
      <c r="G1133" s="18" t="str">
        <f t="shared" si="144"/>
        <v/>
      </c>
      <c r="H1133" s="18" t="str">
        <f t="shared" si="144"/>
        <v/>
      </c>
      <c r="I1133" s="18" t="str">
        <f t="shared" si="144"/>
        <v/>
      </c>
      <c r="J1133" s="28" t="str">
        <f t="shared" si="148"/>
        <v/>
      </c>
      <c r="K1133" s="28" t="str">
        <f t="shared" si="148"/>
        <v/>
      </c>
      <c r="L1133" s="28" t="str">
        <f t="shared" si="148"/>
        <v/>
      </c>
      <c r="M1133" s="28" t="str">
        <f t="shared" si="149"/>
        <v/>
      </c>
      <c r="N1133" s="138" t="str">
        <f>IF(ISNUMBER($A1133),IF(ISNUMBER(VALUE(TRIM(VLOOKUP($A1133,DL,COLUMN()-1,0)))),VALUE(TRIM(VLOOKUP($A1133,DL,COLUMN()-1,0))),TRIM(VLOOKUP($A1133,DL,COLUMN()-1,0))),"")</f>
        <v/>
      </c>
    </row>
    <row r="1134" spans="1:14">
      <c r="A1134" s="4" t="str">
        <f>IF(ISNUMBER(NhapDS!A1130),NhapDS!A1130,"")</f>
        <v/>
      </c>
      <c r="B1134" s="18" t="str">
        <f t="shared" si="147"/>
        <v/>
      </c>
      <c r="C1134" s="64" t="str">
        <f t="shared" si="147"/>
        <v/>
      </c>
      <c r="D1134" s="28" t="str">
        <f t="shared" si="146"/>
        <v/>
      </c>
      <c r="E1134" s="28" t="str">
        <f t="shared" si="144"/>
        <v/>
      </c>
      <c r="F1134" s="28" t="str">
        <f t="shared" si="144"/>
        <v/>
      </c>
      <c r="G1134" s="18" t="str">
        <f t="shared" si="144"/>
        <v/>
      </c>
      <c r="H1134" s="18" t="str">
        <f t="shared" si="144"/>
        <v/>
      </c>
      <c r="I1134" s="18" t="str">
        <f t="shared" si="144"/>
        <v/>
      </c>
      <c r="J1134" s="28" t="str">
        <f t="shared" si="148"/>
        <v/>
      </c>
      <c r="K1134" s="28" t="str">
        <f t="shared" si="148"/>
        <v/>
      </c>
      <c r="L1134" s="28" t="str">
        <f t="shared" si="148"/>
        <v/>
      </c>
      <c r="M1134" s="28" t="str">
        <f t="shared" si="149"/>
        <v/>
      </c>
      <c r="N1134" s="138" t="str">
        <f>IF(ISNUMBER($A1134),IF(ISNUMBER(VALUE(TRIM(VLOOKUP($A1134,DL,COLUMN()-1,0)))),VALUE(TRIM(VLOOKUP($A1134,DL,COLUMN()-1,0))),TRIM(VLOOKUP($A1134,DL,COLUMN()-1,0))),"")</f>
        <v/>
      </c>
    </row>
    <row r="1135" spans="1:14">
      <c r="A1135" s="4" t="str">
        <f>IF(ISNUMBER(NhapDS!A1131),NhapDS!A1131,"")</f>
        <v/>
      </c>
      <c r="B1135" s="18" t="str">
        <f t="shared" si="147"/>
        <v/>
      </c>
      <c r="C1135" s="64" t="str">
        <f t="shared" si="147"/>
        <v/>
      </c>
      <c r="D1135" s="28" t="str">
        <f t="shared" si="146"/>
        <v/>
      </c>
      <c r="E1135" s="28" t="str">
        <f t="shared" si="144"/>
        <v/>
      </c>
      <c r="F1135" s="28" t="str">
        <f t="shared" si="144"/>
        <v/>
      </c>
      <c r="G1135" s="18" t="str">
        <f t="shared" si="144"/>
        <v/>
      </c>
      <c r="H1135" s="18" t="str">
        <f t="shared" si="144"/>
        <v/>
      </c>
      <c r="I1135" s="18" t="str">
        <f t="shared" si="144"/>
        <v/>
      </c>
      <c r="J1135" s="28" t="str">
        <f t="shared" si="148"/>
        <v/>
      </c>
      <c r="K1135" s="28" t="str">
        <f t="shared" si="148"/>
        <v/>
      </c>
      <c r="L1135" s="28" t="str">
        <f t="shared" si="148"/>
        <v/>
      </c>
      <c r="M1135" s="28" t="str">
        <f t="shared" si="149"/>
        <v/>
      </c>
      <c r="N1135" s="138" t="str">
        <f>IF(ISNUMBER($A1135),IF(ISNUMBER(VALUE(TRIM(VLOOKUP($A1135,DL,COLUMN()-1,0)))),VALUE(TRIM(VLOOKUP($A1135,DL,COLUMN()-1,0))),TRIM(VLOOKUP($A1135,DL,COLUMN()-1,0))),"")</f>
        <v/>
      </c>
    </row>
    <row r="1136" spans="1:14">
      <c r="A1136" s="4" t="str">
        <f>IF(ISNUMBER(NhapDS!A1132),NhapDS!A1132,"")</f>
        <v/>
      </c>
      <c r="B1136" s="18" t="str">
        <f t="shared" si="147"/>
        <v/>
      </c>
      <c r="C1136" s="64" t="str">
        <f t="shared" si="147"/>
        <v/>
      </c>
      <c r="D1136" s="28" t="str">
        <f t="shared" si="146"/>
        <v/>
      </c>
      <c r="E1136" s="28" t="str">
        <f t="shared" si="144"/>
        <v/>
      </c>
      <c r="F1136" s="28" t="str">
        <f t="shared" si="144"/>
        <v/>
      </c>
      <c r="G1136" s="18" t="str">
        <f t="shared" si="144"/>
        <v/>
      </c>
      <c r="H1136" s="18" t="str">
        <f t="shared" si="144"/>
        <v/>
      </c>
      <c r="I1136" s="18" t="str">
        <f t="shared" si="144"/>
        <v/>
      </c>
      <c r="J1136" s="28" t="str">
        <f t="shared" si="148"/>
        <v/>
      </c>
      <c r="K1136" s="28" t="str">
        <f t="shared" si="148"/>
        <v/>
      </c>
      <c r="L1136" s="28" t="str">
        <f t="shared" si="148"/>
        <v/>
      </c>
      <c r="M1136" s="28" t="str">
        <f t="shared" si="149"/>
        <v/>
      </c>
      <c r="N1136" s="138" t="str">
        <f>IF(ISNUMBER($A1136),IF(ISNUMBER(VALUE(TRIM(VLOOKUP($A1136,DL,COLUMN()-1,0)))),VALUE(TRIM(VLOOKUP($A1136,DL,COLUMN()-1,0))),TRIM(VLOOKUP($A1136,DL,COLUMN()-1,0))),"")</f>
        <v/>
      </c>
    </row>
    <row r="1137" spans="1:14">
      <c r="A1137" s="4" t="str">
        <f>IF(ISNUMBER(NhapDS!A1133),NhapDS!A1133,"")</f>
        <v/>
      </c>
      <c r="B1137" s="18" t="str">
        <f t="shared" si="147"/>
        <v/>
      </c>
      <c r="C1137" s="64" t="str">
        <f t="shared" si="147"/>
        <v/>
      </c>
      <c r="D1137" s="28" t="str">
        <f t="shared" si="146"/>
        <v/>
      </c>
      <c r="E1137" s="28" t="str">
        <f t="shared" si="144"/>
        <v/>
      </c>
      <c r="F1137" s="28" t="str">
        <f t="shared" si="144"/>
        <v/>
      </c>
      <c r="G1137" s="18" t="str">
        <f t="shared" si="144"/>
        <v/>
      </c>
      <c r="H1137" s="18" t="str">
        <f t="shared" si="144"/>
        <v/>
      </c>
      <c r="I1137" s="18" t="str">
        <f t="shared" si="144"/>
        <v/>
      </c>
      <c r="J1137" s="28" t="str">
        <f t="shared" si="148"/>
        <v/>
      </c>
      <c r="K1137" s="28" t="str">
        <f t="shared" si="148"/>
        <v/>
      </c>
      <c r="L1137" s="28" t="str">
        <f t="shared" si="148"/>
        <v/>
      </c>
      <c r="M1137" s="28" t="str">
        <f t="shared" si="149"/>
        <v/>
      </c>
      <c r="N1137" s="138" t="str">
        <f>IF(ISNUMBER($A1137),IF(ISNUMBER(VALUE(TRIM(VLOOKUP($A1137,DL,COLUMN()-1,0)))),VALUE(TRIM(VLOOKUP($A1137,DL,COLUMN()-1,0))),TRIM(VLOOKUP($A1137,DL,COLUMN()-1,0))),"")</f>
        <v/>
      </c>
    </row>
    <row r="1138" spans="1:14">
      <c r="A1138" s="4" t="str">
        <f>IF(ISNUMBER(NhapDS!A1134),NhapDS!A1134,"")</f>
        <v/>
      </c>
      <c r="B1138" s="18" t="str">
        <f t="shared" si="147"/>
        <v/>
      </c>
      <c r="C1138" s="64" t="str">
        <f t="shared" si="147"/>
        <v/>
      </c>
      <c r="D1138" s="28" t="str">
        <f t="shared" si="146"/>
        <v/>
      </c>
      <c r="E1138" s="28" t="str">
        <f t="shared" si="144"/>
        <v/>
      </c>
      <c r="F1138" s="28" t="str">
        <f t="shared" si="144"/>
        <v/>
      </c>
      <c r="G1138" s="18" t="str">
        <f t="shared" si="144"/>
        <v/>
      </c>
      <c r="H1138" s="18" t="str">
        <f t="shared" si="144"/>
        <v/>
      </c>
      <c r="I1138" s="18" t="str">
        <f t="shared" si="144"/>
        <v/>
      </c>
      <c r="J1138" s="28" t="str">
        <f t="shared" ref="J1138:L1153" si="150">IF(ISNUMBER($A1138),TRIM(VLOOKUP($A1138,DL,COLUMN()-1,0)),"")</f>
        <v/>
      </c>
      <c r="K1138" s="28" t="str">
        <f t="shared" si="150"/>
        <v/>
      </c>
      <c r="L1138" s="28" t="str">
        <f t="shared" si="150"/>
        <v/>
      </c>
      <c r="M1138" s="28" t="str">
        <f t="shared" si="149"/>
        <v/>
      </c>
      <c r="N1138" s="138" t="str">
        <f>IF(ISNUMBER($A1138),IF(ISNUMBER(VALUE(TRIM(VLOOKUP($A1138,DL,COLUMN()-1,0)))),VALUE(TRIM(VLOOKUP($A1138,DL,COLUMN()-1,0))),TRIM(VLOOKUP($A1138,DL,COLUMN()-1,0))),"")</f>
        <v/>
      </c>
    </row>
    <row r="1139" spans="1:14">
      <c r="A1139" s="4" t="str">
        <f>IF(ISNUMBER(NhapDS!A1135),NhapDS!A1135,"")</f>
        <v/>
      </c>
      <c r="B1139" s="18" t="str">
        <f t="shared" si="147"/>
        <v/>
      </c>
      <c r="C1139" s="64" t="str">
        <f t="shared" si="147"/>
        <v/>
      </c>
      <c r="D1139" s="28" t="str">
        <f t="shared" si="146"/>
        <v/>
      </c>
      <c r="E1139" s="28" t="str">
        <f t="shared" si="144"/>
        <v/>
      </c>
      <c r="F1139" s="28" t="str">
        <f t="shared" si="144"/>
        <v/>
      </c>
      <c r="G1139" s="18" t="str">
        <f t="shared" si="144"/>
        <v/>
      </c>
      <c r="H1139" s="18" t="str">
        <f t="shared" si="144"/>
        <v/>
      </c>
      <c r="I1139" s="18" t="str">
        <f t="shared" si="144"/>
        <v/>
      </c>
      <c r="J1139" s="28" t="str">
        <f t="shared" si="150"/>
        <v/>
      </c>
      <c r="K1139" s="28" t="str">
        <f t="shared" si="150"/>
        <v/>
      </c>
      <c r="L1139" s="28" t="str">
        <f t="shared" si="150"/>
        <v/>
      </c>
      <c r="M1139" s="28" t="str">
        <f t="shared" si="149"/>
        <v/>
      </c>
      <c r="N1139" s="138" t="str">
        <f>IF(ISNUMBER($A1139),IF(ISNUMBER(VALUE(TRIM(VLOOKUP($A1139,DL,COLUMN()-1,0)))),VALUE(TRIM(VLOOKUP($A1139,DL,COLUMN()-1,0))),TRIM(VLOOKUP($A1139,DL,COLUMN()-1,0))),"")</f>
        <v/>
      </c>
    </row>
    <row r="1140" spans="1:14">
      <c r="A1140" s="4" t="str">
        <f>IF(ISNUMBER(NhapDS!A1136),NhapDS!A1136,"")</f>
        <v/>
      </c>
      <c r="B1140" s="18" t="str">
        <f t="shared" si="147"/>
        <v/>
      </c>
      <c r="C1140" s="64" t="str">
        <f t="shared" si="147"/>
        <v/>
      </c>
      <c r="D1140" s="28" t="str">
        <f t="shared" si="146"/>
        <v/>
      </c>
      <c r="E1140" s="28" t="str">
        <f t="shared" si="144"/>
        <v/>
      </c>
      <c r="F1140" s="28" t="str">
        <f t="shared" si="144"/>
        <v/>
      </c>
      <c r="G1140" s="18" t="str">
        <f t="shared" si="144"/>
        <v/>
      </c>
      <c r="H1140" s="18" t="str">
        <f t="shared" si="144"/>
        <v/>
      </c>
      <c r="I1140" s="18" t="str">
        <f t="shared" si="144"/>
        <v/>
      </c>
      <c r="J1140" s="28" t="str">
        <f t="shared" si="150"/>
        <v/>
      </c>
      <c r="K1140" s="28" t="str">
        <f t="shared" si="150"/>
        <v/>
      </c>
      <c r="L1140" s="28" t="str">
        <f t="shared" si="150"/>
        <v/>
      </c>
      <c r="M1140" s="28" t="str">
        <f t="shared" si="149"/>
        <v/>
      </c>
      <c r="N1140" s="138" t="str">
        <f>IF(ISNUMBER($A1140),IF(ISNUMBER(VALUE(TRIM(VLOOKUP($A1140,DL,COLUMN()-1,0)))),VALUE(TRIM(VLOOKUP($A1140,DL,COLUMN()-1,0))),TRIM(VLOOKUP($A1140,DL,COLUMN()-1,0))),"")</f>
        <v/>
      </c>
    </row>
    <row r="1141" spans="1:14">
      <c r="A1141" s="4" t="str">
        <f>IF(ISNUMBER(NhapDS!A1137),NhapDS!A1137,"")</f>
        <v/>
      </c>
      <c r="B1141" s="18" t="str">
        <f t="shared" si="147"/>
        <v/>
      </c>
      <c r="C1141" s="64" t="str">
        <f t="shared" si="147"/>
        <v/>
      </c>
      <c r="D1141" s="28" t="str">
        <f t="shared" si="146"/>
        <v/>
      </c>
      <c r="E1141" s="28" t="str">
        <f t="shared" si="144"/>
        <v/>
      </c>
      <c r="F1141" s="28" t="str">
        <f t="shared" si="144"/>
        <v/>
      </c>
      <c r="G1141" s="18" t="str">
        <f t="shared" si="144"/>
        <v/>
      </c>
      <c r="H1141" s="18" t="str">
        <f t="shared" si="144"/>
        <v/>
      </c>
      <c r="I1141" s="18" t="str">
        <f t="shared" si="144"/>
        <v/>
      </c>
      <c r="J1141" s="28" t="str">
        <f t="shared" si="150"/>
        <v/>
      </c>
      <c r="K1141" s="28" t="str">
        <f t="shared" si="150"/>
        <v/>
      </c>
      <c r="L1141" s="28" t="str">
        <f t="shared" si="150"/>
        <v/>
      </c>
      <c r="M1141" s="28" t="str">
        <f t="shared" si="149"/>
        <v/>
      </c>
      <c r="N1141" s="138" t="str">
        <f>IF(ISNUMBER($A1141),IF(ISNUMBER(VALUE(TRIM(VLOOKUP($A1141,DL,COLUMN()-1,0)))),VALUE(TRIM(VLOOKUP($A1141,DL,COLUMN()-1,0))),TRIM(VLOOKUP($A1141,DL,COLUMN()-1,0))),"")</f>
        <v/>
      </c>
    </row>
    <row r="1142" spans="1:14">
      <c r="A1142" s="4" t="str">
        <f>IF(ISNUMBER(NhapDS!A1138),NhapDS!A1138,"")</f>
        <v/>
      </c>
      <c r="B1142" s="18" t="str">
        <f t="shared" si="147"/>
        <v/>
      </c>
      <c r="C1142" s="64" t="str">
        <f t="shared" si="147"/>
        <v/>
      </c>
      <c r="D1142" s="28" t="str">
        <f t="shared" si="146"/>
        <v/>
      </c>
      <c r="E1142" s="28" t="str">
        <f t="shared" si="144"/>
        <v/>
      </c>
      <c r="F1142" s="28" t="str">
        <f t="shared" si="144"/>
        <v/>
      </c>
      <c r="G1142" s="18" t="str">
        <f t="shared" si="144"/>
        <v/>
      </c>
      <c r="H1142" s="18" t="str">
        <f t="shared" si="144"/>
        <v/>
      </c>
      <c r="I1142" s="18" t="str">
        <f t="shared" si="144"/>
        <v/>
      </c>
      <c r="J1142" s="28" t="str">
        <f t="shared" si="150"/>
        <v/>
      </c>
      <c r="K1142" s="28" t="str">
        <f t="shared" si="150"/>
        <v/>
      </c>
      <c r="L1142" s="28" t="str">
        <f t="shared" si="150"/>
        <v/>
      </c>
      <c r="M1142" s="28" t="str">
        <f t="shared" si="149"/>
        <v/>
      </c>
      <c r="N1142" s="138" t="str">
        <f>IF(ISNUMBER($A1142),IF(ISNUMBER(VALUE(TRIM(VLOOKUP($A1142,DL,COLUMN()-1,0)))),VALUE(TRIM(VLOOKUP($A1142,DL,COLUMN()-1,0))),TRIM(VLOOKUP($A1142,DL,COLUMN()-1,0))),"")</f>
        <v/>
      </c>
    </row>
    <row r="1143" spans="1:14">
      <c r="A1143" s="4" t="str">
        <f>IF(ISNUMBER(NhapDS!A1139),NhapDS!A1139,"")</f>
        <v/>
      </c>
      <c r="B1143" s="18" t="str">
        <f t="shared" si="147"/>
        <v/>
      </c>
      <c r="C1143" s="64" t="str">
        <f t="shared" si="147"/>
        <v/>
      </c>
      <c r="D1143" s="28" t="str">
        <f t="shared" si="146"/>
        <v/>
      </c>
      <c r="E1143" s="28" t="str">
        <f t="shared" si="144"/>
        <v/>
      </c>
      <c r="F1143" s="28" t="str">
        <f t="shared" si="144"/>
        <v/>
      </c>
      <c r="G1143" s="18" t="str">
        <f t="shared" si="144"/>
        <v/>
      </c>
      <c r="H1143" s="18" t="str">
        <f t="shared" si="144"/>
        <v/>
      </c>
      <c r="I1143" s="18" t="str">
        <f t="shared" si="144"/>
        <v/>
      </c>
      <c r="J1143" s="28" t="str">
        <f t="shared" si="150"/>
        <v/>
      </c>
      <c r="K1143" s="28" t="str">
        <f t="shared" si="150"/>
        <v/>
      </c>
      <c r="L1143" s="28" t="str">
        <f t="shared" si="150"/>
        <v/>
      </c>
      <c r="M1143" s="28" t="str">
        <f t="shared" si="149"/>
        <v/>
      </c>
      <c r="N1143" s="138" t="str">
        <f>IF(ISNUMBER($A1143),IF(ISNUMBER(VALUE(TRIM(VLOOKUP($A1143,DL,COLUMN()-1,0)))),VALUE(TRIM(VLOOKUP($A1143,DL,COLUMN()-1,0))),TRIM(VLOOKUP($A1143,DL,COLUMN()-1,0))),"")</f>
        <v/>
      </c>
    </row>
    <row r="1144" spans="1:14">
      <c r="A1144" s="4" t="str">
        <f>IF(ISNUMBER(NhapDS!A1140),NhapDS!A1140,"")</f>
        <v/>
      </c>
      <c r="B1144" s="18" t="str">
        <f t="shared" si="147"/>
        <v/>
      </c>
      <c r="C1144" s="64" t="str">
        <f t="shared" si="147"/>
        <v/>
      </c>
      <c r="D1144" s="28" t="str">
        <f t="shared" si="146"/>
        <v/>
      </c>
      <c r="E1144" s="28" t="str">
        <f t="shared" si="144"/>
        <v/>
      </c>
      <c r="F1144" s="28" t="str">
        <f t="shared" si="144"/>
        <v/>
      </c>
      <c r="G1144" s="18" t="str">
        <f t="shared" si="144"/>
        <v/>
      </c>
      <c r="H1144" s="18" t="str">
        <f t="shared" si="144"/>
        <v/>
      </c>
      <c r="I1144" s="18" t="str">
        <f t="shared" si="144"/>
        <v/>
      </c>
      <c r="J1144" s="28" t="str">
        <f t="shared" si="150"/>
        <v/>
      </c>
      <c r="K1144" s="28" t="str">
        <f t="shared" si="150"/>
        <v/>
      </c>
      <c r="L1144" s="28" t="str">
        <f t="shared" si="150"/>
        <v/>
      </c>
      <c r="M1144" s="28" t="str">
        <f t="shared" si="149"/>
        <v/>
      </c>
      <c r="N1144" s="138" t="str">
        <f>IF(ISNUMBER($A1144),IF(ISNUMBER(VALUE(TRIM(VLOOKUP($A1144,DL,COLUMN()-1,0)))),VALUE(TRIM(VLOOKUP($A1144,DL,COLUMN()-1,0))),TRIM(VLOOKUP($A1144,DL,COLUMN()-1,0))),"")</f>
        <v/>
      </c>
    </row>
    <row r="1145" spans="1:14">
      <c r="A1145" s="4" t="str">
        <f>IF(ISNUMBER(NhapDS!A1141),NhapDS!A1141,"")</f>
        <v/>
      </c>
      <c r="B1145" s="18" t="str">
        <f t="shared" si="147"/>
        <v/>
      </c>
      <c r="C1145" s="64" t="str">
        <f t="shared" si="147"/>
        <v/>
      </c>
      <c r="D1145" s="28" t="str">
        <f t="shared" si="146"/>
        <v/>
      </c>
      <c r="E1145" s="28" t="str">
        <f t="shared" si="144"/>
        <v/>
      </c>
      <c r="F1145" s="28" t="str">
        <f t="shared" si="144"/>
        <v/>
      </c>
      <c r="G1145" s="18" t="str">
        <f t="shared" si="144"/>
        <v/>
      </c>
      <c r="H1145" s="18" t="str">
        <f t="shared" si="144"/>
        <v/>
      </c>
      <c r="I1145" s="18" t="str">
        <f t="shared" si="144"/>
        <v/>
      </c>
      <c r="J1145" s="28" t="str">
        <f t="shared" si="150"/>
        <v/>
      </c>
      <c r="K1145" s="28" t="str">
        <f t="shared" si="150"/>
        <v/>
      </c>
      <c r="L1145" s="28" t="str">
        <f t="shared" si="150"/>
        <v/>
      </c>
      <c r="M1145" s="28" t="str">
        <f t="shared" si="149"/>
        <v/>
      </c>
      <c r="N1145" s="138" t="str">
        <f>IF(ISNUMBER($A1145),IF(ISNUMBER(VALUE(TRIM(VLOOKUP($A1145,DL,COLUMN()-1,0)))),VALUE(TRIM(VLOOKUP($A1145,DL,COLUMN()-1,0))),TRIM(VLOOKUP($A1145,DL,COLUMN()-1,0))),"")</f>
        <v/>
      </c>
    </row>
    <row r="1146" spans="1:14">
      <c r="A1146" s="4" t="str">
        <f>IF(ISNUMBER(NhapDS!A1142),NhapDS!A1142,"")</f>
        <v/>
      </c>
      <c r="B1146" s="18" t="str">
        <f t="shared" si="147"/>
        <v/>
      </c>
      <c r="C1146" s="64" t="str">
        <f t="shared" si="147"/>
        <v/>
      </c>
      <c r="D1146" s="28" t="str">
        <f t="shared" si="146"/>
        <v/>
      </c>
      <c r="E1146" s="28" t="str">
        <f t="shared" si="144"/>
        <v/>
      </c>
      <c r="F1146" s="28" t="str">
        <f t="shared" si="144"/>
        <v/>
      </c>
      <c r="G1146" s="18" t="str">
        <f t="shared" si="144"/>
        <v/>
      </c>
      <c r="H1146" s="18" t="str">
        <f t="shared" si="144"/>
        <v/>
      </c>
      <c r="I1146" s="18" t="str">
        <f t="shared" si="144"/>
        <v/>
      </c>
      <c r="J1146" s="28" t="str">
        <f t="shared" si="150"/>
        <v/>
      </c>
      <c r="K1146" s="28" t="str">
        <f t="shared" si="150"/>
        <v/>
      </c>
      <c r="L1146" s="28" t="str">
        <f t="shared" si="150"/>
        <v/>
      </c>
      <c r="M1146" s="28" t="str">
        <f t="shared" si="149"/>
        <v/>
      </c>
      <c r="N1146" s="138" t="str">
        <f>IF(ISNUMBER($A1146),IF(ISNUMBER(VALUE(TRIM(VLOOKUP($A1146,DL,COLUMN()-1,0)))),VALUE(TRIM(VLOOKUP($A1146,DL,COLUMN()-1,0))),TRIM(VLOOKUP($A1146,DL,COLUMN()-1,0))),"")</f>
        <v/>
      </c>
    </row>
    <row r="1147" spans="1:14">
      <c r="A1147" s="4" t="str">
        <f>IF(ISNUMBER(NhapDS!A1143),NhapDS!A1143,"")</f>
        <v/>
      </c>
      <c r="B1147" s="18" t="str">
        <f t="shared" si="147"/>
        <v/>
      </c>
      <c r="C1147" s="64" t="str">
        <f t="shared" si="147"/>
        <v/>
      </c>
      <c r="D1147" s="28" t="str">
        <f t="shared" si="146"/>
        <v/>
      </c>
      <c r="E1147" s="28" t="str">
        <f t="shared" si="144"/>
        <v/>
      </c>
      <c r="F1147" s="28" t="str">
        <f t="shared" si="144"/>
        <v/>
      </c>
      <c r="G1147" s="18" t="str">
        <f t="shared" si="144"/>
        <v/>
      </c>
      <c r="H1147" s="18" t="str">
        <f t="shared" si="144"/>
        <v/>
      </c>
      <c r="I1147" s="18" t="str">
        <f t="shared" si="144"/>
        <v/>
      </c>
      <c r="J1147" s="28" t="str">
        <f t="shared" si="150"/>
        <v/>
      </c>
      <c r="K1147" s="28" t="str">
        <f t="shared" si="150"/>
        <v/>
      </c>
      <c r="L1147" s="28" t="str">
        <f t="shared" si="150"/>
        <v/>
      </c>
      <c r="M1147" s="28" t="str">
        <f t="shared" si="149"/>
        <v/>
      </c>
      <c r="N1147" s="138" t="str">
        <f>IF(ISNUMBER($A1147),IF(ISNUMBER(VALUE(TRIM(VLOOKUP($A1147,DL,COLUMN()-1,0)))),VALUE(TRIM(VLOOKUP($A1147,DL,COLUMN()-1,0))),TRIM(VLOOKUP($A1147,DL,COLUMN()-1,0))),"")</f>
        <v/>
      </c>
    </row>
    <row r="1148" spans="1:14">
      <c r="A1148" s="4" t="str">
        <f>IF(ISNUMBER(NhapDS!A1144),NhapDS!A1144,"")</f>
        <v/>
      </c>
      <c r="B1148" s="18" t="str">
        <f t="shared" si="147"/>
        <v/>
      </c>
      <c r="C1148" s="64" t="str">
        <f t="shared" si="147"/>
        <v/>
      </c>
      <c r="D1148" s="28" t="str">
        <f t="shared" si="146"/>
        <v/>
      </c>
      <c r="E1148" s="28" t="str">
        <f t="shared" si="144"/>
        <v/>
      </c>
      <c r="F1148" s="28" t="str">
        <f t="shared" si="144"/>
        <v/>
      </c>
      <c r="G1148" s="18" t="str">
        <f t="shared" si="144"/>
        <v/>
      </c>
      <c r="H1148" s="18" t="str">
        <f t="shared" si="144"/>
        <v/>
      </c>
      <c r="I1148" s="18" t="str">
        <f t="shared" si="144"/>
        <v/>
      </c>
      <c r="J1148" s="28" t="str">
        <f t="shared" si="150"/>
        <v/>
      </c>
      <c r="K1148" s="28" t="str">
        <f t="shared" si="150"/>
        <v/>
      </c>
      <c r="L1148" s="28" t="str">
        <f t="shared" si="150"/>
        <v/>
      </c>
      <c r="M1148" s="28" t="str">
        <f t="shared" si="149"/>
        <v/>
      </c>
      <c r="N1148" s="138" t="str">
        <f>IF(ISNUMBER($A1148),IF(ISNUMBER(VALUE(TRIM(VLOOKUP($A1148,DL,COLUMN()-1,0)))),VALUE(TRIM(VLOOKUP($A1148,DL,COLUMN()-1,0))),TRIM(VLOOKUP($A1148,DL,COLUMN()-1,0))),"")</f>
        <v/>
      </c>
    </row>
    <row r="1149" spans="1:14">
      <c r="A1149" s="4" t="str">
        <f>IF(ISNUMBER(NhapDS!A1145),NhapDS!A1145,"")</f>
        <v/>
      </c>
      <c r="B1149" s="18" t="str">
        <f t="shared" si="147"/>
        <v/>
      </c>
      <c r="C1149" s="64" t="str">
        <f t="shared" si="147"/>
        <v/>
      </c>
      <c r="D1149" s="28" t="str">
        <f t="shared" si="146"/>
        <v/>
      </c>
      <c r="E1149" s="28" t="str">
        <f t="shared" si="144"/>
        <v/>
      </c>
      <c r="F1149" s="28" t="str">
        <f t="shared" si="144"/>
        <v/>
      </c>
      <c r="G1149" s="18" t="str">
        <f t="shared" si="144"/>
        <v/>
      </c>
      <c r="H1149" s="18" t="str">
        <f t="shared" si="144"/>
        <v/>
      </c>
      <c r="I1149" s="18" t="str">
        <f t="shared" si="144"/>
        <v/>
      </c>
      <c r="J1149" s="28" t="str">
        <f t="shared" si="150"/>
        <v/>
      </c>
      <c r="K1149" s="28" t="str">
        <f t="shared" si="150"/>
        <v/>
      </c>
      <c r="L1149" s="28" t="str">
        <f t="shared" si="150"/>
        <v/>
      </c>
      <c r="M1149" s="28" t="str">
        <f t="shared" si="149"/>
        <v/>
      </c>
      <c r="N1149" s="138" t="str">
        <f>IF(ISNUMBER($A1149),IF(ISNUMBER(VALUE(TRIM(VLOOKUP($A1149,DL,COLUMN()-1,0)))),VALUE(TRIM(VLOOKUP($A1149,DL,COLUMN()-1,0))),TRIM(VLOOKUP($A1149,DL,COLUMN()-1,0))),"")</f>
        <v/>
      </c>
    </row>
    <row r="1150" spans="1:14">
      <c r="A1150" s="4" t="str">
        <f>IF(ISNUMBER(NhapDS!A1146),NhapDS!A1146,"")</f>
        <v/>
      </c>
      <c r="B1150" s="18" t="str">
        <f t="shared" si="147"/>
        <v/>
      </c>
      <c r="C1150" s="64" t="str">
        <f t="shared" si="147"/>
        <v/>
      </c>
      <c r="D1150" s="28" t="str">
        <f t="shared" si="146"/>
        <v/>
      </c>
      <c r="E1150" s="28" t="str">
        <f t="shared" si="144"/>
        <v/>
      </c>
      <c r="F1150" s="28" t="str">
        <f t="shared" si="144"/>
        <v/>
      </c>
      <c r="G1150" s="18" t="str">
        <f t="shared" si="144"/>
        <v/>
      </c>
      <c r="H1150" s="18" t="str">
        <f t="shared" si="144"/>
        <v/>
      </c>
      <c r="I1150" s="18" t="str">
        <f t="shared" si="144"/>
        <v/>
      </c>
      <c r="J1150" s="28" t="str">
        <f t="shared" si="150"/>
        <v/>
      </c>
      <c r="K1150" s="28" t="str">
        <f t="shared" si="150"/>
        <v/>
      </c>
      <c r="L1150" s="28" t="str">
        <f t="shared" si="150"/>
        <v/>
      </c>
      <c r="M1150" s="28" t="str">
        <f t="shared" si="149"/>
        <v/>
      </c>
      <c r="N1150" s="138" t="str">
        <f>IF(ISNUMBER($A1150),IF(ISNUMBER(VALUE(TRIM(VLOOKUP($A1150,DL,COLUMN()-1,0)))),VALUE(TRIM(VLOOKUP($A1150,DL,COLUMN()-1,0))),TRIM(VLOOKUP($A1150,DL,COLUMN()-1,0))),"")</f>
        <v/>
      </c>
    </row>
    <row r="1151" spans="1:14">
      <c r="A1151" s="4" t="str">
        <f>IF(ISNUMBER(NhapDS!A1147),NhapDS!A1147,"")</f>
        <v/>
      </c>
      <c r="B1151" s="18" t="str">
        <f t="shared" si="147"/>
        <v/>
      </c>
      <c r="C1151" s="64" t="str">
        <f t="shared" si="147"/>
        <v/>
      </c>
      <c r="D1151" s="28" t="str">
        <f t="shared" si="146"/>
        <v/>
      </c>
      <c r="E1151" s="28" t="str">
        <f t="shared" si="144"/>
        <v/>
      </c>
      <c r="F1151" s="28" t="str">
        <f t="shared" si="144"/>
        <v/>
      </c>
      <c r="G1151" s="18" t="str">
        <f t="shared" si="144"/>
        <v/>
      </c>
      <c r="H1151" s="18" t="str">
        <f t="shared" si="144"/>
        <v/>
      </c>
      <c r="I1151" s="18" t="str">
        <f t="shared" si="144"/>
        <v/>
      </c>
      <c r="J1151" s="28" t="str">
        <f t="shared" si="150"/>
        <v/>
      </c>
      <c r="K1151" s="28" t="str">
        <f t="shared" si="150"/>
        <v/>
      </c>
      <c r="L1151" s="28" t="str">
        <f t="shared" si="150"/>
        <v/>
      </c>
      <c r="M1151" s="28" t="str">
        <f t="shared" si="149"/>
        <v/>
      </c>
      <c r="N1151" s="138" t="str">
        <f>IF(ISNUMBER($A1151),IF(ISNUMBER(VALUE(TRIM(VLOOKUP($A1151,DL,COLUMN()-1,0)))),VALUE(TRIM(VLOOKUP($A1151,DL,COLUMN()-1,0))),TRIM(VLOOKUP($A1151,DL,COLUMN()-1,0))),"")</f>
        <v/>
      </c>
    </row>
    <row r="1152" spans="1:14">
      <c r="A1152" s="4" t="str">
        <f>IF(ISNUMBER(NhapDS!A1148),NhapDS!A1148,"")</f>
        <v/>
      </c>
      <c r="B1152" s="18" t="str">
        <f t="shared" si="147"/>
        <v/>
      </c>
      <c r="C1152" s="64" t="str">
        <f t="shared" si="147"/>
        <v/>
      </c>
      <c r="D1152" s="28" t="str">
        <f t="shared" si="146"/>
        <v/>
      </c>
      <c r="E1152" s="28" t="str">
        <f t="shared" si="144"/>
        <v/>
      </c>
      <c r="F1152" s="28" t="str">
        <f t="shared" si="144"/>
        <v/>
      </c>
      <c r="G1152" s="18" t="str">
        <f t="shared" si="144"/>
        <v/>
      </c>
      <c r="H1152" s="18" t="str">
        <f t="shared" si="144"/>
        <v/>
      </c>
      <c r="I1152" s="18" t="str">
        <f t="shared" si="144"/>
        <v/>
      </c>
      <c r="J1152" s="28" t="str">
        <f t="shared" si="150"/>
        <v/>
      </c>
      <c r="K1152" s="28" t="str">
        <f t="shared" si="150"/>
        <v/>
      </c>
      <c r="L1152" s="28" t="str">
        <f t="shared" si="150"/>
        <v/>
      </c>
      <c r="M1152" s="28" t="str">
        <f t="shared" si="149"/>
        <v/>
      </c>
      <c r="N1152" s="138" t="str">
        <f>IF(ISNUMBER($A1152),IF(ISNUMBER(VALUE(TRIM(VLOOKUP($A1152,DL,COLUMN()-1,0)))),VALUE(TRIM(VLOOKUP($A1152,DL,COLUMN()-1,0))),TRIM(VLOOKUP($A1152,DL,COLUMN()-1,0))),"")</f>
        <v/>
      </c>
    </row>
    <row r="1153" spans="1:14">
      <c r="A1153" s="4" t="str">
        <f>IF(ISNUMBER(NhapDS!A1149),NhapDS!A1149,"")</f>
        <v/>
      </c>
      <c r="B1153" s="18" t="str">
        <f t="shared" si="147"/>
        <v/>
      </c>
      <c r="C1153" s="64" t="str">
        <f t="shared" si="147"/>
        <v/>
      </c>
      <c r="D1153" s="28" t="str">
        <f t="shared" si="146"/>
        <v/>
      </c>
      <c r="E1153" s="28" t="str">
        <f t="shared" si="144"/>
        <v/>
      </c>
      <c r="F1153" s="28" t="str">
        <f t="shared" si="144"/>
        <v/>
      </c>
      <c r="G1153" s="18" t="str">
        <f t="shared" si="144"/>
        <v/>
      </c>
      <c r="H1153" s="18" t="str">
        <f t="shared" si="144"/>
        <v/>
      </c>
      <c r="I1153" s="18" t="str">
        <f t="shared" si="144"/>
        <v/>
      </c>
      <c r="J1153" s="28" t="str">
        <f t="shared" si="150"/>
        <v/>
      </c>
      <c r="K1153" s="28" t="str">
        <f t="shared" si="150"/>
        <v/>
      </c>
      <c r="L1153" s="28" t="str">
        <f t="shared" si="150"/>
        <v/>
      </c>
      <c r="M1153" s="28" t="str">
        <f t="shared" si="149"/>
        <v/>
      </c>
      <c r="N1153" s="138" t="str">
        <f>IF(ISNUMBER($A1153),IF(ISNUMBER(VALUE(TRIM(VLOOKUP($A1153,DL,COLUMN()-1,0)))),VALUE(TRIM(VLOOKUP($A1153,DL,COLUMN()-1,0))),TRIM(VLOOKUP($A1153,DL,COLUMN()-1,0))),"")</f>
        <v/>
      </c>
    </row>
    <row r="1154" spans="1:14">
      <c r="A1154" s="4" t="str">
        <f>IF(ISNUMBER(NhapDS!A1150),NhapDS!A1150,"")</f>
        <v/>
      </c>
      <c r="B1154" s="18" t="str">
        <f t="shared" si="147"/>
        <v/>
      </c>
      <c r="C1154" s="64" t="str">
        <f t="shared" si="147"/>
        <v/>
      </c>
      <c r="D1154" s="28" t="str">
        <f t="shared" si="146"/>
        <v/>
      </c>
      <c r="E1154" s="28" t="str">
        <f t="shared" si="144"/>
        <v/>
      </c>
      <c r="F1154" s="28" t="str">
        <f t="shared" si="144"/>
        <v/>
      </c>
      <c r="G1154" s="18" t="str">
        <f t="shared" si="144"/>
        <v/>
      </c>
      <c r="H1154" s="18" t="str">
        <f t="shared" si="144"/>
        <v/>
      </c>
      <c r="I1154" s="18" t="str">
        <f t="shared" si="144"/>
        <v/>
      </c>
      <c r="J1154" s="28" t="str">
        <f t="shared" ref="J1154:L1169" si="151">IF(ISNUMBER($A1154),TRIM(VLOOKUP($A1154,DL,COLUMN()-1,0)),"")</f>
        <v/>
      </c>
      <c r="K1154" s="28" t="str">
        <f t="shared" si="151"/>
        <v/>
      </c>
      <c r="L1154" s="28" t="str">
        <f t="shared" si="151"/>
        <v/>
      </c>
      <c r="M1154" s="28" t="str">
        <f t="shared" si="149"/>
        <v/>
      </c>
      <c r="N1154" s="138" t="str">
        <f>IF(ISNUMBER($A1154),IF(ISNUMBER(VALUE(TRIM(VLOOKUP($A1154,DL,COLUMN()-1,0)))),VALUE(TRIM(VLOOKUP($A1154,DL,COLUMN()-1,0))),TRIM(VLOOKUP($A1154,DL,COLUMN()-1,0))),"")</f>
        <v/>
      </c>
    </row>
    <row r="1155" spans="1:14">
      <c r="A1155" s="4" t="str">
        <f>IF(ISNUMBER(NhapDS!A1151),NhapDS!A1151,"")</f>
        <v/>
      </c>
      <c r="B1155" s="18" t="str">
        <f t="shared" si="147"/>
        <v/>
      </c>
      <c r="C1155" s="64" t="str">
        <f t="shared" si="147"/>
        <v/>
      </c>
      <c r="D1155" s="28" t="str">
        <f t="shared" si="146"/>
        <v/>
      </c>
      <c r="E1155" s="28" t="str">
        <f t="shared" si="144"/>
        <v/>
      </c>
      <c r="F1155" s="28" t="str">
        <f t="shared" si="144"/>
        <v/>
      </c>
      <c r="G1155" s="18" t="str">
        <f t="shared" si="144"/>
        <v/>
      </c>
      <c r="H1155" s="18" t="str">
        <f t="shared" si="144"/>
        <v/>
      </c>
      <c r="I1155" s="18" t="str">
        <f t="shared" si="144"/>
        <v/>
      </c>
      <c r="J1155" s="28" t="str">
        <f t="shared" si="151"/>
        <v/>
      </c>
      <c r="K1155" s="28" t="str">
        <f t="shared" si="151"/>
        <v/>
      </c>
      <c r="L1155" s="28" t="str">
        <f t="shared" si="151"/>
        <v/>
      </c>
      <c r="M1155" s="28" t="str">
        <f t="shared" si="149"/>
        <v/>
      </c>
      <c r="N1155" s="138" t="str">
        <f>IF(ISNUMBER($A1155),IF(ISNUMBER(VALUE(TRIM(VLOOKUP($A1155,DL,COLUMN()-1,0)))),VALUE(TRIM(VLOOKUP($A1155,DL,COLUMN()-1,0))),TRIM(VLOOKUP($A1155,DL,COLUMN()-1,0))),"")</f>
        <v/>
      </c>
    </row>
    <row r="1156" spans="1:14">
      <c r="A1156" s="4" t="str">
        <f>IF(ISNUMBER(NhapDS!A1152),NhapDS!A1152,"")</f>
        <v/>
      </c>
      <c r="B1156" s="18" t="str">
        <f t="shared" si="147"/>
        <v/>
      </c>
      <c r="C1156" s="64" t="str">
        <f t="shared" si="147"/>
        <v/>
      </c>
      <c r="D1156" s="28" t="str">
        <f t="shared" si="146"/>
        <v/>
      </c>
      <c r="E1156" s="28" t="str">
        <f t="shared" ref="E1156:I1206" si="152">IF(ISNUMBER($A1156),TRIM(VLOOKUP($A1156,DL,COLUMN()-1,0)),"")</f>
        <v/>
      </c>
      <c r="F1156" s="28" t="str">
        <f t="shared" si="152"/>
        <v/>
      </c>
      <c r="G1156" s="18" t="str">
        <f t="shared" si="152"/>
        <v/>
      </c>
      <c r="H1156" s="18" t="str">
        <f t="shared" si="152"/>
        <v/>
      </c>
      <c r="I1156" s="18" t="str">
        <f t="shared" si="152"/>
        <v/>
      </c>
      <c r="J1156" s="28" t="str">
        <f t="shared" si="151"/>
        <v/>
      </c>
      <c r="K1156" s="28" t="str">
        <f t="shared" si="151"/>
        <v/>
      </c>
      <c r="L1156" s="28" t="str">
        <f t="shared" si="151"/>
        <v/>
      </c>
      <c r="M1156" s="28" t="str">
        <f t="shared" si="149"/>
        <v/>
      </c>
      <c r="N1156" s="138" t="str">
        <f>IF(ISNUMBER($A1156),IF(ISNUMBER(VALUE(TRIM(VLOOKUP($A1156,DL,COLUMN()-1,0)))),VALUE(TRIM(VLOOKUP($A1156,DL,COLUMN()-1,0))),TRIM(VLOOKUP($A1156,DL,COLUMN()-1,0))),"")</f>
        <v/>
      </c>
    </row>
    <row r="1157" spans="1:14">
      <c r="A1157" s="4" t="str">
        <f>IF(ISNUMBER(NhapDS!A1153),NhapDS!A1153,"")</f>
        <v/>
      </c>
      <c r="B1157" s="18" t="str">
        <f t="shared" si="147"/>
        <v/>
      </c>
      <c r="C1157" s="64" t="str">
        <f t="shared" si="147"/>
        <v/>
      </c>
      <c r="D1157" s="28" t="str">
        <f t="shared" si="146"/>
        <v/>
      </c>
      <c r="E1157" s="28" t="str">
        <f t="shared" si="152"/>
        <v/>
      </c>
      <c r="F1157" s="28" t="str">
        <f t="shared" si="152"/>
        <v/>
      </c>
      <c r="G1157" s="18" t="str">
        <f t="shared" si="152"/>
        <v/>
      </c>
      <c r="H1157" s="18" t="str">
        <f t="shared" si="152"/>
        <v/>
      </c>
      <c r="I1157" s="18" t="str">
        <f t="shared" si="152"/>
        <v/>
      </c>
      <c r="J1157" s="28" t="str">
        <f t="shared" si="151"/>
        <v/>
      </c>
      <c r="K1157" s="28" t="str">
        <f t="shared" si="151"/>
        <v/>
      </c>
      <c r="L1157" s="28" t="str">
        <f t="shared" si="151"/>
        <v/>
      </c>
      <c r="M1157" s="28" t="str">
        <f t="shared" si="149"/>
        <v/>
      </c>
      <c r="N1157" s="138" t="str">
        <f>IF(ISNUMBER($A1157),IF(ISNUMBER(VALUE(TRIM(VLOOKUP($A1157,DL,COLUMN()-1,0)))),VALUE(TRIM(VLOOKUP($A1157,DL,COLUMN()-1,0))),TRIM(VLOOKUP($A1157,DL,COLUMN()-1,0))),"")</f>
        <v/>
      </c>
    </row>
    <row r="1158" spans="1:14">
      <c r="A1158" s="4" t="str">
        <f>IF(ISNUMBER(NhapDS!A1154),NhapDS!A1154,"")</f>
        <v/>
      </c>
      <c r="B1158" s="18" t="str">
        <f t="shared" si="147"/>
        <v/>
      </c>
      <c r="C1158" s="64" t="str">
        <f t="shared" si="147"/>
        <v/>
      </c>
      <c r="D1158" s="28" t="str">
        <f t="shared" si="146"/>
        <v/>
      </c>
      <c r="E1158" s="28" t="str">
        <f t="shared" si="152"/>
        <v/>
      </c>
      <c r="F1158" s="28" t="str">
        <f t="shared" si="152"/>
        <v/>
      </c>
      <c r="G1158" s="18" t="str">
        <f t="shared" si="152"/>
        <v/>
      </c>
      <c r="H1158" s="18" t="str">
        <f t="shared" si="152"/>
        <v/>
      </c>
      <c r="I1158" s="18" t="str">
        <f t="shared" si="152"/>
        <v/>
      </c>
      <c r="J1158" s="28" t="str">
        <f t="shared" si="151"/>
        <v/>
      </c>
      <c r="K1158" s="28" t="str">
        <f t="shared" si="151"/>
        <v/>
      </c>
      <c r="L1158" s="28" t="str">
        <f t="shared" si="151"/>
        <v/>
      </c>
      <c r="M1158" s="28" t="str">
        <f t="shared" si="149"/>
        <v/>
      </c>
      <c r="N1158" s="138" t="str">
        <f>IF(ISNUMBER($A1158),IF(ISNUMBER(VALUE(TRIM(VLOOKUP($A1158,DL,COLUMN()-1,0)))),VALUE(TRIM(VLOOKUP($A1158,DL,COLUMN()-1,0))),TRIM(VLOOKUP($A1158,DL,COLUMN()-1,0))),"")</f>
        <v/>
      </c>
    </row>
    <row r="1159" spans="1:14">
      <c r="A1159" s="4" t="str">
        <f>IF(ISNUMBER(NhapDS!A1155),NhapDS!A1155,"")</f>
        <v/>
      </c>
      <c r="B1159" s="18" t="str">
        <f t="shared" si="147"/>
        <v/>
      </c>
      <c r="C1159" s="64" t="str">
        <f t="shared" si="147"/>
        <v/>
      </c>
      <c r="D1159" s="28" t="str">
        <f t="shared" si="146"/>
        <v/>
      </c>
      <c r="E1159" s="28" t="str">
        <f t="shared" si="152"/>
        <v/>
      </c>
      <c r="F1159" s="28" t="str">
        <f t="shared" si="152"/>
        <v/>
      </c>
      <c r="G1159" s="18" t="str">
        <f t="shared" si="152"/>
        <v/>
      </c>
      <c r="H1159" s="18" t="str">
        <f t="shared" si="152"/>
        <v/>
      </c>
      <c r="I1159" s="18" t="str">
        <f t="shared" si="152"/>
        <v/>
      </c>
      <c r="J1159" s="28" t="str">
        <f t="shared" si="151"/>
        <v/>
      </c>
      <c r="K1159" s="28" t="str">
        <f t="shared" si="151"/>
        <v/>
      </c>
      <c r="L1159" s="28" t="str">
        <f t="shared" si="151"/>
        <v/>
      </c>
      <c r="M1159" s="28" t="str">
        <f t="shared" si="149"/>
        <v/>
      </c>
      <c r="N1159" s="138" t="str">
        <f>IF(ISNUMBER($A1159),IF(ISNUMBER(VALUE(TRIM(VLOOKUP($A1159,DL,COLUMN()-1,0)))),VALUE(TRIM(VLOOKUP($A1159,DL,COLUMN()-1,0))),TRIM(VLOOKUP($A1159,DL,COLUMN()-1,0))),"")</f>
        <v/>
      </c>
    </row>
    <row r="1160" spans="1:14">
      <c r="A1160" s="4" t="str">
        <f>IF(ISNUMBER(NhapDS!A1156),NhapDS!A1156,"")</f>
        <v/>
      </c>
      <c r="B1160" s="18" t="str">
        <f t="shared" si="147"/>
        <v/>
      </c>
      <c r="C1160" s="64" t="str">
        <f t="shared" si="147"/>
        <v/>
      </c>
      <c r="D1160" s="28" t="str">
        <f t="shared" si="146"/>
        <v/>
      </c>
      <c r="E1160" s="28" t="str">
        <f t="shared" si="152"/>
        <v/>
      </c>
      <c r="F1160" s="28" t="str">
        <f t="shared" si="152"/>
        <v/>
      </c>
      <c r="G1160" s="18" t="str">
        <f t="shared" si="152"/>
        <v/>
      </c>
      <c r="H1160" s="18" t="str">
        <f t="shared" si="152"/>
        <v/>
      </c>
      <c r="I1160" s="18" t="str">
        <f t="shared" si="152"/>
        <v/>
      </c>
      <c r="J1160" s="28" t="str">
        <f t="shared" si="151"/>
        <v/>
      </c>
      <c r="K1160" s="28" t="str">
        <f t="shared" si="151"/>
        <v/>
      </c>
      <c r="L1160" s="28" t="str">
        <f t="shared" si="151"/>
        <v/>
      </c>
      <c r="M1160" s="28" t="str">
        <f t="shared" si="149"/>
        <v/>
      </c>
      <c r="N1160" s="138" t="str">
        <f>IF(ISNUMBER($A1160),IF(ISNUMBER(VALUE(TRIM(VLOOKUP($A1160,DL,COLUMN()-1,0)))),VALUE(TRIM(VLOOKUP($A1160,DL,COLUMN()-1,0))),TRIM(VLOOKUP($A1160,DL,COLUMN()-1,0))),"")</f>
        <v/>
      </c>
    </row>
    <row r="1161" spans="1:14">
      <c r="A1161" s="4" t="str">
        <f>IF(ISNUMBER(NhapDS!A1157),NhapDS!A1157,"")</f>
        <v/>
      </c>
      <c r="B1161" s="18" t="str">
        <f t="shared" si="147"/>
        <v/>
      </c>
      <c r="C1161" s="64" t="str">
        <f t="shared" si="147"/>
        <v/>
      </c>
      <c r="D1161" s="28" t="str">
        <f t="shared" si="146"/>
        <v/>
      </c>
      <c r="E1161" s="28" t="str">
        <f t="shared" si="152"/>
        <v/>
      </c>
      <c r="F1161" s="28" t="str">
        <f t="shared" si="152"/>
        <v/>
      </c>
      <c r="G1161" s="18" t="str">
        <f t="shared" si="152"/>
        <v/>
      </c>
      <c r="H1161" s="18" t="str">
        <f t="shared" si="152"/>
        <v/>
      </c>
      <c r="I1161" s="18" t="str">
        <f t="shared" si="152"/>
        <v/>
      </c>
      <c r="J1161" s="28" t="str">
        <f t="shared" si="151"/>
        <v/>
      </c>
      <c r="K1161" s="28" t="str">
        <f t="shared" si="151"/>
        <v/>
      </c>
      <c r="L1161" s="28" t="str">
        <f t="shared" si="151"/>
        <v/>
      </c>
      <c r="M1161" s="28" t="str">
        <f t="shared" si="149"/>
        <v/>
      </c>
      <c r="N1161" s="138" t="str">
        <f>IF(ISNUMBER($A1161),IF(ISNUMBER(VALUE(TRIM(VLOOKUP($A1161,DL,COLUMN()-1,0)))),VALUE(TRIM(VLOOKUP($A1161,DL,COLUMN()-1,0))),TRIM(VLOOKUP($A1161,DL,COLUMN()-1,0))),"")</f>
        <v/>
      </c>
    </row>
    <row r="1162" spans="1:14">
      <c r="A1162" s="4" t="str">
        <f>IF(ISNUMBER(NhapDS!A1158),NhapDS!A1158,"")</f>
        <v/>
      </c>
      <c r="B1162" s="18" t="str">
        <f t="shared" si="147"/>
        <v/>
      </c>
      <c r="C1162" s="64" t="str">
        <f t="shared" si="147"/>
        <v/>
      </c>
      <c r="D1162" s="28" t="str">
        <f t="shared" si="146"/>
        <v/>
      </c>
      <c r="E1162" s="28" t="str">
        <f t="shared" si="152"/>
        <v/>
      </c>
      <c r="F1162" s="28" t="str">
        <f t="shared" si="152"/>
        <v/>
      </c>
      <c r="G1162" s="18" t="str">
        <f t="shared" si="152"/>
        <v/>
      </c>
      <c r="H1162" s="18" t="str">
        <f t="shared" si="152"/>
        <v/>
      </c>
      <c r="I1162" s="18" t="str">
        <f t="shared" si="152"/>
        <v/>
      </c>
      <c r="J1162" s="28" t="str">
        <f t="shared" si="151"/>
        <v/>
      </c>
      <c r="K1162" s="28" t="str">
        <f t="shared" si="151"/>
        <v/>
      </c>
      <c r="L1162" s="28" t="str">
        <f t="shared" si="151"/>
        <v/>
      </c>
      <c r="M1162" s="28" t="str">
        <f t="shared" si="149"/>
        <v/>
      </c>
      <c r="N1162" s="138" t="str">
        <f>IF(ISNUMBER($A1162),IF(ISNUMBER(VALUE(TRIM(VLOOKUP($A1162,DL,COLUMN()-1,0)))),VALUE(TRIM(VLOOKUP($A1162,DL,COLUMN()-1,0))),TRIM(VLOOKUP($A1162,DL,COLUMN()-1,0))),"")</f>
        <v/>
      </c>
    </row>
    <row r="1163" spans="1:14">
      <c r="A1163" s="4" t="str">
        <f>IF(ISNUMBER(NhapDS!A1159),NhapDS!A1159,"")</f>
        <v/>
      </c>
      <c r="B1163" s="18" t="str">
        <f t="shared" si="147"/>
        <v/>
      </c>
      <c r="C1163" s="64" t="str">
        <f t="shared" si="147"/>
        <v/>
      </c>
      <c r="D1163" s="28" t="str">
        <f t="shared" si="146"/>
        <v/>
      </c>
      <c r="E1163" s="28" t="str">
        <f t="shared" si="152"/>
        <v/>
      </c>
      <c r="F1163" s="28" t="str">
        <f t="shared" si="152"/>
        <v/>
      </c>
      <c r="G1163" s="18" t="str">
        <f t="shared" si="152"/>
        <v/>
      </c>
      <c r="H1163" s="18" t="str">
        <f t="shared" si="152"/>
        <v/>
      </c>
      <c r="I1163" s="18" t="str">
        <f t="shared" si="152"/>
        <v/>
      </c>
      <c r="J1163" s="28" t="str">
        <f t="shared" si="151"/>
        <v/>
      </c>
      <c r="K1163" s="28" t="str">
        <f t="shared" si="151"/>
        <v/>
      </c>
      <c r="L1163" s="28" t="str">
        <f t="shared" si="151"/>
        <v/>
      </c>
      <c r="M1163" s="28" t="str">
        <f t="shared" si="149"/>
        <v/>
      </c>
      <c r="N1163" s="138" t="str">
        <f>IF(ISNUMBER($A1163),IF(ISNUMBER(VALUE(TRIM(VLOOKUP($A1163,DL,COLUMN()-1,0)))),VALUE(TRIM(VLOOKUP($A1163,DL,COLUMN()-1,0))),TRIM(VLOOKUP($A1163,DL,COLUMN()-1,0))),"")</f>
        <v/>
      </c>
    </row>
    <row r="1164" spans="1:14">
      <c r="A1164" s="4" t="str">
        <f>IF(ISNUMBER(NhapDS!A1160),NhapDS!A1160,"")</f>
        <v/>
      </c>
      <c r="B1164" s="18" t="str">
        <f t="shared" si="147"/>
        <v/>
      </c>
      <c r="C1164" s="64" t="str">
        <f t="shared" si="147"/>
        <v/>
      </c>
      <c r="D1164" s="28" t="str">
        <f t="shared" si="146"/>
        <v/>
      </c>
      <c r="E1164" s="28" t="str">
        <f t="shared" si="152"/>
        <v/>
      </c>
      <c r="F1164" s="28" t="str">
        <f t="shared" si="152"/>
        <v/>
      </c>
      <c r="G1164" s="18" t="str">
        <f t="shared" si="152"/>
        <v/>
      </c>
      <c r="H1164" s="18" t="str">
        <f t="shared" si="152"/>
        <v/>
      </c>
      <c r="I1164" s="18" t="str">
        <f t="shared" si="152"/>
        <v/>
      </c>
      <c r="J1164" s="28" t="str">
        <f t="shared" si="151"/>
        <v/>
      </c>
      <c r="K1164" s="28" t="str">
        <f t="shared" si="151"/>
        <v/>
      </c>
      <c r="L1164" s="28" t="str">
        <f t="shared" si="151"/>
        <v/>
      </c>
      <c r="M1164" s="28" t="str">
        <f t="shared" si="149"/>
        <v/>
      </c>
      <c r="N1164" s="138" t="str">
        <f>IF(ISNUMBER($A1164),IF(ISNUMBER(VALUE(TRIM(VLOOKUP($A1164,DL,COLUMN()-1,0)))),VALUE(TRIM(VLOOKUP($A1164,DL,COLUMN()-1,0))),TRIM(VLOOKUP($A1164,DL,COLUMN()-1,0))),"")</f>
        <v/>
      </c>
    </row>
    <row r="1165" spans="1:14">
      <c r="A1165" s="4" t="str">
        <f>IF(ISNUMBER(NhapDS!A1161),NhapDS!A1161,"")</f>
        <v/>
      </c>
      <c r="B1165" s="18" t="str">
        <f t="shared" si="147"/>
        <v/>
      </c>
      <c r="C1165" s="64" t="str">
        <f t="shared" si="147"/>
        <v/>
      </c>
      <c r="D1165" s="28" t="str">
        <f t="shared" si="146"/>
        <v/>
      </c>
      <c r="E1165" s="28" t="str">
        <f t="shared" si="152"/>
        <v/>
      </c>
      <c r="F1165" s="28" t="str">
        <f t="shared" si="152"/>
        <v/>
      </c>
      <c r="G1165" s="18" t="str">
        <f t="shared" si="152"/>
        <v/>
      </c>
      <c r="H1165" s="18" t="str">
        <f t="shared" si="152"/>
        <v/>
      </c>
      <c r="I1165" s="18" t="str">
        <f t="shared" si="152"/>
        <v/>
      </c>
      <c r="J1165" s="28" t="str">
        <f t="shared" si="151"/>
        <v/>
      </c>
      <c r="K1165" s="28" t="str">
        <f t="shared" si="151"/>
        <v/>
      </c>
      <c r="L1165" s="28" t="str">
        <f t="shared" si="151"/>
        <v/>
      </c>
      <c r="M1165" s="28" t="str">
        <f t="shared" si="149"/>
        <v/>
      </c>
      <c r="N1165" s="138" t="str">
        <f>IF(ISNUMBER($A1165),IF(ISNUMBER(VALUE(TRIM(VLOOKUP($A1165,DL,COLUMN()-1,0)))),VALUE(TRIM(VLOOKUP($A1165,DL,COLUMN()-1,0))),TRIM(VLOOKUP($A1165,DL,COLUMN()-1,0))),"")</f>
        <v/>
      </c>
    </row>
    <row r="1166" spans="1:14">
      <c r="A1166" s="4" t="str">
        <f>IF(ISNUMBER(NhapDS!A1162),NhapDS!A1162,"")</f>
        <v/>
      </c>
      <c r="B1166" s="18" t="str">
        <f t="shared" si="147"/>
        <v/>
      </c>
      <c r="C1166" s="64" t="str">
        <f t="shared" si="147"/>
        <v/>
      </c>
      <c r="D1166" s="28" t="str">
        <f t="shared" si="146"/>
        <v/>
      </c>
      <c r="E1166" s="28" t="str">
        <f t="shared" si="152"/>
        <v/>
      </c>
      <c r="F1166" s="28" t="str">
        <f t="shared" si="152"/>
        <v/>
      </c>
      <c r="G1166" s="18" t="str">
        <f t="shared" si="152"/>
        <v/>
      </c>
      <c r="H1166" s="18" t="str">
        <f t="shared" si="152"/>
        <v/>
      </c>
      <c r="I1166" s="18" t="str">
        <f t="shared" si="152"/>
        <v/>
      </c>
      <c r="J1166" s="28" t="str">
        <f t="shared" si="151"/>
        <v/>
      </c>
      <c r="K1166" s="28" t="str">
        <f t="shared" si="151"/>
        <v/>
      </c>
      <c r="L1166" s="28" t="str">
        <f t="shared" si="151"/>
        <v/>
      </c>
      <c r="M1166" s="28" t="str">
        <f t="shared" si="149"/>
        <v/>
      </c>
      <c r="N1166" s="138" t="str">
        <f>IF(ISNUMBER($A1166),IF(ISNUMBER(VALUE(TRIM(VLOOKUP($A1166,DL,COLUMN()-1,0)))),VALUE(TRIM(VLOOKUP($A1166,DL,COLUMN()-1,0))),TRIM(VLOOKUP($A1166,DL,COLUMN()-1,0))),"")</f>
        <v/>
      </c>
    </row>
    <row r="1167" spans="1:14">
      <c r="A1167" s="4" t="str">
        <f>IF(ISNUMBER(NhapDS!A1163),NhapDS!A1163,"")</f>
        <v/>
      </c>
      <c r="B1167" s="18" t="str">
        <f t="shared" si="147"/>
        <v/>
      </c>
      <c r="C1167" s="64" t="str">
        <f t="shared" si="147"/>
        <v/>
      </c>
      <c r="D1167" s="28" t="str">
        <f t="shared" si="146"/>
        <v/>
      </c>
      <c r="E1167" s="28" t="str">
        <f t="shared" si="152"/>
        <v/>
      </c>
      <c r="F1167" s="28" t="str">
        <f t="shared" si="152"/>
        <v/>
      </c>
      <c r="G1167" s="18" t="str">
        <f t="shared" si="152"/>
        <v/>
      </c>
      <c r="H1167" s="18" t="str">
        <f t="shared" si="152"/>
        <v/>
      </c>
      <c r="I1167" s="18" t="str">
        <f t="shared" si="152"/>
        <v/>
      </c>
      <c r="J1167" s="28" t="str">
        <f t="shared" si="151"/>
        <v/>
      </c>
      <c r="K1167" s="28" t="str">
        <f t="shared" si="151"/>
        <v/>
      </c>
      <c r="L1167" s="28" t="str">
        <f t="shared" si="151"/>
        <v/>
      </c>
      <c r="M1167" s="28" t="str">
        <f t="shared" si="149"/>
        <v/>
      </c>
      <c r="N1167" s="138" t="str">
        <f>IF(ISNUMBER($A1167),IF(ISNUMBER(VALUE(TRIM(VLOOKUP($A1167,DL,COLUMN()-1,0)))),VALUE(TRIM(VLOOKUP($A1167,DL,COLUMN()-1,0))),TRIM(VLOOKUP($A1167,DL,COLUMN()-1,0))),"")</f>
        <v/>
      </c>
    </row>
    <row r="1168" spans="1:14">
      <c r="A1168" s="4" t="str">
        <f>IF(ISNUMBER(NhapDS!A1164),NhapDS!A1164,"")</f>
        <v/>
      </c>
      <c r="B1168" s="18" t="str">
        <f t="shared" si="147"/>
        <v/>
      </c>
      <c r="C1168" s="64" t="str">
        <f t="shared" si="147"/>
        <v/>
      </c>
      <c r="D1168" s="28" t="str">
        <f t="shared" si="146"/>
        <v/>
      </c>
      <c r="E1168" s="28" t="str">
        <f t="shared" si="152"/>
        <v/>
      </c>
      <c r="F1168" s="28" t="str">
        <f t="shared" si="152"/>
        <v/>
      </c>
      <c r="G1168" s="18" t="str">
        <f t="shared" si="152"/>
        <v/>
      </c>
      <c r="H1168" s="18" t="str">
        <f t="shared" si="152"/>
        <v/>
      </c>
      <c r="I1168" s="18" t="str">
        <f t="shared" si="152"/>
        <v/>
      </c>
      <c r="J1168" s="28" t="str">
        <f t="shared" si="151"/>
        <v/>
      </c>
      <c r="K1168" s="28" t="str">
        <f t="shared" si="151"/>
        <v/>
      </c>
      <c r="L1168" s="28" t="str">
        <f t="shared" si="151"/>
        <v/>
      </c>
      <c r="M1168" s="28" t="str">
        <f t="shared" si="149"/>
        <v/>
      </c>
      <c r="N1168" s="138" t="str">
        <f>IF(ISNUMBER($A1168),IF(ISNUMBER(VALUE(TRIM(VLOOKUP($A1168,DL,COLUMN()-1,0)))),VALUE(TRIM(VLOOKUP($A1168,DL,COLUMN()-1,0))),TRIM(VLOOKUP($A1168,DL,COLUMN()-1,0))),"")</f>
        <v/>
      </c>
    </row>
    <row r="1169" spans="1:14">
      <c r="A1169" s="4" t="str">
        <f>IF(ISNUMBER(NhapDS!A1165),NhapDS!A1165,"")</f>
        <v/>
      </c>
      <c r="B1169" s="18" t="str">
        <f t="shared" si="147"/>
        <v/>
      </c>
      <c r="C1169" s="64" t="str">
        <f t="shared" si="147"/>
        <v/>
      </c>
      <c r="D1169" s="28" t="str">
        <f t="shared" si="146"/>
        <v/>
      </c>
      <c r="E1169" s="28" t="str">
        <f t="shared" si="152"/>
        <v/>
      </c>
      <c r="F1169" s="28" t="str">
        <f t="shared" si="152"/>
        <v/>
      </c>
      <c r="G1169" s="18" t="str">
        <f t="shared" si="152"/>
        <v/>
      </c>
      <c r="H1169" s="18" t="str">
        <f t="shared" si="152"/>
        <v/>
      </c>
      <c r="I1169" s="18" t="str">
        <f t="shared" si="152"/>
        <v/>
      </c>
      <c r="J1169" s="28" t="str">
        <f t="shared" si="151"/>
        <v/>
      </c>
      <c r="K1169" s="28" t="str">
        <f t="shared" si="151"/>
        <v/>
      </c>
      <c r="L1169" s="28" t="str">
        <f t="shared" si="151"/>
        <v/>
      </c>
      <c r="M1169" s="28" t="str">
        <f t="shared" si="149"/>
        <v/>
      </c>
      <c r="N1169" s="138" t="str">
        <f>IF(ISNUMBER($A1169),IF(ISNUMBER(VALUE(TRIM(VLOOKUP($A1169,DL,COLUMN()-1,0)))),VALUE(TRIM(VLOOKUP($A1169,DL,COLUMN()-1,0))),TRIM(VLOOKUP($A1169,DL,COLUMN()-1,0))),"")</f>
        <v/>
      </c>
    </row>
    <row r="1170" spans="1:14">
      <c r="A1170" s="4" t="str">
        <f>IF(ISNUMBER(NhapDS!A1166),NhapDS!A1166,"")</f>
        <v/>
      </c>
      <c r="B1170" s="18" t="str">
        <f t="shared" si="147"/>
        <v/>
      </c>
      <c r="C1170" s="64" t="str">
        <f t="shared" si="147"/>
        <v/>
      </c>
      <c r="D1170" s="28" t="str">
        <f t="shared" si="146"/>
        <v/>
      </c>
      <c r="E1170" s="28" t="str">
        <f t="shared" si="152"/>
        <v/>
      </c>
      <c r="F1170" s="28" t="str">
        <f t="shared" si="152"/>
        <v/>
      </c>
      <c r="G1170" s="18" t="str">
        <f t="shared" si="152"/>
        <v/>
      </c>
      <c r="H1170" s="18" t="str">
        <f t="shared" si="152"/>
        <v/>
      </c>
      <c r="I1170" s="18" t="str">
        <f t="shared" si="152"/>
        <v/>
      </c>
      <c r="J1170" s="28" t="str">
        <f t="shared" ref="J1170:L1185" si="153">IF(ISNUMBER($A1170),TRIM(VLOOKUP($A1170,DL,COLUMN()-1,0)),"")</f>
        <v/>
      </c>
      <c r="K1170" s="28" t="str">
        <f t="shared" si="153"/>
        <v/>
      </c>
      <c r="L1170" s="28" t="str">
        <f t="shared" si="153"/>
        <v/>
      </c>
      <c r="M1170" s="28" t="str">
        <f t="shared" si="149"/>
        <v/>
      </c>
      <c r="N1170" s="138" t="str">
        <f>IF(ISNUMBER($A1170),IF(ISNUMBER(VALUE(TRIM(VLOOKUP($A1170,DL,COLUMN()-1,0)))),VALUE(TRIM(VLOOKUP($A1170,DL,COLUMN()-1,0))),TRIM(VLOOKUP($A1170,DL,COLUMN()-1,0))),"")</f>
        <v/>
      </c>
    </row>
    <row r="1171" spans="1:14">
      <c r="A1171" s="4" t="str">
        <f>IF(ISNUMBER(NhapDS!A1167),NhapDS!A1167,"")</f>
        <v/>
      </c>
      <c r="B1171" s="18" t="str">
        <f t="shared" si="147"/>
        <v/>
      </c>
      <c r="C1171" s="64" t="str">
        <f t="shared" si="147"/>
        <v/>
      </c>
      <c r="D1171" s="28" t="str">
        <f t="shared" si="146"/>
        <v/>
      </c>
      <c r="E1171" s="28" t="str">
        <f t="shared" si="152"/>
        <v/>
      </c>
      <c r="F1171" s="28" t="str">
        <f t="shared" si="152"/>
        <v/>
      </c>
      <c r="G1171" s="18" t="str">
        <f t="shared" si="152"/>
        <v/>
      </c>
      <c r="H1171" s="18" t="str">
        <f t="shared" si="152"/>
        <v/>
      </c>
      <c r="I1171" s="18" t="str">
        <f t="shared" si="152"/>
        <v/>
      </c>
      <c r="J1171" s="28" t="str">
        <f t="shared" si="153"/>
        <v/>
      </c>
      <c r="K1171" s="28" t="str">
        <f t="shared" si="153"/>
        <v/>
      </c>
      <c r="L1171" s="28" t="str">
        <f t="shared" si="153"/>
        <v/>
      </c>
      <c r="M1171" s="28" t="str">
        <f t="shared" si="149"/>
        <v/>
      </c>
      <c r="N1171" s="138" t="str">
        <f>IF(ISNUMBER($A1171),IF(ISNUMBER(VALUE(TRIM(VLOOKUP($A1171,DL,COLUMN()-1,0)))),VALUE(TRIM(VLOOKUP($A1171,DL,COLUMN()-1,0))),TRIM(VLOOKUP($A1171,DL,COLUMN()-1,0))),"")</f>
        <v/>
      </c>
    </row>
    <row r="1172" spans="1:14">
      <c r="A1172" s="4" t="str">
        <f>IF(ISNUMBER(NhapDS!A1168),NhapDS!A1168,"")</f>
        <v/>
      </c>
      <c r="B1172" s="18" t="str">
        <f t="shared" si="147"/>
        <v/>
      </c>
      <c r="C1172" s="64" t="str">
        <f t="shared" si="147"/>
        <v/>
      </c>
      <c r="D1172" s="28" t="str">
        <f t="shared" si="146"/>
        <v/>
      </c>
      <c r="E1172" s="28" t="str">
        <f t="shared" si="152"/>
        <v/>
      </c>
      <c r="F1172" s="28" t="str">
        <f t="shared" si="152"/>
        <v/>
      </c>
      <c r="G1172" s="18" t="str">
        <f t="shared" si="152"/>
        <v/>
      </c>
      <c r="H1172" s="18" t="str">
        <f t="shared" si="152"/>
        <v/>
      </c>
      <c r="I1172" s="18" t="str">
        <f t="shared" si="152"/>
        <v/>
      </c>
      <c r="J1172" s="28" t="str">
        <f t="shared" si="153"/>
        <v/>
      </c>
      <c r="K1172" s="28" t="str">
        <f t="shared" si="153"/>
        <v/>
      </c>
      <c r="L1172" s="28" t="str">
        <f t="shared" si="153"/>
        <v/>
      </c>
      <c r="M1172" s="28" t="str">
        <f t="shared" si="149"/>
        <v/>
      </c>
      <c r="N1172" s="138" t="str">
        <f>IF(ISNUMBER($A1172),IF(ISNUMBER(VALUE(TRIM(VLOOKUP($A1172,DL,COLUMN()-1,0)))),VALUE(TRIM(VLOOKUP($A1172,DL,COLUMN()-1,0))),TRIM(VLOOKUP($A1172,DL,COLUMN()-1,0))),"")</f>
        <v/>
      </c>
    </row>
    <row r="1173" spans="1:14">
      <c r="A1173" s="4" t="str">
        <f>IF(ISNUMBER(NhapDS!A1169),NhapDS!A1169,"")</f>
        <v/>
      </c>
      <c r="B1173" s="18" t="str">
        <f t="shared" si="147"/>
        <v/>
      </c>
      <c r="C1173" s="64" t="str">
        <f t="shared" si="147"/>
        <v/>
      </c>
      <c r="D1173" s="28" t="str">
        <f t="shared" si="146"/>
        <v/>
      </c>
      <c r="E1173" s="28" t="str">
        <f t="shared" si="152"/>
        <v/>
      </c>
      <c r="F1173" s="28" t="str">
        <f t="shared" si="152"/>
        <v/>
      </c>
      <c r="G1173" s="18" t="str">
        <f t="shared" si="152"/>
        <v/>
      </c>
      <c r="H1173" s="18" t="str">
        <f t="shared" si="152"/>
        <v/>
      </c>
      <c r="I1173" s="18" t="str">
        <f t="shared" si="152"/>
        <v/>
      </c>
      <c r="J1173" s="28" t="str">
        <f t="shared" si="153"/>
        <v/>
      </c>
      <c r="K1173" s="28" t="str">
        <f t="shared" si="153"/>
        <v/>
      </c>
      <c r="L1173" s="28" t="str">
        <f t="shared" si="153"/>
        <v/>
      </c>
      <c r="M1173" s="28" t="str">
        <f t="shared" si="149"/>
        <v/>
      </c>
      <c r="N1173" s="138" t="str">
        <f>IF(ISNUMBER($A1173),IF(ISNUMBER(VALUE(TRIM(VLOOKUP($A1173,DL,COLUMN()-1,0)))),VALUE(TRIM(VLOOKUP($A1173,DL,COLUMN()-1,0))),TRIM(VLOOKUP($A1173,DL,COLUMN()-1,0))),"")</f>
        <v/>
      </c>
    </row>
    <row r="1174" spans="1:14">
      <c r="A1174" s="4" t="str">
        <f>IF(ISNUMBER(NhapDS!A1170),NhapDS!A1170,"")</f>
        <v/>
      </c>
      <c r="B1174" s="18" t="str">
        <f t="shared" si="147"/>
        <v/>
      </c>
      <c r="C1174" s="64" t="str">
        <f t="shared" si="147"/>
        <v/>
      </c>
      <c r="D1174" s="28" t="str">
        <f t="shared" si="146"/>
        <v/>
      </c>
      <c r="E1174" s="28" t="str">
        <f t="shared" si="152"/>
        <v/>
      </c>
      <c r="F1174" s="28" t="str">
        <f t="shared" si="152"/>
        <v/>
      </c>
      <c r="G1174" s="18" t="str">
        <f t="shared" si="152"/>
        <v/>
      </c>
      <c r="H1174" s="18" t="str">
        <f t="shared" si="152"/>
        <v/>
      </c>
      <c r="I1174" s="18" t="str">
        <f t="shared" si="152"/>
        <v/>
      </c>
      <c r="J1174" s="28" t="str">
        <f t="shared" si="153"/>
        <v/>
      </c>
      <c r="K1174" s="28" t="str">
        <f t="shared" si="153"/>
        <v/>
      </c>
      <c r="L1174" s="28" t="str">
        <f t="shared" si="153"/>
        <v/>
      </c>
      <c r="M1174" s="28" t="str">
        <f t="shared" si="149"/>
        <v/>
      </c>
      <c r="N1174" s="138" t="str">
        <f>IF(ISNUMBER($A1174),IF(ISNUMBER(VALUE(TRIM(VLOOKUP($A1174,DL,COLUMN()-1,0)))),VALUE(TRIM(VLOOKUP($A1174,DL,COLUMN()-1,0))),TRIM(VLOOKUP($A1174,DL,COLUMN()-1,0))),"")</f>
        <v/>
      </c>
    </row>
    <row r="1175" spans="1:14">
      <c r="A1175" s="4" t="str">
        <f>IF(ISNUMBER(NhapDS!A1171),NhapDS!A1171,"")</f>
        <v/>
      </c>
      <c r="B1175" s="18" t="str">
        <f t="shared" si="147"/>
        <v/>
      </c>
      <c r="C1175" s="64" t="str">
        <f t="shared" si="147"/>
        <v/>
      </c>
      <c r="D1175" s="28" t="str">
        <f t="shared" si="146"/>
        <v/>
      </c>
      <c r="E1175" s="28" t="str">
        <f t="shared" si="152"/>
        <v/>
      </c>
      <c r="F1175" s="28" t="str">
        <f t="shared" si="152"/>
        <v/>
      </c>
      <c r="G1175" s="18" t="str">
        <f t="shared" si="152"/>
        <v/>
      </c>
      <c r="H1175" s="18" t="str">
        <f t="shared" si="152"/>
        <v/>
      </c>
      <c r="I1175" s="18" t="str">
        <f t="shared" si="152"/>
        <v/>
      </c>
      <c r="J1175" s="28" t="str">
        <f t="shared" si="153"/>
        <v/>
      </c>
      <c r="K1175" s="28" t="str">
        <f t="shared" si="153"/>
        <v/>
      </c>
      <c r="L1175" s="28" t="str">
        <f t="shared" si="153"/>
        <v/>
      </c>
      <c r="M1175" s="28" t="str">
        <f t="shared" si="149"/>
        <v/>
      </c>
      <c r="N1175" s="138" t="str">
        <f>IF(ISNUMBER($A1175),IF(ISNUMBER(VALUE(TRIM(VLOOKUP($A1175,DL,COLUMN()-1,0)))),VALUE(TRIM(VLOOKUP($A1175,DL,COLUMN()-1,0))),TRIM(VLOOKUP($A1175,DL,COLUMN()-1,0))),"")</f>
        <v/>
      </c>
    </row>
    <row r="1176" spans="1:14">
      <c r="A1176" s="4" t="str">
        <f>IF(ISNUMBER(NhapDS!A1172),NhapDS!A1172,"")</f>
        <v/>
      </c>
      <c r="B1176" s="18" t="str">
        <f t="shared" si="147"/>
        <v/>
      </c>
      <c r="C1176" s="64" t="str">
        <f t="shared" si="147"/>
        <v/>
      </c>
      <c r="D1176" s="28" t="str">
        <f t="shared" si="146"/>
        <v/>
      </c>
      <c r="E1176" s="28" t="str">
        <f t="shared" si="152"/>
        <v/>
      </c>
      <c r="F1176" s="28" t="str">
        <f t="shared" si="152"/>
        <v/>
      </c>
      <c r="G1176" s="18" t="str">
        <f t="shared" si="152"/>
        <v/>
      </c>
      <c r="H1176" s="18" t="str">
        <f t="shared" si="152"/>
        <v/>
      </c>
      <c r="I1176" s="18" t="str">
        <f t="shared" si="152"/>
        <v/>
      </c>
      <c r="J1176" s="28" t="str">
        <f t="shared" si="153"/>
        <v/>
      </c>
      <c r="K1176" s="28" t="str">
        <f t="shared" si="153"/>
        <v/>
      </c>
      <c r="L1176" s="28" t="str">
        <f t="shared" si="153"/>
        <v/>
      </c>
      <c r="M1176" s="28" t="str">
        <f t="shared" si="149"/>
        <v/>
      </c>
      <c r="N1176" s="138" t="str">
        <f>IF(ISNUMBER($A1176),IF(ISNUMBER(VALUE(TRIM(VLOOKUP($A1176,DL,COLUMN()-1,0)))),VALUE(TRIM(VLOOKUP($A1176,DL,COLUMN()-1,0))),TRIM(VLOOKUP($A1176,DL,COLUMN()-1,0))),"")</f>
        <v/>
      </c>
    </row>
    <row r="1177" spans="1:14">
      <c r="A1177" s="4" t="str">
        <f>IF(ISNUMBER(NhapDS!A1173),NhapDS!A1173,"")</f>
        <v/>
      </c>
      <c r="B1177" s="18" t="str">
        <f t="shared" si="147"/>
        <v/>
      </c>
      <c r="C1177" s="64" t="str">
        <f t="shared" si="147"/>
        <v/>
      </c>
      <c r="D1177" s="28" t="str">
        <f t="shared" si="146"/>
        <v/>
      </c>
      <c r="E1177" s="28" t="str">
        <f t="shared" si="152"/>
        <v/>
      </c>
      <c r="F1177" s="28" t="str">
        <f t="shared" si="152"/>
        <v/>
      </c>
      <c r="G1177" s="18" t="str">
        <f t="shared" si="152"/>
        <v/>
      </c>
      <c r="H1177" s="18" t="str">
        <f t="shared" si="152"/>
        <v/>
      </c>
      <c r="I1177" s="18" t="str">
        <f t="shared" si="152"/>
        <v/>
      </c>
      <c r="J1177" s="28" t="str">
        <f t="shared" si="153"/>
        <v/>
      </c>
      <c r="K1177" s="28" t="str">
        <f t="shared" si="153"/>
        <v/>
      </c>
      <c r="L1177" s="28" t="str">
        <f t="shared" si="153"/>
        <v/>
      </c>
      <c r="M1177" s="28" t="str">
        <f t="shared" si="149"/>
        <v/>
      </c>
      <c r="N1177" s="138" t="str">
        <f>IF(ISNUMBER($A1177),IF(ISNUMBER(VALUE(TRIM(VLOOKUP($A1177,DL,COLUMN()-1,0)))),VALUE(TRIM(VLOOKUP($A1177,DL,COLUMN()-1,0))),TRIM(VLOOKUP($A1177,DL,COLUMN()-1,0))),"")</f>
        <v/>
      </c>
    </row>
    <row r="1178" spans="1:14">
      <c r="A1178" s="4" t="str">
        <f>IF(ISNUMBER(NhapDS!A1174),NhapDS!A1174,"")</f>
        <v/>
      </c>
      <c r="B1178" s="18" t="str">
        <f t="shared" si="147"/>
        <v/>
      </c>
      <c r="C1178" s="64" t="str">
        <f t="shared" si="147"/>
        <v/>
      </c>
      <c r="D1178" s="28" t="str">
        <f t="shared" si="146"/>
        <v/>
      </c>
      <c r="E1178" s="28" t="str">
        <f t="shared" si="152"/>
        <v/>
      </c>
      <c r="F1178" s="28" t="str">
        <f t="shared" si="152"/>
        <v/>
      </c>
      <c r="G1178" s="18" t="str">
        <f t="shared" si="152"/>
        <v/>
      </c>
      <c r="H1178" s="18" t="str">
        <f t="shared" si="152"/>
        <v/>
      </c>
      <c r="I1178" s="18" t="str">
        <f t="shared" si="152"/>
        <v/>
      </c>
      <c r="J1178" s="28" t="str">
        <f t="shared" si="153"/>
        <v/>
      </c>
      <c r="K1178" s="28" t="str">
        <f t="shared" si="153"/>
        <v/>
      </c>
      <c r="L1178" s="28" t="str">
        <f t="shared" si="153"/>
        <v/>
      </c>
      <c r="M1178" s="28" t="str">
        <f t="shared" si="149"/>
        <v/>
      </c>
      <c r="N1178" s="138" t="str">
        <f>IF(ISNUMBER($A1178),IF(ISNUMBER(VALUE(TRIM(VLOOKUP($A1178,DL,COLUMN()-1,0)))),VALUE(TRIM(VLOOKUP($A1178,DL,COLUMN()-1,0))),TRIM(VLOOKUP($A1178,DL,COLUMN()-1,0))),"")</f>
        <v/>
      </c>
    </row>
    <row r="1179" spans="1:14">
      <c r="A1179" s="4" t="str">
        <f>IF(ISNUMBER(NhapDS!A1175),NhapDS!A1175,"")</f>
        <v/>
      </c>
      <c r="B1179" s="18" t="str">
        <f t="shared" si="147"/>
        <v/>
      </c>
      <c r="C1179" s="64" t="str">
        <f t="shared" si="147"/>
        <v/>
      </c>
      <c r="D1179" s="28" t="str">
        <f t="shared" si="146"/>
        <v/>
      </c>
      <c r="E1179" s="28" t="str">
        <f t="shared" si="152"/>
        <v/>
      </c>
      <c r="F1179" s="28" t="str">
        <f t="shared" si="152"/>
        <v/>
      </c>
      <c r="G1179" s="18" t="str">
        <f t="shared" si="152"/>
        <v/>
      </c>
      <c r="H1179" s="18" t="str">
        <f t="shared" si="152"/>
        <v/>
      </c>
      <c r="I1179" s="18" t="str">
        <f t="shared" si="152"/>
        <v/>
      </c>
      <c r="J1179" s="28" t="str">
        <f t="shared" si="153"/>
        <v/>
      </c>
      <c r="K1179" s="28" t="str">
        <f t="shared" si="153"/>
        <v/>
      </c>
      <c r="L1179" s="28" t="str">
        <f t="shared" si="153"/>
        <v/>
      </c>
      <c r="M1179" s="28" t="str">
        <f t="shared" si="149"/>
        <v/>
      </c>
      <c r="N1179" s="138" t="str">
        <f>IF(ISNUMBER($A1179),IF(ISNUMBER(VALUE(TRIM(VLOOKUP($A1179,DL,COLUMN()-1,0)))),VALUE(TRIM(VLOOKUP($A1179,DL,COLUMN()-1,0))),TRIM(VLOOKUP($A1179,DL,COLUMN()-1,0))),"")</f>
        <v/>
      </c>
    </row>
    <row r="1180" spans="1:14">
      <c r="A1180" s="4" t="str">
        <f>IF(ISNUMBER(NhapDS!A1176),NhapDS!A1176,"")</f>
        <v/>
      </c>
      <c r="B1180" s="18" t="str">
        <f t="shared" si="147"/>
        <v/>
      </c>
      <c r="C1180" s="64" t="str">
        <f t="shared" si="147"/>
        <v/>
      </c>
      <c r="D1180" s="28" t="str">
        <f t="shared" si="146"/>
        <v/>
      </c>
      <c r="E1180" s="28" t="str">
        <f t="shared" si="152"/>
        <v/>
      </c>
      <c r="F1180" s="28" t="str">
        <f t="shared" si="152"/>
        <v/>
      </c>
      <c r="G1180" s="18" t="str">
        <f t="shared" si="152"/>
        <v/>
      </c>
      <c r="H1180" s="18" t="str">
        <f t="shared" si="152"/>
        <v/>
      </c>
      <c r="I1180" s="18" t="str">
        <f t="shared" si="152"/>
        <v/>
      </c>
      <c r="J1180" s="28" t="str">
        <f t="shared" si="153"/>
        <v/>
      </c>
      <c r="K1180" s="28" t="str">
        <f t="shared" si="153"/>
        <v/>
      </c>
      <c r="L1180" s="28" t="str">
        <f t="shared" si="153"/>
        <v/>
      </c>
      <c r="M1180" s="28" t="str">
        <f t="shared" si="149"/>
        <v/>
      </c>
      <c r="N1180" s="138" t="str">
        <f>IF(ISNUMBER($A1180),IF(ISNUMBER(VALUE(TRIM(VLOOKUP($A1180,DL,COLUMN()-1,0)))),VALUE(TRIM(VLOOKUP($A1180,DL,COLUMN()-1,0))),TRIM(VLOOKUP($A1180,DL,COLUMN()-1,0))),"")</f>
        <v/>
      </c>
    </row>
    <row r="1181" spans="1:14">
      <c r="A1181" s="4" t="str">
        <f>IF(ISNUMBER(NhapDS!A1177),NhapDS!A1177,"")</f>
        <v/>
      </c>
      <c r="B1181" s="18" t="str">
        <f t="shared" si="147"/>
        <v/>
      </c>
      <c r="C1181" s="64" t="str">
        <f t="shared" si="147"/>
        <v/>
      </c>
      <c r="D1181" s="28" t="str">
        <f t="shared" si="146"/>
        <v/>
      </c>
      <c r="E1181" s="28" t="str">
        <f t="shared" si="152"/>
        <v/>
      </c>
      <c r="F1181" s="28" t="str">
        <f t="shared" si="152"/>
        <v/>
      </c>
      <c r="G1181" s="18" t="str">
        <f t="shared" si="152"/>
        <v/>
      </c>
      <c r="H1181" s="18" t="str">
        <f t="shared" si="152"/>
        <v/>
      </c>
      <c r="I1181" s="18" t="str">
        <f t="shared" si="152"/>
        <v/>
      </c>
      <c r="J1181" s="28" t="str">
        <f t="shared" si="153"/>
        <v/>
      </c>
      <c r="K1181" s="28" t="str">
        <f t="shared" si="153"/>
        <v/>
      </c>
      <c r="L1181" s="28" t="str">
        <f t="shared" si="153"/>
        <v/>
      </c>
      <c r="M1181" s="28" t="str">
        <f t="shared" si="149"/>
        <v/>
      </c>
      <c r="N1181" s="138" t="str">
        <f>IF(ISNUMBER($A1181),IF(ISNUMBER(VALUE(TRIM(VLOOKUP($A1181,DL,COLUMN()-1,0)))),VALUE(TRIM(VLOOKUP($A1181,DL,COLUMN()-1,0))),TRIM(VLOOKUP($A1181,DL,COLUMN()-1,0))),"")</f>
        <v/>
      </c>
    </row>
    <row r="1182" spans="1:14">
      <c r="A1182" s="4" t="str">
        <f>IF(ISNUMBER(NhapDS!A1178),NhapDS!A1178,"")</f>
        <v/>
      </c>
      <c r="B1182" s="18" t="str">
        <f t="shared" si="147"/>
        <v/>
      </c>
      <c r="C1182" s="64" t="str">
        <f t="shared" si="147"/>
        <v/>
      </c>
      <c r="D1182" s="28" t="str">
        <f t="shared" si="146"/>
        <v/>
      </c>
      <c r="E1182" s="28" t="str">
        <f t="shared" si="152"/>
        <v/>
      </c>
      <c r="F1182" s="28" t="str">
        <f t="shared" si="152"/>
        <v/>
      </c>
      <c r="G1182" s="18" t="str">
        <f t="shared" si="152"/>
        <v/>
      </c>
      <c r="H1182" s="18" t="str">
        <f t="shared" si="152"/>
        <v/>
      </c>
      <c r="I1182" s="18" t="str">
        <f t="shared" si="152"/>
        <v/>
      </c>
      <c r="J1182" s="28" t="str">
        <f t="shared" si="153"/>
        <v/>
      </c>
      <c r="K1182" s="28" t="str">
        <f t="shared" si="153"/>
        <v/>
      </c>
      <c r="L1182" s="28" t="str">
        <f t="shared" si="153"/>
        <v/>
      </c>
      <c r="M1182" s="28" t="str">
        <f t="shared" si="149"/>
        <v/>
      </c>
      <c r="N1182" s="138" t="str">
        <f>IF(ISNUMBER($A1182),IF(ISNUMBER(VALUE(TRIM(VLOOKUP($A1182,DL,COLUMN()-1,0)))),VALUE(TRIM(VLOOKUP($A1182,DL,COLUMN()-1,0))),TRIM(VLOOKUP($A1182,DL,COLUMN()-1,0))),"")</f>
        <v/>
      </c>
    </row>
    <row r="1183" spans="1:14">
      <c r="A1183" s="4" t="str">
        <f>IF(ISNUMBER(NhapDS!A1179),NhapDS!A1179,"")</f>
        <v/>
      </c>
      <c r="B1183" s="18" t="str">
        <f t="shared" si="147"/>
        <v/>
      </c>
      <c r="C1183" s="64" t="str">
        <f t="shared" si="147"/>
        <v/>
      </c>
      <c r="D1183" s="28" t="str">
        <f t="shared" si="146"/>
        <v/>
      </c>
      <c r="E1183" s="28" t="str">
        <f t="shared" si="152"/>
        <v/>
      </c>
      <c r="F1183" s="28" t="str">
        <f t="shared" si="152"/>
        <v/>
      </c>
      <c r="G1183" s="18" t="str">
        <f t="shared" si="152"/>
        <v/>
      </c>
      <c r="H1183" s="18" t="str">
        <f t="shared" si="152"/>
        <v/>
      </c>
      <c r="I1183" s="18" t="str">
        <f t="shared" si="152"/>
        <v/>
      </c>
      <c r="J1183" s="28" t="str">
        <f t="shared" si="153"/>
        <v/>
      </c>
      <c r="K1183" s="28" t="str">
        <f t="shared" si="153"/>
        <v/>
      </c>
      <c r="L1183" s="28" t="str">
        <f t="shared" si="153"/>
        <v/>
      </c>
      <c r="M1183" s="28" t="str">
        <f t="shared" si="149"/>
        <v/>
      </c>
      <c r="N1183" s="138" t="str">
        <f>IF(ISNUMBER($A1183),IF(ISNUMBER(VALUE(TRIM(VLOOKUP($A1183,DL,COLUMN()-1,0)))),VALUE(TRIM(VLOOKUP($A1183,DL,COLUMN()-1,0))),TRIM(VLOOKUP($A1183,DL,COLUMN()-1,0))),"")</f>
        <v/>
      </c>
    </row>
    <row r="1184" spans="1:14">
      <c r="A1184" s="4" t="str">
        <f>IF(ISNUMBER(NhapDS!A1180),NhapDS!A1180,"")</f>
        <v/>
      </c>
      <c r="B1184" s="18" t="str">
        <f t="shared" si="147"/>
        <v/>
      </c>
      <c r="C1184" s="64" t="str">
        <f t="shared" si="147"/>
        <v/>
      </c>
      <c r="D1184" s="28" t="str">
        <f t="shared" ref="D1184:D1247" si="154">IF(ISNUMBER($A1184),IF(E1184="x","","x"),"")</f>
        <v/>
      </c>
      <c r="E1184" s="28" t="str">
        <f t="shared" si="152"/>
        <v/>
      </c>
      <c r="F1184" s="28" t="str">
        <f t="shared" si="152"/>
        <v/>
      </c>
      <c r="G1184" s="18" t="str">
        <f t="shared" si="152"/>
        <v/>
      </c>
      <c r="H1184" s="18" t="str">
        <f t="shared" si="152"/>
        <v/>
      </c>
      <c r="I1184" s="18" t="str">
        <f t="shared" si="152"/>
        <v/>
      </c>
      <c r="J1184" s="28" t="str">
        <f t="shared" si="153"/>
        <v/>
      </c>
      <c r="K1184" s="28" t="str">
        <f t="shared" si="153"/>
        <v/>
      </c>
      <c r="L1184" s="28" t="str">
        <f t="shared" si="153"/>
        <v/>
      </c>
      <c r="M1184" s="28" t="str">
        <f t="shared" si="149"/>
        <v/>
      </c>
      <c r="N1184" s="138" t="str">
        <f>IF(ISNUMBER($A1184),IF(ISNUMBER(VALUE(TRIM(VLOOKUP($A1184,DL,COLUMN()-1,0)))),VALUE(TRIM(VLOOKUP($A1184,DL,COLUMN()-1,0))),TRIM(VLOOKUP($A1184,DL,COLUMN()-1,0))),"")</f>
        <v/>
      </c>
    </row>
    <row r="1185" spans="1:14">
      <c r="A1185" s="4" t="str">
        <f>IF(ISNUMBER(NhapDS!A1181),NhapDS!A1181,"")</f>
        <v/>
      </c>
      <c r="B1185" s="18" t="str">
        <f t="shared" si="147"/>
        <v/>
      </c>
      <c r="C1185" s="64" t="str">
        <f t="shared" si="147"/>
        <v/>
      </c>
      <c r="D1185" s="28" t="str">
        <f t="shared" si="154"/>
        <v/>
      </c>
      <c r="E1185" s="28" t="str">
        <f t="shared" si="152"/>
        <v/>
      </c>
      <c r="F1185" s="28" t="str">
        <f t="shared" si="152"/>
        <v/>
      </c>
      <c r="G1185" s="18" t="str">
        <f t="shared" si="152"/>
        <v/>
      </c>
      <c r="H1185" s="18" t="str">
        <f t="shared" si="152"/>
        <v/>
      </c>
      <c r="I1185" s="18" t="str">
        <f t="shared" si="152"/>
        <v/>
      </c>
      <c r="J1185" s="28" t="str">
        <f t="shared" si="153"/>
        <v/>
      </c>
      <c r="K1185" s="28" t="str">
        <f t="shared" si="153"/>
        <v/>
      </c>
      <c r="L1185" s="28" t="str">
        <f t="shared" si="153"/>
        <v/>
      </c>
      <c r="M1185" s="28" t="str">
        <f t="shared" si="149"/>
        <v/>
      </c>
      <c r="N1185" s="138" t="str">
        <f>IF(ISNUMBER($A1185),IF(ISNUMBER(VALUE(TRIM(VLOOKUP($A1185,DL,COLUMN()-1,0)))),VALUE(TRIM(VLOOKUP($A1185,DL,COLUMN()-1,0))),TRIM(VLOOKUP($A1185,DL,COLUMN()-1,0))),"")</f>
        <v/>
      </c>
    </row>
    <row r="1186" spans="1:14">
      <c r="A1186" s="4" t="str">
        <f>IF(ISNUMBER(NhapDS!A1182),NhapDS!A1182,"")</f>
        <v/>
      </c>
      <c r="B1186" s="18" t="str">
        <f t="shared" ref="B1186:C1249" si="155">IF(ISNUMBER($A1186),VLOOKUP($A1186,DL,COLUMN(),0),"")</f>
        <v/>
      </c>
      <c r="C1186" s="64" t="str">
        <f t="shared" si="155"/>
        <v/>
      </c>
      <c r="D1186" s="28" t="str">
        <f t="shared" si="154"/>
        <v/>
      </c>
      <c r="E1186" s="28" t="str">
        <f t="shared" si="152"/>
        <v/>
      </c>
      <c r="F1186" s="28" t="str">
        <f t="shared" si="152"/>
        <v/>
      </c>
      <c r="G1186" s="18" t="str">
        <f t="shared" si="152"/>
        <v/>
      </c>
      <c r="H1186" s="18" t="str">
        <f t="shared" si="152"/>
        <v/>
      </c>
      <c r="I1186" s="18" t="str">
        <f t="shared" si="152"/>
        <v/>
      </c>
      <c r="J1186" s="28" t="str">
        <f t="shared" ref="J1186:L1201" si="156">IF(ISNUMBER($A1186),TRIM(VLOOKUP($A1186,DL,COLUMN()-1,0)),"")</f>
        <v/>
      </c>
      <c r="K1186" s="28" t="str">
        <f t="shared" si="156"/>
        <v/>
      </c>
      <c r="L1186" s="28" t="str">
        <f t="shared" si="156"/>
        <v/>
      </c>
      <c r="M1186" s="28" t="str">
        <f t="shared" ref="M1186:M1249" si="157">IF(ISNUMBER($A1186),TRIM(VLOOKUP($A1186,DL,COLUMN()-1,0)),"")</f>
        <v/>
      </c>
      <c r="N1186" s="138" t="str">
        <f>IF(ISNUMBER($A1186),IF(ISNUMBER(VALUE(TRIM(VLOOKUP($A1186,DL,COLUMN()-1,0)))),VALUE(TRIM(VLOOKUP($A1186,DL,COLUMN()-1,0))),TRIM(VLOOKUP($A1186,DL,COLUMN()-1,0))),"")</f>
        <v/>
      </c>
    </row>
    <row r="1187" spans="1:14">
      <c r="A1187" s="4" t="str">
        <f>IF(ISNUMBER(NhapDS!A1183),NhapDS!A1183,"")</f>
        <v/>
      </c>
      <c r="B1187" s="18" t="str">
        <f t="shared" si="155"/>
        <v/>
      </c>
      <c r="C1187" s="64" t="str">
        <f t="shared" si="155"/>
        <v/>
      </c>
      <c r="D1187" s="28" t="str">
        <f t="shared" si="154"/>
        <v/>
      </c>
      <c r="E1187" s="28" t="str">
        <f t="shared" si="152"/>
        <v/>
      </c>
      <c r="F1187" s="28" t="str">
        <f t="shared" si="152"/>
        <v/>
      </c>
      <c r="G1187" s="18" t="str">
        <f t="shared" si="152"/>
        <v/>
      </c>
      <c r="H1187" s="18" t="str">
        <f t="shared" si="152"/>
        <v/>
      </c>
      <c r="I1187" s="18" t="str">
        <f t="shared" si="152"/>
        <v/>
      </c>
      <c r="J1187" s="28" t="str">
        <f t="shared" si="156"/>
        <v/>
      </c>
      <c r="K1187" s="28" t="str">
        <f t="shared" si="156"/>
        <v/>
      </c>
      <c r="L1187" s="28" t="str">
        <f t="shared" si="156"/>
        <v/>
      </c>
      <c r="M1187" s="28" t="str">
        <f t="shared" si="157"/>
        <v/>
      </c>
      <c r="N1187" s="138" t="str">
        <f>IF(ISNUMBER($A1187),IF(ISNUMBER(VALUE(TRIM(VLOOKUP($A1187,DL,COLUMN()-1,0)))),VALUE(TRIM(VLOOKUP($A1187,DL,COLUMN()-1,0))),TRIM(VLOOKUP($A1187,DL,COLUMN()-1,0))),"")</f>
        <v/>
      </c>
    </row>
    <row r="1188" spans="1:14">
      <c r="A1188" s="4" t="str">
        <f>IF(ISNUMBER(NhapDS!A1184),NhapDS!A1184,"")</f>
        <v/>
      </c>
      <c r="B1188" s="18" t="str">
        <f t="shared" si="155"/>
        <v/>
      </c>
      <c r="C1188" s="64" t="str">
        <f t="shared" si="155"/>
        <v/>
      </c>
      <c r="D1188" s="28" t="str">
        <f t="shared" si="154"/>
        <v/>
      </c>
      <c r="E1188" s="28" t="str">
        <f t="shared" si="152"/>
        <v/>
      </c>
      <c r="F1188" s="28" t="str">
        <f t="shared" si="152"/>
        <v/>
      </c>
      <c r="G1188" s="18" t="str">
        <f t="shared" si="152"/>
        <v/>
      </c>
      <c r="H1188" s="18" t="str">
        <f t="shared" si="152"/>
        <v/>
      </c>
      <c r="I1188" s="18" t="str">
        <f t="shared" si="152"/>
        <v/>
      </c>
      <c r="J1188" s="28" t="str">
        <f t="shared" si="156"/>
        <v/>
      </c>
      <c r="K1188" s="28" t="str">
        <f t="shared" si="156"/>
        <v/>
      </c>
      <c r="L1188" s="28" t="str">
        <f t="shared" si="156"/>
        <v/>
      </c>
      <c r="M1188" s="28" t="str">
        <f t="shared" si="157"/>
        <v/>
      </c>
      <c r="N1188" s="138" t="str">
        <f>IF(ISNUMBER($A1188),IF(ISNUMBER(VALUE(TRIM(VLOOKUP($A1188,DL,COLUMN()-1,0)))),VALUE(TRIM(VLOOKUP($A1188,DL,COLUMN()-1,0))),TRIM(VLOOKUP($A1188,DL,COLUMN()-1,0))),"")</f>
        <v/>
      </c>
    </row>
    <row r="1189" spans="1:14">
      <c r="A1189" s="4" t="str">
        <f>IF(ISNUMBER(NhapDS!A1185),NhapDS!A1185,"")</f>
        <v/>
      </c>
      <c r="B1189" s="18" t="str">
        <f t="shared" si="155"/>
        <v/>
      </c>
      <c r="C1189" s="64" t="str">
        <f t="shared" si="155"/>
        <v/>
      </c>
      <c r="D1189" s="28" t="str">
        <f t="shared" si="154"/>
        <v/>
      </c>
      <c r="E1189" s="28" t="str">
        <f t="shared" si="152"/>
        <v/>
      </c>
      <c r="F1189" s="28" t="str">
        <f t="shared" si="152"/>
        <v/>
      </c>
      <c r="G1189" s="18" t="str">
        <f t="shared" si="152"/>
        <v/>
      </c>
      <c r="H1189" s="18" t="str">
        <f t="shared" si="152"/>
        <v/>
      </c>
      <c r="I1189" s="18" t="str">
        <f t="shared" si="152"/>
        <v/>
      </c>
      <c r="J1189" s="28" t="str">
        <f t="shared" si="156"/>
        <v/>
      </c>
      <c r="K1189" s="28" t="str">
        <f t="shared" si="156"/>
        <v/>
      </c>
      <c r="L1189" s="28" t="str">
        <f t="shared" si="156"/>
        <v/>
      </c>
      <c r="M1189" s="28" t="str">
        <f t="shared" si="157"/>
        <v/>
      </c>
      <c r="N1189" s="138" t="str">
        <f>IF(ISNUMBER($A1189),IF(ISNUMBER(VALUE(TRIM(VLOOKUP($A1189,DL,COLUMN()-1,0)))),VALUE(TRIM(VLOOKUP($A1189,DL,COLUMN()-1,0))),TRIM(VLOOKUP($A1189,DL,COLUMN()-1,0))),"")</f>
        <v/>
      </c>
    </row>
    <row r="1190" spans="1:14">
      <c r="A1190" s="4" t="str">
        <f>IF(ISNUMBER(NhapDS!A1186),NhapDS!A1186,"")</f>
        <v/>
      </c>
      <c r="B1190" s="18" t="str">
        <f t="shared" si="155"/>
        <v/>
      </c>
      <c r="C1190" s="64" t="str">
        <f t="shared" si="155"/>
        <v/>
      </c>
      <c r="D1190" s="28" t="str">
        <f t="shared" si="154"/>
        <v/>
      </c>
      <c r="E1190" s="28" t="str">
        <f t="shared" si="152"/>
        <v/>
      </c>
      <c r="F1190" s="28" t="str">
        <f t="shared" si="152"/>
        <v/>
      </c>
      <c r="G1190" s="18" t="str">
        <f t="shared" si="152"/>
        <v/>
      </c>
      <c r="H1190" s="18" t="str">
        <f t="shared" si="152"/>
        <v/>
      </c>
      <c r="I1190" s="18" t="str">
        <f t="shared" si="152"/>
        <v/>
      </c>
      <c r="J1190" s="28" t="str">
        <f t="shared" si="156"/>
        <v/>
      </c>
      <c r="K1190" s="28" t="str">
        <f t="shared" si="156"/>
        <v/>
      </c>
      <c r="L1190" s="28" t="str">
        <f t="shared" si="156"/>
        <v/>
      </c>
      <c r="M1190" s="28" t="str">
        <f t="shared" si="157"/>
        <v/>
      </c>
      <c r="N1190" s="138" t="str">
        <f>IF(ISNUMBER($A1190),IF(ISNUMBER(VALUE(TRIM(VLOOKUP($A1190,DL,COLUMN()-1,0)))),VALUE(TRIM(VLOOKUP($A1190,DL,COLUMN()-1,0))),TRIM(VLOOKUP($A1190,DL,COLUMN()-1,0))),"")</f>
        <v/>
      </c>
    </row>
    <row r="1191" spans="1:14">
      <c r="A1191" s="4" t="str">
        <f>IF(ISNUMBER(NhapDS!A1187),NhapDS!A1187,"")</f>
        <v/>
      </c>
      <c r="B1191" s="18" t="str">
        <f t="shared" si="155"/>
        <v/>
      </c>
      <c r="C1191" s="64" t="str">
        <f t="shared" si="155"/>
        <v/>
      </c>
      <c r="D1191" s="28" t="str">
        <f t="shared" si="154"/>
        <v/>
      </c>
      <c r="E1191" s="28" t="str">
        <f t="shared" si="152"/>
        <v/>
      </c>
      <c r="F1191" s="28" t="str">
        <f t="shared" si="152"/>
        <v/>
      </c>
      <c r="G1191" s="18" t="str">
        <f t="shared" si="152"/>
        <v/>
      </c>
      <c r="H1191" s="18" t="str">
        <f t="shared" si="152"/>
        <v/>
      </c>
      <c r="I1191" s="18" t="str">
        <f t="shared" si="152"/>
        <v/>
      </c>
      <c r="J1191" s="28" t="str">
        <f t="shared" si="156"/>
        <v/>
      </c>
      <c r="K1191" s="28" t="str">
        <f t="shared" si="156"/>
        <v/>
      </c>
      <c r="L1191" s="28" t="str">
        <f t="shared" si="156"/>
        <v/>
      </c>
      <c r="M1191" s="28" t="str">
        <f t="shared" si="157"/>
        <v/>
      </c>
      <c r="N1191" s="138" t="str">
        <f>IF(ISNUMBER($A1191),IF(ISNUMBER(VALUE(TRIM(VLOOKUP($A1191,DL,COLUMN()-1,0)))),VALUE(TRIM(VLOOKUP($A1191,DL,COLUMN()-1,0))),TRIM(VLOOKUP($A1191,DL,COLUMN()-1,0))),"")</f>
        <v/>
      </c>
    </row>
    <row r="1192" spans="1:14">
      <c r="A1192" s="4" t="str">
        <f>IF(ISNUMBER(NhapDS!A1188),NhapDS!A1188,"")</f>
        <v/>
      </c>
      <c r="B1192" s="18" t="str">
        <f t="shared" si="155"/>
        <v/>
      </c>
      <c r="C1192" s="64" t="str">
        <f t="shared" si="155"/>
        <v/>
      </c>
      <c r="D1192" s="28" t="str">
        <f t="shared" si="154"/>
        <v/>
      </c>
      <c r="E1192" s="28" t="str">
        <f t="shared" si="152"/>
        <v/>
      </c>
      <c r="F1192" s="28" t="str">
        <f t="shared" si="152"/>
        <v/>
      </c>
      <c r="G1192" s="18" t="str">
        <f t="shared" si="152"/>
        <v/>
      </c>
      <c r="H1192" s="18" t="str">
        <f t="shared" si="152"/>
        <v/>
      </c>
      <c r="I1192" s="18" t="str">
        <f t="shared" si="152"/>
        <v/>
      </c>
      <c r="J1192" s="28" t="str">
        <f t="shared" si="156"/>
        <v/>
      </c>
      <c r="K1192" s="28" t="str">
        <f t="shared" si="156"/>
        <v/>
      </c>
      <c r="L1192" s="28" t="str">
        <f t="shared" si="156"/>
        <v/>
      </c>
      <c r="M1192" s="28" t="str">
        <f t="shared" si="157"/>
        <v/>
      </c>
      <c r="N1192" s="138" t="str">
        <f>IF(ISNUMBER($A1192),IF(ISNUMBER(VALUE(TRIM(VLOOKUP($A1192,DL,COLUMN()-1,0)))),VALUE(TRIM(VLOOKUP($A1192,DL,COLUMN()-1,0))),TRIM(VLOOKUP($A1192,DL,COLUMN()-1,0))),"")</f>
        <v/>
      </c>
    </row>
    <row r="1193" spans="1:14">
      <c r="A1193" s="4" t="str">
        <f>IF(ISNUMBER(NhapDS!A1189),NhapDS!A1189,"")</f>
        <v/>
      </c>
      <c r="B1193" s="18" t="str">
        <f t="shared" si="155"/>
        <v/>
      </c>
      <c r="C1193" s="64" t="str">
        <f t="shared" si="155"/>
        <v/>
      </c>
      <c r="D1193" s="28" t="str">
        <f t="shared" si="154"/>
        <v/>
      </c>
      <c r="E1193" s="28" t="str">
        <f t="shared" si="152"/>
        <v/>
      </c>
      <c r="F1193" s="28" t="str">
        <f t="shared" si="152"/>
        <v/>
      </c>
      <c r="G1193" s="18" t="str">
        <f t="shared" si="152"/>
        <v/>
      </c>
      <c r="H1193" s="18" t="str">
        <f t="shared" si="152"/>
        <v/>
      </c>
      <c r="I1193" s="18" t="str">
        <f t="shared" si="152"/>
        <v/>
      </c>
      <c r="J1193" s="28" t="str">
        <f t="shared" si="156"/>
        <v/>
      </c>
      <c r="K1193" s="28" t="str">
        <f t="shared" si="156"/>
        <v/>
      </c>
      <c r="L1193" s="28" t="str">
        <f t="shared" si="156"/>
        <v/>
      </c>
      <c r="M1193" s="28" t="str">
        <f t="shared" si="157"/>
        <v/>
      </c>
      <c r="N1193" s="138" t="str">
        <f>IF(ISNUMBER($A1193),IF(ISNUMBER(VALUE(TRIM(VLOOKUP($A1193,DL,COLUMN()-1,0)))),VALUE(TRIM(VLOOKUP($A1193,DL,COLUMN()-1,0))),TRIM(VLOOKUP($A1193,DL,COLUMN()-1,0))),"")</f>
        <v/>
      </c>
    </row>
    <row r="1194" spans="1:14">
      <c r="A1194" s="4" t="str">
        <f>IF(ISNUMBER(NhapDS!A1190),NhapDS!A1190,"")</f>
        <v/>
      </c>
      <c r="B1194" s="18" t="str">
        <f t="shared" si="155"/>
        <v/>
      </c>
      <c r="C1194" s="64" t="str">
        <f t="shared" si="155"/>
        <v/>
      </c>
      <c r="D1194" s="28" t="str">
        <f t="shared" si="154"/>
        <v/>
      </c>
      <c r="E1194" s="28" t="str">
        <f t="shared" si="152"/>
        <v/>
      </c>
      <c r="F1194" s="28" t="str">
        <f t="shared" si="152"/>
        <v/>
      </c>
      <c r="G1194" s="18" t="str">
        <f t="shared" si="152"/>
        <v/>
      </c>
      <c r="H1194" s="18" t="str">
        <f t="shared" si="152"/>
        <v/>
      </c>
      <c r="I1194" s="18" t="str">
        <f t="shared" si="152"/>
        <v/>
      </c>
      <c r="J1194" s="28" t="str">
        <f t="shared" si="156"/>
        <v/>
      </c>
      <c r="K1194" s="28" t="str">
        <f t="shared" si="156"/>
        <v/>
      </c>
      <c r="L1194" s="28" t="str">
        <f t="shared" si="156"/>
        <v/>
      </c>
      <c r="M1194" s="28" t="str">
        <f t="shared" si="157"/>
        <v/>
      </c>
      <c r="N1194" s="138" t="str">
        <f>IF(ISNUMBER($A1194),IF(ISNUMBER(VALUE(TRIM(VLOOKUP($A1194,DL,COLUMN()-1,0)))),VALUE(TRIM(VLOOKUP($A1194,DL,COLUMN()-1,0))),TRIM(VLOOKUP($A1194,DL,COLUMN()-1,0))),"")</f>
        <v/>
      </c>
    </row>
    <row r="1195" spans="1:14">
      <c r="A1195" s="4" t="str">
        <f>IF(ISNUMBER(NhapDS!A1191),NhapDS!A1191,"")</f>
        <v/>
      </c>
      <c r="B1195" s="18" t="str">
        <f t="shared" si="155"/>
        <v/>
      </c>
      <c r="C1195" s="64" t="str">
        <f t="shared" si="155"/>
        <v/>
      </c>
      <c r="D1195" s="28" t="str">
        <f t="shared" si="154"/>
        <v/>
      </c>
      <c r="E1195" s="28" t="str">
        <f t="shared" si="152"/>
        <v/>
      </c>
      <c r="F1195" s="28" t="str">
        <f t="shared" si="152"/>
        <v/>
      </c>
      <c r="G1195" s="18" t="str">
        <f t="shared" si="152"/>
        <v/>
      </c>
      <c r="H1195" s="18" t="str">
        <f t="shared" si="152"/>
        <v/>
      </c>
      <c r="I1195" s="18" t="str">
        <f t="shared" si="152"/>
        <v/>
      </c>
      <c r="J1195" s="28" t="str">
        <f t="shared" si="156"/>
        <v/>
      </c>
      <c r="K1195" s="28" t="str">
        <f t="shared" si="156"/>
        <v/>
      </c>
      <c r="L1195" s="28" t="str">
        <f t="shared" si="156"/>
        <v/>
      </c>
      <c r="M1195" s="28" t="str">
        <f t="shared" si="157"/>
        <v/>
      </c>
      <c r="N1195" s="138" t="str">
        <f>IF(ISNUMBER($A1195),IF(ISNUMBER(VALUE(TRIM(VLOOKUP($A1195,DL,COLUMN()-1,0)))),VALUE(TRIM(VLOOKUP($A1195,DL,COLUMN()-1,0))),TRIM(VLOOKUP($A1195,DL,COLUMN()-1,0))),"")</f>
        <v/>
      </c>
    </row>
    <row r="1196" spans="1:14">
      <c r="A1196" s="4" t="str">
        <f>IF(ISNUMBER(NhapDS!A1192),NhapDS!A1192,"")</f>
        <v/>
      </c>
      <c r="B1196" s="18" t="str">
        <f t="shared" si="155"/>
        <v/>
      </c>
      <c r="C1196" s="64" t="str">
        <f t="shared" si="155"/>
        <v/>
      </c>
      <c r="D1196" s="28" t="str">
        <f t="shared" si="154"/>
        <v/>
      </c>
      <c r="E1196" s="28" t="str">
        <f t="shared" si="152"/>
        <v/>
      </c>
      <c r="F1196" s="28" t="str">
        <f t="shared" si="152"/>
        <v/>
      </c>
      <c r="G1196" s="18" t="str">
        <f t="shared" si="152"/>
        <v/>
      </c>
      <c r="H1196" s="18" t="str">
        <f t="shared" si="152"/>
        <v/>
      </c>
      <c r="I1196" s="18" t="str">
        <f t="shared" si="152"/>
        <v/>
      </c>
      <c r="J1196" s="28" t="str">
        <f t="shared" si="156"/>
        <v/>
      </c>
      <c r="K1196" s="28" t="str">
        <f t="shared" si="156"/>
        <v/>
      </c>
      <c r="L1196" s="28" t="str">
        <f t="shared" si="156"/>
        <v/>
      </c>
      <c r="M1196" s="28" t="str">
        <f t="shared" si="157"/>
        <v/>
      </c>
      <c r="N1196" s="138" t="str">
        <f>IF(ISNUMBER($A1196),IF(ISNUMBER(VALUE(TRIM(VLOOKUP($A1196,DL,COLUMN()-1,0)))),VALUE(TRIM(VLOOKUP($A1196,DL,COLUMN()-1,0))),TRIM(VLOOKUP($A1196,DL,COLUMN()-1,0))),"")</f>
        <v/>
      </c>
    </row>
    <row r="1197" spans="1:14">
      <c r="A1197" s="4" t="str">
        <f>IF(ISNUMBER(NhapDS!A1193),NhapDS!A1193,"")</f>
        <v/>
      </c>
      <c r="B1197" s="18" t="str">
        <f t="shared" si="155"/>
        <v/>
      </c>
      <c r="C1197" s="64" t="str">
        <f t="shared" si="155"/>
        <v/>
      </c>
      <c r="D1197" s="28" t="str">
        <f t="shared" si="154"/>
        <v/>
      </c>
      <c r="E1197" s="28" t="str">
        <f t="shared" si="152"/>
        <v/>
      </c>
      <c r="F1197" s="28" t="str">
        <f t="shared" si="152"/>
        <v/>
      </c>
      <c r="G1197" s="18" t="str">
        <f t="shared" si="152"/>
        <v/>
      </c>
      <c r="H1197" s="18" t="str">
        <f t="shared" si="152"/>
        <v/>
      </c>
      <c r="I1197" s="18" t="str">
        <f t="shared" si="152"/>
        <v/>
      </c>
      <c r="J1197" s="28" t="str">
        <f t="shared" si="156"/>
        <v/>
      </c>
      <c r="K1197" s="28" t="str">
        <f t="shared" si="156"/>
        <v/>
      </c>
      <c r="L1197" s="28" t="str">
        <f t="shared" si="156"/>
        <v/>
      </c>
      <c r="M1197" s="28" t="str">
        <f t="shared" si="157"/>
        <v/>
      </c>
      <c r="N1197" s="138" t="str">
        <f>IF(ISNUMBER($A1197),IF(ISNUMBER(VALUE(TRIM(VLOOKUP($A1197,DL,COLUMN()-1,0)))),VALUE(TRIM(VLOOKUP($A1197,DL,COLUMN()-1,0))),TRIM(VLOOKUP($A1197,DL,COLUMN()-1,0))),"")</f>
        <v/>
      </c>
    </row>
    <row r="1198" spans="1:14">
      <c r="A1198" s="4" t="str">
        <f>IF(ISNUMBER(NhapDS!A1194),NhapDS!A1194,"")</f>
        <v/>
      </c>
      <c r="B1198" s="18" t="str">
        <f t="shared" si="155"/>
        <v/>
      </c>
      <c r="C1198" s="64" t="str">
        <f t="shared" si="155"/>
        <v/>
      </c>
      <c r="D1198" s="28" t="str">
        <f t="shared" si="154"/>
        <v/>
      </c>
      <c r="E1198" s="28" t="str">
        <f t="shared" si="152"/>
        <v/>
      </c>
      <c r="F1198" s="28" t="str">
        <f t="shared" si="152"/>
        <v/>
      </c>
      <c r="G1198" s="18" t="str">
        <f t="shared" si="152"/>
        <v/>
      </c>
      <c r="H1198" s="18" t="str">
        <f t="shared" si="152"/>
        <v/>
      </c>
      <c r="I1198" s="18" t="str">
        <f t="shared" si="152"/>
        <v/>
      </c>
      <c r="J1198" s="28" t="str">
        <f t="shared" si="156"/>
        <v/>
      </c>
      <c r="K1198" s="28" t="str">
        <f t="shared" si="156"/>
        <v/>
      </c>
      <c r="L1198" s="28" t="str">
        <f t="shared" si="156"/>
        <v/>
      </c>
      <c r="M1198" s="28" t="str">
        <f t="shared" si="157"/>
        <v/>
      </c>
      <c r="N1198" s="138" t="str">
        <f>IF(ISNUMBER($A1198),IF(ISNUMBER(VALUE(TRIM(VLOOKUP($A1198,DL,COLUMN()-1,0)))),VALUE(TRIM(VLOOKUP($A1198,DL,COLUMN()-1,0))),TRIM(VLOOKUP($A1198,DL,COLUMN()-1,0))),"")</f>
        <v/>
      </c>
    </row>
    <row r="1199" spans="1:14">
      <c r="A1199" s="4" t="str">
        <f>IF(ISNUMBER(NhapDS!A1195),NhapDS!A1195,"")</f>
        <v/>
      </c>
      <c r="B1199" s="18" t="str">
        <f t="shared" si="155"/>
        <v/>
      </c>
      <c r="C1199" s="64" t="str">
        <f t="shared" si="155"/>
        <v/>
      </c>
      <c r="D1199" s="28" t="str">
        <f t="shared" si="154"/>
        <v/>
      </c>
      <c r="E1199" s="28" t="str">
        <f t="shared" si="152"/>
        <v/>
      </c>
      <c r="F1199" s="28" t="str">
        <f t="shared" si="152"/>
        <v/>
      </c>
      <c r="G1199" s="18" t="str">
        <f t="shared" si="152"/>
        <v/>
      </c>
      <c r="H1199" s="18" t="str">
        <f t="shared" si="152"/>
        <v/>
      </c>
      <c r="I1199" s="18" t="str">
        <f t="shared" si="152"/>
        <v/>
      </c>
      <c r="J1199" s="28" t="str">
        <f t="shared" si="156"/>
        <v/>
      </c>
      <c r="K1199" s="28" t="str">
        <f t="shared" si="156"/>
        <v/>
      </c>
      <c r="L1199" s="28" t="str">
        <f t="shared" si="156"/>
        <v/>
      </c>
      <c r="M1199" s="28" t="str">
        <f t="shared" si="157"/>
        <v/>
      </c>
      <c r="N1199" s="138" t="str">
        <f>IF(ISNUMBER($A1199),IF(ISNUMBER(VALUE(TRIM(VLOOKUP($A1199,DL,COLUMN()-1,0)))),VALUE(TRIM(VLOOKUP($A1199,DL,COLUMN()-1,0))),TRIM(VLOOKUP($A1199,DL,COLUMN()-1,0))),"")</f>
        <v/>
      </c>
    </row>
    <row r="1200" spans="1:14">
      <c r="A1200" s="4" t="str">
        <f>IF(ISNUMBER(NhapDS!A1196),NhapDS!A1196,"")</f>
        <v/>
      </c>
      <c r="B1200" s="18" t="str">
        <f t="shared" si="155"/>
        <v/>
      </c>
      <c r="C1200" s="64" t="str">
        <f t="shared" si="155"/>
        <v/>
      </c>
      <c r="D1200" s="28" t="str">
        <f t="shared" si="154"/>
        <v/>
      </c>
      <c r="E1200" s="28" t="str">
        <f t="shared" si="152"/>
        <v/>
      </c>
      <c r="F1200" s="28" t="str">
        <f t="shared" si="152"/>
        <v/>
      </c>
      <c r="G1200" s="18" t="str">
        <f t="shared" si="152"/>
        <v/>
      </c>
      <c r="H1200" s="18" t="str">
        <f t="shared" si="152"/>
        <v/>
      </c>
      <c r="I1200" s="18" t="str">
        <f t="shared" si="152"/>
        <v/>
      </c>
      <c r="J1200" s="28" t="str">
        <f t="shared" si="156"/>
        <v/>
      </c>
      <c r="K1200" s="28" t="str">
        <f t="shared" si="156"/>
        <v/>
      </c>
      <c r="L1200" s="28" t="str">
        <f t="shared" si="156"/>
        <v/>
      </c>
      <c r="M1200" s="28" t="str">
        <f t="shared" si="157"/>
        <v/>
      </c>
      <c r="N1200" s="138" t="str">
        <f>IF(ISNUMBER($A1200),IF(ISNUMBER(VALUE(TRIM(VLOOKUP($A1200,DL,COLUMN()-1,0)))),VALUE(TRIM(VLOOKUP($A1200,DL,COLUMN()-1,0))),TRIM(VLOOKUP($A1200,DL,COLUMN()-1,0))),"")</f>
        <v/>
      </c>
    </row>
    <row r="1201" spans="1:14">
      <c r="A1201" s="4" t="str">
        <f>IF(ISNUMBER(NhapDS!A1197),NhapDS!A1197,"")</f>
        <v/>
      </c>
      <c r="B1201" s="18" t="str">
        <f t="shared" si="155"/>
        <v/>
      </c>
      <c r="C1201" s="64" t="str">
        <f t="shared" si="155"/>
        <v/>
      </c>
      <c r="D1201" s="28" t="str">
        <f t="shared" si="154"/>
        <v/>
      </c>
      <c r="E1201" s="28" t="str">
        <f t="shared" si="152"/>
        <v/>
      </c>
      <c r="F1201" s="28" t="str">
        <f t="shared" si="152"/>
        <v/>
      </c>
      <c r="G1201" s="18" t="str">
        <f t="shared" si="152"/>
        <v/>
      </c>
      <c r="H1201" s="18" t="str">
        <f t="shared" si="152"/>
        <v/>
      </c>
      <c r="I1201" s="18" t="str">
        <f t="shared" si="152"/>
        <v/>
      </c>
      <c r="J1201" s="28" t="str">
        <f t="shared" si="156"/>
        <v/>
      </c>
      <c r="K1201" s="28" t="str">
        <f t="shared" si="156"/>
        <v/>
      </c>
      <c r="L1201" s="28" t="str">
        <f t="shared" si="156"/>
        <v/>
      </c>
      <c r="M1201" s="28" t="str">
        <f t="shared" si="157"/>
        <v/>
      </c>
      <c r="N1201" s="138" t="str">
        <f>IF(ISNUMBER($A1201),IF(ISNUMBER(VALUE(TRIM(VLOOKUP($A1201,DL,COLUMN()-1,0)))),VALUE(TRIM(VLOOKUP($A1201,DL,COLUMN()-1,0))),TRIM(VLOOKUP($A1201,DL,COLUMN()-1,0))),"")</f>
        <v/>
      </c>
    </row>
    <row r="1202" spans="1:14">
      <c r="A1202" s="4" t="str">
        <f>IF(ISNUMBER(NhapDS!A1198),NhapDS!A1198,"")</f>
        <v/>
      </c>
      <c r="B1202" s="18" t="str">
        <f t="shared" si="155"/>
        <v/>
      </c>
      <c r="C1202" s="64" t="str">
        <f t="shared" si="155"/>
        <v/>
      </c>
      <c r="D1202" s="28" t="str">
        <f t="shared" si="154"/>
        <v/>
      </c>
      <c r="E1202" s="28" t="str">
        <f t="shared" si="152"/>
        <v/>
      </c>
      <c r="F1202" s="28" t="str">
        <f t="shared" si="152"/>
        <v/>
      </c>
      <c r="G1202" s="18" t="str">
        <f t="shared" si="152"/>
        <v/>
      </c>
      <c r="H1202" s="18" t="str">
        <f t="shared" si="152"/>
        <v/>
      </c>
      <c r="I1202" s="18" t="str">
        <f t="shared" si="152"/>
        <v/>
      </c>
      <c r="J1202" s="28" t="str">
        <f t="shared" ref="J1202:L1217" si="158">IF(ISNUMBER($A1202),TRIM(VLOOKUP($A1202,DL,COLUMN()-1,0)),"")</f>
        <v/>
      </c>
      <c r="K1202" s="28" t="str">
        <f t="shared" si="158"/>
        <v/>
      </c>
      <c r="L1202" s="28" t="str">
        <f t="shared" si="158"/>
        <v/>
      </c>
      <c r="M1202" s="28" t="str">
        <f t="shared" si="157"/>
        <v/>
      </c>
      <c r="N1202" s="138" t="str">
        <f>IF(ISNUMBER($A1202),IF(ISNUMBER(VALUE(TRIM(VLOOKUP($A1202,DL,COLUMN()-1,0)))),VALUE(TRIM(VLOOKUP($A1202,DL,COLUMN()-1,0))),TRIM(VLOOKUP($A1202,DL,COLUMN()-1,0))),"")</f>
        <v/>
      </c>
    </row>
    <row r="1203" spans="1:14">
      <c r="A1203" s="4" t="str">
        <f>IF(ISNUMBER(NhapDS!A1199),NhapDS!A1199,"")</f>
        <v/>
      </c>
      <c r="B1203" s="18" t="str">
        <f t="shared" si="155"/>
        <v/>
      </c>
      <c r="C1203" s="64" t="str">
        <f t="shared" si="155"/>
        <v/>
      </c>
      <c r="D1203" s="28" t="str">
        <f t="shared" si="154"/>
        <v/>
      </c>
      <c r="E1203" s="28" t="str">
        <f t="shared" si="152"/>
        <v/>
      </c>
      <c r="F1203" s="28" t="str">
        <f t="shared" si="152"/>
        <v/>
      </c>
      <c r="G1203" s="18" t="str">
        <f t="shared" si="152"/>
        <v/>
      </c>
      <c r="H1203" s="18" t="str">
        <f t="shared" si="152"/>
        <v/>
      </c>
      <c r="I1203" s="18" t="str">
        <f t="shared" si="152"/>
        <v/>
      </c>
      <c r="J1203" s="28" t="str">
        <f t="shared" si="158"/>
        <v/>
      </c>
      <c r="K1203" s="28" t="str">
        <f t="shared" si="158"/>
        <v/>
      </c>
      <c r="L1203" s="28" t="str">
        <f t="shared" si="158"/>
        <v/>
      </c>
      <c r="M1203" s="28" t="str">
        <f t="shared" si="157"/>
        <v/>
      </c>
      <c r="N1203" s="138" t="str">
        <f>IF(ISNUMBER($A1203),IF(ISNUMBER(VALUE(TRIM(VLOOKUP($A1203,DL,COLUMN()-1,0)))),VALUE(TRIM(VLOOKUP($A1203,DL,COLUMN()-1,0))),TRIM(VLOOKUP($A1203,DL,COLUMN()-1,0))),"")</f>
        <v/>
      </c>
    </row>
    <row r="1204" spans="1:14">
      <c r="A1204" s="4" t="str">
        <f>IF(ISNUMBER(NhapDS!A1200),NhapDS!A1200,"")</f>
        <v/>
      </c>
      <c r="B1204" s="18" t="str">
        <f t="shared" si="155"/>
        <v/>
      </c>
      <c r="C1204" s="64" t="str">
        <f t="shared" si="155"/>
        <v/>
      </c>
      <c r="D1204" s="28" t="str">
        <f t="shared" si="154"/>
        <v/>
      </c>
      <c r="E1204" s="28" t="str">
        <f t="shared" si="152"/>
        <v/>
      </c>
      <c r="F1204" s="28" t="str">
        <f t="shared" si="152"/>
        <v/>
      </c>
      <c r="G1204" s="18" t="str">
        <f t="shared" si="152"/>
        <v/>
      </c>
      <c r="H1204" s="18" t="str">
        <f t="shared" si="152"/>
        <v/>
      </c>
      <c r="I1204" s="18" t="str">
        <f t="shared" si="152"/>
        <v/>
      </c>
      <c r="J1204" s="28" t="str">
        <f t="shared" si="158"/>
        <v/>
      </c>
      <c r="K1204" s="28" t="str">
        <f t="shared" si="158"/>
        <v/>
      </c>
      <c r="L1204" s="28" t="str">
        <f t="shared" si="158"/>
        <v/>
      </c>
      <c r="M1204" s="28" t="str">
        <f t="shared" si="157"/>
        <v/>
      </c>
      <c r="N1204" s="138" t="str">
        <f>IF(ISNUMBER($A1204),IF(ISNUMBER(VALUE(TRIM(VLOOKUP($A1204,DL,COLUMN()-1,0)))),VALUE(TRIM(VLOOKUP($A1204,DL,COLUMN()-1,0))),TRIM(VLOOKUP($A1204,DL,COLUMN()-1,0))),"")</f>
        <v/>
      </c>
    </row>
    <row r="1205" spans="1:14">
      <c r="A1205" s="4" t="str">
        <f>IF(ISNUMBER(NhapDS!A1201),NhapDS!A1201,"")</f>
        <v/>
      </c>
      <c r="B1205" s="18" t="str">
        <f t="shared" si="155"/>
        <v/>
      </c>
      <c r="C1205" s="64" t="str">
        <f t="shared" si="155"/>
        <v/>
      </c>
      <c r="D1205" s="28" t="str">
        <f t="shared" si="154"/>
        <v/>
      </c>
      <c r="E1205" s="28" t="str">
        <f t="shared" si="152"/>
        <v/>
      </c>
      <c r="F1205" s="28" t="str">
        <f t="shared" si="152"/>
        <v/>
      </c>
      <c r="G1205" s="18" t="str">
        <f t="shared" si="152"/>
        <v/>
      </c>
      <c r="H1205" s="18" t="str">
        <f t="shared" si="152"/>
        <v/>
      </c>
      <c r="I1205" s="18" t="str">
        <f t="shared" si="152"/>
        <v/>
      </c>
      <c r="J1205" s="28" t="str">
        <f t="shared" si="158"/>
        <v/>
      </c>
      <c r="K1205" s="28" t="str">
        <f t="shared" si="158"/>
        <v/>
      </c>
      <c r="L1205" s="28" t="str">
        <f t="shared" si="158"/>
        <v/>
      </c>
      <c r="M1205" s="28" t="str">
        <f t="shared" si="157"/>
        <v/>
      </c>
      <c r="N1205" s="138" t="str">
        <f>IF(ISNUMBER($A1205),IF(ISNUMBER(VALUE(TRIM(VLOOKUP($A1205,DL,COLUMN()-1,0)))),VALUE(TRIM(VLOOKUP($A1205,DL,COLUMN()-1,0))),TRIM(VLOOKUP($A1205,DL,COLUMN()-1,0))),"")</f>
        <v/>
      </c>
    </row>
    <row r="1206" spans="1:14">
      <c r="A1206" s="4" t="str">
        <f>IF(ISNUMBER(NhapDS!A1202),NhapDS!A1202,"")</f>
        <v/>
      </c>
      <c r="B1206" s="18" t="str">
        <f t="shared" si="155"/>
        <v/>
      </c>
      <c r="C1206" s="64" t="str">
        <f t="shared" si="155"/>
        <v/>
      </c>
      <c r="D1206" s="28" t="str">
        <f t="shared" si="154"/>
        <v/>
      </c>
      <c r="E1206" s="28" t="str">
        <f t="shared" si="152"/>
        <v/>
      </c>
      <c r="F1206" s="28" t="str">
        <f t="shared" si="152"/>
        <v/>
      </c>
      <c r="G1206" s="18" t="str">
        <f t="shared" si="152"/>
        <v/>
      </c>
      <c r="H1206" s="18" t="str">
        <f t="shared" si="152"/>
        <v/>
      </c>
      <c r="I1206" s="18" t="str">
        <f t="shared" si="152"/>
        <v/>
      </c>
      <c r="J1206" s="28" t="str">
        <f t="shared" si="158"/>
        <v/>
      </c>
      <c r="K1206" s="28" t="str">
        <f t="shared" si="158"/>
        <v/>
      </c>
      <c r="L1206" s="28" t="str">
        <f t="shared" si="158"/>
        <v/>
      </c>
      <c r="M1206" s="28" t="str">
        <f t="shared" si="157"/>
        <v/>
      </c>
      <c r="N1206" s="138" t="str">
        <f>IF(ISNUMBER($A1206),IF(ISNUMBER(VALUE(TRIM(VLOOKUP($A1206,DL,COLUMN()-1,0)))),VALUE(TRIM(VLOOKUP($A1206,DL,COLUMN()-1,0))),TRIM(VLOOKUP($A1206,DL,COLUMN()-1,0))),"")</f>
        <v/>
      </c>
    </row>
    <row r="1207" spans="1:14">
      <c r="A1207" s="4" t="str">
        <f>IF(ISNUMBER(NhapDS!A1203),NhapDS!A1203,"")</f>
        <v/>
      </c>
      <c r="B1207" s="18" t="str">
        <f t="shared" si="155"/>
        <v/>
      </c>
      <c r="C1207" s="64" t="str">
        <f t="shared" si="155"/>
        <v/>
      </c>
      <c r="D1207" s="28" t="str">
        <f t="shared" si="154"/>
        <v/>
      </c>
      <c r="E1207" s="28" t="str">
        <f t="shared" ref="E1207:I1257" si="159">IF(ISNUMBER($A1207),TRIM(VLOOKUP($A1207,DL,COLUMN()-1,0)),"")</f>
        <v/>
      </c>
      <c r="F1207" s="28" t="str">
        <f t="shared" si="159"/>
        <v/>
      </c>
      <c r="G1207" s="18" t="str">
        <f t="shared" si="159"/>
        <v/>
      </c>
      <c r="H1207" s="18" t="str">
        <f t="shared" si="159"/>
        <v/>
      </c>
      <c r="I1207" s="18" t="str">
        <f t="shared" si="159"/>
        <v/>
      </c>
      <c r="J1207" s="28" t="str">
        <f t="shared" si="158"/>
        <v/>
      </c>
      <c r="K1207" s="28" t="str">
        <f t="shared" si="158"/>
        <v/>
      </c>
      <c r="L1207" s="28" t="str">
        <f t="shared" si="158"/>
        <v/>
      </c>
      <c r="M1207" s="28" t="str">
        <f t="shared" si="157"/>
        <v/>
      </c>
      <c r="N1207" s="138" t="str">
        <f>IF(ISNUMBER($A1207),IF(ISNUMBER(VALUE(TRIM(VLOOKUP($A1207,DL,COLUMN()-1,0)))),VALUE(TRIM(VLOOKUP($A1207,DL,COLUMN()-1,0))),TRIM(VLOOKUP($A1207,DL,COLUMN()-1,0))),"")</f>
        <v/>
      </c>
    </row>
    <row r="1208" spans="1:14">
      <c r="A1208" s="4" t="str">
        <f>IF(ISNUMBER(NhapDS!A1204),NhapDS!A1204,"")</f>
        <v/>
      </c>
      <c r="B1208" s="18" t="str">
        <f t="shared" si="155"/>
        <v/>
      </c>
      <c r="C1208" s="64" t="str">
        <f t="shared" si="155"/>
        <v/>
      </c>
      <c r="D1208" s="28" t="str">
        <f t="shared" si="154"/>
        <v/>
      </c>
      <c r="E1208" s="28" t="str">
        <f t="shared" si="159"/>
        <v/>
      </c>
      <c r="F1208" s="28" t="str">
        <f t="shared" si="159"/>
        <v/>
      </c>
      <c r="G1208" s="18" t="str">
        <f t="shared" si="159"/>
        <v/>
      </c>
      <c r="H1208" s="18" t="str">
        <f t="shared" si="159"/>
        <v/>
      </c>
      <c r="I1208" s="18" t="str">
        <f t="shared" si="159"/>
        <v/>
      </c>
      <c r="J1208" s="28" t="str">
        <f t="shared" si="158"/>
        <v/>
      </c>
      <c r="K1208" s="28" t="str">
        <f t="shared" si="158"/>
        <v/>
      </c>
      <c r="L1208" s="28" t="str">
        <f t="shared" si="158"/>
        <v/>
      </c>
      <c r="M1208" s="28" t="str">
        <f t="shared" si="157"/>
        <v/>
      </c>
      <c r="N1208" s="138" t="str">
        <f>IF(ISNUMBER($A1208),IF(ISNUMBER(VALUE(TRIM(VLOOKUP($A1208,DL,COLUMN()-1,0)))),VALUE(TRIM(VLOOKUP($A1208,DL,COLUMN()-1,0))),TRIM(VLOOKUP($A1208,DL,COLUMN()-1,0))),"")</f>
        <v/>
      </c>
    </row>
    <row r="1209" spans="1:14">
      <c r="A1209" s="4" t="str">
        <f>IF(ISNUMBER(NhapDS!A1205),NhapDS!A1205,"")</f>
        <v/>
      </c>
      <c r="B1209" s="18" t="str">
        <f t="shared" si="155"/>
        <v/>
      </c>
      <c r="C1209" s="64" t="str">
        <f t="shared" si="155"/>
        <v/>
      </c>
      <c r="D1209" s="28" t="str">
        <f t="shared" si="154"/>
        <v/>
      </c>
      <c r="E1209" s="28" t="str">
        <f t="shared" si="159"/>
        <v/>
      </c>
      <c r="F1209" s="28" t="str">
        <f t="shared" si="159"/>
        <v/>
      </c>
      <c r="G1209" s="18" t="str">
        <f t="shared" si="159"/>
        <v/>
      </c>
      <c r="H1209" s="18" t="str">
        <f t="shared" si="159"/>
        <v/>
      </c>
      <c r="I1209" s="18" t="str">
        <f t="shared" si="159"/>
        <v/>
      </c>
      <c r="J1209" s="28" t="str">
        <f t="shared" si="158"/>
        <v/>
      </c>
      <c r="K1209" s="28" t="str">
        <f t="shared" si="158"/>
        <v/>
      </c>
      <c r="L1209" s="28" t="str">
        <f t="shared" si="158"/>
        <v/>
      </c>
      <c r="M1209" s="28" t="str">
        <f t="shared" si="157"/>
        <v/>
      </c>
      <c r="N1209" s="138" t="str">
        <f>IF(ISNUMBER($A1209),IF(ISNUMBER(VALUE(TRIM(VLOOKUP($A1209,DL,COLUMN()-1,0)))),VALUE(TRIM(VLOOKUP($A1209,DL,COLUMN()-1,0))),TRIM(VLOOKUP($A1209,DL,COLUMN()-1,0))),"")</f>
        <v/>
      </c>
    </row>
    <row r="1210" spans="1:14">
      <c r="A1210" s="4" t="str">
        <f>IF(ISNUMBER(NhapDS!A1206),NhapDS!A1206,"")</f>
        <v/>
      </c>
      <c r="B1210" s="18" t="str">
        <f t="shared" si="155"/>
        <v/>
      </c>
      <c r="C1210" s="64" t="str">
        <f t="shared" si="155"/>
        <v/>
      </c>
      <c r="D1210" s="28" t="str">
        <f t="shared" si="154"/>
        <v/>
      </c>
      <c r="E1210" s="28" t="str">
        <f t="shared" si="159"/>
        <v/>
      </c>
      <c r="F1210" s="28" t="str">
        <f t="shared" si="159"/>
        <v/>
      </c>
      <c r="G1210" s="18" t="str">
        <f t="shared" si="159"/>
        <v/>
      </c>
      <c r="H1210" s="18" t="str">
        <f t="shared" si="159"/>
        <v/>
      </c>
      <c r="I1210" s="18" t="str">
        <f t="shared" si="159"/>
        <v/>
      </c>
      <c r="J1210" s="28" t="str">
        <f t="shared" si="158"/>
        <v/>
      </c>
      <c r="K1210" s="28" t="str">
        <f t="shared" si="158"/>
        <v/>
      </c>
      <c r="L1210" s="28" t="str">
        <f t="shared" si="158"/>
        <v/>
      </c>
      <c r="M1210" s="28" t="str">
        <f t="shared" si="157"/>
        <v/>
      </c>
      <c r="N1210" s="138" t="str">
        <f>IF(ISNUMBER($A1210),IF(ISNUMBER(VALUE(TRIM(VLOOKUP($A1210,DL,COLUMN()-1,0)))),VALUE(TRIM(VLOOKUP($A1210,DL,COLUMN()-1,0))),TRIM(VLOOKUP($A1210,DL,COLUMN()-1,0))),"")</f>
        <v/>
      </c>
    </row>
    <row r="1211" spans="1:14">
      <c r="A1211" s="4" t="str">
        <f>IF(ISNUMBER(NhapDS!A1207),NhapDS!A1207,"")</f>
        <v/>
      </c>
      <c r="B1211" s="18" t="str">
        <f t="shared" si="155"/>
        <v/>
      </c>
      <c r="C1211" s="64" t="str">
        <f t="shared" si="155"/>
        <v/>
      </c>
      <c r="D1211" s="28" t="str">
        <f t="shared" si="154"/>
        <v/>
      </c>
      <c r="E1211" s="28" t="str">
        <f t="shared" si="159"/>
        <v/>
      </c>
      <c r="F1211" s="28" t="str">
        <f t="shared" si="159"/>
        <v/>
      </c>
      <c r="G1211" s="18" t="str">
        <f t="shared" si="159"/>
        <v/>
      </c>
      <c r="H1211" s="18" t="str">
        <f t="shared" si="159"/>
        <v/>
      </c>
      <c r="I1211" s="18" t="str">
        <f t="shared" si="159"/>
        <v/>
      </c>
      <c r="J1211" s="28" t="str">
        <f t="shared" si="158"/>
        <v/>
      </c>
      <c r="K1211" s="28" t="str">
        <f t="shared" si="158"/>
        <v/>
      </c>
      <c r="L1211" s="28" t="str">
        <f t="shared" si="158"/>
        <v/>
      </c>
      <c r="M1211" s="28" t="str">
        <f t="shared" si="157"/>
        <v/>
      </c>
      <c r="N1211" s="138" t="str">
        <f>IF(ISNUMBER($A1211),IF(ISNUMBER(VALUE(TRIM(VLOOKUP($A1211,DL,COLUMN()-1,0)))),VALUE(TRIM(VLOOKUP($A1211,DL,COLUMN()-1,0))),TRIM(VLOOKUP($A1211,DL,COLUMN()-1,0))),"")</f>
        <v/>
      </c>
    </row>
    <row r="1212" spans="1:14">
      <c r="A1212" s="4" t="str">
        <f>IF(ISNUMBER(NhapDS!A1208),NhapDS!A1208,"")</f>
        <v/>
      </c>
      <c r="B1212" s="18" t="str">
        <f t="shared" si="155"/>
        <v/>
      </c>
      <c r="C1212" s="64" t="str">
        <f t="shared" si="155"/>
        <v/>
      </c>
      <c r="D1212" s="28" t="str">
        <f t="shared" si="154"/>
        <v/>
      </c>
      <c r="E1212" s="28" t="str">
        <f t="shared" si="159"/>
        <v/>
      </c>
      <c r="F1212" s="28" t="str">
        <f t="shared" si="159"/>
        <v/>
      </c>
      <c r="G1212" s="18" t="str">
        <f t="shared" si="159"/>
        <v/>
      </c>
      <c r="H1212" s="18" t="str">
        <f t="shared" si="159"/>
        <v/>
      </c>
      <c r="I1212" s="18" t="str">
        <f t="shared" si="159"/>
        <v/>
      </c>
      <c r="J1212" s="28" t="str">
        <f t="shared" si="158"/>
        <v/>
      </c>
      <c r="K1212" s="28" t="str">
        <f t="shared" si="158"/>
        <v/>
      </c>
      <c r="L1212" s="28" t="str">
        <f t="shared" si="158"/>
        <v/>
      </c>
      <c r="M1212" s="28" t="str">
        <f t="shared" si="157"/>
        <v/>
      </c>
      <c r="N1212" s="138" t="str">
        <f>IF(ISNUMBER($A1212),IF(ISNUMBER(VALUE(TRIM(VLOOKUP($A1212,DL,COLUMN()-1,0)))),VALUE(TRIM(VLOOKUP($A1212,DL,COLUMN()-1,0))),TRIM(VLOOKUP($A1212,DL,COLUMN()-1,0))),"")</f>
        <v/>
      </c>
    </row>
    <row r="1213" spans="1:14">
      <c r="A1213" s="4" t="str">
        <f>IF(ISNUMBER(NhapDS!A1209),NhapDS!A1209,"")</f>
        <v/>
      </c>
      <c r="B1213" s="18" t="str">
        <f t="shared" si="155"/>
        <v/>
      </c>
      <c r="C1213" s="64" t="str">
        <f t="shared" si="155"/>
        <v/>
      </c>
      <c r="D1213" s="28" t="str">
        <f t="shared" si="154"/>
        <v/>
      </c>
      <c r="E1213" s="28" t="str">
        <f t="shared" si="159"/>
        <v/>
      </c>
      <c r="F1213" s="28" t="str">
        <f t="shared" si="159"/>
        <v/>
      </c>
      <c r="G1213" s="18" t="str">
        <f t="shared" si="159"/>
        <v/>
      </c>
      <c r="H1213" s="18" t="str">
        <f t="shared" si="159"/>
        <v/>
      </c>
      <c r="I1213" s="18" t="str">
        <f t="shared" si="159"/>
        <v/>
      </c>
      <c r="J1213" s="28" t="str">
        <f t="shared" si="158"/>
        <v/>
      </c>
      <c r="K1213" s="28" t="str">
        <f t="shared" si="158"/>
        <v/>
      </c>
      <c r="L1213" s="28" t="str">
        <f t="shared" si="158"/>
        <v/>
      </c>
      <c r="M1213" s="28" t="str">
        <f t="shared" si="157"/>
        <v/>
      </c>
      <c r="N1213" s="138" t="str">
        <f>IF(ISNUMBER($A1213),IF(ISNUMBER(VALUE(TRIM(VLOOKUP($A1213,DL,COLUMN()-1,0)))),VALUE(TRIM(VLOOKUP($A1213,DL,COLUMN()-1,0))),TRIM(VLOOKUP($A1213,DL,COLUMN()-1,0))),"")</f>
        <v/>
      </c>
    </row>
    <row r="1214" spans="1:14">
      <c r="A1214" s="4" t="str">
        <f>IF(ISNUMBER(NhapDS!A1210),NhapDS!A1210,"")</f>
        <v/>
      </c>
      <c r="B1214" s="18" t="str">
        <f t="shared" si="155"/>
        <v/>
      </c>
      <c r="C1214" s="64" t="str">
        <f t="shared" si="155"/>
        <v/>
      </c>
      <c r="D1214" s="28" t="str">
        <f t="shared" si="154"/>
        <v/>
      </c>
      <c r="E1214" s="28" t="str">
        <f t="shared" si="159"/>
        <v/>
      </c>
      <c r="F1214" s="28" t="str">
        <f t="shared" si="159"/>
        <v/>
      </c>
      <c r="G1214" s="18" t="str">
        <f t="shared" si="159"/>
        <v/>
      </c>
      <c r="H1214" s="18" t="str">
        <f t="shared" si="159"/>
        <v/>
      </c>
      <c r="I1214" s="18" t="str">
        <f t="shared" si="159"/>
        <v/>
      </c>
      <c r="J1214" s="28" t="str">
        <f t="shared" si="158"/>
        <v/>
      </c>
      <c r="K1214" s="28" t="str">
        <f t="shared" si="158"/>
        <v/>
      </c>
      <c r="L1214" s="28" t="str">
        <f t="shared" si="158"/>
        <v/>
      </c>
      <c r="M1214" s="28" t="str">
        <f t="shared" si="157"/>
        <v/>
      </c>
      <c r="N1214" s="138" t="str">
        <f>IF(ISNUMBER($A1214),IF(ISNUMBER(VALUE(TRIM(VLOOKUP($A1214,DL,COLUMN()-1,0)))),VALUE(TRIM(VLOOKUP($A1214,DL,COLUMN()-1,0))),TRIM(VLOOKUP($A1214,DL,COLUMN()-1,0))),"")</f>
        <v/>
      </c>
    </row>
    <row r="1215" spans="1:14">
      <c r="A1215" s="4" t="str">
        <f>IF(ISNUMBER(NhapDS!A1211),NhapDS!A1211,"")</f>
        <v/>
      </c>
      <c r="B1215" s="18" t="str">
        <f t="shared" si="155"/>
        <v/>
      </c>
      <c r="C1215" s="64" t="str">
        <f t="shared" si="155"/>
        <v/>
      </c>
      <c r="D1215" s="28" t="str">
        <f t="shared" si="154"/>
        <v/>
      </c>
      <c r="E1215" s="28" t="str">
        <f t="shared" si="159"/>
        <v/>
      </c>
      <c r="F1215" s="28" t="str">
        <f t="shared" si="159"/>
        <v/>
      </c>
      <c r="G1215" s="18" t="str">
        <f t="shared" si="159"/>
        <v/>
      </c>
      <c r="H1215" s="18" t="str">
        <f t="shared" si="159"/>
        <v/>
      </c>
      <c r="I1215" s="18" t="str">
        <f t="shared" si="159"/>
        <v/>
      </c>
      <c r="J1215" s="28" t="str">
        <f t="shared" si="158"/>
        <v/>
      </c>
      <c r="K1215" s="28" t="str">
        <f t="shared" si="158"/>
        <v/>
      </c>
      <c r="L1215" s="28" t="str">
        <f t="shared" si="158"/>
        <v/>
      </c>
      <c r="M1215" s="28" t="str">
        <f t="shared" si="157"/>
        <v/>
      </c>
      <c r="N1215" s="138" t="str">
        <f>IF(ISNUMBER($A1215),IF(ISNUMBER(VALUE(TRIM(VLOOKUP($A1215,DL,COLUMN()-1,0)))),VALUE(TRIM(VLOOKUP($A1215,DL,COLUMN()-1,0))),TRIM(VLOOKUP($A1215,DL,COLUMN()-1,0))),"")</f>
        <v/>
      </c>
    </row>
    <row r="1216" spans="1:14">
      <c r="A1216" s="4" t="str">
        <f>IF(ISNUMBER(NhapDS!A1212),NhapDS!A1212,"")</f>
        <v/>
      </c>
      <c r="B1216" s="18" t="str">
        <f t="shared" si="155"/>
        <v/>
      </c>
      <c r="C1216" s="64" t="str">
        <f t="shared" si="155"/>
        <v/>
      </c>
      <c r="D1216" s="28" t="str">
        <f t="shared" si="154"/>
        <v/>
      </c>
      <c r="E1216" s="28" t="str">
        <f t="shared" si="159"/>
        <v/>
      </c>
      <c r="F1216" s="28" t="str">
        <f t="shared" si="159"/>
        <v/>
      </c>
      <c r="G1216" s="18" t="str">
        <f t="shared" si="159"/>
        <v/>
      </c>
      <c r="H1216" s="18" t="str">
        <f t="shared" si="159"/>
        <v/>
      </c>
      <c r="I1216" s="18" t="str">
        <f t="shared" si="159"/>
        <v/>
      </c>
      <c r="J1216" s="28" t="str">
        <f t="shared" si="158"/>
        <v/>
      </c>
      <c r="K1216" s="28" t="str">
        <f t="shared" si="158"/>
        <v/>
      </c>
      <c r="L1216" s="28" t="str">
        <f t="shared" si="158"/>
        <v/>
      </c>
      <c r="M1216" s="28" t="str">
        <f t="shared" si="157"/>
        <v/>
      </c>
      <c r="N1216" s="138" t="str">
        <f>IF(ISNUMBER($A1216),IF(ISNUMBER(VALUE(TRIM(VLOOKUP($A1216,DL,COLUMN()-1,0)))),VALUE(TRIM(VLOOKUP($A1216,DL,COLUMN()-1,0))),TRIM(VLOOKUP($A1216,DL,COLUMN()-1,0))),"")</f>
        <v/>
      </c>
    </row>
    <row r="1217" spans="1:14">
      <c r="A1217" s="4" t="str">
        <f>IF(ISNUMBER(NhapDS!A1213),NhapDS!A1213,"")</f>
        <v/>
      </c>
      <c r="B1217" s="18" t="str">
        <f t="shared" si="155"/>
        <v/>
      </c>
      <c r="C1217" s="64" t="str">
        <f t="shared" si="155"/>
        <v/>
      </c>
      <c r="D1217" s="28" t="str">
        <f t="shared" si="154"/>
        <v/>
      </c>
      <c r="E1217" s="28" t="str">
        <f t="shared" si="159"/>
        <v/>
      </c>
      <c r="F1217" s="28" t="str">
        <f t="shared" si="159"/>
        <v/>
      </c>
      <c r="G1217" s="18" t="str">
        <f t="shared" si="159"/>
        <v/>
      </c>
      <c r="H1217" s="18" t="str">
        <f t="shared" si="159"/>
        <v/>
      </c>
      <c r="I1217" s="18" t="str">
        <f t="shared" si="159"/>
        <v/>
      </c>
      <c r="J1217" s="28" t="str">
        <f t="shared" si="158"/>
        <v/>
      </c>
      <c r="K1217" s="28" t="str">
        <f t="shared" si="158"/>
        <v/>
      </c>
      <c r="L1217" s="28" t="str">
        <f t="shared" si="158"/>
        <v/>
      </c>
      <c r="M1217" s="28" t="str">
        <f t="shared" si="157"/>
        <v/>
      </c>
      <c r="N1217" s="138" t="str">
        <f>IF(ISNUMBER($A1217),IF(ISNUMBER(VALUE(TRIM(VLOOKUP($A1217,DL,COLUMN()-1,0)))),VALUE(TRIM(VLOOKUP($A1217,DL,COLUMN()-1,0))),TRIM(VLOOKUP($A1217,DL,COLUMN()-1,0))),"")</f>
        <v/>
      </c>
    </row>
    <row r="1218" spans="1:14">
      <c r="A1218" s="4" t="str">
        <f>IF(ISNUMBER(NhapDS!A1214),NhapDS!A1214,"")</f>
        <v/>
      </c>
      <c r="B1218" s="18" t="str">
        <f t="shared" si="155"/>
        <v/>
      </c>
      <c r="C1218" s="64" t="str">
        <f t="shared" si="155"/>
        <v/>
      </c>
      <c r="D1218" s="28" t="str">
        <f t="shared" si="154"/>
        <v/>
      </c>
      <c r="E1218" s="28" t="str">
        <f t="shared" si="159"/>
        <v/>
      </c>
      <c r="F1218" s="28" t="str">
        <f t="shared" si="159"/>
        <v/>
      </c>
      <c r="G1218" s="18" t="str">
        <f t="shared" si="159"/>
        <v/>
      </c>
      <c r="H1218" s="18" t="str">
        <f t="shared" si="159"/>
        <v/>
      </c>
      <c r="I1218" s="18" t="str">
        <f t="shared" si="159"/>
        <v/>
      </c>
      <c r="J1218" s="28" t="str">
        <f t="shared" ref="J1218:L1233" si="160">IF(ISNUMBER($A1218),TRIM(VLOOKUP($A1218,DL,COLUMN()-1,0)),"")</f>
        <v/>
      </c>
      <c r="K1218" s="28" t="str">
        <f t="shared" si="160"/>
        <v/>
      </c>
      <c r="L1218" s="28" t="str">
        <f t="shared" si="160"/>
        <v/>
      </c>
      <c r="M1218" s="28" t="str">
        <f t="shared" si="157"/>
        <v/>
      </c>
      <c r="N1218" s="138" t="str">
        <f>IF(ISNUMBER($A1218),IF(ISNUMBER(VALUE(TRIM(VLOOKUP($A1218,DL,COLUMN()-1,0)))),VALUE(TRIM(VLOOKUP($A1218,DL,COLUMN()-1,0))),TRIM(VLOOKUP($A1218,DL,COLUMN()-1,0))),"")</f>
        <v/>
      </c>
    </row>
    <row r="1219" spans="1:14">
      <c r="A1219" s="4" t="str">
        <f>IF(ISNUMBER(NhapDS!A1215),NhapDS!A1215,"")</f>
        <v/>
      </c>
      <c r="B1219" s="18" t="str">
        <f t="shared" si="155"/>
        <v/>
      </c>
      <c r="C1219" s="64" t="str">
        <f t="shared" si="155"/>
        <v/>
      </c>
      <c r="D1219" s="28" t="str">
        <f t="shared" si="154"/>
        <v/>
      </c>
      <c r="E1219" s="28" t="str">
        <f t="shared" si="159"/>
        <v/>
      </c>
      <c r="F1219" s="28" t="str">
        <f t="shared" si="159"/>
        <v/>
      </c>
      <c r="G1219" s="18" t="str">
        <f t="shared" si="159"/>
        <v/>
      </c>
      <c r="H1219" s="18" t="str">
        <f t="shared" si="159"/>
        <v/>
      </c>
      <c r="I1219" s="18" t="str">
        <f t="shared" si="159"/>
        <v/>
      </c>
      <c r="J1219" s="28" t="str">
        <f t="shared" si="160"/>
        <v/>
      </c>
      <c r="K1219" s="28" t="str">
        <f t="shared" si="160"/>
        <v/>
      </c>
      <c r="L1219" s="28" t="str">
        <f t="shared" si="160"/>
        <v/>
      </c>
      <c r="M1219" s="28" t="str">
        <f t="shared" si="157"/>
        <v/>
      </c>
      <c r="N1219" s="138" t="str">
        <f>IF(ISNUMBER($A1219),IF(ISNUMBER(VALUE(TRIM(VLOOKUP($A1219,DL,COLUMN()-1,0)))),VALUE(TRIM(VLOOKUP($A1219,DL,COLUMN()-1,0))),TRIM(VLOOKUP($A1219,DL,COLUMN()-1,0))),"")</f>
        <v/>
      </c>
    </row>
    <row r="1220" spans="1:14">
      <c r="A1220" s="4" t="str">
        <f>IF(ISNUMBER(NhapDS!A1216),NhapDS!A1216,"")</f>
        <v/>
      </c>
      <c r="B1220" s="18" t="str">
        <f t="shared" si="155"/>
        <v/>
      </c>
      <c r="C1220" s="64" t="str">
        <f t="shared" si="155"/>
        <v/>
      </c>
      <c r="D1220" s="28" t="str">
        <f t="shared" si="154"/>
        <v/>
      </c>
      <c r="E1220" s="28" t="str">
        <f t="shared" si="159"/>
        <v/>
      </c>
      <c r="F1220" s="28" t="str">
        <f t="shared" si="159"/>
        <v/>
      </c>
      <c r="G1220" s="18" t="str">
        <f t="shared" si="159"/>
        <v/>
      </c>
      <c r="H1220" s="18" t="str">
        <f t="shared" si="159"/>
        <v/>
      </c>
      <c r="I1220" s="18" t="str">
        <f t="shared" si="159"/>
        <v/>
      </c>
      <c r="J1220" s="28" t="str">
        <f t="shared" si="160"/>
        <v/>
      </c>
      <c r="K1220" s="28" t="str">
        <f t="shared" si="160"/>
        <v/>
      </c>
      <c r="L1220" s="28" t="str">
        <f t="shared" si="160"/>
        <v/>
      </c>
      <c r="M1220" s="28" t="str">
        <f t="shared" si="157"/>
        <v/>
      </c>
      <c r="N1220" s="138" t="str">
        <f>IF(ISNUMBER($A1220),IF(ISNUMBER(VALUE(TRIM(VLOOKUP($A1220,DL,COLUMN()-1,0)))),VALUE(TRIM(VLOOKUP($A1220,DL,COLUMN()-1,0))),TRIM(VLOOKUP($A1220,DL,COLUMN()-1,0))),"")</f>
        <v/>
      </c>
    </row>
    <row r="1221" spans="1:14">
      <c r="A1221" s="4" t="str">
        <f>IF(ISNUMBER(NhapDS!A1217),NhapDS!A1217,"")</f>
        <v/>
      </c>
      <c r="B1221" s="18" t="str">
        <f t="shared" si="155"/>
        <v/>
      </c>
      <c r="C1221" s="64" t="str">
        <f t="shared" si="155"/>
        <v/>
      </c>
      <c r="D1221" s="28" t="str">
        <f t="shared" si="154"/>
        <v/>
      </c>
      <c r="E1221" s="28" t="str">
        <f t="shared" si="159"/>
        <v/>
      </c>
      <c r="F1221" s="28" t="str">
        <f t="shared" si="159"/>
        <v/>
      </c>
      <c r="G1221" s="18" t="str">
        <f t="shared" si="159"/>
        <v/>
      </c>
      <c r="H1221" s="18" t="str">
        <f t="shared" si="159"/>
        <v/>
      </c>
      <c r="I1221" s="18" t="str">
        <f t="shared" si="159"/>
        <v/>
      </c>
      <c r="J1221" s="28" t="str">
        <f t="shared" si="160"/>
        <v/>
      </c>
      <c r="K1221" s="28" t="str">
        <f t="shared" si="160"/>
        <v/>
      </c>
      <c r="L1221" s="28" t="str">
        <f t="shared" si="160"/>
        <v/>
      </c>
      <c r="M1221" s="28" t="str">
        <f t="shared" si="157"/>
        <v/>
      </c>
      <c r="N1221" s="138" t="str">
        <f>IF(ISNUMBER($A1221),IF(ISNUMBER(VALUE(TRIM(VLOOKUP($A1221,DL,COLUMN()-1,0)))),VALUE(TRIM(VLOOKUP($A1221,DL,COLUMN()-1,0))),TRIM(VLOOKUP($A1221,DL,COLUMN()-1,0))),"")</f>
        <v/>
      </c>
    </row>
    <row r="1222" spans="1:14">
      <c r="A1222" s="4" t="str">
        <f>IF(ISNUMBER(NhapDS!A1218),NhapDS!A1218,"")</f>
        <v/>
      </c>
      <c r="B1222" s="18" t="str">
        <f t="shared" si="155"/>
        <v/>
      </c>
      <c r="C1222" s="64" t="str">
        <f t="shared" si="155"/>
        <v/>
      </c>
      <c r="D1222" s="28" t="str">
        <f t="shared" si="154"/>
        <v/>
      </c>
      <c r="E1222" s="28" t="str">
        <f t="shared" si="159"/>
        <v/>
      </c>
      <c r="F1222" s="28" t="str">
        <f t="shared" si="159"/>
        <v/>
      </c>
      <c r="G1222" s="18" t="str">
        <f t="shared" si="159"/>
        <v/>
      </c>
      <c r="H1222" s="18" t="str">
        <f t="shared" si="159"/>
        <v/>
      </c>
      <c r="I1222" s="18" t="str">
        <f t="shared" si="159"/>
        <v/>
      </c>
      <c r="J1222" s="28" t="str">
        <f t="shared" si="160"/>
        <v/>
      </c>
      <c r="K1222" s="28" t="str">
        <f t="shared" si="160"/>
        <v/>
      </c>
      <c r="L1222" s="28" t="str">
        <f t="shared" si="160"/>
        <v/>
      </c>
      <c r="M1222" s="28" t="str">
        <f t="shared" si="157"/>
        <v/>
      </c>
      <c r="N1222" s="138" t="str">
        <f>IF(ISNUMBER($A1222),IF(ISNUMBER(VALUE(TRIM(VLOOKUP($A1222,DL,COLUMN()-1,0)))),VALUE(TRIM(VLOOKUP($A1222,DL,COLUMN()-1,0))),TRIM(VLOOKUP($A1222,DL,COLUMN()-1,0))),"")</f>
        <v/>
      </c>
    </row>
    <row r="1223" spans="1:14">
      <c r="A1223" s="4" t="str">
        <f>IF(ISNUMBER(NhapDS!A1219),NhapDS!A1219,"")</f>
        <v/>
      </c>
      <c r="B1223" s="18" t="str">
        <f t="shared" si="155"/>
        <v/>
      </c>
      <c r="C1223" s="64" t="str">
        <f t="shared" si="155"/>
        <v/>
      </c>
      <c r="D1223" s="28" t="str">
        <f t="shared" si="154"/>
        <v/>
      </c>
      <c r="E1223" s="28" t="str">
        <f t="shared" si="159"/>
        <v/>
      </c>
      <c r="F1223" s="28" t="str">
        <f t="shared" si="159"/>
        <v/>
      </c>
      <c r="G1223" s="18" t="str">
        <f t="shared" si="159"/>
        <v/>
      </c>
      <c r="H1223" s="18" t="str">
        <f t="shared" si="159"/>
        <v/>
      </c>
      <c r="I1223" s="18" t="str">
        <f t="shared" si="159"/>
        <v/>
      </c>
      <c r="J1223" s="28" t="str">
        <f t="shared" si="160"/>
        <v/>
      </c>
      <c r="K1223" s="28" t="str">
        <f t="shared" si="160"/>
        <v/>
      </c>
      <c r="L1223" s="28" t="str">
        <f t="shared" si="160"/>
        <v/>
      </c>
      <c r="M1223" s="28" t="str">
        <f t="shared" si="157"/>
        <v/>
      </c>
      <c r="N1223" s="138" t="str">
        <f>IF(ISNUMBER($A1223),IF(ISNUMBER(VALUE(TRIM(VLOOKUP($A1223,DL,COLUMN()-1,0)))),VALUE(TRIM(VLOOKUP($A1223,DL,COLUMN()-1,0))),TRIM(VLOOKUP($A1223,DL,COLUMN()-1,0))),"")</f>
        <v/>
      </c>
    </row>
    <row r="1224" spans="1:14">
      <c r="A1224" s="4" t="str">
        <f>IF(ISNUMBER(NhapDS!A1220),NhapDS!A1220,"")</f>
        <v/>
      </c>
      <c r="B1224" s="18" t="str">
        <f t="shared" si="155"/>
        <v/>
      </c>
      <c r="C1224" s="64" t="str">
        <f t="shared" si="155"/>
        <v/>
      </c>
      <c r="D1224" s="28" t="str">
        <f t="shared" si="154"/>
        <v/>
      </c>
      <c r="E1224" s="28" t="str">
        <f t="shared" si="159"/>
        <v/>
      </c>
      <c r="F1224" s="28" t="str">
        <f t="shared" si="159"/>
        <v/>
      </c>
      <c r="G1224" s="18" t="str">
        <f t="shared" si="159"/>
        <v/>
      </c>
      <c r="H1224" s="18" t="str">
        <f t="shared" si="159"/>
        <v/>
      </c>
      <c r="I1224" s="18" t="str">
        <f t="shared" si="159"/>
        <v/>
      </c>
      <c r="J1224" s="28" t="str">
        <f t="shared" si="160"/>
        <v/>
      </c>
      <c r="K1224" s="28" t="str">
        <f t="shared" si="160"/>
        <v/>
      </c>
      <c r="L1224" s="28" t="str">
        <f t="shared" si="160"/>
        <v/>
      </c>
      <c r="M1224" s="28" t="str">
        <f t="shared" si="157"/>
        <v/>
      </c>
      <c r="N1224" s="138" t="str">
        <f>IF(ISNUMBER($A1224),IF(ISNUMBER(VALUE(TRIM(VLOOKUP($A1224,DL,COLUMN()-1,0)))),VALUE(TRIM(VLOOKUP($A1224,DL,COLUMN()-1,0))),TRIM(VLOOKUP($A1224,DL,COLUMN()-1,0))),"")</f>
        <v/>
      </c>
    </row>
    <row r="1225" spans="1:14">
      <c r="A1225" s="4" t="str">
        <f>IF(ISNUMBER(NhapDS!A1221),NhapDS!A1221,"")</f>
        <v/>
      </c>
      <c r="B1225" s="18" t="str">
        <f t="shared" si="155"/>
        <v/>
      </c>
      <c r="C1225" s="64" t="str">
        <f t="shared" si="155"/>
        <v/>
      </c>
      <c r="D1225" s="28" t="str">
        <f t="shared" si="154"/>
        <v/>
      </c>
      <c r="E1225" s="28" t="str">
        <f t="shared" si="159"/>
        <v/>
      </c>
      <c r="F1225" s="28" t="str">
        <f t="shared" si="159"/>
        <v/>
      </c>
      <c r="G1225" s="18" t="str">
        <f t="shared" si="159"/>
        <v/>
      </c>
      <c r="H1225" s="18" t="str">
        <f t="shared" si="159"/>
        <v/>
      </c>
      <c r="I1225" s="18" t="str">
        <f t="shared" si="159"/>
        <v/>
      </c>
      <c r="J1225" s="28" t="str">
        <f t="shared" si="160"/>
        <v/>
      </c>
      <c r="K1225" s="28" t="str">
        <f t="shared" si="160"/>
        <v/>
      </c>
      <c r="L1225" s="28" t="str">
        <f t="shared" si="160"/>
        <v/>
      </c>
      <c r="M1225" s="28" t="str">
        <f t="shared" si="157"/>
        <v/>
      </c>
      <c r="N1225" s="138" t="str">
        <f>IF(ISNUMBER($A1225),IF(ISNUMBER(VALUE(TRIM(VLOOKUP($A1225,DL,COLUMN()-1,0)))),VALUE(TRIM(VLOOKUP($A1225,DL,COLUMN()-1,0))),TRIM(VLOOKUP($A1225,DL,COLUMN()-1,0))),"")</f>
        <v/>
      </c>
    </row>
    <row r="1226" spans="1:14">
      <c r="A1226" s="4" t="str">
        <f>IF(ISNUMBER(NhapDS!A1222),NhapDS!A1222,"")</f>
        <v/>
      </c>
      <c r="B1226" s="18" t="str">
        <f t="shared" si="155"/>
        <v/>
      </c>
      <c r="C1226" s="64" t="str">
        <f t="shared" si="155"/>
        <v/>
      </c>
      <c r="D1226" s="28" t="str">
        <f t="shared" si="154"/>
        <v/>
      </c>
      <c r="E1226" s="28" t="str">
        <f t="shared" si="159"/>
        <v/>
      </c>
      <c r="F1226" s="28" t="str">
        <f t="shared" si="159"/>
        <v/>
      </c>
      <c r="G1226" s="18" t="str">
        <f t="shared" si="159"/>
        <v/>
      </c>
      <c r="H1226" s="18" t="str">
        <f t="shared" si="159"/>
        <v/>
      </c>
      <c r="I1226" s="18" t="str">
        <f t="shared" si="159"/>
        <v/>
      </c>
      <c r="J1226" s="28" t="str">
        <f t="shared" si="160"/>
        <v/>
      </c>
      <c r="K1226" s="28" t="str">
        <f t="shared" si="160"/>
        <v/>
      </c>
      <c r="L1226" s="28" t="str">
        <f t="shared" si="160"/>
        <v/>
      </c>
      <c r="M1226" s="28" t="str">
        <f t="shared" si="157"/>
        <v/>
      </c>
      <c r="N1226" s="138" t="str">
        <f>IF(ISNUMBER($A1226),IF(ISNUMBER(VALUE(TRIM(VLOOKUP($A1226,DL,COLUMN()-1,0)))),VALUE(TRIM(VLOOKUP($A1226,DL,COLUMN()-1,0))),TRIM(VLOOKUP($A1226,DL,COLUMN()-1,0))),"")</f>
        <v/>
      </c>
    </row>
    <row r="1227" spans="1:14">
      <c r="A1227" s="4" t="str">
        <f>IF(ISNUMBER(NhapDS!A1223),NhapDS!A1223,"")</f>
        <v/>
      </c>
      <c r="B1227" s="18" t="str">
        <f t="shared" si="155"/>
        <v/>
      </c>
      <c r="C1227" s="64" t="str">
        <f t="shared" si="155"/>
        <v/>
      </c>
      <c r="D1227" s="28" t="str">
        <f t="shared" si="154"/>
        <v/>
      </c>
      <c r="E1227" s="28" t="str">
        <f t="shared" si="159"/>
        <v/>
      </c>
      <c r="F1227" s="28" t="str">
        <f t="shared" si="159"/>
        <v/>
      </c>
      <c r="G1227" s="18" t="str">
        <f t="shared" si="159"/>
        <v/>
      </c>
      <c r="H1227" s="18" t="str">
        <f t="shared" si="159"/>
        <v/>
      </c>
      <c r="I1227" s="18" t="str">
        <f t="shared" si="159"/>
        <v/>
      </c>
      <c r="J1227" s="28" t="str">
        <f t="shared" si="160"/>
        <v/>
      </c>
      <c r="K1227" s="28" t="str">
        <f t="shared" si="160"/>
        <v/>
      </c>
      <c r="L1227" s="28" t="str">
        <f t="shared" si="160"/>
        <v/>
      </c>
      <c r="M1227" s="28" t="str">
        <f t="shared" si="157"/>
        <v/>
      </c>
      <c r="N1227" s="138" t="str">
        <f>IF(ISNUMBER($A1227),IF(ISNUMBER(VALUE(TRIM(VLOOKUP($A1227,DL,COLUMN()-1,0)))),VALUE(TRIM(VLOOKUP($A1227,DL,COLUMN()-1,0))),TRIM(VLOOKUP($A1227,DL,COLUMN()-1,0))),"")</f>
        <v/>
      </c>
    </row>
    <row r="1228" spans="1:14">
      <c r="A1228" s="4" t="str">
        <f>IF(ISNUMBER(NhapDS!A1224),NhapDS!A1224,"")</f>
        <v/>
      </c>
      <c r="B1228" s="18" t="str">
        <f t="shared" si="155"/>
        <v/>
      </c>
      <c r="C1228" s="64" t="str">
        <f t="shared" si="155"/>
        <v/>
      </c>
      <c r="D1228" s="28" t="str">
        <f t="shared" si="154"/>
        <v/>
      </c>
      <c r="E1228" s="28" t="str">
        <f t="shared" si="159"/>
        <v/>
      </c>
      <c r="F1228" s="28" t="str">
        <f t="shared" si="159"/>
        <v/>
      </c>
      <c r="G1228" s="18" t="str">
        <f t="shared" si="159"/>
        <v/>
      </c>
      <c r="H1228" s="18" t="str">
        <f t="shared" si="159"/>
        <v/>
      </c>
      <c r="I1228" s="18" t="str">
        <f t="shared" si="159"/>
        <v/>
      </c>
      <c r="J1228" s="28" t="str">
        <f t="shared" si="160"/>
        <v/>
      </c>
      <c r="K1228" s="28" t="str">
        <f t="shared" si="160"/>
        <v/>
      </c>
      <c r="L1228" s="28" t="str">
        <f t="shared" si="160"/>
        <v/>
      </c>
      <c r="M1228" s="28" t="str">
        <f t="shared" si="157"/>
        <v/>
      </c>
      <c r="N1228" s="138" t="str">
        <f>IF(ISNUMBER($A1228),IF(ISNUMBER(VALUE(TRIM(VLOOKUP($A1228,DL,COLUMN()-1,0)))),VALUE(TRIM(VLOOKUP($A1228,DL,COLUMN()-1,0))),TRIM(VLOOKUP($A1228,DL,COLUMN()-1,0))),"")</f>
        <v/>
      </c>
    </row>
    <row r="1229" spans="1:14">
      <c r="A1229" s="4" t="str">
        <f>IF(ISNUMBER(NhapDS!A1225),NhapDS!A1225,"")</f>
        <v/>
      </c>
      <c r="B1229" s="18" t="str">
        <f t="shared" si="155"/>
        <v/>
      </c>
      <c r="C1229" s="64" t="str">
        <f t="shared" si="155"/>
        <v/>
      </c>
      <c r="D1229" s="28" t="str">
        <f t="shared" si="154"/>
        <v/>
      </c>
      <c r="E1229" s="28" t="str">
        <f t="shared" si="159"/>
        <v/>
      </c>
      <c r="F1229" s="28" t="str">
        <f t="shared" si="159"/>
        <v/>
      </c>
      <c r="G1229" s="18" t="str">
        <f t="shared" si="159"/>
        <v/>
      </c>
      <c r="H1229" s="18" t="str">
        <f t="shared" si="159"/>
        <v/>
      </c>
      <c r="I1229" s="18" t="str">
        <f t="shared" si="159"/>
        <v/>
      </c>
      <c r="J1229" s="28" t="str">
        <f t="shared" si="160"/>
        <v/>
      </c>
      <c r="K1229" s="28" t="str">
        <f t="shared" si="160"/>
        <v/>
      </c>
      <c r="L1229" s="28" t="str">
        <f t="shared" si="160"/>
        <v/>
      </c>
      <c r="M1229" s="28" t="str">
        <f t="shared" si="157"/>
        <v/>
      </c>
      <c r="N1229" s="138" t="str">
        <f>IF(ISNUMBER($A1229),IF(ISNUMBER(VALUE(TRIM(VLOOKUP($A1229,DL,COLUMN()-1,0)))),VALUE(TRIM(VLOOKUP($A1229,DL,COLUMN()-1,0))),TRIM(VLOOKUP($A1229,DL,COLUMN()-1,0))),"")</f>
        <v/>
      </c>
    </row>
    <row r="1230" spans="1:14">
      <c r="A1230" s="4" t="str">
        <f>IF(ISNUMBER(NhapDS!A1226),NhapDS!A1226,"")</f>
        <v/>
      </c>
      <c r="B1230" s="18" t="str">
        <f t="shared" si="155"/>
        <v/>
      </c>
      <c r="C1230" s="64" t="str">
        <f t="shared" si="155"/>
        <v/>
      </c>
      <c r="D1230" s="28" t="str">
        <f t="shared" si="154"/>
        <v/>
      </c>
      <c r="E1230" s="28" t="str">
        <f t="shared" si="159"/>
        <v/>
      </c>
      <c r="F1230" s="28" t="str">
        <f t="shared" si="159"/>
        <v/>
      </c>
      <c r="G1230" s="18" t="str">
        <f t="shared" si="159"/>
        <v/>
      </c>
      <c r="H1230" s="18" t="str">
        <f t="shared" si="159"/>
        <v/>
      </c>
      <c r="I1230" s="18" t="str">
        <f t="shared" si="159"/>
        <v/>
      </c>
      <c r="J1230" s="28" t="str">
        <f t="shared" si="160"/>
        <v/>
      </c>
      <c r="K1230" s="28" t="str">
        <f t="shared" si="160"/>
        <v/>
      </c>
      <c r="L1230" s="28" t="str">
        <f t="shared" si="160"/>
        <v/>
      </c>
      <c r="M1230" s="28" t="str">
        <f t="shared" si="157"/>
        <v/>
      </c>
      <c r="N1230" s="138" t="str">
        <f>IF(ISNUMBER($A1230),IF(ISNUMBER(VALUE(TRIM(VLOOKUP($A1230,DL,COLUMN()-1,0)))),VALUE(TRIM(VLOOKUP($A1230,DL,COLUMN()-1,0))),TRIM(VLOOKUP($A1230,DL,COLUMN()-1,0))),"")</f>
        <v/>
      </c>
    </row>
    <row r="1231" spans="1:14">
      <c r="A1231" s="4" t="str">
        <f>IF(ISNUMBER(NhapDS!A1227),NhapDS!A1227,"")</f>
        <v/>
      </c>
      <c r="B1231" s="18" t="str">
        <f t="shared" si="155"/>
        <v/>
      </c>
      <c r="C1231" s="64" t="str">
        <f t="shared" si="155"/>
        <v/>
      </c>
      <c r="D1231" s="28" t="str">
        <f t="shared" si="154"/>
        <v/>
      </c>
      <c r="E1231" s="28" t="str">
        <f t="shared" si="159"/>
        <v/>
      </c>
      <c r="F1231" s="28" t="str">
        <f t="shared" si="159"/>
        <v/>
      </c>
      <c r="G1231" s="18" t="str">
        <f t="shared" si="159"/>
        <v/>
      </c>
      <c r="H1231" s="18" t="str">
        <f t="shared" si="159"/>
        <v/>
      </c>
      <c r="I1231" s="18" t="str">
        <f t="shared" si="159"/>
        <v/>
      </c>
      <c r="J1231" s="28" t="str">
        <f t="shared" si="160"/>
        <v/>
      </c>
      <c r="K1231" s="28" t="str">
        <f t="shared" si="160"/>
        <v/>
      </c>
      <c r="L1231" s="28" t="str">
        <f t="shared" si="160"/>
        <v/>
      </c>
      <c r="M1231" s="28" t="str">
        <f t="shared" si="157"/>
        <v/>
      </c>
      <c r="N1231" s="138" t="str">
        <f>IF(ISNUMBER($A1231),IF(ISNUMBER(VALUE(TRIM(VLOOKUP($A1231,DL,COLUMN()-1,0)))),VALUE(TRIM(VLOOKUP($A1231,DL,COLUMN()-1,0))),TRIM(VLOOKUP($A1231,DL,COLUMN()-1,0))),"")</f>
        <v/>
      </c>
    </row>
    <row r="1232" spans="1:14">
      <c r="A1232" s="4" t="str">
        <f>IF(ISNUMBER(NhapDS!A1228),NhapDS!A1228,"")</f>
        <v/>
      </c>
      <c r="B1232" s="18" t="str">
        <f t="shared" si="155"/>
        <v/>
      </c>
      <c r="C1232" s="64" t="str">
        <f t="shared" si="155"/>
        <v/>
      </c>
      <c r="D1232" s="28" t="str">
        <f t="shared" si="154"/>
        <v/>
      </c>
      <c r="E1232" s="28" t="str">
        <f t="shared" si="159"/>
        <v/>
      </c>
      <c r="F1232" s="28" t="str">
        <f t="shared" si="159"/>
        <v/>
      </c>
      <c r="G1232" s="18" t="str">
        <f t="shared" si="159"/>
        <v/>
      </c>
      <c r="H1232" s="18" t="str">
        <f t="shared" si="159"/>
        <v/>
      </c>
      <c r="I1232" s="18" t="str">
        <f t="shared" si="159"/>
        <v/>
      </c>
      <c r="J1232" s="28" t="str">
        <f t="shared" si="160"/>
        <v/>
      </c>
      <c r="K1232" s="28" t="str">
        <f t="shared" si="160"/>
        <v/>
      </c>
      <c r="L1232" s="28" t="str">
        <f t="shared" si="160"/>
        <v/>
      </c>
      <c r="M1232" s="28" t="str">
        <f t="shared" si="157"/>
        <v/>
      </c>
      <c r="N1232" s="138" t="str">
        <f>IF(ISNUMBER($A1232),IF(ISNUMBER(VALUE(TRIM(VLOOKUP($A1232,DL,COLUMN()-1,0)))),VALUE(TRIM(VLOOKUP($A1232,DL,COLUMN()-1,0))),TRIM(VLOOKUP($A1232,DL,COLUMN()-1,0))),"")</f>
        <v/>
      </c>
    </row>
    <row r="1233" spans="1:14">
      <c r="A1233" s="4" t="str">
        <f>IF(ISNUMBER(NhapDS!A1229),NhapDS!A1229,"")</f>
        <v/>
      </c>
      <c r="B1233" s="18" t="str">
        <f t="shared" si="155"/>
        <v/>
      </c>
      <c r="C1233" s="64" t="str">
        <f t="shared" si="155"/>
        <v/>
      </c>
      <c r="D1233" s="28" t="str">
        <f t="shared" si="154"/>
        <v/>
      </c>
      <c r="E1233" s="28" t="str">
        <f t="shared" si="159"/>
        <v/>
      </c>
      <c r="F1233" s="28" t="str">
        <f t="shared" si="159"/>
        <v/>
      </c>
      <c r="G1233" s="18" t="str">
        <f t="shared" si="159"/>
        <v/>
      </c>
      <c r="H1233" s="18" t="str">
        <f t="shared" si="159"/>
        <v/>
      </c>
      <c r="I1233" s="18" t="str">
        <f t="shared" si="159"/>
        <v/>
      </c>
      <c r="J1233" s="28" t="str">
        <f t="shared" si="160"/>
        <v/>
      </c>
      <c r="K1233" s="28" t="str">
        <f t="shared" si="160"/>
        <v/>
      </c>
      <c r="L1233" s="28" t="str">
        <f t="shared" si="160"/>
        <v/>
      </c>
      <c r="M1233" s="28" t="str">
        <f t="shared" si="157"/>
        <v/>
      </c>
      <c r="N1233" s="138" t="str">
        <f>IF(ISNUMBER($A1233),IF(ISNUMBER(VALUE(TRIM(VLOOKUP($A1233,DL,COLUMN()-1,0)))),VALUE(TRIM(VLOOKUP($A1233,DL,COLUMN()-1,0))),TRIM(VLOOKUP($A1233,DL,COLUMN()-1,0))),"")</f>
        <v/>
      </c>
    </row>
    <row r="1234" spans="1:14">
      <c r="A1234" s="4" t="str">
        <f>IF(ISNUMBER(NhapDS!A1230),NhapDS!A1230,"")</f>
        <v/>
      </c>
      <c r="B1234" s="18" t="str">
        <f t="shared" si="155"/>
        <v/>
      </c>
      <c r="C1234" s="64" t="str">
        <f t="shared" si="155"/>
        <v/>
      </c>
      <c r="D1234" s="28" t="str">
        <f t="shared" si="154"/>
        <v/>
      </c>
      <c r="E1234" s="28" t="str">
        <f t="shared" si="159"/>
        <v/>
      </c>
      <c r="F1234" s="28" t="str">
        <f t="shared" si="159"/>
        <v/>
      </c>
      <c r="G1234" s="18" t="str">
        <f t="shared" si="159"/>
        <v/>
      </c>
      <c r="H1234" s="18" t="str">
        <f t="shared" si="159"/>
        <v/>
      </c>
      <c r="I1234" s="18" t="str">
        <f t="shared" si="159"/>
        <v/>
      </c>
      <c r="J1234" s="28" t="str">
        <f t="shared" ref="J1234:L1249" si="161">IF(ISNUMBER($A1234),TRIM(VLOOKUP($A1234,DL,COLUMN()-1,0)),"")</f>
        <v/>
      </c>
      <c r="K1234" s="28" t="str">
        <f t="shared" si="161"/>
        <v/>
      </c>
      <c r="L1234" s="28" t="str">
        <f t="shared" si="161"/>
        <v/>
      </c>
      <c r="M1234" s="28" t="str">
        <f t="shared" si="157"/>
        <v/>
      </c>
      <c r="N1234" s="138" t="str">
        <f>IF(ISNUMBER($A1234),IF(ISNUMBER(VALUE(TRIM(VLOOKUP($A1234,DL,COLUMN()-1,0)))),VALUE(TRIM(VLOOKUP($A1234,DL,COLUMN()-1,0))),TRIM(VLOOKUP($A1234,DL,COLUMN()-1,0))),"")</f>
        <v/>
      </c>
    </row>
    <row r="1235" spans="1:14">
      <c r="A1235" s="4" t="str">
        <f>IF(ISNUMBER(NhapDS!A1231),NhapDS!A1231,"")</f>
        <v/>
      </c>
      <c r="B1235" s="18" t="str">
        <f t="shared" si="155"/>
        <v/>
      </c>
      <c r="C1235" s="64" t="str">
        <f t="shared" si="155"/>
        <v/>
      </c>
      <c r="D1235" s="28" t="str">
        <f t="shared" si="154"/>
        <v/>
      </c>
      <c r="E1235" s="28" t="str">
        <f t="shared" si="159"/>
        <v/>
      </c>
      <c r="F1235" s="28" t="str">
        <f t="shared" si="159"/>
        <v/>
      </c>
      <c r="G1235" s="18" t="str">
        <f t="shared" si="159"/>
        <v/>
      </c>
      <c r="H1235" s="18" t="str">
        <f t="shared" si="159"/>
        <v/>
      </c>
      <c r="I1235" s="18" t="str">
        <f t="shared" si="159"/>
        <v/>
      </c>
      <c r="J1235" s="28" t="str">
        <f t="shared" si="161"/>
        <v/>
      </c>
      <c r="K1235" s="28" t="str">
        <f t="shared" si="161"/>
        <v/>
      </c>
      <c r="L1235" s="28" t="str">
        <f t="shared" si="161"/>
        <v/>
      </c>
      <c r="M1235" s="28" t="str">
        <f t="shared" si="157"/>
        <v/>
      </c>
      <c r="N1235" s="138" t="str">
        <f>IF(ISNUMBER($A1235),IF(ISNUMBER(VALUE(TRIM(VLOOKUP($A1235,DL,COLUMN()-1,0)))),VALUE(TRIM(VLOOKUP($A1235,DL,COLUMN()-1,0))),TRIM(VLOOKUP($A1235,DL,COLUMN()-1,0))),"")</f>
        <v/>
      </c>
    </row>
    <row r="1236" spans="1:14">
      <c r="A1236" s="4" t="str">
        <f>IF(ISNUMBER(NhapDS!A1232),NhapDS!A1232,"")</f>
        <v/>
      </c>
      <c r="B1236" s="18" t="str">
        <f t="shared" si="155"/>
        <v/>
      </c>
      <c r="C1236" s="64" t="str">
        <f t="shared" si="155"/>
        <v/>
      </c>
      <c r="D1236" s="28" t="str">
        <f t="shared" si="154"/>
        <v/>
      </c>
      <c r="E1236" s="28" t="str">
        <f t="shared" si="159"/>
        <v/>
      </c>
      <c r="F1236" s="28" t="str">
        <f t="shared" si="159"/>
        <v/>
      </c>
      <c r="G1236" s="18" t="str">
        <f t="shared" si="159"/>
        <v/>
      </c>
      <c r="H1236" s="18" t="str">
        <f t="shared" si="159"/>
        <v/>
      </c>
      <c r="I1236" s="18" t="str">
        <f t="shared" si="159"/>
        <v/>
      </c>
      <c r="J1236" s="28" t="str">
        <f t="shared" si="161"/>
        <v/>
      </c>
      <c r="K1236" s="28" t="str">
        <f t="shared" si="161"/>
        <v/>
      </c>
      <c r="L1236" s="28" t="str">
        <f t="shared" si="161"/>
        <v/>
      </c>
      <c r="M1236" s="28" t="str">
        <f t="shared" si="157"/>
        <v/>
      </c>
      <c r="N1236" s="138" t="str">
        <f>IF(ISNUMBER($A1236),IF(ISNUMBER(VALUE(TRIM(VLOOKUP($A1236,DL,COLUMN()-1,0)))),VALUE(TRIM(VLOOKUP($A1236,DL,COLUMN()-1,0))),TRIM(VLOOKUP($A1236,DL,COLUMN()-1,0))),"")</f>
        <v/>
      </c>
    </row>
    <row r="1237" spans="1:14">
      <c r="A1237" s="4" t="str">
        <f>IF(ISNUMBER(NhapDS!A1233),NhapDS!A1233,"")</f>
        <v/>
      </c>
      <c r="B1237" s="18" t="str">
        <f t="shared" si="155"/>
        <v/>
      </c>
      <c r="C1237" s="64" t="str">
        <f t="shared" si="155"/>
        <v/>
      </c>
      <c r="D1237" s="28" t="str">
        <f t="shared" si="154"/>
        <v/>
      </c>
      <c r="E1237" s="28" t="str">
        <f t="shared" si="159"/>
        <v/>
      </c>
      <c r="F1237" s="28" t="str">
        <f t="shared" si="159"/>
        <v/>
      </c>
      <c r="G1237" s="18" t="str">
        <f t="shared" si="159"/>
        <v/>
      </c>
      <c r="H1237" s="18" t="str">
        <f t="shared" si="159"/>
        <v/>
      </c>
      <c r="I1237" s="18" t="str">
        <f t="shared" si="159"/>
        <v/>
      </c>
      <c r="J1237" s="28" t="str">
        <f t="shared" si="161"/>
        <v/>
      </c>
      <c r="K1237" s="28" t="str">
        <f t="shared" si="161"/>
        <v/>
      </c>
      <c r="L1237" s="28" t="str">
        <f t="shared" si="161"/>
        <v/>
      </c>
      <c r="M1237" s="28" t="str">
        <f t="shared" si="157"/>
        <v/>
      </c>
      <c r="N1237" s="138" t="str">
        <f>IF(ISNUMBER($A1237),IF(ISNUMBER(VALUE(TRIM(VLOOKUP($A1237,DL,COLUMN()-1,0)))),VALUE(TRIM(VLOOKUP($A1237,DL,COLUMN()-1,0))),TRIM(VLOOKUP($A1237,DL,COLUMN()-1,0))),"")</f>
        <v/>
      </c>
    </row>
    <row r="1238" spans="1:14">
      <c r="A1238" s="4" t="str">
        <f>IF(ISNUMBER(NhapDS!A1234),NhapDS!A1234,"")</f>
        <v/>
      </c>
      <c r="B1238" s="18" t="str">
        <f t="shared" si="155"/>
        <v/>
      </c>
      <c r="C1238" s="64" t="str">
        <f t="shared" si="155"/>
        <v/>
      </c>
      <c r="D1238" s="28" t="str">
        <f t="shared" si="154"/>
        <v/>
      </c>
      <c r="E1238" s="28" t="str">
        <f t="shared" si="159"/>
        <v/>
      </c>
      <c r="F1238" s="28" t="str">
        <f t="shared" si="159"/>
        <v/>
      </c>
      <c r="G1238" s="18" t="str">
        <f t="shared" si="159"/>
        <v/>
      </c>
      <c r="H1238" s="18" t="str">
        <f t="shared" si="159"/>
        <v/>
      </c>
      <c r="I1238" s="18" t="str">
        <f t="shared" si="159"/>
        <v/>
      </c>
      <c r="J1238" s="28" t="str">
        <f t="shared" si="161"/>
        <v/>
      </c>
      <c r="K1238" s="28" t="str">
        <f t="shared" si="161"/>
        <v/>
      </c>
      <c r="L1238" s="28" t="str">
        <f t="shared" si="161"/>
        <v/>
      </c>
      <c r="M1238" s="28" t="str">
        <f t="shared" si="157"/>
        <v/>
      </c>
      <c r="N1238" s="138" t="str">
        <f>IF(ISNUMBER($A1238),IF(ISNUMBER(VALUE(TRIM(VLOOKUP($A1238,DL,COLUMN()-1,0)))),VALUE(TRIM(VLOOKUP($A1238,DL,COLUMN()-1,0))),TRIM(VLOOKUP($A1238,DL,COLUMN()-1,0))),"")</f>
        <v/>
      </c>
    </row>
    <row r="1239" spans="1:14">
      <c r="A1239" s="4" t="str">
        <f>IF(ISNUMBER(NhapDS!A1235),NhapDS!A1235,"")</f>
        <v/>
      </c>
      <c r="B1239" s="18" t="str">
        <f t="shared" si="155"/>
        <v/>
      </c>
      <c r="C1239" s="64" t="str">
        <f t="shared" si="155"/>
        <v/>
      </c>
      <c r="D1239" s="28" t="str">
        <f t="shared" si="154"/>
        <v/>
      </c>
      <c r="E1239" s="28" t="str">
        <f t="shared" si="159"/>
        <v/>
      </c>
      <c r="F1239" s="28" t="str">
        <f t="shared" si="159"/>
        <v/>
      </c>
      <c r="G1239" s="18" t="str">
        <f t="shared" si="159"/>
        <v/>
      </c>
      <c r="H1239" s="18" t="str">
        <f t="shared" si="159"/>
        <v/>
      </c>
      <c r="I1239" s="18" t="str">
        <f t="shared" si="159"/>
        <v/>
      </c>
      <c r="J1239" s="28" t="str">
        <f t="shared" si="161"/>
        <v/>
      </c>
      <c r="K1239" s="28" t="str">
        <f t="shared" si="161"/>
        <v/>
      </c>
      <c r="L1239" s="28" t="str">
        <f t="shared" si="161"/>
        <v/>
      </c>
      <c r="M1239" s="28" t="str">
        <f t="shared" si="157"/>
        <v/>
      </c>
      <c r="N1239" s="138" t="str">
        <f>IF(ISNUMBER($A1239),IF(ISNUMBER(VALUE(TRIM(VLOOKUP($A1239,DL,COLUMN()-1,0)))),VALUE(TRIM(VLOOKUP($A1239,DL,COLUMN()-1,0))),TRIM(VLOOKUP($A1239,DL,COLUMN()-1,0))),"")</f>
        <v/>
      </c>
    </row>
    <row r="1240" spans="1:14">
      <c r="A1240" s="4" t="str">
        <f>IF(ISNUMBER(NhapDS!A1236),NhapDS!A1236,"")</f>
        <v/>
      </c>
      <c r="B1240" s="18" t="str">
        <f t="shared" si="155"/>
        <v/>
      </c>
      <c r="C1240" s="64" t="str">
        <f t="shared" si="155"/>
        <v/>
      </c>
      <c r="D1240" s="28" t="str">
        <f t="shared" si="154"/>
        <v/>
      </c>
      <c r="E1240" s="28" t="str">
        <f t="shared" si="159"/>
        <v/>
      </c>
      <c r="F1240" s="28" t="str">
        <f t="shared" si="159"/>
        <v/>
      </c>
      <c r="G1240" s="18" t="str">
        <f t="shared" si="159"/>
        <v/>
      </c>
      <c r="H1240" s="18" t="str">
        <f t="shared" si="159"/>
        <v/>
      </c>
      <c r="I1240" s="18" t="str">
        <f t="shared" si="159"/>
        <v/>
      </c>
      <c r="J1240" s="28" t="str">
        <f t="shared" si="161"/>
        <v/>
      </c>
      <c r="K1240" s="28" t="str">
        <f t="shared" si="161"/>
        <v/>
      </c>
      <c r="L1240" s="28" t="str">
        <f t="shared" si="161"/>
        <v/>
      </c>
      <c r="M1240" s="28" t="str">
        <f t="shared" si="157"/>
        <v/>
      </c>
      <c r="N1240" s="138" t="str">
        <f>IF(ISNUMBER($A1240),IF(ISNUMBER(VALUE(TRIM(VLOOKUP($A1240,DL,COLUMN()-1,0)))),VALUE(TRIM(VLOOKUP($A1240,DL,COLUMN()-1,0))),TRIM(VLOOKUP($A1240,DL,COLUMN()-1,0))),"")</f>
        <v/>
      </c>
    </row>
    <row r="1241" spans="1:14">
      <c r="A1241" s="4" t="str">
        <f>IF(ISNUMBER(NhapDS!A1237),NhapDS!A1237,"")</f>
        <v/>
      </c>
      <c r="B1241" s="18" t="str">
        <f t="shared" si="155"/>
        <v/>
      </c>
      <c r="C1241" s="64" t="str">
        <f t="shared" si="155"/>
        <v/>
      </c>
      <c r="D1241" s="28" t="str">
        <f t="shared" si="154"/>
        <v/>
      </c>
      <c r="E1241" s="28" t="str">
        <f t="shared" si="159"/>
        <v/>
      </c>
      <c r="F1241" s="28" t="str">
        <f t="shared" si="159"/>
        <v/>
      </c>
      <c r="G1241" s="18" t="str">
        <f t="shared" si="159"/>
        <v/>
      </c>
      <c r="H1241" s="18" t="str">
        <f t="shared" si="159"/>
        <v/>
      </c>
      <c r="I1241" s="18" t="str">
        <f t="shared" si="159"/>
        <v/>
      </c>
      <c r="J1241" s="28" t="str">
        <f t="shared" si="161"/>
        <v/>
      </c>
      <c r="K1241" s="28" t="str">
        <f t="shared" si="161"/>
        <v/>
      </c>
      <c r="L1241" s="28" t="str">
        <f t="shared" si="161"/>
        <v/>
      </c>
      <c r="M1241" s="28" t="str">
        <f t="shared" si="157"/>
        <v/>
      </c>
      <c r="N1241" s="138" t="str">
        <f>IF(ISNUMBER($A1241),IF(ISNUMBER(VALUE(TRIM(VLOOKUP($A1241,DL,COLUMN()-1,0)))),VALUE(TRIM(VLOOKUP($A1241,DL,COLUMN()-1,0))),TRIM(VLOOKUP($A1241,DL,COLUMN()-1,0))),"")</f>
        <v/>
      </c>
    </row>
    <row r="1242" spans="1:14">
      <c r="A1242" s="4" t="str">
        <f>IF(ISNUMBER(NhapDS!A1238),NhapDS!A1238,"")</f>
        <v/>
      </c>
      <c r="B1242" s="18" t="str">
        <f t="shared" si="155"/>
        <v/>
      </c>
      <c r="C1242" s="64" t="str">
        <f t="shared" si="155"/>
        <v/>
      </c>
      <c r="D1242" s="28" t="str">
        <f t="shared" si="154"/>
        <v/>
      </c>
      <c r="E1242" s="28" t="str">
        <f t="shared" si="159"/>
        <v/>
      </c>
      <c r="F1242" s="28" t="str">
        <f t="shared" si="159"/>
        <v/>
      </c>
      <c r="G1242" s="18" t="str">
        <f t="shared" si="159"/>
        <v/>
      </c>
      <c r="H1242" s="18" t="str">
        <f t="shared" si="159"/>
        <v/>
      </c>
      <c r="I1242" s="18" t="str">
        <f t="shared" si="159"/>
        <v/>
      </c>
      <c r="J1242" s="28" t="str">
        <f t="shared" si="161"/>
        <v/>
      </c>
      <c r="K1242" s="28" t="str">
        <f t="shared" si="161"/>
        <v/>
      </c>
      <c r="L1242" s="28" t="str">
        <f t="shared" si="161"/>
        <v/>
      </c>
      <c r="M1242" s="28" t="str">
        <f t="shared" si="157"/>
        <v/>
      </c>
      <c r="N1242" s="138" t="str">
        <f>IF(ISNUMBER($A1242),IF(ISNUMBER(VALUE(TRIM(VLOOKUP($A1242,DL,COLUMN()-1,0)))),VALUE(TRIM(VLOOKUP($A1242,DL,COLUMN()-1,0))),TRIM(VLOOKUP($A1242,DL,COLUMN()-1,0))),"")</f>
        <v/>
      </c>
    </row>
    <row r="1243" spans="1:14">
      <c r="A1243" s="4" t="str">
        <f>IF(ISNUMBER(NhapDS!A1239),NhapDS!A1239,"")</f>
        <v/>
      </c>
      <c r="B1243" s="18" t="str">
        <f t="shared" si="155"/>
        <v/>
      </c>
      <c r="C1243" s="64" t="str">
        <f t="shared" si="155"/>
        <v/>
      </c>
      <c r="D1243" s="28" t="str">
        <f t="shared" si="154"/>
        <v/>
      </c>
      <c r="E1243" s="28" t="str">
        <f t="shared" si="159"/>
        <v/>
      </c>
      <c r="F1243" s="28" t="str">
        <f t="shared" si="159"/>
        <v/>
      </c>
      <c r="G1243" s="18" t="str">
        <f t="shared" si="159"/>
        <v/>
      </c>
      <c r="H1243" s="18" t="str">
        <f t="shared" si="159"/>
        <v/>
      </c>
      <c r="I1243" s="18" t="str">
        <f t="shared" si="159"/>
        <v/>
      </c>
      <c r="J1243" s="28" t="str">
        <f t="shared" si="161"/>
        <v/>
      </c>
      <c r="K1243" s="28" t="str">
        <f t="shared" si="161"/>
        <v/>
      </c>
      <c r="L1243" s="28" t="str">
        <f t="shared" si="161"/>
        <v/>
      </c>
      <c r="M1243" s="28" t="str">
        <f t="shared" si="157"/>
        <v/>
      </c>
      <c r="N1243" s="138" t="str">
        <f>IF(ISNUMBER($A1243),IF(ISNUMBER(VALUE(TRIM(VLOOKUP($A1243,DL,COLUMN()-1,0)))),VALUE(TRIM(VLOOKUP($A1243,DL,COLUMN()-1,0))),TRIM(VLOOKUP($A1243,DL,COLUMN()-1,0))),"")</f>
        <v/>
      </c>
    </row>
    <row r="1244" spans="1:14">
      <c r="A1244" s="4" t="str">
        <f>IF(ISNUMBER(NhapDS!A1240),NhapDS!A1240,"")</f>
        <v/>
      </c>
      <c r="B1244" s="18" t="str">
        <f t="shared" si="155"/>
        <v/>
      </c>
      <c r="C1244" s="64" t="str">
        <f t="shared" si="155"/>
        <v/>
      </c>
      <c r="D1244" s="28" t="str">
        <f t="shared" si="154"/>
        <v/>
      </c>
      <c r="E1244" s="28" t="str">
        <f t="shared" si="159"/>
        <v/>
      </c>
      <c r="F1244" s="28" t="str">
        <f t="shared" si="159"/>
        <v/>
      </c>
      <c r="G1244" s="18" t="str">
        <f t="shared" si="159"/>
        <v/>
      </c>
      <c r="H1244" s="18" t="str">
        <f t="shared" si="159"/>
        <v/>
      </c>
      <c r="I1244" s="18" t="str">
        <f t="shared" si="159"/>
        <v/>
      </c>
      <c r="J1244" s="28" t="str">
        <f t="shared" si="161"/>
        <v/>
      </c>
      <c r="K1244" s="28" t="str">
        <f t="shared" si="161"/>
        <v/>
      </c>
      <c r="L1244" s="28" t="str">
        <f t="shared" si="161"/>
        <v/>
      </c>
      <c r="M1244" s="28" t="str">
        <f t="shared" si="157"/>
        <v/>
      </c>
      <c r="N1244" s="138" t="str">
        <f>IF(ISNUMBER($A1244),IF(ISNUMBER(VALUE(TRIM(VLOOKUP($A1244,DL,COLUMN()-1,0)))),VALUE(TRIM(VLOOKUP($A1244,DL,COLUMN()-1,0))),TRIM(VLOOKUP($A1244,DL,COLUMN()-1,0))),"")</f>
        <v/>
      </c>
    </row>
    <row r="1245" spans="1:14">
      <c r="A1245" s="4" t="str">
        <f>IF(ISNUMBER(NhapDS!A1241),NhapDS!A1241,"")</f>
        <v/>
      </c>
      <c r="B1245" s="18" t="str">
        <f t="shared" si="155"/>
        <v/>
      </c>
      <c r="C1245" s="64" t="str">
        <f t="shared" si="155"/>
        <v/>
      </c>
      <c r="D1245" s="28" t="str">
        <f t="shared" si="154"/>
        <v/>
      </c>
      <c r="E1245" s="28" t="str">
        <f t="shared" si="159"/>
        <v/>
      </c>
      <c r="F1245" s="28" t="str">
        <f t="shared" si="159"/>
        <v/>
      </c>
      <c r="G1245" s="18" t="str">
        <f t="shared" si="159"/>
        <v/>
      </c>
      <c r="H1245" s="18" t="str">
        <f t="shared" si="159"/>
        <v/>
      </c>
      <c r="I1245" s="18" t="str">
        <f t="shared" si="159"/>
        <v/>
      </c>
      <c r="J1245" s="28" t="str">
        <f t="shared" si="161"/>
        <v/>
      </c>
      <c r="K1245" s="28" t="str">
        <f t="shared" si="161"/>
        <v/>
      </c>
      <c r="L1245" s="28" t="str">
        <f t="shared" si="161"/>
        <v/>
      </c>
      <c r="M1245" s="28" t="str">
        <f t="shared" si="157"/>
        <v/>
      </c>
      <c r="N1245" s="138" t="str">
        <f>IF(ISNUMBER($A1245),IF(ISNUMBER(VALUE(TRIM(VLOOKUP($A1245,DL,COLUMN()-1,0)))),VALUE(TRIM(VLOOKUP($A1245,DL,COLUMN()-1,0))),TRIM(VLOOKUP($A1245,DL,COLUMN()-1,0))),"")</f>
        <v/>
      </c>
    </row>
    <row r="1246" spans="1:14">
      <c r="A1246" s="4" t="str">
        <f>IF(ISNUMBER(NhapDS!A1242),NhapDS!A1242,"")</f>
        <v/>
      </c>
      <c r="B1246" s="18" t="str">
        <f t="shared" si="155"/>
        <v/>
      </c>
      <c r="C1246" s="64" t="str">
        <f t="shared" si="155"/>
        <v/>
      </c>
      <c r="D1246" s="28" t="str">
        <f t="shared" si="154"/>
        <v/>
      </c>
      <c r="E1246" s="28" t="str">
        <f t="shared" si="159"/>
        <v/>
      </c>
      <c r="F1246" s="28" t="str">
        <f t="shared" si="159"/>
        <v/>
      </c>
      <c r="G1246" s="18" t="str">
        <f t="shared" si="159"/>
        <v/>
      </c>
      <c r="H1246" s="18" t="str">
        <f t="shared" si="159"/>
        <v/>
      </c>
      <c r="I1246" s="18" t="str">
        <f t="shared" si="159"/>
        <v/>
      </c>
      <c r="J1246" s="28" t="str">
        <f t="shared" si="161"/>
        <v/>
      </c>
      <c r="K1246" s="28" t="str">
        <f t="shared" si="161"/>
        <v/>
      </c>
      <c r="L1246" s="28" t="str">
        <f t="shared" si="161"/>
        <v/>
      </c>
      <c r="M1246" s="28" t="str">
        <f t="shared" si="157"/>
        <v/>
      </c>
      <c r="N1246" s="138" t="str">
        <f>IF(ISNUMBER($A1246),IF(ISNUMBER(VALUE(TRIM(VLOOKUP($A1246,DL,COLUMN()-1,0)))),VALUE(TRIM(VLOOKUP($A1246,DL,COLUMN()-1,0))),TRIM(VLOOKUP($A1246,DL,COLUMN()-1,0))),"")</f>
        <v/>
      </c>
    </row>
    <row r="1247" spans="1:14">
      <c r="A1247" s="4" t="str">
        <f>IF(ISNUMBER(NhapDS!A1243),NhapDS!A1243,"")</f>
        <v/>
      </c>
      <c r="B1247" s="18" t="str">
        <f t="shared" si="155"/>
        <v/>
      </c>
      <c r="C1247" s="64" t="str">
        <f t="shared" si="155"/>
        <v/>
      </c>
      <c r="D1247" s="28" t="str">
        <f t="shared" si="154"/>
        <v/>
      </c>
      <c r="E1247" s="28" t="str">
        <f t="shared" si="159"/>
        <v/>
      </c>
      <c r="F1247" s="28" t="str">
        <f t="shared" si="159"/>
        <v/>
      </c>
      <c r="G1247" s="18" t="str">
        <f t="shared" si="159"/>
        <v/>
      </c>
      <c r="H1247" s="18" t="str">
        <f t="shared" si="159"/>
        <v/>
      </c>
      <c r="I1247" s="18" t="str">
        <f t="shared" si="159"/>
        <v/>
      </c>
      <c r="J1247" s="28" t="str">
        <f t="shared" si="161"/>
        <v/>
      </c>
      <c r="K1247" s="28" t="str">
        <f t="shared" si="161"/>
        <v/>
      </c>
      <c r="L1247" s="28" t="str">
        <f t="shared" si="161"/>
        <v/>
      </c>
      <c r="M1247" s="28" t="str">
        <f t="shared" si="157"/>
        <v/>
      </c>
      <c r="N1247" s="138" t="str">
        <f>IF(ISNUMBER($A1247),IF(ISNUMBER(VALUE(TRIM(VLOOKUP($A1247,DL,COLUMN()-1,0)))),VALUE(TRIM(VLOOKUP($A1247,DL,COLUMN()-1,0))),TRIM(VLOOKUP($A1247,DL,COLUMN()-1,0))),"")</f>
        <v/>
      </c>
    </row>
    <row r="1248" spans="1:14">
      <c r="A1248" s="4" t="str">
        <f>IF(ISNUMBER(NhapDS!A1244),NhapDS!A1244,"")</f>
        <v/>
      </c>
      <c r="B1248" s="18" t="str">
        <f t="shared" si="155"/>
        <v/>
      </c>
      <c r="C1248" s="64" t="str">
        <f t="shared" si="155"/>
        <v/>
      </c>
      <c r="D1248" s="28" t="str">
        <f t="shared" ref="D1248:D1311" si="162">IF(ISNUMBER($A1248),IF(E1248="x","","x"),"")</f>
        <v/>
      </c>
      <c r="E1248" s="28" t="str">
        <f t="shared" si="159"/>
        <v/>
      </c>
      <c r="F1248" s="28" t="str">
        <f t="shared" si="159"/>
        <v/>
      </c>
      <c r="G1248" s="18" t="str">
        <f t="shared" si="159"/>
        <v/>
      </c>
      <c r="H1248" s="18" t="str">
        <f t="shared" si="159"/>
        <v/>
      </c>
      <c r="I1248" s="18" t="str">
        <f t="shared" si="159"/>
        <v/>
      </c>
      <c r="J1248" s="28" t="str">
        <f t="shared" si="161"/>
        <v/>
      </c>
      <c r="K1248" s="28" t="str">
        <f t="shared" si="161"/>
        <v/>
      </c>
      <c r="L1248" s="28" t="str">
        <f t="shared" si="161"/>
        <v/>
      </c>
      <c r="M1248" s="28" t="str">
        <f t="shared" si="157"/>
        <v/>
      </c>
      <c r="N1248" s="138" t="str">
        <f>IF(ISNUMBER($A1248),IF(ISNUMBER(VALUE(TRIM(VLOOKUP($A1248,DL,COLUMN()-1,0)))),VALUE(TRIM(VLOOKUP($A1248,DL,COLUMN()-1,0))),TRIM(VLOOKUP($A1248,DL,COLUMN()-1,0))),"")</f>
        <v/>
      </c>
    </row>
    <row r="1249" spans="1:14">
      <c r="A1249" s="4" t="str">
        <f>IF(ISNUMBER(NhapDS!A1245),NhapDS!A1245,"")</f>
        <v/>
      </c>
      <c r="B1249" s="18" t="str">
        <f t="shared" si="155"/>
        <v/>
      </c>
      <c r="C1249" s="64" t="str">
        <f t="shared" si="155"/>
        <v/>
      </c>
      <c r="D1249" s="28" t="str">
        <f t="shared" si="162"/>
        <v/>
      </c>
      <c r="E1249" s="28" t="str">
        <f t="shared" si="159"/>
        <v/>
      </c>
      <c r="F1249" s="28" t="str">
        <f t="shared" si="159"/>
        <v/>
      </c>
      <c r="G1249" s="18" t="str">
        <f t="shared" si="159"/>
        <v/>
      </c>
      <c r="H1249" s="18" t="str">
        <f t="shared" si="159"/>
        <v/>
      </c>
      <c r="I1249" s="18" t="str">
        <f t="shared" si="159"/>
        <v/>
      </c>
      <c r="J1249" s="28" t="str">
        <f t="shared" si="161"/>
        <v/>
      </c>
      <c r="K1249" s="28" t="str">
        <f t="shared" si="161"/>
        <v/>
      </c>
      <c r="L1249" s="28" t="str">
        <f t="shared" si="161"/>
        <v/>
      </c>
      <c r="M1249" s="28" t="str">
        <f t="shared" si="157"/>
        <v/>
      </c>
      <c r="N1249" s="138" t="str">
        <f>IF(ISNUMBER($A1249),IF(ISNUMBER(VALUE(TRIM(VLOOKUP($A1249,DL,COLUMN()-1,0)))),VALUE(TRIM(VLOOKUP($A1249,DL,COLUMN()-1,0))),TRIM(VLOOKUP($A1249,DL,COLUMN()-1,0))),"")</f>
        <v/>
      </c>
    </row>
    <row r="1250" spans="1:14">
      <c r="A1250" s="4" t="str">
        <f>IF(ISNUMBER(NhapDS!A1246),NhapDS!A1246,"")</f>
        <v/>
      </c>
      <c r="B1250" s="18" t="str">
        <f t="shared" ref="B1250:C1313" si="163">IF(ISNUMBER($A1250),VLOOKUP($A1250,DL,COLUMN(),0),"")</f>
        <v/>
      </c>
      <c r="C1250" s="64" t="str">
        <f t="shared" si="163"/>
        <v/>
      </c>
      <c r="D1250" s="28" t="str">
        <f t="shared" si="162"/>
        <v/>
      </c>
      <c r="E1250" s="28" t="str">
        <f t="shared" si="159"/>
        <v/>
      </c>
      <c r="F1250" s="28" t="str">
        <f t="shared" si="159"/>
        <v/>
      </c>
      <c r="G1250" s="18" t="str">
        <f t="shared" si="159"/>
        <v/>
      </c>
      <c r="H1250" s="18" t="str">
        <f t="shared" si="159"/>
        <v/>
      </c>
      <c r="I1250" s="18" t="str">
        <f t="shared" si="159"/>
        <v/>
      </c>
      <c r="J1250" s="28" t="str">
        <f t="shared" ref="J1250:L1265" si="164">IF(ISNUMBER($A1250),TRIM(VLOOKUP($A1250,DL,COLUMN()-1,0)),"")</f>
        <v/>
      </c>
      <c r="K1250" s="28" t="str">
        <f t="shared" si="164"/>
        <v/>
      </c>
      <c r="L1250" s="28" t="str">
        <f t="shared" si="164"/>
        <v/>
      </c>
      <c r="M1250" s="28" t="str">
        <f t="shared" ref="M1250:M1313" si="165">IF(ISNUMBER($A1250),TRIM(VLOOKUP($A1250,DL,COLUMN()-1,0)),"")</f>
        <v/>
      </c>
      <c r="N1250" s="138" t="str">
        <f>IF(ISNUMBER($A1250),IF(ISNUMBER(VALUE(TRIM(VLOOKUP($A1250,DL,COLUMN()-1,0)))),VALUE(TRIM(VLOOKUP($A1250,DL,COLUMN()-1,0))),TRIM(VLOOKUP($A1250,DL,COLUMN()-1,0))),"")</f>
        <v/>
      </c>
    </row>
    <row r="1251" spans="1:14">
      <c r="A1251" s="4" t="str">
        <f>IF(ISNUMBER(NhapDS!A1247),NhapDS!A1247,"")</f>
        <v/>
      </c>
      <c r="B1251" s="18" t="str">
        <f t="shared" si="163"/>
        <v/>
      </c>
      <c r="C1251" s="64" t="str">
        <f t="shared" si="163"/>
        <v/>
      </c>
      <c r="D1251" s="28" t="str">
        <f t="shared" si="162"/>
        <v/>
      </c>
      <c r="E1251" s="28" t="str">
        <f t="shared" si="159"/>
        <v/>
      </c>
      <c r="F1251" s="28" t="str">
        <f t="shared" si="159"/>
        <v/>
      </c>
      <c r="G1251" s="18" t="str">
        <f t="shared" si="159"/>
        <v/>
      </c>
      <c r="H1251" s="18" t="str">
        <f t="shared" si="159"/>
        <v/>
      </c>
      <c r="I1251" s="18" t="str">
        <f t="shared" si="159"/>
        <v/>
      </c>
      <c r="J1251" s="28" t="str">
        <f t="shared" si="164"/>
        <v/>
      </c>
      <c r="K1251" s="28" t="str">
        <f t="shared" si="164"/>
        <v/>
      </c>
      <c r="L1251" s="28" t="str">
        <f t="shared" si="164"/>
        <v/>
      </c>
      <c r="M1251" s="28" t="str">
        <f t="shared" si="165"/>
        <v/>
      </c>
      <c r="N1251" s="138" t="str">
        <f>IF(ISNUMBER($A1251),IF(ISNUMBER(VALUE(TRIM(VLOOKUP($A1251,DL,COLUMN()-1,0)))),VALUE(TRIM(VLOOKUP($A1251,DL,COLUMN()-1,0))),TRIM(VLOOKUP($A1251,DL,COLUMN()-1,0))),"")</f>
        <v/>
      </c>
    </row>
    <row r="1252" spans="1:14">
      <c r="A1252" s="4" t="str">
        <f>IF(ISNUMBER(NhapDS!A1248),NhapDS!A1248,"")</f>
        <v/>
      </c>
      <c r="B1252" s="18" t="str">
        <f t="shared" si="163"/>
        <v/>
      </c>
      <c r="C1252" s="64" t="str">
        <f t="shared" si="163"/>
        <v/>
      </c>
      <c r="D1252" s="28" t="str">
        <f t="shared" si="162"/>
        <v/>
      </c>
      <c r="E1252" s="28" t="str">
        <f t="shared" si="159"/>
        <v/>
      </c>
      <c r="F1252" s="28" t="str">
        <f t="shared" si="159"/>
        <v/>
      </c>
      <c r="G1252" s="18" t="str">
        <f t="shared" si="159"/>
        <v/>
      </c>
      <c r="H1252" s="18" t="str">
        <f t="shared" si="159"/>
        <v/>
      </c>
      <c r="I1252" s="18" t="str">
        <f t="shared" si="159"/>
        <v/>
      </c>
      <c r="J1252" s="28" t="str">
        <f t="shared" si="164"/>
        <v/>
      </c>
      <c r="K1252" s="28" t="str">
        <f t="shared" si="164"/>
        <v/>
      </c>
      <c r="L1252" s="28" t="str">
        <f t="shared" si="164"/>
        <v/>
      </c>
      <c r="M1252" s="28" t="str">
        <f t="shared" si="165"/>
        <v/>
      </c>
      <c r="N1252" s="138" t="str">
        <f>IF(ISNUMBER($A1252),IF(ISNUMBER(VALUE(TRIM(VLOOKUP($A1252,DL,COLUMN()-1,0)))),VALUE(TRIM(VLOOKUP($A1252,DL,COLUMN()-1,0))),TRIM(VLOOKUP($A1252,DL,COLUMN()-1,0))),"")</f>
        <v/>
      </c>
    </row>
    <row r="1253" spans="1:14">
      <c r="A1253" s="4" t="str">
        <f>IF(ISNUMBER(NhapDS!A1249),NhapDS!A1249,"")</f>
        <v/>
      </c>
      <c r="B1253" s="18" t="str">
        <f t="shared" si="163"/>
        <v/>
      </c>
      <c r="C1253" s="64" t="str">
        <f t="shared" si="163"/>
        <v/>
      </c>
      <c r="D1253" s="28" t="str">
        <f t="shared" si="162"/>
        <v/>
      </c>
      <c r="E1253" s="28" t="str">
        <f t="shared" si="159"/>
        <v/>
      </c>
      <c r="F1253" s="28" t="str">
        <f t="shared" si="159"/>
        <v/>
      </c>
      <c r="G1253" s="18" t="str">
        <f t="shared" si="159"/>
        <v/>
      </c>
      <c r="H1253" s="18" t="str">
        <f t="shared" si="159"/>
        <v/>
      </c>
      <c r="I1253" s="18" t="str">
        <f t="shared" si="159"/>
        <v/>
      </c>
      <c r="J1253" s="28" t="str">
        <f t="shared" si="164"/>
        <v/>
      </c>
      <c r="K1253" s="28" t="str">
        <f t="shared" si="164"/>
        <v/>
      </c>
      <c r="L1253" s="28" t="str">
        <f t="shared" si="164"/>
        <v/>
      </c>
      <c r="M1253" s="28" t="str">
        <f t="shared" si="165"/>
        <v/>
      </c>
      <c r="N1253" s="138" t="str">
        <f>IF(ISNUMBER($A1253),IF(ISNUMBER(VALUE(TRIM(VLOOKUP($A1253,DL,COLUMN()-1,0)))),VALUE(TRIM(VLOOKUP($A1253,DL,COLUMN()-1,0))),TRIM(VLOOKUP($A1253,DL,COLUMN()-1,0))),"")</f>
        <v/>
      </c>
    </row>
    <row r="1254" spans="1:14">
      <c r="A1254" s="4" t="str">
        <f>IF(ISNUMBER(NhapDS!A1250),NhapDS!A1250,"")</f>
        <v/>
      </c>
      <c r="B1254" s="18" t="str">
        <f t="shared" si="163"/>
        <v/>
      </c>
      <c r="C1254" s="64" t="str">
        <f t="shared" si="163"/>
        <v/>
      </c>
      <c r="D1254" s="28" t="str">
        <f t="shared" si="162"/>
        <v/>
      </c>
      <c r="E1254" s="28" t="str">
        <f t="shared" si="159"/>
        <v/>
      </c>
      <c r="F1254" s="28" t="str">
        <f t="shared" si="159"/>
        <v/>
      </c>
      <c r="G1254" s="18" t="str">
        <f t="shared" si="159"/>
        <v/>
      </c>
      <c r="H1254" s="18" t="str">
        <f t="shared" si="159"/>
        <v/>
      </c>
      <c r="I1254" s="18" t="str">
        <f t="shared" si="159"/>
        <v/>
      </c>
      <c r="J1254" s="28" t="str">
        <f t="shared" si="164"/>
        <v/>
      </c>
      <c r="K1254" s="28" t="str">
        <f t="shared" si="164"/>
        <v/>
      </c>
      <c r="L1254" s="28" t="str">
        <f t="shared" si="164"/>
        <v/>
      </c>
      <c r="M1254" s="28" t="str">
        <f t="shared" si="165"/>
        <v/>
      </c>
      <c r="N1254" s="138" t="str">
        <f>IF(ISNUMBER($A1254),IF(ISNUMBER(VALUE(TRIM(VLOOKUP($A1254,DL,COLUMN()-1,0)))),VALUE(TRIM(VLOOKUP($A1254,DL,COLUMN()-1,0))),TRIM(VLOOKUP($A1254,DL,COLUMN()-1,0))),"")</f>
        <v/>
      </c>
    </row>
    <row r="1255" spans="1:14">
      <c r="A1255" s="4" t="str">
        <f>IF(ISNUMBER(NhapDS!A1251),NhapDS!A1251,"")</f>
        <v/>
      </c>
      <c r="B1255" s="18" t="str">
        <f t="shared" si="163"/>
        <v/>
      </c>
      <c r="C1255" s="64" t="str">
        <f t="shared" si="163"/>
        <v/>
      </c>
      <c r="D1255" s="28" t="str">
        <f t="shared" si="162"/>
        <v/>
      </c>
      <c r="E1255" s="28" t="str">
        <f t="shared" si="159"/>
        <v/>
      </c>
      <c r="F1255" s="28" t="str">
        <f t="shared" si="159"/>
        <v/>
      </c>
      <c r="G1255" s="18" t="str">
        <f t="shared" si="159"/>
        <v/>
      </c>
      <c r="H1255" s="18" t="str">
        <f t="shared" si="159"/>
        <v/>
      </c>
      <c r="I1255" s="18" t="str">
        <f t="shared" si="159"/>
        <v/>
      </c>
      <c r="J1255" s="28" t="str">
        <f t="shared" si="164"/>
        <v/>
      </c>
      <c r="K1255" s="28" t="str">
        <f t="shared" si="164"/>
        <v/>
      </c>
      <c r="L1255" s="28" t="str">
        <f t="shared" si="164"/>
        <v/>
      </c>
      <c r="M1255" s="28" t="str">
        <f t="shared" si="165"/>
        <v/>
      </c>
      <c r="N1255" s="138" t="str">
        <f>IF(ISNUMBER($A1255),IF(ISNUMBER(VALUE(TRIM(VLOOKUP($A1255,DL,COLUMN()-1,0)))),VALUE(TRIM(VLOOKUP($A1255,DL,COLUMN()-1,0))),TRIM(VLOOKUP($A1255,DL,COLUMN()-1,0))),"")</f>
        <v/>
      </c>
    </row>
    <row r="1256" spans="1:14">
      <c r="A1256" s="4" t="str">
        <f>IF(ISNUMBER(NhapDS!A1252),NhapDS!A1252,"")</f>
        <v/>
      </c>
      <c r="B1256" s="18" t="str">
        <f t="shared" si="163"/>
        <v/>
      </c>
      <c r="C1256" s="64" t="str">
        <f t="shared" si="163"/>
        <v/>
      </c>
      <c r="D1256" s="28" t="str">
        <f t="shared" si="162"/>
        <v/>
      </c>
      <c r="E1256" s="28" t="str">
        <f t="shared" si="159"/>
        <v/>
      </c>
      <c r="F1256" s="28" t="str">
        <f t="shared" si="159"/>
        <v/>
      </c>
      <c r="G1256" s="18" t="str">
        <f t="shared" si="159"/>
        <v/>
      </c>
      <c r="H1256" s="18" t="str">
        <f t="shared" si="159"/>
        <v/>
      </c>
      <c r="I1256" s="18" t="str">
        <f t="shared" si="159"/>
        <v/>
      </c>
      <c r="J1256" s="28" t="str">
        <f t="shared" si="164"/>
        <v/>
      </c>
      <c r="K1256" s="28" t="str">
        <f t="shared" si="164"/>
        <v/>
      </c>
      <c r="L1256" s="28" t="str">
        <f t="shared" si="164"/>
        <v/>
      </c>
      <c r="M1256" s="28" t="str">
        <f t="shared" si="165"/>
        <v/>
      </c>
      <c r="N1256" s="138" t="str">
        <f>IF(ISNUMBER($A1256),IF(ISNUMBER(VALUE(TRIM(VLOOKUP($A1256,DL,COLUMN()-1,0)))),VALUE(TRIM(VLOOKUP($A1256,DL,COLUMN()-1,0))),TRIM(VLOOKUP($A1256,DL,COLUMN()-1,0))),"")</f>
        <v/>
      </c>
    </row>
    <row r="1257" spans="1:14">
      <c r="A1257" s="4" t="str">
        <f>IF(ISNUMBER(NhapDS!A1253),NhapDS!A1253,"")</f>
        <v/>
      </c>
      <c r="B1257" s="18" t="str">
        <f t="shared" si="163"/>
        <v/>
      </c>
      <c r="C1257" s="64" t="str">
        <f t="shared" si="163"/>
        <v/>
      </c>
      <c r="D1257" s="28" t="str">
        <f t="shared" si="162"/>
        <v/>
      </c>
      <c r="E1257" s="28" t="str">
        <f t="shared" si="159"/>
        <v/>
      </c>
      <c r="F1257" s="28" t="str">
        <f t="shared" si="159"/>
        <v/>
      </c>
      <c r="G1257" s="18" t="str">
        <f t="shared" si="159"/>
        <v/>
      </c>
      <c r="H1257" s="18" t="str">
        <f t="shared" si="159"/>
        <v/>
      </c>
      <c r="I1257" s="18" t="str">
        <f t="shared" si="159"/>
        <v/>
      </c>
      <c r="J1257" s="28" t="str">
        <f t="shared" si="164"/>
        <v/>
      </c>
      <c r="K1257" s="28" t="str">
        <f t="shared" si="164"/>
        <v/>
      </c>
      <c r="L1257" s="28" t="str">
        <f t="shared" si="164"/>
        <v/>
      </c>
      <c r="M1257" s="28" t="str">
        <f t="shared" si="165"/>
        <v/>
      </c>
      <c r="N1257" s="138" t="str">
        <f>IF(ISNUMBER($A1257),IF(ISNUMBER(VALUE(TRIM(VLOOKUP($A1257,DL,COLUMN()-1,0)))),VALUE(TRIM(VLOOKUP($A1257,DL,COLUMN()-1,0))),TRIM(VLOOKUP($A1257,DL,COLUMN()-1,0))),"")</f>
        <v/>
      </c>
    </row>
    <row r="1258" spans="1:14">
      <c r="A1258" s="4" t="str">
        <f>IF(ISNUMBER(NhapDS!A1254),NhapDS!A1254,"")</f>
        <v/>
      </c>
      <c r="B1258" s="18" t="str">
        <f t="shared" si="163"/>
        <v/>
      </c>
      <c r="C1258" s="64" t="str">
        <f t="shared" si="163"/>
        <v/>
      </c>
      <c r="D1258" s="28" t="str">
        <f t="shared" si="162"/>
        <v/>
      </c>
      <c r="E1258" s="28" t="str">
        <f t="shared" ref="E1258:I1308" si="166">IF(ISNUMBER($A1258),TRIM(VLOOKUP($A1258,DL,COLUMN()-1,0)),"")</f>
        <v/>
      </c>
      <c r="F1258" s="28" t="str">
        <f t="shared" si="166"/>
        <v/>
      </c>
      <c r="G1258" s="18" t="str">
        <f t="shared" si="166"/>
        <v/>
      </c>
      <c r="H1258" s="18" t="str">
        <f t="shared" si="166"/>
        <v/>
      </c>
      <c r="I1258" s="18" t="str">
        <f t="shared" si="166"/>
        <v/>
      </c>
      <c r="J1258" s="28" t="str">
        <f t="shared" si="164"/>
        <v/>
      </c>
      <c r="K1258" s="28" t="str">
        <f t="shared" si="164"/>
        <v/>
      </c>
      <c r="L1258" s="28" t="str">
        <f t="shared" si="164"/>
        <v/>
      </c>
      <c r="M1258" s="28" t="str">
        <f t="shared" si="165"/>
        <v/>
      </c>
      <c r="N1258" s="138" t="str">
        <f>IF(ISNUMBER($A1258),IF(ISNUMBER(VALUE(TRIM(VLOOKUP($A1258,DL,COLUMN()-1,0)))),VALUE(TRIM(VLOOKUP($A1258,DL,COLUMN()-1,0))),TRIM(VLOOKUP($A1258,DL,COLUMN()-1,0))),"")</f>
        <v/>
      </c>
    </row>
    <row r="1259" spans="1:14">
      <c r="A1259" s="4" t="str">
        <f>IF(ISNUMBER(NhapDS!A1255),NhapDS!A1255,"")</f>
        <v/>
      </c>
      <c r="B1259" s="18" t="str">
        <f t="shared" si="163"/>
        <v/>
      </c>
      <c r="C1259" s="64" t="str">
        <f t="shared" si="163"/>
        <v/>
      </c>
      <c r="D1259" s="28" t="str">
        <f t="shared" si="162"/>
        <v/>
      </c>
      <c r="E1259" s="28" t="str">
        <f t="shared" si="166"/>
        <v/>
      </c>
      <c r="F1259" s="28" t="str">
        <f t="shared" si="166"/>
        <v/>
      </c>
      <c r="G1259" s="18" t="str">
        <f t="shared" si="166"/>
        <v/>
      </c>
      <c r="H1259" s="18" t="str">
        <f t="shared" si="166"/>
        <v/>
      </c>
      <c r="I1259" s="18" t="str">
        <f t="shared" si="166"/>
        <v/>
      </c>
      <c r="J1259" s="28" t="str">
        <f t="shared" si="164"/>
        <v/>
      </c>
      <c r="K1259" s="28" t="str">
        <f t="shared" si="164"/>
        <v/>
      </c>
      <c r="L1259" s="28" t="str">
        <f t="shared" si="164"/>
        <v/>
      </c>
      <c r="M1259" s="28" t="str">
        <f t="shared" si="165"/>
        <v/>
      </c>
      <c r="N1259" s="138" t="str">
        <f>IF(ISNUMBER($A1259),IF(ISNUMBER(VALUE(TRIM(VLOOKUP($A1259,DL,COLUMN()-1,0)))),VALUE(TRIM(VLOOKUP($A1259,DL,COLUMN()-1,0))),TRIM(VLOOKUP($A1259,DL,COLUMN()-1,0))),"")</f>
        <v/>
      </c>
    </row>
    <row r="1260" spans="1:14">
      <c r="A1260" s="4" t="str">
        <f>IF(ISNUMBER(NhapDS!A1256),NhapDS!A1256,"")</f>
        <v/>
      </c>
      <c r="B1260" s="18" t="str">
        <f t="shared" si="163"/>
        <v/>
      </c>
      <c r="C1260" s="64" t="str">
        <f t="shared" si="163"/>
        <v/>
      </c>
      <c r="D1260" s="28" t="str">
        <f t="shared" si="162"/>
        <v/>
      </c>
      <c r="E1260" s="28" t="str">
        <f t="shared" si="166"/>
        <v/>
      </c>
      <c r="F1260" s="28" t="str">
        <f t="shared" si="166"/>
        <v/>
      </c>
      <c r="G1260" s="18" t="str">
        <f t="shared" si="166"/>
        <v/>
      </c>
      <c r="H1260" s="18" t="str">
        <f t="shared" si="166"/>
        <v/>
      </c>
      <c r="I1260" s="18" t="str">
        <f t="shared" si="166"/>
        <v/>
      </c>
      <c r="J1260" s="28" t="str">
        <f t="shared" si="164"/>
        <v/>
      </c>
      <c r="K1260" s="28" t="str">
        <f t="shared" si="164"/>
        <v/>
      </c>
      <c r="L1260" s="28" t="str">
        <f t="shared" si="164"/>
        <v/>
      </c>
      <c r="M1260" s="28" t="str">
        <f t="shared" si="165"/>
        <v/>
      </c>
      <c r="N1260" s="138" t="str">
        <f>IF(ISNUMBER($A1260),IF(ISNUMBER(VALUE(TRIM(VLOOKUP($A1260,DL,COLUMN()-1,0)))),VALUE(TRIM(VLOOKUP($A1260,DL,COLUMN()-1,0))),TRIM(VLOOKUP($A1260,DL,COLUMN()-1,0))),"")</f>
        <v/>
      </c>
    </row>
    <row r="1261" spans="1:14">
      <c r="A1261" s="4" t="str">
        <f>IF(ISNUMBER(NhapDS!A1257),NhapDS!A1257,"")</f>
        <v/>
      </c>
      <c r="B1261" s="18" t="str">
        <f t="shared" si="163"/>
        <v/>
      </c>
      <c r="C1261" s="64" t="str">
        <f t="shared" si="163"/>
        <v/>
      </c>
      <c r="D1261" s="28" t="str">
        <f t="shared" si="162"/>
        <v/>
      </c>
      <c r="E1261" s="28" t="str">
        <f t="shared" si="166"/>
        <v/>
      </c>
      <c r="F1261" s="28" t="str">
        <f t="shared" si="166"/>
        <v/>
      </c>
      <c r="G1261" s="18" t="str">
        <f t="shared" si="166"/>
        <v/>
      </c>
      <c r="H1261" s="18" t="str">
        <f t="shared" si="166"/>
        <v/>
      </c>
      <c r="I1261" s="18" t="str">
        <f t="shared" si="166"/>
        <v/>
      </c>
      <c r="J1261" s="28" t="str">
        <f t="shared" si="164"/>
        <v/>
      </c>
      <c r="K1261" s="28" t="str">
        <f t="shared" si="164"/>
        <v/>
      </c>
      <c r="L1261" s="28" t="str">
        <f t="shared" si="164"/>
        <v/>
      </c>
      <c r="M1261" s="28" t="str">
        <f t="shared" si="165"/>
        <v/>
      </c>
      <c r="N1261" s="138" t="str">
        <f>IF(ISNUMBER($A1261),IF(ISNUMBER(VALUE(TRIM(VLOOKUP($A1261,DL,COLUMN()-1,0)))),VALUE(TRIM(VLOOKUP($A1261,DL,COLUMN()-1,0))),TRIM(VLOOKUP($A1261,DL,COLUMN()-1,0))),"")</f>
        <v/>
      </c>
    </row>
    <row r="1262" spans="1:14">
      <c r="A1262" s="4" t="str">
        <f>IF(ISNUMBER(NhapDS!A1258),NhapDS!A1258,"")</f>
        <v/>
      </c>
      <c r="B1262" s="18" t="str">
        <f t="shared" si="163"/>
        <v/>
      </c>
      <c r="C1262" s="64" t="str">
        <f t="shared" si="163"/>
        <v/>
      </c>
      <c r="D1262" s="28" t="str">
        <f t="shared" si="162"/>
        <v/>
      </c>
      <c r="E1262" s="28" t="str">
        <f t="shared" si="166"/>
        <v/>
      </c>
      <c r="F1262" s="28" t="str">
        <f t="shared" si="166"/>
        <v/>
      </c>
      <c r="G1262" s="18" t="str">
        <f t="shared" si="166"/>
        <v/>
      </c>
      <c r="H1262" s="18" t="str">
        <f t="shared" si="166"/>
        <v/>
      </c>
      <c r="I1262" s="18" t="str">
        <f t="shared" si="166"/>
        <v/>
      </c>
      <c r="J1262" s="28" t="str">
        <f t="shared" si="164"/>
        <v/>
      </c>
      <c r="K1262" s="28" t="str">
        <f t="shared" si="164"/>
        <v/>
      </c>
      <c r="L1262" s="28" t="str">
        <f t="shared" si="164"/>
        <v/>
      </c>
      <c r="M1262" s="28" t="str">
        <f t="shared" si="165"/>
        <v/>
      </c>
      <c r="N1262" s="138" t="str">
        <f>IF(ISNUMBER($A1262),IF(ISNUMBER(VALUE(TRIM(VLOOKUP($A1262,DL,COLUMN()-1,0)))),VALUE(TRIM(VLOOKUP($A1262,DL,COLUMN()-1,0))),TRIM(VLOOKUP($A1262,DL,COLUMN()-1,0))),"")</f>
        <v/>
      </c>
    </row>
    <row r="1263" spans="1:14">
      <c r="A1263" s="4" t="str">
        <f>IF(ISNUMBER(NhapDS!A1259),NhapDS!A1259,"")</f>
        <v/>
      </c>
      <c r="B1263" s="18" t="str">
        <f t="shared" si="163"/>
        <v/>
      </c>
      <c r="C1263" s="64" t="str">
        <f t="shared" si="163"/>
        <v/>
      </c>
      <c r="D1263" s="28" t="str">
        <f t="shared" si="162"/>
        <v/>
      </c>
      <c r="E1263" s="28" t="str">
        <f t="shared" si="166"/>
        <v/>
      </c>
      <c r="F1263" s="28" t="str">
        <f t="shared" si="166"/>
        <v/>
      </c>
      <c r="G1263" s="18" t="str">
        <f t="shared" si="166"/>
        <v/>
      </c>
      <c r="H1263" s="18" t="str">
        <f t="shared" si="166"/>
        <v/>
      </c>
      <c r="I1263" s="18" t="str">
        <f t="shared" si="166"/>
        <v/>
      </c>
      <c r="J1263" s="28" t="str">
        <f t="shared" si="164"/>
        <v/>
      </c>
      <c r="K1263" s="28" t="str">
        <f t="shared" si="164"/>
        <v/>
      </c>
      <c r="L1263" s="28" t="str">
        <f t="shared" si="164"/>
        <v/>
      </c>
      <c r="M1263" s="28" t="str">
        <f t="shared" si="165"/>
        <v/>
      </c>
      <c r="N1263" s="138" t="str">
        <f>IF(ISNUMBER($A1263),IF(ISNUMBER(VALUE(TRIM(VLOOKUP($A1263,DL,COLUMN()-1,0)))),VALUE(TRIM(VLOOKUP($A1263,DL,COLUMN()-1,0))),TRIM(VLOOKUP($A1263,DL,COLUMN()-1,0))),"")</f>
        <v/>
      </c>
    </row>
    <row r="1264" spans="1:14">
      <c r="A1264" s="4" t="str">
        <f>IF(ISNUMBER(NhapDS!A1260),NhapDS!A1260,"")</f>
        <v/>
      </c>
      <c r="B1264" s="18" t="str">
        <f t="shared" si="163"/>
        <v/>
      </c>
      <c r="C1264" s="64" t="str">
        <f t="shared" si="163"/>
        <v/>
      </c>
      <c r="D1264" s="28" t="str">
        <f t="shared" si="162"/>
        <v/>
      </c>
      <c r="E1264" s="28" t="str">
        <f t="shared" si="166"/>
        <v/>
      </c>
      <c r="F1264" s="28" t="str">
        <f t="shared" si="166"/>
        <v/>
      </c>
      <c r="G1264" s="18" t="str">
        <f t="shared" si="166"/>
        <v/>
      </c>
      <c r="H1264" s="18" t="str">
        <f t="shared" si="166"/>
        <v/>
      </c>
      <c r="I1264" s="18" t="str">
        <f t="shared" si="166"/>
        <v/>
      </c>
      <c r="J1264" s="28" t="str">
        <f t="shared" si="164"/>
        <v/>
      </c>
      <c r="K1264" s="28" t="str">
        <f t="shared" si="164"/>
        <v/>
      </c>
      <c r="L1264" s="28" t="str">
        <f t="shared" si="164"/>
        <v/>
      </c>
      <c r="M1264" s="28" t="str">
        <f t="shared" si="165"/>
        <v/>
      </c>
      <c r="N1264" s="138" t="str">
        <f>IF(ISNUMBER($A1264),IF(ISNUMBER(VALUE(TRIM(VLOOKUP($A1264,DL,COLUMN()-1,0)))),VALUE(TRIM(VLOOKUP($A1264,DL,COLUMN()-1,0))),TRIM(VLOOKUP($A1264,DL,COLUMN()-1,0))),"")</f>
        <v/>
      </c>
    </row>
    <row r="1265" spans="1:14">
      <c r="A1265" s="4" t="str">
        <f>IF(ISNUMBER(NhapDS!A1261),NhapDS!A1261,"")</f>
        <v/>
      </c>
      <c r="B1265" s="18" t="str">
        <f t="shared" si="163"/>
        <v/>
      </c>
      <c r="C1265" s="64" t="str">
        <f t="shared" si="163"/>
        <v/>
      </c>
      <c r="D1265" s="28" t="str">
        <f t="shared" si="162"/>
        <v/>
      </c>
      <c r="E1265" s="28" t="str">
        <f t="shared" si="166"/>
        <v/>
      </c>
      <c r="F1265" s="28" t="str">
        <f t="shared" si="166"/>
        <v/>
      </c>
      <c r="G1265" s="18" t="str">
        <f t="shared" si="166"/>
        <v/>
      </c>
      <c r="H1265" s="18" t="str">
        <f t="shared" si="166"/>
        <v/>
      </c>
      <c r="I1265" s="18" t="str">
        <f t="shared" si="166"/>
        <v/>
      </c>
      <c r="J1265" s="28" t="str">
        <f t="shared" si="164"/>
        <v/>
      </c>
      <c r="K1265" s="28" t="str">
        <f t="shared" si="164"/>
        <v/>
      </c>
      <c r="L1265" s="28" t="str">
        <f t="shared" si="164"/>
        <v/>
      </c>
      <c r="M1265" s="28" t="str">
        <f t="shared" si="165"/>
        <v/>
      </c>
      <c r="N1265" s="138" t="str">
        <f>IF(ISNUMBER($A1265),IF(ISNUMBER(VALUE(TRIM(VLOOKUP($A1265,DL,COLUMN()-1,0)))),VALUE(TRIM(VLOOKUP($A1265,DL,COLUMN()-1,0))),TRIM(VLOOKUP($A1265,DL,COLUMN()-1,0))),"")</f>
        <v/>
      </c>
    </row>
    <row r="1266" spans="1:14">
      <c r="A1266" s="4" t="str">
        <f>IF(ISNUMBER(NhapDS!A1262),NhapDS!A1262,"")</f>
        <v/>
      </c>
      <c r="B1266" s="18" t="str">
        <f t="shared" si="163"/>
        <v/>
      </c>
      <c r="C1266" s="64" t="str">
        <f t="shared" si="163"/>
        <v/>
      </c>
      <c r="D1266" s="28" t="str">
        <f t="shared" si="162"/>
        <v/>
      </c>
      <c r="E1266" s="28" t="str">
        <f t="shared" si="166"/>
        <v/>
      </c>
      <c r="F1266" s="28" t="str">
        <f t="shared" si="166"/>
        <v/>
      </c>
      <c r="G1266" s="18" t="str">
        <f t="shared" si="166"/>
        <v/>
      </c>
      <c r="H1266" s="18" t="str">
        <f t="shared" si="166"/>
        <v/>
      </c>
      <c r="I1266" s="18" t="str">
        <f t="shared" si="166"/>
        <v/>
      </c>
      <c r="J1266" s="28" t="str">
        <f t="shared" ref="J1266:L1281" si="167">IF(ISNUMBER($A1266),TRIM(VLOOKUP($A1266,DL,COLUMN()-1,0)),"")</f>
        <v/>
      </c>
      <c r="K1266" s="28" t="str">
        <f t="shared" si="167"/>
        <v/>
      </c>
      <c r="L1266" s="28" t="str">
        <f t="shared" si="167"/>
        <v/>
      </c>
      <c r="M1266" s="28" t="str">
        <f t="shared" si="165"/>
        <v/>
      </c>
      <c r="N1266" s="138" t="str">
        <f>IF(ISNUMBER($A1266),IF(ISNUMBER(VALUE(TRIM(VLOOKUP($A1266,DL,COLUMN()-1,0)))),VALUE(TRIM(VLOOKUP($A1266,DL,COLUMN()-1,0))),TRIM(VLOOKUP($A1266,DL,COLUMN()-1,0))),"")</f>
        <v/>
      </c>
    </row>
    <row r="1267" spans="1:14">
      <c r="A1267" s="4" t="str">
        <f>IF(ISNUMBER(NhapDS!A1263),NhapDS!A1263,"")</f>
        <v/>
      </c>
      <c r="B1267" s="18" t="str">
        <f t="shared" si="163"/>
        <v/>
      </c>
      <c r="C1267" s="64" t="str">
        <f t="shared" si="163"/>
        <v/>
      </c>
      <c r="D1267" s="28" t="str">
        <f t="shared" si="162"/>
        <v/>
      </c>
      <c r="E1267" s="28" t="str">
        <f t="shared" si="166"/>
        <v/>
      </c>
      <c r="F1267" s="28" t="str">
        <f t="shared" si="166"/>
        <v/>
      </c>
      <c r="G1267" s="18" t="str">
        <f t="shared" si="166"/>
        <v/>
      </c>
      <c r="H1267" s="18" t="str">
        <f t="shared" si="166"/>
        <v/>
      </c>
      <c r="I1267" s="18" t="str">
        <f t="shared" si="166"/>
        <v/>
      </c>
      <c r="J1267" s="28" t="str">
        <f t="shared" si="167"/>
        <v/>
      </c>
      <c r="K1267" s="28" t="str">
        <f t="shared" si="167"/>
        <v/>
      </c>
      <c r="L1267" s="28" t="str">
        <f t="shared" si="167"/>
        <v/>
      </c>
      <c r="M1267" s="28" t="str">
        <f t="shared" si="165"/>
        <v/>
      </c>
      <c r="N1267" s="138" t="str">
        <f>IF(ISNUMBER($A1267),IF(ISNUMBER(VALUE(TRIM(VLOOKUP($A1267,DL,COLUMN()-1,0)))),VALUE(TRIM(VLOOKUP($A1267,DL,COLUMN()-1,0))),TRIM(VLOOKUP($A1267,DL,COLUMN()-1,0))),"")</f>
        <v/>
      </c>
    </row>
    <row r="1268" spans="1:14">
      <c r="A1268" s="4" t="str">
        <f>IF(ISNUMBER(NhapDS!A1264),NhapDS!A1264,"")</f>
        <v/>
      </c>
      <c r="B1268" s="18" t="str">
        <f t="shared" si="163"/>
        <v/>
      </c>
      <c r="C1268" s="64" t="str">
        <f t="shared" si="163"/>
        <v/>
      </c>
      <c r="D1268" s="28" t="str">
        <f t="shared" si="162"/>
        <v/>
      </c>
      <c r="E1268" s="28" t="str">
        <f t="shared" si="166"/>
        <v/>
      </c>
      <c r="F1268" s="28" t="str">
        <f t="shared" si="166"/>
        <v/>
      </c>
      <c r="G1268" s="18" t="str">
        <f t="shared" si="166"/>
        <v/>
      </c>
      <c r="H1268" s="18" t="str">
        <f t="shared" si="166"/>
        <v/>
      </c>
      <c r="I1268" s="18" t="str">
        <f t="shared" si="166"/>
        <v/>
      </c>
      <c r="J1268" s="28" t="str">
        <f t="shared" si="167"/>
        <v/>
      </c>
      <c r="K1268" s="28" t="str">
        <f t="shared" si="167"/>
        <v/>
      </c>
      <c r="L1268" s="28" t="str">
        <f t="shared" si="167"/>
        <v/>
      </c>
      <c r="M1268" s="28" t="str">
        <f t="shared" si="165"/>
        <v/>
      </c>
      <c r="N1268" s="138" t="str">
        <f>IF(ISNUMBER($A1268),IF(ISNUMBER(VALUE(TRIM(VLOOKUP($A1268,DL,COLUMN()-1,0)))),VALUE(TRIM(VLOOKUP($A1268,DL,COLUMN()-1,0))),TRIM(VLOOKUP($A1268,DL,COLUMN()-1,0))),"")</f>
        <v/>
      </c>
    </row>
    <row r="1269" spans="1:14">
      <c r="A1269" s="4" t="str">
        <f>IF(ISNUMBER(NhapDS!A1265),NhapDS!A1265,"")</f>
        <v/>
      </c>
      <c r="B1269" s="18" t="str">
        <f t="shared" si="163"/>
        <v/>
      </c>
      <c r="C1269" s="64" t="str">
        <f t="shared" si="163"/>
        <v/>
      </c>
      <c r="D1269" s="28" t="str">
        <f t="shared" si="162"/>
        <v/>
      </c>
      <c r="E1269" s="28" t="str">
        <f t="shared" si="166"/>
        <v/>
      </c>
      <c r="F1269" s="28" t="str">
        <f t="shared" si="166"/>
        <v/>
      </c>
      <c r="G1269" s="18" t="str">
        <f t="shared" si="166"/>
        <v/>
      </c>
      <c r="H1269" s="18" t="str">
        <f t="shared" si="166"/>
        <v/>
      </c>
      <c r="I1269" s="18" t="str">
        <f t="shared" si="166"/>
        <v/>
      </c>
      <c r="J1269" s="28" t="str">
        <f t="shared" si="167"/>
        <v/>
      </c>
      <c r="K1269" s="28" t="str">
        <f t="shared" si="167"/>
        <v/>
      </c>
      <c r="L1269" s="28" t="str">
        <f t="shared" si="167"/>
        <v/>
      </c>
      <c r="M1269" s="28" t="str">
        <f t="shared" si="165"/>
        <v/>
      </c>
      <c r="N1269" s="138" t="str">
        <f>IF(ISNUMBER($A1269),IF(ISNUMBER(VALUE(TRIM(VLOOKUP($A1269,DL,COLUMN()-1,0)))),VALUE(TRIM(VLOOKUP($A1269,DL,COLUMN()-1,0))),TRIM(VLOOKUP($A1269,DL,COLUMN()-1,0))),"")</f>
        <v/>
      </c>
    </row>
    <row r="1270" spans="1:14">
      <c r="A1270" s="4" t="str">
        <f>IF(ISNUMBER(NhapDS!A1266),NhapDS!A1266,"")</f>
        <v/>
      </c>
      <c r="B1270" s="18" t="str">
        <f t="shared" si="163"/>
        <v/>
      </c>
      <c r="C1270" s="64" t="str">
        <f t="shared" si="163"/>
        <v/>
      </c>
      <c r="D1270" s="28" t="str">
        <f t="shared" si="162"/>
        <v/>
      </c>
      <c r="E1270" s="28" t="str">
        <f t="shared" si="166"/>
        <v/>
      </c>
      <c r="F1270" s="28" t="str">
        <f t="shared" si="166"/>
        <v/>
      </c>
      <c r="G1270" s="18" t="str">
        <f t="shared" si="166"/>
        <v/>
      </c>
      <c r="H1270" s="18" t="str">
        <f t="shared" si="166"/>
        <v/>
      </c>
      <c r="I1270" s="18" t="str">
        <f t="shared" si="166"/>
        <v/>
      </c>
      <c r="J1270" s="28" t="str">
        <f t="shared" si="167"/>
        <v/>
      </c>
      <c r="K1270" s="28" t="str">
        <f t="shared" si="167"/>
        <v/>
      </c>
      <c r="L1270" s="28" t="str">
        <f t="shared" si="167"/>
        <v/>
      </c>
      <c r="M1270" s="28" t="str">
        <f t="shared" si="165"/>
        <v/>
      </c>
      <c r="N1270" s="138" t="str">
        <f>IF(ISNUMBER($A1270),IF(ISNUMBER(VALUE(TRIM(VLOOKUP($A1270,DL,COLUMN()-1,0)))),VALUE(TRIM(VLOOKUP($A1270,DL,COLUMN()-1,0))),TRIM(VLOOKUP($A1270,DL,COLUMN()-1,0))),"")</f>
        <v/>
      </c>
    </row>
    <row r="1271" spans="1:14">
      <c r="A1271" s="4" t="str">
        <f>IF(ISNUMBER(NhapDS!A1267),NhapDS!A1267,"")</f>
        <v/>
      </c>
      <c r="B1271" s="18" t="str">
        <f t="shared" si="163"/>
        <v/>
      </c>
      <c r="C1271" s="64" t="str">
        <f t="shared" si="163"/>
        <v/>
      </c>
      <c r="D1271" s="28" t="str">
        <f t="shared" si="162"/>
        <v/>
      </c>
      <c r="E1271" s="28" t="str">
        <f t="shared" si="166"/>
        <v/>
      </c>
      <c r="F1271" s="28" t="str">
        <f t="shared" si="166"/>
        <v/>
      </c>
      <c r="G1271" s="18" t="str">
        <f t="shared" si="166"/>
        <v/>
      </c>
      <c r="H1271" s="18" t="str">
        <f t="shared" si="166"/>
        <v/>
      </c>
      <c r="I1271" s="18" t="str">
        <f t="shared" si="166"/>
        <v/>
      </c>
      <c r="J1271" s="28" t="str">
        <f t="shared" si="167"/>
        <v/>
      </c>
      <c r="K1271" s="28" t="str">
        <f t="shared" si="167"/>
        <v/>
      </c>
      <c r="L1271" s="28" t="str">
        <f t="shared" si="167"/>
        <v/>
      </c>
      <c r="M1271" s="28" t="str">
        <f t="shared" si="165"/>
        <v/>
      </c>
      <c r="N1271" s="138" t="str">
        <f>IF(ISNUMBER($A1271),IF(ISNUMBER(VALUE(TRIM(VLOOKUP($A1271,DL,COLUMN()-1,0)))),VALUE(TRIM(VLOOKUP($A1271,DL,COLUMN()-1,0))),TRIM(VLOOKUP($A1271,DL,COLUMN()-1,0))),"")</f>
        <v/>
      </c>
    </row>
    <row r="1272" spans="1:14">
      <c r="A1272" s="4" t="str">
        <f>IF(ISNUMBER(NhapDS!A1268),NhapDS!A1268,"")</f>
        <v/>
      </c>
      <c r="B1272" s="18" t="str">
        <f t="shared" si="163"/>
        <v/>
      </c>
      <c r="C1272" s="64" t="str">
        <f t="shared" si="163"/>
        <v/>
      </c>
      <c r="D1272" s="28" t="str">
        <f t="shared" si="162"/>
        <v/>
      </c>
      <c r="E1272" s="28" t="str">
        <f t="shared" si="166"/>
        <v/>
      </c>
      <c r="F1272" s="28" t="str">
        <f t="shared" si="166"/>
        <v/>
      </c>
      <c r="G1272" s="18" t="str">
        <f t="shared" si="166"/>
        <v/>
      </c>
      <c r="H1272" s="18" t="str">
        <f t="shared" si="166"/>
        <v/>
      </c>
      <c r="I1272" s="18" t="str">
        <f t="shared" si="166"/>
        <v/>
      </c>
      <c r="J1272" s="28" t="str">
        <f t="shared" si="167"/>
        <v/>
      </c>
      <c r="K1272" s="28" t="str">
        <f t="shared" si="167"/>
        <v/>
      </c>
      <c r="L1272" s="28" t="str">
        <f t="shared" si="167"/>
        <v/>
      </c>
      <c r="M1272" s="28" t="str">
        <f t="shared" si="165"/>
        <v/>
      </c>
      <c r="N1272" s="138" t="str">
        <f>IF(ISNUMBER($A1272),IF(ISNUMBER(VALUE(TRIM(VLOOKUP($A1272,DL,COLUMN()-1,0)))),VALUE(TRIM(VLOOKUP($A1272,DL,COLUMN()-1,0))),TRIM(VLOOKUP($A1272,DL,COLUMN()-1,0))),"")</f>
        <v/>
      </c>
    </row>
    <row r="1273" spans="1:14">
      <c r="A1273" s="4" t="str">
        <f>IF(ISNUMBER(NhapDS!A1269),NhapDS!A1269,"")</f>
        <v/>
      </c>
      <c r="B1273" s="18" t="str">
        <f t="shared" si="163"/>
        <v/>
      </c>
      <c r="C1273" s="64" t="str">
        <f t="shared" si="163"/>
        <v/>
      </c>
      <c r="D1273" s="28" t="str">
        <f t="shared" si="162"/>
        <v/>
      </c>
      <c r="E1273" s="28" t="str">
        <f t="shared" si="166"/>
        <v/>
      </c>
      <c r="F1273" s="28" t="str">
        <f t="shared" si="166"/>
        <v/>
      </c>
      <c r="G1273" s="18" t="str">
        <f t="shared" si="166"/>
        <v/>
      </c>
      <c r="H1273" s="18" t="str">
        <f t="shared" si="166"/>
        <v/>
      </c>
      <c r="I1273" s="18" t="str">
        <f t="shared" si="166"/>
        <v/>
      </c>
      <c r="J1273" s="28" t="str">
        <f t="shared" si="167"/>
        <v/>
      </c>
      <c r="K1273" s="28" t="str">
        <f t="shared" si="167"/>
        <v/>
      </c>
      <c r="L1273" s="28" t="str">
        <f t="shared" si="167"/>
        <v/>
      </c>
      <c r="M1273" s="28" t="str">
        <f t="shared" si="165"/>
        <v/>
      </c>
      <c r="N1273" s="138" t="str">
        <f>IF(ISNUMBER($A1273),IF(ISNUMBER(VALUE(TRIM(VLOOKUP($A1273,DL,COLUMN()-1,0)))),VALUE(TRIM(VLOOKUP($A1273,DL,COLUMN()-1,0))),TRIM(VLOOKUP($A1273,DL,COLUMN()-1,0))),"")</f>
        <v/>
      </c>
    </row>
    <row r="1274" spans="1:14">
      <c r="A1274" s="4" t="str">
        <f>IF(ISNUMBER(NhapDS!A1270),NhapDS!A1270,"")</f>
        <v/>
      </c>
      <c r="B1274" s="18" t="str">
        <f t="shared" si="163"/>
        <v/>
      </c>
      <c r="C1274" s="64" t="str">
        <f t="shared" si="163"/>
        <v/>
      </c>
      <c r="D1274" s="28" t="str">
        <f t="shared" si="162"/>
        <v/>
      </c>
      <c r="E1274" s="28" t="str">
        <f t="shared" si="166"/>
        <v/>
      </c>
      <c r="F1274" s="28" t="str">
        <f t="shared" si="166"/>
        <v/>
      </c>
      <c r="G1274" s="18" t="str">
        <f t="shared" si="166"/>
        <v/>
      </c>
      <c r="H1274" s="18" t="str">
        <f t="shared" si="166"/>
        <v/>
      </c>
      <c r="I1274" s="18" t="str">
        <f t="shared" si="166"/>
        <v/>
      </c>
      <c r="J1274" s="28" t="str">
        <f t="shared" si="167"/>
        <v/>
      </c>
      <c r="K1274" s="28" t="str">
        <f t="shared" si="167"/>
        <v/>
      </c>
      <c r="L1274" s="28" t="str">
        <f t="shared" si="167"/>
        <v/>
      </c>
      <c r="M1274" s="28" t="str">
        <f t="shared" si="165"/>
        <v/>
      </c>
      <c r="N1274" s="138" t="str">
        <f>IF(ISNUMBER($A1274),IF(ISNUMBER(VALUE(TRIM(VLOOKUP($A1274,DL,COLUMN()-1,0)))),VALUE(TRIM(VLOOKUP($A1274,DL,COLUMN()-1,0))),TRIM(VLOOKUP($A1274,DL,COLUMN()-1,0))),"")</f>
        <v/>
      </c>
    </row>
    <row r="1275" spans="1:14">
      <c r="A1275" s="4" t="str">
        <f>IF(ISNUMBER(NhapDS!A1271),NhapDS!A1271,"")</f>
        <v/>
      </c>
      <c r="B1275" s="18" t="str">
        <f t="shared" si="163"/>
        <v/>
      </c>
      <c r="C1275" s="64" t="str">
        <f t="shared" si="163"/>
        <v/>
      </c>
      <c r="D1275" s="28" t="str">
        <f t="shared" si="162"/>
        <v/>
      </c>
      <c r="E1275" s="28" t="str">
        <f t="shared" si="166"/>
        <v/>
      </c>
      <c r="F1275" s="28" t="str">
        <f t="shared" si="166"/>
        <v/>
      </c>
      <c r="G1275" s="18" t="str">
        <f t="shared" si="166"/>
        <v/>
      </c>
      <c r="H1275" s="18" t="str">
        <f t="shared" si="166"/>
        <v/>
      </c>
      <c r="I1275" s="18" t="str">
        <f t="shared" si="166"/>
        <v/>
      </c>
      <c r="J1275" s="28" t="str">
        <f t="shared" si="167"/>
        <v/>
      </c>
      <c r="K1275" s="28" t="str">
        <f t="shared" si="167"/>
        <v/>
      </c>
      <c r="L1275" s="28" t="str">
        <f t="shared" si="167"/>
        <v/>
      </c>
      <c r="M1275" s="28" t="str">
        <f t="shared" si="165"/>
        <v/>
      </c>
      <c r="N1275" s="138" t="str">
        <f>IF(ISNUMBER($A1275),IF(ISNUMBER(VALUE(TRIM(VLOOKUP($A1275,DL,COLUMN()-1,0)))),VALUE(TRIM(VLOOKUP($A1275,DL,COLUMN()-1,0))),TRIM(VLOOKUP($A1275,DL,COLUMN()-1,0))),"")</f>
        <v/>
      </c>
    </row>
    <row r="1276" spans="1:14">
      <c r="A1276" s="4" t="str">
        <f>IF(ISNUMBER(NhapDS!A1272),NhapDS!A1272,"")</f>
        <v/>
      </c>
      <c r="B1276" s="18" t="str">
        <f t="shared" si="163"/>
        <v/>
      </c>
      <c r="C1276" s="64" t="str">
        <f t="shared" si="163"/>
        <v/>
      </c>
      <c r="D1276" s="28" t="str">
        <f t="shared" si="162"/>
        <v/>
      </c>
      <c r="E1276" s="28" t="str">
        <f t="shared" si="166"/>
        <v/>
      </c>
      <c r="F1276" s="28" t="str">
        <f t="shared" si="166"/>
        <v/>
      </c>
      <c r="G1276" s="18" t="str">
        <f t="shared" si="166"/>
        <v/>
      </c>
      <c r="H1276" s="18" t="str">
        <f t="shared" si="166"/>
        <v/>
      </c>
      <c r="I1276" s="18" t="str">
        <f t="shared" si="166"/>
        <v/>
      </c>
      <c r="J1276" s="28" t="str">
        <f t="shared" si="167"/>
        <v/>
      </c>
      <c r="K1276" s="28" t="str">
        <f t="shared" si="167"/>
        <v/>
      </c>
      <c r="L1276" s="28" t="str">
        <f t="shared" si="167"/>
        <v/>
      </c>
      <c r="M1276" s="28" t="str">
        <f t="shared" si="165"/>
        <v/>
      </c>
      <c r="N1276" s="138" t="str">
        <f>IF(ISNUMBER($A1276),IF(ISNUMBER(VALUE(TRIM(VLOOKUP($A1276,DL,COLUMN()-1,0)))),VALUE(TRIM(VLOOKUP($A1276,DL,COLUMN()-1,0))),TRIM(VLOOKUP($A1276,DL,COLUMN()-1,0))),"")</f>
        <v/>
      </c>
    </row>
    <row r="1277" spans="1:14">
      <c r="A1277" s="4" t="str">
        <f>IF(ISNUMBER(NhapDS!A1273),NhapDS!A1273,"")</f>
        <v/>
      </c>
      <c r="B1277" s="18" t="str">
        <f t="shared" si="163"/>
        <v/>
      </c>
      <c r="C1277" s="64" t="str">
        <f t="shared" si="163"/>
        <v/>
      </c>
      <c r="D1277" s="28" t="str">
        <f t="shared" si="162"/>
        <v/>
      </c>
      <c r="E1277" s="28" t="str">
        <f t="shared" si="166"/>
        <v/>
      </c>
      <c r="F1277" s="28" t="str">
        <f t="shared" si="166"/>
        <v/>
      </c>
      <c r="G1277" s="18" t="str">
        <f t="shared" si="166"/>
        <v/>
      </c>
      <c r="H1277" s="18" t="str">
        <f t="shared" si="166"/>
        <v/>
      </c>
      <c r="I1277" s="18" t="str">
        <f t="shared" si="166"/>
        <v/>
      </c>
      <c r="J1277" s="28" t="str">
        <f t="shared" si="167"/>
        <v/>
      </c>
      <c r="K1277" s="28" t="str">
        <f t="shared" si="167"/>
        <v/>
      </c>
      <c r="L1277" s="28" t="str">
        <f t="shared" si="167"/>
        <v/>
      </c>
      <c r="M1277" s="28" t="str">
        <f t="shared" si="165"/>
        <v/>
      </c>
      <c r="N1277" s="138" t="str">
        <f>IF(ISNUMBER($A1277),IF(ISNUMBER(VALUE(TRIM(VLOOKUP($A1277,DL,COLUMN()-1,0)))),VALUE(TRIM(VLOOKUP($A1277,DL,COLUMN()-1,0))),TRIM(VLOOKUP($A1277,DL,COLUMN()-1,0))),"")</f>
        <v/>
      </c>
    </row>
    <row r="1278" spans="1:14">
      <c r="A1278" s="4" t="str">
        <f>IF(ISNUMBER(NhapDS!A1274),NhapDS!A1274,"")</f>
        <v/>
      </c>
      <c r="B1278" s="18" t="str">
        <f t="shared" si="163"/>
        <v/>
      </c>
      <c r="C1278" s="64" t="str">
        <f t="shared" si="163"/>
        <v/>
      </c>
      <c r="D1278" s="28" t="str">
        <f t="shared" si="162"/>
        <v/>
      </c>
      <c r="E1278" s="28" t="str">
        <f t="shared" si="166"/>
        <v/>
      </c>
      <c r="F1278" s="28" t="str">
        <f t="shared" si="166"/>
        <v/>
      </c>
      <c r="G1278" s="18" t="str">
        <f t="shared" si="166"/>
        <v/>
      </c>
      <c r="H1278" s="18" t="str">
        <f t="shared" si="166"/>
        <v/>
      </c>
      <c r="I1278" s="18" t="str">
        <f t="shared" si="166"/>
        <v/>
      </c>
      <c r="J1278" s="28" t="str">
        <f t="shared" si="167"/>
        <v/>
      </c>
      <c r="K1278" s="28" t="str">
        <f t="shared" si="167"/>
        <v/>
      </c>
      <c r="L1278" s="28" t="str">
        <f t="shared" si="167"/>
        <v/>
      </c>
      <c r="M1278" s="28" t="str">
        <f t="shared" si="165"/>
        <v/>
      </c>
      <c r="N1278" s="138" t="str">
        <f>IF(ISNUMBER($A1278),IF(ISNUMBER(VALUE(TRIM(VLOOKUP($A1278,DL,COLUMN()-1,0)))),VALUE(TRIM(VLOOKUP($A1278,DL,COLUMN()-1,0))),TRIM(VLOOKUP($A1278,DL,COLUMN()-1,0))),"")</f>
        <v/>
      </c>
    </row>
    <row r="1279" spans="1:14">
      <c r="A1279" s="4" t="str">
        <f>IF(ISNUMBER(NhapDS!A1275),NhapDS!A1275,"")</f>
        <v/>
      </c>
      <c r="B1279" s="18" t="str">
        <f t="shared" si="163"/>
        <v/>
      </c>
      <c r="C1279" s="64" t="str">
        <f t="shared" si="163"/>
        <v/>
      </c>
      <c r="D1279" s="28" t="str">
        <f t="shared" si="162"/>
        <v/>
      </c>
      <c r="E1279" s="28" t="str">
        <f t="shared" si="166"/>
        <v/>
      </c>
      <c r="F1279" s="28" t="str">
        <f t="shared" si="166"/>
        <v/>
      </c>
      <c r="G1279" s="18" t="str">
        <f t="shared" si="166"/>
        <v/>
      </c>
      <c r="H1279" s="18" t="str">
        <f t="shared" si="166"/>
        <v/>
      </c>
      <c r="I1279" s="18" t="str">
        <f t="shared" si="166"/>
        <v/>
      </c>
      <c r="J1279" s="28" t="str">
        <f t="shared" si="167"/>
        <v/>
      </c>
      <c r="K1279" s="28" t="str">
        <f t="shared" si="167"/>
        <v/>
      </c>
      <c r="L1279" s="28" t="str">
        <f t="shared" si="167"/>
        <v/>
      </c>
      <c r="M1279" s="28" t="str">
        <f t="shared" si="165"/>
        <v/>
      </c>
      <c r="N1279" s="138" t="str">
        <f>IF(ISNUMBER($A1279),IF(ISNUMBER(VALUE(TRIM(VLOOKUP($A1279,DL,COLUMN()-1,0)))),VALUE(TRIM(VLOOKUP($A1279,DL,COLUMN()-1,0))),TRIM(VLOOKUP($A1279,DL,COLUMN()-1,0))),"")</f>
        <v/>
      </c>
    </row>
    <row r="1280" spans="1:14">
      <c r="A1280" s="4" t="str">
        <f>IF(ISNUMBER(NhapDS!A1276),NhapDS!A1276,"")</f>
        <v/>
      </c>
      <c r="B1280" s="18" t="str">
        <f t="shared" si="163"/>
        <v/>
      </c>
      <c r="C1280" s="64" t="str">
        <f t="shared" si="163"/>
        <v/>
      </c>
      <c r="D1280" s="28" t="str">
        <f t="shared" si="162"/>
        <v/>
      </c>
      <c r="E1280" s="28" t="str">
        <f t="shared" si="166"/>
        <v/>
      </c>
      <c r="F1280" s="28" t="str">
        <f t="shared" si="166"/>
        <v/>
      </c>
      <c r="G1280" s="18" t="str">
        <f t="shared" si="166"/>
        <v/>
      </c>
      <c r="H1280" s="18" t="str">
        <f t="shared" si="166"/>
        <v/>
      </c>
      <c r="I1280" s="18" t="str">
        <f t="shared" si="166"/>
        <v/>
      </c>
      <c r="J1280" s="28" t="str">
        <f t="shared" si="167"/>
        <v/>
      </c>
      <c r="K1280" s="28" t="str">
        <f t="shared" si="167"/>
        <v/>
      </c>
      <c r="L1280" s="28" t="str">
        <f t="shared" si="167"/>
        <v/>
      </c>
      <c r="M1280" s="28" t="str">
        <f t="shared" si="165"/>
        <v/>
      </c>
      <c r="N1280" s="138" t="str">
        <f>IF(ISNUMBER($A1280),IF(ISNUMBER(VALUE(TRIM(VLOOKUP($A1280,DL,COLUMN()-1,0)))),VALUE(TRIM(VLOOKUP($A1280,DL,COLUMN()-1,0))),TRIM(VLOOKUP($A1280,DL,COLUMN()-1,0))),"")</f>
        <v/>
      </c>
    </row>
    <row r="1281" spans="1:14">
      <c r="A1281" s="4" t="str">
        <f>IF(ISNUMBER(NhapDS!A1277),NhapDS!A1277,"")</f>
        <v/>
      </c>
      <c r="B1281" s="18" t="str">
        <f t="shared" si="163"/>
        <v/>
      </c>
      <c r="C1281" s="64" t="str">
        <f t="shared" si="163"/>
        <v/>
      </c>
      <c r="D1281" s="28" t="str">
        <f t="shared" si="162"/>
        <v/>
      </c>
      <c r="E1281" s="28" t="str">
        <f t="shared" si="166"/>
        <v/>
      </c>
      <c r="F1281" s="28" t="str">
        <f t="shared" si="166"/>
        <v/>
      </c>
      <c r="G1281" s="18" t="str">
        <f t="shared" si="166"/>
        <v/>
      </c>
      <c r="H1281" s="18" t="str">
        <f t="shared" si="166"/>
        <v/>
      </c>
      <c r="I1281" s="18" t="str">
        <f t="shared" si="166"/>
        <v/>
      </c>
      <c r="J1281" s="28" t="str">
        <f t="shared" si="167"/>
        <v/>
      </c>
      <c r="K1281" s="28" t="str">
        <f t="shared" si="167"/>
        <v/>
      </c>
      <c r="L1281" s="28" t="str">
        <f t="shared" si="167"/>
        <v/>
      </c>
      <c r="M1281" s="28" t="str">
        <f t="shared" si="165"/>
        <v/>
      </c>
      <c r="N1281" s="138" t="str">
        <f>IF(ISNUMBER($A1281),IF(ISNUMBER(VALUE(TRIM(VLOOKUP($A1281,DL,COLUMN()-1,0)))),VALUE(TRIM(VLOOKUP($A1281,DL,COLUMN()-1,0))),TRIM(VLOOKUP($A1281,DL,COLUMN()-1,0))),"")</f>
        <v/>
      </c>
    </row>
    <row r="1282" spans="1:14">
      <c r="A1282" s="4" t="str">
        <f>IF(ISNUMBER(NhapDS!A1278),NhapDS!A1278,"")</f>
        <v/>
      </c>
      <c r="B1282" s="18" t="str">
        <f t="shared" si="163"/>
        <v/>
      </c>
      <c r="C1282" s="64" t="str">
        <f t="shared" si="163"/>
        <v/>
      </c>
      <c r="D1282" s="28" t="str">
        <f t="shared" si="162"/>
        <v/>
      </c>
      <c r="E1282" s="28" t="str">
        <f t="shared" si="166"/>
        <v/>
      </c>
      <c r="F1282" s="28" t="str">
        <f t="shared" si="166"/>
        <v/>
      </c>
      <c r="G1282" s="18" t="str">
        <f t="shared" si="166"/>
        <v/>
      </c>
      <c r="H1282" s="18" t="str">
        <f t="shared" si="166"/>
        <v/>
      </c>
      <c r="I1282" s="18" t="str">
        <f t="shared" si="166"/>
        <v/>
      </c>
      <c r="J1282" s="28" t="str">
        <f t="shared" ref="J1282:L1297" si="168">IF(ISNUMBER($A1282),TRIM(VLOOKUP($A1282,DL,COLUMN()-1,0)),"")</f>
        <v/>
      </c>
      <c r="K1282" s="28" t="str">
        <f t="shared" si="168"/>
        <v/>
      </c>
      <c r="L1282" s="28" t="str">
        <f t="shared" si="168"/>
        <v/>
      </c>
      <c r="M1282" s="28" t="str">
        <f t="shared" si="165"/>
        <v/>
      </c>
      <c r="N1282" s="138" t="str">
        <f>IF(ISNUMBER($A1282),IF(ISNUMBER(VALUE(TRIM(VLOOKUP($A1282,DL,COLUMN()-1,0)))),VALUE(TRIM(VLOOKUP($A1282,DL,COLUMN()-1,0))),TRIM(VLOOKUP($A1282,DL,COLUMN()-1,0))),"")</f>
        <v/>
      </c>
    </row>
    <row r="1283" spans="1:14">
      <c r="A1283" s="4" t="str">
        <f>IF(ISNUMBER(NhapDS!A1279),NhapDS!A1279,"")</f>
        <v/>
      </c>
      <c r="B1283" s="18" t="str">
        <f t="shared" si="163"/>
        <v/>
      </c>
      <c r="C1283" s="64" t="str">
        <f t="shared" si="163"/>
        <v/>
      </c>
      <c r="D1283" s="28" t="str">
        <f t="shared" si="162"/>
        <v/>
      </c>
      <c r="E1283" s="28" t="str">
        <f t="shared" si="166"/>
        <v/>
      </c>
      <c r="F1283" s="28" t="str">
        <f t="shared" si="166"/>
        <v/>
      </c>
      <c r="G1283" s="18" t="str">
        <f t="shared" si="166"/>
        <v/>
      </c>
      <c r="H1283" s="18" t="str">
        <f t="shared" si="166"/>
        <v/>
      </c>
      <c r="I1283" s="18" t="str">
        <f t="shared" si="166"/>
        <v/>
      </c>
      <c r="J1283" s="28" t="str">
        <f t="shared" si="168"/>
        <v/>
      </c>
      <c r="K1283" s="28" t="str">
        <f t="shared" si="168"/>
        <v/>
      </c>
      <c r="L1283" s="28" t="str">
        <f t="shared" si="168"/>
        <v/>
      </c>
      <c r="M1283" s="28" t="str">
        <f t="shared" si="165"/>
        <v/>
      </c>
      <c r="N1283" s="138" t="str">
        <f>IF(ISNUMBER($A1283),IF(ISNUMBER(VALUE(TRIM(VLOOKUP($A1283,DL,COLUMN()-1,0)))),VALUE(TRIM(VLOOKUP($A1283,DL,COLUMN()-1,0))),TRIM(VLOOKUP($A1283,DL,COLUMN()-1,0))),"")</f>
        <v/>
      </c>
    </row>
    <row r="1284" spans="1:14">
      <c r="A1284" s="4" t="str">
        <f>IF(ISNUMBER(NhapDS!A1280),NhapDS!A1280,"")</f>
        <v/>
      </c>
      <c r="B1284" s="18" t="str">
        <f t="shared" si="163"/>
        <v/>
      </c>
      <c r="C1284" s="64" t="str">
        <f t="shared" si="163"/>
        <v/>
      </c>
      <c r="D1284" s="28" t="str">
        <f t="shared" si="162"/>
        <v/>
      </c>
      <c r="E1284" s="28" t="str">
        <f t="shared" si="166"/>
        <v/>
      </c>
      <c r="F1284" s="28" t="str">
        <f t="shared" si="166"/>
        <v/>
      </c>
      <c r="G1284" s="18" t="str">
        <f t="shared" si="166"/>
        <v/>
      </c>
      <c r="H1284" s="18" t="str">
        <f t="shared" si="166"/>
        <v/>
      </c>
      <c r="I1284" s="18" t="str">
        <f t="shared" si="166"/>
        <v/>
      </c>
      <c r="J1284" s="28" t="str">
        <f t="shared" si="168"/>
        <v/>
      </c>
      <c r="K1284" s="28" t="str">
        <f t="shared" si="168"/>
        <v/>
      </c>
      <c r="L1284" s="28" t="str">
        <f t="shared" si="168"/>
        <v/>
      </c>
      <c r="M1284" s="28" t="str">
        <f t="shared" si="165"/>
        <v/>
      </c>
      <c r="N1284" s="138" t="str">
        <f>IF(ISNUMBER($A1284),IF(ISNUMBER(VALUE(TRIM(VLOOKUP($A1284,DL,COLUMN()-1,0)))),VALUE(TRIM(VLOOKUP($A1284,DL,COLUMN()-1,0))),TRIM(VLOOKUP($A1284,DL,COLUMN()-1,0))),"")</f>
        <v/>
      </c>
    </row>
    <row r="1285" spans="1:14">
      <c r="A1285" s="4" t="str">
        <f>IF(ISNUMBER(NhapDS!A1281),NhapDS!A1281,"")</f>
        <v/>
      </c>
      <c r="B1285" s="18" t="str">
        <f t="shared" si="163"/>
        <v/>
      </c>
      <c r="C1285" s="64" t="str">
        <f t="shared" si="163"/>
        <v/>
      </c>
      <c r="D1285" s="28" t="str">
        <f t="shared" si="162"/>
        <v/>
      </c>
      <c r="E1285" s="28" t="str">
        <f t="shared" si="166"/>
        <v/>
      </c>
      <c r="F1285" s="28" t="str">
        <f t="shared" si="166"/>
        <v/>
      </c>
      <c r="G1285" s="18" t="str">
        <f t="shared" si="166"/>
        <v/>
      </c>
      <c r="H1285" s="18" t="str">
        <f t="shared" si="166"/>
        <v/>
      </c>
      <c r="I1285" s="18" t="str">
        <f t="shared" si="166"/>
        <v/>
      </c>
      <c r="J1285" s="28" t="str">
        <f t="shared" si="168"/>
        <v/>
      </c>
      <c r="K1285" s="28" t="str">
        <f t="shared" si="168"/>
        <v/>
      </c>
      <c r="L1285" s="28" t="str">
        <f t="shared" si="168"/>
        <v/>
      </c>
      <c r="M1285" s="28" t="str">
        <f t="shared" si="165"/>
        <v/>
      </c>
      <c r="N1285" s="138" t="str">
        <f>IF(ISNUMBER($A1285),IF(ISNUMBER(VALUE(TRIM(VLOOKUP($A1285,DL,COLUMN()-1,0)))),VALUE(TRIM(VLOOKUP($A1285,DL,COLUMN()-1,0))),TRIM(VLOOKUP($A1285,DL,COLUMN()-1,0))),"")</f>
        <v/>
      </c>
    </row>
    <row r="1286" spans="1:14">
      <c r="A1286" s="4" t="str">
        <f>IF(ISNUMBER(NhapDS!A1282),NhapDS!A1282,"")</f>
        <v/>
      </c>
      <c r="B1286" s="18" t="str">
        <f t="shared" si="163"/>
        <v/>
      </c>
      <c r="C1286" s="64" t="str">
        <f t="shared" si="163"/>
        <v/>
      </c>
      <c r="D1286" s="28" t="str">
        <f t="shared" si="162"/>
        <v/>
      </c>
      <c r="E1286" s="28" t="str">
        <f t="shared" si="166"/>
        <v/>
      </c>
      <c r="F1286" s="28" t="str">
        <f t="shared" si="166"/>
        <v/>
      </c>
      <c r="G1286" s="18" t="str">
        <f t="shared" si="166"/>
        <v/>
      </c>
      <c r="H1286" s="18" t="str">
        <f t="shared" si="166"/>
        <v/>
      </c>
      <c r="I1286" s="18" t="str">
        <f t="shared" si="166"/>
        <v/>
      </c>
      <c r="J1286" s="28" t="str">
        <f t="shared" si="168"/>
        <v/>
      </c>
      <c r="K1286" s="28" t="str">
        <f t="shared" si="168"/>
        <v/>
      </c>
      <c r="L1286" s="28" t="str">
        <f t="shared" si="168"/>
        <v/>
      </c>
      <c r="M1286" s="28" t="str">
        <f t="shared" si="165"/>
        <v/>
      </c>
      <c r="N1286" s="138" t="str">
        <f>IF(ISNUMBER($A1286),IF(ISNUMBER(VALUE(TRIM(VLOOKUP($A1286,DL,COLUMN()-1,0)))),VALUE(TRIM(VLOOKUP($A1286,DL,COLUMN()-1,0))),TRIM(VLOOKUP($A1286,DL,COLUMN()-1,0))),"")</f>
        <v/>
      </c>
    </row>
    <row r="1287" spans="1:14">
      <c r="A1287" s="4" t="str">
        <f>IF(ISNUMBER(NhapDS!A1283),NhapDS!A1283,"")</f>
        <v/>
      </c>
      <c r="B1287" s="18" t="str">
        <f t="shared" si="163"/>
        <v/>
      </c>
      <c r="C1287" s="64" t="str">
        <f t="shared" si="163"/>
        <v/>
      </c>
      <c r="D1287" s="28" t="str">
        <f t="shared" si="162"/>
        <v/>
      </c>
      <c r="E1287" s="28" t="str">
        <f t="shared" si="166"/>
        <v/>
      </c>
      <c r="F1287" s="28" t="str">
        <f t="shared" si="166"/>
        <v/>
      </c>
      <c r="G1287" s="18" t="str">
        <f t="shared" si="166"/>
        <v/>
      </c>
      <c r="H1287" s="18" t="str">
        <f t="shared" si="166"/>
        <v/>
      </c>
      <c r="I1287" s="18" t="str">
        <f t="shared" si="166"/>
        <v/>
      </c>
      <c r="J1287" s="28" t="str">
        <f t="shared" si="168"/>
        <v/>
      </c>
      <c r="K1287" s="28" t="str">
        <f t="shared" si="168"/>
        <v/>
      </c>
      <c r="L1287" s="28" t="str">
        <f t="shared" si="168"/>
        <v/>
      </c>
      <c r="M1287" s="28" t="str">
        <f t="shared" si="165"/>
        <v/>
      </c>
      <c r="N1287" s="138" t="str">
        <f>IF(ISNUMBER($A1287),IF(ISNUMBER(VALUE(TRIM(VLOOKUP($A1287,DL,COLUMN()-1,0)))),VALUE(TRIM(VLOOKUP($A1287,DL,COLUMN()-1,0))),TRIM(VLOOKUP($A1287,DL,COLUMN()-1,0))),"")</f>
        <v/>
      </c>
    </row>
    <row r="1288" spans="1:14">
      <c r="A1288" s="4" t="str">
        <f>IF(ISNUMBER(NhapDS!A1284),NhapDS!A1284,"")</f>
        <v/>
      </c>
      <c r="B1288" s="18" t="str">
        <f t="shared" si="163"/>
        <v/>
      </c>
      <c r="C1288" s="64" t="str">
        <f t="shared" si="163"/>
        <v/>
      </c>
      <c r="D1288" s="28" t="str">
        <f t="shared" si="162"/>
        <v/>
      </c>
      <c r="E1288" s="28" t="str">
        <f t="shared" si="166"/>
        <v/>
      </c>
      <c r="F1288" s="28" t="str">
        <f t="shared" si="166"/>
        <v/>
      </c>
      <c r="G1288" s="18" t="str">
        <f t="shared" si="166"/>
        <v/>
      </c>
      <c r="H1288" s="18" t="str">
        <f t="shared" si="166"/>
        <v/>
      </c>
      <c r="I1288" s="18" t="str">
        <f t="shared" si="166"/>
        <v/>
      </c>
      <c r="J1288" s="28" t="str">
        <f t="shared" si="168"/>
        <v/>
      </c>
      <c r="K1288" s="28" t="str">
        <f t="shared" si="168"/>
        <v/>
      </c>
      <c r="L1288" s="28" t="str">
        <f t="shared" si="168"/>
        <v/>
      </c>
      <c r="M1288" s="28" t="str">
        <f t="shared" si="165"/>
        <v/>
      </c>
      <c r="N1288" s="138" t="str">
        <f>IF(ISNUMBER($A1288),IF(ISNUMBER(VALUE(TRIM(VLOOKUP($A1288,DL,COLUMN()-1,0)))),VALUE(TRIM(VLOOKUP($A1288,DL,COLUMN()-1,0))),TRIM(VLOOKUP($A1288,DL,COLUMN()-1,0))),"")</f>
        <v/>
      </c>
    </row>
    <row r="1289" spans="1:14">
      <c r="A1289" s="4" t="str">
        <f>IF(ISNUMBER(NhapDS!A1285),NhapDS!A1285,"")</f>
        <v/>
      </c>
      <c r="B1289" s="18" t="str">
        <f t="shared" si="163"/>
        <v/>
      </c>
      <c r="C1289" s="64" t="str">
        <f t="shared" si="163"/>
        <v/>
      </c>
      <c r="D1289" s="28" t="str">
        <f t="shared" si="162"/>
        <v/>
      </c>
      <c r="E1289" s="28" t="str">
        <f t="shared" si="166"/>
        <v/>
      </c>
      <c r="F1289" s="28" t="str">
        <f t="shared" si="166"/>
        <v/>
      </c>
      <c r="G1289" s="18" t="str">
        <f t="shared" si="166"/>
        <v/>
      </c>
      <c r="H1289" s="18" t="str">
        <f t="shared" si="166"/>
        <v/>
      </c>
      <c r="I1289" s="18" t="str">
        <f t="shared" si="166"/>
        <v/>
      </c>
      <c r="J1289" s="28" t="str">
        <f t="shared" si="168"/>
        <v/>
      </c>
      <c r="K1289" s="28" t="str">
        <f t="shared" si="168"/>
        <v/>
      </c>
      <c r="L1289" s="28" t="str">
        <f t="shared" si="168"/>
        <v/>
      </c>
      <c r="M1289" s="28" t="str">
        <f t="shared" si="165"/>
        <v/>
      </c>
      <c r="N1289" s="138" t="str">
        <f>IF(ISNUMBER($A1289),IF(ISNUMBER(VALUE(TRIM(VLOOKUP($A1289,DL,COLUMN()-1,0)))),VALUE(TRIM(VLOOKUP($A1289,DL,COLUMN()-1,0))),TRIM(VLOOKUP($A1289,DL,COLUMN()-1,0))),"")</f>
        <v/>
      </c>
    </row>
    <row r="1290" spans="1:14">
      <c r="A1290" s="4" t="str">
        <f>IF(ISNUMBER(NhapDS!A1286),NhapDS!A1286,"")</f>
        <v/>
      </c>
      <c r="B1290" s="18" t="str">
        <f t="shared" si="163"/>
        <v/>
      </c>
      <c r="C1290" s="64" t="str">
        <f t="shared" si="163"/>
        <v/>
      </c>
      <c r="D1290" s="28" t="str">
        <f t="shared" si="162"/>
        <v/>
      </c>
      <c r="E1290" s="28" t="str">
        <f t="shared" si="166"/>
        <v/>
      </c>
      <c r="F1290" s="28" t="str">
        <f t="shared" si="166"/>
        <v/>
      </c>
      <c r="G1290" s="18" t="str">
        <f t="shared" si="166"/>
        <v/>
      </c>
      <c r="H1290" s="18" t="str">
        <f t="shared" si="166"/>
        <v/>
      </c>
      <c r="I1290" s="18" t="str">
        <f t="shared" si="166"/>
        <v/>
      </c>
      <c r="J1290" s="28" t="str">
        <f t="shared" si="168"/>
        <v/>
      </c>
      <c r="K1290" s="28" t="str">
        <f t="shared" si="168"/>
        <v/>
      </c>
      <c r="L1290" s="28" t="str">
        <f t="shared" si="168"/>
        <v/>
      </c>
      <c r="M1290" s="28" t="str">
        <f t="shared" si="165"/>
        <v/>
      </c>
      <c r="N1290" s="138" t="str">
        <f>IF(ISNUMBER($A1290),IF(ISNUMBER(VALUE(TRIM(VLOOKUP($A1290,DL,COLUMN()-1,0)))),VALUE(TRIM(VLOOKUP($A1290,DL,COLUMN()-1,0))),TRIM(VLOOKUP($A1290,DL,COLUMN()-1,0))),"")</f>
        <v/>
      </c>
    </row>
    <row r="1291" spans="1:14">
      <c r="A1291" s="4" t="str">
        <f>IF(ISNUMBER(NhapDS!A1287),NhapDS!A1287,"")</f>
        <v/>
      </c>
      <c r="B1291" s="18" t="str">
        <f t="shared" si="163"/>
        <v/>
      </c>
      <c r="C1291" s="64" t="str">
        <f t="shared" si="163"/>
        <v/>
      </c>
      <c r="D1291" s="28" t="str">
        <f t="shared" si="162"/>
        <v/>
      </c>
      <c r="E1291" s="28" t="str">
        <f t="shared" si="166"/>
        <v/>
      </c>
      <c r="F1291" s="28" t="str">
        <f t="shared" si="166"/>
        <v/>
      </c>
      <c r="G1291" s="18" t="str">
        <f t="shared" si="166"/>
        <v/>
      </c>
      <c r="H1291" s="18" t="str">
        <f t="shared" si="166"/>
        <v/>
      </c>
      <c r="I1291" s="18" t="str">
        <f t="shared" si="166"/>
        <v/>
      </c>
      <c r="J1291" s="28" t="str">
        <f t="shared" si="168"/>
        <v/>
      </c>
      <c r="K1291" s="28" t="str">
        <f t="shared" si="168"/>
        <v/>
      </c>
      <c r="L1291" s="28" t="str">
        <f t="shared" si="168"/>
        <v/>
      </c>
      <c r="M1291" s="28" t="str">
        <f t="shared" si="165"/>
        <v/>
      </c>
      <c r="N1291" s="138" t="str">
        <f>IF(ISNUMBER($A1291),IF(ISNUMBER(VALUE(TRIM(VLOOKUP($A1291,DL,COLUMN()-1,0)))),VALUE(TRIM(VLOOKUP($A1291,DL,COLUMN()-1,0))),TRIM(VLOOKUP($A1291,DL,COLUMN()-1,0))),"")</f>
        <v/>
      </c>
    </row>
    <row r="1292" spans="1:14">
      <c r="A1292" s="4" t="str">
        <f>IF(ISNUMBER(NhapDS!A1288),NhapDS!A1288,"")</f>
        <v/>
      </c>
      <c r="B1292" s="18" t="str">
        <f t="shared" si="163"/>
        <v/>
      </c>
      <c r="C1292" s="64" t="str">
        <f t="shared" si="163"/>
        <v/>
      </c>
      <c r="D1292" s="28" t="str">
        <f t="shared" si="162"/>
        <v/>
      </c>
      <c r="E1292" s="28" t="str">
        <f t="shared" si="166"/>
        <v/>
      </c>
      <c r="F1292" s="28" t="str">
        <f t="shared" si="166"/>
        <v/>
      </c>
      <c r="G1292" s="18" t="str">
        <f t="shared" si="166"/>
        <v/>
      </c>
      <c r="H1292" s="18" t="str">
        <f t="shared" si="166"/>
        <v/>
      </c>
      <c r="I1292" s="18" t="str">
        <f t="shared" si="166"/>
        <v/>
      </c>
      <c r="J1292" s="28" t="str">
        <f t="shared" si="168"/>
        <v/>
      </c>
      <c r="K1292" s="28" t="str">
        <f t="shared" si="168"/>
        <v/>
      </c>
      <c r="L1292" s="28" t="str">
        <f t="shared" si="168"/>
        <v/>
      </c>
      <c r="M1292" s="28" t="str">
        <f t="shared" si="165"/>
        <v/>
      </c>
      <c r="N1292" s="138" t="str">
        <f>IF(ISNUMBER($A1292),IF(ISNUMBER(VALUE(TRIM(VLOOKUP($A1292,DL,COLUMN()-1,0)))),VALUE(TRIM(VLOOKUP($A1292,DL,COLUMN()-1,0))),TRIM(VLOOKUP($A1292,DL,COLUMN()-1,0))),"")</f>
        <v/>
      </c>
    </row>
    <row r="1293" spans="1:14">
      <c r="A1293" s="4" t="str">
        <f>IF(ISNUMBER(NhapDS!A1289),NhapDS!A1289,"")</f>
        <v/>
      </c>
      <c r="B1293" s="18" t="str">
        <f t="shared" si="163"/>
        <v/>
      </c>
      <c r="C1293" s="64" t="str">
        <f t="shared" si="163"/>
        <v/>
      </c>
      <c r="D1293" s="28" t="str">
        <f t="shared" si="162"/>
        <v/>
      </c>
      <c r="E1293" s="28" t="str">
        <f t="shared" si="166"/>
        <v/>
      </c>
      <c r="F1293" s="28" t="str">
        <f t="shared" si="166"/>
        <v/>
      </c>
      <c r="G1293" s="18" t="str">
        <f t="shared" si="166"/>
        <v/>
      </c>
      <c r="H1293" s="18" t="str">
        <f t="shared" si="166"/>
        <v/>
      </c>
      <c r="I1293" s="18" t="str">
        <f t="shared" si="166"/>
        <v/>
      </c>
      <c r="J1293" s="28" t="str">
        <f t="shared" si="168"/>
        <v/>
      </c>
      <c r="K1293" s="28" t="str">
        <f t="shared" si="168"/>
        <v/>
      </c>
      <c r="L1293" s="28" t="str">
        <f t="shared" si="168"/>
        <v/>
      </c>
      <c r="M1293" s="28" t="str">
        <f t="shared" si="165"/>
        <v/>
      </c>
      <c r="N1293" s="138" t="str">
        <f>IF(ISNUMBER($A1293),IF(ISNUMBER(VALUE(TRIM(VLOOKUP($A1293,DL,COLUMN()-1,0)))),VALUE(TRIM(VLOOKUP($A1293,DL,COLUMN()-1,0))),TRIM(VLOOKUP($A1293,DL,COLUMN()-1,0))),"")</f>
        <v/>
      </c>
    </row>
    <row r="1294" spans="1:14">
      <c r="A1294" s="4" t="str">
        <f>IF(ISNUMBER(NhapDS!A1290),NhapDS!A1290,"")</f>
        <v/>
      </c>
      <c r="B1294" s="18" t="str">
        <f t="shared" si="163"/>
        <v/>
      </c>
      <c r="C1294" s="64" t="str">
        <f t="shared" si="163"/>
        <v/>
      </c>
      <c r="D1294" s="28" t="str">
        <f t="shared" si="162"/>
        <v/>
      </c>
      <c r="E1294" s="28" t="str">
        <f t="shared" si="166"/>
        <v/>
      </c>
      <c r="F1294" s="28" t="str">
        <f t="shared" si="166"/>
        <v/>
      </c>
      <c r="G1294" s="18" t="str">
        <f t="shared" si="166"/>
        <v/>
      </c>
      <c r="H1294" s="18" t="str">
        <f t="shared" si="166"/>
        <v/>
      </c>
      <c r="I1294" s="18" t="str">
        <f t="shared" si="166"/>
        <v/>
      </c>
      <c r="J1294" s="28" t="str">
        <f t="shared" si="168"/>
        <v/>
      </c>
      <c r="K1294" s="28" t="str">
        <f t="shared" si="168"/>
        <v/>
      </c>
      <c r="L1294" s="28" t="str">
        <f t="shared" si="168"/>
        <v/>
      </c>
      <c r="M1294" s="28" t="str">
        <f t="shared" si="165"/>
        <v/>
      </c>
      <c r="N1294" s="138" t="str">
        <f>IF(ISNUMBER($A1294),IF(ISNUMBER(VALUE(TRIM(VLOOKUP($A1294,DL,COLUMN()-1,0)))),VALUE(TRIM(VLOOKUP($A1294,DL,COLUMN()-1,0))),TRIM(VLOOKUP($A1294,DL,COLUMN()-1,0))),"")</f>
        <v/>
      </c>
    </row>
    <row r="1295" spans="1:14">
      <c r="A1295" s="4" t="str">
        <f>IF(ISNUMBER(NhapDS!A1291),NhapDS!A1291,"")</f>
        <v/>
      </c>
      <c r="B1295" s="18" t="str">
        <f t="shared" si="163"/>
        <v/>
      </c>
      <c r="C1295" s="64" t="str">
        <f t="shared" si="163"/>
        <v/>
      </c>
      <c r="D1295" s="28" t="str">
        <f t="shared" si="162"/>
        <v/>
      </c>
      <c r="E1295" s="28" t="str">
        <f t="shared" si="166"/>
        <v/>
      </c>
      <c r="F1295" s="28" t="str">
        <f t="shared" si="166"/>
        <v/>
      </c>
      <c r="G1295" s="18" t="str">
        <f t="shared" si="166"/>
        <v/>
      </c>
      <c r="H1295" s="18" t="str">
        <f t="shared" si="166"/>
        <v/>
      </c>
      <c r="I1295" s="18" t="str">
        <f t="shared" si="166"/>
        <v/>
      </c>
      <c r="J1295" s="28" t="str">
        <f t="shared" si="168"/>
        <v/>
      </c>
      <c r="K1295" s="28" t="str">
        <f t="shared" si="168"/>
        <v/>
      </c>
      <c r="L1295" s="28" t="str">
        <f t="shared" si="168"/>
        <v/>
      </c>
      <c r="M1295" s="28" t="str">
        <f t="shared" si="165"/>
        <v/>
      </c>
      <c r="N1295" s="138" t="str">
        <f>IF(ISNUMBER($A1295),IF(ISNUMBER(VALUE(TRIM(VLOOKUP($A1295,DL,COLUMN()-1,0)))),VALUE(TRIM(VLOOKUP($A1295,DL,COLUMN()-1,0))),TRIM(VLOOKUP($A1295,DL,COLUMN()-1,0))),"")</f>
        <v/>
      </c>
    </row>
    <row r="1296" spans="1:14">
      <c r="A1296" s="4" t="str">
        <f>IF(ISNUMBER(NhapDS!A1292),NhapDS!A1292,"")</f>
        <v/>
      </c>
      <c r="B1296" s="18" t="str">
        <f t="shared" si="163"/>
        <v/>
      </c>
      <c r="C1296" s="64" t="str">
        <f t="shared" si="163"/>
        <v/>
      </c>
      <c r="D1296" s="28" t="str">
        <f t="shared" si="162"/>
        <v/>
      </c>
      <c r="E1296" s="28" t="str">
        <f t="shared" si="166"/>
        <v/>
      </c>
      <c r="F1296" s="28" t="str">
        <f t="shared" si="166"/>
        <v/>
      </c>
      <c r="G1296" s="18" t="str">
        <f t="shared" si="166"/>
        <v/>
      </c>
      <c r="H1296" s="18" t="str">
        <f t="shared" si="166"/>
        <v/>
      </c>
      <c r="I1296" s="18" t="str">
        <f t="shared" si="166"/>
        <v/>
      </c>
      <c r="J1296" s="28" t="str">
        <f t="shared" si="168"/>
        <v/>
      </c>
      <c r="K1296" s="28" t="str">
        <f t="shared" si="168"/>
        <v/>
      </c>
      <c r="L1296" s="28" t="str">
        <f t="shared" si="168"/>
        <v/>
      </c>
      <c r="M1296" s="28" t="str">
        <f t="shared" si="165"/>
        <v/>
      </c>
      <c r="N1296" s="138" t="str">
        <f>IF(ISNUMBER($A1296),IF(ISNUMBER(VALUE(TRIM(VLOOKUP($A1296,DL,COLUMN()-1,0)))),VALUE(TRIM(VLOOKUP($A1296,DL,COLUMN()-1,0))),TRIM(VLOOKUP($A1296,DL,COLUMN()-1,0))),"")</f>
        <v/>
      </c>
    </row>
    <row r="1297" spans="1:14">
      <c r="A1297" s="4" t="str">
        <f>IF(ISNUMBER(NhapDS!A1293),NhapDS!A1293,"")</f>
        <v/>
      </c>
      <c r="B1297" s="18" t="str">
        <f t="shared" si="163"/>
        <v/>
      </c>
      <c r="C1297" s="64" t="str">
        <f t="shared" si="163"/>
        <v/>
      </c>
      <c r="D1297" s="28" t="str">
        <f t="shared" si="162"/>
        <v/>
      </c>
      <c r="E1297" s="28" t="str">
        <f t="shared" si="166"/>
        <v/>
      </c>
      <c r="F1297" s="28" t="str">
        <f t="shared" si="166"/>
        <v/>
      </c>
      <c r="G1297" s="18" t="str">
        <f t="shared" si="166"/>
        <v/>
      </c>
      <c r="H1297" s="18" t="str">
        <f t="shared" si="166"/>
        <v/>
      </c>
      <c r="I1297" s="18" t="str">
        <f t="shared" si="166"/>
        <v/>
      </c>
      <c r="J1297" s="28" t="str">
        <f t="shared" si="168"/>
        <v/>
      </c>
      <c r="K1297" s="28" t="str">
        <f t="shared" si="168"/>
        <v/>
      </c>
      <c r="L1297" s="28" t="str">
        <f t="shared" si="168"/>
        <v/>
      </c>
      <c r="M1297" s="28" t="str">
        <f t="shared" si="165"/>
        <v/>
      </c>
      <c r="N1297" s="138" t="str">
        <f>IF(ISNUMBER($A1297),IF(ISNUMBER(VALUE(TRIM(VLOOKUP($A1297,DL,COLUMN()-1,0)))),VALUE(TRIM(VLOOKUP($A1297,DL,COLUMN()-1,0))),TRIM(VLOOKUP($A1297,DL,COLUMN()-1,0))),"")</f>
        <v/>
      </c>
    </row>
    <row r="1298" spans="1:14">
      <c r="A1298" s="4" t="str">
        <f>IF(ISNUMBER(NhapDS!A1294),NhapDS!A1294,"")</f>
        <v/>
      </c>
      <c r="B1298" s="18" t="str">
        <f t="shared" si="163"/>
        <v/>
      </c>
      <c r="C1298" s="64" t="str">
        <f t="shared" si="163"/>
        <v/>
      </c>
      <c r="D1298" s="28" t="str">
        <f t="shared" si="162"/>
        <v/>
      </c>
      <c r="E1298" s="28" t="str">
        <f t="shared" si="166"/>
        <v/>
      </c>
      <c r="F1298" s="28" t="str">
        <f t="shared" si="166"/>
        <v/>
      </c>
      <c r="G1298" s="18" t="str">
        <f t="shared" si="166"/>
        <v/>
      </c>
      <c r="H1298" s="18" t="str">
        <f t="shared" si="166"/>
        <v/>
      </c>
      <c r="I1298" s="18" t="str">
        <f t="shared" si="166"/>
        <v/>
      </c>
      <c r="J1298" s="28" t="str">
        <f t="shared" ref="J1298:L1313" si="169">IF(ISNUMBER($A1298),TRIM(VLOOKUP($A1298,DL,COLUMN()-1,0)),"")</f>
        <v/>
      </c>
      <c r="K1298" s="28" t="str">
        <f t="shared" si="169"/>
        <v/>
      </c>
      <c r="L1298" s="28" t="str">
        <f t="shared" si="169"/>
        <v/>
      </c>
      <c r="M1298" s="28" t="str">
        <f t="shared" si="165"/>
        <v/>
      </c>
      <c r="N1298" s="138" t="str">
        <f>IF(ISNUMBER($A1298),IF(ISNUMBER(VALUE(TRIM(VLOOKUP($A1298,DL,COLUMN()-1,0)))),VALUE(TRIM(VLOOKUP($A1298,DL,COLUMN()-1,0))),TRIM(VLOOKUP($A1298,DL,COLUMN()-1,0))),"")</f>
        <v/>
      </c>
    </row>
    <row r="1299" spans="1:14">
      <c r="A1299" s="4" t="str">
        <f>IF(ISNUMBER(NhapDS!A1295),NhapDS!A1295,"")</f>
        <v/>
      </c>
      <c r="B1299" s="18" t="str">
        <f t="shared" si="163"/>
        <v/>
      </c>
      <c r="C1299" s="64" t="str">
        <f t="shared" si="163"/>
        <v/>
      </c>
      <c r="D1299" s="28" t="str">
        <f t="shared" si="162"/>
        <v/>
      </c>
      <c r="E1299" s="28" t="str">
        <f t="shared" si="166"/>
        <v/>
      </c>
      <c r="F1299" s="28" t="str">
        <f t="shared" si="166"/>
        <v/>
      </c>
      <c r="G1299" s="18" t="str">
        <f t="shared" si="166"/>
        <v/>
      </c>
      <c r="H1299" s="18" t="str">
        <f t="shared" si="166"/>
        <v/>
      </c>
      <c r="I1299" s="18" t="str">
        <f t="shared" si="166"/>
        <v/>
      </c>
      <c r="J1299" s="28" t="str">
        <f t="shared" si="169"/>
        <v/>
      </c>
      <c r="K1299" s="28" t="str">
        <f t="shared" si="169"/>
        <v/>
      </c>
      <c r="L1299" s="28" t="str">
        <f t="shared" si="169"/>
        <v/>
      </c>
      <c r="M1299" s="28" t="str">
        <f t="shared" si="165"/>
        <v/>
      </c>
      <c r="N1299" s="138" t="str">
        <f>IF(ISNUMBER($A1299),IF(ISNUMBER(VALUE(TRIM(VLOOKUP($A1299,DL,COLUMN()-1,0)))),VALUE(TRIM(VLOOKUP($A1299,DL,COLUMN()-1,0))),TRIM(VLOOKUP($A1299,DL,COLUMN()-1,0))),"")</f>
        <v/>
      </c>
    </row>
    <row r="1300" spans="1:14">
      <c r="A1300" s="4" t="str">
        <f>IF(ISNUMBER(NhapDS!A1296),NhapDS!A1296,"")</f>
        <v/>
      </c>
      <c r="B1300" s="18" t="str">
        <f t="shared" si="163"/>
        <v/>
      </c>
      <c r="C1300" s="64" t="str">
        <f t="shared" si="163"/>
        <v/>
      </c>
      <c r="D1300" s="28" t="str">
        <f t="shared" si="162"/>
        <v/>
      </c>
      <c r="E1300" s="28" t="str">
        <f t="shared" si="166"/>
        <v/>
      </c>
      <c r="F1300" s="28" t="str">
        <f t="shared" si="166"/>
        <v/>
      </c>
      <c r="G1300" s="18" t="str">
        <f t="shared" si="166"/>
        <v/>
      </c>
      <c r="H1300" s="18" t="str">
        <f t="shared" si="166"/>
        <v/>
      </c>
      <c r="I1300" s="18" t="str">
        <f t="shared" si="166"/>
        <v/>
      </c>
      <c r="J1300" s="28" t="str">
        <f t="shared" si="169"/>
        <v/>
      </c>
      <c r="K1300" s="28" t="str">
        <f t="shared" si="169"/>
        <v/>
      </c>
      <c r="L1300" s="28" t="str">
        <f t="shared" si="169"/>
        <v/>
      </c>
      <c r="M1300" s="28" t="str">
        <f t="shared" si="165"/>
        <v/>
      </c>
      <c r="N1300" s="138" t="str">
        <f>IF(ISNUMBER($A1300),IF(ISNUMBER(VALUE(TRIM(VLOOKUP($A1300,DL,COLUMN()-1,0)))),VALUE(TRIM(VLOOKUP($A1300,DL,COLUMN()-1,0))),TRIM(VLOOKUP($A1300,DL,COLUMN()-1,0))),"")</f>
        <v/>
      </c>
    </row>
    <row r="1301" spans="1:14">
      <c r="A1301" s="4" t="str">
        <f>IF(ISNUMBER(NhapDS!A1297),NhapDS!A1297,"")</f>
        <v/>
      </c>
      <c r="B1301" s="18" t="str">
        <f t="shared" si="163"/>
        <v/>
      </c>
      <c r="C1301" s="64" t="str">
        <f t="shared" si="163"/>
        <v/>
      </c>
      <c r="D1301" s="28" t="str">
        <f t="shared" si="162"/>
        <v/>
      </c>
      <c r="E1301" s="28" t="str">
        <f t="shared" si="166"/>
        <v/>
      </c>
      <c r="F1301" s="28" t="str">
        <f t="shared" si="166"/>
        <v/>
      </c>
      <c r="G1301" s="18" t="str">
        <f t="shared" si="166"/>
        <v/>
      </c>
      <c r="H1301" s="18" t="str">
        <f t="shared" si="166"/>
        <v/>
      </c>
      <c r="I1301" s="18" t="str">
        <f t="shared" si="166"/>
        <v/>
      </c>
      <c r="J1301" s="28" t="str">
        <f t="shared" si="169"/>
        <v/>
      </c>
      <c r="K1301" s="28" t="str">
        <f t="shared" si="169"/>
        <v/>
      </c>
      <c r="L1301" s="28" t="str">
        <f t="shared" si="169"/>
        <v/>
      </c>
      <c r="M1301" s="28" t="str">
        <f t="shared" si="165"/>
        <v/>
      </c>
      <c r="N1301" s="138" t="str">
        <f>IF(ISNUMBER($A1301),IF(ISNUMBER(VALUE(TRIM(VLOOKUP($A1301,DL,COLUMN()-1,0)))),VALUE(TRIM(VLOOKUP($A1301,DL,COLUMN()-1,0))),TRIM(VLOOKUP($A1301,DL,COLUMN()-1,0))),"")</f>
        <v/>
      </c>
    </row>
    <row r="1302" spans="1:14">
      <c r="A1302" s="4" t="str">
        <f>IF(ISNUMBER(NhapDS!A1298),NhapDS!A1298,"")</f>
        <v/>
      </c>
      <c r="B1302" s="18" t="str">
        <f t="shared" si="163"/>
        <v/>
      </c>
      <c r="C1302" s="64" t="str">
        <f t="shared" si="163"/>
        <v/>
      </c>
      <c r="D1302" s="28" t="str">
        <f t="shared" si="162"/>
        <v/>
      </c>
      <c r="E1302" s="28" t="str">
        <f t="shared" si="166"/>
        <v/>
      </c>
      <c r="F1302" s="28" t="str">
        <f t="shared" si="166"/>
        <v/>
      </c>
      <c r="G1302" s="18" t="str">
        <f t="shared" si="166"/>
        <v/>
      </c>
      <c r="H1302" s="18" t="str">
        <f t="shared" si="166"/>
        <v/>
      </c>
      <c r="I1302" s="18" t="str">
        <f t="shared" si="166"/>
        <v/>
      </c>
      <c r="J1302" s="28" t="str">
        <f t="shared" si="169"/>
        <v/>
      </c>
      <c r="K1302" s="28" t="str">
        <f t="shared" si="169"/>
        <v/>
      </c>
      <c r="L1302" s="28" t="str">
        <f t="shared" si="169"/>
        <v/>
      </c>
      <c r="M1302" s="28" t="str">
        <f t="shared" si="165"/>
        <v/>
      </c>
      <c r="N1302" s="138" t="str">
        <f>IF(ISNUMBER($A1302),IF(ISNUMBER(VALUE(TRIM(VLOOKUP($A1302,DL,COLUMN()-1,0)))),VALUE(TRIM(VLOOKUP($A1302,DL,COLUMN()-1,0))),TRIM(VLOOKUP($A1302,DL,COLUMN()-1,0))),"")</f>
        <v/>
      </c>
    </row>
    <row r="1303" spans="1:14">
      <c r="A1303" s="4" t="str">
        <f>IF(ISNUMBER(NhapDS!A1299),NhapDS!A1299,"")</f>
        <v/>
      </c>
      <c r="B1303" s="18" t="str">
        <f t="shared" si="163"/>
        <v/>
      </c>
      <c r="C1303" s="64" t="str">
        <f t="shared" si="163"/>
        <v/>
      </c>
      <c r="D1303" s="28" t="str">
        <f t="shared" si="162"/>
        <v/>
      </c>
      <c r="E1303" s="28" t="str">
        <f t="shared" si="166"/>
        <v/>
      </c>
      <c r="F1303" s="28" t="str">
        <f t="shared" si="166"/>
        <v/>
      </c>
      <c r="G1303" s="18" t="str">
        <f t="shared" si="166"/>
        <v/>
      </c>
      <c r="H1303" s="18" t="str">
        <f t="shared" si="166"/>
        <v/>
      </c>
      <c r="I1303" s="18" t="str">
        <f t="shared" si="166"/>
        <v/>
      </c>
      <c r="J1303" s="28" t="str">
        <f t="shared" si="169"/>
        <v/>
      </c>
      <c r="K1303" s="28" t="str">
        <f t="shared" si="169"/>
        <v/>
      </c>
      <c r="L1303" s="28" t="str">
        <f t="shared" si="169"/>
        <v/>
      </c>
      <c r="M1303" s="28" t="str">
        <f t="shared" si="165"/>
        <v/>
      </c>
      <c r="N1303" s="138" t="str">
        <f>IF(ISNUMBER($A1303),IF(ISNUMBER(VALUE(TRIM(VLOOKUP($A1303,DL,COLUMN()-1,0)))),VALUE(TRIM(VLOOKUP($A1303,DL,COLUMN()-1,0))),TRIM(VLOOKUP($A1303,DL,COLUMN()-1,0))),"")</f>
        <v/>
      </c>
    </row>
    <row r="1304" spans="1:14">
      <c r="A1304" s="4" t="str">
        <f>IF(ISNUMBER(NhapDS!A1300),NhapDS!A1300,"")</f>
        <v/>
      </c>
      <c r="B1304" s="18" t="str">
        <f t="shared" si="163"/>
        <v/>
      </c>
      <c r="C1304" s="64" t="str">
        <f t="shared" si="163"/>
        <v/>
      </c>
      <c r="D1304" s="28" t="str">
        <f t="shared" si="162"/>
        <v/>
      </c>
      <c r="E1304" s="28" t="str">
        <f t="shared" si="166"/>
        <v/>
      </c>
      <c r="F1304" s="28" t="str">
        <f t="shared" si="166"/>
        <v/>
      </c>
      <c r="G1304" s="18" t="str">
        <f t="shared" si="166"/>
        <v/>
      </c>
      <c r="H1304" s="18" t="str">
        <f t="shared" si="166"/>
        <v/>
      </c>
      <c r="I1304" s="18" t="str">
        <f t="shared" si="166"/>
        <v/>
      </c>
      <c r="J1304" s="28" t="str">
        <f t="shared" si="169"/>
        <v/>
      </c>
      <c r="K1304" s="28" t="str">
        <f t="shared" si="169"/>
        <v/>
      </c>
      <c r="L1304" s="28" t="str">
        <f t="shared" si="169"/>
        <v/>
      </c>
      <c r="M1304" s="28" t="str">
        <f t="shared" si="165"/>
        <v/>
      </c>
      <c r="N1304" s="138" t="str">
        <f>IF(ISNUMBER($A1304),IF(ISNUMBER(VALUE(TRIM(VLOOKUP($A1304,DL,COLUMN()-1,0)))),VALUE(TRIM(VLOOKUP($A1304,DL,COLUMN()-1,0))),TRIM(VLOOKUP($A1304,DL,COLUMN()-1,0))),"")</f>
        <v/>
      </c>
    </row>
    <row r="1305" spans="1:14">
      <c r="A1305" s="4" t="str">
        <f>IF(ISNUMBER(NhapDS!A1301),NhapDS!A1301,"")</f>
        <v/>
      </c>
      <c r="B1305" s="18" t="str">
        <f t="shared" si="163"/>
        <v/>
      </c>
      <c r="C1305" s="64" t="str">
        <f t="shared" si="163"/>
        <v/>
      </c>
      <c r="D1305" s="28" t="str">
        <f t="shared" si="162"/>
        <v/>
      </c>
      <c r="E1305" s="28" t="str">
        <f t="shared" si="166"/>
        <v/>
      </c>
      <c r="F1305" s="28" t="str">
        <f t="shared" si="166"/>
        <v/>
      </c>
      <c r="G1305" s="18" t="str">
        <f t="shared" si="166"/>
        <v/>
      </c>
      <c r="H1305" s="18" t="str">
        <f t="shared" si="166"/>
        <v/>
      </c>
      <c r="I1305" s="18" t="str">
        <f t="shared" si="166"/>
        <v/>
      </c>
      <c r="J1305" s="28" t="str">
        <f t="shared" si="169"/>
        <v/>
      </c>
      <c r="K1305" s="28" t="str">
        <f t="shared" si="169"/>
        <v/>
      </c>
      <c r="L1305" s="28" t="str">
        <f t="shared" si="169"/>
        <v/>
      </c>
      <c r="M1305" s="28" t="str">
        <f t="shared" si="165"/>
        <v/>
      </c>
      <c r="N1305" s="138" t="str">
        <f>IF(ISNUMBER($A1305),IF(ISNUMBER(VALUE(TRIM(VLOOKUP($A1305,DL,COLUMN()-1,0)))),VALUE(TRIM(VLOOKUP($A1305,DL,COLUMN()-1,0))),TRIM(VLOOKUP($A1305,DL,COLUMN()-1,0))),"")</f>
        <v/>
      </c>
    </row>
    <row r="1306" spans="1:14">
      <c r="A1306" s="4" t="str">
        <f>IF(ISNUMBER(NhapDS!A1302),NhapDS!A1302,"")</f>
        <v/>
      </c>
      <c r="B1306" s="18" t="str">
        <f t="shared" si="163"/>
        <v/>
      </c>
      <c r="C1306" s="64" t="str">
        <f t="shared" si="163"/>
        <v/>
      </c>
      <c r="D1306" s="28" t="str">
        <f t="shared" si="162"/>
        <v/>
      </c>
      <c r="E1306" s="28" t="str">
        <f t="shared" si="166"/>
        <v/>
      </c>
      <c r="F1306" s="28" t="str">
        <f t="shared" si="166"/>
        <v/>
      </c>
      <c r="G1306" s="18" t="str">
        <f t="shared" si="166"/>
        <v/>
      </c>
      <c r="H1306" s="18" t="str">
        <f t="shared" si="166"/>
        <v/>
      </c>
      <c r="I1306" s="18" t="str">
        <f t="shared" si="166"/>
        <v/>
      </c>
      <c r="J1306" s="28" t="str">
        <f t="shared" si="169"/>
        <v/>
      </c>
      <c r="K1306" s="28" t="str">
        <f t="shared" si="169"/>
        <v/>
      </c>
      <c r="L1306" s="28" t="str">
        <f t="shared" si="169"/>
        <v/>
      </c>
      <c r="M1306" s="28" t="str">
        <f t="shared" si="165"/>
        <v/>
      </c>
      <c r="N1306" s="138" t="str">
        <f>IF(ISNUMBER($A1306),IF(ISNUMBER(VALUE(TRIM(VLOOKUP($A1306,DL,COLUMN()-1,0)))),VALUE(TRIM(VLOOKUP($A1306,DL,COLUMN()-1,0))),TRIM(VLOOKUP($A1306,DL,COLUMN()-1,0))),"")</f>
        <v/>
      </c>
    </row>
    <row r="1307" spans="1:14">
      <c r="A1307" s="4" t="str">
        <f>IF(ISNUMBER(NhapDS!A1303),NhapDS!A1303,"")</f>
        <v/>
      </c>
      <c r="B1307" s="18" t="str">
        <f t="shared" si="163"/>
        <v/>
      </c>
      <c r="C1307" s="64" t="str">
        <f t="shared" si="163"/>
        <v/>
      </c>
      <c r="D1307" s="28" t="str">
        <f t="shared" si="162"/>
        <v/>
      </c>
      <c r="E1307" s="28" t="str">
        <f t="shared" si="166"/>
        <v/>
      </c>
      <c r="F1307" s="28" t="str">
        <f t="shared" si="166"/>
        <v/>
      </c>
      <c r="G1307" s="18" t="str">
        <f t="shared" si="166"/>
        <v/>
      </c>
      <c r="H1307" s="18" t="str">
        <f t="shared" si="166"/>
        <v/>
      </c>
      <c r="I1307" s="18" t="str">
        <f t="shared" si="166"/>
        <v/>
      </c>
      <c r="J1307" s="28" t="str">
        <f t="shared" si="169"/>
        <v/>
      </c>
      <c r="K1307" s="28" t="str">
        <f t="shared" si="169"/>
        <v/>
      </c>
      <c r="L1307" s="28" t="str">
        <f t="shared" si="169"/>
        <v/>
      </c>
      <c r="M1307" s="28" t="str">
        <f t="shared" si="165"/>
        <v/>
      </c>
      <c r="N1307" s="138" t="str">
        <f>IF(ISNUMBER($A1307),IF(ISNUMBER(VALUE(TRIM(VLOOKUP($A1307,DL,COLUMN()-1,0)))),VALUE(TRIM(VLOOKUP($A1307,DL,COLUMN()-1,0))),TRIM(VLOOKUP($A1307,DL,COLUMN()-1,0))),"")</f>
        <v/>
      </c>
    </row>
    <row r="1308" spans="1:14">
      <c r="A1308" s="4" t="str">
        <f>IF(ISNUMBER(NhapDS!A1304),NhapDS!A1304,"")</f>
        <v/>
      </c>
      <c r="B1308" s="18" t="str">
        <f t="shared" si="163"/>
        <v/>
      </c>
      <c r="C1308" s="64" t="str">
        <f t="shared" si="163"/>
        <v/>
      </c>
      <c r="D1308" s="28" t="str">
        <f t="shared" si="162"/>
        <v/>
      </c>
      <c r="E1308" s="28" t="str">
        <f t="shared" si="166"/>
        <v/>
      </c>
      <c r="F1308" s="28" t="str">
        <f t="shared" si="166"/>
        <v/>
      </c>
      <c r="G1308" s="18" t="str">
        <f t="shared" si="166"/>
        <v/>
      </c>
      <c r="H1308" s="18" t="str">
        <f t="shared" si="166"/>
        <v/>
      </c>
      <c r="I1308" s="18" t="str">
        <f t="shared" si="166"/>
        <v/>
      </c>
      <c r="J1308" s="28" t="str">
        <f t="shared" si="169"/>
        <v/>
      </c>
      <c r="K1308" s="28" t="str">
        <f t="shared" si="169"/>
        <v/>
      </c>
      <c r="L1308" s="28" t="str">
        <f t="shared" si="169"/>
        <v/>
      </c>
      <c r="M1308" s="28" t="str">
        <f t="shared" si="165"/>
        <v/>
      </c>
      <c r="N1308" s="138" t="str">
        <f>IF(ISNUMBER($A1308),IF(ISNUMBER(VALUE(TRIM(VLOOKUP($A1308,DL,COLUMN()-1,0)))),VALUE(TRIM(VLOOKUP($A1308,DL,COLUMN()-1,0))),TRIM(VLOOKUP($A1308,DL,COLUMN()-1,0))),"")</f>
        <v/>
      </c>
    </row>
    <row r="1309" spans="1:14">
      <c r="A1309" s="4" t="str">
        <f>IF(ISNUMBER(NhapDS!A1305),NhapDS!A1305,"")</f>
        <v/>
      </c>
      <c r="B1309" s="18" t="str">
        <f t="shared" si="163"/>
        <v/>
      </c>
      <c r="C1309" s="64" t="str">
        <f t="shared" si="163"/>
        <v/>
      </c>
      <c r="D1309" s="28" t="str">
        <f t="shared" si="162"/>
        <v/>
      </c>
      <c r="E1309" s="28" t="str">
        <f t="shared" ref="E1309:I1359" si="170">IF(ISNUMBER($A1309),TRIM(VLOOKUP($A1309,DL,COLUMN()-1,0)),"")</f>
        <v/>
      </c>
      <c r="F1309" s="28" t="str">
        <f t="shared" si="170"/>
        <v/>
      </c>
      <c r="G1309" s="18" t="str">
        <f t="shared" si="170"/>
        <v/>
      </c>
      <c r="H1309" s="18" t="str">
        <f t="shared" si="170"/>
        <v/>
      </c>
      <c r="I1309" s="18" t="str">
        <f t="shared" si="170"/>
        <v/>
      </c>
      <c r="J1309" s="28" t="str">
        <f t="shared" si="169"/>
        <v/>
      </c>
      <c r="K1309" s="28" t="str">
        <f t="shared" si="169"/>
        <v/>
      </c>
      <c r="L1309" s="28" t="str">
        <f t="shared" si="169"/>
        <v/>
      </c>
      <c r="M1309" s="28" t="str">
        <f t="shared" si="165"/>
        <v/>
      </c>
      <c r="N1309" s="138" t="str">
        <f>IF(ISNUMBER($A1309),IF(ISNUMBER(VALUE(TRIM(VLOOKUP($A1309,DL,COLUMN()-1,0)))),VALUE(TRIM(VLOOKUP($A1309,DL,COLUMN()-1,0))),TRIM(VLOOKUP($A1309,DL,COLUMN()-1,0))),"")</f>
        <v/>
      </c>
    </row>
    <row r="1310" spans="1:14">
      <c r="A1310" s="4" t="str">
        <f>IF(ISNUMBER(NhapDS!A1306),NhapDS!A1306,"")</f>
        <v/>
      </c>
      <c r="B1310" s="18" t="str">
        <f t="shared" si="163"/>
        <v/>
      </c>
      <c r="C1310" s="64" t="str">
        <f t="shared" si="163"/>
        <v/>
      </c>
      <c r="D1310" s="28" t="str">
        <f t="shared" si="162"/>
        <v/>
      </c>
      <c r="E1310" s="28" t="str">
        <f t="shared" si="170"/>
        <v/>
      </c>
      <c r="F1310" s="28" t="str">
        <f t="shared" si="170"/>
        <v/>
      </c>
      <c r="G1310" s="18" t="str">
        <f t="shared" si="170"/>
        <v/>
      </c>
      <c r="H1310" s="18" t="str">
        <f t="shared" si="170"/>
        <v/>
      </c>
      <c r="I1310" s="18" t="str">
        <f t="shared" si="170"/>
        <v/>
      </c>
      <c r="J1310" s="28" t="str">
        <f t="shared" si="169"/>
        <v/>
      </c>
      <c r="K1310" s="28" t="str">
        <f t="shared" si="169"/>
        <v/>
      </c>
      <c r="L1310" s="28" t="str">
        <f t="shared" si="169"/>
        <v/>
      </c>
      <c r="M1310" s="28" t="str">
        <f t="shared" si="165"/>
        <v/>
      </c>
      <c r="N1310" s="138" t="str">
        <f>IF(ISNUMBER($A1310),IF(ISNUMBER(VALUE(TRIM(VLOOKUP($A1310,DL,COLUMN()-1,0)))),VALUE(TRIM(VLOOKUP($A1310,DL,COLUMN()-1,0))),TRIM(VLOOKUP($A1310,DL,COLUMN()-1,0))),"")</f>
        <v/>
      </c>
    </row>
    <row r="1311" spans="1:14">
      <c r="A1311" s="4" t="str">
        <f>IF(ISNUMBER(NhapDS!A1307),NhapDS!A1307,"")</f>
        <v/>
      </c>
      <c r="B1311" s="18" t="str">
        <f t="shared" si="163"/>
        <v/>
      </c>
      <c r="C1311" s="64" t="str">
        <f t="shared" si="163"/>
        <v/>
      </c>
      <c r="D1311" s="28" t="str">
        <f t="shared" si="162"/>
        <v/>
      </c>
      <c r="E1311" s="28" t="str">
        <f t="shared" si="170"/>
        <v/>
      </c>
      <c r="F1311" s="28" t="str">
        <f t="shared" si="170"/>
        <v/>
      </c>
      <c r="G1311" s="18" t="str">
        <f t="shared" si="170"/>
        <v/>
      </c>
      <c r="H1311" s="18" t="str">
        <f t="shared" si="170"/>
        <v/>
      </c>
      <c r="I1311" s="18" t="str">
        <f t="shared" si="170"/>
        <v/>
      </c>
      <c r="J1311" s="28" t="str">
        <f t="shared" si="169"/>
        <v/>
      </c>
      <c r="K1311" s="28" t="str">
        <f t="shared" si="169"/>
        <v/>
      </c>
      <c r="L1311" s="28" t="str">
        <f t="shared" si="169"/>
        <v/>
      </c>
      <c r="M1311" s="28" t="str">
        <f t="shared" si="165"/>
        <v/>
      </c>
      <c r="N1311" s="138" t="str">
        <f>IF(ISNUMBER($A1311),IF(ISNUMBER(VALUE(TRIM(VLOOKUP($A1311,DL,COLUMN()-1,0)))),VALUE(TRIM(VLOOKUP($A1311,DL,COLUMN()-1,0))),TRIM(VLOOKUP($A1311,DL,COLUMN()-1,0))),"")</f>
        <v/>
      </c>
    </row>
    <row r="1312" spans="1:14">
      <c r="A1312" s="4" t="str">
        <f>IF(ISNUMBER(NhapDS!A1308),NhapDS!A1308,"")</f>
        <v/>
      </c>
      <c r="B1312" s="18" t="str">
        <f t="shared" si="163"/>
        <v/>
      </c>
      <c r="C1312" s="64" t="str">
        <f t="shared" si="163"/>
        <v/>
      </c>
      <c r="D1312" s="28" t="str">
        <f t="shared" ref="D1312:D1375" si="171">IF(ISNUMBER($A1312),IF(E1312="x","","x"),"")</f>
        <v/>
      </c>
      <c r="E1312" s="28" t="str">
        <f t="shared" si="170"/>
        <v/>
      </c>
      <c r="F1312" s="28" t="str">
        <f t="shared" si="170"/>
        <v/>
      </c>
      <c r="G1312" s="18" t="str">
        <f t="shared" si="170"/>
        <v/>
      </c>
      <c r="H1312" s="18" t="str">
        <f t="shared" si="170"/>
        <v/>
      </c>
      <c r="I1312" s="18" t="str">
        <f t="shared" si="170"/>
        <v/>
      </c>
      <c r="J1312" s="28" t="str">
        <f t="shared" si="169"/>
        <v/>
      </c>
      <c r="K1312" s="28" t="str">
        <f t="shared" si="169"/>
        <v/>
      </c>
      <c r="L1312" s="28" t="str">
        <f t="shared" si="169"/>
        <v/>
      </c>
      <c r="M1312" s="28" t="str">
        <f t="shared" si="165"/>
        <v/>
      </c>
      <c r="N1312" s="138" t="str">
        <f>IF(ISNUMBER($A1312),IF(ISNUMBER(VALUE(TRIM(VLOOKUP($A1312,DL,COLUMN()-1,0)))),VALUE(TRIM(VLOOKUP($A1312,DL,COLUMN()-1,0))),TRIM(VLOOKUP($A1312,DL,COLUMN()-1,0))),"")</f>
        <v/>
      </c>
    </row>
    <row r="1313" spans="1:14">
      <c r="A1313" s="4" t="str">
        <f>IF(ISNUMBER(NhapDS!A1309),NhapDS!A1309,"")</f>
        <v/>
      </c>
      <c r="B1313" s="18" t="str">
        <f t="shared" si="163"/>
        <v/>
      </c>
      <c r="C1313" s="64" t="str">
        <f t="shared" si="163"/>
        <v/>
      </c>
      <c r="D1313" s="28" t="str">
        <f t="shared" si="171"/>
        <v/>
      </c>
      <c r="E1313" s="28" t="str">
        <f t="shared" si="170"/>
        <v/>
      </c>
      <c r="F1313" s="28" t="str">
        <f t="shared" si="170"/>
        <v/>
      </c>
      <c r="G1313" s="18" t="str">
        <f t="shared" si="170"/>
        <v/>
      </c>
      <c r="H1313" s="18" t="str">
        <f t="shared" si="170"/>
        <v/>
      </c>
      <c r="I1313" s="18" t="str">
        <f t="shared" si="170"/>
        <v/>
      </c>
      <c r="J1313" s="28" t="str">
        <f t="shared" si="169"/>
        <v/>
      </c>
      <c r="K1313" s="28" t="str">
        <f t="shared" si="169"/>
        <v/>
      </c>
      <c r="L1313" s="28" t="str">
        <f t="shared" si="169"/>
        <v/>
      </c>
      <c r="M1313" s="28" t="str">
        <f t="shared" si="165"/>
        <v/>
      </c>
      <c r="N1313" s="138" t="str">
        <f>IF(ISNUMBER($A1313),IF(ISNUMBER(VALUE(TRIM(VLOOKUP($A1313,DL,COLUMN()-1,0)))),VALUE(TRIM(VLOOKUP($A1313,DL,COLUMN()-1,0))),TRIM(VLOOKUP($A1313,DL,COLUMN()-1,0))),"")</f>
        <v/>
      </c>
    </row>
    <row r="1314" spans="1:14">
      <c r="A1314" s="4" t="str">
        <f>IF(ISNUMBER(NhapDS!A1310),NhapDS!A1310,"")</f>
        <v/>
      </c>
      <c r="B1314" s="18" t="str">
        <f t="shared" ref="B1314:C1377" si="172">IF(ISNUMBER($A1314),VLOOKUP($A1314,DL,COLUMN(),0),"")</f>
        <v/>
      </c>
      <c r="C1314" s="64" t="str">
        <f t="shared" si="172"/>
        <v/>
      </c>
      <c r="D1314" s="28" t="str">
        <f t="shared" si="171"/>
        <v/>
      </c>
      <c r="E1314" s="28" t="str">
        <f t="shared" si="170"/>
        <v/>
      </c>
      <c r="F1314" s="28" t="str">
        <f t="shared" si="170"/>
        <v/>
      </c>
      <c r="G1314" s="18" t="str">
        <f t="shared" si="170"/>
        <v/>
      </c>
      <c r="H1314" s="18" t="str">
        <f t="shared" si="170"/>
        <v/>
      </c>
      <c r="I1314" s="18" t="str">
        <f t="shared" si="170"/>
        <v/>
      </c>
      <c r="J1314" s="28" t="str">
        <f t="shared" ref="J1314:L1329" si="173">IF(ISNUMBER($A1314),TRIM(VLOOKUP($A1314,DL,COLUMN()-1,0)),"")</f>
        <v/>
      </c>
      <c r="K1314" s="28" t="str">
        <f t="shared" si="173"/>
        <v/>
      </c>
      <c r="L1314" s="28" t="str">
        <f t="shared" si="173"/>
        <v/>
      </c>
      <c r="M1314" s="28" t="str">
        <f t="shared" ref="M1314:M1377" si="174">IF(ISNUMBER($A1314),TRIM(VLOOKUP($A1314,DL,COLUMN()-1,0)),"")</f>
        <v/>
      </c>
      <c r="N1314" s="138" t="str">
        <f>IF(ISNUMBER($A1314),IF(ISNUMBER(VALUE(TRIM(VLOOKUP($A1314,DL,COLUMN()-1,0)))),VALUE(TRIM(VLOOKUP($A1314,DL,COLUMN()-1,0))),TRIM(VLOOKUP($A1314,DL,COLUMN()-1,0))),"")</f>
        <v/>
      </c>
    </row>
    <row r="1315" spans="1:14">
      <c r="A1315" s="4" t="str">
        <f>IF(ISNUMBER(NhapDS!A1311),NhapDS!A1311,"")</f>
        <v/>
      </c>
      <c r="B1315" s="18" t="str">
        <f t="shared" si="172"/>
        <v/>
      </c>
      <c r="C1315" s="64" t="str">
        <f t="shared" si="172"/>
        <v/>
      </c>
      <c r="D1315" s="28" t="str">
        <f t="shared" si="171"/>
        <v/>
      </c>
      <c r="E1315" s="28" t="str">
        <f t="shared" si="170"/>
        <v/>
      </c>
      <c r="F1315" s="28" t="str">
        <f t="shared" si="170"/>
        <v/>
      </c>
      <c r="G1315" s="18" t="str">
        <f t="shared" si="170"/>
        <v/>
      </c>
      <c r="H1315" s="18" t="str">
        <f t="shared" si="170"/>
        <v/>
      </c>
      <c r="I1315" s="18" t="str">
        <f t="shared" si="170"/>
        <v/>
      </c>
      <c r="J1315" s="28" t="str">
        <f t="shared" si="173"/>
        <v/>
      </c>
      <c r="K1315" s="28" t="str">
        <f t="shared" si="173"/>
        <v/>
      </c>
      <c r="L1315" s="28" t="str">
        <f t="shared" si="173"/>
        <v/>
      </c>
      <c r="M1315" s="28" t="str">
        <f t="shared" si="174"/>
        <v/>
      </c>
      <c r="N1315" s="138" t="str">
        <f>IF(ISNUMBER($A1315),IF(ISNUMBER(VALUE(TRIM(VLOOKUP($A1315,DL,COLUMN()-1,0)))),VALUE(TRIM(VLOOKUP($A1315,DL,COLUMN()-1,0))),TRIM(VLOOKUP($A1315,DL,COLUMN()-1,0))),"")</f>
        <v/>
      </c>
    </row>
    <row r="1316" spans="1:14">
      <c r="A1316" s="4" t="str">
        <f>IF(ISNUMBER(NhapDS!A1312),NhapDS!A1312,"")</f>
        <v/>
      </c>
      <c r="B1316" s="18" t="str">
        <f t="shared" si="172"/>
        <v/>
      </c>
      <c r="C1316" s="64" t="str">
        <f t="shared" si="172"/>
        <v/>
      </c>
      <c r="D1316" s="28" t="str">
        <f t="shared" si="171"/>
        <v/>
      </c>
      <c r="E1316" s="28" t="str">
        <f t="shared" si="170"/>
        <v/>
      </c>
      <c r="F1316" s="28" t="str">
        <f t="shared" si="170"/>
        <v/>
      </c>
      <c r="G1316" s="18" t="str">
        <f t="shared" si="170"/>
        <v/>
      </c>
      <c r="H1316" s="18" t="str">
        <f t="shared" si="170"/>
        <v/>
      </c>
      <c r="I1316" s="18" t="str">
        <f t="shared" si="170"/>
        <v/>
      </c>
      <c r="J1316" s="28" t="str">
        <f t="shared" si="173"/>
        <v/>
      </c>
      <c r="K1316" s="28" t="str">
        <f t="shared" si="173"/>
        <v/>
      </c>
      <c r="L1316" s="28" t="str">
        <f t="shared" si="173"/>
        <v/>
      </c>
      <c r="M1316" s="28" t="str">
        <f t="shared" si="174"/>
        <v/>
      </c>
      <c r="N1316" s="138" t="str">
        <f>IF(ISNUMBER($A1316),IF(ISNUMBER(VALUE(TRIM(VLOOKUP($A1316,DL,COLUMN()-1,0)))),VALUE(TRIM(VLOOKUP($A1316,DL,COLUMN()-1,0))),TRIM(VLOOKUP($A1316,DL,COLUMN()-1,0))),"")</f>
        <v/>
      </c>
    </row>
    <row r="1317" spans="1:14">
      <c r="A1317" s="4" t="str">
        <f>IF(ISNUMBER(NhapDS!A1313),NhapDS!A1313,"")</f>
        <v/>
      </c>
      <c r="B1317" s="18" t="str">
        <f t="shared" si="172"/>
        <v/>
      </c>
      <c r="C1317" s="64" t="str">
        <f t="shared" si="172"/>
        <v/>
      </c>
      <c r="D1317" s="28" t="str">
        <f t="shared" si="171"/>
        <v/>
      </c>
      <c r="E1317" s="28" t="str">
        <f t="shared" si="170"/>
        <v/>
      </c>
      <c r="F1317" s="28" t="str">
        <f t="shared" si="170"/>
        <v/>
      </c>
      <c r="G1317" s="18" t="str">
        <f t="shared" si="170"/>
        <v/>
      </c>
      <c r="H1317" s="18" t="str">
        <f t="shared" si="170"/>
        <v/>
      </c>
      <c r="I1317" s="18" t="str">
        <f t="shared" si="170"/>
        <v/>
      </c>
      <c r="J1317" s="28" t="str">
        <f t="shared" si="173"/>
        <v/>
      </c>
      <c r="K1317" s="28" t="str">
        <f t="shared" si="173"/>
        <v/>
      </c>
      <c r="L1317" s="28" t="str">
        <f t="shared" si="173"/>
        <v/>
      </c>
      <c r="M1317" s="28" t="str">
        <f t="shared" si="174"/>
        <v/>
      </c>
      <c r="N1317" s="138" t="str">
        <f>IF(ISNUMBER($A1317),IF(ISNUMBER(VALUE(TRIM(VLOOKUP($A1317,DL,COLUMN()-1,0)))),VALUE(TRIM(VLOOKUP($A1317,DL,COLUMN()-1,0))),TRIM(VLOOKUP($A1317,DL,COLUMN()-1,0))),"")</f>
        <v/>
      </c>
    </row>
    <row r="1318" spans="1:14">
      <c r="A1318" s="4" t="str">
        <f>IF(ISNUMBER(NhapDS!A1314),NhapDS!A1314,"")</f>
        <v/>
      </c>
      <c r="B1318" s="18" t="str">
        <f t="shared" si="172"/>
        <v/>
      </c>
      <c r="C1318" s="64" t="str">
        <f t="shared" si="172"/>
        <v/>
      </c>
      <c r="D1318" s="28" t="str">
        <f t="shared" si="171"/>
        <v/>
      </c>
      <c r="E1318" s="28" t="str">
        <f t="shared" si="170"/>
        <v/>
      </c>
      <c r="F1318" s="28" t="str">
        <f t="shared" si="170"/>
        <v/>
      </c>
      <c r="G1318" s="18" t="str">
        <f t="shared" si="170"/>
        <v/>
      </c>
      <c r="H1318" s="18" t="str">
        <f t="shared" si="170"/>
        <v/>
      </c>
      <c r="I1318" s="18" t="str">
        <f t="shared" si="170"/>
        <v/>
      </c>
      <c r="J1318" s="28" t="str">
        <f t="shared" si="173"/>
        <v/>
      </c>
      <c r="K1318" s="28" t="str">
        <f t="shared" si="173"/>
        <v/>
      </c>
      <c r="L1318" s="28" t="str">
        <f t="shared" si="173"/>
        <v/>
      </c>
      <c r="M1318" s="28" t="str">
        <f t="shared" si="174"/>
        <v/>
      </c>
      <c r="N1318" s="138" t="str">
        <f>IF(ISNUMBER($A1318),IF(ISNUMBER(VALUE(TRIM(VLOOKUP($A1318,DL,COLUMN()-1,0)))),VALUE(TRIM(VLOOKUP($A1318,DL,COLUMN()-1,0))),TRIM(VLOOKUP($A1318,DL,COLUMN()-1,0))),"")</f>
        <v/>
      </c>
    </row>
    <row r="1319" spans="1:14">
      <c r="A1319" s="4" t="str">
        <f>IF(ISNUMBER(NhapDS!A1315),NhapDS!A1315,"")</f>
        <v/>
      </c>
      <c r="B1319" s="18" t="str">
        <f t="shared" si="172"/>
        <v/>
      </c>
      <c r="C1319" s="64" t="str">
        <f t="shared" si="172"/>
        <v/>
      </c>
      <c r="D1319" s="28" t="str">
        <f t="shared" si="171"/>
        <v/>
      </c>
      <c r="E1319" s="28" t="str">
        <f t="shared" si="170"/>
        <v/>
      </c>
      <c r="F1319" s="28" t="str">
        <f t="shared" si="170"/>
        <v/>
      </c>
      <c r="G1319" s="18" t="str">
        <f t="shared" si="170"/>
        <v/>
      </c>
      <c r="H1319" s="18" t="str">
        <f t="shared" si="170"/>
        <v/>
      </c>
      <c r="I1319" s="18" t="str">
        <f t="shared" si="170"/>
        <v/>
      </c>
      <c r="J1319" s="28" t="str">
        <f t="shared" si="173"/>
        <v/>
      </c>
      <c r="K1319" s="28" t="str">
        <f t="shared" si="173"/>
        <v/>
      </c>
      <c r="L1319" s="28" t="str">
        <f t="shared" si="173"/>
        <v/>
      </c>
      <c r="M1319" s="28" t="str">
        <f t="shared" si="174"/>
        <v/>
      </c>
      <c r="N1319" s="138" t="str">
        <f>IF(ISNUMBER($A1319),IF(ISNUMBER(VALUE(TRIM(VLOOKUP($A1319,DL,COLUMN()-1,0)))),VALUE(TRIM(VLOOKUP($A1319,DL,COLUMN()-1,0))),TRIM(VLOOKUP($A1319,DL,COLUMN()-1,0))),"")</f>
        <v/>
      </c>
    </row>
    <row r="1320" spans="1:14">
      <c r="A1320" s="4" t="str">
        <f>IF(ISNUMBER(NhapDS!A1316),NhapDS!A1316,"")</f>
        <v/>
      </c>
      <c r="B1320" s="18" t="str">
        <f t="shared" si="172"/>
        <v/>
      </c>
      <c r="C1320" s="64" t="str">
        <f t="shared" si="172"/>
        <v/>
      </c>
      <c r="D1320" s="28" t="str">
        <f t="shared" si="171"/>
        <v/>
      </c>
      <c r="E1320" s="28" t="str">
        <f t="shared" si="170"/>
        <v/>
      </c>
      <c r="F1320" s="28" t="str">
        <f t="shared" si="170"/>
        <v/>
      </c>
      <c r="G1320" s="18" t="str">
        <f t="shared" si="170"/>
        <v/>
      </c>
      <c r="H1320" s="18" t="str">
        <f t="shared" si="170"/>
        <v/>
      </c>
      <c r="I1320" s="18" t="str">
        <f t="shared" si="170"/>
        <v/>
      </c>
      <c r="J1320" s="28" t="str">
        <f t="shared" si="173"/>
        <v/>
      </c>
      <c r="K1320" s="28" t="str">
        <f t="shared" si="173"/>
        <v/>
      </c>
      <c r="L1320" s="28" t="str">
        <f t="shared" si="173"/>
        <v/>
      </c>
      <c r="M1320" s="28" t="str">
        <f t="shared" si="174"/>
        <v/>
      </c>
      <c r="N1320" s="138" t="str">
        <f>IF(ISNUMBER($A1320),IF(ISNUMBER(VALUE(TRIM(VLOOKUP($A1320,DL,COLUMN()-1,0)))),VALUE(TRIM(VLOOKUP($A1320,DL,COLUMN()-1,0))),TRIM(VLOOKUP($A1320,DL,COLUMN()-1,0))),"")</f>
        <v/>
      </c>
    </row>
    <row r="1321" spans="1:14">
      <c r="A1321" s="4" t="str">
        <f>IF(ISNUMBER(NhapDS!A1317),NhapDS!A1317,"")</f>
        <v/>
      </c>
      <c r="B1321" s="18" t="str">
        <f t="shared" si="172"/>
        <v/>
      </c>
      <c r="C1321" s="64" t="str">
        <f t="shared" si="172"/>
        <v/>
      </c>
      <c r="D1321" s="28" t="str">
        <f t="shared" si="171"/>
        <v/>
      </c>
      <c r="E1321" s="28" t="str">
        <f t="shared" si="170"/>
        <v/>
      </c>
      <c r="F1321" s="28" t="str">
        <f t="shared" si="170"/>
        <v/>
      </c>
      <c r="G1321" s="18" t="str">
        <f t="shared" si="170"/>
        <v/>
      </c>
      <c r="H1321" s="18" t="str">
        <f t="shared" si="170"/>
        <v/>
      </c>
      <c r="I1321" s="18" t="str">
        <f t="shared" si="170"/>
        <v/>
      </c>
      <c r="J1321" s="28" t="str">
        <f t="shared" si="173"/>
        <v/>
      </c>
      <c r="K1321" s="28" t="str">
        <f t="shared" si="173"/>
        <v/>
      </c>
      <c r="L1321" s="28" t="str">
        <f t="shared" si="173"/>
        <v/>
      </c>
      <c r="M1321" s="28" t="str">
        <f t="shared" si="174"/>
        <v/>
      </c>
      <c r="N1321" s="138" t="str">
        <f>IF(ISNUMBER($A1321),IF(ISNUMBER(VALUE(TRIM(VLOOKUP($A1321,DL,COLUMN()-1,0)))),VALUE(TRIM(VLOOKUP($A1321,DL,COLUMN()-1,0))),TRIM(VLOOKUP($A1321,DL,COLUMN()-1,0))),"")</f>
        <v/>
      </c>
    </row>
    <row r="1322" spans="1:14">
      <c r="A1322" s="4" t="str">
        <f>IF(ISNUMBER(NhapDS!A1318),NhapDS!A1318,"")</f>
        <v/>
      </c>
      <c r="B1322" s="18" t="str">
        <f t="shared" si="172"/>
        <v/>
      </c>
      <c r="C1322" s="64" t="str">
        <f t="shared" si="172"/>
        <v/>
      </c>
      <c r="D1322" s="28" t="str">
        <f t="shared" si="171"/>
        <v/>
      </c>
      <c r="E1322" s="28" t="str">
        <f t="shared" si="170"/>
        <v/>
      </c>
      <c r="F1322" s="28" t="str">
        <f t="shared" si="170"/>
        <v/>
      </c>
      <c r="G1322" s="18" t="str">
        <f t="shared" si="170"/>
        <v/>
      </c>
      <c r="H1322" s="18" t="str">
        <f t="shared" si="170"/>
        <v/>
      </c>
      <c r="I1322" s="18" t="str">
        <f t="shared" si="170"/>
        <v/>
      </c>
      <c r="J1322" s="28" t="str">
        <f t="shared" si="173"/>
        <v/>
      </c>
      <c r="K1322" s="28" t="str">
        <f t="shared" si="173"/>
        <v/>
      </c>
      <c r="L1322" s="28" t="str">
        <f t="shared" si="173"/>
        <v/>
      </c>
      <c r="M1322" s="28" t="str">
        <f t="shared" si="174"/>
        <v/>
      </c>
      <c r="N1322" s="138" t="str">
        <f>IF(ISNUMBER($A1322),IF(ISNUMBER(VALUE(TRIM(VLOOKUP($A1322,DL,COLUMN()-1,0)))),VALUE(TRIM(VLOOKUP($A1322,DL,COLUMN()-1,0))),TRIM(VLOOKUP($A1322,DL,COLUMN()-1,0))),"")</f>
        <v/>
      </c>
    </row>
    <row r="1323" spans="1:14">
      <c r="A1323" s="4" t="str">
        <f>IF(ISNUMBER(NhapDS!A1319),NhapDS!A1319,"")</f>
        <v/>
      </c>
      <c r="B1323" s="18" t="str">
        <f t="shared" si="172"/>
        <v/>
      </c>
      <c r="C1323" s="64" t="str">
        <f t="shared" si="172"/>
        <v/>
      </c>
      <c r="D1323" s="28" t="str">
        <f t="shared" si="171"/>
        <v/>
      </c>
      <c r="E1323" s="28" t="str">
        <f t="shared" si="170"/>
        <v/>
      </c>
      <c r="F1323" s="28" t="str">
        <f t="shared" si="170"/>
        <v/>
      </c>
      <c r="G1323" s="18" t="str">
        <f t="shared" si="170"/>
        <v/>
      </c>
      <c r="H1323" s="18" t="str">
        <f t="shared" si="170"/>
        <v/>
      </c>
      <c r="I1323" s="18" t="str">
        <f t="shared" si="170"/>
        <v/>
      </c>
      <c r="J1323" s="28" t="str">
        <f t="shared" si="173"/>
        <v/>
      </c>
      <c r="K1323" s="28" t="str">
        <f t="shared" si="173"/>
        <v/>
      </c>
      <c r="L1323" s="28" t="str">
        <f t="shared" si="173"/>
        <v/>
      </c>
      <c r="M1323" s="28" t="str">
        <f t="shared" si="174"/>
        <v/>
      </c>
      <c r="N1323" s="138" t="str">
        <f>IF(ISNUMBER($A1323),IF(ISNUMBER(VALUE(TRIM(VLOOKUP($A1323,DL,COLUMN()-1,0)))),VALUE(TRIM(VLOOKUP($A1323,DL,COLUMN()-1,0))),TRIM(VLOOKUP($A1323,DL,COLUMN()-1,0))),"")</f>
        <v/>
      </c>
    </row>
    <row r="1324" spans="1:14">
      <c r="A1324" s="4" t="str">
        <f>IF(ISNUMBER(NhapDS!A1320),NhapDS!A1320,"")</f>
        <v/>
      </c>
      <c r="B1324" s="18" t="str">
        <f t="shared" si="172"/>
        <v/>
      </c>
      <c r="C1324" s="64" t="str">
        <f t="shared" si="172"/>
        <v/>
      </c>
      <c r="D1324" s="28" t="str">
        <f t="shared" si="171"/>
        <v/>
      </c>
      <c r="E1324" s="28" t="str">
        <f t="shared" si="170"/>
        <v/>
      </c>
      <c r="F1324" s="28" t="str">
        <f t="shared" si="170"/>
        <v/>
      </c>
      <c r="G1324" s="18" t="str">
        <f t="shared" si="170"/>
        <v/>
      </c>
      <c r="H1324" s="18" t="str">
        <f t="shared" si="170"/>
        <v/>
      </c>
      <c r="I1324" s="18" t="str">
        <f t="shared" si="170"/>
        <v/>
      </c>
      <c r="J1324" s="28" t="str">
        <f t="shared" si="173"/>
        <v/>
      </c>
      <c r="K1324" s="28" t="str">
        <f t="shared" si="173"/>
        <v/>
      </c>
      <c r="L1324" s="28" t="str">
        <f t="shared" si="173"/>
        <v/>
      </c>
      <c r="M1324" s="28" t="str">
        <f t="shared" si="174"/>
        <v/>
      </c>
      <c r="N1324" s="138" t="str">
        <f>IF(ISNUMBER($A1324),IF(ISNUMBER(VALUE(TRIM(VLOOKUP($A1324,DL,COLUMN()-1,0)))),VALUE(TRIM(VLOOKUP($A1324,DL,COLUMN()-1,0))),TRIM(VLOOKUP($A1324,DL,COLUMN()-1,0))),"")</f>
        <v/>
      </c>
    </row>
    <row r="1325" spans="1:14">
      <c r="A1325" s="4" t="str">
        <f>IF(ISNUMBER(NhapDS!A1321),NhapDS!A1321,"")</f>
        <v/>
      </c>
      <c r="B1325" s="18" t="str">
        <f t="shared" si="172"/>
        <v/>
      </c>
      <c r="C1325" s="64" t="str">
        <f t="shared" si="172"/>
        <v/>
      </c>
      <c r="D1325" s="28" t="str">
        <f t="shared" si="171"/>
        <v/>
      </c>
      <c r="E1325" s="28" t="str">
        <f t="shared" si="170"/>
        <v/>
      </c>
      <c r="F1325" s="28" t="str">
        <f t="shared" si="170"/>
        <v/>
      </c>
      <c r="G1325" s="18" t="str">
        <f t="shared" si="170"/>
        <v/>
      </c>
      <c r="H1325" s="18" t="str">
        <f t="shared" si="170"/>
        <v/>
      </c>
      <c r="I1325" s="18" t="str">
        <f t="shared" si="170"/>
        <v/>
      </c>
      <c r="J1325" s="28" t="str">
        <f t="shared" si="173"/>
        <v/>
      </c>
      <c r="K1325" s="28" t="str">
        <f t="shared" si="173"/>
        <v/>
      </c>
      <c r="L1325" s="28" t="str">
        <f t="shared" si="173"/>
        <v/>
      </c>
      <c r="M1325" s="28" t="str">
        <f t="shared" si="174"/>
        <v/>
      </c>
      <c r="N1325" s="138" t="str">
        <f>IF(ISNUMBER($A1325),IF(ISNUMBER(VALUE(TRIM(VLOOKUP($A1325,DL,COLUMN()-1,0)))),VALUE(TRIM(VLOOKUP($A1325,DL,COLUMN()-1,0))),TRIM(VLOOKUP($A1325,DL,COLUMN()-1,0))),"")</f>
        <v/>
      </c>
    </row>
    <row r="1326" spans="1:14">
      <c r="A1326" s="4" t="str">
        <f>IF(ISNUMBER(NhapDS!A1322),NhapDS!A1322,"")</f>
        <v/>
      </c>
      <c r="B1326" s="18" t="str">
        <f t="shared" si="172"/>
        <v/>
      </c>
      <c r="C1326" s="64" t="str">
        <f t="shared" si="172"/>
        <v/>
      </c>
      <c r="D1326" s="28" t="str">
        <f t="shared" si="171"/>
        <v/>
      </c>
      <c r="E1326" s="28" t="str">
        <f t="shared" si="170"/>
        <v/>
      </c>
      <c r="F1326" s="28" t="str">
        <f t="shared" si="170"/>
        <v/>
      </c>
      <c r="G1326" s="18" t="str">
        <f t="shared" si="170"/>
        <v/>
      </c>
      <c r="H1326" s="18" t="str">
        <f t="shared" si="170"/>
        <v/>
      </c>
      <c r="I1326" s="18" t="str">
        <f t="shared" si="170"/>
        <v/>
      </c>
      <c r="J1326" s="28" t="str">
        <f t="shared" si="173"/>
        <v/>
      </c>
      <c r="K1326" s="28" t="str">
        <f t="shared" si="173"/>
        <v/>
      </c>
      <c r="L1326" s="28" t="str">
        <f t="shared" si="173"/>
        <v/>
      </c>
      <c r="M1326" s="28" t="str">
        <f t="shared" si="174"/>
        <v/>
      </c>
      <c r="N1326" s="138" t="str">
        <f>IF(ISNUMBER($A1326),IF(ISNUMBER(VALUE(TRIM(VLOOKUP($A1326,DL,COLUMN()-1,0)))),VALUE(TRIM(VLOOKUP($A1326,DL,COLUMN()-1,0))),TRIM(VLOOKUP($A1326,DL,COLUMN()-1,0))),"")</f>
        <v/>
      </c>
    </row>
    <row r="1327" spans="1:14">
      <c r="A1327" s="4" t="str">
        <f>IF(ISNUMBER(NhapDS!A1323),NhapDS!A1323,"")</f>
        <v/>
      </c>
      <c r="B1327" s="18" t="str">
        <f t="shared" si="172"/>
        <v/>
      </c>
      <c r="C1327" s="64" t="str">
        <f t="shared" si="172"/>
        <v/>
      </c>
      <c r="D1327" s="28" t="str">
        <f t="shared" si="171"/>
        <v/>
      </c>
      <c r="E1327" s="28" t="str">
        <f t="shared" si="170"/>
        <v/>
      </c>
      <c r="F1327" s="28" t="str">
        <f t="shared" si="170"/>
        <v/>
      </c>
      <c r="G1327" s="18" t="str">
        <f t="shared" si="170"/>
        <v/>
      </c>
      <c r="H1327" s="18" t="str">
        <f t="shared" si="170"/>
        <v/>
      </c>
      <c r="I1327" s="18" t="str">
        <f t="shared" si="170"/>
        <v/>
      </c>
      <c r="J1327" s="28" t="str">
        <f t="shared" si="173"/>
        <v/>
      </c>
      <c r="K1327" s="28" t="str">
        <f t="shared" si="173"/>
        <v/>
      </c>
      <c r="L1327" s="28" t="str">
        <f t="shared" si="173"/>
        <v/>
      </c>
      <c r="M1327" s="28" t="str">
        <f t="shared" si="174"/>
        <v/>
      </c>
      <c r="N1327" s="138" t="str">
        <f>IF(ISNUMBER($A1327),IF(ISNUMBER(VALUE(TRIM(VLOOKUP($A1327,DL,COLUMN()-1,0)))),VALUE(TRIM(VLOOKUP($A1327,DL,COLUMN()-1,0))),TRIM(VLOOKUP($A1327,DL,COLUMN()-1,0))),"")</f>
        <v/>
      </c>
    </row>
    <row r="1328" spans="1:14">
      <c r="A1328" s="4" t="str">
        <f>IF(ISNUMBER(NhapDS!A1324),NhapDS!A1324,"")</f>
        <v/>
      </c>
      <c r="B1328" s="18" t="str">
        <f t="shared" si="172"/>
        <v/>
      </c>
      <c r="C1328" s="64" t="str">
        <f t="shared" si="172"/>
        <v/>
      </c>
      <c r="D1328" s="28" t="str">
        <f t="shared" si="171"/>
        <v/>
      </c>
      <c r="E1328" s="28" t="str">
        <f t="shared" si="170"/>
        <v/>
      </c>
      <c r="F1328" s="28" t="str">
        <f t="shared" si="170"/>
        <v/>
      </c>
      <c r="G1328" s="18" t="str">
        <f t="shared" si="170"/>
        <v/>
      </c>
      <c r="H1328" s="18" t="str">
        <f t="shared" si="170"/>
        <v/>
      </c>
      <c r="I1328" s="18" t="str">
        <f t="shared" si="170"/>
        <v/>
      </c>
      <c r="J1328" s="28" t="str">
        <f t="shared" si="173"/>
        <v/>
      </c>
      <c r="K1328" s="28" t="str">
        <f t="shared" si="173"/>
        <v/>
      </c>
      <c r="L1328" s="28" t="str">
        <f t="shared" si="173"/>
        <v/>
      </c>
      <c r="M1328" s="28" t="str">
        <f t="shared" si="174"/>
        <v/>
      </c>
      <c r="N1328" s="138" t="str">
        <f>IF(ISNUMBER($A1328),IF(ISNUMBER(VALUE(TRIM(VLOOKUP($A1328,DL,COLUMN()-1,0)))),VALUE(TRIM(VLOOKUP($A1328,DL,COLUMN()-1,0))),TRIM(VLOOKUP($A1328,DL,COLUMN()-1,0))),"")</f>
        <v/>
      </c>
    </row>
    <row r="1329" spans="1:14">
      <c r="A1329" s="4" t="str">
        <f>IF(ISNUMBER(NhapDS!A1325),NhapDS!A1325,"")</f>
        <v/>
      </c>
      <c r="B1329" s="18" t="str">
        <f t="shared" si="172"/>
        <v/>
      </c>
      <c r="C1329" s="64" t="str">
        <f t="shared" si="172"/>
        <v/>
      </c>
      <c r="D1329" s="28" t="str">
        <f t="shared" si="171"/>
        <v/>
      </c>
      <c r="E1329" s="28" t="str">
        <f t="shared" si="170"/>
        <v/>
      </c>
      <c r="F1329" s="28" t="str">
        <f t="shared" si="170"/>
        <v/>
      </c>
      <c r="G1329" s="18" t="str">
        <f t="shared" si="170"/>
        <v/>
      </c>
      <c r="H1329" s="18" t="str">
        <f t="shared" si="170"/>
        <v/>
      </c>
      <c r="I1329" s="18" t="str">
        <f t="shared" si="170"/>
        <v/>
      </c>
      <c r="J1329" s="28" t="str">
        <f t="shared" si="173"/>
        <v/>
      </c>
      <c r="K1329" s="28" t="str">
        <f t="shared" si="173"/>
        <v/>
      </c>
      <c r="L1329" s="28" t="str">
        <f t="shared" si="173"/>
        <v/>
      </c>
      <c r="M1329" s="28" t="str">
        <f t="shared" si="174"/>
        <v/>
      </c>
      <c r="N1329" s="138" t="str">
        <f>IF(ISNUMBER($A1329),IF(ISNUMBER(VALUE(TRIM(VLOOKUP($A1329,DL,COLUMN()-1,0)))),VALUE(TRIM(VLOOKUP($A1329,DL,COLUMN()-1,0))),TRIM(VLOOKUP($A1329,DL,COLUMN()-1,0))),"")</f>
        <v/>
      </c>
    </row>
    <row r="1330" spans="1:14">
      <c r="A1330" s="4" t="str">
        <f>IF(ISNUMBER(NhapDS!A1326),NhapDS!A1326,"")</f>
        <v/>
      </c>
      <c r="B1330" s="18" t="str">
        <f t="shared" si="172"/>
        <v/>
      </c>
      <c r="C1330" s="64" t="str">
        <f t="shared" si="172"/>
        <v/>
      </c>
      <c r="D1330" s="28" t="str">
        <f t="shared" si="171"/>
        <v/>
      </c>
      <c r="E1330" s="28" t="str">
        <f t="shared" si="170"/>
        <v/>
      </c>
      <c r="F1330" s="28" t="str">
        <f t="shared" si="170"/>
        <v/>
      </c>
      <c r="G1330" s="18" t="str">
        <f t="shared" si="170"/>
        <v/>
      </c>
      <c r="H1330" s="18" t="str">
        <f t="shared" si="170"/>
        <v/>
      </c>
      <c r="I1330" s="18" t="str">
        <f t="shared" si="170"/>
        <v/>
      </c>
      <c r="J1330" s="28" t="str">
        <f t="shared" ref="J1330:L1345" si="175">IF(ISNUMBER($A1330),TRIM(VLOOKUP($A1330,DL,COLUMN()-1,0)),"")</f>
        <v/>
      </c>
      <c r="K1330" s="28" t="str">
        <f t="shared" si="175"/>
        <v/>
      </c>
      <c r="L1330" s="28" t="str">
        <f t="shared" si="175"/>
        <v/>
      </c>
      <c r="M1330" s="28" t="str">
        <f t="shared" si="174"/>
        <v/>
      </c>
      <c r="N1330" s="138" t="str">
        <f>IF(ISNUMBER($A1330),IF(ISNUMBER(VALUE(TRIM(VLOOKUP($A1330,DL,COLUMN()-1,0)))),VALUE(TRIM(VLOOKUP($A1330,DL,COLUMN()-1,0))),TRIM(VLOOKUP($A1330,DL,COLUMN()-1,0))),"")</f>
        <v/>
      </c>
    </row>
    <row r="1331" spans="1:14">
      <c r="A1331" s="4" t="str">
        <f>IF(ISNUMBER(NhapDS!A1327),NhapDS!A1327,"")</f>
        <v/>
      </c>
      <c r="B1331" s="18" t="str">
        <f t="shared" si="172"/>
        <v/>
      </c>
      <c r="C1331" s="64" t="str">
        <f t="shared" si="172"/>
        <v/>
      </c>
      <c r="D1331" s="28" t="str">
        <f t="shared" si="171"/>
        <v/>
      </c>
      <c r="E1331" s="28" t="str">
        <f t="shared" si="170"/>
        <v/>
      </c>
      <c r="F1331" s="28" t="str">
        <f t="shared" si="170"/>
        <v/>
      </c>
      <c r="G1331" s="18" t="str">
        <f t="shared" si="170"/>
        <v/>
      </c>
      <c r="H1331" s="18" t="str">
        <f t="shared" si="170"/>
        <v/>
      </c>
      <c r="I1331" s="18" t="str">
        <f t="shared" si="170"/>
        <v/>
      </c>
      <c r="J1331" s="28" t="str">
        <f t="shared" si="175"/>
        <v/>
      </c>
      <c r="K1331" s="28" t="str">
        <f t="shared" si="175"/>
        <v/>
      </c>
      <c r="L1331" s="28" t="str">
        <f t="shared" si="175"/>
        <v/>
      </c>
      <c r="M1331" s="28" t="str">
        <f t="shared" si="174"/>
        <v/>
      </c>
      <c r="N1331" s="138" t="str">
        <f>IF(ISNUMBER($A1331),IF(ISNUMBER(VALUE(TRIM(VLOOKUP($A1331,DL,COLUMN()-1,0)))),VALUE(TRIM(VLOOKUP($A1331,DL,COLUMN()-1,0))),TRIM(VLOOKUP($A1331,DL,COLUMN()-1,0))),"")</f>
        <v/>
      </c>
    </row>
    <row r="1332" spans="1:14">
      <c r="A1332" s="4" t="str">
        <f>IF(ISNUMBER(NhapDS!A1328),NhapDS!A1328,"")</f>
        <v/>
      </c>
      <c r="B1332" s="18" t="str">
        <f t="shared" si="172"/>
        <v/>
      </c>
      <c r="C1332" s="64" t="str">
        <f t="shared" si="172"/>
        <v/>
      </c>
      <c r="D1332" s="28" t="str">
        <f t="shared" si="171"/>
        <v/>
      </c>
      <c r="E1332" s="28" t="str">
        <f t="shared" si="170"/>
        <v/>
      </c>
      <c r="F1332" s="28" t="str">
        <f t="shared" si="170"/>
        <v/>
      </c>
      <c r="G1332" s="18" t="str">
        <f t="shared" si="170"/>
        <v/>
      </c>
      <c r="H1332" s="18" t="str">
        <f t="shared" si="170"/>
        <v/>
      </c>
      <c r="I1332" s="18" t="str">
        <f t="shared" si="170"/>
        <v/>
      </c>
      <c r="J1332" s="28" t="str">
        <f t="shared" si="175"/>
        <v/>
      </c>
      <c r="K1332" s="28" t="str">
        <f t="shared" si="175"/>
        <v/>
      </c>
      <c r="L1332" s="28" t="str">
        <f t="shared" si="175"/>
        <v/>
      </c>
      <c r="M1332" s="28" t="str">
        <f t="shared" si="174"/>
        <v/>
      </c>
      <c r="N1332" s="138" t="str">
        <f>IF(ISNUMBER($A1332),IF(ISNUMBER(VALUE(TRIM(VLOOKUP($A1332,DL,COLUMN()-1,0)))),VALUE(TRIM(VLOOKUP($A1332,DL,COLUMN()-1,0))),TRIM(VLOOKUP($A1332,DL,COLUMN()-1,0))),"")</f>
        <v/>
      </c>
    </row>
    <row r="1333" spans="1:14">
      <c r="A1333" s="4" t="str">
        <f>IF(ISNUMBER(NhapDS!A1329),NhapDS!A1329,"")</f>
        <v/>
      </c>
      <c r="B1333" s="18" t="str">
        <f t="shared" si="172"/>
        <v/>
      </c>
      <c r="C1333" s="64" t="str">
        <f t="shared" si="172"/>
        <v/>
      </c>
      <c r="D1333" s="28" t="str">
        <f t="shared" si="171"/>
        <v/>
      </c>
      <c r="E1333" s="28" t="str">
        <f t="shared" si="170"/>
        <v/>
      </c>
      <c r="F1333" s="28" t="str">
        <f t="shared" si="170"/>
        <v/>
      </c>
      <c r="G1333" s="18" t="str">
        <f t="shared" si="170"/>
        <v/>
      </c>
      <c r="H1333" s="18" t="str">
        <f t="shared" si="170"/>
        <v/>
      </c>
      <c r="I1333" s="18" t="str">
        <f t="shared" si="170"/>
        <v/>
      </c>
      <c r="J1333" s="28" t="str">
        <f t="shared" si="175"/>
        <v/>
      </c>
      <c r="K1333" s="28" t="str">
        <f t="shared" si="175"/>
        <v/>
      </c>
      <c r="L1333" s="28" t="str">
        <f t="shared" si="175"/>
        <v/>
      </c>
      <c r="M1333" s="28" t="str">
        <f t="shared" si="174"/>
        <v/>
      </c>
      <c r="N1333" s="138" t="str">
        <f>IF(ISNUMBER($A1333),IF(ISNUMBER(VALUE(TRIM(VLOOKUP($A1333,DL,COLUMN()-1,0)))),VALUE(TRIM(VLOOKUP($A1333,DL,COLUMN()-1,0))),TRIM(VLOOKUP($A1333,DL,COLUMN()-1,0))),"")</f>
        <v/>
      </c>
    </row>
    <row r="1334" spans="1:14">
      <c r="A1334" s="4" t="str">
        <f>IF(ISNUMBER(NhapDS!A1330),NhapDS!A1330,"")</f>
        <v/>
      </c>
      <c r="B1334" s="18" t="str">
        <f t="shared" si="172"/>
        <v/>
      </c>
      <c r="C1334" s="64" t="str">
        <f t="shared" si="172"/>
        <v/>
      </c>
      <c r="D1334" s="28" t="str">
        <f t="shared" si="171"/>
        <v/>
      </c>
      <c r="E1334" s="28" t="str">
        <f t="shared" si="170"/>
        <v/>
      </c>
      <c r="F1334" s="28" t="str">
        <f t="shared" si="170"/>
        <v/>
      </c>
      <c r="G1334" s="18" t="str">
        <f t="shared" si="170"/>
        <v/>
      </c>
      <c r="H1334" s="18" t="str">
        <f t="shared" si="170"/>
        <v/>
      </c>
      <c r="I1334" s="18" t="str">
        <f t="shared" si="170"/>
        <v/>
      </c>
      <c r="J1334" s="28" t="str">
        <f t="shared" si="175"/>
        <v/>
      </c>
      <c r="K1334" s="28" t="str">
        <f t="shared" si="175"/>
        <v/>
      </c>
      <c r="L1334" s="28" t="str">
        <f t="shared" si="175"/>
        <v/>
      </c>
      <c r="M1334" s="28" t="str">
        <f t="shared" si="174"/>
        <v/>
      </c>
      <c r="N1334" s="138" t="str">
        <f>IF(ISNUMBER($A1334),IF(ISNUMBER(VALUE(TRIM(VLOOKUP($A1334,DL,COLUMN()-1,0)))),VALUE(TRIM(VLOOKUP($A1334,DL,COLUMN()-1,0))),TRIM(VLOOKUP($A1334,DL,COLUMN()-1,0))),"")</f>
        <v/>
      </c>
    </row>
    <row r="1335" spans="1:14">
      <c r="A1335" s="4" t="str">
        <f>IF(ISNUMBER(NhapDS!A1331),NhapDS!A1331,"")</f>
        <v/>
      </c>
      <c r="B1335" s="18" t="str">
        <f t="shared" si="172"/>
        <v/>
      </c>
      <c r="C1335" s="64" t="str">
        <f t="shared" si="172"/>
        <v/>
      </c>
      <c r="D1335" s="28" t="str">
        <f t="shared" si="171"/>
        <v/>
      </c>
      <c r="E1335" s="28" t="str">
        <f t="shared" si="170"/>
        <v/>
      </c>
      <c r="F1335" s="28" t="str">
        <f t="shared" si="170"/>
        <v/>
      </c>
      <c r="G1335" s="18" t="str">
        <f t="shared" si="170"/>
        <v/>
      </c>
      <c r="H1335" s="18" t="str">
        <f t="shared" si="170"/>
        <v/>
      </c>
      <c r="I1335" s="18" t="str">
        <f t="shared" si="170"/>
        <v/>
      </c>
      <c r="J1335" s="28" t="str">
        <f t="shared" si="175"/>
        <v/>
      </c>
      <c r="K1335" s="28" t="str">
        <f t="shared" si="175"/>
        <v/>
      </c>
      <c r="L1335" s="28" t="str">
        <f t="shared" si="175"/>
        <v/>
      </c>
      <c r="M1335" s="28" t="str">
        <f t="shared" si="174"/>
        <v/>
      </c>
      <c r="N1335" s="138" t="str">
        <f>IF(ISNUMBER($A1335),IF(ISNUMBER(VALUE(TRIM(VLOOKUP($A1335,DL,COLUMN()-1,0)))),VALUE(TRIM(VLOOKUP($A1335,DL,COLUMN()-1,0))),TRIM(VLOOKUP($A1335,DL,COLUMN()-1,0))),"")</f>
        <v/>
      </c>
    </row>
    <row r="1336" spans="1:14">
      <c r="A1336" s="4" t="str">
        <f>IF(ISNUMBER(NhapDS!A1332),NhapDS!A1332,"")</f>
        <v/>
      </c>
      <c r="B1336" s="18" t="str">
        <f t="shared" si="172"/>
        <v/>
      </c>
      <c r="C1336" s="64" t="str">
        <f t="shared" si="172"/>
        <v/>
      </c>
      <c r="D1336" s="28" t="str">
        <f t="shared" si="171"/>
        <v/>
      </c>
      <c r="E1336" s="28" t="str">
        <f t="shared" si="170"/>
        <v/>
      </c>
      <c r="F1336" s="28" t="str">
        <f t="shared" si="170"/>
        <v/>
      </c>
      <c r="G1336" s="18" t="str">
        <f t="shared" si="170"/>
        <v/>
      </c>
      <c r="H1336" s="18" t="str">
        <f t="shared" si="170"/>
        <v/>
      </c>
      <c r="I1336" s="18" t="str">
        <f t="shared" si="170"/>
        <v/>
      </c>
      <c r="J1336" s="28" t="str">
        <f t="shared" si="175"/>
        <v/>
      </c>
      <c r="K1336" s="28" t="str">
        <f t="shared" si="175"/>
        <v/>
      </c>
      <c r="L1336" s="28" t="str">
        <f t="shared" si="175"/>
        <v/>
      </c>
      <c r="M1336" s="28" t="str">
        <f t="shared" si="174"/>
        <v/>
      </c>
      <c r="N1336" s="138" t="str">
        <f>IF(ISNUMBER($A1336),IF(ISNUMBER(VALUE(TRIM(VLOOKUP($A1336,DL,COLUMN()-1,0)))),VALUE(TRIM(VLOOKUP($A1336,DL,COLUMN()-1,0))),TRIM(VLOOKUP($A1336,DL,COLUMN()-1,0))),"")</f>
        <v/>
      </c>
    </row>
    <row r="1337" spans="1:14">
      <c r="A1337" s="4" t="str">
        <f>IF(ISNUMBER(NhapDS!A1333),NhapDS!A1333,"")</f>
        <v/>
      </c>
      <c r="B1337" s="18" t="str">
        <f t="shared" si="172"/>
        <v/>
      </c>
      <c r="C1337" s="64" t="str">
        <f t="shared" si="172"/>
        <v/>
      </c>
      <c r="D1337" s="28" t="str">
        <f t="shared" si="171"/>
        <v/>
      </c>
      <c r="E1337" s="28" t="str">
        <f t="shared" si="170"/>
        <v/>
      </c>
      <c r="F1337" s="28" t="str">
        <f t="shared" si="170"/>
        <v/>
      </c>
      <c r="G1337" s="18" t="str">
        <f t="shared" si="170"/>
        <v/>
      </c>
      <c r="H1337" s="18" t="str">
        <f t="shared" si="170"/>
        <v/>
      </c>
      <c r="I1337" s="18" t="str">
        <f t="shared" si="170"/>
        <v/>
      </c>
      <c r="J1337" s="28" t="str">
        <f t="shared" si="175"/>
        <v/>
      </c>
      <c r="K1337" s="28" t="str">
        <f t="shared" si="175"/>
        <v/>
      </c>
      <c r="L1337" s="28" t="str">
        <f t="shared" si="175"/>
        <v/>
      </c>
      <c r="M1337" s="28" t="str">
        <f t="shared" si="174"/>
        <v/>
      </c>
      <c r="N1337" s="138" t="str">
        <f>IF(ISNUMBER($A1337),IF(ISNUMBER(VALUE(TRIM(VLOOKUP($A1337,DL,COLUMN()-1,0)))),VALUE(TRIM(VLOOKUP($A1337,DL,COLUMN()-1,0))),TRIM(VLOOKUP($A1337,DL,COLUMN()-1,0))),"")</f>
        <v/>
      </c>
    </row>
    <row r="1338" spans="1:14">
      <c r="A1338" s="4" t="str">
        <f>IF(ISNUMBER(NhapDS!A1334),NhapDS!A1334,"")</f>
        <v/>
      </c>
      <c r="B1338" s="18" t="str">
        <f t="shared" si="172"/>
        <v/>
      </c>
      <c r="C1338" s="64" t="str">
        <f t="shared" si="172"/>
        <v/>
      </c>
      <c r="D1338" s="28" t="str">
        <f t="shared" si="171"/>
        <v/>
      </c>
      <c r="E1338" s="28" t="str">
        <f t="shared" si="170"/>
        <v/>
      </c>
      <c r="F1338" s="28" t="str">
        <f t="shared" si="170"/>
        <v/>
      </c>
      <c r="G1338" s="18" t="str">
        <f t="shared" si="170"/>
        <v/>
      </c>
      <c r="H1338" s="18" t="str">
        <f t="shared" si="170"/>
        <v/>
      </c>
      <c r="I1338" s="18" t="str">
        <f t="shared" si="170"/>
        <v/>
      </c>
      <c r="J1338" s="28" t="str">
        <f t="shared" si="175"/>
        <v/>
      </c>
      <c r="K1338" s="28" t="str">
        <f t="shared" si="175"/>
        <v/>
      </c>
      <c r="L1338" s="28" t="str">
        <f t="shared" si="175"/>
        <v/>
      </c>
      <c r="M1338" s="28" t="str">
        <f t="shared" si="174"/>
        <v/>
      </c>
      <c r="N1338" s="138" t="str">
        <f>IF(ISNUMBER($A1338),IF(ISNUMBER(VALUE(TRIM(VLOOKUP($A1338,DL,COLUMN()-1,0)))),VALUE(TRIM(VLOOKUP($A1338,DL,COLUMN()-1,0))),TRIM(VLOOKUP($A1338,DL,COLUMN()-1,0))),"")</f>
        <v/>
      </c>
    </row>
    <row r="1339" spans="1:14">
      <c r="A1339" s="4" t="str">
        <f>IF(ISNUMBER(NhapDS!A1335),NhapDS!A1335,"")</f>
        <v/>
      </c>
      <c r="B1339" s="18" t="str">
        <f t="shared" si="172"/>
        <v/>
      </c>
      <c r="C1339" s="64" t="str">
        <f t="shared" si="172"/>
        <v/>
      </c>
      <c r="D1339" s="28" t="str">
        <f t="shared" si="171"/>
        <v/>
      </c>
      <c r="E1339" s="28" t="str">
        <f t="shared" si="170"/>
        <v/>
      </c>
      <c r="F1339" s="28" t="str">
        <f t="shared" si="170"/>
        <v/>
      </c>
      <c r="G1339" s="18" t="str">
        <f t="shared" si="170"/>
        <v/>
      </c>
      <c r="H1339" s="18" t="str">
        <f t="shared" si="170"/>
        <v/>
      </c>
      <c r="I1339" s="18" t="str">
        <f t="shared" si="170"/>
        <v/>
      </c>
      <c r="J1339" s="28" t="str">
        <f t="shared" si="175"/>
        <v/>
      </c>
      <c r="K1339" s="28" t="str">
        <f t="shared" si="175"/>
        <v/>
      </c>
      <c r="L1339" s="28" t="str">
        <f t="shared" si="175"/>
        <v/>
      </c>
      <c r="M1339" s="28" t="str">
        <f t="shared" si="174"/>
        <v/>
      </c>
      <c r="N1339" s="138" t="str">
        <f>IF(ISNUMBER($A1339),IF(ISNUMBER(VALUE(TRIM(VLOOKUP($A1339,DL,COLUMN()-1,0)))),VALUE(TRIM(VLOOKUP($A1339,DL,COLUMN()-1,0))),TRIM(VLOOKUP($A1339,DL,COLUMN()-1,0))),"")</f>
        <v/>
      </c>
    </row>
    <row r="1340" spans="1:14">
      <c r="A1340" s="4" t="str">
        <f>IF(ISNUMBER(NhapDS!A1336),NhapDS!A1336,"")</f>
        <v/>
      </c>
      <c r="B1340" s="18" t="str">
        <f t="shared" si="172"/>
        <v/>
      </c>
      <c r="C1340" s="64" t="str">
        <f t="shared" si="172"/>
        <v/>
      </c>
      <c r="D1340" s="28" t="str">
        <f t="shared" si="171"/>
        <v/>
      </c>
      <c r="E1340" s="28" t="str">
        <f t="shared" si="170"/>
        <v/>
      </c>
      <c r="F1340" s="28" t="str">
        <f t="shared" si="170"/>
        <v/>
      </c>
      <c r="G1340" s="18" t="str">
        <f t="shared" si="170"/>
        <v/>
      </c>
      <c r="H1340" s="18" t="str">
        <f t="shared" si="170"/>
        <v/>
      </c>
      <c r="I1340" s="18" t="str">
        <f t="shared" si="170"/>
        <v/>
      </c>
      <c r="J1340" s="28" t="str">
        <f t="shared" si="175"/>
        <v/>
      </c>
      <c r="K1340" s="28" t="str">
        <f t="shared" si="175"/>
        <v/>
      </c>
      <c r="L1340" s="28" t="str">
        <f t="shared" si="175"/>
        <v/>
      </c>
      <c r="M1340" s="28" t="str">
        <f t="shared" si="174"/>
        <v/>
      </c>
      <c r="N1340" s="138" t="str">
        <f>IF(ISNUMBER($A1340),IF(ISNUMBER(VALUE(TRIM(VLOOKUP($A1340,DL,COLUMN()-1,0)))),VALUE(TRIM(VLOOKUP($A1340,DL,COLUMN()-1,0))),TRIM(VLOOKUP($A1340,DL,COLUMN()-1,0))),"")</f>
        <v/>
      </c>
    </row>
    <row r="1341" spans="1:14">
      <c r="A1341" s="4" t="str">
        <f>IF(ISNUMBER(NhapDS!A1337),NhapDS!A1337,"")</f>
        <v/>
      </c>
      <c r="B1341" s="18" t="str">
        <f t="shared" si="172"/>
        <v/>
      </c>
      <c r="C1341" s="64" t="str">
        <f t="shared" si="172"/>
        <v/>
      </c>
      <c r="D1341" s="28" t="str">
        <f t="shared" si="171"/>
        <v/>
      </c>
      <c r="E1341" s="28" t="str">
        <f t="shared" si="170"/>
        <v/>
      </c>
      <c r="F1341" s="28" t="str">
        <f t="shared" si="170"/>
        <v/>
      </c>
      <c r="G1341" s="18" t="str">
        <f t="shared" si="170"/>
        <v/>
      </c>
      <c r="H1341" s="18" t="str">
        <f t="shared" si="170"/>
        <v/>
      </c>
      <c r="I1341" s="18" t="str">
        <f t="shared" si="170"/>
        <v/>
      </c>
      <c r="J1341" s="28" t="str">
        <f t="shared" si="175"/>
        <v/>
      </c>
      <c r="K1341" s="28" t="str">
        <f t="shared" si="175"/>
        <v/>
      </c>
      <c r="L1341" s="28" t="str">
        <f t="shared" si="175"/>
        <v/>
      </c>
      <c r="M1341" s="28" t="str">
        <f t="shared" si="174"/>
        <v/>
      </c>
      <c r="N1341" s="138" t="str">
        <f>IF(ISNUMBER($A1341),IF(ISNUMBER(VALUE(TRIM(VLOOKUP($A1341,DL,COLUMN()-1,0)))),VALUE(TRIM(VLOOKUP($A1341,DL,COLUMN()-1,0))),TRIM(VLOOKUP($A1341,DL,COLUMN()-1,0))),"")</f>
        <v/>
      </c>
    </row>
    <row r="1342" spans="1:14">
      <c r="A1342" s="4" t="str">
        <f>IF(ISNUMBER(NhapDS!A1338),NhapDS!A1338,"")</f>
        <v/>
      </c>
      <c r="B1342" s="18" t="str">
        <f t="shared" si="172"/>
        <v/>
      </c>
      <c r="C1342" s="64" t="str">
        <f t="shared" si="172"/>
        <v/>
      </c>
      <c r="D1342" s="28" t="str">
        <f t="shared" si="171"/>
        <v/>
      </c>
      <c r="E1342" s="28" t="str">
        <f t="shared" si="170"/>
        <v/>
      </c>
      <c r="F1342" s="28" t="str">
        <f t="shared" si="170"/>
        <v/>
      </c>
      <c r="G1342" s="18" t="str">
        <f t="shared" si="170"/>
        <v/>
      </c>
      <c r="H1342" s="18" t="str">
        <f t="shared" si="170"/>
        <v/>
      </c>
      <c r="I1342" s="18" t="str">
        <f t="shared" si="170"/>
        <v/>
      </c>
      <c r="J1342" s="28" t="str">
        <f t="shared" si="175"/>
        <v/>
      </c>
      <c r="K1342" s="28" t="str">
        <f t="shared" si="175"/>
        <v/>
      </c>
      <c r="L1342" s="28" t="str">
        <f t="shared" si="175"/>
        <v/>
      </c>
      <c r="M1342" s="28" t="str">
        <f t="shared" si="174"/>
        <v/>
      </c>
      <c r="N1342" s="138" t="str">
        <f>IF(ISNUMBER($A1342),IF(ISNUMBER(VALUE(TRIM(VLOOKUP($A1342,DL,COLUMN()-1,0)))),VALUE(TRIM(VLOOKUP($A1342,DL,COLUMN()-1,0))),TRIM(VLOOKUP($A1342,DL,COLUMN()-1,0))),"")</f>
        <v/>
      </c>
    </row>
    <row r="1343" spans="1:14">
      <c r="A1343" s="4" t="str">
        <f>IF(ISNUMBER(NhapDS!A1339),NhapDS!A1339,"")</f>
        <v/>
      </c>
      <c r="B1343" s="18" t="str">
        <f t="shared" si="172"/>
        <v/>
      </c>
      <c r="C1343" s="64" t="str">
        <f t="shared" si="172"/>
        <v/>
      </c>
      <c r="D1343" s="28" t="str">
        <f t="shared" si="171"/>
        <v/>
      </c>
      <c r="E1343" s="28" t="str">
        <f t="shared" si="170"/>
        <v/>
      </c>
      <c r="F1343" s="28" t="str">
        <f t="shared" si="170"/>
        <v/>
      </c>
      <c r="G1343" s="18" t="str">
        <f t="shared" si="170"/>
        <v/>
      </c>
      <c r="H1343" s="18" t="str">
        <f t="shared" si="170"/>
        <v/>
      </c>
      <c r="I1343" s="18" t="str">
        <f t="shared" si="170"/>
        <v/>
      </c>
      <c r="J1343" s="28" t="str">
        <f t="shared" si="175"/>
        <v/>
      </c>
      <c r="K1343" s="28" t="str">
        <f t="shared" si="175"/>
        <v/>
      </c>
      <c r="L1343" s="28" t="str">
        <f t="shared" si="175"/>
        <v/>
      </c>
      <c r="M1343" s="28" t="str">
        <f t="shared" si="174"/>
        <v/>
      </c>
      <c r="N1343" s="138" t="str">
        <f>IF(ISNUMBER($A1343),IF(ISNUMBER(VALUE(TRIM(VLOOKUP($A1343,DL,COLUMN()-1,0)))),VALUE(TRIM(VLOOKUP($A1343,DL,COLUMN()-1,0))),TRIM(VLOOKUP($A1343,DL,COLUMN()-1,0))),"")</f>
        <v/>
      </c>
    </row>
    <row r="1344" spans="1:14">
      <c r="A1344" s="4" t="str">
        <f>IF(ISNUMBER(NhapDS!A1340),NhapDS!A1340,"")</f>
        <v/>
      </c>
      <c r="B1344" s="18" t="str">
        <f t="shared" si="172"/>
        <v/>
      </c>
      <c r="C1344" s="64" t="str">
        <f t="shared" si="172"/>
        <v/>
      </c>
      <c r="D1344" s="28" t="str">
        <f t="shared" si="171"/>
        <v/>
      </c>
      <c r="E1344" s="28" t="str">
        <f t="shared" si="170"/>
        <v/>
      </c>
      <c r="F1344" s="28" t="str">
        <f t="shared" si="170"/>
        <v/>
      </c>
      <c r="G1344" s="18" t="str">
        <f t="shared" si="170"/>
        <v/>
      </c>
      <c r="H1344" s="18" t="str">
        <f t="shared" si="170"/>
        <v/>
      </c>
      <c r="I1344" s="18" t="str">
        <f t="shared" si="170"/>
        <v/>
      </c>
      <c r="J1344" s="28" t="str">
        <f t="shared" si="175"/>
        <v/>
      </c>
      <c r="K1344" s="28" t="str">
        <f t="shared" si="175"/>
        <v/>
      </c>
      <c r="L1344" s="28" t="str">
        <f t="shared" si="175"/>
        <v/>
      </c>
      <c r="M1344" s="28" t="str">
        <f t="shared" si="174"/>
        <v/>
      </c>
      <c r="N1344" s="138" t="str">
        <f>IF(ISNUMBER($A1344),IF(ISNUMBER(VALUE(TRIM(VLOOKUP($A1344,DL,COLUMN()-1,0)))),VALUE(TRIM(VLOOKUP($A1344,DL,COLUMN()-1,0))),TRIM(VLOOKUP($A1344,DL,COLUMN()-1,0))),"")</f>
        <v/>
      </c>
    </row>
    <row r="1345" spans="1:14">
      <c r="A1345" s="4" t="str">
        <f>IF(ISNUMBER(NhapDS!A1341),NhapDS!A1341,"")</f>
        <v/>
      </c>
      <c r="B1345" s="18" t="str">
        <f t="shared" si="172"/>
        <v/>
      </c>
      <c r="C1345" s="64" t="str">
        <f t="shared" si="172"/>
        <v/>
      </c>
      <c r="D1345" s="28" t="str">
        <f t="shared" si="171"/>
        <v/>
      </c>
      <c r="E1345" s="28" t="str">
        <f t="shared" si="170"/>
        <v/>
      </c>
      <c r="F1345" s="28" t="str">
        <f t="shared" si="170"/>
        <v/>
      </c>
      <c r="G1345" s="18" t="str">
        <f t="shared" si="170"/>
        <v/>
      </c>
      <c r="H1345" s="18" t="str">
        <f t="shared" si="170"/>
        <v/>
      </c>
      <c r="I1345" s="18" t="str">
        <f t="shared" si="170"/>
        <v/>
      </c>
      <c r="J1345" s="28" t="str">
        <f t="shared" si="175"/>
        <v/>
      </c>
      <c r="K1345" s="28" t="str">
        <f t="shared" si="175"/>
        <v/>
      </c>
      <c r="L1345" s="28" t="str">
        <f t="shared" si="175"/>
        <v/>
      </c>
      <c r="M1345" s="28" t="str">
        <f t="shared" si="174"/>
        <v/>
      </c>
      <c r="N1345" s="138" t="str">
        <f>IF(ISNUMBER($A1345),IF(ISNUMBER(VALUE(TRIM(VLOOKUP($A1345,DL,COLUMN()-1,0)))),VALUE(TRIM(VLOOKUP($A1345,DL,COLUMN()-1,0))),TRIM(VLOOKUP($A1345,DL,COLUMN()-1,0))),"")</f>
        <v/>
      </c>
    </row>
    <row r="1346" spans="1:14">
      <c r="A1346" s="4" t="str">
        <f>IF(ISNUMBER(NhapDS!A1342),NhapDS!A1342,"")</f>
        <v/>
      </c>
      <c r="B1346" s="18" t="str">
        <f t="shared" si="172"/>
        <v/>
      </c>
      <c r="C1346" s="64" t="str">
        <f t="shared" si="172"/>
        <v/>
      </c>
      <c r="D1346" s="28" t="str">
        <f t="shared" si="171"/>
        <v/>
      </c>
      <c r="E1346" s="28" t="str">
        <f t="shared" si="170"/>
        <v/>
      </c>
      <c r="F1346" s="28" t="str">
        <f t="shared" si="170"/>
        <v/>
      </c>
      <c r="G1346" s="18" t="str">
        <f t="shared" si="170"/>
        <v/>
      </c>
      <c r="H1346" s="18" t="str">
        <f t="shared" si="170"/>
        <v/>
      </c>
      <c r="I1346" s="18" t="str">
        <f t="shared" si="170"/>
        <v/>
      </c>
      <c r="J1346" s="28" t="str">
        <f t="shared" ref="J1346:L1361" si="176">IF(ISNUMBER($A1346),TRIM(VLOOKUP($A1346,DL,COLUMN()-1,0)),"")</f>
        <v/>
      </c>
      <c r="K1346" s="28" t="str">
        <f t="shared" si="176"/>
        <v/>
      </c>
      <c r="L1346" s="28" t="str">
        <f t="shared" si="176"/>
        <v/>
      </c>
      <c r="M1346" s="28" t="str">
        <f t="shared" si="174"/>
        <v/>
      </c>
      <c r="N1346" s="138" t="str">
        <f>IF(ISNUMBER($A1346),IF(ISNUMBER(VALUE(TRIM(VLOOKUP($A1346,DL,COLUMN()-1,0)))),VALUE(TRIM(VLOOKUP($A1346,DL,COLUMN()-1,0))),TRIM(VLOOKUP($A1346,DL,COLUMN()-1,0))),"")</f>
        <v/>
      </c>
    </row>
    <row r="1347" spans="1:14">
      <c r="A1347" s="4" t="str">
        <f>IF(ISNUMBER(NhapDS!A1343),NhapDS!A1343,"")</f>
        <v/>
      </c>
      <c r="B1347" s="18" t="str">
        <f t="shared" si="172"/>
        <v/>
      </c>
      <c r="C1347" s="64" t="str">
        <f t="shared" si="172"/>
        <v/>
      </c>
      <c r="D1347" s="28" t="str">
        <f t="shared" si="171"/>
        <v/>
      </c>
      <c r="E1347" s="28" t="str">
        <f t="shared" si="170"/>
        <v/>
      </c>
      <c r="F1347" s="28" t="str">
        <f t="shared" si="170"/>
        <v/>
      </c>
      <c r="G1347" s="18" t="str">
        <f t="shared" si="170"/>
        <v/>
      </c>
      <c r="H1347" s="18" t="str">
        <f t="shared" si="170"/>
        <v/>
      </c>
      <c r="I1347" s="18" t="str">
        <f t="shared" si="170"/>
        <v/>
      </c>
      <c r="J1347" s="28" t="str">
        <f t="shared" si="176"/>
        <v/>
      </c>
      <c r="K1347" s="28" t="str">
        <f t="shared" si="176"/>
        <v/>
      </c>
      <c r="L1347" s="28" t="str">
        <f t="shared" si="176"/>
        <v/>
      </c>
      <c r="M1347" s="28" t="str">
        <f t="shared" si="174"/>
        <v/>
      </c>
      <c r="N1347" s="138" t="str">
        <f>IF(ISNUMBER($A1347),IF(ISNUMBER(VALUE(TRIM(VLOOKUP($A1347,DL,COLUMN()-1,0)))),VALUE(TRIM(VLOOKUP($A1347,DL,COLUMN()-1,0))),TRIM(VLOOKUP($A1347,DL,COLUMN()-1,0))),"")</f>
        <v/>
      </c>
    </row>
    <row r="1348" spans="1:14">
      <c r="A1348" s="4" t="str">
        <f>IF(ISNUMBER(NhapDS!A1344),NhapDS!A1344,"")</f>
        <v/>
      </c>
      <c r="B1348" s="18" t="str">
        <f t="shared" si="172"/>
        <v/>
      </c>
      <c r="C1348" s="64" t="str">
        <f t="shared" si="172"/>
        <v/>
      </c>
      <c r="D1348" s="28" t="str">
        <f t="shared" si="171"/>
        <v/>
      </c>
      <c r="E1348" s="28" t="str">
        <f t="shared" si="170"/>
        <v/>
      </c>
      <c r="F1348" s="28" t="str">
        <f t="shared" si="170"/>
        <v/>
      </c>
      <c r="G1348" s="18" t="str">
        <f t="shared" si="170"/>
        <v/>
      </c>
      <c r="H1348" s="18" t="str">
        <f t="shared" si="170"/>
        <v/>
      </c>
      <c r="I1348" s="18" t="str">
        <f t="shared" si="170"/>
        <v/>
      </c>
      <c r="J1348" s="28" t="str">
        <f t="shared" si="176"/>
        <v/>
      </c>
      <c r="K1348" s="28" t="str">
        <f t="shared" si="176"/>
        <v/>
      </c>
      <c r="L1348" s="28" t="str">
        <f t="shared" si="176"/>
        <v/>
      </c>
      <c r="M1348" s="28" t="str">
        <f t="shared" si="174"/>
        <v/>
      </c>
      <c r="N1348" s="138" t="str">
        <f>IF(ISNUMBER($A1348),IF(ISNUMBER(VALUE(TRIM(VLOOKUP($A1348,DL,COLUMN()-1,0)))),VALUE(TRIM(VLOOKUP($A1348,DL,COLUMN()-1,0))),TRIM(VLOOKUP($A1348,DL,COLUMN()-1,0))),"")</f>
        <v/>
      </c>
    </row>
    <row r="1349" spans="1:14">
      <c r="A1349" s="4" t="str">
        <f>IF(ISNUMBER(NhapDS!A1345),NhapDS!A1345,"")</f>
        <v/>
      </c>
      <c r="B1349" s="18" t="str">
        <f t="shared" si="172"/>
        <v/>
      </c>
      <c r="C1349" s="64" t="str">
        <f t="shared" si="172"/>
        <v/>
      </c>
      <c r="D1349" s="28" t="str">
        <f t="shared" si="171"/>
        <v/>
      </c>
      <c r="E1349" s="28" t="str">
        <f t="shared" si="170"/>
        <v/>
      </c>
      <c r="F1349" s="28" t="str">
        <f t="shared" si="170"/>
        <v/>
      </c>
      <c r="G1349" s="18" t="str">
        <f t="shared" si="170"/>
        <v/>
      </c>
      <c r="H1349" s="18" t="str">
        <f t="shared" si="170"/>
        <v/>
      </c>
      <c r="I1349" s="18" t="str">
        <f t="shared" si="170"/>
        <v/>
      </c>
      <c r="J1349" s="28" t="str">
        <f t="shared" si="176"/>
        <v/>
      </c>
      <c r="K1349" s="28" t="str">
        <f t="shared" si="176"/>
        <v/>
      </c>
      <c r="L1349" s="28" t="str">
        <f t="shared" si="176"/>
        <v/>
      </c>
      <c r="M1349" s="28" t="str">
        <f t="shared" si="174"/>
        <v/>
      </c>
      <c r="N1349" s="138" t="str">
        <f>IF(ISNUMBER($A1349),IF(ISNUMBER(VALUE(TRIM(VLOOKUP($A1349,DL,COLUMN()-1,0)))),VALUE(TRIM(VLOOKUP($A1349,DL,COLUMN()-1,0))),TRIM(VLOOKUP($A1349,DL,COLUMN()-1,0))),"")</f>
        <v/>
      </c>
    </row>
    <row r="1350" spans="1:14">
      <c r="A1350" s="4" t="str">
        <f>IF(ISNUMBER(NhapDS!A1346),NhapDS!A1346,"")</f>
        <v/>
      </c>
      <c r="B1350" s="18" t="str">
        <f t="shared" si="172"/>
        <v/>
      </c>
      <c r="C1350" s="64" t="str">
        <f t="shared" si="172"/>
        <v/>
      </c>
      <c r="D1350" s="28" t="str">
        <f t="shared" si="171"/>
        <v/>
      </c>
      <c r="E1350" s="28" t="str">
        <f t="shared" si="170"/>
        <v/>
      </c>
      <c r="F1350" s="28" t="str">
        <f t="shared" si="170"/>
        <v/>
      </c>
      <c r="G1350" s="18" t="str">
        <f t="shared" si="170"/>
        <v/>
      </c>
      <c r="H1350" s="18" t="str">
        <f t="shared" si="170"/>
        <v/>
      </c>
      <c r="I1350" s="18" t="str">
        <f t="shared" si="170"/>
        <v/>
      </c>
      <c r="J1350" s="28" t="str">
        <f t="shared" si="176"/>
        <v/>
      </c>
      <c r="K1350" s="28" t="str">
        <f t="shared" si="176"/>
        <v/>
      </c>
      <c r="L1350" s="28" t="str">
        <f t="shared" si="176"/>
        <v/>
      </c>
      <c r="M1350" s="28" t="str">
        <f t="shared" si="174"/>
        <v/>
      </c>
      <c r="N1350" s="138" t="str">
        <f>IF(ISNUMBER($A1350),IF(ISNUMBER(VALUE(TRIM(VLOOKUP($A1350,DL,COLUMN()-1,0)))),VALUE(TRIM(VLOOKUP($A1350,DL,COLUMN()-1,0))),TRIM(VLOOKUP($A1350,DL,COLUMN()-1,0))),"")</f>
        <v/>
      </c>
    </row>
    <row r="1351" spans="1:14">
      <c r="A1351" s="4" t="str">
        <f>IF(ISNUMBER(NhapDS!A1347),NhapDS!A1347,"")</f>
        <v/>
      </c>
      <c r="B1351" s="18" t="str">
        <f t="shared" si="172"/>
        <v/>
      </c>
      <c r="C1351" s="64" t="str">
        <f t="shared" si="172"/>
        <v/>
      </c>
      <c r="D1351" s="28" t="str">
        <f t="shared" si="171"/>
        <v/>
      </c>
      <c r="E1351" s="28" t="str">
        <f t="shared" si="170"/>
        <v/>
      </c>
      <c r="F1351" s="28" t="str">
        <f t="shared" si="170"/>
        <v/>
      </c>
      <c r="G1351" s="18" t="str">
        <f t="shared" si="170"/>
        <v/>
      </c>
      <c r="H1351" s="18" t="str">
        <f t="shared" si="170"/>
        <v/>
      </c>
      <c r="I1351" s="18" t="str">
        <f t="shared" si="170"/>
        <v/>
      </c>
      <c r="J1351" s="28" t="str">
        <f t="shared" si="176"/>
        <v/>
      </c>
      <c r="K1351" s="28" t="str">
        <f t="shared" si="176"/>
        <v/>
      </c>
      <c r="L1351" s="28" t="str">
        <f t="shared" si="176"/>
        <v/>
      </c>
      <c r="M1351" s="28" t="str">
        <f t="shared" si="174"/>
        <v/>
      </c>
      <c r="N1351" s="138" t="str">
        <f>IF(ISNUMBER($A1351),IF(ISNUMBER(VALUE(TRIM(VLOOKUP($A1351,DL,COLUMN()-1,0)))),VALUE(TRIM(VLOOKUP($A1351,DL,COLUMN()-1,0))),TRIM(VLOOKUP($A1351,DL,COLUMN()-1,0))),"")</f>
        <v/>
      </c>
    </row>
    <row r="1352" spans="1:14">
      <c r="A1352" s="4" t="str">
        <f>IF(ISNUMBER(NhapDS!A1348),NhapDS!A1348,"")</f>
        <v/>
      </c>
      <c r="B1352" s="18" t="str">
        <f t="shared" si="172"/>
        <v/>
      </c>
      <c r="C1352" s="64" t="str">
        <f t="shared" si="172"/>
        <v/>
      </c>
      <c r="D1352" s="28" t="str">
        <f t="shared" si="171"/>
        <v/>
      </c>
      <c r="E1352" s="28" t="str">
        <f t="shared" si="170"/>
        <v/>
      </c>
      <c r="F1352" s="28" t="str">
        <f t="shared" si="170"/>
        <v/>
      </c>
      <c r="G1352" s="18" t="str">
        <f t="shared" si="170"/>
        <v/>
      </c>
      <c r="H1352" s="18" t="str">
        <f t="shared" si="170"/>
        <v/>
      </c>
      <c r="I1352" s="18" t="str">
        <f t="shared" si="170"/>
        <v/>
      </c>
      <c r="J1352" s="28" t="str">
        <f t="shared" si="176"/>
        <v/>
      </c>
      <c r="K1352" s="28" t="str">
        <f t="shared" si="176"/>
        <v/>
      </c>
      <c r="L1352" s="28" t="str">
        <f t="shared" si="176"/>
        <v/>
      </c>
      <c r="M1352" s="28" t="str">
        <f t="shared" si="174"/>
        <v/>
      </c>
      <c r="N1352" s="138" t="str">
        <f>IF(ISNUMBER($A1352),IF(ISNUMBER(VALUE(TRIM(VLOOKUP($A1352,DL,COLUMN()-1,0)))),VALUE(TRIM(VLOOKUP($A1352,DL,COLUMN()-1,0))),TRIM(VLOOKUP($A1352,DL,COLUMN()-1,0))),"")</f>
        <v/>
      </c>
    </row>
    <row r="1353" spans="1:14">
      <c r="A1353" s="4" t="str">
        <f>IF(ISNUMBER(NhapDS!A1349),NhapDS!A1349,"")</f>
        <v/>
      </c>
      <c r="B1353" s="18" t="str">
        <f t="shared" si="172"/>
        <v/>
      </c>
      <c r="C1353" s="64" t="str">
        <f t="shared" si="172"/>
        <v/>
      </c>
      <c r="D1353" s="28" t="str">
        <f t="shared" si="171"/>
        <v/>
      </c>
      <c r="E1353" s="28" t="str">
        <f t="shared" si="170"/>
        <v/>
      </c>
      <c r="F1353" s="28" t="str">
        <f t="shared" si="170"/>
        <v/>
      </c>
      <c r="G1353" s="18" t="str">
        <f t="shared" si="170"/>
        <v/>
      </c>
      <c r="H1353" s="18" t="str">
        <f t="shared" si="170"/>
        <v/>
      </c>
      <c r="I1353" s="18" t="str">
        <f t="shared" si="170"/>
        <v/>
      </c>
      <c r="J1353" s="28" t="str">
        <f t="shared" si="176"/>
        <v/>
      </c>
      <c r="K1353" s="28" t="str">
        <f t="shared" si="176"/>
        <v/>
      </c>
      <c r="L1353" s="28" t="str">
        <f t="shared" si="176"/>
        <v/>
      </c>
      <c r="M1353" s="28" t="str">
        <f t="shared" si="174"/>
        <v/>
      </c>
      <c r="N1353" s="138" t="str">
        <f>IF(ISNUMBER($A1353),IF(ISNUMBER(VALUE(TRIM(VLOOKUP($A1353,DL,COLUMN()-1,0)))),VALUE(TRIM(VLOOKUP($A1353,DL,COLUMN()-1,0))),TRIM(VLOOKUP($A1353,DL,COLUMN()-1,0))),"")</f>
        <v/>
      </c>
    </row>
    <row r="1354" spans="1:14">
      <c r="A1354" s="4" t="str">
        <f>IF(ISNUMBER(NhapDS!A1350),NhapDS!A1350,"")</f>
        <v/>
      </c>
      <c r="B1354" s="18" t="str">
        <f t="shared" si="172"/>
        <v/>
      </c>
      <c r="C1354" s="64" t="str">
        <f t="shared" si="172"/>
        <v/>
      </c>
      <c r="D1354" s="28" t="str">
        <f t="shared" si="171"/>
        <v/>
      </c>
      <c r="E1354" s="28" t="str">
        <f t="shared" si="170"/>
        <v/>
      </c>
      <c r="F1354" s="28" t="str">
        <f t="shared" si="170"/>
        <v/>
      </c>
      <c r="G1354" s="18" t="str">
        <f t="shared" si="170"/>
        <v/>
      </c>
      <c r="H1354" s="18" t="str">
        <f t="shared" si="170"/>
        <v/>
      </c>
      <c r="I1354" s="18" t="str">
        <f t="shared" si="170"/>
        <v/>
      </c>
      <c r="J1354" s="28" t="str">
        <f t="shared" si="176"/>
        <v/>
      </c>
      <c r="K1354" s="28" t="str">
        <f t="shared" si="176"/>
        <v/>
      </c>
      <c r="L1354" s="28" t="str">
        <f t="shared" si="176"/>
        <v/>
      </c>
      <c r="M1354" s="28" t="str">
        <f t="shared" si="174"/>
        <v/>
      </c>
      <c r="N1354" s="138" t="str">
        <f>IF(ISNUMBER($A1354),IF(ISNUMBER(VALUE(TRIM(VLOOKUP($A1354,DL,COLUMN()-1,0)))),VALUE(TRIM(VLOOKUP($A1354,DL,COLUMN()-1,0))),TRIM(VLOOKUP($A1354,DL,COLUMN()-1,0))),"")</f>
        <v/>
      </c>
    </row>
    <row r="1355" spans="1:14">
      <c r="A1355" s="4" t="str">
        <f>IF(ISNUMBER(NhapDS!A1351),NhapDS!A1351,"")</f>
        <v/>
      </c>
      <c r="B1355" s="18" t="str">
        <f t="shared" si="172"/>
        <v/>
      </c>
      <c r="C1355" s="64" t="str">
        <f t="shared" si="172"/>
        <v/>
      </c>
      <c r="D1355" s="28" t="str">
        <f t="shared" si="171"/>
        <v/>
      </c>
      <c r="E1355" s="28" t="str">
        <f t="shared" si="170"/>
        <v/>
      </c>
      <c r="F1355" s="28" t="str">
        <f t="shared" si="170"/>
        <v/>
      </c>
      <c r="G1355" s="18" t="str">
        <f t="shared" si="170"/>
        <v/>
      </c>
      <c r="H1355" s="18" t="str">
        <f t="shared" si="170"/>
        <v/>
      </c>
      <c r="I1355" s="18" t="str">
        <f t="shared" si="170"/>
        <v/>
      </c>
      <c r="J1355" s="28" t="str">
        <f t="shared" si="176"/>
        <v/>
      </c>
      <c r="K1355" s="28" t="str">
        <f t="shared" si="176"/>
        <v/>
      </c>
      <c r="L1355" s="28" t="str">
        <f t="shared" si="176"/>
        <v/>
      </c>
      <c r="M1355" s="28" t="str">
        <f t="shared" si="174"/>
        <v/>
      </c>
      <c r="N1355" s="138" t="str">
        <f>IF(ISNUMBER($A1355),IF(ISNUMBER(VALUE(TRIM(VLOOKUP($A1355,DL,COLUMN()-1,0)))),VALUE(TRIM(VLOOKUP($A1355,DL,COLUMN()-1,0))),TRIM(VLOOKUP($A1355,DL,COLUMN()-1,0))),"")</f>
        <v/>
      </c>
    </row>
    <row r="1356" spans="1:14">
      <c r="A1356" s="4" t="str">
        <f>IF(ISNUMBER(NhapDS!A1352),NhapDS!A1352,"")</f>
        <v/>
      </c>
      <c r="B1356" s="18" t="str">
        <f t="shared" si="172"/>
        <v/>
      </c>
      <c r="C1356" s="64" t="str">
        <f t="shared" si="172"/>
        <v/>
      </c>
      <c r="D1356" s="28" t="str">
        <f t="shared" si="171"/>
        <v/>
      </c>
      <c r="E1356" s="28" t="str">
        <f t="shared" si="170"/>
        <v/>
      </c>
      <c r="F1356" s="28" t="str">
        <f t="shared" si="170"/>
        <v/>
      </c>
      <c r="G1356" s="18" t="str">
        <f t="shared" si="170"/>
        <v/>
      </c>
      <c r="H1356" s="18" t="str">
        <f t="shared" si="170"/>
        <v/>
      </c>
      <c r="I1356" s="18" t="str">
        <f t="shared" si="170"/>
        <v/>
      </c>
      <c r="J1356" s="28" t="str">
        <f t="shared" si="176"/>
        <v/>
      </c>
      <c r="K1356" s="28" t="str">
        <f t="shared" si="176"/>
        <v/>
      </c>
      <c r="L1356" s="28" t="str">
        <f t="shared" si="176"/>
        <v/>
      </c>
      <c r="M1356" s="28" t="str">
        <f t="shared" si="174"/>
        <v/>
      </c>
      <c r="N1356" s="138" t="str">
        <f>IF(ISNUMBER($A1356),IF(ISNUMBER(VALUE(TRIM(VLOOKUP($A1356,DL,COLUMN()-1,0)))),VALUE(TRIM(VLOOKUP($A1356,DL,COLUMN()-1,0))),TRIM(VLOOKUP($A1356,DL,COLUMN()-1,0))),"")</f>
        <v/>
      </c>
    </row>
    <row r="1357" spans="1:14">
      <c r="A1357" s="4" t="str">
        <f>IF(ISNUMBER(NhapDS!A1353),NhapDS!A1353,"")</f>
        <v/>
      </c>
      <c r="B1357" s="18" t="str">
        <f t="shared" si="172"/>
        <v/>
      </c>
      <c r="C1357" s="64" t="str">
        <f t="shared" si="172"/>
        <v/>
      </c>
      <c r="D1357" s="28" t="str">
        <f t="shared" si="171"/>
        <v/>
      </c>
      <c r="E1357" s="28" t="str">
        <f t="shared" si="170"/>
        <v/>
      </c>
      <c r="F1357" s="28" t="str">
        <f t="shared" si="170"/>
        <v/>
      </c>
      <c r="G1357" s="18" t="str">
        <f t="shared" si="170"/>
        <v/>
      </c>
      <c r="H1357" s="18" t="str">
        <f t="shared" si="170"/>
        <v/>
      </c>
      <c r="I1357" s="18" t="str">
        <f t="shared" si="170"/>
        <v/>
      </c>
      <c r="J1357" s="28" t="str">
        <f t="shared" si="176"/>
        <v/>
      </c>
      <c r="K1357" s="28" t="str">
        <f t="shared" si="176"/>
        <v/>
      </c>
      <c r="L1357" s="28" t="str">
        <f t="shared" si="176"/>
        <v/>
      </c>
      <c r="M1357" s="28" t="str">
        <f t="shared" si="174"/>
        <v/>
      </c>
      <c r="N1357" s="138" t="str">
        <f>IF(ISNUMBER($A1357),IF(ISNUMBER(VALUE(TRIM(VLOOKUP($A1357,DL,COLUMN()-1,0)))),VALUE(TRIM(VLOOKUP($A1357,DL,COLUMN()-1,0))),TRIM(VLOOKUP($A1357,DL,COLUMN()-1,0))),"")</f>
        <v/>
      </c>
    </row>
    <row r="1358" spans="1:14">
      <c r="A1358" s="4" t="str">
        <f>IF(ISNUMBER(NhapDS!A1354),NhapDS!A1354,"")</f>
        <v/>
      </c>
      <c r="B1358" s="18" t="str">
        <f t="shared" si="172"/>
        <v/>
      </c>
      <c r="C1358" s="64" t="str">
        <f t="shared" si="172"/>
        <v/>
      </c>
      <c r="D1358" s="28" t="str">
        <f t="shared" si="171"/>
        <v/>
      </c>
      <c r="E1358" s="28" t="str">
        <f t="shared" si="170"/>
        <v/>
      </c>
      <c r="F1358" s="28" t="str">
        <f t="shared" si="170"/>
        <v/>
      </c>
      <c r="G1358" s="18" t="str">
        <f t="shared" si="170"/>
        <v/>
      </c>
      <c r="H1358" s="18" t="str">
        <f t="shared" si="170"/>
        <v/>
      </c>
      <c r="I1358" s="18" t="str">
        <f t="shared" si="170"/>
        <v/>
      </c>
      <c r="J1358" s="28" t="str">
        <f t="shared" si="176"/>
        <v/>
      </c>
      <c r="K1358" s="28" t="str">
        <f t="shared" si="176"/>
        <v/>
      </c>
      <c r="L1358" s="28" t="str">
        <f t="shared" si="176"/>
        <v/>
      </c>
      <c r="M1358" s="28" t="str">
        <f t="shared" si="174"/>
        <v/>
      </c>
      <c r="N1358" s="138" t="str">
        <f>IF(ISNUMBER($A1358),IF(ISNUMBER(VALUE(TRIM(VLOOKUP($A1358,DL,COLUMN()-1,0)))),VALUE(TRIM(VLOOKUP($A1358,DL,COLUMN()-1,0))),TRIM(VLOOKUP($A1358,DL,COLUMN()-1,0))),"")</f>
        <v/>
      </c>
    </row>
    <row r="1359" spans="1:14">
      <c r="A1359" s="4" t="str">
        <f>IF(ISNUMBER(NhapDS!A1355),NhapDS!A1355,"")</f>
        <v/>
      </c>
      <c r="B1359" s="18" t="str">
        <f t="shared" si="172"/>
        <v/>
      </c>
      <c r="C1359" s="64" t="str">
        <f t="shared" si="172"/>
        <v/>
      </c>
      <c r="D1359" s="28" t="str">
        <f t="shared" si="171"/>
        <v/>
      </c>
      <c r="E1359" s="28" t="str">
        <f t="shared" si="170"/>
        <v/>
      </c>
      <c r="F1359" s="28" t="str">
        <f t="shared" si="170"/>
        <v/>
      </c>
      <c r="G1359" s="18" t="str">
        <f t="shared" si="170"/>
        <v/>
      </c>
      <c r="H1359" s="18" t="str">
        <f t="shared" si="170"/>
        <v/>
      </c>
      <c r="I1359" s="18" t="str">
        <f t="shared" si="170"/>
        <v/>
      </c>
      <c r="J1359" s="28" t="str">
        <f t="shared" si="176"/>
        <v/>
      </c>
      <c r="K1359" s="28" t="str">
        <f t="shared" si="176"/>
        <v/>
      </c>
      <c r="L1359" s="28" t="str">
        <f t="shared" si="176"/>
        <v/>
      </c>
      <c r="M1359" s="28" t="str">
        <f t="shared" si="174"/>
        <v/>
      </c>
      <c r="N1359" s="138" t="str">
        <f>IF(ISNUMBER($A1359),IF(ISNUMBER(VALUE(TRIM(VLOOKUP($A1359,DL,COLUMN()-1,0)))),VALUE(TRIM(VLOOKUP($A1359,DL,COLUMN()-1,0))),TRIM(VLOOKUP($A1359,DL,COLUMN()-1,0))),"")</f>
        <v/>
      </c>
    </row>
    <row r="1360" spans="1:14">
      <c r="A1360" s="4" t="str">
        <f>IF(ISNUMBER(NhapDS!A1356),NhapDS!A1356,"")</f>
        <v/>
      </c>
      <c r="B1360" s="18" t="str">
        <f t="shared" si="172"/>
        <v/>
      </c>
      <c r="C1360" s="64" t="str">
        <f t="shared" si="172"/>
        <v/>
      </c>
      <c r="D1360" s="28" t="str">
        <f t="shared" si="171"/>
        <v/>
      </c>
      <c r="E1360" s="28" t="str">
        <f t="shared" ref="E1360:I1410" si="177">IF(ISNUMBER($A1360),TRIM(VLOOKUP($A1360,DL,COLUMN()-1,0)),"")</f>
        <v/>
      </c>
      <c r="F1360" s="28" t="str">
        <f t="shared" si="177"/>
        <v/>
      </c>
      <c r="G1360" s="18" t="str">
        <f t="shared" si="177"/>
        <v/>
      </c>
      <c r="H1360" s="18" t="str">
        <f t="shared" si="177"/>
        <v/>
      </c>
      <c r="I1360" s="18" t="str">
        <f t="shared" si="177"/>
        <v/>
      </c>
      <c r="J1360" s="28" t="str">
        <f t="shared" si="176"/>
        <v/>
      </c>
      <c r="K1360" s="28" t="str">
        <f t="shared" si="176"/>
        <v/>
      </c>
      <c r="L1360" s="28" t="str">
        <f t="shared" si="176"/>
        <v/>
      </c>
      <c r="M1360" s="28" t="str">
        <f t="shared" si="174"/>
        <v/>
      </c>
      <c r="N1360" s="138" t="str">
        <f>IF(ISNUMBER($A1360),IF(ISNUMBER(VALUE(TRIM(VLOOKUP($A1360,DL,COLUMN()-1,0)))),VALUE(TRIM(VLOOKUP($A1360,DL,COLUMN()-1,0))),TRIM(VLOOKUP($A1360,DL,COLUMN()-1,0))),"")</f>
        <v/>
      </c>
    </row>
    <row r="1361" spans="1:14">
      <c r="A1361" s="4" t="str">
        <f>IF(ISNUMBER(NhapDS!A1357),NhapDS!A1357,"")</f>
        <v/>
      </c>
      <c r="B1361" s="18" t="str">
        <f t="shared" si="172"/>
        <v/>
      </c>
      <c r="C1361" s="64" t="str">
        <f t="shared" si="172"/>
        <v/>
      </c>
      <c r="D1361" s="28" t="str">
        <f t="shared" si="171"/>
        <v/>
      </c>
      <c r="E1361" s="28" t="str">
        <f t="shared" si="177"/>
        <v/>
      </c>
      <c r="F1361" s="28" t="str">
        <f t="shared" si="177"/>
        <v/>
      </c>
      <c r="G1361" s="18" t="str">
        <f t="shared" si="177"/>
        <v/>
      </c>
      <c r="H1361" s="18" t="str">
        <f t="shared" si="177"/>
        <v/>
      </c>
      <c r="I1361" s="18" t="str">
        <f t="shared" si="177"/>
        <v/>
      </c>
      <c r="J1361" s="28" t="str">
        <f t="shared" si="176"/>
        <v/>
      </c>
      <c r="K1361" s="28" t="str">
        <f t="shared" si="176"/>
        <v/>
      </c>
      <c r="L1361" s="28" t="str">
        <f t="shared" si="176"/>
        <v/>
      </c>
      <c r="M1361" s="28" t="str">
        <f t="shared" si="174"/>
        <v/>
      </c>
      <c r="N1361" s="138" t="str">
        <f>IF(ISNUMBER($A1361),IF(ISNUMBER(VALUE(TRIM(VLOOKUP($A1361,DL,COLUMN()-1,0)))),VALUE(TRIM(VLOOKUP($A1361,DL,COLUMN()-1,0))),TRIM(VLOOKUP($A1361,DL,COLUMN()-1,0))),"")</f>
        <v/>
      </c>
    </row>
    <row r="1362" spans="1:14">
      <c r="A1362" s="4" t="str">
        <f>IF(ISNUMBER(NhapDS!A1358),NhapDS!A1358,"")</f>
        <v/>
      </c>
      <c r="B1362" s="18" t="str">
        <f t="shared" si="172"/>
        <v/>
      </c>
      <c r="C1362" s="64" t="str">
        <f t="shared" si="172"/>
        <v/>
      </c>
      <c r="D1362" s="28" t="str">
        <f t="shared" si="171"/>
        <v/>
      </c>
      <c r="E1362" s="28" t="str">
        <f t="shared" si="177"/>
        <v/>
      </c>
      <c r="F1362" s="28" t="str">
        <f t="shared" si="177"/>
        <v/>
      </c>
      <c r="G1362" s="18" t="str">
        <f t="shared" si="177"/>
        <v/>
      </c>
      <c r="H1362" s="18" t="str">
        <f t="shared" si="177"/>
        <v/>
      </c>
      <c r="I1362" s="18" t="str">
        <f t="shared" si="177"/>
        <v/>
      </c>
      <c r="J1362" s="28" t="str">
        <f t="shared" ref="J1362:L1377" si="178">IF(ISNUMBER($A1362),TRIM(VLOOKUP($A1362,DL,COLUMN()-1,0)),"")</f>
        <v/>
      </c>
      <c r="K1362" s="28" t="str">
        <f t="shared" si="178"/>
        <v/>
      </c>
      <c r="L1362" s="28" t="str">
        <f t="shared" si="178"/>
        <v/>
      </c>
      <c r="M1362" s="28" t="str">
        <f t="shared" si="174"/>
        <v/>
      </c>
      <c r="N1362" s="138" t="str">
        <f>IF(ISNUMBER($A1362),IF(ISNUMBER(VALUE(TRIM(VLOOKUP($A1362,DL,COLUMN()-1,0)))),VALUE(TRIM(VLOOKUP($A1362,DL,COLUMN()-1,0))),TRIM(VLOOKUP($A1362,DL,COLUMN()-1,0))),"")</f>
        <v/>
      </c>
    </row>
    <row r="1363" spans="1:14">
      <c r="A1363" s="4" t="str">
        <f>IF(ISNUMBER(NhapDS!A1359),NhapDS!A1359,"")</f>
        <v/>
      </c>
      <c r="B1363" s="18" t="str">
        <f t="shared" si="172"/>
        <v/>
      </c>
      <c r="C1363" s="64" t="str">
        <f t="shared" si="172"/>
        <v/>
      </c>
      <c r="D1363" s="28" t="str">
        <f t="shared" si="171"/>
        <v/>
      </c>
      <c r="E1363" s="28" t="str">
        <f t="shared" si="177"/>
        <v/>
      </c>
      <c r="F1363" s="28" t="str">
        <f t="shared" si="177"/>
        <v/>
      </c>
      <c r="G1363" s="18" t="str">
        <f t="shared" si="177"/>
        <v/>
      </c>
      <c r="H1363" s="18" t="str">
        <f t="shared" si="177"/>
        <v/>
      </c>
      <c r="I1363" s="18" t="str">
        <f t="shared" si="177"/>
        <v/>
      </c>
      <c r="J1363" s="28" t="str">
        <f t="shared" si="178"/>
        <v/>
      </c>
      <c r="K1363" s="28" t="str">
        <f t="shared" si="178"/>
        <v/>
      </c>
      <c r="L1363" s="28" t="str">
        <f t="shared" si="178"/>
        <v/>
      </c>
      <c r="M1363" s="28" t="str">
        <f t="shared" si="174"/>
        <v/>
      </c>
      <c r="N1363" s="138" t="str">
        <f>IF(ISNUMBER($A1363),IF(ISNUMBER(VALUE(TRIM(VLOOKUP($A1363,DL,COLUMN()-1,0)))),VALUE(TRIM(VLOOKUP($A1363,DL,COLUMN()-1,0))),TRIM(VLOOKUP($A1363,DL,COLUMN()-1,0))),"")</f>
        <v/>
      </c>
    </row>
    <row r="1364" spans="1:14">
      <c r="A1364" s="4" t="str">
        <f>IF(ISNUMBER(NhapDS!A1360),NhapDS!A1360,"")</f>
        <v/>
      </c>
      <c r="B1364" s="18" t="str">
        <f t="shared" si="172"/>
        <v/>
      </c>
      <c r="C1364" s="64" t="str">
        <f t="shared" si="172"/>
        <v/>
      </c>
      <c r="D1364" s="28" t="str">
        <f t="shared" si="171"/>
        <v/>
      </c>
      <c r="E1364" s="28" t="str">
        <f t="shared" si="177"/>
        <v/>
      </c>
      <c r="F1364" s="28" t="str">
        <f t="shared" si="177"/>
        <v/>
      </c>
      <c r="G1364" s="18" t="str">
        <f t="shared" si="177"/>
        <v/>
      </c>
      <c r="H1364" s="18" t="str">
        <f t="shared" si="177"/>
        <v/>
      </c>
      <c r="I1364" s="18" t="str">
        <f t="shared" si="177"/>
        <v/>
      </c>
      <c r="J1364" s="28" t="str">
        <f t="shared" si="178"/>
        <v/>
      </c>
      <c r="K1364" s="28" t="str">
        <f t="shared" si="178"/>
        <v/>
      </c>
      <c r="L1364" s="28" t="str">
        <f t="shared" si="178"/>
        <v/>
      </c>
      <c r="M1364" s="28" t="str">
        <f t="shared" si="174"/>
        <v/>
      </c>
      <c r="N1364" s="138" t="str">
        <f>IF(ISNUMBER($A1364),IF(ISNUMBER(VALUE(TRIM(VLOOKUP($A1364,DL,COLUMN()-1,0)))),VALUE(TRIM(VLOOKUP($A1364,DL,COLUMN()-1,0))),TRIM(VLOOKUP($A1364,DL,COLUMN()-1,0))),"")</f>
        <v/>
      </c>
    </row>
    <row r="1365" spans="1:14">
      <c r="A1365" s="4" t="str">
        <f>IF(ISNUMBER(NhapDS!A1361),NhapDS!A1361,"")</f>
        <v/>
      </c>
      <c r="B1365" s="18" t="str">
        <f t="shared" si="172"/>
        <v/>
      </c>
      <c r="C1365" s="64" t="str">
        <f t="shared" si="172"/>
        <v/>
      </c>
      <c r="D1365" s="28" t="str">
        <f t="shared" si="171"/>
        <v/>
      </c>
      <c r="E1365" s="28" t="str">
        <f t="shared" si="177"/>
        <v/>
      </c>
      <c r="F1365" s="28" t="str">
        <f t="shared" si="177"/>
        <v/>
      </c>
      <c r="G1365" s="18" t="str">
        <f t="shared" si="177"/>
        <v/>
      </c>
      <c r="H1365" s="18" t="str">
        <f t="shared" si="177"/>
        <v/>
      </c>
      <c r="I1365" s="18" t="str">
        <f t="shared" si="177"/>
        <v/>
      </c>
      <c r="J1365" s="28" t="str">
        <f t="shared" si="178"/>
        <v/>
      </c>
      <c r="K1365" s="28" t="str">
        <f t="shared" si="178"/>
        <v/>
      </c>
      <c r="L1365" s="28" t="str">
        <f t="shared" si="178"/>
        <v/>
      </c>
      <c r="M1365" s="28" t="str">
        <f t="shared" si="174"/>
        <v/>
      </c>
      <c r="N1365" s="138" t="str">
        <f>IF(ISNUMBER($A1365),IF(ISNUMBER(VALUE(TRIM(VLOOKUP($A1365,DL,COLUMN()-1,0)))),VALUE(TRIM(VLOOKUP($A1365,DL,COLUMN()-1,0))),TRIM(VLOOKUP($A1365,DL,COLUMN()-1,0))),"")</f>
        <v/>
      </c>
    </row>
    <row r="1366" spans="1:14">
      <c r="A1366" s="4" t="str">
        <f>IF(ISNUMBER(NhapDS!A1362),NhapDS!A1362,"")</f>
        <v/>
      </c>
      <c r="B1366" s="18" t="str">
        <f t="shared" si="172"/>
        <v/>
      </c>
      <c r="C1366" s="64" t="str">
        <f t="shared" si="172"/>
        <v/>
      </c>
      <c r="D1366" s="28" t="str">
        <f t="shared" si="171"/>
        <v/>
      </c>
      <c r="E1366" s="28" t="str">
        <f t="shared" si="177"/>
        <v/>
      </c>
      <c r="F1366" s="28" t="str">
        <f t="shared" si="177"/>
        <v/>
      </c>
      <c r="G1366" s="18" t="str">
        <f t="shared" si="177"/>
        <v/>
      </c>
      <c r="H1366" s="18" t="str">
        <f t="shared" si="177"/>
        <v/>
      </c>
      <c r="I1366" s="18" t="str">
        <f t="shared" si="177"/>
        <v/>
      </c>
      <c r="J1366" s="28" t="str">
        <f t="shared" si="178"/>
        <v/>
      </c>
      <c r="K1366" s="28" t="str">
        <f t="shared" si="178"/>
        <v/>
      </c>
      <c r="L1366" s="28" t="str">
        <f t="shared" si="178"/>
        <v/>
      </c>
      <c r="M1366" s="28" t="str">
        <f t="shared" si="174"/>
        <v/>
      </c>
      <c r="N1366" s="138" t="str">
        <f>IF(ISNUMBER($A1366),IF(ISNUMBER(VALUE(TRIM(VLOOKUP($A1366,DL,COLUMN()-1,0)))),VALUE(TRIM(VLOOKUP($A1366,DL,COLUMN()-1,0))),TRIM(VLOOKUP($A1366,DL,COLUMN()-1,0))),"")</f>
        <v/>
      </c>
    </row>
    <row r="1367" spans="1:14">
      <c r="A1367" s="4" t="str">
        <f>IF(ISNUMBER(NhapDS!A1363),NhapDS!A1363,"")</f>
        <v/>
      </c>
      <c r="B1367" s="18" t="str">
        <f t="shared" si="172"/>
        <v/>
      </c>
      <c r="C1367" s="64" t="str">
        <f t="shared" si="172"/>
        <v/>
      </c>
      <c r="D1367" s="28" t="str">
        <f t="shared" si="171"/>
        <v/>
      </c>
      <c r="E1367" s="28" t="str">
        <f t="shared" si="177"/>
        <v/>
      </c>
      <c r="F1367" s="28" t="str">
        <f t="shared" si="177"/>
        <v/>
      </c>
      <c r="G1367" s="18" t="str">
        <f t="shared" si="177"/>
        <v/>
      </c>
      <c r="H1367" s="18" t="str">
        <f t="shared" si="177"/>
        <v/>
      </c>
      <c r="I1367" s="18" t="str">
        <f t="shared" si="177"/>
        <v/>
      </c>
      <c r="J1367" s="28" t="str">
        <f t="shared" si="178"/>
        <v/>
      </c>
      <c r="K1367" s="28" t="str">
        <f t="shared" si="178"/>
        <v/>
      </c>
      <c r="L1367" s="28" t="str">
        <f t="shared" si="178"/>
        <v/>
      </c>
      <c r="M1367" s="28" t="str">
        <f t="shared" si="174"/>
        <v/>
      </c>
      <c r="N1367" s="138" t="str">
        <f>IF(ISNUMBER($A1367),IF(ISNUMBER(VALUE(TRIM(VLOOKUP($A1367,DL,COLUMN()-1,0)))),VALUE(TRIM(VLOOKUP($A1367,DL,COLUMN()-1,0))),TRIM(VLOOKUP($A1367,DL,COLUMN()-1,0))),"")</f>
        <v/>
      </c>
    </row>
    <row r="1368" spans="1:14">
      <c r="A1368" s="4" t="str">
        <f>IF(ISNUMBER(NhapDS!A1364),NhapDS!A1364,"")</f>
        <v/>
      </c>
      <c r="B1368" s="18" t="str">
        <f t="shared" si="172"/>
        <v/>
      </c>
      <c r="C1368" s="64" t="str">
        <f t="shared" si="172"/>
        <v/>
      </c>
      <c r="D1368" s="28" t="str">
        <f t="shared" si="171"/>
        <v/>
      </c>
      <c r="E1368" s="28" t="str">
        <f t="shared" si="177"/>
        <v/>
      </c>
      <c r="F1368" s="28" t="str">
        <f t="shared" si="177"/>
        <v/>
      </c>
      <c r="G1368" s="18" t="str">
        <f t="shared" si="177"/>
        <v/>
      </c>
      <c r="H1368" s="18" t="str">
        <f t="shared" si="177"/>
        <v/>
      </c>
      <c r="I1368" s="18" t="str">
        <f t="shared" si="177"/>
        <v/>
      </c>
      <c r="J1368" s="28" t="str">
        <f t="shared" si="178"/>
        <v/>
      </c>
      <c r="K1368" s="28" t="str">
        <f t="shared" si="178"/>
        <v/>
      </c>
      <c r="L1368" s="28" t="str">
        <f t="shared" si="178"/>
        <v/>
      </c>
      <c r="M1368" s="28" t="str">
        <f t="shared" si="174"/>
        <v/>
      </c>
      <c r="N1368" s="138" t="str">
        <f>IF(ISNUMBER($A1368),IF(ISNUMBER(VALUE(TRIM(VLOOKUP($A1368,DL,COLUMN()-1,0)))),VALUE(TRIM(VLOOKUP($A1368,DL,COLUMN()-1,0))),TRIM(VLOOKUP($A1368,DL,COLUMN()-1,0))),"")</f>
        <v/>
      </c>
    </row>
    <row r="1369" spans="1:14">
      <c r="A1369" s="4" t="str">
        <f>IF(ISNUMBER(NhapDS!A1365),NhapDS!A1365,"")</f>
        <v/>
      </c>
      <c r="B1369" s="18" t="str">
        <f t="shared" si="172"/>
        <v/>
      </c>
      <c r="C1369" s="64" t="str">
        <f t="shared" si="172"/>
        <v/>
      </c>
      <c r="D1369" s="28" t="str">
        <f t="shared" si="171"/>
        <v/>
      </c>
      <c r="E1369" s="28" t="str">
        <f t="shared" si="177"/>
        <v/>
      </c>
      <c r="F1369" s="28" t="str">
        <f t="shared" si="177"/>
        <v/>
      </c>
      <c r="G1369" s="18" t="str">
        <f t="shared" si="177"/>
        <v/>
      </c>
      <c r="H1369" s="18" t="str">
        <f t="shared" si="177"/>
        <v/>
      </c>
      <c r="I1369" s="18" t="str">
        <f t="shared" si="177"/>
        <v/>
      </c>
      <c r="J1369" s="28" t="str">
        <f t="shared" si="178"/>
        <v/>
      </c>
      <c r="K1369" s="28" t="str">
        <f t="shared" si="178"/>
        <v/>
      </c>
      <c r="L1369" s="28" t="str">
        <f t="shared" si="178"/>
        <v/>
      </c>
      <c r="M1369" s="28" t="str">
        <f t="shared" si="174"/>
        <v/>
      </c>
      <c r="N1369" s="138" t="str">
        <f>IF(ISNUMBER($A1369),IF(ISNUMBER(VALUE(TRIM(VLOOKUP($A1369,DL,COLUMN()-1,0)))),VALUE(TRIM(VLOOKUP($A1369,DL,COLUMN()-1,0))),TRIM(VLOOKUP($A1369,DL,COLUMN()-1,0))),"")</f>
        <v/>
      </c>
    </row>
    <row r="1370" spans="1:14">
      <c r="A1370" s="4" t="str">
        <f>IF(ISNUMBER(NhapDS!A1366),NhapDS!A1366,"")</f>
        <v/>
      </c>
      <c r="B1370" s="18" t="str">
        <f t="shared" si="172"/>
        <v/>
      </c>
      <c r="C1370" s="64" t="str">
        <f t="shared" si="172"/>
        <v/>
      </c>
      <c r="D1370" s="28" t="str">
        <f t="shared" si="171"/>
        <v/>
      </c>
      <c r="E1370" s="28" t="str">
        <f t="shared" si="177"/>
        <v/>
      </c>
      <c r="F1370" s="28" t="str">
        <f t="shared" si="177"/>
        <v/>
      </c>
      <c r="G1370" s="18" t="str">
        <f t="shared" si="177"/>
        <v/>
      </c>
      <c r="H1370" s="18" t="str">
        <f t="shared" si="177"/>
        <v/>
      </c>
      <c r="I1370" s="18" t="str">
        <f t="shared" si="177"/>
        <v/>
      </c>
      <c r="J1370" s="28" t="str">
        <f t="shared" si="178"/>
        <v/>
      </c>
      <c r="K1370" s="28" t="str">
        <f t="shared" si="178"/>
        <v/>
      </c>
      <c r="L1370" s="28" t="str">
        <f t="shared" si="178"/>
        <v/>
      </c>
      <c r="M1370" s="28" t="str">
        <f t="shared" si="174"/>
        <v/>
      </c>
      <c r="N1370" s="138" t="str">
        <f>IF(ISNUMBER($A1370),IF(ISNUMBER(VALUE(TRIM(VLOOKUP($A1370,DL,COLUMN()-1,0)))),VALUE(TRIM(VLOOKUP($A1370,DL,COLUMN()-1,0))),TRIM(VLOOKUP($A1370,DL,COLUMN()-1,0))),"")</f>
        <v/>
      </c>
    </row>
    <row r="1371" spans="1:14">
      <c r="A1371" s="4" t="str">
        <f>IF(ISNUMBER(NhapDS!A1367),NhapDS!A1367,"")</f>
        <v/>
      </c>
      <c r="B1371" s="18" t="str">
        <f t="shared" si="172"/>
        <v/>
      </c>
      <c r="C1371" s="64" t="str">
        <f t="shared" si="172"/>
        <v/>
      </c>
      <c r="D1371" s="28" t="str">
        <f t="shared" si="171"/>
        <v/>
      </c>
      <c r="E1371" s="28" t="str">
        <f t="shared" si="177"/>
        <v/>
      </c>
      <c r="F1371" s="28" t="str">
        <f t="shared" si="177"/>
        <v/>
      </c>
      <c r="G1371" s="18" t="str">
        <f t="shared" si="177"/>
        <v/>
      </c>
      <c r="H1371" s="18" t="str">
        <f t="shared" si="177"/>
        <v/>
      </c>
      <c r="I1371" s="18" t="str">
        <f t="shared" si="177"/>
        <v/>
      </c>
      <c r="J1371" s="28" t="str">
        <f t="shared" si="178"/>
        <v/>
      </c>
      <c r="K1371" s="28" t="str">
        <f t="shared" si="178"/>
        <v/>
      </c>
      <c r="L1371" s="28" t="str">
        <f t="shared" si="178"/>
        <v/>
      </c>
      <c r="M1371" s="28" t="str">
        <f t="shared" si="174"/>
        <v/>
      </c>
      <c r="N1371" s="138" t="str">
        <f>IF(ISNUMBER($A1371),IF(ISNUMBER(VALUE(TRIM(VLOOKUP($A1371,DL,COLUMN()-1,0)))),VALUE(TRIM(VLOOKUP($A1371,DL,COLUMN()-1,0))),TRIM(VLOOKUP($A1371,DL,COLUMN()-1,0))),"")</f>
        <v/>
      </c>
    </row>
    <row r="1372" spans="1:14">
      <c r="A1372" s="4" t="str">
        <f>IF(ISNUMBER(NhapDS!A1368),NhapDS!A1368,"")</f>
        <v/>
      </c>
      <c r="B1372" s="18" t="str">
        <f t="shared" si="172"/>
        <v/>
      </c>
      <c r="C1372" s="64" t="str">
        <f t="shared" si="172"/>
        <v/>
      </c>
      <c r="D1372" s="28" t="str">
        <f t="shared" si="171"/>
        <v/>
      </c>
      <c r="E1372" s="28" t="str">
        <f t="shared" si="177"/>
        <v/>
      </c>
      <c r="F1372" s="28" t="str">
        <f t="shared" si="177"/>
        <v/>
      </c>
      <c r="G1372" s="18" t="str">
        <f t="shared" si="177"/>
        <v/>
      </c>
      <c r="H1372" s="18" t="str">
        <f t="shared" si="177"/>
        <v/>
      </c>
      <c r="I1372" s="18" t="str">
        <f t="shared" si="177"/>
        <v/>
      </c>
      <c r="J1372" s="28" t="str">
        <f t="shared" si="178"/>
        <v/>
      </c>
      <c r="K1372" s="28" t="str">
        <f t="shared" si="178"/>
        <v/>
      </c>
      <c r="L1372" s="28" t="str">
        <f t="shared" si="178"/>
        <v/>
      </c>
      <c r="M1372" s="28" t="str">
        <f t="shared" si="174"/>
        <v/>
      </c>
      <c r="N1372" s="138" t="str">
        <f>IF(ISNUMBER($A1372),IF(ISNUMBER(VALUE(TRIM(VLOOKUP($A1372,DL,COLUMN()-1,0)))),VALUE(TRIM(VLOOKUP($A1372,DL,COLUMN()-1,0))),TRIM(VLOOKUP($A1372,DL,COLUMN()-1,0))),"")</f>
        <v/>
      </c>
    </row>
    <row r="1373" spans="1:14">
      <c r="A1373" s="4" t="str">
        <f>IF(ISNUMBER(NhapDS!A1369),NhapDS!A1369,"")</f>
        <v/>
      </c>
      <c r="B1373" s="18" t="str">
        <f t="shared" si="172"/>
        <v/>
      </c>
      <c r="C1373" s="64" t="str">
        <f t="shared" si="172"/>
        <v/>
      </c>
      <c r="D1373" s="28" t="str">
        <f t="shared" si="171"/>
        <v/>
      </c>
      <c r="E1373" s="28" t="str">
        <f t="shared" si="177"/>
        <v/>
      </c>
      <c r="F1373" s="28" t="str">
        <f t="shared" si="177"/>
        <v/>
      </c>
      <c r="G1373" s="18" t="str">
        <f t="shared" si="177"/>
        <v/>
      </c>
      <c r="H1373" s="18" t="str">
        <f t="shared" si="177"/>
        <v/>
      </c>
      <c r="I1373" s="18" t="str">
        <f t="shared" si="177"/>
        <v/>
      </c>
      <c r="J1373" s="28" t="str">
        <f t="shared" si="178"/>
        <v/>
      </c>
      <c r="K1373" s="28" t="str">
        <f t="shared" si="178"/>
        <v/>
      </c>
      <c r="L1373" s="28" t="str">
        <f t="shared" si="178"/>
        <v/>
      </c>
      <c r="M1373" s="28" t="str">
        <f t="shared" si="174"/>
        <v/>
      </c>
      <c r="N1373" s="138" t="str">
        <f>IF(ISNUMBER($A1373),IF(ISNUMBER(VALUE(TRIM(VLOOKUP($A1373,DL,COLUMN()-1,0)))),VALUE(TRIM(VLOOKUP($A1373,DL,COLUMN()-1,0))),TRIM(VLOOKUP($A1373,DL,COLUMN()-1,0))),"")</f>
        <v/>
      </c>
    </row>
    <row r="1374" spans="1:14">
      <c r="A1374" s="4" t="str">
        <f>IF(ISNUMBER(NhapDS!A1370),NhapDS!A1370,"")</f>
        <v/>
      </c>
      <c r="B1374" s="18" t="str">
        <f t="shared" si="172"/>
        <v/>
      </c>
      <c r="C1374" s="64" t="str">
        <f t="shared" si="172"/>
        <v/>
      </c>
      <c r="D1374" s="28" t="str">
        <f t="shared" si="171"/>
        <v/>
      </c>
      <c r="E1374" s="28" t="str">
        <f t="shared" si="177"/>
        <v/>
      </c>
      <c r="F1374" s="28" t="str">
        <f t="shared" si="177"/>
        <v/>
      </c>
      <c r="G1374" s="18" t="str">
        <f t="shared" si="177"/>
        <v/>
      </c>
      <c r="H1374" s="18" t="str">
        <f t="shared" si="177"/>
        <v/>
      </c>
      <c r="I1374" s="18" t="str">
        <f t="shared" si="177"/>
        <v/>
      </c>
      <c r="J1374" s="28" t="str">
        <f t="shared" si="178"/>
        <v/>
      </c>
      <c r="K1374" s="28" t="str">
        <f t="shared" si="178"/>
        <v/>
      </c>
      <c r="L1374" s="28" t="str">
        <f t="shared" si="178"/>
        <v/>
      </c>
      <c r="M1374" s="28" t="str">
        <f t="shared" si="174"/>
        <v/>
      </c>
      <c r="N1374" s="138" t="str">
        <f>IF(ISNUMBER($A1374),IF(ISNUMBER(VALUE(TRIM(VLOOKUP($A1374,DL,COLUMN()-1,0)))),VALUE(TRIM(VLOOKUP($A1374,DL,COLUMN()-1,0))),TRIM(VLOOKUP($A1374,DL,COLUMN()-1,0))),"")</f>
        <v/>
      </c>
    </row>
    <row r="1375" spans="1:14">
      <c r="A1375" s="4" t="str">
        <f>IF(ISNUMBER(NhapDS!A1371),NhapDS!A1371,"")</f>
        <v/>
      </c>
      <c r="B1375" s="18" t="str">
        <f t="shared" si="172"/>
        <v/>
      </c>
      <c r="C1375" s="64" t="str">
        <f t="shared" si="172"/>
        <v/>
      </c>
      <c r="D1375" s="28" t="str">
        <f t="shared" si="171"/>
        <v/>
      </c>
      <c r="E1375" s="28" t="str">
        <f t="shared" si="177"/>
        <v/>
      </c>
      <c r="F1375" s="28" t="str">
        <f t="shared" si="177"/>
        <v/>
      </c>
      <c r="G1375" s="18" t="str">
        <f t="shared" si="177"/>
        <v/>
      </c>
      <c r="H1375" s="18" t="str">
        <f t="shared" si="177"/>
        <v/>
      </c>
      <c r="I1375" s="18" t="str">
        <f t="shared" si="177"/>
        <v/>
      </c>
      <c r="J1375" s="28" t="str">
        <f t="shared" si="178"/>
        <v/>
      </c>
      <c r="K1375" s="28" t="str">
        <f t="shared" si="178"/>
        <v/>
      </c>
      <c r="L1375" s="28" t="str">
        <f t="shared" si="178"/>
        <v/>
      </c>
      <c r="M1375" s="28" t="str">
        <f t="shared" si="174"/>
        <v/>
      </c>
      <c r="N1375" s="138" t="str">
        <f>IF(ISNUMBER($A1375),IF(ISNUMBER(VALUE(TRIM(VLOOKUP($A1375,DL,COLUMN()-1,0)))),VALUE(TRIM(VLOOKUP($A1375,DL,COLUMN()-1,0))),TRIM(VLOOKUP($A1375,DL,COLUMN()-1,0))),"")</f>
        <v/>
      </c>
    </row>
    <row r="1376" spans="1:14">
      <c r="A1376" s="4" t="str">
        <f>IF(ISNUMBER(NhapDS!A1372),NhapDS!A1372,"")</f>
        <v/>
      </c>
      <c r="B1376" s="18" t="str">
        <f t="shared" si="172"/>
        <v/>
      </c>
      <c r="C1376" s="64" t="str">
        <f t="shared" si="172"/>
        <v/>
      </c>
      <c r="D1376" s="28" t="str">
        <f t="shared" ref="D1376:D1439" si="179">IF(ISNUMBER($A1376),IF(E1376="x","","x"),"")</f>
        <v/>
      </c>
      <c r="E1376" s="28" t="str">
        <f t="shared" si="177"/>
        <v/>
      </c>
      <c r="F1376" s="28" t="str">
        <f t="shared" si="177"/>
        <v/>
      </c>
      <c r="G1376" s="18" t="str">
        <f t="shared" si="177"/>
        <v/>
      </c>
      <c r="H1376" s="18" t="str">
        <f t="shared" si="177"/>
        <v/>
      </c>
      <c r="I1376" s="18" t="str">
        <f t="shared" si="177"/>
        <v/>
      </c>
      <c r="J1376" s="28" t="str">
        <f t="shared" si="178"/>
        <v/>
      </c>
      <c r="K1376" s="28" t="str">
        <f t="shared" si="178"/>
        <v/>
      </c>
      <c r="L1376" s="28" t="str">
        <f t="shared" si="178"/>
        <v/>
      </c>
      <c r="M1376" s="28" t="str">
        <f t="shared" si="174"/>
        <v/>
      </c>
      <c r="N1376" s="138" t="str">
        <f>IF(ISNUMBER($A1376),IF(ISNUMBER(VALUE(TRIM(VLOOKUP($A1376,DL,COLUMN()-1,0)))),VALUE(TRIM(VLOOKUP($A1376,DL,COLUMN()-1,0))),TRIM(VLOOKUP($A1376,DL,COLUMN()-1,0))),"")</f>
        <v/>
      </c>
    </row>
    <row r="1377" spans="1:14">
      <c r="A1377" s="4" t="str">
        <f>IF(ISNUMBER(NhapDS!A1373),NhapDS!A1373,"")</f>
        <v/>
      </c>
      <c r="B1377" s="18" t="str">
        <f t="shared" si="172"/>
        <v/>
      </c>
      <c r="C1377" s="64" t="str">
        <f t="shared" si="172"/>
        <v/>
      </c>
      <c r="D1377" s="28" t="str">
        <f t="shared" si="179"/>
        <v/>
      </c>
      <c r="E1377" s="28" t="str">
        <f t="shared" si="177"/>
        <v/>
      </c>
      <c r="F1377" s="28" t="str">
        <f t="shared" si="177"/>
        <v/>
      </c>
      <c r="G1377" s="18" t="str">
        <f t="shared" si="177"/>
        <v/>
      </c>
      <c r="H1377" s="18" t="str">
        <f t="shared" si="177"/>
        <v/>
      </c>
      <c r="I1377" s="18" t="str">
        <f t="shared" si="177"/>
        <v/>
      </c>
      <c r="J1377" s="28" t="str">
        <f t="shared" si="178"/>
        <v/>
      </c>
      <c r="K1377" s="28" t="str">
        <f t="shared" si="178"/>
        <v/>
      </c>
      <c r="L1377" s="28" t="str">
        <f t="shared" si="178"/>
        <v/>
      </c>
      <c r="M1377" s="28" t="str">
        <f t="shared" si="174"/>
        <v/>
      </c>
      <c r="N1377" s="138" t="str">
        <f>IF(ISNUMBER($A1377),IF(ISNUMBER(VALUE(TRIM(VLOOKUP($A1377,DL,COLUMN()-1,0)))),VALUE(TRIM(VLOOKUP($A1377,DL,COLUMN()-1,0))),TRIM(VLOOKUP($A1377,DL,COLUMN()-1,0))),"")</f>
        <v/>
      </c>
    </row>
    <row r="1378" spans="1:14">
      <c r="A1378" s="4" t="str">
        <f>IF(ISNUMBER(NhapDS!A1374),NhapDS!A1374,"")</f>
        <v/>
      </c>
      <c r="B1378" s="18" t="str">
        <f t="shared" ref="B1378:C1441" si="180">IF(ISNUMBER($A1378),VLOOKUP($A1378,DL,COLUMN(),0),"")</f>
        <v/>
      </c>
      <c r="C1378" s="64" t="str">
        <f t="shared" si="180"/>
        <v/>
      </c>
      <c r="D1378" s="28" t="str">
        <f t="shared" si="179"/>
        <v/>
      </c>
      <c r="E1378" s="28" t="str">
        <f t="shared" si="177"/>
        <v/>
      </c>
      <c r="F1378" s="28" t="str">
        <f t="shared" si="177"/>
        <v/>
      </c>
      <c r="G1378" s="18" t="str">
        <f t="shared" si="177"/>
        <v/>
      </c>
      <c r="H1378" s="18" t="str">
        <f t="shared" si="177"/>
        <v/>
      </c>
      <c r="I1378" s="18" t="str">
        <f t="shared" si="177"/>
        <v/>
      </c>
      <c r="J1378" s="28" t="str">
        <f t="shared" ref="J1378:L1393" si="181">IF(ISNUMBER($A1378),TRIM(VLOOKUP($A1378,DL,COLUMN()-1,0)),"")</f>
        <v/>
      </c>
      <c r="K1378" s="28" t="str">
        <f t="shared" si="181"/>
        <v/>
      </c>
      <c r="L1378" s="28" t="str">
        <f t="shared" si="181"/>
        <v/>
      </c>
      <c r="M1378" s="28" t="str">
        <f t="shared" ref="M1378:M1441" si="182">IF(ISNUMBER($A1378),TRIM(VLOOKUP($A1378,DL,COLUMN()-1,0)),"")</f>
        <v/>
      </c>
      <c r="N1378" s="138" t="str">
        <f>IF(ISNUMBER($A1378),IF(ISNUMBER(VALUE(TRIM(VLOOKUP($A1378,DL,COLUMN()-1,0)))),VALUE(TRIM(VLOOKUP($A1378,DL,COLUMN()-1,0))),TRIM(VLOOKUP($A1378,DL,COLUMN()-1,0))),"")</f>
        <v/>
      </c>
    </row>
    <row r="1379" spans="1:14">
      <c r="A1379" s="4" t="str">
        <f>IF(ISNUMBER(NhapDS!A1375),NhapDS!A1375,"")</f>
        <v/>
      </c>
      <c r="B1379" s="18" t="str">
        <f t="shared" si="180"/>
        <v/>
      </c>
      <c r="C1379" s="64" t="str">
        <f t="shared" si="180"/>
        <v/>
      </c>
      <c r="D1379" s="28" t="str">
        <f t="shared" si="179"/>
        <v/>
      </c>
      <c r="E1379" s="28" t="str">
        <f t="shared" si="177"/>
        <v/>
      </c>
      <c r="F1379" s="28" t="str">
        <f t="shared" si="177"/>
        <v/>
      </c>
      <c r="G1379" s="18" t="str">
        <f t="shared" si="177"/>
        <v/>
      </c>
      <c r="H1379" s="18" t="str">
        <f t="shared" si="177"/>
        <v/>
      </c>
      <c r="I1379" s="18" t="str">
        <f t="shared" si="177"/>
        <v/>
      </c>
      <c r="J1379" s="28" t="str">
        <f t="shared" si="181"/>
        <v/>
      </c>
      <c r="K1379" s="28" t="str">
        <f t="shared" si="181"/>
        <v/>
      </c>
      <c r="L1379" s="28" t="str">
        <f t="shared" si="181"/>
        <v/>
      </c>
      <c r="M1379" s="28" t="str">
        <f t="shared" si="182"/>
        <v/>
      </c>
      <c r="N1379" s="138" t="str">
        <f>IF(ISNUMBER($A1379),IF(ISNUMBER(VALUE(TRIM(VLOOKUP($A1379,DL,COLUMN()-1,0)))),VALUE(TRIM(VLOOKUP($A1379,DL,COLUMN()-1,0))),TRIM(VLOOKUP($A1379,DL,COLUMN()-1,0))),"")</f>
        <v/>
      </c>
    </row>
    <row r="1380" spans="1:14">
      <c r="A1380" s="4" t="str">
        <f>IF(ISNUMBER(NhapDS!A1376),NhapDS!A1376,"")</f>
        <v/>
      </c>
      <c r="B1380" s="18" t="str">
        <f t="shared" si="180"/>
        <v/>
      </c>
      <c r="C1380" s="64" t="str">
        <f t="shared" si="180"/>
        <v/>
      </c>
      <c r="D1380" s="28" t="str">
        <f t="shared" si="179"/>
        <v/>
      </c>
      <c r="E1380" s="28" t="str">
        <f t="shared" si="177"/>
        <v/>
      </c>
      <c r="F1380" s="28" t="str">
        <f t="shared" si="177"/>
        <v/>
      </c>
      <c r="G1380" s="18" t="str">
        <f t="shared" si="177"/>
        <v/>
      </c>
      <c r="H1380" s="18" t="str">
        <f t="shared" si="177"/>
        <v/>
      </c>
      <c r="I1380" s="18" t="str">
        <f t="shared" si="177"/>
        <v/>
      </c>
      <c r="J1380" s="28" t="str">
        <f t="shared" si="181"/>
        <v/>
      </c>
      <c r="K1380" s="28" t="str">
        <f t="shared" si="181"/>
        <v/>
      </c>
      <c r="L1380" s="28" t="str">
        <f t="shared" si="181"/>
        <v/>
      </c>
      <c r="M1380" s="28" t="str">
        <f t="shared" si="182"/>
        <v/>
      </c>
      <c r="N1380" s="138" t="str">
        <f>IF(ISNUMBER($A1380),IF(ISNUMBER(VALUE(TRIM(VLOOKUP($A1380,DL,COLUMN()-1,0)))),VALUE(TRIM(VLOOKUP($A1380,DL,COLUMN()-1,0))),TRIM(VLOOKUP($A1380,DL,COLUMN()-1,0))),"")</f>
        <v/>
      </c>
    </row>
    <row r="1381" spans="1:14">
      <c r="A1381" s="4" t="str">
        <f>IF(ISNUMBER(NhapDS!A1377),NhapDS!A1377,"")</f>
        <v/>
      </c>
      <c r="B1381" s="18" t="str">
        <f t="shared" si="180"/>
        <v/>
      </c>
      <c r="C1381" s="64" t="str">
        <f t="shared" si="180"/>
        <v/>
      </c>
      <c r="D1381" s="28" t="str">
        <f t="shared" si="179"/>
        <v/>
      </c>
      <c r="E1381" s="28" t="str">
        <f t="shared" si="177"/>
        <v/>
      </c>
      <c r="F1381" s="28" t="str">
        <f t="shared" si="177"/>
        <v/>
      </c>
      <c r="G1381" s="18" t="str">
        <f t="shared" si="177"/>
        <v/>
      </c>
      <c r="H1381" s="18" t="str">
        <f t="shared" si="177"/>
        <v/>
      </c>
      <c r="I1381" s="18" t="str">
        <f t="shared" si="177"/>
        <v/>
      </c>
      <c r="J1381" s="28" t="str">
        <f t="shared" si="181"/>
        <v/>
      </c>
      <c r="K1381" s="28" t="str">
        <f t="shared" si="181"/>
        <v/>
      </c>
      <c r="L1381" s="28" t="str">
        <f t="shared" si="181"/>
        <v/>
      </c>
      <c r="M1381" s="28" t="str">
        <f t="shared" si="182"/>
        <v/>
      </c>
      <c r="N1381" s="138" t="str">
        <f>IF(ISNUMBER($A1381),IF(ISNUMBER(VALUE(TRIM(VLOOKUP($A1381,DL,COLUMN()-1,0)))),VALUE(TRIM(VLOOKUP($A1381,DL,COLUMN()-1,0))),TRIM(VLOOKUP($A1381,DL,COLUMN()-1,0))),"")</f>
        <v/>
      </c>
    </row>
    <row r="1382" spans="1:14">
      <c r="A1382" s="4" t="str">
        <f>IF(ISNUMBER(NhapDS!A1378),NhapDS!A1378,"")</f>
        <v/>
      </c>
      <c r="B1382" s="18" t="str">
        <f t="shared" si="180"/>
        <v/>
      </c>
      <c r="C1382" s="64" t="str">
        <f t="shared" si="180"/>
        <v/>
      </c>
      <c r="D1382" s="28" t="str">
        <f t="shared" si="179"/>
        <v/>
      </c>
      <c r="E1382" s="28" t="str">
        <f t="shared" si="177"/>
        <v/>
      </c>
      <c r="F1382" s="28" t="str">
        <f t="shared" si="177"/>
        <v/>
      </c>
      <c r="G1382" s="18" t="str">
        <f t="shared" si="177"/>
        <v/>
      </c>
      <c r="H1382" s="18" t="str">
        <f t="shared" si="177"/>
        <v/>
      </c>
      <c r="I1382" s="18" t="str">
        <f t="shared" si="177"/>
        <v/>
      </c>
      <c r="J1382" s="28" t="str">
        <f t="shared" si="181"/>
        <v/>
      </c>
      <c r="K1382" s="28" t="str">
        <f t="shared" si="181"/>
        <v/>
      </c>
      <c r="L1382" s="28" t="str">
        <f t="shared" si="181"/>
        <v/>
      </c>
      <c r="M1382" s="28" t="str">
        <f t="shared" si="182"/>
        <v/>
      </c>
      <c r="N1382" s="138" t="str">
        <f>IF(ISNUMBER($A1382),IF(ISNUMBER(VALUE(TRIM(VLOOKUP($A1382,DL,COLUMN()-1,0)))),VALUE(TRIM(VLOOKUP($A1382,DL,COLUMN()-1,0))),TRIM(VLOOKUP($A1382,DL,COLUMN()-1,0))),"")</f>
        <v/>
      </c>
    </row>
    <row r="1383" spans="1:14">
      <c r="A1383" s="4" t="str">
        <f>IF(ISNUMBER(NhapDS!A1379),NhapDS!A1379,"")</f>
        <v/>
      </c>
      <c r="B1383" s="18" t="str">
        <f t="shared" si="180"/>
        <v/>
      </c>
      <c r="C1383" s="64" t="str">
        <f t="shared" si="180"/>
        <v/>
      </c>
      <c r="D1383" s="28" t="str">
        <f t="shared" si="179"/>
        <v/>
      </c>
      <c r="E1383" s="28" t="str">
        <f t="shared" si="177"/>
        <v/>
      </c>
      <c r="F1383" s="28" t="str">
        <f t="shared" si="177"/>
        <v/>
      </c>
      <c r="G1383" s="18" t="str">
        <f t="shared" si="177"/>
        <v/>
      </c>
      <c r="H1383" s="18" t="str">
        <f t="shared" si="177"/>
        <v/>
      </c>
      <c r="I1383" s="18" t="str">
        <f t="shared" si="177"/>
        <v/>
      </c>
      <c r="J1383" s="28" t="str">
        <f t="shared" si="181"/>
        <v/>
      </c>
      <c r="K1383" s="28" t="str">
        <f t="shared" si="181"/>
        <v/>
      </c>
      <c r="L1383" s="28" t="str">
        <f t="shared" si="181"/>
        <v/>
      </c>
      <c r="M1383" s="28" t="str">
        <f t="shared" si="182"/>
        <v/>
      </c>
      <c r="N1383" s="138" t="str">
        <f>IF(ISNUMBER($A1383),IF(ISNUMBER(VALUE(TRIM(VLOOKUP($A1383,DL,COLUMN()-1,0)))),VALUE(TRIM(VLOOKUP($A1383,DL,COLUMN()-1,0))),TRIM(VLOOKUP($A1383,DL,COLUMN()-1,0))),"")</f>
        <v/>
      </c>
    </row>
    <row r="1384" spans="1:14">
      <c r="A1384" s="4" t="str">
        <f>IF(ISNUMBER(NhapDS!A1380),NhapDS!A1380,"")</f>
        <v/>
      </c>
      <c r="B1384" s="18" t="str">
        <f t="shared" si="180"/>
        <v/>
      </c>
      <c r="C1384" s="64" t="str">
        <f t="shared" si="180"/>
        <v/>
      </c>
      <c r="D1384" s="28" t="str">
        <f t="shared" si="179"/>
        <v/>
      </c>
      <c r="E1384" s="28" t="str">
        <f t="shared" si="177"/>
        <v/>
      </c>
      <c r="F1384" s="28" t="str">
        <f t="shared" si="177"/>
        <v/>
      </c>
      <c r="G1384" s="18" t="str">
        <f t="shared" si="177"/>
        <v/>
      </c>
      <c r="H1384" s="18" t="str">
        <f t="shared" si="177"/>
        <v/>
      </c>
      <c r="I1384" s="18" t="str">
        <f t="shared" si="177"/>
        <v/>
      </c>
      <c r="J1384" s="28" t="str">
        <f t="shared" si="181"/>
        <v/>
      </c>
      <c r="K1384" s="28" t="str">
        <f t="shared" si="181"/>
        <v/>
      </c>
      <c r="L1384" s="28" t="str">
        <f t="shared" si="181"/>
        <v/>
      </c>
      <c r="M1384" s="28" t="str">
        <f t="shared" si="182"/>
        <v/>
      </c>
      <c r="N1384" s="138" t="str">
        <f>IF(ISNUMBER($A1384),IF(ISNUMBER(VALUE(TRIM(VLOOKUP($A1384,DL,COLUMN()-1,0)))),VALUE(TRIM(VLOOKUP($A1384,DL,COLUMN()-1,0))),TRIM(VLOOKUP($A1384,DL,COLUMN()-1,0))),"")</f>
        <v/>
      </c>
    </row>
    <row r="1385" spans="1:14">
      <c r="A1385" s="4" t="str">
        <f>IF(ISNUMBER(NhapDS!A1381),NhapDS!A1381,"")</f>
        <v/>
      </c>
      <c r="B1385" s="18" t="str">
        <f t="shared" si="180"/>
        <v/>
      </c>
      <c r="C1385" s="64" t="str">
        <f t="shared" si="180"/>
        <v/>
      </c>
      <c r="D1385" s="28" t="str">
        <f t="shared" si="179"/>
        <v/>
      </c>
      <c r="E1385" s="28" t="str">
        <f t="shared" si="177"/>
        <v/>
      </c>
      <c r="F1385" s="28" t="str">
        <f t="shared" si="177"/>
        <v/>
      </c>
      <c r="G1385" s="18" t="str">
        <f t="shared" si="177"/>
        <v/>
      </c>
      <c r="H1385" s="18" t="str">
        <f t="shared" si="177"/>
        <v/>
      </c>
      <c r="I1385" s="18" t="str">
        <f t="shared" si="177"/>
        <v/>
      </c>
      <c r="J1385" s="28" t="str">
        <f t="shared" si="181"/>
        <v/>
      </c>
      <c r="K1385" s="28" t="str">
        <f t="shared" si="181"/>
        <v/>
      </c>
      <c r="L1385" s="28" t="str">
        <f t="shared" si="181"/>
        <v/>
      </c>
      <c r="M1385" s="28" t="str">
        <f t="shared" si="182"/>
        <v/>
      </c>
      <c r="N1385" s="138" t="str">
        <f>IF(ISNUMBER($A1385),IF(ISNUMBER(VALUE(TRIM(VLOOKUP($A1385,DL,COLUMN()-1,0)))),VALUE(TRIM(VLOOKUP($A1385,DL,COLUMN()-1,0))),TRIM(VLOOKUP($A1385,DL,COLUMN()-1,0))),"")</f>
        <v/>
      </c>
    </row>
    <row r="1386" spans="1:14">
      <c r="A1386" s="4" t="str">
        <f>IF(ISNUMBER(NhapDS!A1382),NhapDS!A1382,"")</f>
        <v/>
      </c>
      <c r="B1386" s="18" t="str">
        <f t="shared" si="180"/>
        <v/>
      </c>
      <c r="C1386" s="64" t="str">
        <f t="shared" si="180"/>
        <v/>
      </c>
      <c r="D1386" s="28" t="str">
        <f t="shared" si="179"/>
        <v/>
      </c>
      <c r="E1386" s="28" t="str">
        <f t="shared" si="177"/>
        <v/>
      </c>
      <c r="F1386" s="28" t="str">
        <f t="shared" si="177"/>
        <v/>
      </c>
      <c r="G1386" s="18" t="str">
        <f t="shared" si="177"/>
        <v/>
      </c>
      <c r="H1386" s="18" t="str">
        <f t="shared" si="177"/>
        <v/>
      </c>
      <c r="I1386" s="18" t="str">
        <f t="shared" si="177"/>
        <v/>
      </c>
      <c r="J1386" s="28" t="str">
        <f t="shared" si="181"/>
        <v/>
      </c>
      <c r="K1386" s="28" t="str">
        <f t="shared" si="181"/>
        <v/>
      </c>
      <c r="L1386" s="28" t="str">
        <f t="shared" si="181"/>
        <v/>
      </c>
      <c r="M1386" s="28" t="str">
        <f t="shared" si="182"/>
        <v/>
      </c>
      <c r="N1386" s="138" t="str">
        <f>IF(ISNUMBER($A1386),IF(ISNUMBER(VALUE(TRIM(VLOOKUP($A1386,DL,COLUMN()-1,0)))),VALUE(TRIM(VLOOKUP($A1386,DL,COLUMN()-1,0))),TRIM(VLOOKUP($A1386,DL,COLUMN()-1,0))),"")</f>
        <v/>
      </c>
    </row>
    <row r="1387" spans="1:14">
      <c r="A1387" s="4" t="str">
        <f>IF(ISNUMBER(NhapDS!A1383),NhapDS!A1383,"")</f>
        <v/>
      </c>
      <c r="B1387" s="18" t="str">
        <f t="shared" si="180"/>
        <v/>
      </c>
      <c r="C1387" s="64" t="str">
        <f t="shared" si="180"/>
        <v/>
      </c>
      <c r="D1387" s="28" t="str">
        <f t="shared" si="179"/>
        <v/>
      </c>
      <c r="E1387" s="28" t="str">
        <f t="shared" si="177"/>
        <v/>
      </c>
      <c r="F1387" s="28" t="str">
        <f t="shared" si="177"/>
        <v/>
      </c>
      <c r="G1387" s="18" t="str">
        <f t="shared" si="177"/>
        <v/>
      </c>
      <c r="H1387" s="18" t="str">
        <f t="shared" si="177"/>
        <v/>
      </c>
      <c r="I1387" s="18" t="str">
        <f t="shared" si="177"/>
        <v/>
      </c>
      <c r="J1387" s="28" t="str">
        <f t="shared" si="181"/>
        <v/>
      </c>
      <c r="K1387" s="28" t="str">
        <f t="shared" si="181"/>
        <v/>
      </c>
      <c r="L1387" s="28" t="str">
        <f t="shared" si="181"/>
        <v/>
      </c>
      <c r="M1387" s="28" t="str">
        <f t="shared" si="182"/>
        <v/>
      </c>
      <c r="N1387" s="138" t="str">
        <f>IF(ISNUMBER($A1387),IF(ISNUMBER(VALUE(TRIM(VLOOKUP($A1387,DL,COLUMN()-1,0)))),VALUE(TRIM(VLOOKUP($A1387,DL,COLUMN()-1,0))),TRIM(VLOOKUP($A1387,DL,COLUMN()-1,0))),"")</f>
        <v/>
      </c>
    </row>
    <row r="1388" spans="1:14">
      <c r="A1388" s="4" t="str">
        <f>IF(ISNUMBER(NhapDS!A1384),NhapDS!A1384,"")</f>
        <v/>
      </c>
      <c r="B1388" s="18" t="str">
        <f t="shared" si="180"/>
        <v/>
      </c>
      <c r="C1388" s="64" t="str">
        <f t="shared" si="180"/>
        <v/>
      </c>
      <c r="D1388" s="28" t="str">
        <f t="shared" si="179"/>
        <v/>
      </c>
      <c r="E1388" s="28" t="str">
        <f t="shared" si="177"/>
        <v/>
      </c>
      <c r="F1388" s="28" t="str">
        <f t="shared" si="177"/>
        <v/>
      </c>
      <c r="G1388" s="18" t="str">
        <f t="shared" si="177"/>
        <v/>
      </c>
      <c r="H1388" s="18" t="str">
        <f t="shared" si="177"/>
        <v/>
      </c>
      <c r="I1388" s="18" t="str">
        <f t="shared" si="177"/>
        <v/>
      </c>
      <c r="J1388" s="28" t="str">
        <f t="shared" si="181"/>
        <v/>
      </c>
      <c r="K1388" s="28" t="str">
        <f t="shared" si="181"/>
        <v/>
      </c>
      <c r="L1388" s="28" t="str">
        <f t="shared" si="181"/>
        <v/>
      </c>
      <c r="M1388" s="28" t="str">
        <f t="shared" si="182"/>
        <v/>
      </c>
      <c r="N1388" s="138" t="str">
        <f>IF(ISNUMBER($A1388),IF(ISNUMBER(VALUE(TRIM(VLOOKUP($A1388,DL,COLUMN()-1,0)))),VALUE(TRIM(VLOOKUP($A1388,DL,COLUMN()-1,0))),TRIM(VLOOKUP($A1388,DL,COLUMN()-1,0))),"")</f>
        <v/>
      </c>
    </row>
    <row r="1389" spans="1:14">
      <c r="A1389" s="4" t="str">
        <f>IF(ISNUMBER(NhapDS!A1385),NhapDS!A1385,"")</f>
        <v/>
      </c>
      <c r="B1389" s="18" t="str">
        <f t="shared" si="180"/>
        <v/>
      </c>
      <c r="C1389" s="64" t="str">
        <f t="shared" si="180"/>
        <v/>
      </c>
      <c r="D1389" s="28" t="str">
        <f t="shared" si="179"/>
        <v/>
      </c>
      <c r="E1389" s="28" t="str">
        <f t="shared" si="177"/>
        <v/>
      </c>
      <c r="F1389" s="28" t="str">
        <f t="shared" si="177"/>
        <v/>
      </c>
      <c r="G1389" s="18" t="str">
        <f t="shared" si="177"/>
        <v/>
      </c>
      <c r="H1389" s="18" t="str">
        <f t="shared" si="177"/>
        <v/>
      </c>
      <c r="I1389" s="18" t="str">
        <f t="shared" si="177"/>
        <v/>
      </c>
      <c r="J1389" s="28" t="str">
        <f t="shared" si="181"/>
        <v/>
      </c>
      <c r="K1389" s="28" t="str">
        <f t="shared" si="181"/>
        <v/>
      </c>
      <c r="L1389" s="28" t="str">
        <f t="shared" si="181"/>
        <v/>
      </c>
      <c r="M1389" s="28" t="str">
        <f t="shared" si="182"/>
        <v/>
      </c>
      <c r="N1389" s="138" t="str">
        <f>IF(ISNUMBER($A1389),IF(ISNUMBER(VALUE(TRIM(VLOOKUP($A1389,DL,COLUMN()-1,0)))),VALUE(TRIM(VLOOKUP($A1389,DL,COLUMN()-1,0))),TRIM(VLOOKUP($A1389,DL,COLUMN()-1,0))),"")</f>
        <v/>
      </c>
    </row>
    <row r="1390" spans="1:14">
      <c r="A1390" s="4" t="str">
        <f>IF(ISNUMBER(NhapDS!A1386),NhapDS!A1386,"")</f>
        <v/>
      </c>
      <c r="B1390" s="18" t="str">
        <f t="shared" si="180"/>
        <v/>
      </c>
      <c r="C1390" s="64" t="str">
        <f t="shared" si="180"/>
        <v/>
      </c>
      <c r="D1390" s="28" t="str">
        <f t="shared" si="179"/>
        <v/>
      </c>
      <c r="E1390" s="28" t="str">
        <f t="shared" si="177"/>
        <v/>
      </c>
      <c r="F1390" s="28" t="str">
        <f t="shared" si="177"/>
        <v/>
      </c>
      <c r="G1390" s="18" t="str">
        <f t="shared" si="177"/>
        <v/>
      </c>
      <c r="H1390" s="18" t="str">
        <f t="shared" si="177"/>
        <v/>
      </c>
      <c r="I1390" s="18" t="str">
        <f t="shared" si="177"/>
        <v/>
      </c>
      <c r="J1390" s="28" t="str">
        <f t="shared" si="181"/>
        <v/>
      </c>
      <c r="K1390" s="28" t="str">
        <f t="shared" si="181"/>
        <v/>
      </c>
      <c r="L1390" s="28" t="str">
        <f t="shared" si="181"/>
        <v/>
      </c>
      <c r="M1390" s="28" t="str">
        <f t="shared" si="182"/>
        <v/>
      </c>
      <c r="N1390" s="138" t="str">
        <f>IF(ISNUMBER($A1390),IF(ISNUMBER(VALUE(TRIM(VLOOKUP($A1390,DL,COLUMN()-1,0)))),VALUE(TRIM(VLOOKUP($A1390,DL,COLUMN()-1,0))),TRIM(VLOOKUP($A1390,DL,COLUMN()-1,0))),"")</f>
        <v/>
      </c>
    </row>
    <row r="1391" spans="1:14">
      <c r="A1391" s="4" t="str">
        <f>IF(ISNUMBER(NhapDS!A1387),NhapDS!A1387,"")</f>
        <v/>
      </c>
      <c r="B1391" s="18" t="str">
        <f t="shared" si="180"/>
        <v/>
      </c>
      <c r="C1391" s="64" t="str">
        <f t="shared" si="180"/>
        <v/>
      </c>
      <c r="D1391" s="28" t="str">
        <f t="shared" si="179"/>
        <v/>
      </c>
      <c r="E1391" s="28" t="str">
        <f t="shared" si="177"/>
        <v/>
      </c>
      <c r="F1391" s="28" t="str">
        <f t="shared" si="177"/>
        <v/>
      </c>
      <c r="G1391" s="18" t="str">
        <f t="shared" si="177"/>
        <v/>
      </c>
      <c r="H1391" s="18" t="str">
        <f t="shared" si="177"/>
        <v/>
      </c>
      <c r="I1391" s="18" t="str">
        <f t="shared" si="177"/>
        <v/>
      </c>
      <c r="J1391" s="28" t="str">
        <f t="shared" si="181"/>
        <v/>
      </c>
      <c r="K1391" s="28" t="str">
        <f t="shared" si="181"/>
        <v/>
      </c>
      <c r="L1391" s="28" t="str">
        <f t="shared" si="181"/>
        <v/>
      </c>
      <c r="M1391" s="28" t="str">
        <f t="shared" si="182"/>
        <v/>
      </c>
      <c r="N1391" s="138" t="str">
        <f>IF(ISNUMBER($A1391),IF(ISNUMBER(VALUE(TRIM(VLOOKUP($A1391,DL,COLUMN()-1,0)))),VALUE(TRIM(VLOOKUP($A1391,DL,COLUMN()-1,0))),TRIM(VLOOKUP($A1391,DL,COLUMN()-1,0))),"")</f>
        <v/>
      </c>
    </row>
    <row r="1392" spans="1:14">
      <c r="A1392" s="4" t="str">
        <f>IF(ISNUMBER(NhapDS!A1388),NhapDS!A1388,"")</f>
        <v/>
      </c>
      <c r="B1392" s="18" t="str">
        <f t="shared" si="180"/>
        <v/>
      </c>
      <c r="C1392" s="64" t="str">
        <f t="shared" si="180"/>
        <v/>
      </c>
      <c r="D1392" s="28" t="str">
        <f t="shared" si="179"/>
        <v/>
      </c>
      <c r="E1392" s="28" t="str">
        <f t="shared" si="177"/>
        <v/>
      </c>
      <c r="F1392" s="28" t="str">
        <f t="shared" si="177"/>
        <v/>
      </c>
      <c r="G1392" s="18" t="str">
        <f t="shared" si="177"/>
        <v/>
      </c>
      <c r="H1392" s="18" t="str">
        <f t="shared" si="177"/>
        <v/>
      </c>
      <c r="I1392" s="18" t="str">
        <f t="shared" si="177"/>
        <v/>
      </c>
      <c r="J1392" s="28" t="str">
        <f t="shared" si="181"/>
        <v/>
      </c>
      <c r="K1392" s="28" t="str">
        <f t="shared" si="181"/>
        <v/>
      </c>
      <c r="L1392" s="28" t="str">
        <f t="shared" si="181"/>
        <v/>
      </c>
      <c r="M1392" s="28" t="str">
        <f t="shared" si="182"/>
        <v/>
      </c>
      <c r="N1392" s="138" t="str">
        <f>IF(ISNUMBER($A1392),IF(ISNUMBER(VALUE(TRIM(VLOOKUP($A1392,DL,COLUMN()-1,0)))),VALUE(TRIM(VLOOKUP($A1392,DL,COLUMN()-1,0))),TRIM(VLOOKUP($A1392,DL,COLUMN()-1,0))),"")</f>
        <v/>
      </c>
    </row>
    <row r="1393" spans="1:14">
      <c r="A1393" s="4" t="str">
        <f>IF(ISNUMBER(NhapDS!A1389),NhapDS!A1389,"")</f>
        <v/>
      </c>
      <c r="B1393" s="18" t="str">
        <f t="shared" si="180"/>
        <v/>
      </c>
      <c r="C1393" s="64" t="str">
        <f t="shared" si="180"/>
        <v/>
      </c>
      <c r="D1393" s="28" t="str">
        <f t="shared" si="179"/>
        <v/>
      </c>
      <c r="E1393" s="28" t="str">
        <f t="shared" si="177"/>
        <v/>
      </c>
      <c r="F1393" s="28" t="str">
        <f t="shared" si="177"/>
        <v/>
      </c>
      <c r="G1393" s="18" t="str">
        <f t="shared" si="177"/>
        <v/>
      </c>
      <c r="H1393" s="18" t="str">
        <f t="shared" si="177"/>
        <v/>
      </c>
      <c r="I1393" s="18" t="str">
        <f t="shared" si="177"/>
        <v/>
      </c>
      <c r="J1393" s="28" t="str">
        <f t="shared" si="181"/>
        <v/>
      </c>
      <c r="K1393" s="28" t="str">
        <f t="shared" si="181"/>
        <v/>
      </c>
      <c r="L1393" s="28" t="str">
        <f t="shared" si="181"/>
        <v/>
      </c>
      <c r="M1393" s="28" t="str">
        <f t="shared" si="182"/>
        <v/>
      </c>
      <c r="N1393" s="138" t="str">
        <f>IF(ISNUMBER($A1393),IF(ISNUMBER(VALUE(TRIM(VLOOKUP($A1393,DL,COLUMN()-1,0)))),VALUE(TRIM(VLOOKUP($A1393,DL,COLUMN()-1,0))),TRIM(VLOOKUP($A1393,DL,COLUMN()-1,0))),"")</f>
        <v/>
      </c>
    </row>
    <row r="1394" spans="1:14">
      <c r="A1394" s="4" t="str">
        <f>IF(ISNUMBER(NhapDS!A1390),NhapDS!A1390,"")</f>
        <v/>
      </c>
      <c r="B1394" s="18" t="str">
        <f t="shared" si="180"/>
        <v/>
      </c>
      <c r="C1394" s="64" t="str">
        <f t="shared" si="180"/>
        <v/>
      </c>
      <c r="D1394" s="28" t="str">
        <f t="shared" si="179"/>
        <v/>
      </c>
      <c r="E1394" s="28" t="str">
        <f t="shared" si="177"/>
        <v/>
      </c>
      <c r="F1394" s="28" t="str">
        <f t="shared" si="177"/>
        <v/>
      </c>
      <c r="G1394" s="18" t="str">
        <f t="shared" si="177"/>
        <v/>
      </c>
      <c r="H1394" s="18" t="str">
        <f t="shared" si="177"/>
        <v/>
      </c>
      <c r="I1394" s="18" t="str">
        <f t="shared" si="177"/>
        <v/>
      </c>
      <c r="J1394" s="28" t="str">
        <f t="shared" ref="J1394:L1409" si="183">IF(ISNUMBER($A1394),TRIM(VLOOKUP($A1394,DL,COLUMN()-1,0)),"")</f>
        <v/>
      </c>
      <c r="K1394" s="28" t="str">
        <f t="shared" si="183"/>
        <v/>
      </c>
      <c r="L1394" s="28" t="str">
        <f t="shared" si="183"/>
        <v/>
      </c>
      <c r="M1394" s="28" t="str">
        <f t="shared" si="182"/>
        <v/>
      </c>
      <c r="N1394" s="138" t="str">
        <f>IF(ISNUMBER($A1394),IF(ISNUMBER(VALUE(TRIM(VLOOKUP($A1394,DL,COLUMN()-1,0)))),VALUE(TRIM(VLOOKUP($A1394,DL,COLUMN()-1,0))),TRIM(VLOOKUP($A1394,DL,COLUMN()-1,0))),"")</f>
        <v/>
      </c>
    </row>
    <row r="1395" spans="1:14">
      <c r="A1395" s="4" t="str">
        <f>IF(ISNUMBER(NhapDS!A1391),NhapDS!A1391,"")</f>
        <v/>
      </c>
      <c r="B1395" s="18" t="str">
        <f t="shared" si="180"/>
        <v/>
      </c>
      <c r="C1395" s="64" t="str">
        <f t="shared" si="180"/>
        <v/>
      </c>
      <c r="D1395" s="28" t="str">
        <f t="shared" si="179"/>
        <v/>
      </c>
      <c r="E1395" s="28" t="str">
        <f t="shared" si="177"/>
        <v/>
      </c>
      <c r="F1395" s="28" t="str">
        <f t="shared" si="177"/>
        <v/>
      </c>
      <c r="G1395" s="18" t="str">
        <f t="shared" si="177"/>
        <v/>
      </c>
      <c r="H1395" s="18" t="str">
        <f t="shared" si="177"/>
        <v/>
      </c>
      <c r="I1395" s="18" t="str">
        <f t="shared" si="177"/>
        <v/>
      </c>
      <c r="J1395" s="28" t="str">
        <f t="shared" si="183"/>
        <v/>
      </c>
      <c r="K1395" s="28" t="str">
        <f t="shared" si="183"/>
        <v/>
      </c>
      <c r="L1395" s="28" t="str">
        <f t="shared" si="183"/>
        <v/>
      </c>
      <c r="M1395" s="28" t="str">
        <f t="shared" si="182"/>
        <v/>
      </c>
      <c r="N1395" s="138" t="str">
        <f>IF(ISNUMBER($A1395),IF(ISNUMBER(VALUE(TRIM(VLOOKUP($A1395,DL,COLUMN()-1,0)))),VALUE(TRIM(VLOOKUP($A1395,DL,COLUMN()-1,0))),TRIM(VLOOKUP($A1395,DL,COLUMN()-1,0))),"")</f>
        <v/>
      </c>
    </row>
    <row r="1396" spans="1:14">
      <c r="A1396" s="4" t="str">
        <f>IF(ISNUMBER(NhapDS!A1392),NhapDS!A1392,"")</f>
        <v/>
      </c>
      <c r="B1396" s="18" t="str">
        <f t="shared" si="180"/>
        <v/>
      </c>
      <c r="C1396" s="64" t="str">
        <f t="shared" si="180"/>
        <v/>
      </c>
      <c r="D1396" s="28" t="str">
        <f t="shared" si="179"/>
        <v/>
      </c>
      <c r="E1396" s="28" t="str">
        <f t="shared" si="177"/>
        <v/>
      </c>
      <c r="F1396" s="28" t="str">
        <f t="shared" si="177"/>
        <v/>
      </c>
      <c r="G1396" s="18" t="str">
        <f t="shared" si="177"/>
        <v/>
      </c>
      <c r="H1396" s="18" t="str">
        <f t="shared" si="177"/>
        <v/>
      </c>
      <c r="I1396" s="18" t="str">
        <f t="shared" si="177"/>
        <v/>
      </c>
      <c r="J1396" s="28" t="str">
        <f t="shared" si="183"/>
        <v/>
      </c>
      <c r="K1396" s="28" t="str">
        <f t="shared" si="183"/>
        <v/>
      </c>
      <c r="L1396" s="28" t="str">
        <f t="shared" si="183"/>
        <v/>
      </c>
      <c r="M1396" s="28" t="str">
        <f t="shared" si="182"/>
        <v/>
      </c>
      <c r="N1396" s="138" t="str">
        <f>IF(ISNUMBER($A1396),IF(ISNUMBER(VALUE(TRIM(VLOOKUP($A1396,DL,COLUMN()-1,0)))),VALUE(TRIM(VLOOKUP($A1396,DL,COLUMN()-1,0))),TRIM(VLOOKUP($A1396,DL,COLUMN()-1,0))),"")</f>
        <v/>
      </c>
    </row>
    <row r="1397" spans="1:14">
      <c r="A1397" s="4" t="str">
        <f>IF(ISNUMBER(NhapDS!A1393),NhapDS!A1393,"")</f>
        <v/>
      </c>
      <c r="B1397" s="18" t="str">
        <f t="shared" si="180"/>
        <v/>
      </c>
      <c r="C1397" s="64" t="str">
        <f t="shared" si="180"/>
        <v/>
      </c>
      <c r="D1397" s="28" t="str">
        <f t="shared" si="179"/>
        <v/>
      </c>
      <c r="E1397" s="28" t="str">
        <f t="shared" si="177"/>
        <v/>
      </c>
      <c r="F1397" s="28" t="str">
        <f t="shared" si="177"/>
        <v/>
      </c>
      <c r="G1397" s="18" t="str">
        <f t="shared" si="177"/>
        <v/>
      </c>
      <c r="H1397" s="18" t="str">
        <f t="shared" si="177"/>
        <v/>
      </c>
      <c r="I1397" s="18" t="str">
        <f t="shared" si="177"/>
        <v/>
      </c>
      <c r="J1397" s="28" t="str">
        <f t="shared" si="183"/>
        <v/>
      </c>
      <c r="K1397" s="28" t="str">
        <f t="shared" si="183"/>
        <v/>
      </c>
      <c r="L1397" s="28" t="str">
        <f t="shared" si="183"/>
        <v/>
      </c>
      <c r="M1397" s="28" t="str">
        <f t="shared" si="182"/>
        <v/>
      </c>
      <c r="N1397" s="138" t="str">
        <f>IF(ISNUMBER($A1397),IF(ISNUMBER(VALUE(TRIM(VLOOKUP($A1397,DL,COLUMN()-1,0)))),VALUE(TRIM(VLOOKUP($A1397,DL,COLUMN()-1,0))),TRIM(VLOOKUP($A1397,DL,COLUMN()-1,0))),"")</f>
        <v/>
      </c>
    </row>
    <row r="1398" spans="1:14">
      <c r="A1398" s="4" t="str">
        <f>IF(ISNUMBER(NhapDS!A1394),NhapDS!A1394,"")</f>
        <v/>
      </c>
      <c r="B1398" s="18" t="str">
        <f t="shared" si="180"/>
        <v/>
      </c>
      <c r="C1398" s="64" t="str">
        <f t="shared" si="180"/>
        <v/>
      </c>
      <c r="D1398" s="28" t="str">
        <f t="shared" si="179"/>
        <v/>
      </c>
      <c r="E1398" s="28" t="str">
        <f t="shared" si="177"/>
        <v/>
      </c>
      <c r="F1398" s="28" t="str">
        <f t="shared" si="177"/>
        <v/>
      </c>
      <c r="G1398" s="18" t="str">
        <f t="shared" si="177"/>
        <v/>
      </c>
      <c r="H1398" s="18" t="str">
        <f t="shared" si="177"/>
        <v/>
      </c>
      <c r="I1398" s="18" t="str">
        <f t="shared" si="177"/>
        <v/>
      </c>
      <c r="J1398" s="28" t="str">
        <f t="shared" si="183"/>
        <v/>
      </c>
      <c r="K1398" s="28" t="str">
        <f t="shared" si="183"/>
        <v/>
      </c>
      <c r="L1398" s="28" t="str">
        <f t="shared" si="183"/>
        <v/>
      </c>
      <c r="M1398" s="28" t="str">
        <f t="shared" si="182"/>
        <v/>
      </c>
      <c r="N1398" s="138" t="str">
        <f>IF(ISNUMBER($A1398),IF(ISNUMBER(VALUE(TRIM(VLOOKUP($A1398,DL,COLUMN()-1,0)))),VALUE(TRIM(VLOOKUP($A1398,DL,COLUMN()-1,0))),TRIM(VLOOKUP($A1398,DL,COLUMN()-1,0))),"")</f>
        <v/>
      </c>
    </row>
    <row r="1399" spans="1:14">
      <c r="A1399" s="4" t="str">
        <f>IF(ISNUMBER(NhapDS!A1395),NhapDS!A1395,"")</f>
        <v/>
      </c>
      <c r="B1399" s="18" t="str">
        <f t="shared" si="180"/>
        <v/>
      </c>
      <c r="C1399" s="64" t="str">
        <f t="shared" si="180"/>
        <v/>
      </c>
      <c r="D1399" s="28" t="str">
        <f t="shared" si="179"/>
        <v/>
      </c>
      <c r="E1399" s="28" t="str">
        <f t="shared" si="177"/>
        <v/>
      </c>
      <c r="F1399" s="28" t="str">
        <f t="shared" si="177"/>
        <v/>
      </c>
      <c r="G1399" s="18" t="str">
        <f t="shared" si="177"/>
        <v/>
      </c>
      <c r="H1399" s="18" t="str">
        <f t="shared" si="177"/>
        <v/>
      </c>
      <c r="I1399" s="18" t="str">
        <f t="shared" si="177"/>
        <v/>
      </c>
      <c r="J1399" s="28" t="str">
        <f t="shared" si="183"/>
        <v/>
      </c>
      <c r="K1399" s="28" t="str">
        <f t="shared" si="183"/>
        <v/>
      </c>
      <c r="L1399" s="28" t="str">
        <f t="shared" si="183"/>
        <v/>
      </c>
      <c r="M1399" s="28" t="str">
        <f t="shared" si="182"/>
        <v/>
      </c>
      <c r="N1399" s="138" t="str">
        <f>IF(ISNUMBER($A1399),IF(ISNUMBER(VALUE(TRIM(VLOOKUP($A1399,DL,COLUMN()-1,0)))),VALUE(TRIM(VLOOKUP($A1399,DL,COLUMN()-1,0))),TRIM(VLOOKUP($A1399,DL,COLUMN()-1,0))),"")</f>
        <v/>
      </c>
    </row>
    <row r="1400" spans="1:14">
      <c r="A1400" s="4" t="str">
        <f>IF(ISNUMBER(NhapDS!A1396),NhapDS!A1396,"")</f>
        <v/>
      </c>
      <c r="B1400" s="18" t="str">
        <f t="shared" si="180"/>
        <v/>
      </c>
      <c r="C1400" s="64" t="str">
        <f t="shared" si="180"/>
        <v/>
      </c>
      <c r="D1400" s="28" t="str">
        <f t="shared" si="179"/>
        <v/>
      </c>
      <c r="E1400" s="28" t="str">
        <f t="shared" si="177"/>
        <v/>
      </c>
      <c r="F1400" s="28" t="str">
        <f t="shared" si="177"/>
        <v/>
      </c>
      <c r="G1400" s="18" t="str">
        <f t="shared" si="177"/>
        <v/>
      </c>
      <c r="H1400" s="18" t="str">
        <f t="shared" si="177"/>
        <v/>
      </c>
      <c r="I1400" s="18" t="str">
        <f t="shared" si="177"/>
        <v/>
      </c>
      <c r="J1400" s="28" t="str">
        <f t="shared" si="183"/>
        <v/>
      </c>
      <c r="K1400" s="28" t="str">
        <f t="shared" si="183"/>
        <v/>
      </c>
      <c r="L1400" s="28" t="str">
        <f t="shared" si="183"/>
        <v/>
      </c>
      <c r="M1400" s="28" t="str">
        <f t="shared" si="182"/>
        <v/>
      </c>
      <c r="N1400" s="138" t="str">
        <f>IF(ISNUMBER($A1400),IF(ISNUMBER(VALUE(TRIM(VLOOKUP($A1400,DL,COLUMN()-1,0)))),VALUE(TRIM(VLOOKUP($A1400,DL,COLUMN()-1,0))),TRIM(VLOOKUP($A1400,DL,COLUMN()-1,0))),"")</f>
        <v/>
      </c>
    </row>
    <row r="1401" spans="1:14">
      <c r="A1401" s="4" t="str">
        <f>IF(ISNUMBER(NhapDS!A1397),NhapDS!A1397,"")</f>
        <v/>
      </c>
      <c r="B1401" s="18" t="str">
        <f t="shared" si="180"/>
        <v/>
      </c>
      <c r="C1401" s="64" t="str">
        <f t="shared" si="180"/>
        <v/>
      </c>
      <c r="D1401" s="28" t="str">
        <f t="shared" si="179"/>
        <v/>
      </c>
      <c r="E1401" s="28" t="str">
        <f t="shared" si="177"/>
        <v/>
      </c>
      <c r="F1401" s="28" t="str">
        <f t="shared" si="177"/>
        <v/>
      </c>
      <c r="G1401" s="18" t="str">
        <f t="shared" si="177"/>
        <v/>
      </c>
      <c r="H1401" s="18" t="str">
        <f t="shared" si="177"/>
        <v/>
      </c>
      <c r="I1401" s="18" t="str">
        <f t="shared" si="177"/>
        <v/>
      </c>
      <c r="J1401" s="28" t="str">
        <f t="shared" si="183"/>
        <v/>
      </c>
      <c r="K1401" s="28" t="str">
        <f t="shared" si="183"/>
        <v/>
      </c>
      <c r="L1401" s="28" t="str">
        <f t="shared" si="183"/>
        <v/>
      </c>
      <c r="M1401" s="28" t="str">
        <f t="shared" si="182"/>
        <v/>
      </c>
      <c r="N1401" s="138" t="str">
        <f>IF(ISNUMBER($A1401),IF(ISNUMBER(VALUE(TRIM(VLOOKUP($A1401,DL,COLUMN()-1,0)))),VALUE(TRIM(VLOOKUP($A1401,DL,COLUMN()-1,0))),TRIM(VLOOKUP($A1401,DL,COLUMN()-1,0))),"")</f>
        <v/>
      </c>
    </row>
    <row r="1402" spans="1:14">
      <c r="A1402" s="4" t="str">
        <f>IF(ISNUMBER(NhapDS!A1398),NhapDS!A1398,"")</f>
        <v/>
      </c>
      <c r="B1402" s="18" t="str">
        <f t="shared" si="180"/>
        <v/>
      </c>
      <c r="C1402" s="64" t="str">
        <f t="shared" si="180"/>
        <v/>
      </c>
      <c r="D1402" s="28" t="str">
        <f t="shared" si="179"/>
        <v/>
      </c>
      <c r="E1402" s="28" t="str">
        <f t="shared" si="177"/>
        <v/>
      </c>
      <c r="F1402" s="28" t="str">
        <f t="shared" si="177"/>
        <v/>
      </c>
      <c r="G1402" s="18" t="str">
        <f t="shared" si="177"/>
        <v/>
      </c>
      <c r="H1402" s="18" t="str">
        <f t="shared" si="177"/>
        <v/>
      </c>
      <c r="I1402" s="18" t="str">
        <f t="shared" si="177"/>
        <v/>
      </c>
      <c r="J1402" s="28" t="str">
        <f t="shared" si="183"/>
        <v/>
      </c>
      <c r="K1402" s="28" t="str">
        <f t="shared" si="183"/>
        <v/>
      </c>
      <c r="L1402" s="28" t="str">
        <f t="shared" si="183"/>
        <v/>
      </c>
      <c r="M1402" s="28" t="str">
        <f t="shared" si="182"/>
        <v/>
      </c>
      <c r="N1402" s="138" t="str">
        <f>IF(ISNUMBER($A1402),IF(ISNUMBER(VALUE(TRIM(VLOOKUP($A1402,DL,COLUMN()-1,0)))),VALUE(TRIM(VLOOKUP($A1402,DL,COLUMN()-1,0))),TRIM(VLOOKUP($A1402,DL,COLUMN()-1,0))),"")</f>
        <v/>
      </c>
    </row>
    <row r="1403" spans="1:14">
      <c r="A1403" s="4" t="str">
        <f>IF(ISNUMBER(NhapDS!A1399),NhapDS!A1399,"")</f>
        <v/>
      </c>
      <c r="B1403" s="18" t="str">
        <f t="shared" si="180"/>
        <v/>
      </c>
      <c r="C1403" s="64" t="str">
        <f t="shared" si="180"/>
        <v/>
      </c>
      <c r="D1403" s="28" t="str">
        <f t="shared" si="179"/>
        <v/>
      </c>
      <c r="E1403" s="28" t="str">
        <f t="shared" si="177"/>
        <v/>
      </c>
      <c r="F1403" s="28" t="str">
        <f t="shared" si="177"/>
        <v/>
      </c>
      <c r="G1403" s="18" t="str">
        <f t="shared" si="177"/>
        <v/>
      </c>
      <c r="H1403" s="18" t="str">
        <f t="shared" si="177"/>
        <v/>
      </c>
      <c r="I1403" s="18" t="str">
        <f t="shared" si="177"/>
        <v/>
      </c>
      <c r="J1403" s="28" t="str">
        <f t="shared" si="183"/>
        <v/>
      </c>
      <c r="K1403" s="28" t="str">
        <f t="shared" si="183"/>
        <v/>
      </c>
      <c r="L1403" s="28" t="str">
        <f t="shared" si="183"/>
        <v/>
      </c>
      <c r="M1403" s="28" t="str">
        <f t="shared" si="182"/>
        <v/>
      </c>
      <c r="N1403" s="138" t="str">
        <f>IF(ISNUMBER($A1403),IF(ISNUMBER(VALUE(TRIM(VLOOKUP($A1403,DL,COLUMN()-1,0)))),VALUE(TRIM(VLOOKUP($A1403,DL,COLUMN()-1,0))),TRIM(VLOOKUP($A1403,DL,COLUMN()-1,0))),"")</f>
        <v/>
      </c>
    </row>
    <row r="1404" spans="1:14">
      <c r="A1404" s="4" t="str">
        <f>IF(ISNUMBER(NhapDS!A1400),NhapDS!A1400,"")</f>
        <v/>
      </c>
      <c r="B1404" s="18" t="str">
        <f t="shared" si="180"/>
        <v/>
      </c>
      <c r="C1404" s="64" t="str">
        <f t="shared" si="180"/>
        <v/>
      </c>
      <c r="D1404" s="28" t="str">
        <f t="shared" si="179"/>
        <v/>
      </c>
      <c r="E1404" s="28" t="str">
        <f t="shared" si="177"/>
        <v/>
      </c>
      <c r="F1404" s="28" t="str">
        <f t="shared" si="177"/>
        <v/>
      </c>
      <c r="G1404" s="18" t="str">
        <f t="shared" si="177"/>
        <v/>
      </c>
      <c r="H1404" s="18" t="str">
        <f t="shared" si="177"/>
        <v/>
      </c>
      <c r="I1404" s="18" t="str">
        <f t="shared" si="177"/>
        <v/>
      </c>
      <c r="J1404" s="28" t="str">
        <f t="shared" si="183"/>
        <v/>
      </c>
      <c r="K1404" s="28" t="str">
        <f t="shared" si="183"/>
        <v/>
      </c>
      <c r="L1404" s="28" t="str">
        <f t="shared" si="183"/>
        <v/>
      </c>
      <c r="M1404" s="28" t="str">
        <f t="shared" si="182"/>
        <v/>
      </c>
      <c r="N1404" s="138" t="str">
        <f>IF(ISNUMBER($A1404),IF(ISNUMBER(VALUE(TRIM(VLOOKUP($A1404,DL,COLUMN()-1,0)))),VALUE(TRIM(VLOOKUP($A1404,DL,COLUMN()-1,0))),TRIM(VLOOKUP($A1404,DL,COLUMN()-1,0))),"")</f>
        <v/>
      </c>
    </row>
    <row r="1405" spans="1:14">
      <c r="A1405" s="4" t="str">
        <f>IF(ISNUMBER(NhapDS!A1401),NhapDS!A1401,"")</f>
        <v/>
      </c>
      <c r="B1405" s="18" t="str">
        <f t="shared" si="180"/>
        <v/>
      </c>
      <c r="C1405" s="64" t="str">
        <f t="shared" si="180"/>
        <v/>
      </c>
      <c r="D1405" s="28" t="str">
        <f t="shared" si="179"/>
        <v/>
      </c>
      <c r="E1405" s="28" t="str">
        <f t="shared" si="177"/>
        <v/>
      </c>
      <c r="F1405" s="28" t="str">
        <f t="shared" si="177"/>
        <v/>
      </c>
      <c r="G1405" s="18" t="str">
        <f t="shared" si="177"/>
        <v/>
      </c>
      <c r="H1405" s="18" t="str">
        <f t="shared" si="177"/>
        <v/>
      </c>
      <c r="I1405" s="18" t="str">
        <f t="shared" si="177"/>
        <v/>
      </c>
      <c r="J1405" s="28" t="str">
        <f t="shared" si="183"/>
        <v/>
      </c>
      <c r="K1405" s="28" t="str">
        <f t="shared" si="183"/>
        <v/>
      </c>
      <c r="L1405" s="28" t="str">
        <f t="shared" si="183"/>
        <v/>
      </c>
      <c r="M1405" s="28" t="str">
        <f t="shared" si="182"/>
        <v/>
      </c>
      <c r="N1405" s="138" t="str">
        <f>IF(ISNUMBER($A1405),IF(ISNUMBER(VALUE(TRIM(VLOOKUP($A1405,DL,COLUMN()-1,0)))),VALUE(TRIM(VLOOKUP($A1405,DL,COLUMN()-1,0))),TRIM(VLOOKUP($A1405,DL,COLUMN()-1,0))),"")</f>
        <v/>
      </c>
    </row>
    <row r="1406" spans="1:14">
      <c r="A1406" s="4" t="str">
        <f>IF(ISNUMBER(NhapDS!A1402),NhapDS!A1402,"")</f>
        <v/>
      </c>
      <c r="B1406" s="18" t="str">
        <f t="shared" si="180"/>
        <v/>
      </c>
      <c r="C1406" s="64" t="str">
        <f t="shared" si="180"/>
        <v/>
      </c>
      <c r="D1406" s="28" t="str">
        <f t="shared" si="179"/>
        <v/>
      </c>
      <c r="E1406" s="28" t="str">
        <f t="shared" si="177"/>
        <v/>
      </c>
      <c r="F1406" s="28" t="str">
        <f t="shared" si="177"/>
        <v/>
      </c>
      <c r="G1406" s="18" t="str">
        <f t="shared" si="177"/>
        <v/>
      </c>
      <c r="H1406" s="18" t="str">
        <f t="shared" si="177"/>
        <v/>
      </c>
      <c r="I1406" s="18" t="str">
        <f t="shared" si="177"/>
        <v/>
      </c>
      <c r="J1406" s="28" t="str">
        <f t="shared" si="183"/>
        <v/>
      </c>
      <c r="K1406" s="28" t="str">
        <f t="shared" si="183"/>
        <v/>
      </c>
      <c r="L1406" s="28" t="str">
        <f t="shared" si="183"/>
        <v/>
      </c>
      <c r="M1406" s="28" t="str">
        <f t="shared" si="182"/>
        <v/>
      </c>
      <c r="N1406" s="138" t="str">
        <f>IF(ISNUMBER($A1406),IF(ISNUMBER(VALUE(TRIM(VLOOKUP($A1406,DL,COLUMN()-1,0)))),VALUE(TRIM(VLOOKUP($A1406,DL,COLUMN()-1,0))),TRIM(VLOOKUP($A1406,DL,COLUMN()-1,0))),"")</f>
        <v/>
      </c>
    </row>
    <row r="1407" spans="1:14">
      <c r="A1407" s="4" t="str">
        <f>IF(ISNUMBER(NhapDS!A1403),NhapDS!A1403,"")</f>
        <v/>
      </c>
      <c r="B1407" s="18" t="str">
        <f t="shared" si="180"/>
        <v/>
      </c>
      <c r="C1407" s="64" t="str">
        <f t="shared" si="180"/>
        <v/>
      </c>
      <c r="D1407" s="28" t="str">
        <f t="shared" si="179"/>
        <v/>
      </c>
      <c r="E1407" s="28" t="str">
        <f t="shared" si="177"/>
        <v/>
      </c>
      <c r="F1407" s="28" t="str">
        <f t="shared" si="177"/>
        <v/>
      </c>
      <c r="G1407" s="18" t="str">
        <f t="shared" si="177"/>
        <v/>
      </c>
      <c r="H1407" s="18" t="str">
        <f t="shared" si="177"/>
        <v/>
      </c>
      <c r="I1407" s="18" t="str">
        <f t="shared" si="177"/>
        <v/>
      </c>
      <c r="J1407" s="28" t="str">
        <f t="shared" si="183"/>
        <v/>
      </c>
      <c r="K1407" s="28" t="str">
        <f t="shared" si="183"/>
        <v/>
      </c>
      <c r="L1407" s="28" t="str">
        <f t="shared" si="183"/>
        <v/>
      </c>
      <c r="M1407" s="28" t="str">
        <f t="shared" si="182"/>
        <v/>
      </c>
      <c r="N1407" s="138" t="str">
        <f>IF(ISNUMBER($A1407),IF(ISNUMBER(VALUE(TRIM(VLOOKUP($A1407,DL,COLUMN()-1,0)))),VALUE(TRIM(VLOOKUP($A1407,DL,COLUMN()-1,0))),TRIM(VLOOKUP($A1407,DL,COLUMN()-1,0))),"")</f>
        <v/>
      </c>
    </row>
    <row r="1408" spans="1:14">
      <c r="A1408" s="4" t="str">
        <f>IF(ISNUMBER(NhapDS!A1404),NhapDS!A1404,"")</f>
        <v/>
      </c>
      <c r="B1408" s="18" t="str">
        <f t="shared" si="180"/>
        <v/>
      </c>
      <c r="C1408" s="64" t="str">
        <f t="shared" si="180"/>
        <v/>
      </c>
      <c r="D1408" s="28" t="str">
        <f t="shared" si="179"/>
        <v/>
      </c>
      <c r="E1408" s="28" t="str">
        <f t="shared" si="177"/>
        <v/>
      </c>
      <c r="F1408" s="28" t="str">
        <f t="shared" si="177"/>
        <v/>
      </c>
      <c r="G1408" s="18" t="str">
        <f t="shared" si="177"/>
        <v/>
      </c>
      <c r="H1408" s="18" t="str">
        <f t="shared" si="177"/>
        <v/>
      </c>
      <c r="I1408" s="18" t="str">
        <f t="shared" si="177"/>
        <v/>
      </c>
      <c r="J1408" s="28" t="str">
        <f t="shared" si="183"/>
        <v/>
      </c>
      <c r="K1408" s="28" t="str">
        <f t="shared" si="183"/>
        <v/>
      </c>
      <c r="L1408" s="28" t="str">
        <f t="shared" si="183"/>
        <v/>
      </c>
      <c r="M1408" s="28" t="str">
        <f t="shared" si="182"/>
        <v/>
      </c>
      <c r="N1408" s="138" t="str">
        <f>IF(ISNUMBER($A1408),IF(ISNUMBER(VALUE(TRIM(VLOOKUP($A1408,DL,COLUMN()-1,0)))),VALUE(TRIM(VLOOKUP($A1408,DL,COLUMN()-1,0))),TRIM(VLOOKUP($A1408,DL,COLUMN()-1,0))),"")</f>
        <v/>
      </c>
    </row>
    <row r="1409" spans="1:14">
      <c r="A1409" s="4" t="str">
        <f>IF(ISNUMBER(NhapDS!A1405),NhapDS!A1405,"")</f>
        <v/>
      </c>
      <c r="B1409" s="18" t="str">
        <f t="shared" si="180"/>
        <v/>
      </c>
      <c r="C1409" s="64" t="str">
        <f t="shared" si="180"/>
        <v/>
      </c>
      <c r="D1409" s="28" t="str">
        <f t="shared" si="179"/>
        <v/>
      </c>
      <c r="E1409" s="28" t="str">
        <f t="shared" si="177"/>
        <v/>
      </c>
      <c r="F1409" s="28" t="str">
        <f t="shared" si="177"/>
        <v/>
      </c>
      <c r="G1409" s="18" t="str">
        <f t="shared" si="177"/>
        <v/>
      </c>
      <c r="H1409" s="18" t="str">
        <f t="shared" si="177"/>
        <v/>
      </c>
      <c r="I1409" s="18" t="str">
        <f t="shared" si="177"/>
        <v/>
      </c>
      <c r="J1409" s="28" t="str">
        <f t="shared" si="183"/>
        <v/>
      </c>
      <c r="K1409" s="28" t="str">
        <f t="shared" si="183"/>
        <v/>
      </c>
      <c r="L1409" s="28" t="str">
        <f t="shared" si="183"/>
        <v/>
      </c>
      <c r="M1409" s="28" t="str">
        <f t="shared" si="182"/>
        <v/>
      </c>
      <c r="N1409" s="138" t="str">
        <f>IF(ISNUMBER($A1409),IF(ISNUMBER(VALUE(TRIM(VLOOKUP($A1409,DL,COLUMN()-1,0)))),VALUE(TRIM(VLOOKUP($A1409,DL,COLUMN()-1,0))),TRIM(VLOOKUP($A1409,DL,COLUMN()-1,0))),"")</f>
        <v/>
      </c>
    </row>
    <row r="1410" spans="1:14">
      <c r="A1410" s="4" t="str">
        <f>IF(ISNUMBER(NhapDS!A1406),NhapDS!A1406,"")</f>
        <v/>
      </c>
      <c r="B1410" s="18" t="str">
        <f t="shared" si="180"/>
        <v/>
      </c>
      <c r="C1410" s="64" t="str">
        <f t="shared" si="180"/>
        <v/>
      </c>
      <c r="D1410" s="28" t="str">
        <f t="shared" si="179"/>
        <v/>
      </c>
      <c r="E1410" s="28" t="str">
        <f t="shared" si="177"/>
        <v/>
      </c>
      <c r="F1410" s="28" t="str">
        <f t="shared" si="177"/>
        <v/>
      </c>
      <c r="G1410" s="18" t="str">
        <f t="shared" si="177"/>
        <v/>
      </c>
      <c r="H1410" s="18" t="str">
        <f t="shared" si="177"/>
        <v/>
      </c>
      <c r="I1410" s="18" t="str">
        <f t="shared" si="177"/>
        <v/>
      </c>
      <c r="J1410" s="28" t="str">
        <f t="shared" ref="J1410:L1425" si="184">IF(ISNUMBER($A1410),TRIM(VLOOKUP($A1410,DL,COLUMN()-1,0)),"")</f>
        <v/>
      </c>
      <c r="K1410" s="28" t="str">
        <f t="shared" si="184"/>
        <v/>
      </c>
      <c r="L1410" s="28" t="str">
        <f t="shared" si="184"/>
        <v/>
      </c>
      <c r="M1410" s="28" t="str">
        <f t="shared" si="182"/>
        <v/>
      </c>
      <c r="N1410" s="138" t="str">
        <f>IF(ISNUMBER($A1410),IF(ISNUMBER(VALUE(TRIM(VLOOKUP($A1410,DL,COLUMN()-1,0)))),VALUE(TRIM(VLOOKUP($A1410,DL,COLUMN()-1,0))),TRIM(VLOOKUP($A1410,DL,COLUMN()-1,0))),"")</f>
        <v/>
      </c>
    </row>
    <row r="1411" spans="1:14">
      <c r="A1411" s="4" t="str">
        <f>IF(ISNUMBER(NhapDS!A1407),NhapDS!A1407,"")</f>
        <v/>
      </c>
      <c r="B1411" s="18" t="str">
        <f t="shared" si="180"/>
        <v/>
      </c>
      <c r="C1411" s="64" t="str">
        <f t="shared" si="180"/>
        <v/>
      </c>
      <c r="D1411" s="28" t="str">
        <f t="shared" si="179"/>
        <v/>
      </c>
      <c r="E1411" s="28" t="str">
        <f t="shared" ref="E1411:I1461" si="185">IF(ISNUMBER($A1411),TRIM(VLOOKUP($A1411,DL,COLUMN()-1,0)),"")</f>
        <v/>
      </c>
      <c r="F1411" s="28" t="str">
        <f t="shared" si="185"/>
        <v/>
      </c>
      <c r="G1411" s="18" t="str">
        <f t="shared" si="185"/>
        <v/>
      </c>
      <c r="H1411" s="18" t="str">
        <f t="shared" si="185"/>
        <v/>
      </c>
      <c r="I1411" s="18" t="str">
        <f t="shared" si="185"/>
        <v/>
      </c>
      <c r="J1411" s="28" t="str">
        <f t="shared" si="184"/>
        <v/>
      </c>
      <c r="K1411" s="28" t="str">
        <f t="shared" si="184"/>
        <v/>
      </c>
      <c r="L1411" s="28" t="str">
        <f t="shared" si="184"/>
        <v/>
      </c>
      <c r="M1411" s="28" t="str">
        <f t="shared" si="182"/>
        <v/>
      </c>
      <c r="N1411" s="138" t="str">
        <f>IF(ISNUMBER($A1411),IF(ISNUMBER(VALUE(TRIM(VLOOKUP($A1411,DL,COLUMN()-1,0)))),VALUE(TRIM(VLOOKUP($A1411,DL,COLUMN()-1,0))),TRIM(VLOOKUP($A1411,DL,COLUMN()-1,0))),"")</f>
        <v/>
      </c>
    </row>
    <row r="1412" spans="1:14">
      <c r="A1412" s="4" t="str">
        <f>IF(ISNUMBER(NhapDS!A1408),NhapDS!A1408,"")</f>
        <v/>
      </c>
      <c r="B1412" s="18" t="str">
        <f t="shared" si="180"/>
        <v/>
      </c>
      <c r="C1412" s="64" t="str">
        <f t="shared" si="180"/>
        <v/>
      </c>
      <c r="D1412" s="28" t="str">
        <f t="shared" si="179"/>
        <v/>
      </c>
      <c r="E1412" s="28" t="str">
        <f t="shared" si="185"/>
        <v/>
      </c>
      <c r="F1412" s="28" t="str">
        <f t="shared" si="185"/>
        <v/>
      </c>
      <c r="G1412" s="18" t="str">
        <f t="shared" si="185"/>
        <v/>
      </c>
      <c r="H1412" s="18" t="str">
        <f t="shared" si="185"/>
        <v/>
      </c>
      <c r="I1412" s="18" t="str">
        <f t="shared" si="185"/>
        <v/>
      </c>
      <c r="J1412" s="28" t="str">
        <f t="shared" si="184"/>
        <v/>
      </c>
      <c r="K1412" s="28" t="str">
        <f t="shared" si="184"/>
        <v/>
      </c>
      <c r="L1412" s="28" t="str">
        <f t="shared" si="184"/>
        <v/>
      </c>
      <c r="M1412" s="28" t="str">
        <f t="shared" si="182"/>
        <v/>
      </c>
      <c r="N1412" s="138" t="str">
        <f>IF(ISNUMBER($A1412),IF(ISNUMBER(VALUE(TRIM(VLOOKUP($A1412,DL,COLUMN()-1,0)))),VALUE(TRIM(VLOOKUP($A1412,DL,COLUMN()-1,0))),TRIM(VLOOKUP($A1412,DL,COLUMN()-1,0))),"")</f>
        <v/>
      </c>
    </row>
    <row r="1413" spans="1:14">
      <c r="A1413" s="4" t="str">
        <f>IF(ISNUMBER(NhapDS!A1409),NhapDS!A1409,"")</f>
        <v/>
      </c>
      <c r="B1413" s="18" t="str">
        <f t="shared" si="180"/>
        <v/>
      </c>
      <c r="C1413" s="64" t="str">
        <f t="shared" si="180"/>
        <v/>
      </c>
      <c r="D1413" s="28" t="str">
        <f t="shared" si="179"/>
        <v/>
      </c>
      <c r="E1413" s="28" t="str">
        <f t="shared" si="185"/>
        <v/>
      </c>
      <c r="F1413" s="28" t="str">
        <f t="shared" si="185"/>
        <v/>
      </c>
      <c r="G1413" s="18" t="str">
        <f t="shared" si="185"/>
        <v/>
      </c>
      <c r="H1413" s="18" t="str">
        <f t="shared" si="185"/>
        <v/>
      </c>
      <c r="I1413" s="18" t="str">
        <f t="shared" si="185"/>
        <v/>
      </c>
      <c r="J1413" s="28" t="str">
        <f t="shared" si="184"/>
        <v/>
      </c>
      <c r="K1413" s="28" t="str">
        <f t="shared" si="184"/>
        <v/>
      </c>
      <c r="L1413" s="28" t="str">
        <f t="shared" si="184"/>
        <v/>
      </c>
      <c r="M1413" s="28" t="str">
        <f t="shared" si="182"/>
        <v/>
      </c>
      <c r="N1413" s="138" t="str">
        <f>IF(ISNUMBER($A1413),IF(ISNUMBER(VALUE(TRIM(VLOOKUP($A1413,DL,COLUMN()-1,0)))),VALUE(TRIM(VLOOKUP($A1413,DL,COLUMN()-1,0))),TRIM(VLOOKUP($A1413,DL,COLUMN()-1,0))),"")</f>
        <v/>
      </c>
    </row>
    <row r="1414" spans="1:14">
      <c r="A1414" s="4" t="str">
        <f>IF(ISNUMBER(NhapDS!A1410),NhapDS!A1410,"")</f>
        <v/>
      </c>
      <c r="B1414" s="18" t="str">
        <f t="shared" si="180"/>
        <v/>
      </c>
      <c r="C1414" s="64" t="str">
        <f t="shared" si="180"/>
        <v/>
      </c>
      <c r="D1414" s="28" t="str">
        <f t="shared" si="179"/>
        <v/>
      </c>
      <c r="E1414" s="28" t="str">
        <f t="shared" si="185"/>
        <v/>
      </c>
      <c r="F1414" s="28" t="str">
        <f t="shared" si="185"/>
        <v/>
      </c>
      <c r="G1414" s="18" t="str">
        <f t="shared" si="185"/>
        <v/>
      </c>
      <c r="H1414" s="18" t="str">
        <f t="shared" si="185"/>
        <v/>
      </c>
      <c r="I1414" s="18" t="str">
        <f t="shared" si="185"/>
        <v/>
      </c>
      <c r="J1414" s="28" t="str">
        <f t="shared" si="184"/>
        <v/>
      </c>
      <c r="K1414" s="28" t="str">
        <f t="shared" si="184"/>
        <v/>
      </c>
      <c r="L1414" s="28" t="str">
        <f t="shared" si="184"/>
        <v/>
      </c>
      <c r="M1414" s="28" t="str">
        <f t="shared" si="182"/>
        <v/>
      </c>
      <c r="N1414" s="138" t="str">
        <f>IF(ISNUMBER($A1414),IF(ISNUMBER(VALUE(TRIM(VLOOKUP($A1414,DL,COLUMN()-1,0)))),VALUE(TRIM(VLOOKUP($A1414,DL,COLUMN()-1,0))),TRIM(VLOOKUP($A1414,DL,COLUMN()-1,0))),"")</f>
        <v/>
      </c>
    </row>
    <row r="1415" spans="1:14">
      <c r="A1415" s="4" t="str">
        <f>IF(ISNUMBER(NhapDS!A1411),NhapDS!A1411,"")</f>
        <v/>
      </c>
      <c r="B1415" s="18" t="str">
        <f t="shared" si="180"/>
        <v/>
      </c>
      <c r="C1415" s="64" t="str">
        <f t="shared" si="180"/>
        <v/>
      </c>
      <c r="D1415" s="28" t="str">
        <f t="shared" si="179"/>
        <v/>
      </c>
      <c r="E1415" s="28" t="str">
        <f t="shared" si="185"/>
        <v/>
      </c>
      <c r="F1415" s="28" t="str">
        <f t="shared" si="185"/>
        <v/>
      </c>
      <c r="G1415" s="18" t="str">
        <f t="shared" si="185"/>
        <v/>
      </c>
      <c r="H1415" s="18" t="str">
        <f t="shared" si="185"/>
        <v/>
      </c>
      <c r="I1415" s="18" t="str">
        <f t="shared" si="185"/>
        <v/>
      </c>
      <c r="J1415" s="28" t="str">
        <f t="shared" si="184"/>
        <v/>
      </c>
      <c r="K1415" s="28" t="str">
        <f t="shared" si="184"/>
        <v/>
      </c>
      <c r="L1415" s="28" t="str">
        <f t="shared" si="184"/>
        <v/>
      </c>
      <c r="M1415" s="28" t="str">
        <f t="shared" si="182"/>
        <v/>
      </c>
      <c r="N1415" s="138" t="str">
        <f>IF(ISNUMBER($A1415),IF(ISNUMBER(VALUE(TRIM(VLOOKUP($A1415,DL,COLUMN()-1,0)))),VALUE(TRIM(VLOOKUP($A1415,DL,COLUMN()-1,0))),TRIM(VLOOKUP($A1415,DL,COLUMN()-1,0))),"")</f>
        <v/>
      </c>
    </row>
    <row r="1416" spans="1:14">
      <c r="A1416" s="4" t="str">
        <f>IF(ISNUMBER(NhapDS!A1412),NhapDS!A1412,"")</f>
        <v/>
      </c>
      <c r="B1416" s="18" t="str">
        <f t="shared" si="180"/>
        <v/>
      </c>
      <c r="C1416" s="64" t="str">
        <f t="shared" si="180"/>
        <v/>
      </c>
      <c r="D1416" s="28" t="str">
        <f t="shared" si="179"/>
        <v/>
      </c>
      <c r="E1416" s="28" t="str">
        <f t="shared" si="185"/>
        <v/>
      </c>
      <c r="F1416" s="28" t="str">
        <f t="shared" si="185"/>
        <v/>
      </c>
      <c r="G1416" s="18" t="str">
        <f t="shared" si="185"/>
        <v/>
      </c>
      <c r="H1416" s="18" t="str">
        <f t="shared" si="185"/>
        <v/>
      </c>
      <c r="I1416" s="18" t="str">
        <f t="shared" si="185"/>
        <v/>
      </c>
      <c r="J1416" s="28" t="str">
        <f t="shared" si="184"/>
        <v/>
      </c>
      <c r="K1416" s="28" t="str">
        <f t="shared" si="184"/>
        <v/>
      </c>
      <c r="L1416" s="28" t="str">
        <f t="shared" si="184"/>
        <v/>
      </c>
      <c r="M1416" s="28" t="str">
        <f t="shared" si="182"/>
        <v/>
      </c>
      <c r="N1416" s="138" t="str">
        <f>IF(ISNUMBER($A1416),IF(ISNUMBER(VALUE(TRIM(VLOOKUP($A1416,DL,COLUMN()-1,0)))),VALUE(TRIM(VLOOKUP($A1416,DL,COLUMN()-1,0))),TRIM(VLOOKUP($A1416,DL,COLUMN()-1,0))),"")</f>
        <v/>
      </c>
    </row>
    <row r="1417" spans="1:14">
      <c r="A1417" s="4" t="str">
        <f>IF(ISNUMBER(NhapDS!A1413),NhapDS!A1413,"")</f>
        <v/>
      </c>
      <c r="B1417" s="18" t="str">
        <f t="shared" si="180"/>
        <v/>
      </c>
      <c r="C1417" s="64" t="str">
        <f t="shared" si="180"/>
        <v/>
      </c>
      <c r="D1417" s="28" t="str">
        <f t="shared" si="179"/>
        <v/>
      </c>
      <c r="E1417" s="28" t="str">
        <f t="shared" si="185"/>
        <v/>
      </c>
      <c r="F1417" s="28" t="str">
        <f t="shared" si="185"/>
        <v/>
      </c>
      <c r="G1417" s="18" t="str">
        <f t="shared" si="185"/>
        <v/>
      </c>
      <c r="H1417" s="18" t="str">
        <f t="shared" si="185"/>
        <v/>
      </c>
      <c r="I1417" s="18" t="str">
        <f t="shared" si="185"/>
        <v/>
      </c>
      <c r="J1417" s="28" t="str">
        <f t="shared" si="184"/>
        <v/>
      </c>
      <c r="K1417" s="28" t="str">
        <f t="shared" si="184"/>
        <v/>
      </c>
      <c r="L1417" s="28" t="str">
        <f t="shared" si="184"/>
        <v/>
      </c>
      <c r="M1417" s="28" t="str">
        <f t="shared" si="182"/>
        <v/>
      </c>
      <c r="N1417" s="138" t="str">
        <f>IF(ISNUMBER($A1417),IF(ISNUMBER(VALUE(TRIM(VLOOKUP($A1417,DL,COLUMN()-1,0)))),VALUE(TRIM(VLOOKUP($A1417,DL,COLUMN()-1,0))),TRIM(VLOOKUP($A1417,DL,COLUMN()-1,0))),"")</f>
        <v/>
      </c>
    </row>
    <row r="1418" spans="1:14">
      <c r="A1418" s="4" t="str">
        <f>IF(ISNUMBER(NhapDS!A1414),NhapDS!A1414,"")</f>
        <v/>
      </c>
      <c r="B1418" s="18" t="str">
        <f t="shared" si="180"/>
        <v/>
      </c>
      <c r="C1418" s="64" t="str">
        <f t="shared" si="180"/>
        <v/>
      </c>
      <c r="D1418" s="28" t="str">
        <f t="shared" si="179"/>
        <v/>
      </c>
      <c r="E1418" s="28" t="str">
        <f t="shared" si="185"/>
        <v/>
      </c>
      <c r="F1418" s="28" t="str">
        <f t="shared" si="185"/>
        <v/>
      </c>
      <c r="G1418" s="18" t="str">
        <f t="shared" si="185"/>
        <v/>
      </c>
      <c r="H1418" s="18" t="str">
        <f t="shared" si="185"/>
        <v/>
      </c>
      <c r="I1418" s="18" t="str">
        <f t="shared" si="185"/>
        <v/>
      </c>
      <c r="J1418" s="28" t="str">
        <f t="shared" si="184"/>
        <v/>
      </c>
      <c r="K1418" s="28" t="str">
        <f t="shared" si="184"/>
        <v/>
      </c>
      <c r="L1418" s="28" t="str">
        <f t="shared" si="184"/>
        <v/>
      </c>
      <c r="M1418" s="28" t="str">
        <f t="shared" si="182"/>
        <v/>
      </c>
      <c r="N1418" s="138" t="str">
        <f>IF(ISNUMBER($A1418),IF(ISNUMBER(VALUE(TRIM(VLOOKUP($A1418,DL,COLUMN()-1,0)))),VALUE(TRIM(VLOOKUP($A1418,DL,COLUMN()-1,0))),TRIM(VLOOKUP($A1418,DL,COLUMN()-1,0))),"")</f>
        <v/>
      </c>
    </row>
    <row r="1419" spans="1:14">
      <c r="A1419" s="4" t="str">
        <f>IF(ISNUMBER(NhapDS!A1415),NhapDS!A1415,"")</f>
        <v/>
      </c>
      <c r="B1419" s="18" t="str">
        <f t="shared" si="180"/>
        <v/>
      </c>
      <c r="C1419" s="64" t="str">
        <f t="shared" si="180"/>
        <v/>
      </c>
      <c r="D1419" s="28" t="str">
        <f t="shared" si="179"/>
        <v/>
      </c>
      <c r="E1419" s="28" t="str">
        <f t="shared" si="185"/>
        <v/>
      </c>
      <c r="F1419" s="28" t="str">
        <f t="shared" si="185"/>
        <v/>
      </c>
      <c r="G1419" s="18" t="str">
        <f t="shared" si="185"/>
        <v/>
      </c>
      <c r="H1419" s="18" t="str">
        <f t="shared" si="185"/>
        <v/>
      </c>
      <c r="I1419" s="18" t="str">
        <f t="shared" si="185"/>
        <v/>
      </c>
      <c r="J1419" s="28" t="str">
        <f t="shared" si="184"/>
        <v/>
      </c>
      <c r="K1419" s="28" t="str">
        <f t="shared" si="184"/>
        <v/>
      </c>
      <c r="L1419" s="28" t="str">
        <f t="shared" si="184"/>
        <v/>
      </c>
      <c r="M1419" s="28" t="str">
        <f t="shared" si="182"/>
        <v/>
      </c>
      <c r="N1419" s="138" t="str">
        <f>IF(ISNUMBER($A1419),IF(ISNUMBER(VALUE(TRIM(VLOOKUP($A1419,DL,COLUMN()-1,0)))),VALUE(TRIM(VLOOKUP($A1419,DL,COLUMN()-1,0))),TRIM(VLOOKUP($A1419,DL,COLUMN()-1,0))),"")</f>
        <v/>
      </c>
    </row>
    <row r="1420" spans="1:14">
      <c r="A1420" s="4" t="str">
        <f>IF(ISNUMBER(NhapDS!A1416),NhapDS!A1416,"")</f>
        <v/>
      </c>
      <c r="B1420" s="18" t="str">
        <f t="shared" si="180"/>
        <v/>
      </c>
      <c r="C1420" s="64" t="str">
        <f t="shared" si="180"/>
        <v/>
      </c>
      <c r="D1420" s="28" t="str">
        <f t="shared" si="179"/>
        <v/>
      </c>
      <c r="E1420" s="28" t="str">
        <f t="shared" si="185"/>
        <v/>
      </c>
      <c r="F1420" s="28" t="str">
        <f t="shared" si="185"/>
        <v/>
      </c>
      <c r="G1420" s="18" t="str">
        <f t="shared" si="185"/>
        <v/>
      </c>
      <c r="H1420" s="18" t="str">
        <f t="shared" si="185"/>
        <v/>
      </c>
      <c r="I1420" s="18" t="str">
        <f t="shared" si="185"/>
        <v/>
      </c>
      <c r="J1420" s="28" t="str">
        <f t="shared" si="184"/>
        <v/>
      </c>
      <c r="K1420" s="28" t="str">
        <f t="shared" si="184"/>
        <v/>
      </c>
      <c r="L1420" s="28" t="str">
        <f t="shared" si="184"/>
        <v/>
      </c>
      <c r="M1420" s="28" t="str">
        <f t="shared" si="182"/>
        <v/>
      </c>
      <c r="N1420" s="138" t="str">
        <f>IF(ISNUMBER($A1420),IF(ISNUMBER(VALUE(TRIM(VLOOKUP($A1420,DL,COLUMN()-1,0)))),VALUE(TRIM(VLOOKUP($A1420,DL,COLUMN()-1,0))),TRIM(VLOOKUP($A1420,DL,COLUMN()-1,0))),"")</f>
        <v/>
      </c>
    </row>
    <row r="1421" spans="1:14">
      <c r="A1421" s="4" t="str">
        <f>IF(ISNUMBER(NhapDS!A1417),NhapDS!A1417,"")</f>
        <v/>
      </c>
      <c r="B1421" s="18" t="str">
        <f t="shared" si="180"/>
        <v/>
      </c>
      <c r="C1421" s="64" t="str">
        <f t="shared" si="180"/>
        <v/>
      </c>
      <c r="D1421" s="28" t="str">
        <f t="shared" si="179"/>
        <v/>
      </c>
      <c r="E1421" s="28" t="str">
        <f t="shared" si="185"/>
        <v/>
      </c>
      <c r="F1421" s="28" t="str">
        <f t="shared" si="185"/>
        <v/>
      </c>
      <c r="G1421" s="18" t="str">
        <f t="shared" si="185"/>
        <v/>
      </c>
      <c r="H1421" s="18" t="str">
        <f t="shared" si="185"/>
        <v/>
      </c>
      <c r="I1421" s="18" t="str">
        <f t="shared" si="185"/>
        <v/>
      </c>
      <c r="J1421" s="28" t="str">
        <f t="shared" si="184"/>
        <v/>
      </c>
      <c r="K1421" s="28" t="str">
        <f t="shared" si="184"/>
        <v/>
      </c>
      <c r="L1421" s="28" t="str">
        <f t="shared" si="184"/>
        <v/>
      </c>
      <c r="M1421" s="28" t="str">
        <f t="shared" si="182"/>
        <v/>
      </c>
      <c r="N1421" s="138" t="str">
        <f>IF(ISNUMBER($A1421),IF(ISNUMBER(VALUE(TRIM(VLOOKUP($A1421,DL,COLUMN()-1,0)))),VALUE(TRIM(VLOOKUP($A1421,DL,COLUMN()-1,0))),TRIM(VLOOKUP($A1421,DL,COLUMN()-1,0))),"")</f>
        <v/>
      </c>
    </row>
    <row r="1422" spans="1:14">
      <c r="A1422" s="4" t="str">
        <f>IF(ISNUMBER(NhapDS!A1418),NhapDS!A1418,"")</f>
        <v/>
      </c>
      <c r="B1422" s="18" t="str">
        <f t="shared" si="180"/>
        <v/>
      </c>
      <c r="C1422" s="64" t="str">
        <f t="shared" si="180"/>
        <v/>
      </c>
      <c r="D1422" s="28" t="str">
        <f t="shared" si="179"/>
        <v/>
      </c>
      <c r="E1422" s="28" t="str">
        <f t="shared" si="185"/>
        <v/>
      </c>
      <c r="F1422" s="28" t="str">
        <f t="shared" si="185"/>
        <v/>
      </c>
      <c r="G1422" s="18" t="str">
        <f t="shared" si="185"/>
        <v/>
      </c>
      <c r="H1422" s="18" t="str">
        <f t="shared" si="185"/>
        <v/>
      </c>
      <c r="I1422" s="18" t="str">
        <f t="shared" si="185"/>
        <v/>
      </c>
      <c r="J1422" s="28" t="str">
        <f t="shared" si="184"/>
        <v/>
      </c>
      <c r="K1422" s="28" t="str">
        <f t="shared" si="184"/>
        <v/>
      </c>
      <c r="L1422" s="28" t="str">
        <f t="shared" si="184"/>
        <v/>
      </c>
      <c r="M1422" s="28" t="str">
        <f t="shared" si="182"/>
        <v/>
      </c>
      <c r="N1422" s="138" t="str">
        <f>IF(ISNUMBER($A1422),IF(ISNUMBER(VALUE(TRIM(VLOOKUP($A1422,DL,COLUMN()-1,0)))),VALUE(TRIM(VLOOKUP($A1422,DL,COLUMN()-1,0))),TRIM(VLOOKUP($A1422,DL,COLUMN()-1,0))),"")</f>
        <v/>
      </c>
    </row>
    <row r="1423" spans="1:14">
      <c r="A1423" s="4" t="str">
        <f>IF(ISNUMBER(NhapDS!A1419),NhapDS!A1419,"")</f>
        <v/>
      </c>
      <c r="B1423" s="18" t="str">
        <f t="shared" si="180"/>
        <v/>
      </c>
      <c r="C1423" s="64" t="str">
        <f t="shared" si="180"/>
        <v/>
      </c>
      <c r="D1423" s="28" t="str">
        <f t="shared" si="179"/>
        <v/>
      </c>
      <c r="E1423" s="28" t="str">
        <f t="shared" si="185"/>
        <v/>
      </c>
      <c r="F1423" s="28" t="str">
        <f t="shared" si="185"/>
        <v/>
      </c>
      <c r="G1423" s="18" t="str">
        <f t="shared" si="185"/>
        <v/>
      </c>
      <c r="H1423" s="18" t="str">
        <f t="shared" si="185"/>
        <v/>
      </c>
      <c r="I1423" s="18" t="str">
        <f t="shared" si="185"/>
        <v/>
      </c>
      <c r="J1423" s="28" t="str">
        <f t="shared" si="184"/>
        <v/>
      </c>
      <c r="K1423" s="28" t="str">
        <f t="shared" si="184"/>
        <v/>
      </c>
      <c r="L1423" s="28" t="str">
        <f t="shared" si="184"/>
        <v/>
      </c>
      <c r="M1423" s="28" t="str">
        <f t="shared" si="182"/>
        <v/>
      </c>
      <c r="N1423" s="138" t="str">
        <f>IF(ISNUMBER($A1423),IF(ISNUMBER(VALUE(TRIM(VLOOKUP($A1423,DL,COLUMN()-1,0)))),VALUE(TRIM(VLOOKUP($A1423,DL,COLUMN()-1,0))),TRIM(VLOOKUP($A1423,DL,COLUMN()-1,0))),"")</f>
        <v/>
      </c>
    </row>
    <row r="1424" spans="1:14">
      <c r="A1424" s="4" t="str">
        <f>IF(ISNUMBER(NhapDS!A1420),NhapDS!A1420,"")</f>
        <v/>
      </c>
      <c r="B1424" s="18" t="str">
        <f t="shared" si="180"/>
        <v/>
      </c>
      <c r="C1424" s="64" t="str">
        <f t="shared" si="180"/>
        <v/>
      </c>
      <c r="D1424" s="28" t="str">
        <f t="shared" si="179"/>
        <v/>
      </c>
      <c r="E1424" s="28" t="str">
        <f t="shared" si="185"/>
        <v/>
      </c>
      <c r="F1424" s="28" t="str">
        <f t="shared" si="185"/>
        <v/>
      </c>
      <c r="G1424" s="18" t="str">
        <f t="shared" si="185"/>
        <v/>
      </c>
      <c r="H1424" s="18" t="str">
        <f t="shared" si="185"/>
        <v/>
      </c>
      <c r="I1424" s="18" t="str">
        <f t="shared" si="185"/>
        <v/>
      </c>
      <c r="J1424" s="28" t="str">
        <f t="shared" si="184"/>
        <v/>
      </c>
      <c r="K1424" s="28" t="str">
        <f t="shared" si="184"/>
        <v/>
      </c>
      <c r="L1424" s="28" t="str">
        <f t="shared" si="184"/>
        <v/>
      </c>
      <c r="M1424" s="28" t="str">
        <f t="shared" si="182"/>
        <v/>
      </c>
      <c r="N1424" s="138" t="str">
        <f>IF(ISNUMBER($A1424),IF(ISNUMBER(VALUE(TRIM(VLOOKUP($A1424,DL,COLUMN()-1,0)))),VALUE(TRIM(VLOOKUP($A1424,DL,COLUMN()-1,0))),TRIM(VLOOKUP($A1424,DL,COLUMN()-1,0))),"")</f>
        <v/>
      </c>
    </row>
    <row r="1425" spans="1:14">
      <c r="A1425" s="4" t="str">
        <f>IF(ISNUMBER(NhapDS!A1421),NhapDS!A1421,"")</f>
        <v/>
      </c>
      <c r="B1425" s="18" t="str">
        <f t="shared" si="180"/>
        <v/>
      </c>
      <c r="C1425" s="64" t="str">
        <f t="shared" si="180"/>
        <v/>
      </c>
      <c r="D1425" s="28" t="str">
        <f t="shared" si="179"/>
        <v/>
      </c>
      <c r="E1425" s="28" t="str">
        <f t="shared" si="185"/>
        <v/>
      </c>
      <c r="F1425" s="28" t="str">
        <f t="shared" si="185"/>
        <v/>
      </c>
      <c r="G1425" s="18" t="str">
        <f t="shared" si="185"/>
        <v/>
      </c>
      <c r="H1425" s="18" t="str">
        <f t="shared" si="185"/>
        <v/>
      </c>
      <c r="I1425" s="18" t="str">
        <f t="shared" si="185"/>
        <v/>
      </c>
      <c r="J1425" s="28" t="str">
        <f t="shared" si="184"/>
        <v/>
      </c>
      <c r="K1425" s="28" t="str">
        <f t="shared" si="184"/>
        <v/>
      </c>
      <c r="L1425" s="28" t="str">
        <f t="shared" si="184"/>
        <v/>
      </c>
      <c r="M1425" s="28" t="str">
        <f t="shared" si="182"/>
        <v/>
      </c>
      <c r="N1425" s="138" t="str">
        <f>IF(ISNUMBER($A1425),IF(ISNUMBER(VALUE(TRIM(VLOOKUP($A1425,DL,COLUMN()-1,0)))),VALUE(TRIM(VLOOKUP($A1425,DL,COLUMN()-1,0))),TRIM(VLOOKUP($A1425,DL,COLUMN()-1,0))),"")</f>
        <v/>
      </c>
    </row>
    <row r="1426" spans="1:14">
      <c r="A1426" s="4" t="str">
        <f>IF(ISNUMBER(NhapDS!A1422),NhapDS!A1422,"")</f>
        <v/>
      </c>
      <c r="B1426" s="18" t="str">
        <f t="shared" si="180"/>
        <v/>
      </c>
      <c r="C1426" s="64" t="str">
        <f t="shared" si="180"/>
        <v/>
      </c>
      <c r="D1426" s="28" t="str">
        <f t="shared" si="179"/>
        <v/>
      </c>
      <c r="E1426" s="28" t="str">
        <f t="shared" si="185"/>
        <v/>
      </c>
      <c r="F1426" s="28" t="str">
        <f t="shared" si="185"/>
        <v/>
      </c>
      <c r="G1426" s="18" t="str">
        <f t="shared" si="185"/>
        <v/>
      </c>
      <c r="H1426" s="18" t="str">
        <f t="shared" si="185"/>
        <v/>
      </c>
      <c r="I1426" s="18" t="str">
        <f t="shared" si="185"/>
        <v/>
      </c>
      <c r="J1426" s="28" t="str">
        <f t="shared" ref="J1426:L1441" si="186">IF(ISNUMBER($A1426),TRIM(VLOOKUP($A1426,DL,COLUMN()-1,0)),"")</f>
        <v/>
      </c>
      <c r="K1426" s="28" t="str">
        <f t="shared" si="186"/>
        <v/>
      </c>
      <c r="L1426" s="28" t="str">
        <f t="shared" si="186"/>
        <v/>
      </c>
      <c r="M1426" s="28" t="str">
        <f t="shared" si="182"/>
        <v/>
      </c>
      <c r="N1426" s="138" t="str">
        <f>IF(ISNUMBER($A1426),IF(ISNUMBER(VALUE(TRIM(VLOOKUP($A1426,DL,COLUMN()-1,0)))),VALUE(TRIM(VLOOKUP($A1426,DL,COLUMN()-1,0))),TRIM(VLOOKUP($A1426,DL,COLUMN()-1,0))),"")</f>
        <v/>
      </c>
    </row>
    <row r="1427" spans="1:14">
      <c r="A1427" s="4" t="str">
        <f>IF(ISNUMBER(NhapDS!A1423),NhapDS!A1423,"")</f>
        <v/>
      </c>
      <c r="B1427" s="18" t="str">
        <f t="shared" si="180"/>
        <v/>
      </c>
      <c r="C1427" s="64" t="str">
        <f t="shared" si="180"/>
        <v/>
      </c>
      <c r="D1427" s="28" t="str">
        <f t="shared" si="179"/>
        <v/>
      </c>
      <c r="E1427" s="28" t="str">
        <f t="shared" si="185"/>
        <v/>
      </c>
      <c r="F1427" s="28" t="str">
        <f t="shared" si="185"/>
        <v/>
      </c>
      <c r="G1427" s="18" t="str">
        <f t="shared" si="185"/>
        <v/>
      </c>
      <c r="H1427" s="18" t="str">
        <f t="shared" si="185"/>
        <v/>
      </c>
      <c r="I1427" s="18" t="str">
        <f t="shared" si="185"/>
        <v/>
      </c>
      <c r="J1427" s="28" t="str">
        <f t="shared" si="186"/>
        <v/>
      </c>
      <c r="K1427" s="28" t="str">
        <f t="shared" si="186"/>
        <v/>
      </c>
      <c r="L1427" s="28" t="str">
        <f t="shared" si="186"/>
        <v/>
      </c>
      <c r="M1427" s="28" t="str">
        <f t="shared" si="182"/>
        <v/>
      </c>
      <c r="N1427" s="138" t="str">
        <f>IF(ISNUMBER($A1427),IF(ISNUMBER(VALUE(TRIM(VLOOKUP($A1427,DL,COLUMN()-1,0)))),VALUE(TRIM(VLOOKUP($A1427,DL,COLUMN()-1,0))),TRIM(VLOOKUP($A1427,DL,COLUMN()-1,0))),"")</f>
        <v/>
      </c>
    </row>
    <row r="1428" spans="1:14">
      <c r="A1428" s="4" t="str">
        <f>IF(ISNUMBER(NhapDS!A1424),NhapDS!A1424,"")</f>
        <v/>
      </c>
      <c r="B1428" s="18" t="str">
        <f t="shared" si="180"/>
        <v/>
      </c>
      <c r="C1428" s="64" t="str">
        <f t="shared" si="180"/>
        <v/>
      </c>
      <c r="D1428" s="28" t="str">
        <f t="shared" si="179"/>
        <v/>
      </c>
      <c r="E1428" s="28" t="str">
        <f t="shared" si="185"/>
        <v/>
      </c>
      <c r="F1428" s="28" t="str">
        <f t="shared" si="185"/>
        <v/>
      </c>
      <c r="G1428" s="18" t="str">
        <f t="shared" si="185"/>
        <v/>
      </c>
      <c r="H1428" s="18" t="str">
        <f t="shared" si="185"/>
        <v/>
      </c>
      <c r="I1428" s="18" t="str">
        <f t="shared" si="185"/>
        <v/>
      </c>
      <c r="J1428" s="28" t="str">
        <f t="shared" si="186"/>
        <v/>
      </c>
      <c r="K1428" s="28" t="str">
        <f t="shared" si="186"/>
        <v/>
      </c>
      <c r="L1428" s="28" t="str">
        <f t="shared" si="186"/>
        <v/>
      </c>
      <c r="M1428" s="28" t="str">
        <f t="shared" si="182"/>
        <v/>
      </c>
      <c r="N1428" s="138" t="str">
        <f>IF(ISNUMBER($A1428),IF(ISNUMBER(VALUE(TRIM(VLOOKUP($A1428,DL,COLUMN()-1,0)))),VALUE(TRIM(VLOOKUP($A1428,DL,COLUMN()-1,0))),TRIM(VLOOKUP($A1428,DL,COLUMN()-1,0))),"")</f>
        <v/>
      </c>
    </row>
    <row r="1429" spans="1:14">
      <c r="A1429" s="4" t="str">
        <f>IF(ISNUMBER(NhapDS!A1425),NhapDS!A1425,"")</f>
        <v/>
      </c>
      <c r="B1429" s="18" t="str">
        <f t="shared" si="180"/>
        <v/>
      </c>
      <c r="C1429" s="64" t="str">
        <f t="shared" si="180"/>
        <v/>
      </c>
      <c r="D1429" s="28" t="str">
        <f t="shared" si="179"/>
        <v/>
      </c>
      <c r="E1429" s="28" t="str">
        <f t="shared" si="185"/>
        <v/>
      </c>
      <c r="F1429" s="28" t="str">
        <f t="shared" si="185"/>
        <v/>
      </c>
      <c r="G1429" s="18" t="str">
        <f t="shared" si="185"/>
        <v/>
      </c>
      <c r="H1429" s="18" t="str">
        <f t="shared" si="185"/>
        <v/>
      </c>
      <c r="I1429" s="18" t="str">
        <f t="shared" si="185"/>
        <v/>
      </c>
      <c r="J1429" s="28" t="str">
        <f t="shared" si="186"/>
        <v/>
      </c>
      <c r="K1429" s="28" t="str">
        <f t="shared" si="186"/>
        <v/>
      </c>
      <c r="L1429" s="28" t="str">
        <f t="shared" si="186"/>
        <v/>
      </c>
      <c r="M1429" s="28" t="str">
        <f t="shared" si="182"/>
        <v/>
      </c>
      <c r="N1429" s="138" t="str">
        <f>IF(ISNUMBER($A1429),IF(ISNUMBER(VALUE(TRIM(VLOOKUP($A1429,DL,COLUMN()-1,0)))),VALUE(TRIM(VLOOKUP($A1429,DL,COLUMN()-1,0))),TRIM(VLOOKUP($A1429,DL,COLUMN()-1,0))),"")</f>
        <v/>
      </c>
    </row>
    <row r="1430" spans="1:14">
      <c r="A1430" s="4" t="str">
        <f>IF(ISNUMBER(NhapDS!A1426),NhapDS!A1426,"")</f>
        <v/>
      </c>
      <c r="B1430" s="18" t="str">
        <f t="shared" si="180"/>
        <v/>
      </c>
      <c r="C1430" s="64" t="str">
        <f t="shared" si="180"/>
        <v/>
      </c>
      <c r="D1430" s="28" t="str">
        <f t="shared" si="179"/>
        <v/>
      </c>
      <c r="E1430" s="28" t="str">
        <f t="shared" si="185"/>
        <v/>
      </c>
      <c r="F1430" s="28" t="str">
        <f t="shared" si="185"/>
        <v/>
      </c>
      <c r="G1430" s="18" t="str">
        <f t="shared" si="185"/>
        <v/>
      </c>
      <c r="H1430" s="18" t="str">
        <f t="shared" si="185"/>
        <v/>
      </c>
      <c r="I1430" s="18" t="str">
        <f t="shared" si="185"/>
        <v/>
      </c>
      <c r="J1430" s="28" t="str">
        <f t="shared" si="186"/>
        <v/>
      </c>
      <c r="K1430" s="28" t="str">
        <f t="shared" si="186"/>
        <v/>
      </c>
      <c r="L1430" s="28" t="str">
        <f t="shared" si="186"/>
        <v/>
      </c>
      <c r="M1430" s="28" t="str">
        <f t="shared" si="182"/>
        <v/>
      </c>
      <c r="N1430" s="138" t="str">
        <f>IF(ISNUMBER($A1430),IF(ISNUMBER(VALUE(TRIM(VLOOKUP($A1430,DL,COLUMN()-1,0)))),VALUE(TRIM(VLOOKUP($A1430,DL,COLUMN()-1,0))),TRIM(VLOOKUP($A1430,DL,COLUMN()-1,0))),"")</f>
        <v/>
      </c>
    </row>
    <row r="1431" spans="1:14">
      <c r="A1431" s="4" t="str">
        <f>IF(ISNUMBER(NhapDS!A1427),NhapDS!A1427,"")</f>
        <v/>
      </c>
      <c r="B1431" s="18" t="str">
        <f t="shared" si="180"/>
        <v/>
      </c>
      <c r="C1431" s="64" t="str">
        <f t="shared" si="180"/>
        <v/>
      </c>
      <c r="D1431" s="28" t="str">
        <f t="shared" si="179"/>
        <v/>
      </c>
      <c r="E1431" s="28" t="str">
        <f t="shared" si="185"/>
        <v/>
      </c>
      <c r="F1431" s="28" t="str">
        <f t="shared" si="185"/>
        <v/>
      </c>
      <c r="G1431" s="18" t="str">
        <f t="shared" si="185"/>
        <v/>
      </c>
      <c r="H1431" s="18" t="str">
        <f t="shared" si="185"/>
        <v/>
      </c>
      <c r="I1431" s="18" t="str">
        <f t="shared" si="185"/>
        <v/>
      </c>
      <c r="J1431" s="28" t="str">
        <f t="shared" si="186"/>
        <v/>
      </c>
      <c r="K1431" s="28" t="str">
        <f t="shared" si="186"/>
        <v/>
      </c>
      <c r="L1431" s="28" t="str">
        <f t="shared" si="186"/>
        <v/>
      </c>
      <c r="M1431" s="28" t="str">
        <f t="shared" si="182"/>
        <v/>
      </c>
      <c r="N1431" s="138" t="str">
        <f>IF(ISNUMBER($A1431),IF(ISNUMBER(VALUE(TRIM(VLOOKUP($A1431,DL,COLUMN()-1,0)))),VALUE(TRIM(VLOOKUP($A1431,DL,COLUMN()-1,0))),TRIM(VLOOKUP($A1431,DL,COLUMN()-1,0))),"")</f>
        <v/>
      </c>
    </row>
    <row r="1432" spans="1:14">
      <c r="A1432" s="4" t="str">
        <f>IF(ISNUMBER(NhapDS!A1428),NhapDS!A1428,"")</f>
        <v/>
      </c>
      <c r="B1432" s="18" t="str">
        <f t="shared" si="180"/>
        <v/>
      </c>
      <c r="C1432" s="64" t="str">
        <f t="shared" si="180"/>
        <v/>
      </c>
      <c r="D1432" s="28" t="str">
        <f t="shared" si="179"/>
        <v/>
      </c>
      <c r="E1432" s="28" t="str">
        <f t="shared" si="185"/>
        <v/>
      </c>
      <c r="F1432" s="28" t="str">
        <f t="shared" si="185"/>
        <v/>
      </c>
      <c r="G1432" s="18" t="str">
        <f t="shared" si="185"/>
        <v/>
      </c>
      <c r="H1432" s="18" t="str">
        <f t="shared" si="185"/>
        <v/>
      </c>
      <c r="I1432" s="18" t="str">
        <f t="shared" si="185"/>
        <v/>
      </c>
      <c r="J1432" s="28" t="str">
        <f t="shared" si="186"/>
        <v/>
      </c>
      <c r="K1432" s="28" t="str">
        <f t="shared" si="186"/>
        <v/>
      </c>
      <c r="L1432" s="28" t="str">
        <f t="shared" si="186"/>
        <v/>
      </c>
      <c r="M1432" s="28" t="str">
        <f t="shared" si="182"/>
        <v/>
      </c>
      <c r="N1432" s="138" t="str">
        <f>IF(ISNUMBER($A1432),IF(ISNUMBER(VALUE(TRIM(VLOOKUP($A1432,DL,COLUMN()-1,0)))),VALUE(TRIM(VLOOKUP($A1432,DL,COLUMN()-1,0))),TRIM(VLOOKUP($A1432,DL,COLUMN()-1,0))),"")</f>
        <v/>
      </c>
    </row>
    <row r="1433" spans="1:14">
      <c r="A1433" s="4" t="str">
        <f>IF(ISNUMBER(NhapDS!A1429),NhapDS!A1429,"")</f>
        <v/>
      </c>
      <c r="B1433" s="18" t="str">
        <f t="shared" si="180"/>
        <v/>
      </c>
      <c r="C1433" s="64" t="str">
        <f t="shared" si="180"/>
        <v/>
      </c>
      <c r="D1433" s="28" t="str">
        <f t="shared" si="179"/>
        <v/>
      </c>
      <c r="E1433" s="28" t="str">
        <f t="shared" si="185"/>
        <v/>
      </c>
      <c r="F1433" s="28" t="str">
        <f t="shared" si="185"/>
        <v/>
      </c>
      <c r="G1433" s="18" t="str">
        <f t="shared" si="185"/>
        <v/>
      </c>
      <c r="H1433" s="18" t="str">
        <f t="shared" si="185"/>
        <v/>
      </c>
      <c r="I1433" s="18" t="str">
        <f t="shared" si="185"/>
        <v/>
      </c>
      <c r="J1433" s="28" t="str">
        <f t="shared" si="186"/>
        <v/>
      </c>
      <c r="K1433" s="28" t="str">
        <f t="shared" si="186"/>
        <v/>
      </c>
      <c r="L1433" s="28" t="str">
        <f t="shared" si="186"/>
        <v/>
      </c>
      <c r="M1433" s="28" t="str">
        <f t="shared" si="182"/>
        <v/>
      </c>
      <c r="N1433" s="138" t="str">
        <f>IF(ISNUMBER($A1433),IF(ISNUMBER(VALUE(TRIM(VLOOKUP($A1433,DL,COLUMN()-1,0)))),VALUE(TRIM(VLOOKUP($A1433,DL,COLUMN()-1,0))),TRIM(VLOOKUP($A1433,DL,COLUMN()-1,0))),"")</f>
        <v/>
      </c>
    </row>
    <row r="1434" spans="1:14">
      <c r="A1434" s="4" t="str">
        <f>IF(ISNUMBER(NhapDS!A1430),NhapDS!A1430,"")</f>
        <v/>
      </c>
      <c r="B1434" s="18" t="str">
        <f t="shared" si="180"/>
        <v/>
      </c>
      <c r="C1434" s="64" t="str">
        <f t="shared" si="180"/>
        <v/>
      </c>
      <c r="D1434" s="28" t="str">
        <f t="shared" si="179"/>
        <v/>
      </c>
      <c r="E1434" s="28" t="str">
        <f t="shared" si="185"/>
        <v/>
      </c>
      <c r="F1434" s="28" t="str">
        <f t="shared" si="185"/>
        <v/>
      </c>
      <c r="G1434" s="18" t="str">
        <f t="shared" si="185"/>
        <v/>
      </c>
      <c r="H1434" s="18" t="str">
        <f t="shared" si="185"/>
        <v/>
      </c>
      <c r="I1434" s="18" t="str">
        <f t="shared" si="185"/>
        <v/>
      </c>
      <c r="J1434" s="28" t="str">
        <f t="shared" si="186"/>
        <v/>
      </c>
      <c r="K1434" s="28" t="str">
        <f t="shared" si="186"/>
        <v/>
      </c>
      <c r="L1434" s="28" t="str">
        <f t="shared" si="186"/>
        <v/>
      </c>
      <c r="M1434" s="28" t="str">
        <f t="shared" si="182"/>
        <v/>
      </c>
      <c r="N1434" s="138" t="str">
        <f>IF(ISNUMBER($A1434),IF(ISNUMBER(VALUE(TRIM(VLOOKUP($A1434,DL,COLUMN()-1,0)))),VALUE(TRIM(VLOOKUP($A1434,DL,COLUMN()-1,0))),TRIM(VLOOKUP($A1434,DL,COLUMN()-1,0))),"")</f>
        <v/>
      </c>
    </row>
    <row r="1435" spans="1:14">
      <c r="A1435" s="4" t="str">
        <f>IF(ISNUMBER(NhapDS!A1431),NhapDS!A1431,"")</f>
        <v/>
      </c>
      <c r="B1435" s="18" t="str">
        <f t="shared" si="180"/>
        <v/>
      </c>
      <c r="C1435" s="64" t="str">
        <f t="shared" si="180"/>
        <v/>
      </c>
      <c r="D1435" s="28" t="str">
        <f t="shared" si="179"/>
        <v/>
      </c>
      <c r="E1435" s="28" t="str">
        <f t="shared" si="185"/>
        <v/>
      </c>
      <c r="F1435" s="28" t="str">
        <f t="shared" si="185"/>
        <v/>
      </c>
      <c r="G1435" s="18" t="str">
        <f t="shared" si="185"/>
        <v/>
      </c>
      <c r="H1435" s="18" t="str">
        <f t="shared" si="185"/>
        <v/>
      </c>
      <c r="I1435" s="18" t="str">
        <f t="shared" si="185"/>
        <v/>
      </c>
      <c r="J1435" s="28" t="str">
        <f t="shared" si="186"/>
        <v/>
      </c>
      <c r="K1435" s="28" t="str">
        <f t="shared" si="186"/>
        <v/>
      </c>
      <c r="L1435" s="28" t="str">
        <f t="shared" si="186"/>
        <v/>
      </c>
      <c r="M1435" s="28" t="str">
        <f t="shared" si="182"/>
        <v/>
      </c>
      <c r="N1435" s="138" t="str">
        <f>IF(ISNUMBER($A1435),IF(ISNUMBER(VALUE(TRIM(VLOOKUP($A1435,DL,COLUMN()-1,0)))),VALUE(TRIM(VLOOKUP($A1435,DL,COLUMN()-1,0))),TRIM(VLOOKUP($A1435,DL,COLUMN()-1,0))),"")</f>
        <v/>
      </c>
    </row>
    <row r="1436" spans="1:14">
      <c r="A1436" s="4" t="str">
        <f>IF(ISNUMBER(NhapDS!A1432),NhapDS!A1432,"")</f>
        <v/>
      </c>
      <c r="B1436" s="18" t="str">
        <f t="shared" si="180"/>
        <v/>
      </c>
      <c r="C1436" s="64" t="str">
        <f t="shared" si="180"/>
        <v/>
      </c>
      <c r="D1436" s="28" t="str">
        <f t="shared" si="179"/>
        <v/>
      </c>
      <c r="E1436" s="28" t="str">
        <f t="shared" si="185"/>
        <v/>
      </c>
      <c r="F1436" s="28" t="str">
        <f t="shared" si="185"/>
        <v/>
      </c>
      <c r="G1436" s="18" t="str">
        <f t="shared" si="185"/>
        <v/>
      </c>
      <c r="H1436" s="18" t="str">
        <f t="shared" si="185"/>
        <v/>
      </c>
      <c r="I1436" s="18" t="str">
        <f t="shared" si="185"/>
        <v/>
      </c>
      <c r="J1436" s="28" t="str">
        <f t="shared" si="186"/>
        <v/>
      </c>
      <c r="K1436" s="28" t="str">
        <f t="shared" si="186"/>
        <v/>
      </c>
      <c r="L1436" s="28" t="str">
        <f t="shared" si="186"/>
        <v/>
      </c>
      <c r="M1436" s="28" t="str">
        <f t="shared" si="182"/>
        <v/>
      </c>
      <c r="N1436" s="138" t="str">
        <f>IF(ISNUMBER($A1436),IF(ISNUMBER(VALUE(TRIM(VLOOKUP($A1436,DL,COLUMN()-1,0)))),VALUE(TRIM(VLOOKUP($A1436,DL,COLUMN()-1,0))),TRIM(VLOOKUP($A1436,DL,COLUMN()-1,0))),"")</f>
        <v/>
      </c>
    </row>
    <row r="1437" spans="1:14">
      <c r="A1437" s="4" t="str">
        <f>IF(ISNUMBER(NhapDS!A1433),NhapDS!A1433,"")</f>
        <v/>
      </c>
      <c r="B1437" s="18" t="str">
        <f t="shared" si="180"/>
        <v/>
      </c>
      <c r="C1437" s="64" t="str">
        <f t="shared" si="180"/>
        <v/>
      </c>
      <c r="D1437" s="28" t="str">
        <f t="shared" si="179"/>
        <v/>
      </c>
      <c r="E1437" s="28" t="str">
        <f t="shared" si="185"/>
        <v/>
      </c>
      <c r="F1437" s="28" t="str">
        <f t="shared" si="185"/>
        <v/>
      </c>
      <c r="G1437" s="18" t="str">
        <f t="shared" si="185"/>
        <v/>
      </c>
      <c r="H1437" s="18" t="str">
        <f t="shared" si="185"/>
        <v/>
      </c>
      <c r="I1437" s="18" t="str">
        <f t="shared" si="185"/>
        <v/>
      </c>
      <c r="J1437" s="28" t="str">
        <f t="shared" si="186"/>
        <v/>
      </c>
      <c r="K1437" s="28" t="str">
        <f t="shared" si="186"/>
        <v/>
      </c>
      <c r="L1437" s="28" t="str">
        <f t="shared" si="186"/>
        <v/>
      </c>
      <c r="M1437" s="28" t="str">
        <f t="shared" si="182"/>
        <v/>
      </c>
      <c r="N1437" s="138" t="str">
        <f>IF(ISNUMBER($A1437),IF(ISNUMBER(VALUE(TRIM(VLOOKUP($A1437,DL,COLUMN()-1,0)))),VALUE(TRIM(VLOOKUP($A1437,DL,COLUMN()-1,0))),TRIM(VLOOKUP($A1437,DL,COLUMN()-1,0))),"")</f>
        <v/>
      </c>
    </row>
    <row r="1438" spans="1:14">
      <c r="A1438" s="4" t="str">
        <f>IF(ISNUMBER(NhapDS!A1434),NhapDS!A1434,"")</f>
        <v/>
      </c>
      <c r="B1438" s="18" t="str">
        <f t="shared" si="180"/>
        <v/>
      </c>
      <c r="C1438" s="64" t="str">
        <f t="shared" si="180"/>
        <v/>
      </c>
      <c r="D1438" s="28" t="str">
        <f t="shared" si="179"/>
        <v/>
      </c>
      <c r="E1438" s="28" t="str">
        <f t="shared" si="185"/>
        <v/>
      </c>
      <c r="F1438" s="28" t="str">
        <f t="shared" si="185"/>
        <v/>
      </c>
      <c r="G1438" s="18" t="str">
        <f t="shared" si="185"/>
        <v/>
      </c>
      <c r="H1438" s="18" t="str">
        <f t="shared" si="185"/>
        <v/>
      </c>
      <c r="I1438" s="18" t="str">
        <f t="shared" si="185"/>
        <v/>
      </c>
      <c r="J1438" s="28" t="str">
        <f t="shared" si="186"/>
        <v/>
      </c>
      <c r="K1438" s="28" t="str">
        <f t="shared" si="186"/>
        <v/>
      </c>
      <c r="L1438" s="28" t="str">
        <f t="shared" si="186"/>
        <v/>
      </c>
      <c r="M1438" s="28" t="str">
        <f t="shared" si="182"/>
        <v/>
      </c>
      <c r="N1438" s="138" t="str">
        <f>IF(ISNUMBER($A1438),IF(ISNUMBER(VALUE(TRIM(VLOOKUP($A1438,DL,COLUMN()-1,0)))),VALUE(TRIM(VLOOKUP($A1438,DL,COLUMN()-1,0))),TRIM(VLOOKUP($A1438,DL,COLUMN()-1,0))),"")</f>
        <v/>
      </c>
    </row>
    <row r="1439" spans="1:14">
      <c r="A1439" s="4" t="str">
        <f>IF(ISNUMBER(NhapDS!A1435),NhapDS!A1435,"")</f>
        <v/>
      </c>
      <c r="B1439" s="18" t="str">
        <f t="shared" si="180"/>
        <v/>
      </c>
      <c r="C1439" s="64" t="str">
        <f t="shared" si="180"/>
        <v/>
      </c>
      <c r="D1439" s="28" t="str">
        <f t="shared" si="179"/>
        <v/>
      </c>
      <c r="E1439" s="28" t="str">
        <f t="shared" si="185"/>
        <v/>
      </c>
      <c r="F1439" s="28" t="str">
        <f t="shared" si="185"/>
        <v/>
      </c>
      <c r="G1439" s="18" t="str">
        <f t="shared" si="185"/>
        <v/>
      </c>
      <c r="H1439" s="18" t="str">
        <f t="shared" si="185"/>
        <v/>
      </c>
      <c r="I1439" s="18" t="str">
        <f t="shared" si="185"/>
        <v/>
      </c>
      <c r="J1439" s="28" t="str">
        <f t="shared" si="186"/>
        <v/>
      </c>
      <c r="K1439" s="28" t="str">
        <f t="shared" si="186"/>
        <v/>
      </c>
      <c r="L1439" s="28" t="str">
        <f t="shared" si="186"/>
        <v/>
      </c>
      <c r="M1439" s="28" t="str">
        <f t="shared" si="182"/>
        <v/>
      </c>
      <c r="N1439" s="138" t="str">
        <f>IF(ISNUMBER($A1439),IF(ISNUMBER(VALUE(TRIM(VLOOKUP($A1439,DL,COLUMN()-1,0)))),VALUE(TRIM(VLOOKUP($A1439,DL,COLUMN()-1,0))),TRIM(VLOOKUP($A1439,DL,COLUMN()-1,0))),"")</f>
        <v/>
      </c>
    </row>
    <row r="1440" spans="1:14">
      <c r="A1440" s="4" t="str">
        <f>IF(ISNUMBER(NhapDS!A1436),NhapDS!A1436,"")</f>
        <v/>
      </c>
      <c r="B1440" s="18" t="str">
        <f t="shared" si="180"/>
        <v/>
      </c>
      <c r="C1440" s="64" t="str">
        <f t="shared" si="180"/>
        <v/>
      </c>
      <c r="D1440" s="28" t="str">
        <f t="shared" ref="D1440:D1503" si="187">IF(ISNUMBER($A1440),IF(E1440="x","","x"),"")</f>
        <v/>
      </c>
      <c r="E1440" s="28" t="str">
        <f t="shared" si="185"/>
        <v/>
      </c>
      <c r="F1440" s="28" t="str">
        <f t="shared" si="185"/>
        <v/>
      </c>
      <c r="G1440" s="18" t="str">
        <f t="shared" si="185"/>
        <v/>
      </c>
      <c r="H1440" s="18" t="str">
        <f t="shared" si="185"/>
        <v/>
      </c>
      <c r="I1440" s="18" t="str">
        <f t="shared" si="185"/>
        <v/>
      </c>
      <c r="J1440" s="28" t="str">
        <f t="shared" si="186"/>
        <v/>
      </c>
      <c r="K1440" s="28" t="str">
        <f t="shared" si="186"/>
        <v/>
      </c>
      <c r="L1440" s="28" t="str">
        <f t="shared" si="186"/>
        <v/>
      </c>
      <c r="M1440" s="28" t="str">
        <f t="shared" si="182"/>
        <v/>
      </c>
      <c r="N1440" s="138" t="str">
        <f>IF(ISNUMBER($A1440),IF(ISNUMBER(VALUE(TRIM(VLOOKUP($A1440,DL,COLUMN()-1,0)))),VALUE(TRIM(VLOOKUP($A1440,DL,COLUMN()-1,0))),TRIM(VLOOKUP($A1440,DL,COLUMN()-1,0))),"")</f>
        <v/>
      </c>
    </row>
    <row r="1441" spans="1:14">
      <c r="A1441" s="4" t="str">
        <f>IF(ISNUMBER(NhapDS!A1437),NhapDS!A1437,"")</f>
        <v/>
      </c>
      <c r="B1441" s="18" t="str">
        <f t="shared" si="180"/>
        <v/>
      </c>
      <c r="C1441" s="64" t="str">
        <f t="shared" si="180"/>
        <v/>
      </c>
      <c r="D1441" s="28" t="str">
        <f t="shared" si="187"/>
        <v/>
      </c>
      <c r="E1441" s="28" t="str">
        <f t="shared" si="185"/>
        <v/>
      </c>
      <c r="F1441" s="28" t="str">
        <f t="shared" si="185"/>
        <v/>
      </c>
      <c r="G1441" s="18" t="str">
        <f t="shared" si="185"/>
        <v/>
      </c>
      <c r="H1441" s="18" t="str">
        <f t="shared" si="185"/>
        <v/>
      </c>
      <c r="I1441" s="18" t="str">
        <f t="shared" si="185"/>
        <v/>
      </c>
      <c r="J1441" s="28" t="str">
        <f t="shared" si="186"/>
        <v/>
      </c>
      <c r="K1441" s="28" t="str">
        <f t="shared" si="186"/>
        <v/>
      </c>
      <c r="L1441" s="28" t="str">
        <f t="shared" si="186"/>
        <v/>
      </c>
      <c r="M1441" s="28" t="str">
        <f t="shared" si="182"/>
        <v/>
      </c>
      <c r="N1441" s="138" t="str">
        <f>IF(ISNUMBER($A1441),IF(ISNUMBER(VALUE(TRIM(VLOOKUP($A1441,DL,COLUMN()-1,0)))),VALUE(TRIM(VLOOKUP($A1441,DL,COLUMN()-1,0))),TRIM(VLOOKUP($A1441,DL,COLUMN()-1,0))),"")</f>
        <v/>
      </c>
    </row>
    <row r="1442" spans="1:14">
      <c r="A1442" s="4" t="str">
        <f>IF(ISNUMBER(NhapDS!A1438),NhapDS!A1438,"")</f>
        <v/>
      </c>
      <c r="B1442" s="18" t="str">
        <f t="shared" ref="B1442:C1505" si="188">IF(ISNUMBER($A1442),VLOOKUP($A1442,DL,COLUMN(),0),"")</f>
        <v/>
      </c>
      <c r="C1442" s="64" t="str">
        <f t="shared" si="188"/>
        <v/>
      </c>
      <c r="D1442" s="28" t="str">
        <f t="shared" si="187"/>
        <v/>
      </c>
      <c r="E1442" s="28" t="str">
        <f t="shared" si="185"/>
        <v/>
      </c>
      <c r="F1442" s="28" t="str">
        <f t="shared" si="185"/>
        <v/>
      </c>
      <c r="G1442" s="18" t="str">
        <f t="shared" si="185"/>
        <v/>
      </c>
      <c r="H1442" s="18" t="str">
        <f t="shared" si="185"/>
        <v/>
      </c>
      <c r="I1442" s="18" t="str">
        <f t="shared" si="185"/>
        <v/>
      </c>
      <c r="J1442" s="28" t="str">
        <f t="shared" ref="J1442:L1457" si="189">IF(ISNUMBER($A1442),TRIM(VLOOKUP($A1442,DL,COLUMN()-1,0)),"")</f>
        <v/>
      </c>
      <c r="K1442" s="28" t="str">
        <f t="shared" si="189"/>
        <v/>
      </c>
      <c r="L1442" s="28" t="str">
        <f t="shared" si="189"/>
        <v/>
      </c>
      <c r="M1442" s="28" t="str">
        <f t="shared" ref="M1442:M1505" si="190">IF(ISNUMBER($A1442),TRIM(VLOOKUP($A1442,DL,COLUMN()-1,0)),"")</f>
        <v/>
      </c>
      <c r="N1442" s="138" t="str">
        <f>IF(ISNUMBER($A1442),IF(ISNUMBER(VALUE(TRIM(VLOOKUP($A1442,DL,COLUMN()-1,0)))),VALUE(TRIM(VLOOKUP($A1442,DL,COLUMN()-1,0))),TRIM(VLOOKUP($A1442,DL,COLUMN()-1,0))),"")</f>
        <v/>
      </c>
    </row>
    <row r="1443" spans="1:14">
      <c r="A1443" s="4" t="str">
        <f>IF(ISNUMBER(NhapDS!A1439),NhapDS!A1439,"")</f>
        <v/>
      </c>
      <c r="B1443" s="18" t="str">
        <f t="shared" si="188"/>
        <v/>
      </c>
      <c r="C1443" s="64" t="str">
        <f t="shared" si="188"/>
        <v/>
      </c>
      <c r="D1443" s="28" t="str">
        <f t="shared" si="187"/>
        <v/>
      </c>
      <c r="E1443" s="28" t="str">
        <f t="shared" si="185"/>
        <v/>
      </c>
      <c r="F1443" s="28" t="str">
        <f t="shared" si="185"/>
        <v/>
      </c>
      <c r="G1443" s="18" t="str">
        <f t="shared" si="185"/>
        <v/>
      </c>
      <c r="H1443" s="18" t="str">
        <f t="shared" si="185"/>
        <v/>
      </c>
      <c r="I1443" s="18" t="str">
        <f t="shared" si="185"/>
        <v/>
      </c>
      <c r="J1443" s="28" t="str">
        <f t="shared" si="189"/>
        <v/>
      </c>
      <c r="K1443" s="28" t="str">
        <f t="shared" si="189"/>
        <v/>
      </c>
      <c r="L1443" s="28" t="str">
        <f t="shared" si="189"/>
        <v/>
      </c>
      <c r="M1443" s="28" t="str">
        <f t="shared" si="190"/>
        <v/>
      </c>
      <c r="N1443" s="138" t="str">
        <f>IF(ISNUMBER($A1443),IF(ISNUMBER(VALUE(TRIM(VLOOKUP($A1443,DL,COLUMN()-1,0)))),VALUE(TRIM(VLOOKUP($A1443,DL,COLUMN()-1,0))),TRIM(VLOOKUP($A1443,DL,COLUMN()-1,0))),"")</f>
        <v/>
      </c>
    </row>
    <row r="1444" spans="1:14">
      <c r="A1444" s="4" t="str">
        <f>IF(ISNUMBER(NhapDS!A1440),NhapDS!A1440,"")</f>
        <v/>
      </c>
      <c r="B1444" s="18" t="str">
        <f t="shared" si="188"/>
        <v/>
      </c>
      <c r="C1444" s="64" t="str">
        <f t="shared" si="188"/>
        <v/>
      </c>
      <c r="D1444" s="28" t="str">
        <f t="shared" si="187"/>
        <v/>
      </c>
      <c r="E1444" s="28" t="str">
        <f t="shared" si="185"/>
        <v/>
      </c>
      <c r="F1444" s="28" t="str">
        <f t="shared" si="185"/>
        <v/>
      </c>
      <c r="G1444" s="18" t="str">
        <f t="shared" si="185"/>
        <v/>
      </c>
      <c r="H1444" s="18" t="str">
        <f t="shared" si="185"/>
        <v/>
      </c>
      <c r="I1444" s="18" t="str">
        <f t="shared" si="185"/>
        <v/>
      </c>
      <c r="J1444" s="28" t="str">
        <f t="shared" si="189"/>
        <v/>
      </c>
      <c r="K1444" s="28" t="str">
        <f t="shared" si="189"/>
        <v/>
      </c>
      <c r="L1444" s="28" t="str">
        <f t="shared" si="189"/>
        <v/>
      </c>
      <c r="M1444" s="28" t="str">
        <f t="shared" si="190"/>
        <v/>
      </c>
      <c r="N1444" s="138" t="str">
        <f>IF(ISNUMBER($A1444),IF(ISNUMBER(VALUE(TRIM(VLOOKUP($A1444,DL,COLUMN()-1,0)))),VALUE(TRIM(VLOOKUP($A1444,DL,COLUMN()-1,0))),TRIM(VLOOKUP($A1444,DL,COLUMN()-1,0))),"")</f>
        <v/>
      </c>
    </row>
    <row r="1445" spans="1:14">
      <c r="A1445" s="4" t="str">
        <f>IF(ISNUMBER(NhapDS!A1441),NhapDS!A1441,"")</f>
        <v/>
      </c>
      <c r="B1445" s="18" t="str">
        <f t="shared" si="188"/>
        <v/>
      </c>
      <c r="C1445" s="64" t="str">
        <f t="shared" si="188"/>
        <v/>
      </c>
      <c r="D1445" s="28" t="str">
        <f t="shared" si="187"/>
        <v/>
      </c>
      <c r="E1445" s="28" t="str">
        <f t="shared" si="185"/>
        <v/>
      </c>
      <c r="F1445" s="28" t="str">
        <f t="shared" si="185"/>
        <v/>
      </c>
      <c r="G1445" s="18" t="str">
        <f t="shared" si="185"/>
        <v/>
      </c>
      <c r="H1445" s="18" t="str">
        <f t="shared" si="185"/>
        <v/>
      </c>
      <c r="I1445" s="18" t="str">
        <f t="shared" si="185"/>
        <v/>
      </c>
      <c r="J1445" s="28" t="str">
        <f t="shared" si="189"/>
        <v/>
      </c>
      <c r="K1445" s="28" t="str">
        <f t="shared" si="189"/>
        <v/>
      </c>
      <c r="L1445" s="28" t="str">
        <f t="shared" si="189"/>
        <v/>
      </c>
      <c r="M1445" s="28" t="str">
        <f t="shared" si="190"/>
        <v/>
      </c>
      <c r="N1445" s="138" t="str">
        <f>IF(ISNUMBER($A1445),IF(ISNUMBER(VALUE(TRIM(VLOOKUP($A1445,DL,COLUMN()-1,0)))),VALUE(TRIM(VLOOKUP($A1445,DL,COLUMN()-1,0))),TRIM(VLOOKUP($A1445,DL,COLUMN()-1,0))),"")</f>
        <v/>
      </c>
    </row>
    <row r="1446" spans="1:14">
      <c r="A1446" s="4" t="str">
        <f>IF(ISNUMBER(NhapDS!A1442),NhapDS!A1442,"")</f>
        <v/>
      </c>
      <c r="B1446" s="18" t="str">
        <f t="shared" si="188"/>
        <v/>
      </c>
      <c r="C1446" s="64" t="str">
        <f t="shared" si="188"/>
        <v/>
      </c>
      <c r="D1446" s="28" t="str">
        <f t="shared" si="187"/>
        <v/>
      </c>
      <c r="E1446" s="28" t="str">
        <f t="shared" si="185"/>
        <v/>
      </c>
      <c r="F1446" s="28" t="str">
        <f t="shared" si="185"/>
        <v/>
      </c>
      <c r="G1446" s="18" t="str">
        <f t="shared" si="185"/>
        <v/>
      </c>
      <c r="H1446" s="18" t="str">
        <f t="shared" si="185"/>
        <v/>
      </c>
      <c r="I1446" s="18" t="str">
        <f t="shared" si="185"/>
        <v/>
      </c>
      <c r="J1446" s="28" t="str">
        <f t="shared" si="189"/>
        <v/>
      </c>
      <c r="K1446" s="28" t="str">
        <f t="shared" si="189"/>
        <v/>
      </c>
      <c r="L1446" s="28" t="str">
        <f t="shared" si="189"/>
        <v/>
      </c>
      <c r="M1446" s="28" t="str">
        <f t="shared" si="190"/>
        <v/>
      </c>
      <c r="N1446" s="138" t="str">
        <f>IF(ISNUMBER($A1446),IF(ISNUMBER(VALUE(TRIM(VLOOKUP($A1446,DL,COLUMN()-1,0)))),VALUE(TRIM(VLOOKUP($A1446,DL,COLUMN()-1,0))),TRIM(VLOOKUP($A1446,DL,COLUMN()-1,0))),"")</f>
        <v/>
      </c>
    </row>
    <row r="1447" spans="1:14">
      <c r="A1447" s="4" t="str">
        <f>IF(ISNUMBER(NhapDS!A1443),NhapDS!A1443,"")</f>
        <v/>
      </c>
      <c r="B1447" s="18" t="str">
        <f t="shared" si="188"/>
        <v/>
      </c>
      <c r="C1447" s="64" t="str">
        <f t="shared" si="188"/>
        <v/>
      </c>
      <c r="D1447" s="28" t="str">
        <f t="shared" si="187"/>
        <v/>
      </c>
      <c r="E1447" s="28" t="str">
        <f t="shared" si="185"/>
        <v/>
      </c>
      <c r="F1447" s="28" t="str">
        <f t="shared" si="185"/>
        <v/>
      </c>
      <c r="G1447" s="18" t="str">
        <f t="shared" si="185"/>
        <v/>
      </c>
      <c r="H1447" s="18" t="str">
        <f t="shared" si="185"/>
        <v/>
      </c>
      <c r="I1447" s="18" t="str">
        <f t="shared" si="185"/>
        <v/>
      </c>
      <c r="J1447" s="28" t="str">
        <f t="shared" si="189"/>
        <v/>
      </c>
      <c r="K1447" s="28" t="str">
        <f t="shared" si="189"/>
        <v/>
      </c>
      <c r="L1447" s="28" t="str">
        <f t="shared" si="189"/>
        <v/>
      </c>
      <c r="M1447" s="28" t="str">
        <f t="shared" si="190"/>
        <v/>
      </c>
      <c r="N1447" s="138" t="str">
        <f>IF(ISNUMBER($A1447),IF(ISNUMBER(VALUE(TRIM(VLOOKUP($A1447,DL,COLUMN()-1,0)))),VALUE(TRIM(VLOOKUP($A1447,DL,COLUMN()-1,0))),TRIM(VLOOKUP($A1447,DL,COLUMN()-1,0))),"")</f>
        <v/>
      </c>
    </row>
    <row r="1448" spans="1:14">
      <c r="A1448" s="4" t="str">
        <f>IF(ISNUMBER(NhapDS!A1444),NhapDS!A1444,"")</f>
        <v/>
      </c>
      <c r="B1448" s="18" t="str">
        <f t="shared" si="188"/>
        <v/>
      </c>
      <c r="C1448" s="64" t="str">
        <f t="shared" si="188"/>
        <v/>
      </c>
      <c r="D1448" s="28" t="str">
        <f t="shared" si="187"/>
        <v/>
      </c>
      <c r="E1448" s="28" t="str">
        <f t="shared" si="185"/>
        <v/>
      </c>
      <c r="F1448" s="28" t="str">
        <f t="shared" si="185"/>
        <v/>
      </c>
      <c r="G1448" s="18" t="str">
        <f t="shared" si="185"/>
        <v/>
      </c>
      <c r="H1448" s="18" t="str">
        <f t="shared" si="185"/>
        <v/>
      </c>
      <c r="I1448" s="18" t="str">
        <f t="shared" si="185"/>
        <v/>
      </c>
      <c r="J1448" s="28" t="str">
        <f t="shared" si="189"/>
        <v/>
      </c>
      <c r="K1448" s="28" t="str">
        <f t="shared" si="189"/>
        <v/>
      </c>
      <c r="L1448" s="28" t="str">
        <f t="shared" si="189"/>
        <v/>
      </c>
      <c r="M1448" s="28" t="str">
        <f t="shared" si="190"/>
        <v/>
      </c>
      <c r="N1448" s="138" t="str">
        <f>IF(ISNUMBER($A1448),IF(ISNUMBER(VALUE(TRIM(VLOOKUP($A1448,DL,COLUMN()-1,0)))),VALUE(TRIM(VLOOKUP($A1448,DL,COLUMN()-1,0))),TRIM(VLOOKUP($A1448,DL,COLUMN()-1,0))),"")</f>
        <v/>
      </c>
    </row>
    <row r="1449" spans="1:14">
      <c r="A1449" s="4" t="str">
        <f>IF(ISNUMBER(NhapDS!A1445),NhapDS!A1445,"")</f>
        <v/>
      </c>
      <c r="B1449" s="18" t="str">
        <f t="shared" si="188"/>
        <v/>
      </c>
      <c r="C1449" s="64" t="str">
        <f t="shared" si="188"/>
        <v/>
      </c>
      <c r="D1449" s="28" t="str">
        <f t="shared" si="187"/>
        <v/>
      </c>
      <c r="E1449" s="28" t="str">
        <f t="shared" si="185"/>
        <v/>
      </c>
      <c r="F1449" s="28" t="str">
        <f t="shared" si="185"/>
        <v/>
      </c>
      <c r="G1449" s="18" t="str">
        <f t="shared" si="185"/>
        <v/>
      </c>
      <c r="H1449" s="18" t="str">
        <f t="shared" si="185"/>
        <v/>
      </c>
      <c r="I1449" s="18" t="str">
        <f t="shared" si="185"/>
        <v/>
      </c>
      <c r="J1449" s="28" t="str">
        <f t="shared" si="189"/>
        <v/>
      </c>
      <c r="K1449" s="28" t="str">
        <f t="shared" si="189"/>
        <v/>
      </c>
      <c r="L1449" s="28" t="str">
        <f t="shared" si="189"/>
        <v/>
      </c>
      <c r="M1449" s="28" t="str">
        <f t="shared" si="190"/>
        <v/>
      </c>
      <c r="N1449" s="138" t="str">
        <f>IF(ISNUMBER($A1449),IF(ISNUMBER(VALUE(TRIM(VLOOKUP($A1449,DL,COLUMN()-1,0)))),VALUE(TRIM(VLOOKUP($A1449,DL,COLUMN()-1,0))),TRIM(VLOOKUP($A1449,DL,COLUMN()-1,0))),"")</f>
        <v/>
      </c>
    </row>
    <row r="1450" spans="1:14">
      <c r="A1450" s="4" t="str">
        <f>IF(ISNUMBER(NhapDS!A1446),NhapDS!A1446,"")</f>
        <v/>
      </c>
      <c r="B1450" s="18" t="str">
        <f t="shared" si="188"/>
        <v/>
      </c>
      <c r="C1450" s="64" t="str">
        <f t="shared" si="188"/>
        <v/>
      </c>
      <c r="D1450" s="28" t="str">
        <f t="shared" si="187"/>
        <v/>
      </c>
      <c r="E1450" s="28" t="str">
        <f t="shared" si="185"/>
        <v/>
      </c>
      <c r="F1450" s="28" t="str">
        <f t="shared" si="185"/>
        <v/>
      </c>
      <c r="G1450" s="18" t="str">
        <f t="shared" si="185"/>
        <v/>
      </c>
      <c r="H1450" s="18" t="str">
        <f t="shared" si="185"/>
        <v/>
      </c>
      <c r="I1450" s="18" t="str">
        <f t="shared" si="185"/>
        <v/>
      </c>
      <c r="J1450" s="28" t="str">
        <f t="shared" si="189"/>
        <v/>
      </c>
      <c r="K1450" s="28" t="str">
        <f t="shared" si="189"/>
        <v/>
      </c>
      <c r="L1450" s="28" t="str">
        <f t="shared" si="189"/>
        <v/>
      </c>
      <c r="M1450" s="28" t="str">
        <f t="shared" si="190"/>
        <v/>
      </c>
      <c r="N1450" s="138" t="str">
        <f>IF(ISNUMBER($A1450),IF(ISNUMBER(VALUE(TRIM(VLOOKUP($A1450,DL,COLUMN()-1,0)))),VALUE(TRIM(VLOOKUP($A1450,DL,COLUMN()-1,0))),TRIM(VLOOKUP($A1450,DL,COLUMN()-1,0))),"")</f>
        <v/>
      </c>
    </row>
    <row r="1451" spans="1:14">
      <c r="A1451" s="4" t="str">
        <f>IF(ISNUMBER(NhapDS!A1447),NhapDS!A1447,"")</f>
        <v/>
      </c>
      <c r="B1451" s="18" t="str">
        <f t="shared" si="188"/>
        <v/>
      </c>
      <c r="C1451" s="64" t="str">
        <f t="shared" si="188"/>
        <v/>
      </c>
      <c r="D1451" s="28" t="str">
        <f t="shared" si="187"/>
        <v/>
      </c>
      <c r="E1451" s="28" t="str">
        <f t="shared" si="185"/>
        <v/>
      </c>
      <c r="F1451" s="28" t="str">
        <f t="shared" si="185"/>
        <v/>
      </c>
      <c r="G1451" s="18" t="str">
        <f t="shared" si="185"/>
        <v/>
      </c>
      <c r="H1451" s="18" t="str">
        <f t="shared" si="185"/>
        <v/>
      </c>
      <c r="I1451" s="18" t="str">
        <f t="shared" si="185"/>
        <v/>
      </c>
      <c r="J1451" s="28" t="str">
        <f t="shared" si="189"/>
        <v/>
      </c>
      <c r="K1451" s="28" t="str">
        <f t="shared" si="189"/>
        <v/>
      </c>
      <c r="L1451" s="28" t="str">
        <f t="shared" si="189"/>
        <v/>
      </c>
      <c r="M1451" s="28" t="str">
        <f t="shared" si="190"/>
        <v/>
      </c>
      <c r="N1451" s="138" t="str">
        <f>IF(ISNUMBER($A1451),IF(ISNUMBER(VALUE(TRIM(VLOOKUP($A1451,DL,COLUMN()-1,0)))),VALUE(TRIM(VLOOKUP($A1451,DL,COLUMN()-1,0))),TRIM(VLOOKUP($A1451,DL,COLUMN()-1,0))),"")</f>
        <v/>
      </c>
    </row>
    <row r="1452" spans="1:14">
      <c r="A1452" s="4" t="str">
        <f>IF(ISNUMBER(NhapDS!A1448),NhapDS!A1448,"")</f>
        <v/>
      </c>
      <c r="B1452" s="18" t="str">
        <f t="shared" si="188"/>
        <v/>
      </c>
      <c r="C1452" s="64" t="str">
        <f t="shared" si="188"/>
        <v/>
      </c>
      <c r="D1452" s="28" t="str">
        <f t="shared" si="187"/>
        <v/>
      </c>
      <c r="E1452" s="28" t="str">
        <f t="shared" si="185"/>
        <v/>
      </c>
      <c r="F1452" s="28" t="str">
        <f t="shared" si="185"/>
        <v/>
      </c>
      <c r="G1452" s="18" t="str">
        <f t="shared" si="185"/>
        <v/>
      </c>
      <c r="H1452" s="18" t="str">
        <f t="shared" si="185"/>
        <v/>
      </c>
      <c r="I1452" s="18" t="str">
        <f t="shared" si="185"/>
        <v/>
      </c>
      <c r="J1452" s="28" t="str">
        <f t="shared" si="189"/>
        <v/>
      </c>
      <c r="K1452" s="28" t="str">
        <f t="shared" si="189"/>
        <v/>
      </c>
      <c r="L1452" s="28" t="str">
        <f t="shared" si="189"/>
        <v/>
      </c>
      <c r="M1452" s="28" t="str">
        <f t="shared" si="190"/>
        <v/>
      </c>
      <c r="N1452" s="138" t="str">
        <f>IF(ISNUMBER($A1452),IF(ISNUMBER(VALUE(TRIM(VLOOKUP($A1452,DL,COLUMN()-1,0)))),VALUE(TRIM(VLOOKUP($A1452,DL,COLUMN()-1,0))),TRIM(VLOOKUP($A1452,DL,COLUMN()-1,0))),"")</f>
        <v/>
      </c>
    </row>
    <row r="1453" spans="1:14">
      <c r="A1453" s="4" t="str">
        <f>IF(ISNUMBER(NhapDS!A1449),NhapDS!A1449,"")</f>
        <v/>
      </c>
      <c r="B1453" s="18" t="str">
        <f t="shared" si="188"/>
        <v/>
      </c>
      <c r="C1453" s="64" t="str">
        <f t="shared" si="188"/>
        <v/>
      </c>
      <c r="D1453" s="28" t="str">
        <f t="shared" si="187"/>
        <v/>
      </c>
      <c r="E1453" s="28" t="str">
        <f t="shared" si="185"/>
        <v/>
      </c>
      <c r="F1453" s="28" t="str">
        <f t="shared" si="185"/>
        <v/>
      </c>
      <c r="G1453" s="18" t="str">
        <f t="shared" si="185"/>
        <v/>
      </c>
      <c r="H1453" s="18" t="str">
        <f t="shared" si="185"/>
        <v/>
      </c>
      <c r="I1453" s="18" t="str">
        <f t="shared" si="185"/>
        <v/>
      </c>
      <c r="J1453" s="28" t="str">
        <f t="shared" si="189"/>
        <v/>
      </c>
      <c r="K1453" s="28" t="str">
        <f t="shared" si="189"/>
        <v/>
      </c>
      <c r="L1453" s="28" t="str">
        <f t="shared" si="189"/>
        <v/>
      </c>
      <c r="M1453" s="28" t="str">
        <f t="shared" si="190"/>
        <v/>
      </c>
      <c r="N1453" s="138" t="str">
        <f>IF(ISNUMBER($A1453),IF(ISNUMBER(VALUE(TRIM(VLOOKUP($A1453,DL,COLUMN()-1,0)))),VALUE(TRIM(VLOOKUP($A1453,DL,COLUMN()-1,0))),TRIM(VLOOKUP($A1453,DL,COLUMN()-1,0))),"")</f>
        <v/>
      </c>
    </row>
    <row r="1454" spans="1:14">
      <c r="A1454" s="4" t="str">
        <f>IF(ISNUMBER(NhapDS!A1450),NhapDS!A1450,"")</f>
        <v/>
      </c>
      <c r="B1454" s="18" t="str">
        <f t="shared" si="188"/>
        <v/>
      </c>
      <c r="C1454" s="64" t="str">
        <f t="shared" si="188"/>
        <v/>
      </c>
      <c r="D1454" s="28" t="str">
        <f t="shared" si="187"/>
        <v/>
      </c>
      <c r="E1454" s="28" t="str">
        <f t="shared" si="185"/>
        <v/>
      </c>
      <c r="F1454" s="28" t="str">
        <f t="shared" si="185"/>
        <v/>
      </c>
      <c r="G1454" s="18" t="str">
        <f t="shared" si="185"/>
        <v/>
      </c>
      <c r="H1454" s="18" t="str">
        <f t="shared" si="185"/>
        <v/>
      </c>
      <c r="I1454" s="18" t="str">
        <f t="shared" si="185"/>
        <v/>
      </c>
      <c r="J1454" s="28" t="str">
        <f t="shared" si="189"/>
        <v/>
      </c>
      <c r="K1454" s="28" t="str">
        <f t="shared" si="189"/>
        <v/>
      </c>
      <c r="L1454" s="28" t="str">
        <f t="shared" si="189"/>
        <v/>
      </c>
      <c r="M1454" s="28" t="str">
        <f t="shared" si="190"/>
        <v/>
      </c>
      <c r="N1454" s="138" t="str">
        <f>IF(ISNUMBER($A1454),IF(ISNUMBER(VALUE(TRIM(VLOOKUP($A1454,DL,COLUMN()-1,0)))),VALUE(TRIM(VLOOKUP($A1454,DL,COLUMN()-1,0))),TRIM(VLOOKUP($A1454,DL,COLUMN()-1,0))),"")</f>
        <v/>
      </c>
    </row>
    <row r="1455" spans="1:14">
      <c r="A1455" s="4" t="str">
        <f>IF(ISNUMBER(NhapDS!A1451),NhapDS!A1451,"")</f>
        <v/>
      </c>
      <c r="B1455" s="18" t="str">
        <f t="shared" si="188"/>
        <v/>
      </c>
      <c r="C1455" s="64" t="str">
        <f t="shared" si="188"/>
        <v/>
      </c>
      <c r="D1455" s="28" t="str">
        <f t="shared" si="187"/>
        <v/>
      </c>
      <c r="E1455" s="28" t="str">
        <f t="shared" si="185"/>
        <v/>
      </c>
      <c r="F1455" s="28" t="str">
        <f t="shared" si="185"/>
        <v/>
      </c>
      <c r="G1455" s="18" t="str">
        <f t="shared" si="185"/>
        <v/>
      </c>
      <c r="H1455" s="18" t="str">
        <f t="shared" si="185"/>
        <v/>
      </c>
      <c r="I1455" s="18" t="str">
        <f t="shared" si="185"/>
        <v/>
      </c>
      <c r="J1455" s="28" t="str">
        <f t="shared" si="189"/>
        <v/>
      </c>
      <c r="K1455" s="28" t="str">
        <f t="shared" si="189"/>
        <v/>
      </c>
      <c r="L1455" s="28" t="str">
        <f t="shared" si="189"/>
        <v/>
      </c>
      <c r="M1455" s="28" t="str">
        <f t="shared" si="190"/>
        <v/>
      </c>
      <c r="N1455" s="138" t="str">
        <f>IF(ISNUMBER($A1455),IF(ISNUMBER(VALUE(TRIM(VLOOKUP($A1455,DL,COLUMN()-1,0)))),VALUE(TRIM(VLOOKUP($A1455,DL,COLUMN()-1,0))),TRIM(VLOOKUP($A1455,DL,COLUMN()-1,0))),"")</f>
        <v/>
      </c>
    </row>
    <row r="1456" spans="1:14">
      <c r="A1456" s="4" t="str">
        <f>IF(ISNUMBER(NhapDS!A1452),NhapDS!A1452,"")</f>
        <v/>
      </c>
      <c r="B1456" s="18" t="str">
        <f t="shared" si="188"/>
        <v/>
      </c>
      <c r="C1456" s="64" t="str">
        <f t="shared" si="188"/>
        <v/>
      </c>
      <c r="D1456" s="28" t="str">
        <f t="shared" si="187"/>
        <v/>
      </c>
      <c r="E1456" s="28" t="str">
        <f t="shared" si="185"/>
        <v/>
      </c>
      <c r="F1456" s="28" t="str">
        <f t="shared" si="185"/>
        <v/>
      </c>
      <c r="G1456" s="18" t="str">
        <f t="shared" si="185"/>
        <v/>
      </c>
      <c r="H1456" s="18" t="str">
        <f t="shared" si="185"/>
        <v/>
      </c>
      <c r="I1456" s="18" t="str">
        <f t="shared" si="185"/>
        <v/>
      </c>
      <c r="J1456" s="28" t="str">
        <f t="shared" si="189"/>
        <v/>
      </c>
      <c r="K1456" s="28" t="str">
        <f t="shared" si="189"/>
        <v/>
      </c>
      <c r="L1456" s="28" t="str">
        <f t="shared" si="189"/>
        <v/>
      </c>
      <c r="M1456" s="28" t="str">
        <f t="shared" si="190"/>
        <v/>
      </c>
      <c r="N1456" s="138" t="str">
        <f>IF(ISNUMBER($A1456),IF(ISNUMBER(VALUE(TRIM(VLOOKUP($A1456,DL,COLUMN()-1,0)))),VALUE(TRIM(VLOOKUP($A1456,DL,COLUMN()-1,0))),TRIM(VLOOKUP($A1456,DL,COLUMN()-1,0))),"")</f>
        <v/>
      </c>
    </row>
    <row r="1457" spans="1:14">
      <c r="A1457" s="4" t="str">
        <f>IF(ISNUMBER(NhapDS!A1453),NhapDS!A1453,"")</f>
        <v/>
      </c>
      <c r="B1457" s="18" t="str">
        <f t="shared" si="188"/>
        <v/>
      </c>
      <c r="C1457" s="64" t="str">
        <f t="shared" si="188"/>
        <v/>
      </c>
      <c r="D1457" s="28" t="str">
        <f t="shared" si="187"/>
        <v/>
      </c>
      <c r="E1457" s="28" t="str">
        <f t="shared" si="185"/>
        <v/>
      </c>
      <c r="F1457" s="28" t="str">
        <f t="shared" si="185"/>
        <v/>
      </c>
      <c r="G1457" s="18" t="str">
        <f t="shared" si="185"/>
        <v/>
      </c>
      <c r="H1457" s="18" t="str">
        <f t="shared" si="185"/>
        <v/>
      </c>
      <c r="I1457" s="18" t="str">
        <f t="shared" si="185"/>
        <v/>
      </c>
      <c r="J1457" s="28" t="str">
        <f t="shared" si="189"/>
        <v/>
      </c>
      <c r="K1457" s="28" t="str">
        <f t="shared" si="189"/>
        <v/>
      </c>
      <c r="L1457" s="28" t="str">
        <f t="shared" si="189"/>
        <v/>
      </c>
      <c r="M1457" s="28" t="str">
        <f t="shared" si="190"/>
        <v/>
      </c>
      <c r="N1457" s="138" t="str">
        <f>IF(ISNUMBER($A1457),IF(ISNUMBER(VALUE(TRIM(VLOOKUP($A1457,DL,COLUMN()-1,0)))),VALUE(TRIM(VLOOKUP($A1457,DL,COLUMN()-1,0))),TRIM(VLOOKUP($A1457,DL,COLUMN()-1,0))),"")</f>
        <v/>
      </c>
    </row>
    <row r="1458" spans="1:14">
      <c r="A1458" s="4" t="str">
        <f>IF(ISNUMBER(NhapDS!A1454),NhapDS!A1454,"")</f>
        <v/>
      </c>
      <c r="B1458" s="18" t="str">
        <f t="shared" si="188"/>
        <v/>
      </c>
      <c r="C1458" s="64" t="str">
        <f t="shared" si="188"/>
        <v/>
      </c>
      <c r="D1458" s="28" t="str">
        <f t="shared" si="187"/>
        <v/>
      </c>
      <c r="E1458" s="28" t="str">
        <f t="shared" si="185"/>
        <v/>
      </c>
      <c r="F1458" s="28" t="str">
        <f t="shared" si="185"/>
        <v/>
      </c>
      <c r="G1458" s="18" t="str">
        <f t="shared" si="185"/>
        <v/>
      </c>
      <c r="H1458" s="18" t="str">
        <f t="shared" si="185"/>
        <v/>
      </c>
      <c r="I1458" s="18" t="str">
        <f t="shared" si="185"/>
        <v/>
      </c>
      <c r="J1458" s="28" t="str">
        <f t="shared" ref="J1458:L1473" si="191">IF(ISNUMBER($A1458),TRIM(VLOOKUP($A1458,DL,COLUMN()-1,0)),"")</f>
        <v/>
      </c>
      <c r="K1458" s="28" t="str">
        <f t="shared" si="191"/>
        <v/>
      </c>
      <c r="L1458" s="28" t="str">
        <f t="shared" si="191"/>
        <v/>
      </c>
      <c r="M1458" s="28" t="str">
        <f t="shared" si="190"/>
        <v/>
      </c>
      <c r="N1458" s="138" t="str">
        <f>IF(ISNUMBER($A1458),IF(ISNUMBER(VALUE(TRIM(VLOOKUP($A1458,DL,COLUMN()-1,0)))),VALUE(TRIM(VLOOKUP($A1458,DL,COLUMN()-1,0))),TRIM(VLOOKUP($A1458,DL,COLUMN()-1,0))),"")</f>
        <v/>
      </c>
    </row>
    <row r="1459" spans="1:14">
      <c r="A1459" s="4" t="str">
        <f>IF(ISNUMBER(NhapDS!A1455),NhapDS!A1455,"")</f>
        <v/>
      </c>
      <c r="B1459" s="18" t="str">
        <f t="shared" si="188"/>
        <v/>
      </c>
      <c r="C1459" s="64" t="str">
        <f t="shared" si="188"/>
        <v/>
      </c>
      <c r="D1459" s="28" t="str">
        <f t="shared" si="187"/>
        <v/>
      </c>
      <c r="E1459" s="28" t="str">
        <f t="shared" si="185"/>
        <v/>
      </c>
      <c r="F1459" s="28" t="str">
        <f t="shared" si="185"/>
        <v/>
      </c>
      <c r="G1459" s="18" t="str">
        <f t="shared" si="185"/>
        <v/>
      </c>
      <c r="H1459" s="18" t="str">
        <f t="shared" si="185"/>
        <v/>
      </c>
      <c r="I1459" s="18" t="str">
        <f t="shared" si="185"/>
        <v/>
      </c>
      <c r="J1459" s="28" t="str">
        <f t="shared" si="191"/>
        <v/>
      </c>
      <c r="K1459" s="28" t="str">
        <f t="shared" si="191"/>
        <v/>
      </c>
      <c r="L1459" s="28" t="str">
        <f t="shared" si="191"/>
        <v/>
      </c>
      <c r="M1459" s="28" t="str">
        <f t="shared" si="190"/>
        <v/>
      </c>
      <c r="N1459" s="138" t="str">
        <f>IF(ISNUMBER($A1459),IF(ISNUMBER(VALUE(TRIM(VLOOKUP($A1459,DL,COLUMN()-1,0)))),VALUE(TRIM(VLOOKUP($A1459,DL,COLUMN()-1,0))),TRIM(VLOOKUP($A1459,DL,COLUMN()-1,0))),"")</f>
        <v/>
      </c>
    </row>
    <row r="1460" spans="1:14">
      <c r="A1460" s="4" t="str">
        <f>IF(ISNUMBER(NhapDS!A1456),NhapDS!A1456,"")</f>
        <v/>
      </c>
      <c r="B1460" s="18" t="str">
        <f t="shared" si="188"/>
        <v/>
      </c>
      <c r="C1460" s="64" t="str">
        <f t="shared" si="188"/>
        <v/>
      </c>
      <c r="D1460" s="28" t="str">
        <f t="shared" si="187"/>
        <v/>
      </c>
      <c r="E1460" s="28" t="str">
        <f t="shared" si="185"/>
        <v/>
      </c>
      <c r="F1460" s="28" t="str">
        <f t="shared" si="185"/>
        <v/>
      </c>
      <c r="G1460" s="18" t="str">
        <f t="shared" si="185"/>
        <v/>
      </c>
      <c r="H1460" s="18" t="str">
        <f t="shared" si="185"/>
        <v/>
      </c>
      <c r="I1460" s="18" t="str">
        <f t="shared" si="185"/>
        <v/>
      </c>
      <c r="J1460" s="28" t="str">
        <f t="shared" si="191"/>
        <v/>
      </c>
      <c r="K1460" s="28" t="str">
        <f t="shared" si="191"/>
        <v/>
      </c>
      <c r="L1460" s="28" t="str">
        <f t="shared" si="191"/>
        <v/>
      </c>
      <c r="M1460" s="28" t="str">
        <f t="shared" si="190"/>
        <v/>
      </c>
      <c r="N1460" s="138" t="str">
        <f>IF(ISNUMBER($A1460),IF(ISNUMBER(VALUE(TRIM(VLOOKUP($A1460,DL,COLUMN()-1,0)))),VALUE(TRIM(VLOOKUP($A1460,DL,COLUMN()-1,0))),TRIM(VLOOKUP($A1460,DL,COLUMN()-1,0))),"")</f>
        <v/>
      </c>
    </row>
    <row r="1461" spans="1:14">
      <c r="A1461" s="4" t="str">
        <f>IF(ISNUMBER(NhapDS!A1457),NhapDS!A1457,"")</f>
        <v/>
      </c>
      <c r="B1461" s="18" t="str">
        <f t="shared" si="188"/>
        <v/>
      </c>
      <c r="C1461" s="64" t="str">
        <f t="shared" si="188"/>
        <v/>
      </c>
      <c r="D1461" s="28" t="str">
        <f t="shared" si="187"/>
        <v/>
      </c>
      <c r="E1461" s="28" t="str">
        <f t="shared" si="185"/>
        <v/>
      </c>
      <c r="F1461" s="28" t="str">
        <f t="shared" si="185"/>
        <v/>
      </c>
      <c r="G1461" s="18" t="str">
        <f t="shared" si="185"/>
        <v/>
      </c>
      <c r="H1461" s="18" t="str">
        <f t="shared" si="185"/>
        <v/>
      </c>
      <c r="I1461" s="18" t="str">
        <f t="shared" si="185"/>
        <v/>
      </c>
      <c r="J1461" s="28" t="str">
        <f t="shared" si="191"/>
        <v/>
      </c>
      <c r="K1461" s="28" t="str">
        <f t="shared" si="191"/>
        <v/>
      </c>
      <c r="L1461" s="28" t="str">
        <f t="shared" si="191"/>
        <v/>
      </c>
      <c r="M1461" s="28" t="str">
        <f t="shared" si="190"/>
        <v/>
      </c>
      <c r="N1461" s="138" t="str">
        <f>IF(ISNUMBER($A1461),IF(ISNUMBER(VALUE(TRIM(VLOOKUP($A1461,DL,COLUMN()-1,0)))),VALUE(TRIM(VLOOKUP($A1461,DL,COLUMN()-1,0))),TRIM(VLOOKUP($A1461,DL,COLUMN()-1,0))),"")</f>
        <v/>
      </c>
    </row>
    <row r="1462" spans="1:14">
      <c r="A1462" s="4" t="str">
        <f>IF(ISNUMBER(NhapDS!A1458),NhapDS!A1458,"")</f>
        <v/>
      </c>
      <c r="B1462" s="18" t="str">
        <f t="shared" si="188"/>
        <v/>
      </c>
      <c r="C1462" s="64" t="str">
        <f t="shared" si="188"/>
        <v/>
      </c>
      <c r="D1462" s="28" t="str">
        <f t="shared" si="187"/>
        <v/>
      </c>
      <c r="E1462" s="28" t="str">
        <f t="shared" ref="E1462:I1512" si="192">IF(ISNUMBER($A1462),TRIM(VLOOKUP($A1462,DL,COLUMN()-1,0)),"")</f>
        <v/>
      </c>
      <c r="F1462" s="28" t="str">
        <f t="shared" si="192"/>
        <v/>
      </c>
      <c r="G1462" s="18" t="str">
        <f t="shared" si="192"/>
        <v/>
      </c>
      <c r="H1462" s="18" t="str">
        <f t="shared" si="192"/>
        <v/>
      </c>
      <c r="I1462" s="18" t="str">
        <f t="shared" si="192"/>
        <v/>
      </c>
      <c r="J1462" s="28" t="str">
        <f t="shared" si="191"/>
        <v/>
      </c>
      <c r="K1462" s="28" t="str">
        <f t="shared" si="191"/>
        <v/>
      </c>
      <c r="L1462" s="28" t="str">
        <f t="shared" si="191"/>
        <v/>
      </c>
      <c r="M1462" s="28" t="str">
        <f t="shared" si="190"/>
        <v/>
      </c>
      <c r="N1462" s="138" t="str">
        <f>IF(ISNUMBER($A1462),IF(ISNUMBER(VALUE(TRIM(VLOOKUP($A1462,DL,COLUMN()-1,0)))),VALUE(TRIM(VLOOKUP($A1462,DL,COLUMN()-1,0))),TRIM(VLOOKUP($A1462,DL,COLUMN()-1,0))),"")</f>
        <v/>
      </c>
    </row>
    <row r="1463" spans="1:14">
      <c r="A1463" s="4" t="str">
        <f>IF(ISNUMBER(NhapDS!A1459),NhapDS!A1459,"")</f>
        <v/>
      </c>
      <c r="B1463" s="18" t="str">
        <f t="shared" si="188"/>
        <v/>
      </c>
      <c r="C1463" s="64" t="str">
        <f t="shared" si="188"/>
        <v/>
      </c>
      <c r="D1463" s="28" t="str">
        <f t="shared" si="187"/>
        <v/>
      </c>
      <c r="E1463" s="28" t="str">
        <f t="shared" si="192"/>
        <v/>
      </c>
      <c r="F1463" s="28" t="str">
        <f t="shared" si="192"/>
        <v/>
      </c>
      <c r="G1463" s="18" t="str">
        <f t="shared" si="192"/>
        <v/>
      </c>
      <c r="H1463" s="18" t="str">
        <f t="shared" si="192"/>
        <v/>
      </c>
      <c r="I1463" s="18" t="str">
        <f t="shared" si="192"/>
        <v/>
      </c>
      <c r="J1463" s="28" t="str">
        <f t="shared" si="191"/>
        <v/>
      </c>
      <c r="K1463" s="28" t="str">
        <f t="shared" si="191"/>
        <v/>
      </c>
      <c r="L1463" s="28" t="str">
        <f t="shared" si="191"/>
        <v/>
      </c>
      <c r="M1463" s="28" t="str">
        <f t="shared" si="190"/>
        <v/>
      </c>
      <c r="N1463" s="138" t="str">
        <f>IF(ISNUMBER($A1463),IF(ISNUMBER(VALUE(TRIM(VLOOKUP($A1463,DL,COLUMN()-1,0)))),VALUE(TRIM(VLOOKUP($A1463,DL,COLUMN()-1,0))),TRIM(VLOOKUP($A1463,DL,COLUMN()-1,0))),"")</f>
        <v/>
      </c>
    </row>
    <row r="1464" spans="1:14">
      <c r="A1464" s="4" t="str">
        <f>IF(ISNUMBER(NhapDS!A1460),NhapDS!A1460,"")</f>
        <v/>
      </c>
      <c r="B1464" s="18" t="str">
        <f t="shared" si="188"/>
        <v/>
      </c>
      <c r="C1464" s="64" t="str">
        <f t="shared" si="188"/>
        <v/>
      </c>
      <c r="D1464" s="28" t="str">
        <f t="shared" si="187"/>
        <v/>
      </c>
      <c r="E1464" s="28" t="str">
        <f t="shared" si="192"/>
        <v/>
      </c>
      <c r="F1464" s="28" t="str">
        <f t="shared" si="192"/>
        <v/>
      </c>
      <c r="G1464" s="18" t="str">
        <f t="shared" si="192"/>
        <v/>
      </c>
      <c r="H1464" s="18" t="str">
        <f t="shared" si="192"/>
        <v/>
      </c>
      <c r="I1464" s="18" t="str">
        <f t="shared" si="192"/>
        <v/>
      </c>
      <c r="J1464" s="28" t="str">
        <f t="shared" si="191"/>
        <v/>
      </c>
      <c r="K1464" s="28" t="str">
        <f t="shared" si="191"/>
        <v/>
      </c>
      <c r="L1464" s="28" t="str">
        <f t="shared" si="191"/>
        <v/>
      </c>
      <c r="M1464" s="28" t="str">
        <f t="shared" si="190"/>
        <v/>
      </c>
      <c r="N1464" s="138" t="str">
        <f>IF(ISNUMBER($A1464),IF(ISNUMBER(VALUE(TRIM(VLOOKUP($A1464,DL,COLUMN()-1,0)))),VALUE(TRIM(VLOOKUP($A1464,DL,COLUMN()-1,0))),TRIM(VLOOKUP($A1464,DL,COLUMN()-1,0))),"")</f>
        <v/>
      </c>
    </row>
    <row r="1465" spans="1:14">
      <c r="A1465" s="4" t="str">
        <f>IF(ISNUMBER(NhapDS!A1461),NhapDS!A1461,"")</f>
        <v/>
      </c>
      <c r="B1465" s="18" t="str">
        <f t="shared" si="188"/>
        <v/>
      </c>
      <c r="C1465" s="64" t="str">
        <f t="shared" si="188"/>
        <v/>
      </c>
      <c r="D1465" s="28" t="str">
        <f t="shared" si="187"/>
        <v/>
      </c>
      <c r="E1465" s="28" t="str">
        <f t="shared" si="192"/>
        <v/>
      </c>
      <c r="F1465" s="28" t="str">
        <f t="shared" si="192"/>
        <v/>
      </c>
      <c r="G1465" s="18" t="str">
        <f t="shared" si="192"/>
        <v/>
      </c>
      <c r="H1465" s="18" t="str">
        <f t="shared" si="192"/>
        <v/>
      </c>
      <c r="I1465" s="18" t="str">
        <f t="shared" si="192"/>
        <v/>
      </c>
      <c r="J1465" s="28" t="str">
        <f t="shared" si="191"/>
        <v/>
      </c>
      <c r="K1465" s="28" t="str">
        <f t="shared" si="191"/>
        <v/>
      </c>
      <c r="L1465" s="28" t="str">
        <f t="shared" si="191"/>
        <v/>
      </c>
      <c r="M1465" s="28" t="str">
        <f t="shared" si="190"/>
        <v/>
      </c>
      <c r="N1465" s="138" t="str">
        <f>IF(ISNUMBER($A1465),IF(ISNUMBER(VALUE(TRIM(VLOOKUP($A1465,DL,COLUMN()-1,0)))),VALUE(TRIM(VLOOKUP($A1465,DL,COLUMN()-1,0))),TRIM(VLOOKUP($A1465,DL,COLUMN()-1,0))),"")</f>
        <v/>
      </c>
    </row>
    <row r="1466" spans="1:14">
      <c r="A1466" s="4" t="str">
        <f>IF(ISNUMBER(NhapDS!A1462),NhapDS!A1462,"")</f>
        <v/>
      </c>
      <c r="B1466" s="18" t="str">
        <f t="shared" si="188"/>
        <v/>
      </c>
      <c r="C1466" s="64" t="str">
        <f t="shared" si="188"/>
        <v/>
      </c>
      <c r="D1466" s="28" t="str">
        <f t="shared" si="187"/>
        <v/>
      </c>
      <c r="E1466" s="28" t="str">
        <f t="shared" si="192"/>
        <v/>
      </c>
      <c r="F1466" s="28" t="str">
        <f t="shared" si="192"/>
        <v/>
      </c>
      <c r="G1466" s="18" t="str">
        <f t="shared" si="192"/>
        <v/>
      </c>
      <c r="H1466" s="18" t="str">
        <f t="shared" si="192"/>
        <v/>
      </c>
      <c r="I1466" s="18" t="str">
        <f t="shared" si="192"/>
        <v/>
      </c>
      <c r="J1466" s="28" t="str">
        <f t="shared" si="191"/>
        <v/>
      </c>
      <c r="K1466" s="28" t="str">
        <f t="shared" si="191"/>
        <v/>
      </c>
      <c r="L1466" s="28" t="str">
        <f t="shared" si="191"/>
        <v/>
      </c>
      <c r="M1466" s="28" t="str">
        <f t="shared" si="190"/>
        <v/>
      </c>
      <c r="N1466" s="138" t="str">
        <f>IF(ISNUMBER($A1466),IF(ISNUMBER(VALUE(TRIM(VLOOKUP($A1466,DL,COLUMN()-1,0)))),VALUE(TRIM(VLOOKUP($A1466,DL,COLUMN()-1,0))),TRIM(VLOOKUP($A1466,DL,COLUMN()-1,0))),"")</f>
        <v/>
      </c>
    </row>
    <row r="1467" spans="1:14">
      <c r="A1467" s="4" t="str">
        <f>IF(ISNUMBER(NhapDS!A1463),NhapDS!A1463,"")</f>
        <v/>
      </c>
      <c r="B1467" s="18" t="str">
        <f t="shared" si="188"/>
        <v/>
      </c>
      <c r="C1467" s="64" t="str">
        <f t="shared" si="188"/>
        <v/>
      </c>
      <c r="D1467" s="28" t="str">
        <f t="shared" si="187"/>
        <v/>
      </c>
      <c r="E1467" s="28" t="str">
        <f t="shared" si="192"/>
        <v/>
      </c>
      <c r="F1467" s="28" t="str">
        <f t="shared" si="192"/>
        <v/>
      </c>
      <c r="G1467" s="18" t="str">
        <f t="shared" si="192"/>
        <v/>
      </c>
      <c r="H1467" s="18" t="str">
        <f t="shared" si="192"/>
        <v/>
      </c>
      <c r="I1467" s="18" t="str">
        <f t="shared" si="192"/>
        <v/>
      </c>
      <c r="J1467" s="28" t="str">
        <f t="shared" si="191"/>
        <v/>
      </c>
      <c r="K1467" s="28" t="str">
        <f t="shared" si="191"/>
        <v/>
      </c>
      <c r="L1467" s="28" t="str">
        <f t="shared" si="191"/>
        <v/>
      </c>
      <c r="M1467" s="28" t="str">
        <f t="shared" si="190"/>
        <v/>
      </c>
      <c r="N1467" s="138" t="str">
        <f>IF(ISNUMBER($A1467),IF(ISNUMBER(VALUE(TRIM(VLOOKUP($A1467,DL,COLUMN()-1,0)))),VALUE(TRIM(VLOOKUP($A1467,DL,COLUMN()-1,0))),TRIM(VLOOKUP($A1467,DL,COLUMN()-1,0))),"")</f>
        <v/>
      </c>
    </row>
    <row r="1468" spans="1:14">
      <c r="A1468" s="4" t="str">
        <f>IF(ISNUMBER(NhapDS!A1464),NhapDS!A1464,"")</f>
        <v/>
      </c>
      <c r="B1468" s="18" t="str">
        <f t="shared" si="188"/>
        <v/>
      </c>
      <c r="C1468" s="64" t="str">
        <f t="shared" si="188"/>
        <v/>
      </c>
      <c r="D1468" s="28" t="str">
        <f t="shared" si="187"/>
        <v/>
      </c>
      <c r="E1468" s="28" t="str">
        <f t="shared" si="192"/>
        <v/>
      </c>
      <c r="F1468" s="28" t="str">
        <f t="shared" si="192"/>
        <v/>
      </c>
      <c r="G1468" s="18" t="str">
        <f t="shared" si="192"/>
        <v/>
      </c>
      <c r="H1468" s="18" t="str">
        <f t="shared" si="192"/>
        <v/>
      </c>
      <c r="I1468" s="18" t="str">
        <f t="shared" si="192"/>
        <v/>
      </c>
      <c r="J1468" s="28" t="str">
        <f t="shared" si="191"/>
        <v/>
      </c>
      <c r="K1468" s="28" t="str">
        <f t="shared" si="191"/>
        <v/>
      </c>
      <c r="L1468" s="28" t="str">
        <f t="shared" si="191"/>
        <v/>
      </c>
      <c r="M1468" s="28" t="str">
        <f t="shared" si="190"/>
        <v/>
      </c>
      <c r="N1468" s="138" t="str">
        <f>IF(ISNUMBER($A1468),IF(ISNUMBER(VALUE(TRIM(VLOOKUP($A1468,DL,COLUMN()-1,0)))),VALUE(TRIM(VLOOKUP($A1468,DL,COLUMN()-1,0))),TRIM(VLOOKUP($A1468,DL,COLUMN()-1,0))),"")</f>
        <v/>
      </c>
    </row>
    <row r="1469" spans="1:14">
      <c r="A1469" s="4" t="str">
        <f>IF(ISNUMBER(NhapDS!A1465),NhapDS!A1465,"")</f>
        <v/>
      </c>
      <c r="B1469" s="18" t="str">
        <f t="shared" si="188"/>
        <v/>
      </c>
      <c r="C1469" s="64" t="str">
        <f t="shared" si="188"/>
        <v/>
      </c>
      <c r="D1469" s="28" t="str">
        <f t="shared" si="187"/>
        <v/>
      </c>
      <c r="E1469" s="28" t="str">
        <f t="shared" si="192"/>
        <v/>
      </c>
      <c r="F1469" s="28" t="str">
        <f t="shared" si="192"/>
        <v/>
      </c>
      <c r="G1469" s="18" t="str">
        <f t="shared" si="192"/>
        <v/>
      </c>
      <c r="H1469" s="18" t="str">
        <f t="shared" si="192"/>
        <v/>
      </c>
      <c r="I1469" s="18" t="str">
        <f t="shared" si="192"/>
        <v/>
      </c>
      <c r="J1469" s="28" t="str">
        <f t="shared" si="191"/>
        <v/>
      </c>
      <c r="K1469" s="28" t="str">
        <f t="shared" si="191"/>
        <v/>
      </c>
      <c r="L1469" s="28" t="str">
        <f t="shared" si="191"/>
        <v/>
      </c>
      <c r="M1469" s="28" t="str">
        <f t="shared" si="190"/>
        <v/>
      </c>
      <c r="N1469" s="138" t="str">
        <f>IF(ISNUMBER($A1469),IF(ISNUMBER(VALUE(TRIM(VLOOKUP($A1469,DL,COLUMN()-1,0)))),VALUE(TRIM(VLOOKUP($A1469,DL,COLUMN()-1,0))),TRIM(VLOOKUP($A1469,DL,COLUMN()-1,0))),"")</f>
        <v/>
      </c>
    </row>
    <row r="1470" spans="1:14">
      <c r="A1470" s="4" t="str">
        <f>IF(ISNUMBER(NhapDS!A1466),NhapDS!A1466,"")</f>
        <v/>
      </c>
      <c r="B1470" s="18" t="str">
        <f t="shared" si="188"/>
        <v/>
      </c>
      <c r="C1470" s="64" t="str">
        <f t="shared" si="188"/>
        <v/>
      </c>
      <c r="D1470" s="28" t="str">
        <f t="shared" si="187"/>
        <v/>
      </c>
      <c r="E1470" s="28" t="str">
        <f t="shared" si="192"/>
        <v/>
      </c>
      <c r="F1470" s="28" t="str">
        <f t="shared" si="192"/>
        <v/>
      </c>
      <c r="G1470" s="18" t="str">
        <f t="shared" si="192"/>
        <v/>
      </c>
      <c r="H1470" s="18" t="str">
        <f t="shared" si="192"/>
        <v/>
      </c>
      <c r="I1470" s="18" t="str">
        <f t="shared" si="192"/>
        <v/>
      </c>
      <c r="J1470" s="28" t="str">
        <f t="shared" si="191"/>
        <v/>
      </c>
      <c r="K1470" s="28" t="str">
        <f t="shared" si="191"/>
        <v/>
      </c>
      <c r="L1470" s="28" t="str">
        <f t="shared" si="191"/>
        <v/>
      </c>
      <c r="M1470" s="28" t="str">
        <f t="shared" si="190"/>
        <v/>
      </c>
      <c r="N1470" s="138" t="str">
        <f>IF(ISNUMBER($A1470),IF(ISNUMBER(VALUE(TRIM(VLOOKUP($A1470,DL,COLUMN()-1,0)))),VALUE(TRIM(VLOOKUP($A1470,DL,COLUMN()-1,0))),TRIM(VLOOKUP($A1470,DL,COLUMN()-1,0))),"")</f>
        <v/>
      </c>
    </row>
    <row r="1471" spans="1:14">
      <c r="A1471" s="4" t="str">
        <f>IF(ISNUMBER(NhapDS!A1467),NhapDS!A1467,"")</f>
        <v/>
      </c>
      <c r="B1471" s="18" t="str">
        <f t="shared" si="188"/>
        <v/>
      </c>
      <c r="C1471" s="64" t="str">
        <f t="shared" si="188"/>
        <v/>
      </c>
      <c r="D1471" s="28" t="str">
        <f t="shared" si="187"/>
        <v/>
      </c>
      <c r="E1471" s="28" t="str">
        <f t="shared" si="192"/>
        <v/>
      </c>
      <c r="F1471" s="28" t="str">
        <f t="shared" si="192"/>
        <v/>
      </c>
      <c r="G1471" s="18" t="str">
        <f t="shared" si="192"/>
        <v/>
      </c>
      <c r="H1471" s="18" t="str">
        <f t="shared" si="192"/>
        <v/>
      </c>
      <c r="I1471" s="18" t="str">
        <f t="shared" si="192"/>
        <v/>
      </c>
      <c r="J1471" s="28" t="str">
        <f t="shared" si="191"/>
        <v/>
      </c>
      <c r="K1471" s="28" t="str">
        <f t="shared" si="191"/>
        <v/>
      </c>
      <c r="L1471" s="28" t="str">
        <f t="shared" si="191"/>
        <v/>
      </c>
      <c r="M1471" s="28" t="str">
        <f t="shared" si="190"/>
        <v/>
      </c>
      <c r="N1471" s="138" t="str">
        <f>IF(ISNUMBER($A1471),IF(ISNUMBER(VALUE(TRIM(VLOOKUP($A1471,DL,COLUMN()-1,0)))),VALUE(TRIM(VLOOKUP($A1471,DL,COLUMN()-1,0))),TRIM(VLOOKUP($A1471,DL,COLUMN()-1,0))),"")</f>
        <v/>
      </c>
    </row>
    <row r="1472" spans="1:14">
      <c r="A1472" s="4" t="str">
        <f>IF(ISNUMBER(NhapDS!A1468),NhapDS!A1468,"")</f>
        <v/>
      </c>
      <c r="B1472" s="18" t="str">
        <f t="shared" si="188"/>
        <v/>
      </c>
      <c r="C1472" s="64" t="str">
        <f t="shared" si="188"/>
        <v/>
      </c>
      <c r="D1472" s="28" t="str">
        <f t="shared" si="187"/>
        <v/>
      </c>
      <c r="E1472" s="28" t="str">
        <f t="shared" si="192"/>
        <v/>
      </c>
      <c r="F1472" s="28" t="str">
        <f t="shared" si="192"/>
        <v/>
      </c>
      <c r="G1472" s="18" t="str">
        <f t="shared" si="192"/>
        <v/>
      </c>
      <c r="H1472" s="18" t="str">
        <f t="shared" si="192"/>
        <v/>
      </c>
      <c r="I1472" s="18" t="str">
        <f t="shared" si="192"/>
        <v/>
      </c>
      <c r="J1472" s="28" t="str">
        <f t="shared" si="191"/>
        <v/>
      </c>
      <c r="K1472" s="28" t="str">
        <f t="shared" si="191"/>
        <v/>
      </c>
      <c r="L1472" s="28" t="str">
        <f t="shared" si="191"/>
        <v/>
      </c>
      <c r="M1472" s="28" t="str">
        <f t="shared" si="190"/>
        <v/>
      </c>
      <c r="N1472" s="138" t="str">
        <f>IF(ISNUMBER($A1472),IF(ISNUMBER(VALUE(TRIM(VLOOKUP($A1472,DL,COLUMN()-1,0)))),VALUE(TRIM(VLOOKUP($A1472,DL,COLUMN()-1,0))),TRIM(VLOOKUP($A1472,DL,COLUMN()-1,0))),"")</f>
        <v/>
      </c>
    </row>
    <row r="1473" spans="1:14">
      <c r="A1473" s="4" t="str">
        <f>IF(ISNUMBER(NhapDS!A1469),NhapDS!A1469,"")</f>
        <v/>
      </c>
      <c r="B1473" s="18" t="str">
        <f t="shared" si="188"/>
        <v/>
      </c>
      <c r="C1473" s="64" t="str">
        <f t="shared" si="188"/>
        <v/>
      </c>
      <c r="D1473" s="28" t="str">
        <f t="shared" si="187"/>
        <v/>
      </c>
      <c r="E1473" s="28" t="str">
        <f t="shared" si="192"/>
        <v/>
      </c>
      <c r="F1473" s="28" t="str">
        <f t="shared" si="192"/>
        <v/>
      </c>
      <c r="G1473" s="18" t="str">
        <f t="shared" si="192"/>
        <v/>
      </c>
      <c r="H1473" s="18" t="str">
        <f t="shared" si="192"/>
        <v/>
      </c>
      <c r="I1473" s="18" t="str">
        <f t="shared" si="192"/>
        <v/>
      </c>
      <c r="J1473" s="28" t="str">
        <f t="shared" si="191"/>
        <v/>
      </c>
      <c r="K1473" s="28" t="str">
        <f t="shared" si="191"/>
        <v/>
      </c>
      <c r="L1473" s="28" t="str">
        <f t="shared" si="191"/>
        <v/>
      </c>
      <c r="M1473" s="28" t="str">
        <f t="shared" si="190"/>
        <v/>
      </c>
      <c r="N1473" s="138" t="str">
        <f>IF(ISNUMBER($A1473),IF(ISNUMBER(VALUE(TRIM(VLOOKUP($A1473,DL,COLUMN()-1,0)))),VALUE(TRIM(VLOOKUP($A1473,DL,COLUMN()-1,0))),TRIM(VLOOKUP($A1473,DL,COLUMN()-1,0))),"")</f>
        <v/>
      </c>
    </row>
    <row r="1474" spans="1:14">
      <c r="A1474" s="4" t="str">
        <f>IF(ISNUMBER(NhapDS!A1470),NhapDS!A1470,"")</f>
        <v/>
      </c>
      <c r="B1474" s="18" t="str">
        <f t="shared" si="188"/>
        <v/>
      </c>
      <c r="C1474" s="64" t="str">
        <f t="shared" si="188"/>
        <v/>
      </c>
      <c r="D1474" s="28" t="str">
        <f t="shared" si="187"/>
        <v/>
      </c>
      <c r="E1474" s="28" t="str">
        <f t="shared" si="192"/>
        <v/>
      </c>
      <c r="F1474" s="28" t="str">
        <f t="shared" si="192"/>
        <v/>
      </c>
      <c r="G1474" s="18" t="str">
        <f t="shared" si="192"/>
        <v/>
      </c>
      <c r="H1474" s="18" t="str">
        <f t="shared" si="192"/>
        <v/>
      </c>
      <c r="I1474" s="18" t="str">
        <f t="shared" si="192"/>
        <v/>
      </c>
      <c r="J1474" s="28" t="str">
        <f t="shared" ref="J1474:L1489" si="193">IF(ISNUMBER($A1474),TRIM(VLOOKUP($A1474,DL,COLUMN()-1,0)),"")</f>
        <v/>
      </c>
      <c r="K1474" s="28" t="str">
        <f t="shared" si="193"/>
        <v/>
      </c>
      <c r="L1474" s="28" t="str">
        <f t="shared" si="193"/>
        <v/>
      </c>
      <c r="M1474" s="28" t="str">
        <f t="shared" si="190"/>
        <v/>
      </c>
      <c r="N1474" s="138" t="str">
        <f>IF(ISNUMBER($A1474),IF(ISNUMBER(VALUE(TRIM(VLOOKUP($A1474,DL,COLUMN()-1,0)))),VALUE(TRIM(VLOOKUP($A1474,DL,COLUMN()-1,0))),TRIM(VLOOKUP($A1474,DL,COLUMN()-1,0))),"")</f>
        <v/>
      </c>
    </row>
    <row r="1475" spans="1:14">
      <c r="A1475" s="4" t="str">
        <f>IF(ISNUMBER(NhapDS!A1471),NhapDS!A1471,"")</f>
        <v/>
      </c>
      <c r="B1475" s="18" t="str">
        <f t="shared" si="188"/>
        <v/>
      </c>
      <c r="C1475" s="64" t="str">
        <f t="shared" si="188"/>
        <v/>
      </c>
      <c r="D1475" s="28" t="str">
        <f t="shared" si="187"/>
        <v/>
      </c>
      <c r="E1475" s="28" t="str">
        <f t="shared" si="192"/>
        <v/>
      </c>
      <c r="F1475" s="28" t="str">
        <f t="shared" si="192"/>
        <v/>
      </c>
      <c r="G1475" s="18" t="str">
        <f t="shared" si="192"/>
        <v/>
      </c>
      <c r="H1475" s="18" t="str">
        <f t="shared" si="192"/>
        <v/>
      </c>
      <c r="I1475" s="18" t="str">
        <f t="shared" si="192"/>
        <v/>
      </c>
      <c r="J1475" s="28" t="str">
        <f t="shared" si="193"/>
        <v/>
      </c>
      <c r="K1475" s="28" t="str">
        <f t="shared" si="193"/>
        <v/>
      </c>
      <c r="L1475" s="28" t="str">
        <f t="shared" si="193"/>
        <v/>
      </c>
      <c r="M1475" s="28" t="str">
        <f t="shared" si="190"/>
        <v/>
      </c>
      <c r="N1475" s="138" t="str">
        <f>IF(ISNUMBER($A1475),IF(ISNUMBER(VALUE(TRIM(VLOOKUP($A1475,DL,COLUMN()-1,0)))),VALUE(TRIM(VLOOKUP($A1475,DL,COLUMN()-1,0))),TRIM(VLOOKUP($A1475,DL,COLUMN()-1,0))),"")</f>
        <v/>
      </c>
    </row>
    <row r="1476" spans="1:14">
      <c r="A1476" s="4" t="str">
        <f>IF(ISNUMBER(NhapDS!A1472),NhapDS!A1472,"")</f>
        <v/>
      </c>
      <c r="B1476" s="18" t="str">
        <f t="shared" si="188"/>
        <v/>
      </c>
      <c r="C1476" s="64" t="str">
        <f t="shared" si="188"/>
        <v/>
      </c>
      <c r="D1476" s="28" t="str">
        <f t="shared" si="187"/>
        <v/>
      </c>
      <c r="E1476" s="28" t="str">
        <f t="shared" si="192"/>
        <v/>
      </c>
      <c r="F1476" s="28" t="str">
        <f t="shared" si="192"/>
        <v/>
      </c>
      <c r="G1476" s="18" t="str">
        <f t="shared" si="192"/>
        <v/>
      </c>
      <c r="H1476" s="18" t="str">
        <f t="shared" si="192"/>
        <v/>
      </c>
      <c r="I1476" s="18" t="str">
        <f t="shared" si="192"/>
        <v/>
      </c>
      <c r="J1476" s="28" t="str">
        <f t="shared" si="193"/>
        <v/>
      </c>
      <c r="K1476" s="28" t="str">
        <f t="shared" si="193"/>
        <v/>
      </c>
      <c r="L1476" s="28" t="str">
        <f t="shared" si="193"/>
        <v/>
      </c>
      <c r="M1476" s="28" t="str">
        <f t="shared" si="190"/>
        <v/>
      </c>
      <c r="N1476" s="138" t="str">
        <f>IF(ISNUMBER($A1476),IF(ISNUMBER(VALUE(TRIM(VLOOKUP($A1476,DL,COLUMN()-1,0)))),VALUE(TRIM(VLOOKUP($A1476,DL,COLUMN()-1,0))),TRIM(VLOOKUP($A1476,DL,COLUMN()-1,0))),"")</f>
        <v/>
      </c>
    </row>
    <row r="1477" spans="1:14">
      <c r="A1477" s="4" t="str">
        <f>IF(ISNUMBER(NhapDS!A1473),NhapDS!A1473,"")</f>
        <v/>
      </c>
      <c r="B1477" s="18" t="str">
        <f t="shared" si="188"/>
        <v/>
      </c>
      <c r="C1477" s="64" t="str">
        <f t="shared" si="188"/>
        <v/>
      </c>
      <c r="D1477" s="28" t="str">
        <f t="shared" si="187"/>
        <v/>
      </c>
      <c r="E1477" s="28" t="str">
        <f t="shared" si="192"/>
        <v/>
      </c>
      <c r="F1477" s="28" t="str">
        <f t="shared" si="192"/>
        <v/>
      </c>
      <c r="G1477" s="18" t="str">
        <f t="shared" si="192"/>
        <v/>
      </c>
      <c r="H1477" s="18" t="str">
        <f t="shared" si="192"/>
        <v/>
      </c>
      <c r="I1477" s="18" t="str">
        <f t="shared" si="192"/>
        <v/>
      </c>
      <c r="J1477" s="28" t="str">
        <f t="shared" si="193"/>
        <v/>
      </c>
      <c r="K1477" s="28" t="str">
        <f t="shared" si="193"/>
        <v/>
      </c>
      <c r="L1477" s="28" t="str">
        <f t="shared" si="193"/>
        <v/>
      </c>
      <c r="M1477" s="28" t="str">
        <f t="shared" si="190"/>
        <v/>
      </c>
      <c r="N1477" s="138" t="str">
        <f>IF(ISNUMBER($A1477),IF(ISNUMBER(VALUE(TRIM(VLOOKUP($A1477,DL,COLUMN()-1,0)))),VALUE(TRIM(VLOOKUP($A1477,DL,COLUMN()-1,0))),TRIM(VLOOKUP($A1477,DL,COLUMN()-1,0))),"")</f>
        <v/>
      </c>
    </row>
    <row r="1478" spans="1:14">
      <c r="A1478" s="4" t="str">
        <f>IF(ISNUMBER(NhapDS!A1474),NhapDS!A1474,"")</f>
        <v/>
      </c>
      <c r="B1478" s="18" t="str">
        <f t="shared" si="188"/>
        <v/>
      </c>
      <c r="C1478" s="64" t="str">
        <f t="shared" si="188"/>
        <v/>
      </c>
      <c r="D1478" s="28" t="str">
        <f t="shared" si="187"/>
        <v/>
      </c>
      <c r="E1478" s="28" t="str">
        <f t="shared" si="192"/>
        <v/>
      </c>
      <c r="F1478" s="28" t="str">
        <f t="shared" si="192"/>
        <v/>
      </c>
      <c r="G1478" s="18" t="str">
        <f t="shared" si="192"/>
        <v/>
      </c>
      <c r="H1478" s="18" t="str">
        <f t="shared" si="192"/>
        <v/>
      </c>
      <c r="I1478" s="18" t="str">
        <f t="shared" si="192"/>
        <v/>
      </c>
      <c r="J1478" s="28" t="str">
        <f t="shared" si="193"/>
        <v/>
      </c>
      <c r="K1478" s="28" t="str">
        <f t="shared" si="193"/>
        <v/>
      </c>
      <c r="L1478" s="28" t="str">
        <f t="shared" si="193"/>
        <v/>
      </c>
      <c r="M1478" s="28" t="str">
        <f t="shared" si="190"/>
        <v/>
      </c>
      <c r="N1478" s="138" t="str">
        <f>IF(ISNUMBER($A1478),IF(ISNUMBER(VALUE(TRIM(VLOOKUP($A1478,DL,COLUMN()-1,0)))),VALUE(TRIM(VLOOKUP($A1478,DL,COLUMN()-1,0))),TRIM(VLOOKUP($A1478,DL,COLUMN()-1,0))),"")</f>
        <v/>
      </c>
    </row>
    <row r="1479" spans="1:14">
      <c r="A1479" s="4" t="str">
        <f>IF(ISNUMBER(NhapDS!A1475),NhapDS!A1475,"")</f>
        <v/>
      </c>
      <c r="B1479" s="18" t="str">
        <f t="shared" si="188"/>
        <v/>
      </c>
      <c r="C1479" s="64" t="str">
        <f t="shared" si="188"/>
        <v/>
      </c>
      <c r="D1479" s="28" t="str">
        <f t="shared" si="187"/>
        <v/>
      </c>
      <c r="E1479" s="28" t="str">
        <f t="shared" si="192"/>
        <v/>
      </c>
      <c r="F1479" s="28" t="str">
        <f t="shared" si="192"/>
        <v/>
      </c>
      <c r="G1479" s="18" t="str">
        <f t="shared" si="192"/>
        <v/>
      </c>
      <c r="H1479" s="18" t="str">
        <f t="shared" si="192"/>
        <v/>
      </c>
      <c r="I1479" s="18" t="str">
        <f t="shared" si="192"/>
        <v/>
      </c>
      <c r="J1479" s="28" t="str">
        <f t="shared" si="193"/>
        <v/>
      </c>
      <c r="K1479" s="28" t="str">
        <f t="shared" si="193"/>
        <v/>
      </c>
      <c r="L1479" s="28" t="str">
        <f t="shared" si="193"/>
        <v/>
      </c>
      <c r="M1479" s="28" t="str">
        <f t="shared" si="190"/>
        <v/>
      </c>
      <c r="N1479" s="138" t="str">
        <f>IF(ISNUMBER($A1479),IF(ISNUMBER(VALUE(TRIM(VLOOKUP($A1479,DL,COLUMN()-1,0)))),VALUE(TRIM(VLOOKUP($A1479,DL,COLUMN()-1,0))),TRIM(VLOOKUP($A1479,DL,COLUMN()-1,0))),"")</f>
        <v/>
      </c>
    </row>
    <row r="1480" spans="1:14">
      <c r="A1480" s="4" t="str">
        <f>IF(ISNUMBER(NhapDS!A1476),NhapDS!A1476,"")</f>
        <v/>
      </c>
      <c r="B1480" s="18" t="str">
        <f t="shared" si="188"/>
        <v/>
      </c>
      <c r="C1480" s="64" t="str">
        <f t="shared" si="188"/>
        <v/>
      </c>
      <c r="D1480" s="28" t="str">
        <f t="shared" si="187"/>
        <v/>
      </c>
      <c r="E1480" s="28" t="str">
        <f t="shared" si="192"/>
        <v/>
      </c>
      <c r="F1480" s="28" t="str">
        <f t="shared" si="192"/>
        <v/>
      </c>
      <c r="G1480" s="18" t="str">
        <f t="shared" si="192"/>
        <v/>
      </c>
      <c r="H1480" s="18" t="str">
        <f t="shared" si="192"/>
        <v/>
      </c>
      <c r="I1480" s="18" t="str">
        <f t="shared" si="192"/>
        <v/>
      </c>
      <c r="J1480" s="28" t="str">
        <f t="shared" si="193"/>
        <v/>
      </c>
      <c r="K1480" s="28" t="str">
        <f t="shared" si="193"/>
        <v/>
      </c>
      <c r="L1480" s="28" t="str">
        <f t="shared" si="193"/>
        <v/>
      </c>
      <c r="M1480" s="28" t="str">
        <f t="shared" si="190"/>
        <v/>
      </c>
      <c r="N1480" s="138" t="str">
        <f>IF(ISNUMBER($A1480),IF(ISNUMBER(VALUE(TRIM(VLOOKUP($A1480,DL,COLUMN()-1,0)))),VALUE(TRIM(VLOOKUP($A1480,DL,COLUMN()-1,0))),TRIM(VLOOKUP($A1480,DL,COLUMN()-1,0))),"")</f>
        <v/>
      </c>
    </row>
    <row r="1481" spans="1:14">
      <c r="A1481" s="4" t="str">
        <f>IF(ISNUMBER(NhapDS!A1477),NhapDS!A1477,"")</f>
        <v/>
      </c>
      <c r="B1481" s="18" t="str">
        <f t="shared" si="188"/>
        <v/>
      </c>
      <c r="C1481" s="64" t="str">
        <f t="shared" si="188"/>
        <v/>
      </c>
      <c r="D1481" s="28" t="str">
        <f t="shared" si="187"/>
        <v/>
      </c>
      <c r="E1481" s="28" t="str">
        <f t="shared" si="192"/>
        <v/>
      </c>
      <c r="F1481" s="28" t="str">
        <f t="shared" si="192"/>
        <v/>
      </c>
      <c r="G1481" s="18" t="str">
        <f t="shared" si="192"/>
        <v/>
      </c>
      <c r="H1481" s="18" t="str">
        <f t="shared" si="192"/>
        <v/>
      </c>
      <c r="I1481" s="18" t="str">
        <f t="shared" si="192"/>
        <v/>
      </c>
      <c r="J1481" s="28" t="str">
        <f t="shared" si="193"/>
        <v/>
      </c>
      <c r="K1481" s="28" t="str">
        <f t="shared" si="193"/>
        <v/>
      </c>
      <c r="L1481" s="28" t="str">
        <f t="shared" si="193"/>
        <v/>
      </c>
      <c r="M1481" s="28" t="str">
        <f t="shared" si="190"/>
        <v/>
      </c>
      <c r="N1481" s="138" t="str">
        <f>IF(ISNUMBER($A1481),IF(ISNUMBER(VALUE(TRIM(VLOOKUP($A1481,DL,COLUMN()-1,0)))),VALUE(TRIM(VLOOKUP($A1481,DL,COLUMN()-1,0))),TRIM(VLOOKUP($A1481,DL,COLUMN()-1,0))),"")</f>
        <v/>
      </c>
    </row>
    <row r="1482" spans="1:14">
      <c r="A1482" s="4" t="str">
        <f>IF(ISNUMBER(NhapDS!A1478),NhapDS!A1478,"")</f>
        <v/>
      </c>
      <c r="B1482" s="18" t="str">
        <f t="shared" si="188"/>
        <v/>
      </c>
      <c r="C1482" s="64" t="str">
        <f t="shared" si="188"/>
        <v/>
      </c>
      <c r="D1482" s="28" t="str">
        <f t="shared" si="187"/>
        <v/>
      </c>
      <c r="E1482" s="28" t="str">
        <f t="shared" si="192"/>
        <v/>
      </c>
      <c r="F1482" s="28" t="str">
        <f t="shared" si="192"/>
        <v/>
      </c>
      <c r="G1482" s="18" t="str">
        <f t="shared" si="192"/>
        <v/>
      </c>
      <c r="H1482" s="18" t="str">
        <f t="shared" si="192"/>
        <v/>
      </c>
      <c r="I1482" s="18" t="str">
        <f t="shared" si="192"/>
        <v/>
      </c>
      <c r="J1482" s="28" t="str">
        <f t="shared" si="193"/>
        <v/>
      </c>
      <c r="K1482" s="28" t="str">
        <f t="shared" si="193"/>
        <v/>
      </c>
      <c r="L1482" s="28" t="str">
        <f t="shared" si="193"/>
        <v/>
      </c>
      <c r="M1482" s="28" t="str">
        <f t="shared" si="190"/>
        <v/>
      </c>
      <c r="N1482" s="138" t="str">
        <f>IF(ISNUMBER($A1482),IF(ISNUMBER(VALUE(TRIM(VLOOKUP($A1482,DL,COLUMN()-1,0)))),VALUE(TRIM(VLOOKUP($A1482,DL,COLUMN()-1,0))),TRIM(VLOOKUP($A1482,DL,COLUMN()-1,0))),"")</f>
        <v/>
      </c>
    </row>
    <row r="1483" spans="1:14">
      <c r="A1483" s="4" t="str">
        <f>IF(ISNUMBER(NhapDS!A1479),NhapDS!A1479,"")</f>
        <v/>
      </c>
      <c r="B1483" s="18" t="str">
        <f t="shared" si="188"/>
        <v/>
      </c>
      <c r="C1483" s="64" t="str">
        <f t="shared" si="188"/>
        <v/>
      </c>
      <c r="D1483" s="28" t="str">
        <f t="shared" si="187"/>
        <v/>
      </c>
      <c r="E1483" s="28" t="str">
        <f t="shared" si="192"/>
        <v/>
      </c>
      <c r="F1483" s="28" t="str">
        <f t="shared" si="192"/>
        <v/>
      </c>
      <c r="G1483" s="18" t="str">
        <f t="shared" si="192"/>
        <v/>
      </c>
      <c r="H1483" s="18" t="str">
        <f t="shared" si="192"/>
        <v/>
      </c>
      <c r="I1483" s="18" t="str">
        <f t="shared" si="192"/>
        <v/>
      </c>
      <c r="J1483" s="28" t="str">
        <f t="shared" si="193"/>
        <v/>
      </c>
      <c r="K1483" s="28" t="str">
        <f t="shared" si="193"/>
        <v/>
      </c>
      <c r="L1483" s="28" t="str">
        <f t="shared" si="193"/>
        <v/>
      </c>
      <c r="M1483" s="28" t="str">
        <f t="shared" si="190"/>
        <v/>
      </c>
      <c r="N1483" s="138" t="str">
        <f>IF(ISNUMBER($A1483),IF(ISNUMBER(VALUE(TRIM(VLOOKUP($A1483,DL,COLUMN()-1,0)))),VALUE(TRIM(VLOOKUP($A1483,DL,COLUMN()-1,0))),TRIM(VLOOKUP($A1483,DL,COLUMN()-1,0))),"")</f>
        <v/>
      </c>
    </row>
    <row r="1484" spans="1:14">
      <c r="A1484" s="4" t="str">
        <f>IF(ISNUMBER(NhapDS!A1480),NhapDS!A1480,"")</f>
        <v/>
      </c>
      <c r="B1484" s="18" t="str">
        <f t="shared" si="188"/>
        <v/>
      </c>
      <c r="C1484" s="64" t="str">
        <f t="shared" si="188"/>
        <v/>
      </c>
      <c r="D1484" s="28" t="str">
        <f t="shared" si="187"/>
        <v/>
      </c>
      <c r="E1484" s="28" t="str">
        <f t="shared" si="192"/>
        <v/>
      </c>
      <c r="F1484" s="28" t="str">
        <f t="shared" si="192"/>
        <v/>
      </c>
      <c r="G1484" s="18" t="str">
        <f t="shared" si="192"/>
        <v/>
      </c>
      <c r="H1484" s="18" t="str">
        <f t="shared" si="192"/>
        <v/>
      </c>
      <c r="I1484" s="18" t="str">
        <f t="shared" si="192"/>
        <v/>
      </c>
      <c r="J1484" s="28" t="str">
        <f t="shared" si="193"/>
        <v/>
      </c>
      <c r="K1484" s="28" t="str">
        <f t="shared" si="193"/>
        <v/>
      </c>
      <c r="L1484" s="28" t="str">
        <f t="shared" si="193"/>
        <v/>
      </c>
      <c r="M1484" s="28" t="str">
        <f t="shared" si="190"/>
        <v/>
      </c>
      <c r="N1484" s="138" t="str">
        <f>IF(ISNUMBER($A1484),IF(ISNUMBER(VALUE(TRIM(VLOOKUP($A1484,DL,COLUMN()-1,0)))),VALUE(TRIM(VLOOKUP($A1484,DL,COLUMN()-1,0))),TRIM(VLOOKUP($A1484,DL,COLUMN()-1,0))),"")</f>
        <v/>
      </c>
    </row>
    <row r="1485" spans="1:14">
      <c r="A1485" s="4" t="str">
        <f>IF(ISNUMBER(NhapDS!A1481),NhapDS!A1481,"")</f>
        <v/>
      </c>
      <c r="B1485" s="18" t="str">
        <f t="shared" si="188"/>
        <v/>
      </c>
      <c r="C1485" s="64" t="str">
        <f t="shared" si="188"/>
        <v/>
      </c>
      <c r="D1485" s="28" t="str">
        <f t="shared" si="187"/>
        <v/>
      </c>
      <c r="E1485" s="28" t="str">
        <f t="shared" si="192"/>
        <v/>
      </c>
      <c r="F1485" s="28" t="str">
        <f t="shared" si="192"/>
        <v/>
      </c>
      <c r="G1485" s="18" t="str">
        <f t="shared" si="192"/>
        <v/>
      </c>
      <c r="H1485" s="18" t="str">
        <f t="shared" si="192"/>
        <v/>
      </c>
      <c r="I1485" s="18" t="str">
        <f t="shared" si="192"/>
        <v/>
      </c>
      <c r="J1485" s="28" t="str">
        <f t="shared" si="193"/>
        <v/>
      </c>
      <c r="K1485" s="28" t="str">
        <f t="shared" si="193"/>
        <v/>
      </c>
      <c r="L1485" s="28" t="str">
        <f t="shared" si="193"/>
        <v/>
      </c>
      <c r="M1485" s="28" t="str">
        <f t="shared" si="190"/>
        <v/>
      </c>
      <c r="N1485" s="138" t="str">
        <f>IF(ISNUMBER($A1485),IF(ISNUMBER(VALUE(TRIM(VLOOKUP($A1485,DL,COLUMN()-1,0)))),VALUE(TRIM(VLOOKUP($A1485,DL,COLUMN()-1,0))),TRIM(VLOOKUP($A1485,DL,COLUMN()-1,0))),"")</f>
        <v/>
      </c>
    </row>
    <row r="1486" spans="1:14">
      <c r="A1486" s="4" t="str">
        <f>IF(ISNUMBER(NhapDS!A1482),NhapDS!A1482,"")</f>
        <v/>
      </c>
      <c r="B1486" s="18" t="str">
        <f t="shared" si="188"/>
        <v/>
      </c>
      <c r="C1486" s="64" t="str">
        <f t="shared" si="188"/>
        <v/>
      </c>
      <c r="D1486" s="28" t="str">
        <f t="shared" si="187"/>
        <v/>
      </c>
      <c r="E1486" s="28" t="str">
        <f t="shared" si="192"/>
        <v/>
      </c>
      <c r="F1486" s="28" t="str">
        <f t="shared" si="192"/>
        <v/>
      </c>
      <c r="G1486" s="18" t="str">
        <f t="shared" si="192"/>
        <v/>
      </c>
      <c r="H1486" s="18" t="str">
        <f t="shared" si="192"/>
        <v/>
      </c>
      <c r="I1486" s="18" t="str">
        <f t="shared" si="192"/>
        <v/>
      </c>
      <c r="J1486" s="28" t="str">
        <f t="shared" si="193"/>
        <v/>
      </c>
      <c r="K1486" s="28" t="str">
        <f t="shared" si="193"/>
        <v/>
      </c>
      <c r="L1486" s="28" t="str">
        <f t="shared" si="193"/>
        <v/>
      </c>
      <c r="M1486" s="28" t="str">
        <f t="shared" si="190"/>
        <v/>
      </c>
      <c r="N1486" s="138" t="str">
        <f>IF(ISNUMBER($A1486),IF(ISNUMBER(VALUE(TRIM(VLOOKUP($A1486,DL,COLUMN()-1,0)))),VALUE(TRIM(VLOOKUP($A1486,DL,COLUMN()-1,0))),TRIM(VLOOKUP($A1486,DL,COLUMN()-1,0))),"")</f>
        <v/>
      </c>
    </row>
    <row r="1487" spans="1:14">
      <c r="A1487" s="4" t="str">
        <f>IF(ISNUMBER(NhapDS!A1483),NhapDS!A1483,"")</f>
        <v/>
      </c>
      <c r="B1487" s="18" t="str">
        <f t="shared" si="188"/>
        <v/>
      </c>
      <c r="C1487" s="64" t="str">
        <f t="shared" si="188"/>
        <v/>
      </c>
      <c r="D1487" s="28" t="str">
        <f t="shared" si="187"/>
        <v/>
      </c>
      <c r="E1487" s="28" t="str">
        <f t="shared" si="192"/>
        <v/>
      </c>
      <c r="F1487" s="28" t="str">
        <f t="shared" si="192"/>
        <v/>
      </c>
      <c r="G1487" s="18" t="str">
        <f t="shared" si="192"/>
        <v/>
      </c>
      <c r="H1487" s="18" t="str">
        <f t="shared" si="192"/>
        <v/>
      </c>
      <c r="I1487" s="18" t="str">
        <f t="shared" si="192"/>
        <v/>
      </c>
      <c r="J1487" s="28" t="str">
        <f t="shared" si="193"/>
        <v/>
      </c>
      <c r="K1487" s="28" t="str">
        <f t="shared" si="193"/>
        <v/>
      </c>
      <c r="L1487" s="28" t="str">
        <f t="shared" si="193"/>
        <v/>
      </c>
      <c r="M1487" s="28" t="str">
        <f t="shared" si="190"/>
        <v/>
      </c>
      <c r="N1487" s="138" t="str">
        <f>IF(ISNUMBER($A1487),IF(ISNUMBER(VALUE(TRIM(VLOOKUP($A1487,DL,COLUMN()-1,0)))),VALUE(TRIM(VLOOKUP($A1487,DL,COLUMN()-1,0))),TRIM(VLOOKUP($A1487,DL,COLUMN()-1,0))),"")</f>
        <v/>
      </c>
    </row>
    <row r="1488" spans="1:14">
      <c r="A1488" s="4" t="str">
        <f>IF(ISNUMBER(NhapDS!A1484),NhapDS!A1484,"")</f>
        <v/>
      </c>
      <c r="B1488" s="18" t="str">
        <f t="shared" si="188"/>
        <v/>
      </c>
      <c r="C1488" s="64" t="str">
        <f t="shared" si="188"/>
        <v/>
      </c>
      <c r="D1488" s="28" t="str">
        <f t="shared" si="187"/>
        <v/>
      </c>
      <c r="E1488" s="28" t="str">
        <f t="shared" si="192"/>
        <v/>
      </c>
      <c r="F1488" s="28" t="str">
        <f t="shared" si="192"/>
        <v/>
      </c>
      <c r="G1488" s="18" t="str">
        <f t="shared" si="192"/>
        <v/>
      </c>
      <c r="H1488" s="18" t="str">
        <f t="shared" si="192"/>
        <v/>
      </c>
      <c r="I1488" s="18" t="str">
        <f t="shared" si="192"/>
        <v/>
      </c>
      <c r="J1488" s="28" t="str">
        <f t="shared" si="193"/>
        <v/>
      </c>
      <c r="K1488" s="28" t="str">
        <f t="shared" si="193"/>
        <v/>
      </c>
      <c r="L1488" s="28" t="str">
        <f t="shared" si="193"/>
        <v/>
      </c>
      <c r="M1488" s="28" t="str">
        <f t="shared" si="190"/>
        <v/>
      </c>
      <c r="N1488" s="138" t="str">
        <f>IF(ISNUMBER($A1488),IF(ISNUMBER(VALUE(TRIM(VLOOKUP($A1488,DL,COLUMN()-1,0)))),VALUE(TRIM(VLOOKUP($A1488,DL,COLUMN()-1,0))),TRIM(VLOOKUP($A1488,DL,COLUMN()-1,0))),"")</f>
        <v/>
      </c>
    </row>
    <row r="1489" spans="1:14">
      <c r="A1489" s="4" t="str">
        <f>IF(ISNUMBER(NhapDS!A1485),NhapDS!A1485,"")</f>
        <v/>
      </c>
      <c r="B1489" s="18" t="str">
        <f t="shared" si="188"/>
        <v/>
      </c>
      <c r="C1489" s="64" t="str">
        <f t="shared" si="188"/>
        <v/>
      </c>
      <c r="D1489" s="28" t="str">
        <f t="shared" si="187"/>
        <v/>
      </c>
      <c r="E1489" s="28" t="str">
        <f t="shared" si="192"/>
        <v/>
      </c>
      <c r="F1489" s="28" t="str">
        <f t="shared" si="192"/>
        <v/>
      </c>
      <c r="G1489" s="18" t="str">
        <f t="shared" si="192"/>
        <v/>
      </c>
      <c r="H1489" s="18" t="str">
        <f t="shared" si="192"/>
        <v/>
      </c>
      <c r="I1489" s="18" t="str">
        <f t="shared" si="192"/>
        <v/>
      </c>
      <c r="J1489" s="28" t="str">
        <f t="shared" si="193"/>
        <v/>
      </c>
      <c r="K1489" s="28" t="str">
        <f t="shared" si="193"/>
        <v/>
      </c>
      <c r="L1489" s="28" t="str">
        <f t="shared" si="193"/>
        <v/>
      </c>
      <c r="M1489" s="28" t="str">
        <f t="shared" si="190"/>
        <v/>
      </c>
      <c r="N1489" s="138" t="str">
        <f>IF(ISNUMBER($A1489),IF(ISNUMBER(VALUE(TRIM(VLOOKUP($A1489,DL,COLUMN()-1,0)))),VALUE(TRIM(VLOOKUP($A1489,DL,COLUMN()-1,0))),TRIM(VLOOKUP($A1489,DL,COLUMN()-1,0))),"")</f>
        <v/>
      </c>
    </row>
    <row r="1490" spans="1:14">
      <c r="A1490" s="4" t="str">
        <f>IF(ISNUMBER(NhapDS!A1486),NhapDS!A1486,"")</f>
        <v/>
      </c>
      <c r="B1490" s="18" t="str">
        <f t="shared" si="188"/>
        <v/>
      </c>
      <c r="C1490" s="64" t="str">
        <f t="shared" si="188"/>
        <v/>
      </c>
      <c r="D1490" s="28" t="str">
        <f t="shared" si="187"/>
        <v/>
      </c>
      <c r="E1490" s="28" t="str">
        <f t="shared" si="192"/>
        <v/>
      </c>
      <c r="F1490" s="28" t="str">
        <f t="shared" si="192"/>
        <v/>
      </c>
      <c r="G1490" s="18" t="str">
        <f t="shared" si="192"/>
        <v/>
      </c>
      <c r="H1490" s="18" t="str">
        <f t="shared" si="192"/>
        <v/>
      </c>
      <c r="I1490" s="18" t="str">
        <f t="shared" si="192"/>
        <v/>
      </c>
      <c r="J1490" s="28" t="str">
        <f t="shared" ref="J1490:L1505" si="194">IF(ISNUMBER($A1490),TRIM(VLOOKUP($A1490,DL,COLUMN()-1,0)),"")</f>
        <v/>
      </c>
      <c r="K1490" s="28" t="str">
        <f t="shared" si="194"/>
        <v/>
      </c>
      <c r="L1490" s="28" t="str">
        <f t="shared" si="194"/>
        <v/>
      </c>
      <c r="M1490" s="28" t="str">
        <f t="shared" si="190"/>
        <v/>
      </c>
      <c r="N1490" s="138" t="str">
        <f>IF(ISNUMBER($A1490),IF(ISNUMBER(VALUE(TRIM(VLOOKUP($A1490,DL,COLUMN()-1,0)))),VALUE(TRIM(VLOOKUP($A1490,DL,COLUMN()-1,0))),TRIM(VLOOKUP($A1490,DL,COLUMN()-1,0))),"")</f>
        <v/>
      </c>
    </row>
    <row r="1491" spans="1:14">
      <c r="A1491" s="4" t="str">
        <f>IF(ISNUMBER(NhapDS!A1487),NhapDS!A1487,"")</f>
        <v/>
      </c>
      <c r="B1491" s="18" t="str">
        <f t="shared" si="188"/>
        <v/>
      </c>
      <c r="C1491" s="64" t="str">
        <f t="shared" si="188"/>
        <v/>
      </c>
      <c r="D1491" s="28" t="str">
        <f t="shared" si="187"/>
        <v/>
      </c>
      <c r="E1491" s="28" t="str">
        <f t="shared" si="192"/>
        <v/>
      </c>
      <c r="F1491" s="28" t="str">
        <f t="shared" si="192"/>
        <v/>
      </c>
      <c r="G1491" s="18" t="str">
        <f t="shared" si="192"/>
        <v/>
      </c>
      <c r="H1491" s="18" t="str">
        <f t="shared" si="192"/>
        <v/>
      </c>
      <c r="I1491" s="18" t="str">
        <f t="shared" si="192"/>
        <v/>
      </c>
      <c r="J1491" s="28" t="str">
        <f t="shared" si="194"/>
        <v/>
      </c>
      <c r="K1491" s="28" t="str">
        <f t="shared" si="194"/>
        <v/>
      </c>
      <c r="L1491" s="28" t="str">
        <f t="shared" si="194"/>
        <v/>
      </c>
      <c r="M1491" s="28" t="str">
        <f t="shared" si="190"/>
        <v/>
      </c>
      <c r="N1491" s="138" t="str">
        <f>IF(ISNUMBER($A1491),IF(ISNUMBER(VALUE(TRIM(VLOOKUP($A1491,DL,COLUMN()-1,0)))),VALUE(TRIM(VLOOKUP($A1491,DL,COLUMN()-1,0))),TRIM(VLOOKUP($A1491,DL,COLUMN()-1,0))),"")</f>
        <v/>
      </c>
    </row>
    <row r="1492" spans="1:14">
      <c r="A1492" s="4" t="str">
        <f>IF(ISNUMBER(NhapDS!A1488),NhapDS!A1488,"")</f>
        <v/>
      </c>
      <c r="B1492" s="18" t="str">
        <f t="shared" si="188"/>
        <v/>
      </c>
      <c r="C1492" s="64" t="str">
        <f t="shared" si="188"/>
        <v/>
      </c>
      <c r="D1492" s="28" t="str">
        <f t="shared" si="187"/>
        <v/>
      </c>
      <c r="E1492" s="28" t="str">
        <f t="shared" si="192"/>
        <v/>
      </c>
      <c r="F1492" s="28" t="str">
        <f t="shared" si="192"/>
        <v/>
      </c>
      <c r="G1492" s="18" t="str">
        <f t="shared" si="192"/>
        <v/>
      </c>
      <c r="H1492" s="18" t="str">
        <f t="shared" si="192"/>
        <v/>
      </c>
      <c r="I1492" s="18" t="str">
        <f t="shared" si="192"/>
        <v/>
      </c>
      <c r="J1492" s="28" t="str">
        <f t="shared" si="194"/>
        <v/>
      </c>
      <c r="K1492" s="28" t="str">
        <f t="shared" si="194"/>
        <v/>
      </c>
      <c r="L1492" s="28" t="str">
        <f t="shared" si="194"/>
        <v/>
      </c>
      <c r="M1492" s="28" t="str">
        <f t="shared" si="190"/>
        <v/>
      </c>
      <c r="N1492" s="138" t="str">
        <f>IF(ISNUMBER($A1492),IF(ISNUMBER(VALUE(TRIM(VLOOKUP($A1492,DL,COLUMN()-1,0)))),VALUE(TRIM(VLOOKUP($A1492,DL,COLUMN()-1,0))),TRIM(VLOOKUP($A1492,DL,COLUMN()-1,0))),"")</f>
        <v/>
      </c>
    </row>
    <row r="1493" spans="1:14">
      <c r="A1493" s="4" t="str">
        <f>IF(ISNUMBER(NhapDS!A1489),NhapDS!A1489,"")</f>
        <v/>
      </c>
      <c r="B1493" s="18" t="str">
        <f t="shared" si="188"/>
        <v/>
      </c>
      <c r="C1493" s="64" t="str">
        <f t="shared" si="188"/>
        <v/>
      </c>
      <c r="D1493" s="28" t="str">
        <f t="shared" si="187"/>
        <v/>
      </c>
      <c r="E1493" s="28" t="str">
        <f t="shared" si="192"/>
        <v/>
      </c>
      <c r="F1493" s="28" t="str">
        <f t="shared" si="192"/>
        <v/>
      </c>
      <c r="G1493" s="18" t="str">
        <f t="shared" si="192"/>
        <v/>
      </c>
      <c r="H1493" s="18" t="str">
        <f t="shared" si="192"/>
        <v/>
      </c>
      <c r="I1493" s="18" t="str">
        <f t="shared" si="192"/>
        <v/>
      </c>
      <c r="J1493" s="28" t="str">
        <f t="shared" si="194"/>
        <v/>
      </c>
      <c r="K1493" s="28" t="str">
        <f t="shared" si="194"/>
        <v/>
      </c>
      <c r="L1493" s="28" t="str">
        <f t="shared" si="194"/>
        <v/>
      </c>
      <c r="M1493" s="28" t="str">
        <f t="shared" si="190"/>
        <v/>
      </c>
      <c r="N1493" s="138" t="str">
        <f>IF(ISNUMBER($A1493),IF(ISNUMBER(VALUE(TRIM(VLOOKUP($A1493,DL,COLUMN()-1,0)))),VALUE(TRIM(VLOOKUP($A1493,DL,COLUMN()-1,0))),TRIM(VLOOKUP($A1493,DL,COLUMN()-1,0))),"")</f>
        <v/>
      </c>
    </row>
    <row r="1494" spans="1:14">
      <c r="A1494" s="4" t="str">
        <f>IF(ISNUMBER(NhapDS!A1490),NhapDS!A1490,"")</f>
        <v/>
      </c>
      <c r="B1494" s="18" t="str">
        <f t="shared" si="188"/>
        <v/>
      </c>
      <c r="C1494" s="64" t="str">
        <f t="shared" si="188"/>
        <v/>
      </c>
      <c r="D1494" s="28" t="str">
        <f t="shared" si="187"/>
        <v/>
      </c>
      <c r="E1494" s="28" t="str">
        <f t="shared" si="192"/>
        <v/>
      </c>
      <c r="F1494" s="28" t="str">
        <f t="shared" si="192"/>
        <v/>
      </c>
      <c r="G1494" s="18" t="str">
        <f t="shared" si="192"/>
        <v/>
      </c>
      <c r="H1494" s="18" t="str">
        <f t="shared" si="192"/>
        <v/>
      </c>
      <c r="I1494" s="18" t="str">
        <f t="shared" si="192"/>
        <v/>
      </c>
      <c r="J1494" s="28" t="str">
        <f t="shared" si="194"/>
        <v/>
      </c>
      <c r="K1494" s="28" t="str">
        <f t="shared" si="194"/>
        <v/>
      </c>
      <c r="L1494" s="28" t="str">
        <f t="shared" si="194"/>
        <v/>
      </c>
      <c r="M1494" s="28" t="str">
        <f t="shared" si="190"/>
        <v/>
      </c>
      <c r="N1494" s="138" t="str">
        <f>IF(ISNUMBER($A1494),IF(ISNUMBER(VALUE(TRIM(VLOOKUP($A1494,DL,COLUMN()-1,0)))),VALUE(TRIM(VLOOKUP($A1494,DL,COLUMN()-1,0))),TRIM(VLOOKUP($A1494,DL,COLUMN()-1,0))),"")</f>
        <v/>
      </c>
    </row>
    <row r="1495" spans="1:14">
      <c r="A1495" s="4" t="str">
        <f>IF(ISNUMBER(NhapDS!A1491),NhapDS!A1491,"")</f>
        <v/>
      </c>
      <c r="B1495" s="18" t="str">
        <f t="shared" si="188"/>
        <v/>
      </c>
      <c r="C1495" s="64" t="str">
        <f t="shared" si="188"/>
        <v/>
      </c>
      <c r="D1495" s="28" t="str">
        <f t="shared" si="187"/>
        <v/>
      </c>
      <c r="E1495" s="28" t="str">
        <f t="shared" si="192"/>
        <v/>
      </c>
      <c r="F1495" s="28" t="str">
        <f t="shared" si="192"/>
        <v/>
      </c>
      <c r="G1495" s="18" t="str">
        <f t="shared" si="192"/>
        <v/>
      </c>
      <c r="H1495" s="18" t="str">
        <f t="shared" si="192"/>
        <v/>
      </c>
      <c r="I1495" s="18" t="str">
        <f t="shared" si="192"/>
        <v/>
      </c>
      <c r="J1495" s="28" t="str">
        <f t="shared" si="194"/>
        <v/>
      </c>
      <c r="K1495" s="28" t="str">
        <f t="shared" si="194"/>
        <v/>
      </c>
      <c r="L1495" s="28" t="str">
        <f t="shared" si="194"/>
        <v/>
      </c>
      <c r="M1495" s="28" t="str">
        <f t="shared" si="190"/>
        <v/>
      </c>
      <c r="N1495" s="138" t="str">
        <f>IF(ISNUMBER($A1495),IF(ISNUMBER(VALUE(TRIM(VLOOKUP($A1495,DL,COLUMN()-1,0)))),VALUE(TRIM(VLOOKUP($A1495,DL,COLUMN()-1,0))),TRIM(VLOOKUP($A1495,DL,COLUMN()-1,0))),"")</f>
        <v/>
      </c>
    </row>
    <row r="1496" spans="1:14">
      <c r="A1496" s="4" t="str">
        <f>IF(ISNUMBER(NhapDS!A1492),NhapDS!A1492,"")</f>
        <v/>
      </c>
      <c r="B1496" s="18" t="str">
        <f t="shared" si="188"/>
        <v/>
      </c>
      <c r="C1496" s="64" t="str">
        <f t="shared" si="188"/>
        <v/>
      </c>
      <c r="D1496" s="28" t="str">
        <f t="shared" si="187"/>
        <v/>
      </c>
      <c r="E1496" s="28" t="str">
        <f t="shared" si="192"/>
        <v/>
      </c>
      <c r="F1496" s="28" t="str">
        <f t="shared" si="192"/>
        <v/>
      </c>
      <c r="G1496" s="18" t="str">
        <f t="shared" si="192"/>
        <v/>
      </c>
      <c r="H1496" s="18" t="str">
        <f t="shared" si="192"/>
        <v/>
      </c>
      <c r="I1496" s="18" t="str">
        <f t="shared" si="192"/>
        <v/>
      </c>
      <c r="J1496" s="28" t="str">
        <f t="shared" si="194"/>
        <v/>
      </c>
      <c r="K1496" s="28" t="str">
        <f t="shared" si="194"/>
        <v/>
      </c>
      <c r="L1496" s="28" t="str">
        <f t="shared" si="194"/>
        <v/>
      </c>
      <c r="M1496" s="28" t="str">
        <f t="shared" si="190"/>
        <v/>
      </c>
      <c r="N1496" s="138" t="str">
        <f>IF(ISNUMBER($A1496),IF(ISNUMBER(VALUE(TRIM(VLOOKUP($A1496,DL,COLUMN()-1,0)))),VALUE(TRIM(VLOOKUP($A1496,DL,COLUMN()-1,0))),TRIM(VLOOKUP($A1496,DL,COLUMN()-1,0))),"")</f>
        <v/>
      </c>
    </row>
    <row r="1497" spans="1:14">
      <c r="A1497" s="4" t="str">
        <f>IF(ISNUMBER(NhapDS!A1493),NhapDS!A1493,"")</f>
        <v/>
      </c>
      <c r="B1497" s="18" t="str">
        <f t="shared" si="188"/>
        <v/>
      </c>
      <c r="C1497" s="64" t="str">
        <f t="shared" si="188"/>
        <v/>
      </c>
      <c r="D1497" s="28" t="str">
        <f t="shared" si="187"/>
        <v/>
      </c>
      <c r="E1497" s="28" t="str">
        <f t="shared" si="192"/>
        <v/>
      </c>
      <c r="F1497" s="28" t="str">
        <f t="shared" si="192"/>
        <v/>
      </c>
      <c r="G1497" s="18" t="str">
        <f t="shared" si="192"/>
        <v/>
      </c>
      <c r="H1497" s="18" t="str">
        <f t="shared" si="192"/>
        <v/>
      </c>
      <c r="I1497" s="18" t="str">
        <f t="shared" si="192"/>
        <v/>
      </c>
      <c r="J1497" s="28" t="str">
        <f t="shared" si="194"/>
        <v/>
      </c>
      <c r="K1497" s="28" t="str">
        <f t="shared" si="194"/>
        <v/>
      </c>
      <c r="L1497" s="28" t="str">
        <f t="shared" si="194"/>
        <v/>
      </c>
      <c r="M1497" s="28" t="str">
        <f t="shared" si="190"/>
        <v/>
      </c>
      <c r="N1497" s="138" t="str">
        <f>IF(ISNUMBER($A1497),IF(ISNUMBER(VALUE(TRIM(VLOOKUP($A1497,DL,COLUMN()-1,0)))),VALUE(TRIM(VLOOKUP($A1497,DL,COLUMN()-1,0))),TRIM(VLOOKUP($A1497,DL,COLUMN()-1,0))),"")</f>
        <v/>
      </c>
    </row>
    <row r="1498" spans="1:14">
      <c r="A1498" s="4" t="str">
        <f>IF(ISNUMBER(NhapDS!A1494),NhapDS!A1494,"")</f>
        <v/>
      </c>
      <c r="B1498" s="18" t="str">
        <f t="shared" si="188"/>
        <v/>
      </c>
      <c r="C1498" s="64" t="str">
        <f t="shared" si="188"/>
        <v/>
      </c>
      <c r="D1498" s="28" t="str">
        <f t="shared" si="187"/>
        <v/>
      </c>
      <c r="E1498" s="28" t="str">
        <f t="shared" si="192"/>
        <v/>
      </c>
      <c r="F1498" s="28" t="str">
        <f t="shared" si="192"/>
        <v/>
      </c>
      <c r="G1498" s="18" t="str">
        <f t="shared" si="192"/>
        <v/>
      </c>
      <c r="H1498" s="18" t="str">
        <f t="shared" si="192"/>
        <v/>
      </c>
      <c r="I1498" s="18" t="str">
        <f t="shared" si="192"/>
        <v/>
      </c>
      <c r="J1498" s="28" t="str">
        <f t="shared" si="194"/>
        <v/>
      </c>
      <c r="K1498" s="28" t="str">
        <f t="shared" si="194"/>
        <v/>
      </c>
      <c r="L1498" s="28" t="str">
        <f t="shared" si="194"/>
        <v/>
      </c>
      <c r="M1498" s="28" t="str">
        <f t="shared" si="190"/>
        <v/>
      </c>
      <c r="N1498" s="138" t="str">
        <f>IF(ISNUMBER($A1498),IF(ISNUMBER(VALUE(TRIM(VLOOKUP($A1498,DL,COLUMN()-1,0)))),VALUE(TRIM(VLOOKUP($A1498,DL,COLUMN()-1,0))),TRIM(VLOOKUP($A1498,DL,COLUMN()-1,0))),"")</f>
        <v/>
      </c>
    </row>
    <row r="1499" spans="1:14">
      <c r="A1499" s="4" t="str">
        <f>IF(ISNUMBER(NhapDS!A1495),NhapDS!A1495,"")</f>
        <v/>
      </c>
      <c r="B1499" s="18" t="str">
        <f t="shared" si="188"/>
        <v/>
      </c>
      <c r="C1499" s="64" t="str">
        <f t="shared" si="188"/>
        <v/>
      </c>
      <c r="D1499" s="28" t="str">
        <f t="shared" si="187"/>
        <v/>
      </c>
      <c r="E1499" s="28" t="str">
        <f t="shared" si="192"/>
        <v/>
      </c>
      <c r="F1499" s="28" t="str">
        <f t="shared" si="192"/>
        <v/>
      </c>
      <c r="G1499" s="18" t="str">
        <f t="shared" si="192"/>
        <v/>
      </c>
      <c r="H1499" s="18" t="str">
        <f t="shared" si="192"/>
        <v/>
      </c>
      <c r="I1499" s="18" t="str">
        <f t="shared" si="192"/>
        <v/>
      </c>
      <c r="J1499" s="28" t="str">
        <f t="shared" si="194"/>
        <v/>
      </c>
      <c r="K1499" s="28" t="str">
        <f t="shared" si="194"/>
        <v/>
      </c>
      <c r="L1499" s="28" t="str">
        <f t="shared" si="194"/>
        <v/>
      </c>
      <c r="M1499" s="28" t="str">
        <f t="shared" si="190"/>
        <v/>
      </c>
      <c r="N1499" s="138" t="str">
        <f>IF(ISNUMBER($A1499),IF(ISNUMBER(VALUE(TRIM(VLOOKUP($A1499,DL,COLUMN()-1,0)))),VALUE(TRIM(VLOOKUP($A1499,DL,COLUMN()-1,0))),TRIM(VLOOKUP($A1499,DL,COLUMN()-1,0))),"")</f>
        <v/>
      </c>
    </row>
    <row r="1500" spans="1:14">
      <c r="A1500" s="4" t="str">
        <f>IF(ISNUMBER(NhapDS!A1496),NhapDS!A1496,"")</f>
        <v/>
      </c>
      <c r="B1500" s="18" t="str">
        <f t="shared" si="188"/>
        <v/>
      </c>
      <c r="C1500" s="64" t="str">
        <f t="shared" si="188"/>
        <v/>
      </c>
      <c r="D1500" s="28" t="str">
        <f t="shared" si="187"/>
        <v/>
      </c>
      <c r="E1500" s="28" t="str">
        <f t="shared" si="192"/>
        <v/>
      </c>
      <c r="F1500" s="28" t="str">
        <f t="shared" si="192"/>
        <v/>
      </c>
      <c r="G1500" s="18" t="str">
        <f t="shared" si="192"/>
        <v/>
      </c>
      <c r="H1500" s="18" t="str">
        <f t="shared" si="192"/>
        <v/>
      </c>
      <c r="I1500" s="18" t="str">
        <f t="shared" si="192"/>
        <v/>
      </c>
      <c r="J1500" s="28" t="str">
        <f t="shared" si="194"/>
        <v/>
      </c>
      <c r="K1500" s="28" t="str">
        <f t="shared" si="194"/>
        <v/>
      </c>
      <c r="L1500" s="28" t="str">
        <f t="shared" si="194"/>
        <v/>
      </c>
      <c r="M1500" s="28" t="str">
        <f t="shared" si="190"/>
        <v/>
      </c>
      <c r="N1500" s="138" t="str">
        <f>IF(ISNUMBER($A1500),IF(ISNUMBER(VALUE(TRIM(VLOOKUP($A1500,DL,COLUMN()-1,0)))),VALUE(TRIM(VLOOKUP($A1500,DL,COLUMN()-1,0))),TRIM(VLOOKUP($A1500,DL,COLUMN()-1,0))),"")</f>
        <v/>
      </c>
    </row>
    <row r="1501" spans="1:14">
      <c r="A1501" s="4" t="str">
        <f>IF(ISNUMBER(NhapDS!A1497),NhapDS!A1497,"")</f>
        <v/>
      </c>
      <c r="B1501" s="18" t="str">
        <f t="shared" si="188"/>
        <v/>
      </c>
      <c r="C1501" s="64" t="str">
        <f t="shared" si="188"/>
        <v/>
      </c>
      <c r="D1501" s="28" t="str">
        <f t="shared" si="187"/>
        <v/>
      </c>
      <c r="E1501" s="28" t="str">
        <f t="shared" si="192"/>
        <v/>
      </c>
      <c r="F1501" s="28" t="str">
        <f t="shared" si="192"/>
        <v/>
      </c>
      <c r="G1501" s="18" t="str">
        <f t="shared" si="192"/>
        <v/>
      </c>
      <c r="H1501" s="18" t="str">
        <f t="shared" si="192"/>
        <v/>
      </c>
      <c r="I1501" s="18" t="str">
        <f t="shared" si="192"/>
        <v/>
      </c>
      <c r="J1501" s="28" t="str">
        <f t="shared" si="194"/>
        <v/>
      </c>
      <c r="K1501" s="28" t="str">
        <f t="shared" si="194"/>
        <v/>
      </c>
      <c r="L1501" s="28" t="str">
        <f t="shared" si="194"/>
        <v/>
      </c>
      <c r="M1501" s="28" t="str">
        <f t="shared" si="190"/>
        <v/>
      </c>
      <c r="N1501" s="138" t="str">
        <f>IF(ISNUMBER($A1501),IF(ISNUMBER(VALUE(TRIM(VLOOKUP($A1501,DL,COLUMN()-1,0)))),VALUE(TRIM(VLOOKUP($A1501,DL,COLUMN()-1,0))),TRIM(VLOOKUP($A1501,DL,COLUMN()-1,0))),"")</f>
        <v/>
      </c>
    </row>
    <row r="1502" spans="1:14">
      <c r="A1502" s="4" t="str">
        <f>IF(ISNUMBER(NhapDS!A1498),NhapDS!A1498,"")</f>
        <v/>
      </c>
      <c r="B1502" s="18" t="str">
        <f t="shared" si="188"/>
        <v/>
      </c>
      <c r="C1502" s="64" t="str">
        <f t="shared" si="188"/>
        <v/>
      </c>
      <c r="D1502" s="28" t="str">
        <f t="shared" si="187"/>
        <v/>
      </c>
      <c r="E1502" s="28" t="str">
        <f t="shared" si="192"/>
        <v/>
      </c>
      <c r="F1502" s="28" t="str">
        <f t="shared" si="192"/>
        <v/>
      </c>
      <c r="G1502" s="18" t="str">
        <f t="shared" si="192"/>
        <v/>
      </c>
      <c r="H1502" s="18" t="str">
        <f t="shared" si="192"/>
        <v/>
      </c>
      <c r="I1502" s="18" t="str">
        <f t="shared" si="192"/>
        <v/>
      </c>
      <c r="J1502" s="28" t="str">
        <f t="shared" si="194"/>
        <v/>
      </c>
      <c r="K1502" s="28" t="str">
        <f t="shared" si="194"/>
        <v/>
      </c>
      <c r="L1502" s="28" t="str">
        <f t="shared" si="194"/>
        <v/>
      </c>
      <c r="M1502" s="28" t="str">
        <f t="shared" si="190"/>
        <v/>
      </c>
      <c r="N1502" s="138" t="str">
        <f>IF(ISNUMBER($A1502),IF(ISNUMBER(VALUE(TRIM(VLOOKUP($A1502,DL,COLUMN()-1,0)))),VALUE(TRIM(VLOOKUP($A1502,DL,COLUMN()-1,0))),TRIM(VLOOKUP($A1502,DL,COLUMN()-1,0))),"")</f>
        <v/>
      </c>
    </row>
    <row r="1503" spans="1:14">
      <c r="A1503" s="4" t="str">
        <f>IF(ISNUMBER(NhapDS!A1499),NhapDS!A1499,"")</f>
        <v/>
      </c>
      <c r="B1503" s="18" t="str">
        <f t="shared" si="188"/>
        <v/>
      </c>
      <c r="C1503" s="64" t="str">
        <f t="shared" si="188"/>
        <v/>
      </c>
      <c r="D1503" s="28" t="str">
        <f t="shared" si="187"/>
        <v/>
      </c>
      <c r="E1503" s="28" t="str">
        <f t="shared" si="192"/>
        <v/>
      </c>
      <c r="F1503" s="28" t="str">
        <f t="shared" si="192"/>
        <v/>
      </c>
      <c r="G1503" s="18" t="str">
        <f t="shared" si="192"/>
        <v/>
      </c>
      <c r="H1503" s="18" t="str">
        <f t="shared" si="192"/>
        <v/>
      </c>
      <c r="I1503" s="18" t="str">
        <f t="shared" si="192"/>
        <v/>
      </c>
      <c r="J1503" s="28" t="str">
        <f t="shared" si="194"/>
        <v/>
      </c>
      <c r="K1503" s="28" t="str">
        <f t="shared" si="194"/>
        <v/>
      </c>
      <c r="L1503" s="28" t="str">
        <f t="shared" si="194"/>
        <v/>
      </c>
      <c r="M1503" s="28" t="str">
        <f t="shared" si="190"/>
        <v/>
      </c>
      <c r="N1503" s="138" t="str">
        <f>IF(ISNUMBER($A1503),IF(ISNUMBER(VALUE(TRIM(VLOOKUP($A1503,DL,COLUMN()-1,0)))),VALUE(TRIM(VLOOKUP($A1503,DL,COLUMN()-1,0))),TRIM(VLOOKUP($A1503,DL,COLUMN()-1,0))),"")</f>
        <v/>
      </c>
    </row>
    <row r="1504" spans="1:14">
      <c r="A1504" s="4" t="str">
        <f>IF(ISNUMBER(NhapDS!A1500),NhapDS!A1500,"")</f>
        <v/>
      </c>
      <c r="B1504" s="18" t="str">
        <f t="shared" si="188"/>
        <v/>
      </c>
      <c r="C1504" s="64" t="str">
        <f t="shared" si="188"/>
        <v/>
      </c>
      <c r="D1504" s="28" t="str">
        <f t="shared" ref="D1504:D1567" si="195">IF(ISNUMBER($A1504),IF(E1504="x","","x"),"")</f>
        <v/>
      </c>
      <c r="E1504" s="28" t="str">
        <f t="shared" si="192"/>
        <v/>
      </c>
      <c r="F1504" s="28" t="str">
        <f t="shared" si="192"/>
        <v/>
      </c>
      <c r="G1504" s="18" t="str">
        <f t="shared" si="192"/>
        <v/>
      </c>
      <c r="H1504" s="18" t="str">
        <f t="shared" si="192"/>
        <v/>
      </c>
      <c r="I1504" s="18" t="str">
        <f t="shared" si="192"/>
        <v/>
      </c>
      <c r="J1504" s="28" t="str">
        <f t="shared" si="194"/>
        <v/>
      </c>
      <c r="K1504" s="28" t="str">
        <f t="shared" si="194"/>
        <v/>
      </c>
      <c r="L1504" s="28" t="str">
        <f t="shared" si="194"/>
        <v/>
      </c>
      <c r="M1504" s="28" t="str">
        <f t="shared" si="190"/>
        <v/>
      </c>
      <c r="N1504" s="138" t="str">
        <f>IF(ISNUMBER($A1504),IF(ISNUMBER(VALUE(TRIM(VLOOKUP($A1504,DL,COLUMN()-1,0)))),VALUE(TRIM(VLOOKUP($A1504,DL,COLUMN()-1,0))),TRIM(VLOOKUP($A1504,DL,COLUMN()-1,0))),"")</f>
        <v/>
      </c>
    </row>
    <row r="1505" spans="1:14">
      <c r="A1505" s="4" t="str">
        <f>IF(ISNUMBER(NhapDS!A1501),NhapDS!A1501,"")</f>
        <v/>
      </c>
      <c r="B1505" s="18" t="str">
        <f t="shared" si="188"/>
        <v/>
      </c>
      <c r="C1505" s="64" t="str">
        <f t="shared" si="188"/>
        <v/>
      </c>
      <c r="D1505" s="28" t="str">
        <f t="shared" si="195"/>
        <v/>
      </c>
      <c r="E1505" s="28" t="str">
        <f t="shared" si="192"/>
        <v/>
      </c>
      <c r="F1505" s="28" t="str">
        <f t="shared" si="192"/>
        <v/>
      </c>
      <c r="G1505" s="18" t="str">
        <f t="shared" si="192"/>
        <v/>
      </c>
      <c r="H1505" s="18" t="str">
        <f t="shared" si="192"/>
        <v/>
      </c>
      <c r="I1505" s="18" t="str">
        <f t="shared" si="192"/>
        <v/>
      </c>
      <c r="J1505" s="28" t="str">
        <f t="shared" si="194"/>
        <v/>
      </c>
      <c r="K1505" s="28" t="str">
        <f t="shared" si="194"/>
        <v/>
      </c>
      <c r="L1505" s="28" t="str">
        <f t="shared" si="194"/>
        <v/>
      </c>
      <c r="M1505" s="28" t="str">
        <f t="shared" si="190"/>
        <v/>
      </c>
      <c r="N1505" s="138" t="str">
        <f>IF(ISNUMBER($A1505),IF(ISNUMBER(VALUE(TRIM(VLOOKUP($A1505,DL,COLUMN()-1,0)))),VALUE(TRIM(VLOOKUP($A1505,DL,COLUMN()-1,0))),TRIM(VLOOKUP($A1505,DL,COLUMN()-1,0))),"")</f>
        <v/>
      </c>
    </row>
    <row r="1506" spans="1:14">
      <c r="A1506" s="4" t="str">
        <f>IF(ISNUMBER(NhapDS!A1502),NhapDS!A1502,"")</f>
        <v/>
      </c>
      <c r="B1506" s="18" t="str">
        <f t="shared" ref="B1506:C1569" si="196">IF(ISNUMBER($A1506),VLOOKUP($A1506,DL,COLUMN(),0),"")</f>
        <v/>
      </c>
      <c r="C1506" s="64" t="str">
        <f t="shared" si="196"/>
        <v/>
      </c>
      <c r="D1506" s="28" t="str">
        <f t="shared" si="195"/>
        <v/>
      </c>
      <c r="E1506" s="28" t="str">
        <f t="shared" si="192"/>
        <v/>
      </c>
      <c r="F1506" s="28" t="str">
        <f t="shared" si="192"/>
        <v/>
      </c>
      <c r="G1506" s="18" t="str">
        <f t="shared" si="192"/>
        <v/>
      </c>
      <c r="H1506" s="18" t="str">
        <f t="shared" si="192"/>
        <v/>
      </c>
      <c r="I1506" s="18" t="str">
        <f t="shared" si="192"/>
        <v/>
      </c>
      <c r="J1506" s="28" t="str">
        <f t="shared" ref="J1506:L1521" si="197">IF(ISNUMBER($A1506),TRIM(VLOOKUP($A1506,DL,COLUMN()-1,0)),"")</f>
        <v/>
      </c>
      <c r="K1506" s="28" t="str">
        <f t="shared" si="197"/>
        <v/>
      </c>
      <c r="L1506" s="28" t="str">
        <f t="shared" si="197"/>
        <v/>
      </c>
      <c r="M1506" s="28" t="str">
        <f t="shared" ref="M1506:M1569" si="198">IF(ISNUMBER($A1506),TRIM(VLOOKUP($A1506,DL,COLUMN()-1,0)),"")</f>
        <v/>
      </c>
      <c r="N1506" s="138" t="str">
        <f>IF(ISNUMBER($A1506),IF(ISNUMBER(VALUE(TRIM(VLOOKUP($A1506,DL,COLUMN()-1,0)))),VALUE(TRIM(VLOOKUP($A1506,DL,COLUMN()-1,0))),TRIM(VLOOKUP($A1506,DL,COLUMN()-1,0))),"")</f>
        <v/>
      </c>
    </row>
    <row r="1507" spans="1:14">
      <c r="A1507" s="4" t="str">
        <f>IF(ISNUMBER(NhapDS!A1503),NhapDS!A1503,"")</f>
        <v/>
      </c>
      <c r="B1507" s="18" t="str">
        <f t="shared" si="196"/>
        <v/>
      </c>
      <c r="C1507" s="64" t="str">
        <f t="shared" si="196"/>
        <v/>
      </c>
      <c r="D1507" s="28" t="str">
        <f t="shared" si="195"/>
        <v/>
      </c>
      <c r="E1507" s="28" t="str">
        <f t="shared" si="192"/>
        <v/>
      </c>
      <c r="F1507" s="28" t="str">
        <f t="shared" si="192"/>
        <v/>
      </c>
      <c r="G1507" s="18" t="str">
        <f t="shared" si="192"/>
        <v/>
      </c>
      <c r="H1507" s="18" t="str">
        <f t="shared" si="192"/>
        <v/>
      </c>
      <c r="I1507" s="18" t="str">
        <f t="shared" si="192"/>
        <v/>
      </c>
      <c r="J1507" s="28" t="str">
        <f t="shared" si="197"/>
        <v/>
      </c>
      <c r="K1507" s="28" t="str">
        <f t="shared" si="197"/>
        <v/>
      </c>
      <c r="L1507" s="28" t="str">
        <f t="shared" si="197"/>
        <v/>
      </c>
      <c r="M1507" s="28" t="str">
        <f t="shared" si="198"/>
        <v/>
      </c>
      <c r="N1507" s="138" t="str">
        <f>IF(ISNUMBER($A1507),IF(ISNUMBER(VALUE(TRIM(VLOOKUP($A1507,DL,COLUMN()-1,0)))),VALUE(TRIM(VLOOKUP($A1507,DL,COLUMN()-1,0))),TRIM(VLOOKUP($A1507,DL,COLUMN()-1,0))),"")</f>
        <v/>
      </c>
    </row>
    <row r="1508" spans="1:14">
      <c r="A1508" s="4" t="str">
        <f>IF(ISNUMBER(NhapDS!A1504),NhapDS!A1504,"")</f>
        <v/>
      </c>
      <c r="B1508" s="18" t="str">
        <f t="shared" si="196"/>
        <v/>
      </c>
      <c r="C1508" s="64" t="str">
        <f t="shared" si="196"/>
        <v/>
      </c>
      <c r="D1508" s="28" t="str">
        <f t="shared" si="195"/>
        <v/>
      </c>
      <c r="E1508" s="28" t="str">
        <f t="shared" si="192"/>
        <v/>
      </c>
      <c r="F1508" s="28" t="str">
        <f t="shared" si="192"/>
        <v/>
      </c>
      <c r="G1508" s="18" t="str">
        <f t="shared" si="192"/>
        <v/>
      </c>
      <c r="H1508" s="18" t="str">
        <f t="shared" si="192"/>
        <v/>
      </c>
      <c r="I1508" s="18" t="str">
        <f t="shared" si="192"/>
        <v/>
      </c>
      <c r="J1508" s="28" t="str">
        <f t="shared" si="197"/>
        <v/>
      </c>
      <c r="K1508" s="28" t="str">
        <f t="shared" si="197"/>
        <v/>
      </c>
      <c r="L1508" s="28" t="str">
        <f t="shared" si="197"/>
        <v/>
      </c>
      <c r="M1508" s="28" t="str">
        <f t="shared" si="198"/>
        <v/>
      </c>
      <c r="N1508" s="138" t="str">
        <f>IF(ISNUMBER($A1508),IF(ISNUMBER(VALUE(TRIM(VLOOKUP($A1508,DL,COLUMN()-1,0)))),VALUE(TRIM(VLOOKUP($A1508,DL,COLUMN()-1,0))),TRIM(VLOOKUP($A1508,DL,COLUMN()-1,0))),"")</f>
        <v/>
      </c>
    </row>
    <row r="1509" spans="1:14">
      <c r="A1509" s="4" t="str">
        <f>IF(ISNUMBER(NhapDS!A1505),NhapDS!A1505,"")</f>
        <v/>
      </c>
      <c r="B1509" s="18" t="str">
        <f t="shared" si="196"/>
        <v/>
      </c>
      <c r="C1509" s="64" t="str">
        <f t="shared" si="196"/>
        <v/>
      </c>
      <c r="D1509" s="28" t="str">
        <f t="shared" si="195"/>
        <v/>
      </c>
      <c r="E1509" s="28" t="str">
        <f t="shared" si="192"/>
        <v/>
      </c>
      <c r="F1509" s="28" t="str">
        <f t="shared" si="192"/>
        <v/>
      </c>
      <c r="G1509" s="18" t="str">
        <f t="shared" si="192"/>
        <v/>
      </c>
      <c r="H1509" s="18" t="str">
        <f t="shared" si="192"/>
        <v/>
      </c>
      <c r="I1509" s="18" t="str">
        <f t="shared" si="192"/>
        <v/>
      </c>
      <c r="J1509" s="28" t="str">
        <f t="shared" si="197"/>
        <v/>
      </c>
      <c r="K1509" s="28" t="str">
        <f t="shared" si="197"/>
        <v/>
      </c>
      <c r="L1509" s="28" t="str">
        <f t="shared" si="197"/>
        <v/>
      </c>
      <c r="M1509" s="28" t="str">
        <f t="shared" si="198"/>
        <v/>
      </c>
      <c r="N1509" s="138" t="str">
        <f>IF(ISNUMBER($A1509),IF(ISNUMBER(VALUE(TRIM(VLOOKUP($A1509,DL,COLUMN()-1,0)))),VALUE(TRIM(VLOOKUP($A1509,DL,COLUMN()-1,0))),TRIM(VLOOKUP($A1509,DL,COLUMN()-1,0))),"")</f>
        <v/>
      </c>
    </row>
    <row r="1510" spans="1:14">
      <c r="A1510" s="4" t="str">
        <f>IF(ISNUMBER(NhapDS!A1506),NhapDS!A1506,"")</f>
        <v/>
      </c>
      <c r="B1510" s="18" t="str">
        <f t="shared" si="196"/>
        <v/>
      </c>
      <c r="C1510" s="64" t="str">
        <f t="shared" si="196"/>
        <v/>
      </c>
      <c r="D1510" s="28" t="str">
        <f t="shared" si="195"/>
        <v/>
      </c>
      <c r="E1510" s="28" t="str">
        <f t="shared" si="192"/>
        <v/>
      </c>
      <c r="F1510" s="28" t="str">
        <f t="shared" si="192"/>
        <v/>
      </c>
      <c r="G1510" s="18" t="str">
        <f t="shared" si="192"/>
        <v/>
      </c>
      <c r="H1510" s="18" t="str">
        <f t="shared" si="192"/>
        <v/>
      </c>
      <c r="I1510" s="18" t="str">
        <f t="shared" si="192"/>
        <v/>
      </c>
      <c r="J1510" s="28" t="str">
        <f t="shared" si="197"/>
        <v/>
      </c>
      <c r="K1510" s="28" t="str">
        <f t="shared" si="197"/>
        <v/>
      </c>
      <c r="L1510" s="28" t="str">
        <f t="shared" si="197"/>
        <v/>
      </c>
      <c r="M1510" s="28" t="str">
        <f t="shared" si="198"/>
        <v/>
      </c>
      <c r="N1510" s="138" t="str">
        <f>IF(ISNUMBER($A1510),IF(ISNUMBER(VALUE(TRIM(VLOOKUP($A1510,DL,COLUMN()-1,0)))),VALUE(TRIM(VLOOKUP($A1510,DL,COLUMN()-1,0))),TRIM(VLOOKUP($A1510,DL,COLUMN()-1,0))),"")</f>
        <v/>
      </c>
    </row>
    <row r="1511" spans="1:14">
      <c r="A1511" s="4" t="str">
        <f>IF(ISNUMBER(NhapDS!A1507),NhapDS!A1507,"")</f>
        <v/>
      </c>
      <c r="B1511" s="18" t="str">
        <f t="shared" si="196"/>
        <v/>
      </c>
      <c r="C1511" s="64" t="str">
        <f t="shared" si="196"/>
        <v/>
      </c>
      <c r="D1511" s="28" t="str">
        <f t="shared" si="195"/>
        <v/>
      </c>
      <c r="E1511" s="28" t="str">
        <f t="shared" si="192"/>
        <v/>
      </c>
      <c r="F1511" s="28" t="str">
        <f t="shared" si="192"/>
        <v/>
      </c>
      <c r="G1511" s="18" t="str">
        <f t="shared" si="192"/>
        <v/>
      </c>
      <c r="H1511" s="18" t="str">
        <f t="shared" si="192"/>
        <v/>
      </c>
      <c r="I1511" s="18" t="str">
        <f t="shared" si="192"/>
        <v/>
      </c>
      <c r="J1511" s="28" t="str">
        <f t="shared" si="197"/>
        <v/>
      </c>
      <c r="K1511" s="28" t="str">
        <f t="shared" si="197"/>
        <v/>
      </c>
      <c r="L1511" s="28" t="str">
        <f t="shared" si="197"/>
        <v/>
      </c>
      <c r="M1511" s="28" t="str">
        <f t="shared" si="198"/>
        <v/>
      </c>
      <c r="N1511" s="138" t="str">
        <f>IF(ISNUMBER($A1511),IF(ISNUMBER(VALUE(TRIM(VLOOKUP($A1511,DL,COLUMN()-1,0)))),VALUE(TRIM(VLOOKUP($A1511,DL,COLUMN()-1,0))),TRIM(VLOOKUP($A1511,DL,COLUMN()-1,0))),"")</f>
        <v/>
      </c>
    </row>
    <row r="1512" spans="1:14">
      <c r="A1512" s="4" t="str">
        <f>IF(ISNUMBER(NhapDS!A1508),NhapDS!A1508,"")</f>
        <v/>
      </c>
      <c r="B1512" s="18" t="str">
        <f t="shared" si="196"/>
        <v/>
      </c>
      <c r="C1512" s="64" t="str">
        <f t="shared" si="196"/>
        <v/>
      </c>
      <c r="D1512" s="28" t="str">
        <f t="shared" si="195"/>
        <v/>
      </c>
      <c r="E1512" s="28" t="str">
        <f t="shared" si="192"/>
        <v/>
      </c>
      <c r="F1512" s="28" t="str">
        <f t="shared" si="192"/>
        <v/>
      </c>
      <c r="G1512" s="18" t="str">
        <f t="shared" si="192"/>
        <v/>
      </c>
      <c r="H1512" s="18" t="str">
        <f t="shared" si="192"/>
        <v/>
      </c>
      <c r="I1512" s="18" t="str">
        <f t="shared" si="192"/>
        <v/>
      </c>
      <c r="J1512" s="28" t="str">
        <f t="shared" si="197"/>
        <v/>
      </c>
      <c r="K1512" s="28" t="str">
        <f t="shared" si="197"/>
        <v/>
      </c>
      <c r="L1512" s="28" t="str">
        <f t="shared" si="197"/>
        <v/>
      </c>
      <c r="M1512" s="28" t="str">
        <f t="shared" si="198"/>
        <v/>
      </c>
      <c r="N1512" s="138" t="str">
        <f>IF(ISNUMBER($A1512),IF(ISNUMBER(VALUE(TRIM(VLOOKUP($A1512,DL,COLUMN()-1,0)))),VALUE(TRIM(VLOOKUP($A1512,DL,COLUMN()-1,0))),TRIM(VLOOKUP($A1512,DL,COLUMN()-1,0))),"")</f>
        <v/>
      </c>
    </row>
    <row r="1513" spans="1:14">
      <c r="A1513" s="4" t="str">
        <f>IF(ISNUMBER(NhapDS!A1509),NhapDS!A1509,"")</f>
        <v/>
      </c>
      <c r="B1513" s="18" t="str">
        <f t="shared" si="196"/>
        <v/>
      </c>
      <c r="C1513" s="64" t="str">
        <f t="shared" si="196"/>
        <v/>
      </c>
      <c r="D1513" s="28" t="str">
        <f t="shared" si="195"/>
        <v/>
      </c>
      <c r="E1513" s="28" t="str">
        <f t="shared" ref="E1513:I1563" si="199">IF(ISNUMBER($A1513),TRIM(VLOOKUP($A1513,DL,COLUMN()-1,0)),"")</f>
        <v/>
      </c>
      <c r="F1513" s="28" t="str">
        <f t="shared" si="199"/>
        <v/>
      </c>
      <c r="G1513" s="18" t="str">
        <f t="shared" si="199"/>
        <v/>
      </c>
      <c r="H1513" s="18" t="str">
        <f t="shared" si="199"/>
        <v/>
      </c>
      <c r="I1513" s="18" t="str">
        <f t="shared" si="199"/>
        <v/>
      </c>
      <c r="J1513" s="28" t="str">
        <f t="shared" si="197"/>
        <v/>
      </c>
      <c r="K1513" s="28" t="str">
        <f t="shared" si="197"/>
        <v/>
      </c>
      <c r="L1513" s="28" t="str">
        <f t="shared" si="197"/>
        <v/>
      </c>
      <c r="M1513" s="28" t="str">
        <f t="shared" si="198"/>
        <v/>
      </c>
      <c r="N1513" s="138" t="str">
        <f>IF(ISNUMBER($A1513),IF(ISNUMBER(VALUE(TRIM(VLOOKUP($A1513,DL,COLUMN()-1,0)))),VALUE(TRIM(VLOOKUP($A1513,DL,COLUMN()-1,0))),TRIM(VLOOKUP($A1513,DL,COLUMN()-1,0))),"")</f>
        <v/>
      </c>
    </row>
    <row r="1514" spans="1:14">
      <c r="A1514" s="4" t="str">
        <f>IF(ISNUMBER(NhapDS!A1510),NhapDS!A1510,"")</f>
        <v/>
      </c>
      <c r="B1514" s="18" t="str">
        <f t="shared" si="196"/>
        <v/>
      </c>
      <c r="C1514" s="64" t="str">
        <f t="shared" si="196"/>
        <v/>
      </c>
      <c r="D1514" s="28" t="str">
        <f t="shared" si="195"/>
        <v/>
      </c>
      <c r="E1514" s="28" t="str">
        <f t="shared" si="199"/>
        <v/>
      </c>
      <c r="F1514" s="28" t="str">
        <f t="shared" si="199"/>
        <v/>
      </c>
      <c r="G1514" s="18" t="str">
        <f t="shared" si="199"/>
        <v/>
      </c>
      <c r="H1514" s="18" t="str">
        <f t="shared" si="199"/>
        <v/>
      </c>
      <c r="I1514" s="18" t="str">
        <f t="shared" si="199"/>
        <v/>
      </c>
      <c r="J1514" s="28" t="str">
        <f t="shared" si="197"/>
        <v/>
      </c>
      <c r="K1514" s="28" t="str">
        <f t="shared" si="197"/>
        <v/>
      </c>
      <c r="L1514" s="28" t="str">
        <f t="shared" si="197"/>
        <v/>
      </c>
      <c r="M1514" s="28" t="str">
        <f t="shared" si="198"/>
        <v/>
      </c>
      <c r="N1514" s="138" t="str">
        <f>IF(ISNUMBER($A1514),IF(ISNUMBER(VALUE(TRIM(VLOOKUP($A1514,DL,COLUMN()-1,0)))),VALUE(TRIM(VLOOKUP($A1514,DL,COLUMN()-1,0))),TRIM(VLOOKUP($A1514,DL,COLUMN()-1,0))),"")</f>
        <v/>
      </c>
    </row>
    <row r="1515" spans="1:14">
      <c r="A1515" s="4" t="str">
        <f>IF(ISNUMBER(NhapDS!A1511),NhapDS!A1511,"")</f>
        <v/>
      </c>
      <c r="B1515" s="18" t="str">
        <f t="shared" si="196"/>
        <v/>
      </c>
      <c r="C1515" s="64" t="str">
        <f t="shared" si="196"/>
        <v/>
      </c>
      <c r="D1515" s="28" t="str">
        <f t="shared" si="195"/>
        <v/>
      </c>
      <c r="E1515" s="28" t="str">
        <f t="shared" si="199"/>
        <v/>
      </c>
      <c r="F1515" s="28" t="str">
        <f t="shared" si="199"/>
        <v/>
      </c>
      <c r="G1515" s="18" t="str">
        <f t="shared" si="199"/>
        <v/>
      </c>
      <c r="H1515" s="18" t="str">
        <f t="shared" si="199"/>
        <v/>
      </c>
      <c r="I1515" s="18" t="str">
        <f t="shared" si="199"/>
        <v/>
      </c>
      <c r="J1515" s="28" t="str">
        <f t="shared" si="197"/>
        <v/>
      </c>
      <c r="K1515" s="28" t="str">
        <f t="shared" si="197"/>
        <v/>
      </c>
      <c r="L1515" s="28" t="str">
        <f t="shared" si="197"/>
        <v/>
      </c>
      <c r="M1515" s="28" t="str">
        <f t="shared" si="198"/>
        <v/>
      </c>
      <c r="N1515" s="138" t="str">
        <f>IF(ISNUMBER($A1515),IF(ISNUMBER(VALUE(TRIM(VLOOKUP($A1515,DL,COLUMN()-1,0)))),VALUE(TRIM(VLOOKUP($A1515,DL,COLUMN()-1,0))),TRIM(VLOOKUP($A1515,DL,COLUMN()-1,0))),"")</f>
        <v/>
      </c>
    </row>
    <row r="1516" spans="1:14">
      <c r="A1516" s="4" t="str">
        <f>IF(ISNUMBER(NhapDS!A1512),NhapDS!A1512,"")</f>
        <v/>
      </c>
      <c r="B1516" s="18" t="str">
        <f t="shared" si="196"/>
        <v/>
      </c>
      <c r="C1516" s="64" t="str">
        <f t="shared" si="196"/>
        <v/>
      </c>
      <c r="D1516" s="28" t="str">
        <f t="shared" si="195"/>
        <v/>
      </c>
      <c r="E1516" s="28" t="str">
        <f t="shared" si="199"/>
        <v/>
      </c>
      <c r="F1516" s="28" t="str">
        <f t="shared" si="199"/>
        <v/>
      </c>
      <c r="G1516" s="18" t="str">
        <f t="shared" si="199"/>
        <v/>
      </c>
      <c r="H1516" s="18" t="str">
        <f t="shared" si="199"/>
        <v/>
      </c>
      <c r="I1516" s="18" t="str">
        <f t="shared" si="199"/>
        <v/>
      </c>
      <c r="J1516" s="28" t="str">
        <f t="shared" si="197"/>
        <v/>
      </c>
      <c r="K1516" s="28" t="str">
        <f t="shared" si="197"/>
        <v/>
      </c>
      <c r="L1516" s="28" t="str">
        <f t="shared" si="197"/>
        <v/>
      </c>
      <c r="M1516" s="28" t="str">
        <f t="shared" si="198"/>
        <v/>
      </c>
      <c r="N1516" s="138" t="str">
        <f>IF(ISNUMBER($A1516),IF(ISNUMBER(VALUE(TRIM(VLOOKUP($A1516,DL,COLUMN()-1,0)))),VALUE(TRIM(VLOOKUP($A1516,DL,COLUMN()-1,0))),TRIM(VLOOKUP($A1516,DL,COLUMN()-1,0))),"")</f>
        <v/>
      </c>
    </row>
    <row r="1517" spans="1:14">
      <c r="A1517" s="4" t="str">
        <f>IF(ISNUMBER(NhapDS!A1513),NhapDS!A1513,"")</f>
        <v/>
      </c>
      <c r="B1517" s="18" t="str">
        <f t="shared" si="196"/>
        <v/>
      </c>
      <c r="C1517" s="64" t="str">
        <f t="shared" si="196"/>
        <v/>
      </c>
      <c r="D1517" s="28" t="str">
        <f t="shared" si="195"/>
        <v/>
      </c>
      <c r="E1517" s="28" t="str">
        <f t="shared" si="199"/>
        <v/>
      </c>
      <c r="F1517" s="28" t="str">
        <f t="shared" si="199"/>
        <v/>
      </c>
      <c r="G1517" s="18" t="str">
        <f t="shared" si="199"/>
        <v/>
      </c>
      <c r="H1517" s="18" t="str">
        <f t="shared" si="199"/>
        <v/>
      </c>
      <c r="I1517" s="18" t="str">
        <f t="shared" si="199"/>
        <v/>
      </c>
      <c r="J1517" s="28" t="str">
        <f t="shared" si="197"/>
        <v/>
      </c>
      <c r="K1517" s="28" t="str">
        <f t="shared" si="197"/>
        <v/>
      </c>
      <c r="L1517" s="28" t="str">
        <f t="shared" si="197"/>
        <v/>
      </c>
      <c r="M1517" s="28" t="str">
        <f t="shared" si="198"/>
        <v/>
      </c>
      <c r="N1517" s="138" t="str">
        <f>IF(ISNUMBER($A1517),IF(ISNUMBER(VALUE(TRIM(VLOOKUP($A1517,DL,COLUMN()-1,0)))),VALUE(TRIM(VLOOKUP($A1517,DL,COLUMN()-1,0))),TRIM(VLOOKUP($A1517,DL,COLUMN()-1,0))),"")</f>
        <v/>
      </c>
    </row>
    <row r="1518" spans="1:14">
      <c r="A1518" s="4" t="str">
        <f>IF(ISNUMBER(NhapDS!A1514),NhapDS!A1514,"")</f>
        <v/>
      </c>
      <c r="B1518" s="18" t="str">
        <f t="shared" si="196"/>
        <v/>
      </c>
      <c r="C1518" s="64" t="str">
        <f t="shared" si="196"/>
        <v/>
      </c>
      <c r="D1518" s="28" t="str">
        <f t="shared" si="195"/>
        <v/>
      </c>
      <c r="E1518" s="28" t="str">
        <f t="shared" si="199"/>
        <v/>
      </c>
      <c r="F1518" s="28" t="str">
        <f t="shared" si="199"/>
        <v/>
      </c>
      <c r="G1518" s="18" t="str">
        <f t="shared" si="199"/>
        <v/>
      </c>
      <c r="H1518" s="18" t="str">
        <f t="shared" si="199"/>
        <v/>
      </c>
      <c r="I1518" s="18" t="str">
        <f t="shared" si="199"/>
        <v/>
      </c>
      <c r="J1518" s="28" t="str">
        <f t="shared" si="197"/>
        <v/>
      </c>
      <c r="K1518" s="28" t="str">
        <f t="shared" si="197"/>
        <v/>
      </c>
      <c r="L1518" s="28" t="str">
        <f t="shared" si="197"/>
        <v/>
      </c>
      <c r="M1518" s="28" t="str">
        <f t="shared" si="198"/>
        <v/>
      </c>
      <c r="N1518" s="138" t="str">
        <f>IF(ISNUMBER($A1518),IF(ISNUMBER(VALUE(TRIM(VLOOKUP($A1518,DL,COLUMN()-1,0)))),VALUE(TRIM(VLOOKUP($A1518,DL,COLUMN()-1,0))),TRIM(VLOOKUP($A1518,DL,COLUMN()-1,0))),"")</f>
        <v/>
      </c>
    </row>
    <row r="1519" spans="1:14">
      <c r="A1519" s="4" t="str">
        <f>IF(ISNUMBER(NhapDS!A1515),NhapDS!A1515,"")</f>
        <v/>
      </c>
      <c r="B1519" s="18" t="str">
        <f t="shared" si="196"/>
        <v/>
      </c>
      <c r="C1519" s="64" t="str">
        <f t="shared" si="196"/>
        <v/>
      </c>
      <c r="D1519" s="28" t="str">
        <f t="shared" si="195"/>
        <v/>
      </c>
      <c r="E1519" s="28" t="str">
        <f t="shared" si="199"/>
        <v/>
      </c>
      <c r="F1519" s="28" t="str">
        <f t="shared" si="199"/>
        <v/>
      </c>
      <c r="G1519" s="18" t="str">
        <f t="shared" si="199"/>
        <v/>
      </c>
      <c r="H1519" s="18" t="str">
        <f t="shared" si="199"/>
        <v/>
      </c>
      <c r="I1519" s="18" t="str">
        <f t="shared" si="199"/>
        <v/>
      </c>
      <c r="J1519" s="28" t="str">
        <f t="shared" si="197"/>
        <v/>
      </c>
      <c r="K1519" s="28" t="str">
        <f t="shared" si="197"/>
        <v/>
      </c>
      <c r="L1519" s="28" t="str">
        <f t="shared" si="197"/>
        <v/>
      </c>
      <c r="M1519" s="28" t="str">
        <f t="shared" si="198"/>
        <v/>
      </c>
      <c r="N1519" s="138" t="str">
        <f>IF(ISNUMBER($A1519),IF(ISNUMBER(VALUE(TRIM(VLOOKUP($A1519,DL,COLUMN()-1,0)))),VALUE(TRIM(VLOOKUP($A1519,DL,COLUMN()-1,0))),TRIM(VLOOKUP($A1519,DL,COLUMN()-1,0))),"")</f>
        <v/>
      </c>
    </row>
    <row r="1520" spans="1:14">
      <c r="A1520" s="4" t="str">
        <f>IF(ISNUMBER(NhapDS!A1516),NhapDS!A1516,"")</f>
        <v/>
      </c>
      <c r="B1520" s="18" t="str">
        <f t="shared" si="196"/>
        <v/>
      </c>
      <c r="C1520" s="64" t="str">
        <f t="shared" si="196"/>
        <v/>
      </c>
      <c r="D1520" s="28" t="str">
        <f t="shared" si="195"/>
        <v/>
      </c>
      <c r="E1520" s="28" t="str">
        <f t="shared" si="199"/>
        <v/>
      </c>
      <c r="F1520" s="28" t="str">
        <f t="shared" si="199"/>
        <v/>
      </c>
      <c r="G1520" s="18" t="str">
        <f t="shared" si="199"/>
        <v/>
      </c>
      <c r="H1520" s="18" t="str">
        <f t="shared" si="199"/>
        <v/>
      </c>
      <c r="I1520" s="18" t="str">
        <f t="shared" si="199"/>
        <v/>
      </c>
      <c r="J1520" s="28" t="str">
        <f t="shared" si="197"/>
        <v/>
      </c>
      <c r="K1520" s="28" t="str">
        <f t="shared" si="197"/>
        <v/>
      </c>
      <c r="L1520" s="28" t="str">
        <f t="shared" si="197"/>
        <v/>
      </c>
      <c r="M1520" s="28" t="str">
        <f t="shared" si="198"/>
        <v/>
      </c>
      <c r="N1520" s="138" t="str">
        <f>IF(ISNUMBER($A1520),IF(ISNUMBER(VALUE(TRIM(VLOOKUP($A1520,DL,COLUMN()-1,0)))),VALUE(TRIM(VLOOKUP($A1520,DL,COLUMN()-1,0))),TRIM(VLOOKUP($A1520,DL,COLUMN()-1,0))),"")</f>
        <v/>
      </c>
    </row>
    <row r="1521" spans="1:14">
      <c r="A1521" s="4" t="str">
        <f>IF(ISNUMBER(NhapDS!A1517),NhapDS!A1517,"")</f>
        <v/>
      </c>
      <c r="B1521" s="18" t="str">
        <f t="shared" si="196"/>
        <v/>
      </c>
      <c r="C1521" s="64" t="str">
        <f t="shared" si="196"/>
        <v/>
      </c>
      <c r="D1521" s="28" t="str">
        <f t="shared" si="195"/>
        <v/>
      </c>
      <c r="E1521" s="28" t="str">
        <f t="shared" si="199"/>
        <v/>
      </c>
      <c r="F1521" s="28" t="str">
        <f t="shared" si="199"/>
        <v/>
      </c>
      <c r="G1521" s="18" t="str">
        <f t="shared" si="199"/>
        <v/>
      </c>
      <c r="H1521" s="18" t="str">
        <f t="shared" si="199"/>
        <v/>
      </c>
      <c r="I1521" s="18" t="str">
        <f t="shared" si="199"/>
        <v/>
      </c>
      <c r="J1521" s="28" t="str">
        <f t="shared" si="197"/>
        <v/>
      </c>
      <c r="K1521" s="28" t="str">
        <f t="shared" si="197"/>
        <v/>
      </c>
      <c r="L1521" s="28" t="str">
        <f t="shared" si="197"/>
        <v/>
      </c>
      <c r="M1521" s="28" t="str">
        <f t="shared" si="198"/>
        <v/>
      </c>
      <c r="N1521" s="138" t="str">
        <f>IF(ISNUMBER($A1521),IF(ISNUMBER(VALUE(TRIM(VLOOKUP($A1521,DL,COLUMN()-1,0)))),VALUE(TRIM(VLOOKUP($A1521,DL,COLUMN()-1,0))),TRIM(VLOOKUP($A1521,DL,COLUMN()-1,0))),"")</f>
        <v/>
      </c>
    </row>
    <row r="1522" spans="1:14">
      <c r="A1522" s="4" t="str">
        <f>IF(ISNUMBER(NhapDS!A1518),NhapDS!A1518,"")</f>
        <v/>
      </c>
      <c r="B1522" s="18" t="str">
        <f t="shared" si="196"/>
        <v/>
      </c>
      <c r="C1522" s="64" t="str">
        <f t="shared" si="196"/>
        <v/>
      </c>
      <c r="D1522" s="28" t="str">
        <f t="shared" si="195"/>
        <v/>
      </c>
      <c r="E1522" s="28" t="str">
        <f t="shared" si="199"/>
        <v/>
      </c>
      <c r="F1522" s="28" t="str">
        <f t="shared" si="199"/>
        <v/>
      </c>
      <c r="G1522" s="18" t="str">
        <f t="shared" si="199"/>
        <v/>
      </c>
      <c r="H1522" s="18" t="str">
        <f t="shared" si="199"/>
        <v/>
      </c>
      <c r="I1522" s="18" t="str">
        <f t="shared" si="199"/>
        <v/>
      </c>
      <c r="J1522" s="28" t="str">
        <f t="shared" ref="J1522:L1537" si="200">IF(ISNUMBER($A1522),TRIM(VLOOKUP($A1522,DL,COLUMN()-1,0)),"")</f>
        <v/>
      </c>
      <c r="K1522" s="28" t="str">
        <f t="shared" si="200"/>
        <v/>
      </c>
      <c r="L1522" s="28" t="str">
        <f t="shared" si="200"/>
        <v/>
      </c>
      <c r="M1522" s="28" t="str">
        <f t="shared" si="198"/>
        <v/>
      </c>
      <c r="N1522" s="138" t="str">
        <f>IF(ISNUMBER($A1522),IF(ISNUMBER(VALUE(TRIM(VLOOKUP($A1522,DL,COLUMN()-1,0)))),VALUE(TRIM(VLOOKUP($A1522,DL,COLUMN()-1,0))),TRIM(VLOOKUP($A1522,DL,COLUMN()-1,0))),"")</f>
        <v/>
      </c>
    </row>
    <row r="1523" spans="1:14">
      <c r="A1523" s="4" t="str">
        <f>IF(ISNUMBER(NhapDS!A1519),NhapDS!A1519,"")</f>
        <v/>
      </c>
      <c r="B1523" s="18" t="str">
        <f t="shared" si="196"/>
        <v/>
      </c>
      <c r="C1523" s="64" t="str">
        <f t="shared" si="196"/>
        <v/>
      </c>
      <c r="D1523" s="28" t="str">
        <f t="shared" si="195"/>
        <v/>
      </c>
      <c r="E1523" s="28" t="str">
        <f t="shared" si="199"/>
        <v/>
      </c>
      <c r="F1523" s="28" t="str">
        <f t="shared" si="199"/>
        <v/>
      </c>
      <c r="G1523" s="18" t="str">
        <f t="shared" si="199"/>
        <v/>
      </c>
      <c r="H1523" s="18" t="str">
        <f t="shared" si="199"/>
        <v/>
      </c>
      <c r="I1523" s="18" t="str">
        <f t="shared" si="199"/>
        <v/>
      </c>
      <c r="J1523" s="28" t="str">
        <f t="shared" si="200"/>
        <v/>
      </c>
      <c r="K1523" s="28" t="str">
        <f t="shared" si="200"/>
        <v/>
      </c>
      <c r="L1523" s="28" t="str">
        <f t="shared" si="200"/>
        <v/>
      </c>
      <c r="M1523" s="28" t="str">
        <f t="shared" si="198"/>
        <v/>
      </c>
      <c r="N1523" s="138" t="str">
        <f>IF(ISNUMBER($A1523),IF(ISNUMBER(VALUE(TRIM(VLOOKUP($A1523,DL,COLUMN()-1,0)))),VALUE(TRIM(VLOOKUP($A1523,DL,COLUMN()-1,0))),TRIM(VLOOKUP($A1523,DL,COLUMN()-1,0))),"")</f>
        <v/>
      </c>
    </row>
    <row r="1524" spans="1:14">
      <c r="A1524" s="4" t="str">
        <f>IF(ISNUMBER(NhapDS!A1520),NhapDS!A1520,"")</f>
        <v/>
      </c>
      <c r="B1524" s="18" t="str">
        <f t="shared" si="196"/>
        <v/>
      </c>
      <c r="C1524" s="64" t="str">
        <f t="shared" si="196"/>
        <v/>
      </c>
      <c r="D1524" s="28" t="str">
        <f t="shared" si="195"/>
        <v/>
      </c>
      <c r="E1524" s="28" t="str">
        <f t="shared" si="199"/>
        <v/>
      </c>
      <c r="F1524" s="28" t="str">
        <f t="shared" si="199"/>
        <v/>
      </c>
      <c r="G1524" s="18" t="str">
        <f t="shared" si="199"/>
        <v/>
      </c>
      <c r="H1524" s="18" t="str">
        <f t="shared" si="199"/>
        <v/>
      </c>
      <c r="I1524" s="18" t="str">
        <f t="shared" si="199"/>
        <v/>
      </c>
      <c r="J1524" s="28" t="str">
        <f t="shared" si="200"/>
        <v/>
      </c>
      <c r="K1524" s="28" t="str">
        <f t="shared" si="200"/>
        <v/>
      </c>
      <c r="L1524" s="28" t="str">
        <f t="shared" si="200"/>
        <v/>
      </c>
      <c r="M1524" s="28" t="str">
        <f t="shared" si="198"/>
        <v/>
      </c>
      <c r="N1524" s="138" t="str">
        <f>IF(ISNUMBER($A1524),IF(ISNUMBER(VALUE(TRIM(VLOOKUP($A1524,DL,COLUMN()-1,0)))),VALUE(TRIM(VLOOKUP($A1524,DL,COLUMN()-1,0))),TRIM(VLOOKUP($A1524,DL,COLUMN()-1,0))),"")</f>
        <v/>
      </c>
    </row>
    <row r="1525" spans="1:14">
      <c r="A1525" s="4" t="str">
        <f>IF(ISNUMBER(NhapDS!A1521),NhapDS!A1521,"")</f>
        <v/>
      </c>
      <c r="B1525" s="18" t="str">
        <f t="shared" si="196"/>
        <v/>
      </c>
      <c r="C1525" s="64" t="str">
        <f t="shared" si="196"/>
        <v/>
      </c>
      <c r="D1525" s="28" t="str">
        <f t="shared" si="195"/>
        <v/>
      </c>
      <c r="E1525" s="28" t="str">
        <f t="shared" si="199"/>
        <v/>
      </c>
      <c r="F1525" s="28" t="str">
        <f t="shared" si="199"/>
        <v/>
      </c>
      <c r="G1525" s="18" t="str">
        <f t="shared" si="199"/>
        <v/>
      </c>
      <c r="H1525" s="18" t="str">
        <f t="shared" si="199"/>
        <v/>
      </c>
      <c r="I1525" s="18" t="str">
        <f t="shared" si="199"/>
        <v/>
      </c>
      <c r="J1525" s="28" t="str">
        <f t="shared" si="200"/>
        <v/>
      </c>
      <c r="K1525" s="28" t="str">
        <f t="shared" si="200"/>
        <v/>
      </c>
      <c r="L1525" s="28" t="str">
        <f t="shared" si="200"/>
        <v/>
      </c>
      <c r="M1525" s="28" t="str">
        <f t="shared" si="198"/>
        <v/>
      </c>
      <c r="N1525" s="138" t="str">
        <f>IF(ISNUMBER($A1525),IF(ISNUMBER(VALUE(TRIM(VLOOKUP($A1525,DL,COLUMN()-1,0)))),VALUE(TRIM(VLOOKUP($A1525,DL,COLUMN()-1,0))),TRIM(VLOOKUP($A1525,DL,COLUMN()-1,0))),"")</f>
        <v/>
      </c>
    </row>
    <row r="1526" spans="1:14">
      <c r="A1526" s="4" t="str">
        <f>IF(ISNUMBER(NhapDS!A1522),NhapDS!A1522,"")</f>
        <v/>
      </c>
      <c r="B1526" s="18" t="str">
        <f t="shared" si="196"/>
        <v/>
      </c>
      <c r="C1526" s="64" t="str">
        <f t="shared" si="196"/>
        <v/>
      </c>
      <c r="D1526" s="28" t="str">
        <f t="shared" si="195"/>
        <v/>
      </c>
      <c r="E1526" s="28" t="str">
        <f t="shared" si="199"/>
        <v/>
      </c>
      <c r="F1526" s="28" t="str">
        <f t="shared" si="199"/>
        <v/>
      </c>
      <c r="G1526" s="18" t="str">
        <f t="shared" si="199"/>
        <v/>
      </c>
      <c r="H1526" s="18" t="str">
        <f t="shared" si="199"/>
        <v/>
      </c>
      <c r="I1526" s="18" t="str">
        <f t="shared" si="199"/>
        <v/>
      </c>
      <c r="J1526" s="28" t="str">
        <f t="shared" si="200"/>
        <v/>
      </c>
      <c r="K1526" s="28" t="str">
        <f t="shared" si="200"/>
        <v/>
      </c>
      <c r="L1526" s="28" t="str">
        <f t="shared" si="200"/>
        <v/>
      </c>
      <c r="M1526" s="28" t="str">
        <f t="shared" si="198"/>
        <v/>
      </c>
      <c r="N1526" s="138" t="str">
        <f>IF(ISNUMBER($A1526),IF(ISNUMBER(VALUE(TRIM(VLOOKUP($A1526,DL,COLUMN()-1,0)))),VALUE(TRIM(VLOOKUP($A1526,DL,COLUMN()-1,0))),TRIM(VLOOKUP($A1526,DL,COLUMN()-1,0))),"")</f>
        <v/>
      </c>
    </row>
    <row r="1527" spans="1:14">
      <c r="A1527" s="4" t="str">
        <f>IF(ISNUMBER(NhapDS!A1523),NhapDS!A1523,"")</f>
        <v/>
      </c>
      <c r="B1527" s="18" t="str">
        <f t="shared" si="196"/>
        <v/>
      </c>
      <c r="C1527" s="64" t="str">
        <f t="shared" si="196"/>
        <v/>
      </c>
      <c r="D1527" s="28" t="str">
        <f t="shared" si="195"/>
        <v/>
      </c>
      <c r="E1527" s="28" t="str">
        <f t="shared" si="199"/>
        <v/>
      </c>
      <c r="F1527" s="28" t="str">
        <f t="shared" si="199"/>
        <v/>
      </c>
      <c r="G1527" s="18" t="str">
        <f t="shared" si="199"/>
        <v/>
      </c>
      <c r="H1527" s="18" t="str">
        <f t="shared" si="199"/>
        <v/>
      </c>
      <c r="I1527" s="18" t="str">
        <f t="shared" si="199"/>
        <v/>
      </c>
      <c r="J1527" s="28" t="str">
        <f t="shared" si="200"/>
        <v/>
      </c>
      <c r="K1527" s="28" t="str">
        <f t="shared" si="200"/>
        <v/>
      </c>
      <c r="L1527" s="28" t="str">
        <f t="shared" si="200"/>
        <v/>
      </c>
      <c r="M1527" s="28" t="str">
        <f t="shared" si="198"/>
        <v/>
      </c>
      <c r="N1527" s="138" t="str">
        <f>IF(ISNUMBER($A1527),IF(ISNUMBER(VALUE(TRIM(VLOOKUP($A1527,DL,COLUMN()-1,0)))),VALUE(TRIM(VLOOKUP($A1527,DL,COLUMN()-1,0))),TRIM(VLOOKUP($A1527,DL,COLUMN()-1,0))),"")</f>
        <v/>
      </c>
    </row>
    <row r="1528" spans="1:14">
      <c r="A1528" s="4" t="str">
        <f>IF(ISNUMBER(NhapDS!A1524),NhapDS!A1524,"")</f>
        <v/>
      </c>
      <c r="B1528" s="18" t="str">
        <f t="shared" si="196"/>
        <v/>
      </c>
      <c r="C1528" s="64" t="str">
        <f t="shared" si="196"/>
        <v/>
      </c>
      <c r="D1528" s="28" t="str">
        <f t="shared" si="195"/>
        <v/>
      </c>
      <c r="E1528" s="28" t="str">
        <f t="shared" si="199"/>
        <v/>
      </c>
      <c r="F1528" s="28" t="str">
        <f t="shared" si="199"/>
        <v/>
      </c>
      <c r="G1528" s="18" t="str">
        <f t="shared" si="199"/>
        <v/>
      </c>
      <c r="H1528" s="18" t="str">
        <f t="shared" si="199"/>
        <v/>
      </c>
      <c r="I1528" s="18" t="str">
        <f t="shared" si="199"/>
        <v/>
      </c>
      <c r="J1528" s="28" t="str">
        <f t="shared" si="200"/>
        <v/>
      </c>
      <c r="K1528" s="28" t="str">
        <f t="shared" si="200"/>
        <v/>
      </c>
      <c r="L1528" s="28" t="str">
        <f t="shared" si="200"/>
        <v/>
      </c>
      <c r="M1528" s="28" t="str">
        <f t="shared" si="198"/>
        <v/>
      </c>
      <c r="N1528" s="138" t="str">
        <f>IF(ISNUMBER($A1528),IF(ISNUMBER(VALUE(TRIM(VLOOKUP($A1528,DL,COLUMN()-1,0)))),VALUE(TRIM(VLOOKUP($A1528,DL,COLUMN()-1,0))),TRIM(VLOOKUP($A1528,DL,COLUMN()-1,0))),"")</f>
        <v/>
      </c>
    </row>
    <row r="1529" spans="1:14">
      <c r="A1529" s="4" t="str">
        <f>IF(ISNUMBER(NhapDS!A1525),NhapDS!A1525,"")</f>
        <v/>
      </c>
      <c r="B1529" s="18" t="str">
        <f t="shared" si="196"/>
        <v/>
      </c>
      <c r="C1529" s="64" t="str">
        <f t="shared" si="196"/>
        <v/>
      </c>
      <c r="D1529" s="28" t="str">
        <f t="shared" si="195"/>
        <v/>
      </c>
      <c r="E1529" s="28" t="str">
        <f t="shared" si="199"/>
        <v/>
      </c>
      <c r="F1529" s="28" t="str">
        <f t="shared" si="199"/>
        <v/>
      </c>
      <c r="G1529" s="18" t="str">
        <f t="shared" si="199"/>
        <v/>
      </c>
      <c r="H1529" s="18" t="str">
        <f t="shared" si="199"/>
        <v/>
      </c>
      <c r="I1529" s="18" t="str">
        <f t="shared" si="199"/>
        <v/>
      </c>
      <c r="J1529" s="28" t="str">
        <f t="shared" si="200"/>
        <v/>
      </c>
      <c r="K1529" s="28" t="str">
        <f t="shared" si="200"/>
        <v/>
      </c>
      <c r="L1529" s="28" t="str">
        <f t="shared" si="200"/>
        <v/>
      </c>
      <c r="M1529" s="28" t="str">
        <f t="shared" si="198"/>
        <v/>
      </c>
      <c r="N1529" s="138" t="str">
        <f>IF(ISNUMBER($A1529),IF(ISNUMBER(VALUE(TRIM(VLOOKUP($A1529,DL,COLUMN()-1,0)))),VALUE(TRIM(VLOOKUP($A1529,DL,COLUMN()-1,0))),TRIM(VLOOKUP($A1529,DL,COLUMN()-1,0))),"")</f>
        <v/>
      </c>
    </row>
    <row r="1530" spans="1:14">
      <c r="A1530" s="4" t="str">
        <f>IF(ISNUMBER(NhapDS!A1526),NhapDS!A1526,"")</f>
        <v/>
      </c>
      <c r="B1530" s="18" t="str">
        <f t="shared" si="196"/>
        <v/>
      </c>
      <c r="C1530" s="64" t="str">
        <f t="shared" si="196"/>
        <v/>
      </c>
      <c r="D1530" s="28" t="str">
        <f t="shared" si="195"/>
        <v/>
      </c>
      <c r="E1530" s="28" t="str">
        <f t="shared" si="199"/>
        <v/>
      </c>
      <c r="F1530" s="28" t="str">
        <f t="shared" si="199"/>
        <v/>
      </c>
      <c r="G1530" s="18" t="str">
        <f t="shared" si="199"/>
        <v/>
      </c>
      <c r="H1530" s="18" t="str">
        <f t="shared" si="199"/>
        <v/>
      </c>
      <c r="I1530" s="18" t="str">
        <f t="shared" si="199"/>
        <v/>
      </c>
      <c r="J1530" s="28" t="str">
        <f t="shared" si="200"/>
        <v/>
      </c>
      <c r="K1530" s="28" t="str">
        <f t="shared" si="200"/>
        <v/>
      </c>
      <c r="L1530" s="28" t="str">
        <f t="shared" si="200"/>
        <v/>
      </c>
      <c r="M1530" s="28" t="str">
        <f t="shared" si="198"/>
        <v/>
      </c>
      <c r="N1530" s="138" t="str">
        <f>IF(ISNUMBER($A1530),IF(ISNUMBER(VALUE(TRIM(VLOOKUP($A1530,DL,COLUMN()-1,0)))),VALUE(TRIM(VLOOKUP($A1530,DL,COLUMN()-1,0))),TRIM(VLOOKUP($A1530,DL,COLUMN()-1,0))),"")</f>
        <v/>
      </c>
    </row>
    <row r="1531" spans="1:14">
      <c r="A1531" s="4" t="str">
        <f>IF(ISNUMBER(NhapDS!A1527),NhapDS!A1527,"")</f>
        <v/>
      </c>
      <c r="B1531" s="18" t="str">
        <f t="shared" si="196"/>
        <v/>
      </c>
      <c r="C1531" s="64" t="str">
        <f t="shared" si="196"/>
        <v/>
      </c>
      <c r="D1531" s="28" t="str">
        <f t="shared" si="195"/>
        <v/>
      </c>
      <c r="E1531" s="28" t="str">
        <f t="shared" si="199"/>
        <v/>
      </c>
      <c r="F1531" s="28" t="str">
        <f t="shared" si="199"/>
        <v/>
      </c>
      <c r="G1531" s="18" t="str">
        <f t="shared" si="199"/>
        <v/>
      </c>
      <c r="H1531" s="18" t="str">
        <f t="shared" si="199"/>
        <v/>
      </c>
      <c r="I1531" s="18" t="str">
        <f t="shared" si="199"/>
        <v/>
      </c>
      <c r="J1531" s="28" t="str">
        <f t="shared" si="200"/>
        <v/>
      </c>
      <c r="K1531" s="28" t="str">
        <f t="shared" si="200"/>
        <v/>
      </c>
      <c r="L1531" s="28" t="str">
        <f t="shared" si="200"/>
        <v/>
      </c>
      <c r="M1531" s="28" t="str">
        <f t="shared" si="198"/>
        <v/>
      </c>
      <c r="N1531" s="138" t="str">
        <f>IF(ISNUMBER($A1531),IF(ISNUMBER(VALUE(TRIM(VLOOKUP($A1531,DL,COLUMN()-1,0)))),VALUE(TRIM(VLOOKUP($A1531,DL,COLUMN()-1,0))),TRIM(VLOOKUP($A1531,DL,COLUMN()-1,0))),"")</f>
        <v/>
      </c>
    </row>
    <row r="1532" spans="1:14">
      <c r="A1532" s="4" t="str">
        <f>IF(ISNUMBER(NhapDS!A1528),NhapDS!A1528,"")</f>
        <v/>
      </c>
      <c r="B1532" s="18" t="str">
        <f t="shared" si="196"/>
        <v/>
      </c>
      <c r="C1532" s="64" t="str">
        <f t="shared" si="196"/>
        <v/>
      </c>
      <c r="D1532" s="28" t="str">
        <f t="shared" si="195"/>
        <v/>
      </c>
      <c r="E1532" s="28" t="str">
        <f t="shared" si="199"/>
        <v/>
      </c>
      <c r="F1532" s="28" t="str">
        <f t="shared" si="199"/>
        <v/>
      </c>
      <c r="G1532" s="18" t="str">
        <f t="shared" si="199"/>
        <v/>
      </c>
      <c r="H1532" s="18" t="str">
        <f t="shared" si="199"/>
        <v/>
      </c>
      <c r="I1532" s="18" t="str">
        <f t="shared" si="199"/>
        <v/>
      </c>
      <c r="J1532" s="28" t="str">
        <f t="shared" si="200"/>
        <v/>
      </c>
      <c r="K1532" s="28" t="str">
        <f t="shared" si="200"/>
        <v/>
      </c>
      <c r="L1532" s="28" t="str">
        <f t="shared" si="200"/>
        <v/>
      </c>
      <c r="M1532" s="28" t="str">
        <f t="shared" si="198"/>
        <v/>
      </c>
      <c r="N1532" s="138" t="str">
        <f>IF(ISNUMBER($A1532),IF(ISNUMBER(VALUE(TRIM(VLOOKUP($A1532,DL,COLUMN()-1,0)))),VALUE(TRIM(VLOOKUP($A1532,DL,COLUMN()-1,0))),TRIM(VLOOKUP($A1532,DL,COLUMN()-1,0))),"")</f>
        <v/>
      </c>
    </row>
    <row r="1533" spans="1:14">
      <c r="A1533" s="4" t="str">
        <f>IF(ISNUMBER(NhapDS!A1529),NhapDS!A1529,"")</f>
        <v/>
      </c>
      <c r="B1533" s="18" t="str">
        <f t="shared" si="196"/>
        <v/>
      </c>
      <c r="C1533" s="64" t="str">
        <f t="shared" si="196"/>
        <v/>
      </c>
      <c r="D1533" s="28" t="str">
        <f t="shared" si="195"/>
        <v/>
      </c>
      <c r="E1533" s="28" t="str">
        <f t="shared" si="199"/>
        <v/>
      </c>
      <c r="F1533" s="28" t="str">
        <f t="shared" si="199"/>
        <v/>
      </c>
      <c r="G1533" s="18" t="str">
        <f t="shared" si="199"/>
        <v/>
      </c>
      <c r="H1533" s="18" t="str">
        <f t="shared" si="199"/>
        <v/>
      </c>
      <c r="I1533" s="18" t="str">
        <f t="shared" si="199"/>
        <v/>
      </c>
      <c r="J1533" s="28" t="str">
        <f t="shared" si="200"/>
        <v/>
      </c>
      <c r="K1533" s="28" t="str">
        <f t="shared" si="200"/>
        <v/>
      </c>
      <c r="L1533" s="28" t="str">
        <f t="shared" si="200"/>
        <v/>
      </c>
      <c r="M1533" s="28" t="str">
        <f t="shared" si="198"/>
        <v/>
      </c>
      <c r="N1533" s="138" t="str">
        <f>IF(ISNUMBER($A1533),IF(ISNUMBER(VALUE(TRIM(VLOOKUP($A1533,DL,COLUMN()-1,0)))),VALUE(TRIM(VLOOKUP($A1533,DL,COLUMN()-1,0))),TRIM(VLOOKUP($A1533,DL,COLUMN()-1,0))),"")</f>
        <v/>
      </c>
    </row>
    <row r="1534" spans="1:14">
      <c r="A1534" s="4" t="str">
        <f>IF(ISNUMBER(NhapDS!A1530),NhapDS!A1530,"")</f>
        <v/>
      </c>
      <c r="B1534" s="18" t="str">
        <f t="shared" si="196"/>
        <v/>
      </c>
      <c r="C1534" s="64" t="str">
        <f t="shared" si="196"/>
        <v/>
      </c>
      <c r="D1534" s="28" t="str">
        <f t="shared" si="195"/>
        <v/>
      </c>
      <c r="E1534" s="28" t="str">
        <f t="shared" si="199"/>
        <v/>
      </c>
      <c r="F1534" s="28" t="str">
        <f t="shared" si="199"/>
        <v/>
      </c>
      <c r="G1534" s="18" t="str">
        <f t="shared" si="199"/>
        <v/>
      </c>
      <c r="H1534" s="18" t="str">
        <f t="shared" si="199"/>
        <v/>
      </c>
      <c r="I1534" s="18" t="str">
        <f t="shared" si="199"/>
        <v/>
      </c>
      <c r="J1534" s="28" t="str">
        <f t="shared" si="200"/>
        <v/>
      </c>
      <c r="K1534" s="28" t="str">
        <f t="shared" si="200"/>
        <v/>
      </c>
      <c r="L1534" s="28" t="str">
        <f t="shared" si="200"/>
        <v/>
      </c>
      <c r="M1534" s="28" t="str">
        <f t="shared" si="198"/>
        <v/>
      </c>
      <c r="N1534" s="138" t="str">
        <f>IF(ISNUMBER($A1534),IF(ISNUMBER(VALUE(TRIM(VLOOKUP($A1534,DL,COLUMN()-1,0)))),VALUE(TRIM(VLOOKUP($A1534,DL,COLUMN()-1,0))),TRIM(VLOOKUP($A1534,DL,COLUMN()-1,0))),"")</f>
        <v/>
      </c>
    </row>
    <row r="1535" spans="1:14">
      <c r="A1535" s="4" t="str">
        <f>IF(ISNUMBER(NhapDS!A1531),NhapDS!A1531,"")</f>
        <v/>
      </c>
      <c r="B1535" s="18" t="str">
        <f t="shared" si="196"/>
        <v/>
      </c>
      <c r="C1535" s="64" t="str">
        <f t="shared" si="196"/>
        <v/>
      </c>
      <c r="D1535" s="28" t="str">
        <f t="shared" si="195"/>
        <v/>
      </c>
      <c r="E1535" s="28" t="str">
        <f t="shared" si="199"/>
        <v/>
      </c>
      <c r="F1535" s="28" t="str">
        <f t="shared" si="199"/>
        <v/>
      </c>
      <c r="G1535" s="18" t="str">
        <f t="shared" si="199"/>
        <v/>
      </c>
      <c r="H1535" s="18" t="str">
        <f t="shared" si="199"/>
        <v/>
      </c>
      <c r="I1535" s="18" t="str">
        <f t="shared" si="199"/>
        <v/>
      </c>
      <c r="J1535" s="28" t="str">
        <f t="shared" si="200"/>
        <v/>
      </c>
      <c r="K1535" s="28" t="str">
        <f t="shared" si="200"/>
        <v/>
      </c>
      <c r="L1535" s="28" t="str">
        <f t="shared" si="200"/>
        <v/>
      </c>
      <c r="M1535" s="28" t="str">
        <f t="shared" si="198"/>
        <v/>
      </c>
      <c r="N1535" s="138" t="str">
        <f>IF(ISNUMBER($A1535),IF(ISNUMBER(VALUE(TRIM(VLOOKUP($A1535,DL,COLUMN()-1,0)))),VALUE(TRIM(VLOOKUP($A1535,DL,COLUMN()-1,0))),TRIM(VLOOKUP($A1535,DL,COLUMN()-1,0))),"")</f>
        <v/>
      </c>
    </row>
    <row r="1536" spans="1:14">
      <c r="A1536" s="4" t="str">
        <f>IF(ISNUMBER(NhapDS!A1532),NhapDS!A1532,"")</f>
        <v/>
      </c>
      <c r="B1536" s="18" t="str">
        <f t="shared" si="196"/>
        <v/>
      </c>
      <c r="C1536" s="64" t="str">
        <f t="shared" si="196"/>
        <v/>
      </c>
      <c r="D1536" s="28" t="str">
        <f t="shared" si="195"/>
        <v/>
      </c>
      <c r="E1536" s="28" t="str">
        <f t="shared" si="199"/>
        <v/>
      </c>
      <c r="F1536" s="28" t="str">
        <f t="shared" si="199"/>
        <v/>
      </c>
      <c r="G1536" s="18" t="str">
        <f t="shared" si="199"/>
        <v/>
      </c>
      <c r="H1536" s="18" t="str">
        <f t="shared" si="199"/>
        <v/>
      </c>
      <c r="I1536" s="18" t="str">
        <f t="shared" si="199"/>
        <v/>
      </c>
      <c r="J1536" s="28" t="str">
        <f t="shared" si="200"/>
        <v/>
      </c>
      <c r="K1536" s="28" t="str">
        <f t="shared" si="200"/>
        <v/>
      </c>
      <c r="L1536" s="28" t="str">
        <f t="shared" si="200"/>
        <v/>
      </c>
      <c r="M1536" s="28" t="str">
        <f t="shared" si="198"/>
        <v/>
      </c>
      <c r="N1536" s="138" t="str">
        <f>IF(ISNUMBER($A1536),IF(ISNUMBER(VALUE(TRIM(VLOOKUP($A1536,DL,COLUMN()-1,0)))),VALUE(TRIM(VLOOKUP($A1536,DL,COLUMN()-1,0))),TRIM(VLOOKUP($A1536,DL,COLUMN()-1,0))),"")</f>
        <v/>
      </c>
    </row>
    <row r="1537" spans="1:14">
      <c r="A1537" s="4" t="str">
        <f>IF(ISNUMBER(NhapDS!A1533),NhapDS!A1533,"")</f>
        <v/>
      </c>
      <c r="B1537" s="18" t="str">
        <f t="shared" si="196"/>
        <v/>
      </c>
      <c r="C1537" s="64" t="str">
        <f t="shared" si="196"/>
        <v/>
      </c>
      <c r="D1537" s="28" t="str">
        <f t="shared" si="195"/>
        <v/>
      </c>
      <c r="E1537" s="28" t="str">
        <f t="shared" si="199"/>
        <v/>
      </c>
      <c r="F1537" s="28" t="str">
        <f t="shared" si="199"/>
        <v/>
      </c>
      <c r="G1537" s="18" t="str">
        <f t="shared" si="199"/>
        <v/>
      </c>
      <c r="H1537" s="18" t="str">
        <f t="shared" si="199"/>
        <v/>
      </c>
      <c r="I1537" s="18" t="str">
        <f t="shared" si="199"/>
        <v/>
      </c>
      <c r="J1537" s="28" t="str">
        <f t="shared" si="200"/>
        <v/>
      </c>
      <c r="K1537" s="28" t="str">
        <f t="shared" si="200"/>
        <v/>
      </c>
      <c r="L1537" s="28" t="str">
        <f t="shared" si="200"/>
        <v/>
      </c>
      <c r="M1537" s="28" t="str">
        <f t="shared" si="198"/>
        <v/>
      </c>
      <c r="N1537" s="138" t="str">
        <f>IF(ISNUMBER($A1537),IF(ISNUMBER(VALUE(TRIM(VLOOKUP($A1537,DL,COLUMN()-1,0)))),VALUE(TRIM(VLOOKUP($A1537,DL,COLUMN()-1,0))),TRIM(VLOOKUP($A1537,DL,COLUMN()-1,0))),"")</f>
        <v/>
      </c>
    </row>
    <row r="1538" spans="1:14">
      <c r="A1538" s="4" t="str">
        <f>IF(ISNUMBER(NhapDS!A1534),NhapDS!A1534,"")</f>
        <v/>
      </c>
      <c r="B1538" s="18" t="str">
        <f t="shared" si="196"/>
        <v/>
      </c>
      <c r="C1538" s="64" t="str">
        <f t="shared" si="196"/>
        <v/>
      </c>
      <c r="D1538" s="28" t="str">
        <f t="shared" si="195"/>
        <v/>
      </c>
      <c r="E1538" s="28" t="str">
        <f t="shared" si="199"/>
        <v/>
      </c>
      <c r="F1538" s="28" t="str">
        <f t="shared" si="199"/>
        <v/>
      </c>
      <c r="G1538" s="18" t="str">
        <f t="shared" si="199"/>
        <v/>
      </c>
      <c r="H1538" s="18" t="str">
        <f t="shared" si="199"/>
        <v/>
      </c>
      <c r="I1538" s="18" t="str">
        <f t="shared" si="199"/>
        <v/>
      </c>
      <c r="J1538" s="28" t="str">
        <f t="shared" ref="J1538:L1553" si="201">IF(ISNUMBER($A1538),TRIM(VLOOKUP($A1538,DL,COLUMN()-1,0)),"")</f>
        <v/>
      </c>
      <c r="K1538" s="28" t="str">
        <f t="shared" si="201"/>
        <v/>
      </c>
      <c r="L1538" s="28" t="str">
        <f t="shared" si="201"/>
        <v/>
      </c>
      <c r="M1538" s="28" t="str">
        <f t="shared" si="198"/>
        <v/>
      </c>
      <c r="N1538" s="138" t="str">
        <f>IF(ISNUMBER($A1538),IF(ISNUMBER(VALUE(TRIM(VLOOKUP($A1538,DL,COLUMN()-1,0)))),VALUE(TRIM(VLOOKUP($A1538,DL,COLUMN()-1,0))),TRIM(VLOOKUP($A1538,DL,COLUMN()-1,0))),"")</f>
        <v/>
      </c>
    </row>
    <row r="1539" spans="1:14">
      <c r="A1539" s="4" t="str">
        <f>IF(ISNUMBER(NhapDS!A1535),NhapDS!A1535,"")</f>
        <v/>
      </c>
      <c r="B1539" s="18" t="str">
        <f t="shared" si="196"/>
        <v/>
      </c>
      <c r="C1539" s="64" t="str">
        <f t="shared" si="196"/>
        <v/>
      </c>
      <c r="D1539" s="28" t="str">
        <f t="shared" si="195"/>
        <v/>
      </c>
      <c r="E1539" s="28" t="str">
        <f t="shared" si="199"/>
        <v/>
      </c>
      <c r="F1539" s="28" t="str">
        <f t="shared" si="199"/>
        <v/>
      </c>
      <c r="G1539" s="18" t="str">
        <f t="shared" si="199"/>
        <v/>
      </c>
      <c r="H1539" s="18" t="str">
        <f t="shared" si="199"/>
        <v/>
      </c>
      <c r="I1539" s="18" t="str">
        <f t="shared" si="199"/>
        <v/>
      </c>
      <c r="J1539" s="28" t="str">
        <f t="shared" si="201"/>
        <v/>
      </c>
      <c r="K1539" s="28" t="str">
        <f t="shared" si="201"/>
        <v/>
      </c>
      <c r="L1539" s="28" t="str">
        <f t="shared" si="201"/>
        <v/>
      </c>
      <c r="M1539" s="28" t="str">
        <f t="shared" si="198"/>
        <v/>
      </c>
      <c r="N1539" s="138" t="str">
        <f>IF(ISNUMBER($A1539),IF(ISNUMBER(VALUE(TRIM(VLOOKUP($A1539,DL,COLUMN()-1,0)))),VALUE(TRIM(VLOOKUP($A1539,DL,COLUMN()-1,0))),TRIM(VLOOKUP($A1539,DL,COLUMN()-1,0))),"")</f>
        <v/>
      </c>
    </row>
    <row r="1540" spans="1:14">
      <c r="A1540" s="4" t="str">
        <f>IF(ISNUMBER(NhapDS!A1536),NhapDS!A1536,"")</f>
        <v/>
      </c>
      <c r="B1540" s="18" t="str">
        <f t="shared" si="196"/>
        <v/>
      </c>
      <c r="C1540" s="64" t="str">
        <f t="shared" si="196"/>
        <v/>
      </c>
      <c r="D1540" s="28" t="str">
        <f t="shared" si="195"/>
        <v/>
      </c>
      <c r="E1540" s="28" t="str">
        <f t="shared" si="199"/>
        <v/>
      </c>
      <c r="F1540" s="28" t="str">
        <f t="shared" si="199"/>
        <v/>
      </c>
      <c r="G1540" s="18" t="str">
        <f t="shared" si="199"/>
        <v/>
      </c>
      <c r="H1540" s="18" t="str">
        <f t="shared" si="199"/>
        <v/>
      </c>
      <c r="I1540" s="18" t="str">
        <f t="shared" si="199"/>
        <v/>
      </c>
      <c r="J1540" s="28" t="str">
        <f t="shared" si="201"/>
        <v/>
      </c>
      <c r="K1540" s="28" t="str">
        <f t="shared" si="201"/>
        <v/>
      </c>
      <c r="L1540" s="28" t="str">
        <f t="shared" si="201"/>
        <v/>
      </c>
      <c r="M1540" s="28" t="str">
        <f t="shared" si="198"/>
        <v/>
      </c>
      <c r="N1540" s="138" t="str">
        <f>IF(ISNUMBER($A1540),IF(ISNUMBER(VALUE(TRIM(VLOOKUP($A1540,DL,COLUMN()-1,0)))),VALUE(TRIM(VLOOKUP($A1540,DL,COLUMN()-1,0))),TRIM(VLOOKUP($A1540,DL,COLUMN()-1,0))),"")</f>
        <v/>
      </c>
    </row>
    <row r="1541" spans="1:14">
      <c r="A1541" s="4" t="str">
        <f>IF(ISNUMBER(NhapDS!A1537),NhapDS!A1537,"")</f>
        <v/>
      </c>
      <c r="B1541" s="18" t="str">
        <f t="shared" si="196"/>
        <v/>
      </c>
      <c r="C1541" s="64" t="str">
        <f t="shared" si="196"/>
        <v/>
      </c>
      <c r="D1541" s="28" t="str">
        <f t="shared" si="195"/>
        <v/>
      </c>
      <c r="E1541" s="28" t="str">
        <f t="shared" si="199"/>
        <v/>
      </c>
      <c r="F1541" s="28" t="str">
        <f t="shared" si="199"/>
        <v/>
      </c>
      <c r="G1541" s="18" t="str">
        <f t="shared" si="199"/>
        <v/>
      </c>
      <c r="H1541" s="18" t="str">
        <f t="shared" si="199"/>
        <v/>
      </c>
      <c r="I1541" s="18" t="str">
        <f t="shared" si="199"/>
        <v/>
      </c>
      <c r="J1541" s="28" t="str">
        <f t="shared" si="201"/>
        <v/>
      </c>
      <c r="K1541" s="28" t="str">
        <f t="shared" si="201"/>
        <v/>
      </c>
      <c r="L1541" s="28" t="str">
        <f t="shared" si="201"/>
        <v/>
      </c>
      <c r="M1541" s="28" t="str">
        <f t="shared" si="198"/>
        <v/>
      </c>
      <c r="N1541" s="138" t="str">
        <f>IF(ISNUMBER($A1541),IF(ISNUMBER(VALUE(TRIM(VLOOKUP($A1541,DL,COLUMN()-1,0)))),VALUE(TRIM(VLOOKUP($A1541,DL,COLUMN()-1,0))),TRIM(VLOOKUP($A1541,DL,COLUMN()-1,0))),"")</f>
        <v/>
      </c>
    </row>
    <row r="1542" spans="1:14">
      <c r="A1542" s="4" t="str">
        <f>IF(ISNUMBER(NhapDS!A1538),NhapDS!A1538,"")</f>
        <v/>
      </c>
      <c r="B1542" s="18" t="str">
        <f t="shared" si="196"/>
        <v/>
      </c>
      <c r="C1542" s="64" t="str">
        <f t="shared" si="196"/>
        <v/>
      </c>
      <c r="D1542" s="28" t="str">
        <f t="shared" si="195"/>
        <v/>
      </c>
      <c r="E1542" s="28" t="str">
        <f t="shared" si="199"/>
        <v/>
      </c>
      <c r="F1542" s="28" t="str">
        <f t="shared" si="199"/>
        <v/>
      </c>
      <c r="G1542" s="18" t="str">
        <f t="shared" si="199"/>
        <v/>
      </c>
      <c r="H1542" s="18" t="str">
        <f t="shared" si="199"/>
        <v/>
      </c>
      <c r="I1542" s="18" t="str">
        <f t="shared" si="199"/>
        <v/>
      </c>
      <c r="J1542" s="28" t="str">
        <f t="shared" si="201"/>
        <v/>
      </c>
      <c r="K1542" s="28" t="str">
        <f t="shared" si="201"/>
        <v/>
      </c>
      <c r="L1542" s="28" t="str">
        <f t="shared" si="201"/>
        <v/>
      </c>
      <c r="M1542" s="28" t="str">
        <f t="shared" si="198"/>
        <v/>
      </c>
      <c r="N1542" s="138" t="str">
        <f>IF(ISNUMBER($A1542),IF(ISNUMBER(VALUE(TRIM(VLOOKUP($A1542,DL,COLUMN()-1,0)))),VALUE(TRIM(VLOOKUP($A1542,DL,COLUMN()-1,0))),TRIM(VLOOKUP($A1542,DL,COLUMN()-1,0))),"")</f>
        <v/>
      </c>
    </row>
    <row r="1543" spans="1:14">
      <c r="A1543" s="4" t="str">
        <f>IF(ISNUMBER(NhapDS!A1539),NhapDS!A1539,"")</f>
        <v/>
      </c>
      <c r="B1543" s="18" t="str">
        <f t="shared" si="196"/>
        <v/>
      </c>
      <c r="C1543" s="64" t="str">
        <f t="shared" si="196"/>
        <v/>
      </c>
      <c r="D1543" s="28" t="str">
        <f t="shared" si="195"/>
        <v/>
      </c>
      <c r="E1543" s="28" t="str">
        <f t="shared" si="199"/>
        <v/>
      </c>
      <c r="F1543" s="28" t="str">
        <f t="shared" si="199"/>
        <v/>
      </c>
      <c r="G1543" s="18" t="str">
        <f t="shared" si="199"/>
        <v/>
      </c>
      <c r="H1543" s="18" t="str">
        <f t="shared" si="199"/>
        <v/>
      </c>
      <c r="I1543" s="18" t="str">
        <f t="shared" si="199"/>
        <v/>
      </c>
      <c r="J1543" s="28" t="str">
        <f t="shared" si="201"/>
        <v/>
      </c>
      <c r="K1543" s="28" t="str">
        <f t="shared" si="201"/>
        <v/>
      </c>
      <c r="L1543" s="28" t="str">
        <f t="shared" si="201"/>
        <v/>
      </c>
      <c r="M1543" s="28" t="str">
        <f t="shared" si="198"/>
        <v/>
      </c>
      <c r="N1543" s="138" t="str">
        <f>IF(ISNUMBER($A1543),IF(ISNUMBER(VALUE(TRIM(VLOOKUP($A1543,DL,COLUMN()-1,0)))),VALUE(TRIM(VLOOKUP($A1543,DL,COLUMN()-1,0))),TRIM(VLOOKUP($A1543,DL,COLUMN()-1,0))),"")</f>
        <v/>
      </c>
    </row>
    <row r="1544" spans="1:14">
      <c r="A1544" s="4" t="str">
        <f>IF(ISNUMBER(NhapDS!A1540),NhapDS!A1540,"")</f>
        <v/>
      </c>
      <c r="B1544" s="18" t="str">
        <f t="shared" si="196"/>
        <v/>
      </c>
      <c r="C1544" s="64" t="str">
        <f t="shared" si="196"/>
        <v/>
      </c>
      <c r="D1544" s="28" t="str">
        <f t="shared" si="195"/>
        <v/>
      </c>
      <c r="E1544" s="28" t="str">
        <f t="shared" si="199"/>
        <v/>
      </c>
      <c r="F1544" s="28" t="str">
        <f t="shared" si="199"/>
        <v/>
      </c>
      <c r="G1544" s="18" t="str">
        <f t="shared" si="199"/>
        <v/>
      </c>
      <c r="H1544" s="18" t="str">
        <f t="shared" si="199"/>
        <v/>
      </c>
      <c r="I1544" s="18" t="str">
        <f t="shared" si="199"/>
        <v/>
      </c>
      <c r="J1544" s="28" t="str">
        <f t="shared" si="201"/>
        <v/>
      </c>
      <c r="K1544" s="28" t="str">
        <f t="shared" si="201"/>
        <v/>
      </c>
      <c r="L1544" s="28" t="str">
        <f t="shared" si="201"/>
        <v/>
      </c>
      <c r="M1544" s="28" t="str">
        <f t="shared" si="198"/>
        <v/>
      </c>
      <c r="N1544" s="138" t="str">
        <f>IF(ISNUMBER($A1544),IF(ISNUMBER(VALUE(TRIM(VLOOKUP($A1544,DL,COLUMN()-1,0)))),VALUE(TRIM(VLOOKUP($A1544,DL,COLUMN()-1,0))),TRIM(VLOOKUP($A1544,DL,COLUMN()-1,0))),"")</f>
        <v/>
      </c>
    </row>
    <row r="1545" spans="1:14">
      <c r="A1545" s="4" t="str">
        <f>IF(ISNUMBER(NhapDS!A1541),NhapDS!A1541,"")</f>
        <v/>
      </c>
      <c r="B1545" s="18" t="str">
        <f t="shared" si="196"/>
        <v/>
      </c>
      <c r="C1545" s="64" t="str">
        <f t="shared" si="196"/>
        <v/>
      </c>
      <c r="D1545" s="28" t="str">
        <f t="shared" si="195"/>
        <v/>
      </c>
      <c r="E1545" s="28" t="str">
        <f t="shared" si="199"/>
        <v/>
      </c>
      <c r="F1545" s="28" t="str">
        <f t="shared" si="199"/>
        <v/>
      </c>
      <c r="G1545" s="18" t="str">
        <f t="shared" si="199"/>
        <v/>
      </c>
      <c r="H1545" s="18" t="str">
        <f t="shared" si="199"/>
        <v/>
      </c>
      <c r="I1545" s="18" t="str">
        <f t="shared" si="199"/>
        <v/>
      </c>
      <c r="J1545" s="28" t="str">
        <f t="shared" si="201"/>
        <v/>
      </c>
      <c r="K1545" s="28" t="str">
        <f t="shared" si="201"/>
        <v/>
      </c>
      <c r="L1545" s="28" t="str">
        <f t="shared" si="201"/>
        <v/>
      </c>
      <c r="M1545" s="28" t="str">
        <f t="shared" si="198"/>
        <v/>
      </c>
      <c r="N1545" s="138" t="str">
        <f>IF(ISNUMBER($A1545),IF(ISNUMBER(VALUE(TRIM(VLOOKUP($A1545,DL,COLUMN()-1,0)))),VALUE(TRIM(VLOOKUP($A1545,DL,COLUMN()-1,0))),TRIM(VLOOKUP($A1545,DL,COLUMN()-1,0))),"")</f>
        <v/>
      </c>
    </row>
    <row r="1546" spans="1:14">
      <c r="A1546" s="4" t="str">
        <f>IF(ISNUMBER(NhapDS!A1542),NhapDS!A1542,"")</f>
        <v/>
      </c>
      <c r="B1546" s="18" t="str">
        <f t="shared" si="196"/>
        <v/>
      </c>
      <c r="C1546" s="64" t="str">
        <f t="shared" si="196"/>
        <v/>
      </c>
      <c r="D1546" s="28" t="str">
        <f t="shared" si="195"/>
        <v/>
      </c>
      <c r="E1546" s="28" t="str">
        <f t="shared" si="199"/>
        <v/>
      </c>
      <c r="F1546" s="28" t="str">
        <f t="shared" si="199"/>
        <v/>
      </c>
      <c r="G1546" s="18" t="str">
        <f t="shared" si="199"/>
        <v/>
      </c>
      <c r="H1546" s="18" t="str">
        <f t="shared" si="199"/>
        <v/>
      </c>
      <c r="I1546" s="18" t="str">
        <f t="shared" si="199"/>
        <v/>
      </c>
      <c r="J1546" s="28" t="str">
        <f t="shared" si="201"/>
        <v/>
      </c>
      <c r="K1546" s="28" t="str">
        <f t="shared" si="201"/>
        <v/>
      </c>
      <c r="L1546" s="28" t="str">
        <f t="shared" si="201"/>
        <v/>
      </c>
      <c r="M1546" s="28" t="str">
        <f t="shared" si="198"/>
        <v/>
      </c>
      <c r="N1546" s="138" t="str">
        <f>IF(ISNUMBER($A1546),IF(ISNUMBER(VALUE(TRIM(VLOOKUP($A1546,DL,COLUMN()-1,0)))),VALUE(TRIM(VLOOKUP($A1546,DL,COLUMN()-1,0))),TRIM(VLOOKUP($A1546,DL,COLUMN()-1,0))),"")</f>
        <v/>
      </c>
    </row>
    <row r="1547" spans="1:14">
      <c r="A1547" s="4" t="str">
        <f>IF(ISNUMBER(NhapDS!A1543),NhapDS!A1543,"")</f>
        <v/>
      </c>
      <c r="B1547" s="18" t="str">
        <f t="shared" si="196"/>
        <v/>
      </c>
      <c r="C1547" s="64" t="str">
        <f t="shared" si="196"/>
        <v/>
      </c>
      <c r="D1547" s="28" t="str">
        <f t="shared" si="195"/>
        <v/>
      </c>
      <c r="E1547" s="28" t="str">
        <f t="shared" si="199"/>
        <v/>
      </c>
      <c r="F1547" s="28" t="str">
        <f t="shared" si="199"/>
        <v/>
      </c>
      <c r="G1547" s="18" t="str">
        <f t="shared" si="199"/>
        <v/>
      </c>
      <c r="H1547" s="18" t="str">
        <f t="shared" si="199"/>
        <v/>
      </c>
      <c r="I1547" s="18" t="str">
        <f t="shared" si="199"/>
        <v/>
      </c>
      <c r="J1547" s="28" t="str">
        <f t="shared" si="201"/>
        <v/>
      </c>
      <c r="K1547" s="28" t="str">
        <f t="shared" si="201"/>
        <v/>
      </c>
      <c r="L1547" s="28" t="str">
        <f t="shared" si="201"/>
        <v/>
      </c>
      <c r="M1547" s="28" t="str">
        <f t="shared" si="198"/>
        <v/>
      </c>
      <c r="N1547" s="138" t="str">
        <f>IF(ISNUMBER($A1547),IF(ISNUMBER(VALUE(TRIM(VLOOKUP($A1547,DL,COLUMN()-1,0)))),VALUE(TRIM(VLOOKUP($A1547,DL,COLUMN()-1,0))),TRIM(VLOOKUP($A1547,DL,COLUMN()-1,0))),"")</f>
        <v/>
      </c>
    </row>
    <row r="1548" spans="1:14">
      <c r="A1548" s="4" t="str">
        <f>IF(ISNUMBER(NhapDS!A1544),NhapDS!A1544,"")</f>
        <v/>
      </c>
      <c r="B1548" s="18" t="str">
        <f t="shared" si="196"/>
        <v/>
      </c>
      <c r="C1548" s="64" t="str">
        <f t="shared" si="196"/>
        <v/>
      </c>
      <c r="D1548" s="28" t="str">
        <f t="shared" si="195"/>
        <v/>
      </c>
      <c r="E1548" s="28" t="str">
        <f t="shared" si="199"/>
        <v/>
      </c>
      <c r="F1548" s="28" t="str">
        <f t="shared" si="199"/>
        <v/>
      </c>
      <c r="G1548" s="18" t="str">
        <f t="shared" si="199"/>
        <v/>
      </c>
      <c r="H1548" s="18" t="str">
        <f t="shared" si="199"/>
        <v/>
      </c>
      <c r="I1548" s="18" t="str">
        <f t="shared" si="199"/>
        <v/>
      </c>
      <c r="J1548" s="28" t="str">
        <f t="shared" si="201"/>
        <v/>
      </c>
      <c r="K1548" s="28" t="str">
        <f t="shared" si="201"/>
        <v/>
      </c>
      <c r="L1548" s="28" t="str">
        <f t="shared" si="201"/>
        <v/>
      </c>
      <c r="M1548" s="28" t="str">
        <f t="shared" si="198"/>
        <v/>
      </c>
      <c r="N1548" s="138" t="str">
        <f>IF(ISNUMBER($A1548),IF(ISNUMBER(VALUE(TRIM(VLOOKUP($A1548,DL,COLUMN()-1,0)))),VALUE(TRIM(VLOOKUP($A1548,DL,COLUMN()-1,0))),TRIM(VLOOKUP($A1548,DL,COLUMN()-1,0))),"")</f>
        <v/>
      </c>
    </row>
    <row r="1549" spans="1:14">
      <c r="A1549" s="4" t="str">
        <f>IF(ISNUMBER(NhapDS!A1545),NhapDS!A1545,"")</f>
        <v/>
      </c>
      <c r="B1549" s="18" t="str">
        <f t="shared" si="196"/>
        <v/>
      </c>
      <c r="C1549" s="64" t="str">
        <f t="shared" si="196"/>
        <v/>
      </c>
      <c r="D1549" s="28" t="str">
        <f t="shared" si="195"/>
        <v/>
      </c>
      <c r="E1549" s="28" t="str">
        <f t="shared" si="199"/>
        <v/>
      </c>
      <c r="F1549" s="28" t="str">
        <f t="shared" si="199"/>
        <v/>
      </c>
      <c r="G1549" s="18" t="str">
        <f t="shared" si="199"/>
        <v/>
      </c>
      <c r="H1549" s="18" t="str">
        <f t="shared" si="199"/>
        <v/>
      </c>
      <c r="I1549" s="18" t="str">
        <f t="shared" si="199"/>
        <v/>
      </c>
      <c r="J1549" s="28" t="str">
        <f t="shared" si="201"/>
        <v/>
      </c>
      <c r="K1549" s="28" t="str">
        <f t="shared" si="201"/>
        <v/>
      </c>
      <c r="L1549" s="28" t="str">
        <f t="shared" si="201"/>
        <v/>
      </c>
      <c r="M1549" s="28" t="str">
        <f t="shared" si="198"/>
        <v/>
      </c>
      <c r="N1549" s="138" t="str">
        <f>IF(ISNUMBER($A1549),IF(ISNUMBER(VALUE(TRIM(VLOOKUP($A1549,DL,COLUMN()-1,0)))),VALUE(TRIM(VLOOKUP($A1549,DL,COLUMN()-1,0))),TRIM(VLOOKUP($A1549,DL,COLUMN()-1,0))),"")</f>
        <v/>
      </c>
    </row>
    <row r="1550" spans="1:14">
      <c r="A1550" s="4" t="str">
        <f>IF(ISNUMBER(NhapDS!A1546),NhapDS!A1546,"")</f>
        <v/>
      </c>
      <c r="B1550" s="18" t="str">
        <f t="shared" si="196"/>
        <v/>
      </c>
      <c r="C1550" s="64" t="str">
        <f t="shared" si="196"/>
        <v/>
      </c>
      <c r="D1550" s="28" t="str">
        <f t="shared" si="195"/>
        <v/>
      </c>
      <c r="E1550" s="28" t="str">
        <f t="shared" si="199"/>
        <v/>
      </c>
      <c r="F1550" s="28" t="str">
        <f t="shared" si="199"/>
        <v/>
      </c>
      <c r="G1550" s="18" t="str">
        <f t="shared" si="199"/>
        <v/>
      </c>
      <c r="H1550" s="18" t="str">
        <f t="shared" si="199"/>
        <v/>
      </c>
      <c r="I1550" s="18" t="str">
        <f t="shared" si="199"/>
        <v/>
      </c>
      <c r="J1550" s="28" t="str">
        <f t="shared" si="201"/>
        <v/>
      </c>
      <c r="K1550" s="28" t="str">
        <f t="shared" si="201"/>
        <v/>
      </c>
      <c r="L1550" s="28" t="str">
        <f t="shared" si="201"/>
        <v/>
      </c>
      <c r="M1550" s="28" t="str">
        <f t="shared" si="198"/>
        <v/>
      </c>
      <c r="N1550" s="138" t="str">
        <f>IF(ISNUMBER($A1550),IF(ISNUMBER(VALUE(TRIM(VLOOKUP($A1550,DL,COLUMN()-1,0)))),VALUE(TRIM(VLOOKUP($A1550,DL,COLUMN()-1,0))),TRIM(VLOOKUP($A1550,DL,COLUMN()-1,0))),"")</f>
        <v/>
      </c>
    </row>
    <row r="1551" spans="1:14">
      <c r="A1551" s="4" t="str">
        <f>IF(ISNUMBER(NhapDS!A1547),NhapDS!A1547,"")</f>
        <v/>
      </c>
      <c r="B1551" s="18" t="str">
        <f t="shared" si="196"/>
        <v/>
      </c>
      <c r="C1551" s="64" t="str">
        <f t="shared" si="196"/>
        <v/>
      </c>
      <c r="D1551" s="28" t="str">
        <f t="shared" si="195"/>
        <v/>
      </c>
      <c r="E1551" s="28" t="str">
        <f t="shared" si="199"/>
        <v/>
      </c>
      <c r="F1551" s="28" t="str">
        <f t="shared" si="199"/>
        <v/>
      </c>
      <c r="G1551" s="18" t="str">
        <f t="shared" si="199"/>
        <v/>
      </c>
      <c r="H1551" s="18" t="str">
        <f t="shared" si="199"/>
        <v/>
      </c>
      <c r="I1551" s="18" t="str">
        <f t="shared" si="199"/>
        <v/>
      </c>
      <c r="J1551" s="28" t="str">
        <f t="shared" si="201"/>
        <v/>
      </c>
      <c r="K1551" s="28" t="str">
        <f t="shared" si="201"/>
        <v/>
      </c>
      <c r="L1551" s="28" t="str">
        <f t="shared" si="201"/>
        <v/>
      </c>
      <c r="M1551" s="28" t="str">
        <f t="shared" si="198"/>
        <v/>
      </c>
      <c r="N1551" s="138" t="str">
        <f>IF(ISNUMBER($A1551),IF(ISNUMBER(VALUE(TRIM(VLOOKUP($A1551,DL,COLUMN()-1,0)))),VALUE(TRIM(VLOOKUP($A1551,DL,COLUMN()-1,0))),TRIM(VLOOKUP($A1551,DL,COLUMN()-1,0))),"")</f>
        <v/>
      </c>
    </row>
    <row r="1552" spans="1:14">
      <c r="A1552" s="4" t="str">
        <f>IF(ISNUMBER(NhapDS!A1548),NhapDS!A1548,"")</f>
        <v/>
      </c>
      <c r="B1552" s="18" t="str">
        <f t="shared" si="196"/>
        <v/>
      </c>
      <c r="C1552" s="64" t="str">
        <f t="shared" si="196"/>
        <v/>
      </c>
      <c r="D1552" s="28" t="str">
        <f t="shared" si="195"/>
        <v/>
      </c>
      <c r="E1552" s="28" t="str">
        <f t="shared" si="199"/>
        <v/>
      </c>
      <c r="F1552" s="28" t="str">
        <f t="shared" si="199"/>
        <v/>
      </c>
      <c r="G1552" s="18" t="str">
        <f t="shared" si="199"/>
        <v/>
      </c>
      <c r="H1552" s="18" t="str">
        <f t="shared" si="199"/>
        <v/>
      </c>
      <c r="I1552" s="18" t="str">
        <f t="shared" si="199"/>
        <v/>
      </c>
      <c r="J1552" s="28" t="str">
        <f t="shared" si="201"/>
        <v/>
      </c>
      <c r="K1552" s="28" t="str">
        <f t="shared" si="201"/>
        <v/>
      </c>
      <c r="L1552" s="28" t="str">
        <f t="shared" si="201"/>
        <v/>
      </c>
      <c r="M1552" s="28" t="str">
        <f t="shared" si="198"/>
        <v/>
      </c>
      <c r="N1552" s="138" t="str">
        <f>IF(ISNUMBER($A1552),IF(ISNUMBER(VALUE(TRIM(VLOOKUP($A1552,DL,COLUMN()-1,0)))),VALUE(TRIM(VLOOKUP($A1552,DL,COLUMN()-1,0))),TRIM(VLOOKUP($A1552,DL,COLUMN()-1,0))),"")</f>
        <v/>
      </c>
    </row>
    <row r="1553" spans="1:14">
      <c r="A1553" s="4" t="str">
        <f>IF(ISNUMBER(NhapDS!A1549),NhapDS!A1549,"")</f>
        <v/>
      </c>
      <c r="B1553" s="18" t="str">
        <f t="shared" si="196"/>
        <v/>
      </c>
      <c r="C1553" s="64" t="str">
        <f t="shared" si="196"/>
        <v/>
      </c>
      <c r="D1553" s="28" t="str">
        <f t="shared" si="195"/>
        <v/>
      </c>
      <c r="E1553" s="28" t="str">
        <f t="shared" si="199"/>
        <v/>
      </c>
      <c r="F1553" s="28" t="str">
        <f t="shared" si="199"/>
        <v/>
      </c>
      <c r="G1553" s="18" t="str">
        <f t="shared" si="199"/>
        <v/>
      </c>
      <c r="H1553" s="18" t="str">
        <f t="shared" si="199"/>
        <v/>
      </c>
      <c r="I1553" s="18" t="str">
        <f t="shared" si="199"/>
        <v/>
      </c>
      <c r="J1553" s="28" t="str">
        <f t="shared" si="201"/>
        <v/>
      </c>
      <c r="K1553" s="28" t="str">
        <f t="shared" si="201"/>
        <v/>
      </c>
      <c r="L1553" s="28" t="str">
        <f t="shared" si="201"/>
        <v/>
      </c>
      <c r="M1553" s="28" t="str">
        <f t="shared" si="198"/>
        <v/>
      </c>
      <c r="N1553" s="138" t="str">
        <f>IF(ISNUMBER($A1553),IF(ISNUMBER(VALUE(TRIM(VLOOKUP($A1553,DL,COLUMN()-1,0)))),VALUE(TRIM(VLOOKUP($A1553,DL,COLUMN()-1,0))),TRIM(VLOOKUP($A1553,DL,COLUMN()-1,0))),"")</f>
        <v/>
      </c>
    </row>
    <row r="1554" spans="1:14">
      <c r="A1554" s="4" t="str">
        <f>IF(ISNUMBER(NhapDS!A1550),NhapDS!A1550,"")</f>
        <v/>
      </c>
      <c r="B1554" s="18" t="str">
        <f t="shared" si="196"/>
        <v/>
      </c>
      <c r="C1554" s="64" t="str">
        <f t="shared" si="196"/>
        <v/>
      </c>
      <c r="D1554" s="28" t="str">
        <f t="shared" si="195"/>
        <v/>
      </c>
      <c r="E1554" s="28" t="str">
        <f t="shared" si="199"/>
        <v/>
      </c>
      <c r="F1554" s="28" t="str">
        <f t="shared" si="199"/>
        <v/>
      </c>
      <c r="G1554" s="18" t="str">
        <f t="shared" si="199"/>
        <v/>
      </c>
      <c r="H1554" s="18" t="str">
        <f t="shared" si="199"/>
        <v/>
      </c>
      <c r="I1554" s="18" t="str">
        <f t="shared" si="199"/>
        <v/>
      </c>
      <c r="J1554" s="28" t="str">
        <f t="shared" ref="J1554:L1569" si="202">IF(ISNUMBER($A1554),TRIM(VLOOKUP($A1554,DL,COLUMN()-1,0)),"")</f>
        <v/>
      </c>
      <c r="K1554" s="28" t="str">
        <f t="shared" si="202"/>
        <v/>
      </c>
      <c r="L1554" s="28" t="str">
        <f t="shared" si="202"/>
        <v/>
      </c>
      <c r="M1554" s="28" t="str">
        <f t="shared" si="198"/>
        <v/>
      </c>
      <c r="N1554" s="138" t="str">
        <f>IF(ISNUMBER($A1554),IF(ISNUMBER(VALUE(TRIM(VLOOKUP($A1554,DL,COLUMN()-1,0)))),VALUE(TRIM(VLOOKUP($A1554,DL,COLUMN()-1,0))),TRIM(VLOOKUP($A1554,DL,COLUMN()-1,0))),"")</f>
        <v/>
      </c>
    </row>
    <row r="1555" spans="1:14">
      <c r="A1555" s="4" t="str">
        <f>IF(ISNUMBER(NhapDS!A1551),NhapDS!A1551,"")</f>
        <v/>
      </c>
      <c r="B1555" s="18" t="str">
        <f t="shared" si="196"/>
        <v/>
      </c>
      <c r="C1555" s="64" t="str">
        <f t="shared" si="196"/>
        <v/>
      </c>
      <c r="D1555" s="28" t="str">
        <f t="shared" si="195"/>
        <v/>
      </c>
      <c r="E1555" s="28" t="str">
        <f t="shared" si="199"/>
        <v/>
      </c>
      <c r="F1555" s="28" t="str">
        <f t="shared" si="199"/>
        <v/>
      </c>
      <c r="G1555" s="18" t="str">
        <f t="shared" si="199"/>
        <v/>
      </c>
      <c r="H1555" s="18" t="str">
        <f t="shared" si="199"/>
        <v/>
      </c>
      <c r="I1555" s="18" t="str">
        <f t="shared" si="199"/>
        <v/>
      </c>
      <c r="J1555" s="28" t="str">
        <f t="shared" si="202"/>
        <v/>
      </c>
      <c r="K1555" s="28" t="str">
        <f t="shared" si="202"/>
        <v/>
      </c>
      <c r="L1555" s="28" t="str">
        <f t="shared" si="202"/>
        <v/>
      </c>
      <c r="M1555" s="28" t="str">
        <f t="shared" si="198"/>
        <v/>
      </c>
      <c r="N1555" s="138" t="str">
        <f>IF(ISNUMBER($A1555),IF(ISNUMBER(VALUE(TRIM(VLOOKUP($A1555,DL,COLUMN()-1,0)))),VALUE(TRIM(VLOOKUP($A1555,DL,COLUMN()-1,0))),TRIM(VLOOKUP($A1555,DL,COLUMN()-1,0))),"")</f>
        <v/>
      </c>
    </row>
    <row r="1556" spans="1:14">
      <c r="A1556" s="4" t="str">
        <f>IF(ISNUMBER(NhapDS!A1552),NhapDS!A1552,"")</f>
        <v/>
      </c>
      <c r="B1556" s="18" t="str">
        <f t="shared" si="196"/>
        <v/>
      </c>
      <c r="C1556" s="64" t="str">
        <f t="shared" si="196"/>
        <v/>
      </c>
      <c r="D1556" s="28" t="str">
        <f t="shared" si="195"/>
        <v/>
      </c>
      <c r="E1556" s="28" t="str">
        <f t="shared" si="199"/>
        <v/>
      </c>
      <c r="F1556" s="28" t="str">
        <f t="shared" si="199"/>
        <v/>
      </c>
      <c r="G1556" s="18" t="str">
        <f t="shared" si="199"/>
        <v/>
      </c>
      <c r="H1556" s="18" t="str">
        <f t="shared" si="199"/>
        <v/>
      </c>
      <c r="I1556" s="18" t="str">
        <f t="shared" si="199"/>
        <v/>
      </c>
      <c r="J1556" s="28" t="str">
        <f t="shared" si="202"/>
        <v/>
      </c>
      <c r="K1556" s="28" t="str">
        <f t="shared" si="202"/>
        <v/>
      </c>
      <c r="L1556" s="28" t="str">
        <f t="shared" si="202"/>
        <v/>
      </c>
      <c r="M1556" s="28" t="str">
        <f t="shared" si="198"/>
        <v/>
      </c>
      <c r="N1556" s="138" t="str">
        <f>IF(ISNUMBER($A1556),IF(ISNUMBER(VALUE(TRIM(VLOOKUP($A1556,DL,COLUMN()-1,0)))),VALUE(TRIM(VLOOKUP($A1556,DL,COLUMN()-1,0))),TRIM(VLOOKUP($A1556,DL,COLUMN()-1,0))),"")</f>
        <v/>
      </c>
    </row>
    <row r="1557" spans="1:14">
      <c r="A1557" s="4" t="str">
        <f>IF(ISNUMBER(NhapDS!A1553),NhapDS!A1553,"")</f>
        <v/>
      </c>
      <c r="B1557" s="18" t="str">
        <f t="shared" si="196"/>
        <v/>
      </c>
      <c r="C1557" s="64" t="str">
        <f t="shared" si="196"/>
        <v/>
      </c>
      <c r="D1557" s="28" t="str">
        <f t="shared" si="195"/>
        <v/>
      </c>
      <c r="E1557" s="28" t="str">
        <f t="shared" si="199"/>
        <v/>
      </c>
      <c r="F1557" s="28" t="str">
        <f t="shared" si="199"/>
        <v/>
      </c>
      <c r="G1557" s="18" t="str">
        <f t="shared" si="199"/>
        <v/>
      </c>
      <c r="H1557" s="18" t="str">
        <f t="shared" si="199"/>
        <v/>
      </c>
      <c r="I1557" s="18" t="str">
        <f t="shared" si="199"/>
        <v/>
      </c>
      <c r="J1557" s="28" t="str">
        <f t="shared" si="202"/>
        <v/>
      </c>
      <c r="K1557" s="28" t="str">
        <f t="shared" si="202"/>
        <v/>
      </c>
      <c r="L1557" s="28" t="str">
        <f t="shared" si="202"/>
        <v/>
      </c>
      <c r="M1557" s="28" t="str">
        <f t="shared" si="198"/>
        <v/>
      </c>
      <c r="N1557" s="138" t="str">
        <f>IF(ISNUMBER($A1557),IF(ISNUMBER(VALUE(TRIM(VLOOKUP($A1557,DL,COLUMN()-1,0)))),VALUE(TRIM(VLOOKUP($A1557,DL,COLUMN()-1,0))),TRIM(VLOOKUP($A1557,DL,COLUMN()-1,0))),"")</f>
        <v/>
      </c>
    </row>
    <row r="1558" spans="1:14">
      <c r="A1558" s="4" t="str">
        <f>IF(ISNUMBER(NhapDS!A1554),NhapDS!A1554,"")</f>
        <v/>
      </c>
      <c r="B1558" s="18" t="str">
        <f t="shared" si="196"/>
        <v/>
      </c>
      <c r="C1558" s="64" t="str">
        <f t="shared" si="196"/>
        <v/>
      </c>
      <c r="D1558" s="28" t="str">
        <f t="shared" si="195"/>
        <v/>
      </c>
      <c r="E1558" s="28" t="str">
        <f t="shared" si="199"/>
        <v/>
      </c>
      <c r="F1558" s="28" t="str">
        <f t="shared" si="199"/>
        <v/>
      </c>
      <c r="G1558" s="18" t="str">
        <f t="shared" si="199"/>
        <v/>
      </c>
      <c r="H1558" s="18" t="str">
        <f t="shared" si="199"/>
        <v/>
      </c>
      <c r="I1558" s="18" t="str">
        <f t="shared" si="199"/>
        <v/>
      </c>
      <c r="J1558" s="28" t="str">
        <f t="shared" si="202"/>
        <v/>
      </c>
      <c r="K1558" s="28" t="str">
        <f t="shared" si="202"/>
        <v/>
      </c>
      <c r="L1558" s="28" t="str">
        <f t="shared" si="202"/>
        <v/>
      </c>
      <c r="M1558" s="28" t="str">
        <f t="shared" si="198"/>
        <v/>
      </c>
      <c r="N1558" s="138" t="str">
        <f>IF(ISNUMBER($A1558),IF(ISNUMBER(VALUE(TRIM(VLOOKUP($A1558,DL,COLUMN()-1,0)))),VALUE(TRIM(VLOOKUP($A1558,DL,COLUMN()-1,0))),TRIM(VLOOKUP($A1558,DL,COLUMN()-1,0))),"")</f>
        <v/>
      </c>
    </row>
    <row r="1559" spans="1:14">
      <c r="A1559" s="4" t="str">
        <f>IF(ISNUMBER(NhapDS!A1555),NhapDS!A1555,"")</f>
        <v/>
      </c>
      <c r="B1559" s="18" t="str">
        <f t="shared" si="196"/>
        <v/>
      </c>
      <c r="C1559" s="64" t="str">
        <f t="shared" si="196"/>
        <v/>
      </c>
      <c r="D1559" s="28" t="str">
        <f t="shared" si="195"/>
        <v/>
      </c>
      <c r="E1559" s="28" t="str">
        <f t="shared" si="199"/>
        <v/>
      </c>
      <c r="F1559" s="28" t="str">
        <f t="shared" si="199"/>
        <v/>
      </c>
      <c r="G1559" s="18" t="str">
        <f t="shared" si="199"/>
        <v/>
      </c>
      <c r="H1559" s="18" t="str">
        <f t="shared" si="199"/>
        <v/>
      </c>
      <c r="I1559" s="18" t="str">
        <f t="shared" si="199"/>
        <v/>
      </c>
      <c r="J1559" s="28" t="str">
        <f t="shared" si="202"/>
        <v/>
      </c>
      <c r="K1559" s="28" t="str">
        <f t="shared" si="202"/>
        <v/>
      </c>
      <c r="L1559" s="28" t="str">
        <f t="shared" si="202"/>
        <v/>
      </c>
      <c r="M1559" s="28" t="str">
        <f t="shared" si="198"/>
        <v/>
      </c>
      <c r="N1559" s="138" t="str">
        <f>IF(ISNUMBER($A1559),IF(ISNUMBER(VALUE(TRIM(VLOOKUP($A1559,DL,COLUMN()-1,0)))),VALUE(TRIM(VLOOKUP($A1559,DL,COLUMN()-1,0))),TRIM(VLOOKUP($A1559,DL,COLUMN()-1,0))),"")</f>
        <v/>
      </c>
    </row>
    <row r="1560" spans="1:14">
      <c r="A1560" s="4" t="str">
        <f>IF(ISNUMBER(NhapDS!A1556),NhapDS!A1556,"")</f>
        <v/>
      </c>
      <c r="B1560" s="18" t="str">
        <f t="shared" si="196"/>
        <v/>
      </c>
      <c r="C1560" s="64" t="str">
        <f t="shared" si="196"/>
        <v/>
      </c>
      <c r="D1560" s="28" t="str">
        <f t="shared" si="195"/>
        <v/>
      </c>
      <c r="E1560" s="28" t="str">
        <f t="shared" si="199"/>
        <v/>
      </c>
      <c r="F1560" s="28" t="str">
        <f t="shared" si="199"/>
        <v/>
      </c>
      <c r="G1560" s="18" t="str">
        <f t="shared" si="199"/>
        <v/>
      </c>
      <c r="H1560" s="18" t="str">
        <f t="shared" si="199"/>
        <v/>
      </c>
      <c r="I1560" s="18" t="str">
        <f t="shared" si="199"/>
        <v/>
      </c>
      <c r="J1560" s="28" t="str">
        <f t="shared" si="202"/>
        <v/>
      </c>
      <c r="K1560" s="28" t="str">
        <f t="shared" si="202"/>
        <v/>
      </c>
      <c r="L1560" s="28" t="str">
        <f t="shared" si="202"/>
        <v/>
      </c>
      <c r="M1560" s="28" t="str">
        <f t="shared" si="198"/>
        <v/>
      </c>
      <c r="N1560" s="138" t="str">
        <f>IF(ISNUMBER($A1560),IF(ISNUMBER(VALUE(TRIM(VLOOKUP($A1560,DL,COLUMN()-1,0)))),VALUE(TRIM(VLOOKUP($A1560,DL,COLUMN()-1,0))),TRIM(VLOOKUP($A1560,DL,COLUMN()-1,0))),"")</f>
        <v/>
      </c>
    </row>
    <row r="1561" spans="1:14">
      <c r="A1561" s="4" t="str">
        <f>IF(ISNUMBER(NhapDS!A1557),NhapDS!A1557,"")</f>
        <v/>
      </c>
      <c r="B1561" s="18" t="str">
        <f t="shared" si="196"/>
        <v/>
      </c>
      <c r="C1561" s="64" t="str">
        <f t="shared" si="196"/>
        <v/>
      </c>
      <c r="D1561" s="28" t="str">
        <f t="shared" si="195"/>
        <v/>
      </c>
      <c r="E1561" s="28" t="str">
        <f t="shared" si="199"/>
        <v/>
      </c>
      <c r="F1561" s="28" t="str">
        <f t="shared" si="199"/>
        <v/>
      </c>
      <c r="G1561" s="18" t="str">
        <f t="shared" si="199"/>
        <v/>
      </c>
      <c r="H1561" s="18" t="str">
        <f t="shared" si="199"/>
        <v/>
      </c>
      <c r="I1561" s="18" t="str">
        <f t="shared" si="199"/>
        <v/>
      </c>
      <c r="J1561" s="28" t="str">
        <f t="shared" si="202"/>
        <v/>
      </c>
      <c r="K1561" s="28" t="str">
        <f t="shared" si="202"/>
        <v/>
      </c>
      <c r="L1561" s="28" t="str">
        <f t="shared" si="202"/>
        <v/>
      </c>
      <c r="M1561" s="28" t="str">
        <f t="shared" si="198"/>
        <v/>
      </c>
      <c r="N1561" s="138" t="str">
        <f>IF(ISNUMBER($A1561),IF(ISNUMBER(VALUE(TRIM(VLOOKUP($A1561,DL,COLUMN()-1,0)))),VALUE(TRIM(VLOOKUP($A1561,DL,COLUMN()-1,0))),TRIM(VLOOKUP($A1561,DL,COLUMN()-1,0))),"")</f>
        <v/>
      </c>
    </row>
    <row r="1562" spans="1:14">
      <c r="A1562" s="4" t="str">
        <f>IF(ISNUMBER(NhapDS!A1558),NhapDS!A1558,"")</f>
        <v/>
      </c>
      <c r="B1562" s="18" t="str">
        <f t="shared" si="196"/>
        <v/>
      </c>
      <c r="C1562" s="64" t="str">
        <f t="shared" si="196"/>
        <v/>
      </c>
      <c r="D1562" s="28" t="str">
        <f t="shared" si="195"/>
        <v/>
      </c>
      <c r="E1562" s="28" t="str">
        <f t="shared" si="199"/>
        <v/>
      </c>
      <c r="F1562" s="28" t="str">
        <f t="shared" si="199"/>
        <v/>
      </c>
      <c r="G1562" s="18" t="str">
        <f t="shared" si="199"/>
        <v/>
      </c>
      <c r="H1562" s="18" t="str">
        <f t="shared" si="199"/>
        <v/>
      </c>
      <c r="I1562" s="18" t="str">
        <f t="shared" si="199"/>
        <v/>
      </c>
      <c r="J1562" s="28" t="str">
        <f t="shared" si="202"/>
        <v/>
      </c>
      <c r="K1562" s="28" t="str">
        <f t="shared" si="202"/>
        <v/>
      </c>
      <c r="L1562" s="28" t="str">
        <f t="shared" si="202"/>
        <v/>
      </c>
      <c r="M1562" s="28" t="str">
        <f t="shared" si="198"/>
        <v/>
      </c>
      <c r="N1562" s="138" t="str">
        <f>IF(ISNUMBER($A1562),IF(ISNUMBER(VALUE(TRIM(VLOOKUP($A1562,DL,COLUMN()-1,0)))),VALUE(TRIM(VLOOKUP($A1562,DL,COLUMN()-1,0))),TRIM(VLOOKUP($A1562,DL,COLUMN()-1,0))),"")</f>
        <v/>
      </c>
    </row>
    <row r="1563" spans="1:14">
      <c r="A1563" s="4" t="str">
        <f>IF(ISNUMBER(NhapDS!A1559),NhapDS!A1559,"")</f>
        <v/>
      </c>
      <c r="B1563" s="18" t="str">
        <f t="shared" si="196"/>
        <v/>
      </c>
      <c r="C1563" s="64" t="str">
        <f t="shared" si="196"/>
        <v/>
      </c>
      <c r="D1563" s="28" t="str">
        <f t="shared" si="195"/>
        <v/>
      </c>
      <c r="E1563" s="28" t="str">
        <f t="shared" si="199"/>
        <v/>
      </c>
      <c r="F1563" s="28" t="str">
        <f t="shared" si="199"/>
        <v/>
      </c>
      <c r="G1563" s="18" t="str">
        <f t="shared" si="199"/>
        <v/>
      </c>
      <c r="H1563" s="18" t="str">
        <f t="shared" si="199"/>
        <v/>
      </c>
      <c r="I1563" s="18" t="str">
        <f t="shared" si="199"/>
        <v/>
      </c>
      <c r="J1563" s="28" t="str">
        <f t="shared" si="202"/>
        <v/>
      </c>
      <c r="K1563" s="28" t="str">
        <f t="shared" si="202"/>
        <v/>
      </c>
      <c r="L1563" s="28" t="str">
        <f t="shared" si="202"/>
        <v/>
      </c>
      <c r="M1563" s="28" t="str">
        <f t="shared" si="198"/>
        <v/>
      </c>
      <c r="N1563" s="138" t="str">
        <f>IF(ISNUMBER($A1563),IF(ISNUMBER(VALUE(TRIM(VLOOKUP($A1563,DL,COLUMN()-1,0)))),VALUE(TRIM(VLOOKUP($A1563,DL,COLUMN()-1,0))),TRIM(VLOOKUP($A1563,DL,COLUMN()-1,0))),"")</f>
        <v/>
      </c>
    </row>
    <row r="1564" spans="1:14">
      <c r="A1564" s="4" t="str">
        <f>IF(ISNUMBER(NhapDS!A1560),NhapDS!A1560,"")</f>
        <v/>
      </c>
      <c r="B1564" s="18" t="str">
        <f t="shared" si="196"/>
        <v/>
      </c>
      <c r="C1564" s="64" t="str">
        <f t="shared" si="196"/>
        <v/>
      </c>
      <c r="D1564" s="28" t="str">
        <f t="shared" si="195"/>
        <v/>
      </c>
      <c r="E1564" s="28" t="str">
        <f t="shared" ref="E1564:I1614" si="203">IF(ISNUMBER($A1564),TRIM(VLOOKUP($A1564,DL,COLUMN()-1,0)),"")</f>
        <v/>
      </c>
      <c r="F1564" s="28" t="str">
        <f t="shared" si="203"/>
        <v/>
      </c>
      <c r="G1564" s="18" t="str">
        <f t="shared" si="203"/>
        <v/>
      </c>
      <c r="H1564" s="18" t="str">
        <f t="shared" si="203"/>
        <v/>
      </c>
      <c r="I1564" s="18" t="str">
        <f t="shared" si="203"/>
        <v/>
      </c>
      <c r="J1564" s="28" t="str">
        <f t="shared" si="202"/>
        <v/>
      </c>
      <c r="K1564" s="28" t="str">
        <f t="shared" si="202"/>
        <v/>
      </c>
      <c r="L1564" s="28" t="str">
        <f t="shared" si="202"/>
        <v/>
      </c>
      <c r="M1564" s="28" t="str">
        <f t="shared" si="198"/>
        <v/>
      </c>
      <c r="N1564" s="138" t="str">
        <f>IF(ISNUMBER($A1564),IF(ISNUMBER(VALUE(TRIM(VLOOKUP($A1564,DL,COLUMN()-1,0)))),VALUE(TRIM(VLOOKUP($A1564,DL,COLUMN()-1,0))),TRIM(VLOOKUP($A1564,DL,COLUMN()-1,0))),"")</f>
        <v/>
      </c>
    </row>
    <row r="1565" spans="1:14">
      <c r="A1565" s="4" t="str">
        <f>IF(ISNUMBER(NhapDS!A1561),NhapDS!A1561,"")</f>
        <v/>
      </c>
      <c r="B1565" s="18" t="str">
        <f t="shared" si="196"/>
        <v/>
      </c>
      <c r="C1565" s="64" t="str">
        <f t="shared" si="196"/>
        <v/>
      </c>
      <c r="D1565" s="28" t="str">
        <f t="shared" si="195"/>
        <v/>
      </c>
      <c r="E1565" s="28" t="str">
        <f t="shared" si="203"/>
        <v/>
      </c>
      <c r="F1565" s="28" t="str">
        <f t="shared" si="203"/>
        <v/>
      </c>
      <c r="G1565" s="18" t="str">
        <f t="shared" si="203"/>
        <v/>
      </c>
      <c r="H1565" s="18" t="str">
        <f t="shared" si="203"/>
        <v/>
      </c>
      <c r="I1565" s="18" t="str">
        <f t="shared" si="203"/>
        <v/>
      </c>
      <c r="J1565" s="28" t="str">
        <f t="shared" si="202"/>
        <v/>
      </c>
      <c r="K1565" s="28" t="str">
        <f t="shared" si="202"/>
        <v/>
      </c>
      <c r="L1565" s="28" t="str">
        <f t="shared" si="202"/>
        <v/>
      </c>
      <c r="M1565" s="28" t="str">
        <f t="shared" si="198"/>
        <v/>
      </c>
      <c r="N1565" s="138" t="str">
        <f>IF(ISNUMBER($A1565),IF(ISNUMBER(VALUE(TRIM(VLOOKUP($A1565,DL,COLUMN()-1,0)))),VALUE(TRIM(VLOOKUP($A1565,DL,COLUMN()-1,0))),TRIM(VLOOKUP($A1565,DL,COLUMN()-1,0))),"")</f>
        <v/>
      </c>
    </row>
    <row r="1566" spans="1:14">
      <c r="A1566" s="4" t="str">
        <f>IF(ISNUMBER(NhapDS!A1562),NhapDS!A1562,"")</f>
        <v/>
      </c>
      <c r="B1566" s="18" t="str">
        <f t="shared" si="196"/>
        <v/>
      </c>
      <c r="C1566" s="64" t="str">
        <f t="shared" si="196"/>
        <v/>
      </c>
      <c r="D1566" s="28" t="str">
        <f t="shared" si="195"/>
        <v/>
      </c>
      <c r="E1566" s="28" t="str">
        <f t="shared" si="203"/>
        <v/>
      </c>
      <c r="F1566" s="28" t="str">
        <f t="shared" si="203"/>
        <v/>
      </c>
      <c r="G1566" s="18" t="str">
        <f t="shared" si="203"/>
        <v/>
      </c>
      <c r="H1566" s="18" t="str">
        <f t="shared" si="203"/>
        <v/>
      </c>
      <c r="I1566" s="18" t="str">
        <f t="shared" si="203"/>
        <v/>
      </c>
      <c r="J1566" s="28" t="str">
        <f t="shared" si="202"/>
        <v/>
      </c>
      <c r="K1566" s="28" t="str">
        <f t="shared" si="202"/>
        <v/>
      </c>
      <c r="L1566" s="28" t="str">
        <f t="shared" si="202"/>
        <v/>
      </c>
      <c r="M1566" s="28" t="str">
        <f t="shared" si="198"/>
        <v/>
      </c>
      <c r="N1566" s="138" t="str">
        <f>IF(ISNUMBER($A1566),IF(ISNUMBER(VALUE(TRIM(VLOOKUP($A1566,DL,COLUMN()-1,0)))),VALUE(TRIM(VLOOKUP($A1566,DL,COLUMN()-1,0))),TRIM(VLOOKUP($A1566,DL,COLUMN()-1,0))),"")</f>
        <v/>
      </c>
    </row>
    <row r="1567" spans="1:14">
      <c r="A1567" s="4" t="str">
        <f>IF(ISNUMBER(NhapDS!A1563),NhapDS!A1563,"")</f>
        <v/>
      </c>
      <c r="B1567" s="18" t="str">
        <f t="shared" si="196"/>
        <v/>
      </c>
      <c r="C1567" s="64" t="str">
        <f t="shared" si="196"/>
        <v/>
      </c>
      <c r="D1567" s="28" t="str">
        <f t="shared" si="195"/>
        <v/>
      </c>
      <c r="E1567" s="28" t="str">
        <f t="shared" si="203"/>
        <v/>
      </c>
      <c r="F1567" s="28" t="str">
        <f t="shared" si="203"/>
        <v/>
      </c>
      <c r="G1567" s="18" t="str">
        <f t="shared" si="203"/>
        <v/>
      </c>
      <c r="H1567" s="18" t="str">
        <f t="shared" si="203"/>
        <v/>
      </c>
      <c r="I1567" s="18" t="str">
        <f t="shared" si="203"/>
        <v/>
      </c>
      <c r="J1567" s="28" t="str">
        <f t="shared" si="202"/>
        <v/>
      </c>
      <c r="K1567" s="28" t="str">
        <f t="shared" si="202"/>
        <v/>
      </c>
      <c r="L1567" s="28" t="str">
        <f t="shared" si="202"/>
        <v/>
      </c>
      <c r="M1567" s="28" t="str">
        <f t="shared" si="198"/>
        <v/>
      </c>
      <c r="N1567" s="138" t="str">
        <f>IF(ISNUMBER($A1567),IF(ISNUMBER(VALUE(TRIM(VLOOKUP($A1567,DL,COLUMN()-1,0)))),VALUE(TRIM(VLOOKUP($A1567,DL,COLUMN()-1,0))),TRIM(VLOOKUP($A1567,DL,COLUMN()-1,0))),"")</f>
        <v/>
      </c>
    </row>
    <row r="1568" spans="1:14">
      <c r="A1568" s="4" t="str">
        <f>IF(ISNUMBER(NhapDS!A1564),NhapDS!A1564,"")</f>
        <v/>
      </c>
      <c r="B1568" s="18" t="str">
        <f t="shared" si="196"/>
        <v/>
      </c>
      <c r="C1568" s="64" t="str">
        <f t="shared" si="196"/>
        <v/>
      </c>
      <c r="D1568" s="28" t="str">
        <f t="shared" ref="D1568:D1631" si="204">IF(ISNUMBER($A1568),IF(E1568="x","","x"),"")</f>
        <v/>
      </c>
      <c r="E1568" s="28" t="str">
        <f t="shared" si="203"/>
        <v/>
      </c>
      <c r="F1568" s="28" t="str">
        <f t="shared" si="203"/>
        <v/>
      </c>
      <c r="G1568" s="18" t="str">
        <f t="shared" si="203"/>
        <v/>
      </c>
      <c r="H1568" s="18" t="str">
        <f t="shared" si="203"/>
        <v/>
      </c>
      <c r="I1568" s="18" t="str">
        <f t="shared" si="203"/>
        <v/>
      </c>
      <c r="J1568" s="28" t="str">
        <f t="shared" si="202"/>
        <v/>
      </c>
      <c r="K1568" s="28" t="str">
        <f t="shared" si="202"/>
        <v/>
      </c>
      <c r="L1568" s="28" t="str">
        <f t="shared" si="202"/>
        <v/>
      </c>
      <c r="M1568" s="28" t="str">
        <f t="shared" si="198"/>
        <v/>
      </c>
      <c r="N1568" s="138" t="str">
        <f>IF(ISNUMBER($A1568),IF(ISNUMBER(VALUE(TRIM(VLOOKUP($A1568,DL,COLUMN()-1,0)))),VALUE(TRIM(VLOOKUP($A1568,DL,COLUMN()-1,0))),TRIM(VLOOKUP($A1568,DL,COLUMN()-1,0))),"")</f>
        <v/>
      </c>
    </row>
    <row r="1569" spans="1:14">
      <c r="A1569" s="4" t="str">
        <f>IF(ISNUMBER(NhapDS!A1565),NhapDS!A1565,"")</f>
        <v/>
      </c>
      <c r="B1569" s="18" t="str">
        <f t="shared" si="196"/>
        <v/>
      </c>
      <c r="C1569" s="64" t="str">
        <f t="shared" si="196"/>
        <v/>
      </c>
      <c r="D1569" s="28" t="str">
        <f t="shared" si="204"/>
        <v/>
      </c>
      <c r="E1569" s="28" t="str">
        <f t="shared" si="203"/>
        <v/>
      </c>
      <c r="F1569" s="28" t="str">
        <f t="shared" si="203"/>
        <v/>
      </c>
      <c r="G1569" s="18" t="str">
        <f t="shared" si="203"/>
        <v/>
      </c>
      <c r="H1569" s="18" t="str">
        <f t="shared" si="203"/>
        <v/>
      </c>
      <c r="I1569" s="18" t="str">
        <f t="shared" si="203"/>
        <v/>
      </c>
      <c r="J1569" s="28" t="str">
        <f t="shared" si="202"/>
        <v/>
      </c>
      <c r="K1569" s="28" t="str">
        <f t="shared" si="202"/>
        <v/>
      </c>
      <c r="L1569" s="28" t="str">
        <f t="shared" si="202"/>
        <v/>
      </c>
      <c r="M1569" s="28" t="str">
        <f t="shared" si="198"/>
        <v/>
      </c>
      <c r="N1569" s="138" t="str">
        <f>IF(ISNUMBER($A1569),IF(ISNUMBER(VALUE(TRIM(VLOOKUP($A1569,DL,COLUMN()-1,0)))),VALUE(TRIM(VLOOKUP($A1569,DL,COLUMN()-1,0))),TRIM(VLOOKUP($A1569,DL,COLUMN()-1,0))),"")</f>
        <v/>
      </c>
    </row>
    <row r="1570" spans="1:14">
      <c r="A1570" s="4" t="str">
        <f>IF(ISNUMBER(NhapDS!A1566),NhapDS!A1566,"")</f>
        <v/>
      </c>
      <c r="B1570" s="18" t="str">
        <f t="shared" ref="B1570:C1633" si="205">IF(ISNUMBER($A1570),VLOOKUP($A1570,DL,COLUMN(),0),"")</f>
        <v/>
      </c>
      <c r="C1570" s="64" t="str">
        <f t="shared" si="205"/>
        <v/>
      </c>
      <c r="D1570" s="28" t="str">
        <f t="shared" si="204"/>
        <v/>
      </c>
      <c r="E1570" s="28" t="str">
        <f t="shared" si="203"/>
        <v/>
      </c>
      <c r="F1570" s="28" t="str">
        <f t="shared" si="203"/>
        <v/>
      </c>
      <c r="G1570" s="18" t="str">
        <f t="shared" si="203"/>
        <v/>
      </c>
      <c r="H1570" s="18" t="str">
        <f t="shared" si="203"/>
        <v/>
      </c>
      <c r="I1570" s="18" t="str">
        <f t="shared" si="203"/>
        <v/>
      </c>
      <c r="J1570" s="28" t="str">
        <f t="shared" ref="J1570:L1585" si="206">IF(ISNUMBER($A1570),TRIM(VLOOKUP($A1570,DL,COLUMN()-1,0)),"")</f>
        <v/>
      </c>
      <c r="K1570" s="28" t="str">
        <f t="shared" si="206"/>
        <v/>
      </c>
      <c r="L1570" s="28" t="str">
        <f t="shared" si="206"/>
        <v/>
      </c>
      <c r="M1570" s="28" t="str">
        <f t="shared" ref="M1570:M1633" si="207">IF(ISNUMBER($A1570),TRIM(VLOOKUP($A1570,DL,COLUMN()-1,0)),"")</f>
        <v/>
      </c>
      <c r="N1570" s="138" t="str">
        <f>IF(ISNUMBER($A1570),IF(ISNUMBER(VALUE(TRIM(VLOOKUP($A1570,DL,COLUMN()-1,0)))),VALUE(TRIM(VLOOKUP($A1570,DL,COLUMN()-1,0))),TRIM(VLOOKUP($A1570,DL,COLUMN()-1,0))),"")</f>
        <v/>
      </c>
    </row>
    <row r="1571" spans="1:14">
      <c r="A1571" s="4" t="str">
        <f>IF(ISNUMBER(NhapDS!A1567),NhapDS!A1567,"")</f>
        <v/>
      </c>
      <c r="B1571" s="18" t="str">
        <f t="shared" si="205"/>
        <v/>
      </c>
      <c r="C1571" s="64" t="str">
        <f t="shared" si="205"/>
        <v/>
      </c>
      <c r="D1571" s="28" t="str">
        <f t="shared" si="204"/>
        <v/>
      </c>
      <c r="E1571" s="28" t="str">
        <f t="shared" si="203"/>
        <v/>
      </c>
      <c r="F1571" s="28" t="str">
        <f t="shared" si="203"/>
        <v/>
      </c>
      <c r="G1571" s="18" t="str">
        <f t="shared" si="203"/>
        <v/>
      </c>
      <c r="H1571" s="18" t="str">
        <f t="shared" si="203"/>
        <v/>
      </c>
      <c r="I1571" s="18" t="str">
        <f t="shared" si="203"/>
        <v/>
      </c>
      <c r="J1571" s="28" t="str">
        <f t="shared" si="206"/>
        <v/>
      </c>
      <c r="K1571" s="28" t="str">
        <f t="shared" si="206"/>
        <v/>
      </c>
      <c r="L1571" s="28" t="str">
        <f t="shared" si="206"/>
        <v/>
      </c>
      <c r="M1571" s="28" t="str">
        <f t="shared" si="207"/>
        <v/>
      </c>
      <c r="N1571" s="138" t="str">
        <f>IF(ISNUMBER($A1571),IF(ISNUMBER(VALUE(TRIM(VLOOKUP($A1571,DL,COLUMN()-1,0)))),VALUE(TRIM(VLOOKUP($A1571,DL,COLUMN()-1,0))),TRIM(VLOOKUP($A1571,DL,COLUMN()-1,0))),"")</f>
        <v/>
      </c>
    </row>
    <row r="1572" spans="1:14">
      <c r="A1572" s="4" t="str">
        <f>IF(ISNUMBER(NhapDS!A1568),NhapDS!A1568,"")</f>
        <v/>
      </c>
      <c r="B1572" s="18" t="str">
        <f t="shared" si="205"/>
        <v/>
      </c>
      <c r="C1572" s="64" t="str">
        <f t="shared" si="205"/>
        <v/>
      </c>
      <c r="D1572" s="28" t="str">
        <f t="shared" si="204"/>
        <v/>
      </c>
      <c r="E1572" s="28" t="str">
        <f t="shared" si="203"/>
        <v/>
      </c>
      <c r="F1572" s="28" t="str">
        <f t="shared" si="203"/>
        <v/>
      </c>
      <c r="G1572" s="18" t="str">
        <f t="shared" si="203"/>
        <v/>
      </c>
      <c r="H1572" s="18" t="str">
        <f t="shared" si="203"/>
        <v/>
      </c>
      <c r="I1572" s="18" t="str">
        <f t="shared" si="203"/>
        <v/>
      </c>
      <c r="J1572" s="28" t="str">
        <f t="shared" si="206"/>
        <v/>
      </c>
      <c r="K1572" s="28" t="str">
        <f t="shared" si="206"/>
        <v/>
      </c>
      <c r="L1572" s="28" t="str">
        <f t="shared" si="206"/>
        <v/>
      </c>
      <c r="M1572" s="28" t="str">
        <f t="shared" si="207"/>
        <v/>
      </c>
      <c r="N1572" s="138" t="str">
        <f>IF(ISNUMBER($A1572),IF(ISNUMBER(VALUE(TRIM(VLOOKUP($A1572,DL,COLUMN()-1,0)))),VALUE(TRIM(VLOOKUP($A1572,DL,COLUMN()-1,0))),TRIM(VLOOKUP($A1572,DL,COLUMN()-1,0))),"")</f>
        <v/>
      </c>
    </row>
    <row r="1573" spans="1:14">
      <c r="A1573" s="4" t="str">
        <f>IF(ISNUMBER(NhapDS!A1569),NhapDS!A1569,"")</f>
        <v/>
      </c>
      <c r="B1573" s="18" t="str">
        <f t="shared" si="205"/>
        <v/>
      </c>
      <c r="C1573" s="64" t="str">
        <f t="shared" si="205"/>
        <v/>
      </c>
      <c r="D1573" s="28" t="str">
        <f t="shared" si="204"/>
        <v/>
      </c>
      <c r="E1573" s="28" t="str">
        <f t="shared" si="203"/>
        <v/>
      </c>
      <c r="F1573" s="28" t="str">
        <f t="shared" si="203"/>
        <v/>
      </c>
      <c r="G1573" s="18" t="str">
        <f t="shared" si="203"/>
        <v/>
      </c>
      <c r="H1573" s="18" t="str">
        <f t="shared" si="203"/>
        <v/>
      </c>
      <c r="I1573" s="18" t="str">
        <f t="shared" si="203"/>
        <v/>
      </c>
      <c r="J1573" s="28" t="str">
        <f t="shared" si="206"/>
        <v/>
      </c>
      <c r="K1573" s="28" t="str">
        <f t="shared" si="206"/>
        <v/>
      </c>
      <c r="L1573" s="28" t="str">
        <f t="shared" si="206"/>
        <v/>
      </c>
      <c r="M1573" s="28" t="str">
        <f t="shared" si="207"/>
        <v/>
      </c>
      <c r="N1573" s="138" t="str">
        <f>IF(ISNUMBER($A1573),IF(ISNUMBER(VALUE(TRIM(VLOOKUP($A1573,DL,COLUMN()-1,0)))),VALUE(TRIM(VLOOKUP($A1573,DL,COLUMN()-1,0))),TRIM(VLOOKUP($A1573,DL,COLUMN()-1,0))),"")</f>
        <v/>
      </c>
    </row>
    <row r="1574" spans="1:14">
      <c r="A1574" s="4" t="str">
        <f>IF(ISNUMBER(NhapDS!A1570),NhapDS!A1570,"")</f>
        <v/>
      </c>
      <c r="B1574" s="18" t="str">
        <f t="shared" si="205"/>
        <v/>
      </c>
      <c r="C1574" s="64" t="str">
        <f t="shared" si="205"/>
        <v/>
      </c>
      <c r="D1574" s="28" t="str">
        <f t="shared" si="204"/>
        <v/>
      </c>
      <c r="E1574" s="28" t="str">
        <f t="shared" si="203"/>
        <v/>
      </c>
      <c r="F1574" s="28" t="str">
        <f t="shared" si="203"/>
        <v/>
      </c>
      <c r="G1574" s="18" t="str">
        <f t="shared" si="203"/>
        <v/>
      </c>
      <c r="H1574" s="18" t="str">
        <f t="shared" si="203"/>
        <v/>
      </c>
      <c r="I1574" s="18" t="str">
        <f t="shared" si="203"/>
        <v/>
      </c>
      <c r="J1574" s="28" t="str">
        <f t="shared" si="206"/>
        <v/>
      </c>
      <c r="K1574" s="28" t="str">
        <f t="shared" si="206"/>
        <v/>
      </c>
      <c r="L1574" s="28" t="str">
        <f t="shared" si="206"/>
        <v/>
      </c>
      <c r="M1574" s="28" t="str">
        <f t="shared" si="207"/>
        <v/>
      </c>
      <c r="N1574" s="138" t="str">
        <f>IF(ISNUMBER($A1574),IF(ISNUMBER(VALUE(TRIM(VLOOKUP($A1574,DL,COLUMN()-1,0)))),VALUE(TRIM(VLOOKUP($A1574,DL,COLUMN()-1,0))),TRIM(VLOOKUP($A1574,DL,COLUMN()-1,0))),"")</f>
        <v/>
      </c>
    </row>
    <row r="1575" spans="1:14">
      <c r="A1575" s="4" t="str">
        <f>IF(ISNUMBER(NhapDS!A1571),NhapDS!A1571,"")</f>
        <v/>
      </c>
      <c r="B1575" s="18" t="str">
        <f t="shared" si="205"/>
        <v/>
      </c>
      <c r="C1575" s="64" t="str">
        <f t="shared" si="205"/>
        <v/>
      </c>
      <c r="D1575" s="28" t="str">
        <f t="shared" si="204"/>
        <v/>
      </c>
      <c r="E1575" s="28" t="str">
        <f t="shared" si="203"/>
        <v/>
      </c>
      <c r="F1575" s="28" t="str">
        <f t="shared" si="203"/>
        <v/>
      </c>
      <c r="G1575" s="18" t="str">
        <f t="shared" si="203"/>
        <v/>
      </c>
      <c r="H1575" s="18" t="str">
        <f t="shared" si="203"/>
        <v/>
      </c>
      <c r="I1575" s="18" t="str">
        <f t="shared" si="203"/>
        <v/>
      </c>
      <c r="J1575" s="28" t="str">
        <f t="shared" si="206"/>
        <v/>
      </c>
      <c r="K1575" s="28" t="str">
        <f t="shared" si="206"/>
        <v/>
      </c>
      <c r="L1575" s="28" t="str">
        <f t="shared" si="206"/>
        <v/>
      </c>
      <c r="M1575" s="28" t="str">
        <f t="shared" si="207"/>
        <v/>
      </c>
      <c r="N1575" s="138" t="str">
        <f>IF(ISNUMBER($A1575),IF(ISNUMBER(VALUE(TRIM(VLOOKUP($A1575,DL,COLUMN()-1,0)))),VALUE(TRIM(VLOOKUP($A1575,DL,COLUMN()-1,0))),TRIM(VLOOKUP($A1575,DL,COLUMN()-1,0))),"")</f>
        <v/>
      </c>
    </row>
    <row r="1576" spans="1:14">
      <c r="A1576" s="4" t="str">
        <f>IF(ISNUMBER(NhapDS!A1572),NhapDS!A1572,"")</f>
        <v/>
      </c>
      <c r="B1576" s="18" t="str">
        <f t="shared" si="205"/>
        <v/>
      </c>
      <c r="C1576" s="64" t="str">
        <f t="shared" si="205"/>
        <v/>
      </c>
      <c r="D1576" s="28" t="str">
        <f t="shared" si="204"/>
        <v/>
      </c>
      <c r="E1576" s="28" t="str">
        <f t="shared" si="203"/>
        <v/>
      </c>
      <c r="F1576" s="28" t="str">
        <f t="shared" si="203"/>
        <v/>
      </c>
      <c r="G1576" s="18" t="str">
        <f t="shared" si="203"/>
        <v/>
      </c>
      <c r="H1576" s="18" t="str">
        <f t="shared" si="203"/>
        <v/>
      </c>
      <c r="I1576" s="18" t="str">
        <f t="shared" si="203"/>
        <v/>
      </c>
      <c r="J1576" s="28" t="str">
        <f t="shared" si="206"/>
        <v/>
      </c>
      <c r="K1576" s="28" t="str">
        <f t="shared" si="206"/>
        <v/>
      </c>
      <c r="L1576" s="28" t="str">
        <f t="shared" si="206"/>
        <v/>
      </c>
      <c r="M1576" s="28" t="str">
        <f t="shared" si="207"/>
        <v/>
      </c>
      <c r="N1576" s="138" t="str">
        <f>IF(ISNUMBER($A1576),IF(ISNUMBER(VALUE(TRIM(VLOOKUP($A1576,DL,COLUMN()-1,0)))),VALUE(TRIM(VLOOKUP($A1576,DL,COLUMN()-1,0))),TRIM(VLOOKUP($A1576,DL,COLUMN()-1,0))),"")</f>
        <v/>
      </c>
    </row>
    <row r="1577" spans="1:14">
      <c r="A1577" s="4" t="str">
        <f>IF(ISNUMBER(NhapDS!A1573),NhapDS!A1573,"")</f>
        <v/>
      </c>
      <c r="B1577" s="18" t="str">
        <f t="shared" si="205"/>
        <v/>
      </c>
      <c r="C1577" s="64" t="str">
        <f t="shared" si="205"/>
        <v/>
      </c>
      <c r="D1577" s="28" t="str">
        <f t="shared" si="204"/>
        <v/>
      </c>
      <c r="E1577" s="28" t="str">
        <f t="shared" si="203"/>
        <v/>
      </c>
      <c r="F1577" s="28" t="str">
        <f t="shared" si="203"/>
        <v/>
      </c>
      <c r="G1577" s="18" t="str">
        <f t="shared" si="203"/>
        <v/>
      </c>
      <c r="H1577" s="18" t="str">
        <f t="shared" si="203"/>
        <v/>
      </c>
      <c r="I1577" s="18" t="str">
        <f t="shared" si="203"/>
        <v/>
      </c>
      <c r="J1577" s="28" t="str">
        <f t="shared" si="206"/>
        <v/>
      </c>
      <c r="K1577" s="28" t="str">
        <f t="shared" si="206"/>
        <v/>
      </c>
      <c r="L1577" s="28" t="str">
        <f t="shared" si="206"/>
        <v/>
      </c>
      <c r="M1577" s="28" t="str">
        <f t="shared" si="207"/>
        <v/>
      </c>
      <c r="N1577" s="138" t="str">
        <f>IF(ISNUMBER($A1577),IF(ISNUMBER(VALUE(TRIM(VLOOKUP($A1577,DL,COLUMN()-1,0)))),VALUE(TRIM(VLOOKUP($A1577,DL,COLUMN()-1,0))),TRIM(VLOOKUP($A1577,DL,COLUMN()-1,0))),"")</f>
        <v/>
      </c>
    </row>
    <row r="1578" spans="1:14">
      <c r="A1578" s="4" t="str">
        <f>IF(ISNUMBER(NhapDS!A1574),NhapDS!A1574,"")</f>
        <v/>
      </c>
      <c r="B1578" s="18" t="str">
        <f t="shared" si="205"/>
        <v/>
      </c>
      <c r="C1578" s="64" t="str">
        <f t="shared" si="205"/>
        <v/>
      </c>
      <c r="D1578" s="28" t="str">
        <f t="shared" si="204"/>
        <v/>
      </c>
      <c r="E1578" s="28" t="str">
        <f t="shared" si="203"/>
        <v/>
      </c>
      <c r="F1578" s="28" t="str">
        <f t="shared" si="203"/>
        <v/>
      </c>
      <c r="G1578" s="18" t="str">
        <f t="shared" si="203"/>
        <v/>
      </c>
      <c r="H1578" s="18" t="str">
        <f t="shared" si="203"/>
        <v/>
      </c>
      <c r="I1578" s="18" t="str">
        <f t="shared" si="203"/>
        <v/>
      </c>
      <c r="J1578" s="28" t="str">
        <f t="shared" si="206"/>
        <v/>
      </c>
      <c r="K1578" s="28" t="str">
        <f t="shared" si="206"/>
        <v/>
      </c>
      <c r="L1578" s="28" t="str">
        <f t="shared" si="206"/>
        <v/>
      </c>
      <c r="M1578" s="28" t="str">
        <f t="shared" si="207"/>
        <v/>
      </c>
      <c r="N1578" s="138" t="str">
        <f>IF(ISNUMBER($A1578),IF(ISNUMBER(VALUE(TRIM(VLOOKUP($A1578,DL,COLUMN()-1,0)))),VALUE(TRIM(VLOOKUP($A1578,DL,COLUMN()-1,0))),TRIM(VLOOKUP($A1578,DL,COLUMN()-1,0))),"")</f>
        <v/>
      </c>
    </row>
    <row r="1579" spans="1:14">
      <c r="A1579" s="4" t="str">
        <f>IF(ISNUMBER(NhapDS!A1575),NhapDS!A1575,"")</f>
        <v/>
      </c>
      <c r="B1579" s="18" t="str">
        <f t="shared" si="205"/>
        <v/>
      </c>
      <c r="C1579" s="64" t="str">
        <f t="shared" si="205"/>
        <v/>
      </c>
      <c r="D1579" s="28" t="str">
        <f t="shared" si="204"/>
        <v/>
      </c>
      <c r="E1579" s="28" t="str">
        <f t="shared" si="203"/>
        <v/>
      </c>
      <c r="F1579" s="28" t="str">
        <f t="shared" si="203"/>
        <v/>
      </c>
      <c r="G1579" s="18" t="str">
        <f t="shared" si="203"/>
        <v/>
      </c>
      <c r="H1579" s="18" t="str">
        <f t="shared" si="203"/>
        <v/>
      </c>
      <c r="I1579" s="18" t="str">
        <f t="shared" si="203"/>
        <v/>
      </c>
      <c r="J1579" s="28" t="str">
        <f t="shared" si="206"/>
        <v/>
      </c>
      <c r="K1579" s="28" t="str">
        <f t="shared" si="206"/>
        <v/>
      </c>
      <c r="L1579" s="28" t="str">
        <f t="shared" si="206"/>
        <v/>
      </c>
      <c r="M1579" s="28" t="str">
        <f t="shared" si="207"/>
        <v/>
      </c>
      <c r="N1579" s="138" t="str">
        <f>IF(ISNUMBER($A1579),IF(ISNUMBER(VALUE(TRIM(VLOOKUP($A1579,DL,COLUMN()-1,0)))),VALUE(TRIM(VLOOKUP($A1579,DL,COLUMN()-1,0))),TRIM(VLOOKUP($A1579,DL,COLUMN()-1,0))),"")</f>
        <v/>
      </c>
    </row>
    <row r="1580" spans="1:14">
      <c r="A1580" s="4" t="str">
        <f>IF(ISNUMBER(NhapDS!A1576),NhapDS!A1576,"")</f>
        <v/>
      </c>
      <c r="B1580" s="18" t="str">
        <f t="shared" si="205"/>
        <v/>
      </c>
      <c r="C1580" s="64" t="str">
        <f t="shared" si="205"/>
        <v/>
      </c>
      <c r="D1580" s="28" t="str">
        <f t="shared" si="204"/>
        <v/>
      </c>
      <c r="E1580" s="28" t="str">
        <f t="shared" si="203"/>
        <v/>
      </c>
      <c r="F1580" s="28" t="str">
        <f t="shared" si="203"/>
        <v/>
      </c>
      <c r="G1580" s="18" t="str">
        <f t="shared" si="203"/>
        <v/>
      </c>
      <c r="H1580" s="18" t="str">
        <f t="shared" si="203"/>
        <v/>
      </c>
      <c r="I1580" s="18" t="str">
        <f t="shared" si="203"/>
        <v/>
      </c>
      <c r="J1580" s="28" t="str">
        <f t="shared" si="206"/>
        <v/>
      </c>
      <c r="K1580" s="28" t="str">
        <f t="shared" si="206"/>
        <v/>
      </c>
      <c r="L1580" s="28" t="str">
        <f t="shared" si="206"/>
        <v/>
      </c>
      <c r="M1580" s="28" t="str">
        <f t="shared" si="207"/>
        <v/>
      </c>
      <c r="N1580" s="138" t="str">
        <f>IF(ISNUMBER($A1580),IF(ISNUMBER(VALUE(TRIM(VLOOKUP($A1580,DL,COLUMN()-1,0)))),VALUE(TRIM(VLOOKUP($A1580,DL,COLUMN()-1,0))),TRIM(VLOOKUP($A1580,DL,COLUMN()-1,0))),"")</f>
        <v/>
      </c>
    </row>
    <row r="1581" spans="1:14">
      <c r="A1581" s="4" t="str">
        <f>IF(ISNUMBER(NhapDS!A1577),NhapDS!A1577,"")</f>
        <v/>
      </c>
      <c r="B1581" s="18" t="str">
        <f t="shared" si="205"/>
        <v/>
      </c>
      <c r="C1581" s="64" t="str">
        <f t="shared" si="205"/>
        <v/>
      </c>
      <c r="D1581" s="28" t="str">
        <f t="shared" si="204"/>
        <v/>
      </c>
      <c r="E1581" s="28" t="str">
        <f t="shared" si="203"/>
        <v/>
      </c>
      <c r="F1581" s="28" t="str">
        <f t="shared" si="203"/>
        <v/>
      </c>
      <c r="G1581" s="18" t="str">
        <f t="shared" si="203"/>
        <v/>
      </c>
      <c r="H1581" s="18" t="str">
        <f t="shared" si="203"/>
        <v/>
      </c>
      <c r="I1581" s="18" t="str">
        <f t="shared" si="203"/>
        <v/>
      </c>
      <c r="J1581" s="28" t="str">
        <f t="shared" si="206"/>
        <v/>
      </c>
      <c r="K1581" s="28" t="str">
        <f t="shared" si="206"/>
        <v/>
      </c>
      <c r="L1581" s="28" t="str">
        <f t="shared" si="206"/>
        <v/>
      </c>
      <c r="M1581" s="28" t="str">
        <f t="shared" si="207"/>
        <v/>
      </c>
      <c r="N1581" s="138" t="str">
        <f>IF(ISNUMBER($A1581),IF(ISNUMBER(VALUE(TRIM(VLOOKUP($A1581,DL,COLUMN()-1,0)))),VALUE(TRIM(VLOOKUP($A1581,DL,COLUMN()-1,0))),TRIM(VLOOKUP($A1581,DL,COLUMN()-1,0))),"")</f>
        <v/>
      </c>
    </row>
    <row r="1582" spans="1:14">
      <c r="A1582" s="4" t="str">
        <f>IF(ISNUMBER(NhapDS!A1578),NhapDS!A1578,"")</f>
        <v/>
      </c>
      <c r="B1582" s="18" t="str">
        <f t="shared" si="205"/>
        <v/>
      </c>
      <c r="C1582" s="64" t="str">
        <f t="shared" si="205"/>
        <v/>
      </c>
      <c r="D1582" s="28" t="str">
        <f t="shared" si="204"/>
        <v/>
      </c>
      <c r="E1582" s="28" t="str">
        <f t="shared" si="203"/>
        <v/>
      </c>
      <c r="F1582" s="28" t="str">
        <f t="shared" si="203"/>
        <v/>
      </c>
      <c r="G1582" s="18" t="str">
        <f t="shared" si="203"/>
        <v/>
      </c>
      <c r="H1582" s="18" t="str">
        <f t="shared" si="203"/>
        <v/>
      </c>
      <c r="I1582" s="18" t="str">
        <f t="shared" si="203"/>
        <v/>
      </c>
      <c r="J1582" s="28" t="str">
        <f t="shared" si="206"/>
        <v/>
      </c>
      <c r="K1582" s="28" t="str">
        <f t="shared" si="206"/>
        <v/>
      </c>
      <c r="L1582" s="28" t="str">
        <f t="shared" si="206"/>
        <v/>
      </c>
      <c r="M1582" s="28" t="str">
        <f t="shared" si="207"/>
        <v/>
      </c>
      <c r="N1582" s="138" t="str">
        <f>IF(ISNUMBER($A1582),IF(ISNUMBER(VALUE(TRIM(VLOOKUP($A1582,DL,COLUMN()-1,0)))),VALUE(TRIM(VLOOKUP($A1582,DL,COLUMN()-1,0))),TRIM(VLOOKUP($A1582,DL,COLUMN()-1,0))),"")</f>
        <v/>
      </c>
    </row>
    <row r="1583" spans="1:14">
      <c r="A1583" s="4" t="str">
        <f>IF(ISNUMBER(NhapDS!A1579),NhapDS!A1579,"")</f>
        <v/>
      </c>
      <c r="B1583" s="18" t="str">
        <f t="shared" si="205"/>
        <v/>
      </c>
      <c r="C1583" s="64" t="str">
        <f t="shared" si="205"/>
        <v/>
      </c>
      <c r="D1583" s="28" t="str">
        <f t="shared" si="204"/>
        <v/>
      </c>
      <c r="E1583" s="28" t="str">
        <f t="shared" si="203"/>
        <v/>
      </c>
      <c r="F1583" s="28" t="str">
        <f t="shared" si="203"/>
        <v/>
      </c>
      <c r="G1583" s="18" t="str">
        <f t="shared" si="203"/>
        <v/>
      </c>
      <c r="H1583" s="18" t="str">
        <f t="shared" si="203"/>
        <v/>
      </c>
      <c r="I1583" s="18" t="str">
        <f t="shared" si="203"/>
        <v/>
      </c>
      <c r="J1583" s="28" t="str">
        <f t="shared" si="206"/>
        <v/>
      </c>
      <c r="K1583" s="28" t="str">
        <f t="shared" si="206"/>
        <v/>
      </c>
      <c r="L1583" s="28" t="str">
        <f t="shared" si="206"/>
        <v/>
      </c>
      <c r="M1583" s="28" t="str">
        <f t="shared" si="207"/>
        <v/>
      </c>
      <c r="N1583" s="138" t="str">
        <f>IF(ISNUMBER($A1583),IF(ISNUMBER(VALUE(TRIM(VLOOKUP($A1583,DL,COLUMN()-1,0)))),VALUE(TRIM(VLOOKUP($A1583,DL,COLUMN()-1,0))),TRIM(VLOOKUP($A1583,DL,COLUMN()-1,0))),"")</f>
        <v/>
      </c>
    </row>
    <row r="1584" spans="1:14">
      <c r="A1584" s="4" t="str">
        <f>IF(ISNUMBER(NhapDS!A1580),NhapDS!A1580,"")</f>
        <v/>
      </c>
      <c r="B1584" s="18" t="str">
        <f t="shared" si="205"/>
        <v/>
      </c>
      <c r="C1584" s="64" t="str">
        <f t="shared" si="205"/>
        <v/>
      </c>
      <c r="D1584" s="28" t="str">
        <f t="shared" si="204"/>
        <v/>
      </c>
      <c r="E1584" s="28" t="str">
        <f t="shared" si="203"/>
        <v/>
      </c>
      <c r="F1584" s="28" t="str">
        <f t="shared" si="203"/>
        <v/>
      </c>
      <c r="G1584" s="18" t="str">
        <f t="shared" si="203"/>
        <v/>
      </c>
      <c r="H1584" s="18" t="str">
        <f t="shared" si="203"/>
        <v/>
      </c>
      <c r="I1584" s="18" t="str">
        <f t="shared" si="203"/>
        <v/>
      </c>
      <c r="J1584" s="28" t="str">
        <f t="shared" si="206"/>
        <v/>
      </c>
      <c r="K1584" s="28" t="str">
        <f t="shared" si="206"/>
        <v/>
      </c>
      <c r="L1584" s="28" t="str">
        <f t="shared" si="206"/>
        <v/>
      </c>
      <c r="M1584" s="28" t="str">
        <f t="shared" si="207"/>
        <v/>
      </c>
      <c r="N1584" s="138" t="str">
        <f>IF(ISNUMBER($A1584),IF(ISNUMBER(VALUE(TRIM(VLOOKUP($A1584,DL,COLUMN()-1,0)))),VALUE(TRIM(VLOOKUP($A1584,DL,COLUMN()-1,0))),TRIM(VLOOKUP($A1584,DL,COLUMN()-1,0))),"")</f>
        <v/>
      </c>
    </row>
    <row r="1585" spans="1:14">
      <c r="A1585" s="4" t="str">
        <f>IF(ISNUMBER(NhapDS!A1581),NhapDS!A1581,"")</f>
        <v/>
      </c>
      <c r="B1585" s="18" t="str">
        <f t="shared" si="205"/>
        <v/>
      </c>
      <c r="C1585" s="64" t="str">
        <f t="shared" si="205"/>
        <v/>
      </c>
      <c r="D1585" s="28" t="str">
        <f t="shared" si="204"/>
        <v/>
      </c>
      <c r="E1585" s="28" t="str">
        <f t="shared" si="203"/>
        <v/>
      </c>
      <c r="F1585" s="28" t="str">
        <f t="shared" si="203"/>
        <v/>
      </c>
      <c r="G1585" s="18" t="str">
        <f t="shared" si="203"/>
        <v/>
      </c>
      <c r="H1585" s="18" t="str">
        <f t="shared" si="203"/>
        <v/>
      </c>
      <c r="I1585" s="18" t="str">
        <f t="shared" si="203"/>
        <v/>
      </c>
      <c r="J1585" s="28" t="str">
        <f t="shared" si="206"/>
        <v/>
      </c>
      <c r="K1585" s="28" t="str">
        <f t="shared" si="206"/>
        <v/>
      </c>
      <c r="L1585" s="28" t="str">
        <f t="shared" si="206"/>
        <v/>
      </c>
      <c r="M1585" s="28" t="str">
        <f t="shared" si="207"/>
        <v/>
      </c>
      <c r="N1585" s="138" t="str">
        <f>IF(ISNUMBER($A1585),IF(ISNUMBER(VALUE(TRIM(VLOOKUP($A1585,DL,COLUMN()-1,0)))),VALUE(TRIM(VLOOKUP($A1585,DL,COLUMN()-1,0))),TRIM(VLOOKUP($A1585,DL,COLUMN()-1,0))),"")</f>
        <v/>
      </c>
    </row>
    <row r="1586" spans="1:14">
      <c r="A1586" s="4" t="str">
        <f>IF(ISNUMBER(NhapDS!A1582),NhapDS!A1582,"")</f>
        <v/>
      </c>
      <c r="B1586" s="18" t="str">
        <f t="shared" si="205"/>
        <v/>
      </c>
      <c r="C1586" s="64" t="str">
        <f t="shared" si="205"/>
        <v/>
      </c>
      <c r="D1586" s="28" t="str">
        <f t="shared" si="204"/>
        <v/>
      </c>
      <c r="E1586" s="28" t="str">
        <f t="shared" si="203"/>
        <v/>
      </c>
      <c r="F1586" s="28" t="str">
        <f t="shared" si="203"/>
        <v/>
      </c>
      <c r="G1586" s="18" t="str">
        <f t="shared" si="203"/>
        <v/>
      </c>
      <c r="H1586" s="18" t="str">
        <f t="shared" si="203"/>
        <v/>
      </c>
      <c r="I1586" s="18" t="str">
        <f t="shared" si="203"/>
        <v/>
      </c>
      <c r="J1586" s="28" t="str">
        <f t="shared" ref="J1586:L1601" si="208">IF(ISNUMBER($A1586),TRIM(VLOOKUP($A1586,DL,COLUMN()-1,0)),"")</f>
        <v/>
      </c>
      <c r="K1586" s="28" t="str">
        <f t="shared" si="208"/>
        <v/>
      </c>
      <c r="L1586" s="28" t="str">
        <f t="shared" si="208"/>
        <v/>
      </c>
      <c r="M1586" s="28" t="str">
        <f t="shared" si="207"/>
        <v/>
      </c>
      <c r="N1586" s="138" t="str">
        <f>IF(ISNUMBER($A1586),IF(ISNUMBER(VALUE(TRIM(VLOOKUP($A1586,DL,COLUMN()-1,0)))),VALUE(TRIM(VLOOKUP($A1586,DL,COLUMN()-1,0))),TRIM(VLOOKUP($A1586,DL,COLUMN()-1,0))),"")</f>
        <v/>
      </c>
    </row>
    <row r="1587" spans="1:14">
      <c r="A1587" s="4" t="str">
        <f>IF(ISNUMBER(NhapDS!A1583),NhapDS!A1583,"")</f>
        <v/>
      </c>
      <c r="B1587" s="18" t="str">
        <f t="shared" si="205"/>
        <v/>
      </c>
      <c r="C1587" s="64" t="str">
        <f t="shared" si="205"/>
        <v/>
      </c>
      <c r="D1587" s="28" t="str">
        <f t="shared" si="204"/>
        <v/>
      </c>
      <c r="E1587" s="28" t="str">
        <f t="shared" si="203"/>
        <v/>
      </c>
      <c r="F1587" s="28" t="str">
        <f t="shared" si="203"/>
        <v/>
      </c>
      <c r="G1587" s="18" t="str">
        <f t="shared" si="203"/>
        <v/>
      </c>
      <c r="H1587" s="18" t="str">
        <f t="shared" si="203"/>
        <v/>
      </c>
      <c r="I1587" s="18" t="str">
        <f t="shared" si="203"/>
        <v/>
      </c>
      <c r="J1587" s="28" t="str">
        <f t="shared" si="208"/>
        <v/>
      </c>
      <c r="K1587" s="28" t="str">
        <f t="shared" si="208"/>
        <v/>
      </c>
      <c r="L1587" s="28" t="str">
        <f t="shared" si="208"/>
        <v/>
      </c>
      <c r="M1587" s="28" t="str">
        <f t="shared" si="207"/>
        <v/>
      </c>
      <c r="N1587" s="138" t="str">
        <f>IF(ISNUMBER($A1587),IF(ISNUMBER(VALUE(TRIM(VLOOKUP($A1587,DL,COLUMN()-1,0)))),VALUE(TRIM(VLOOKUP($A1587,DL,COLUMN()-1,0))),TRIM(VLOOKUP($A1587,DL,COLUMN()-1,0))),"")</f>
        <v/>
      </c>
    </row>
    <row r="1588" spans="1:14">
      <c r="A1588" s="4" t="str">
        <f>IF(ISNUMBER(NhapDS!A1584),NhapDS!A1584,"")</f>
        <v/>
      </c>
      <c r="B1588" s="18" t="str">
        <f t="shared" si="205"/>
        <v/>
      </c>
      <c r="C1588" s="64" t="str">
        <f t="shared" si="205"/>
        <v/>
      </c>
      <c r="D1588" s="28" t="str">
        <f t="shared" si="204"/>
        <v/>
      </c>
      <c r="E1588" s="28" t="str">
        <f t="shared" si="203"/>
        <v/>
      </c>
      <c r="F1588" s="28" t="str">
        <f t="shared" si="203"/>
        <v/>
      </c>
      <c r="G1588" s="18" t="str">
        <f t="shared" si="203"/>
        <v/>
      </c>
      <c r="H1588" s="18" t="str">
        <f t="shared" si="203"/>
        <v/>
      </c>
      <c r="I1588" s="18" t="str">
        <f t="shared" si="203"/>
        <v/>
      </c>
      <c r="J1588" s="28" t="str">
        <f t="shared" si="208"/>
        <v/>
      </c>
      <c r="K1588" s="28" t="str">
        <f t="shared" si="208"/>
        <v/>
      </c>
      <c r="L1588" s="28" t="str">
        <f t="shared" si="208"/>
        <v/>
      </c>
      <c r="M1588" s="28" t="str">
        <f t="shared" si="207"/>
        <v/>
      </c>
      <c r="N1588" s="138" t="str">
        <f>IF(ISNUMBER($A1588),IF(ISNUMBER(VALUE(TRIM(VLOOKUP($A1588,DL,COLUMN()-1,0)))),VALUE(TRIM(VLOOKUP($A1588,DL,COLUMN()-1,0))),TRIM(VLOOKUP($A1588,DL,COLUMN()-1,0))),"")</f>
        <v/>
      </c>
    </row>
    <row r="1589" spans="1:14">
      <c r="A1589" s="4" t="str">
        <f>IF(ISNUMBER(NhapDS!A1585),NhapDS!A1585,"")</f>
        <v/>
      </c>
      <c r="B1589" s="18" t="str">
        <f t="shared" si="205"/>
        <v/>
      </c>
      <c r="C1589" s="64" t="str">
        <f t="shared" si="205"/>
        <v/>
      </c>
      <c r="D1589" s="28" t="str">
        <f t="shared" si="204"/>
        <v/>
      </c>
      <c r="E1589" s="28" t="str">
        <f t="shared" si="203"/>
        <v/>
      </c>
      <c r="F1589" s="28" t="str">
        <f t="shared" si="203"/>
        <v/>
      </c>
      <c r="G1589" s="18" t="str">
        <f t="shared" si="203"/>
        <v/>
      </c>
      <c r="H1589" s="18" t="str">
        <f t="shared" si="203"/>
        <v/>
      </c>
      <c r="I1589" s="18" t="str">
        <f t="shared" si="203"/>
        <v/>
      </c>
      <c r="J1589" s="28" t="str">
        <f t="shared" si="208"/>
        <v/>
      </c>
      <c r="K1589" s="28" t="str">
        <f t="shared" si="208"/>
        <v/>
      </c>
      <c r="L1589" s="28" t="str">
        <f t="shared" si="208"/>
        <v/>
      </c>
      <c r="M1589" s="28" t="str">
        <f t="shared" si="207"/>
        <v/>
      </c>
      <c r="N1589" s="138" t="str">
        <f>IF(ISNUMBER($A1589),IF(ISNUMBER(VALUE(TRIM(VLOOKUP($A1589,DL,COLUMN()-1,0)))),VALUE(TRIM(VLOOKUP($A1589,DL,COLUMN()-1,0))),TRIM(VLOOKUP($A1589,DL,COLUMN()-1,0))),"")</f>
        <v/>
      </c>
    </row>
    <row r="1590" spans="1:14">
      <c r="A1590" s="4" t="str">
        <f>IF(ISNUMBER(NhapDS!A1586),NhapDS!A1586,"")</f>
        <v/>
      </c>
      <c r="B1590" s="18" t="str">
        <f t="shared" si="205"/>
        <v/>
      </c>
      <c r="C1590" s="64" t="str">
        <f t="shared" si="205"/>
        <v/>
      </c>
      <c r="D1590" s="28" t="str">
        <f t="shared" si="204"/>
        <v/>
      </c>
      <c r="E1590" s="28" t="str">
        <f t="shared" si="203"/>
        <v/>
      </c>
      <c r="F1590" s="28" t="str">
        <f t="shared" si="203"/>
        <v/>
      </c>
      <c r="G1590" s="18" t="str">
        <f t="shared" si="203"/>
        <v/>
      </c>
      <c r="H1590" s="18" t="str">
        <f t="shared" si="203"/>
        <v/>
      </c>
      <c r="I1590" s="18" t="str">
        <f t="shared" si="203"/>
        <v/>
      </c>
      <c r="J1590" s="28" t="str">
        <f t="shared" si="208"/>
        <v/>
      </c>
      <c r="K1590" s="28" t="str">
        <f t="shared" si="208"/>
        <v/>
      </c>
      <c r="L1590" s="28" t="str">
        <f t="shared" si="208"/>
        <v/>
      </c>
      <c r="M1590" s="28" t="str">
        <f t="shared" si="207"/>
        <v/>
      </c>
      <c r="N1590" s="138" t="str">
        <f>IF(ISNUMBER($A1590),IF(ISNUMBER(VALUE(TRIM(VLOOKUP($A1590,DL,COLUMN()-1,0)))),VALUE(TRIM(VLOOKUP($A1590,DL,COLUMN()-1,0))),TRIM(VLOOKUP($A1590,DL,COLUMN()-1,0))),"")</f>
        <v/>
      </c>
    </row>
    <row r="1591" spans="1:14">
      <c r="A1591" s="4" t="str">
        <f>IF(ISNUMBER(NhapDS!A1587),NhapDS!A1587,"")</f>
        <v/>
      </c>
      <c r="B1591" s="18" t="str">
        <f t="shared" si="205"/>
        <v/>
      </c>
      <c r="C1591" s="64" t="str">
        <f t="shared" si="205"/>
        <v/>
      </c>
      <c r="D1591" s="28" t="str">
        <f t="shared" si="204"/>
        <v/>
      </c>
      <c r="E1591" s="28" t="str">
        <f t="shared" si="203"/>
        <v/>
      </c>
      <c r="F1591" s="28" t="str">
        <f t="shared" si="203"/>
        <v/>
      </c>
      <c r="G1591" s="18" t="str">
        <f t="shared" si="203"/>
        <v/>
      </c>
      <c r="H1591" s="18" t="str">
        <f t="shared" si="203"/>
        <v/>
      </c>
      <c r="I1591" s="18" t="str">
        <f t="shared" si="203"/>
        <v/>
      </c>
      <c r="J1591" s="28" t="str">
        <f t="shared" si="208"/>
        <v/>
      </c>
      <c r="K1591" s="28" t="str">
        <f t="shared" si="208"/>
        <v/>
      </c>
      <c r="L1591" s="28" t="str">
        <f t="shared" si="208"/>
        <v/>
      </c>
      <c r="M1591" s="28" t="str">
        <f t="shared" si="207"/>
        <v/>
      </c>
      <c r="N1591" s="138" t="str">
        <f>IF(ISNUMBER($A1591),IF(ISNUMBER(VALUE(TRIM(VLOOKUP($A1591,DL,COLUMN()-1,0)))),VALUE(TRIM(VLOOKUP($A1591,DL,COLUMN()-1,0))),TRIM(VLOOKUP($A1591,DL,COLUMN()-1,0))),"")</f>
        <v/>
      </c>
    </row>
    <row r="1592" spans="1:14">
      <c r="A1592" s="4" t="str">
        <f>IF(ISNUMBER(NhapDS!A1588),NhapDS!A1588,"")</f>
        <v/>
      </c>
      <c r="B1592" s="18" t="str">
        <f t="shared" si="205"/>
        <v/>
      </c>
      <c r="C1592" s="64" t="str">
        <f t="shared" si="205"/>
        <v/>
      </c>
      <c r="D1592" s="28" t="str">
        <f t="shared" si="204"/>
        <v/>
      </c>
      <c r="E1592" s="28" t="str">
        <f t="shared" si="203"/>
        <v/>
      </c>
      <c r="F1592" s="28" t="str">
        <f t="shared" si="203"/>
        <v/>
      </c>
      <c r="G1592" s="18" t="str">
        <f t="shared" si="203"/>
        <v/>
      </c>
      <c r="H1592" s="18" t="str">
        <f t="shared" si="203"/>
        <v/>
      </c>
      <c r="I1592" s="18" t="str">
        <f t="shared" si="203"/>
        <v/>
      </c>
      <c r="J1592" s="28" t="str">
        <f t="shared" si="208"/>
        <v/>
      </c>
      <c r="K1592" s="28" t="str">
        <f t="shared" si="208"/>
        <v/>
      </c>
      <c r="L1592" s="28" t="str">
        <f t="shared" si="208"/>
        <v/>
      </c>
      <c r="M1592" s="28" t="str">
        <f t="shared" si="207"/>
        <v/>
      </c>
      <c r="N1592" s="138" t="str">
        <f>IF(ISNUMBER($A1592),IF(ISNUMBER(VALUE(TRIM(VLOOKUP($A1592,DL,COLUMN()-1,0)))),VALUE(TRIM(VLOOKUP($A1592,DL,COLUMN()-1,0))),TRIM(VLOOKUP($A1592,DL,COLUMN()-1,0))),"")</f>
        <v/>
      </c>
    </row>
    <row r="1593" spans="1:14">
      <c r="A1593" s="4" t="str">
        <f>IF(ISNUMBER(NhapDS!A1589),NhapDS!A1589,"")</f>
        <v/>
      </c>
      <c r="B1593" s="18" t="str">
        <f t="shared" si="205"/>
        <v/>
      </c>
      <c r="C1593" s="64" t="str">
        <f t="shared" si="205"/>
        <v/>
      </c>
      <c r="D1593" s="28" t="str">
        <f t="shared" si="204"/>
        <v/>
      </c>
      <c r="E1593" s="28" t="str">
        <f t="shared" si="203"/>
        <v/>
      </c>
      <c r="F1593" s="28" t="str">
        <f t="shared" si="203"/>
        <v/>
      </c>
      <c r="G1593" s="18" t="str">
        <f t="shared" si="203"/>
        <v/>
      </c>
      <c r="H1593" s="18" t="str">
        <f t="shared" si="203"/>
        <v/>
      </c>
      <c r="I1593" s="18" t="str">
        <f t="shared" si="203"/>
        <v/>
      </c>
      <c r="J1593" s="28" t="str">
        <f t="shared" si="208"/>
        <v/>
      </c>
      <c r="K1593" s="28" t="str">
        <f t="shared" si="208"/>
        <v/>
      </c>
      <c r="L1593" s="28" t="str">
        <f t="shared" si="208"/>
        <v/>
      </c>
      <c r="M1593" s="28" t="str">
        <f t="shared" si="207"/>
        <v/>
      </c>
      <c r="N1593" s="138" t="str">
        <f>IF(ISNUMBER($A1593),IF(ISNUMBER(VALUE(TRIM(VLOOKUP($A1593,DL,COLUMN()-1,0)))),VALUE(TRIM(VLOOKUP($A1593,DL,COLUMN()-1,0))),TRIM(VLOOKUP($A1593,DL,COLUMN()-1,0))),"")</f>
        <v/>
      </c>
    </row>
    <row r="1594" spans="1:14">
      <c r="A1594" s="4" t="str">
        <f>IF(ISNUMBER(NhapDS!A1590),NhapDS!A1590,"")</f>
        <v/>
      </c>
      <c r="B1594" s="18" t="str">
        <f t="shared" si="205"/>
        <v/>
      </c>
      <c r="C1594" s="64" t="str">
        <f t="shared" si="205"/>
        <v/>
      </c>
      <c r="D1594" s="28" t="str">
        <f t="shared" si="204"/>
        <v/>
      </c>
      <c r="E1594" s="28" t="str">
        <f t="shared" si="203"/>
        <v/>
      </c>
      <c r="F1594" s="28" t="str">
        <f t="shared" si="203"/>
        <v/>
      </c>
      <c r="G1594" s="18" t="str">
        <f t="shared" si="203"/>
        <v/>
      </c>
      <c r="H1594" s="18" t="str">
        <f t="shared" si="203"/>
        <v/>
      </c>
      <c r="I1594" s="18" t="str">
        <f t="shared" si="203"/>
        <v/>
      </c>
      <c r="J1594" s="28" t="str">
        <f t="shared" si="208"/>
        <v/>
      </c>
      <c r="K1594" s="28" t="str">
        <f t="shared" si="208"/>
        <v/>
      </c>
      <c r="L1594" s="28" t="str">
        <f t="shared" si="208"/>
        <v/>
      </c>
      <c r="M1594" s="28" t="str">
        <f t="shared" si="207"/>
        <v/>
      </c>
      <c r="N1594" s="138" t="str">
        <f>IF(ISNUMBER($A1594),IF(ISNUMBER(VALUE(TRIM(VLOOKUP($A1594,DL,COLUMN()-1,0)))),VALUE(TRIM(VLOOKUP($A1594,DL,COLUMN()-1,0))),TRIM(VLOOKUP($A1594,DL,COLUMN()-1,0))),"")</f>
        <v/>
      </c>
    </row>
    <row r="1595" spans="1:14">
      <c r="A1595" s="4" t="str">
        <f>IF(ISNUMBER(NhapDS!A1591),NhapDS!A1591,"")</f>
        <v/>
      </c>
      <c r="B1595" s="18" t="str">
        <f t="shared" si="205"/>
        <v/>
      </c>
      <c r="C1595" s="64" t="str">
        <f t="shared" si="205"/>
        <v/>
      </c>
      <c r="D1595" s="28" t="str">
        <f t="shared" si="204"/>
        <v/>
      </c>
      <c r="E1595" s="28" t="str">
        <f t="shared" si="203"/>
        <v/>
      </c>
      <c r="F1595" s="28" t="str">
        <f t="shared" si="203"/>
        <v/>
      </c>
      <c r="G1595" s="18" t="str">
        <f t="shared" si="203"/>
        <v/>
      </c>
      <c r="H1595" s="18" t="str">
        <f t="shared" si="203"/>
        <v/>
      </c>
      <c r="I1595" s="18" t="str">
        <f t="shared" si="203"/>
        <v/>
      </c>
      <c r="J1595" s="28" t="str">
        <f t="shared" si="208"/>
        <v/>
      </c>
      <c r="K1595" s="28" t="str">
        <f t="shared" si="208"/>
        <v/>
      </c>
      <c r="L1595" s="28" t="str">
        <f t="shared" si="208"/>
        <v/>
      </c>
      <c r="M1595" s="28" t="str">
        <f t="shared" si="207"/>
        <v/>
      </c>
      <c r="N1595" s="138" t="str">
        <f>IF(ISNUMBER($A1595),IF(ISNUMBER(VALUE(TRIM(VLOOKUP($A1595,DL,COLUMN()-1,0)))),VALUE(TRIM(VLOOKUP($A1595,DL,COLUMN()-1,0))),TRIM(VLOOKUP($A1595,DL,COLUMN()-1,0))),"")</f>
        <v/>
      </c>
    </row>
    <row r="1596" spans="1:14">
      <c r="A1596" s="4" t="str">
        <f>IF(ISNUMBER(NhapDS!A1592),NhapDS!A1592,"")</f>
        <v/>
      </c>
      <c r="B1596" s="18" t="str">
        <f t="shared" si="205"/>
        <v/>
      </c>
      <c r="C1596" s="64" t="str">
        <f t="shared" si="205"/>
        <v/>
      </c>
      <c r="D1596" s="28" t="str">
        <f t="shared" si="204"/>
        <v/>
      </c>
      <c r="E1596" s="28" t="str">
        <f t="shared" si="203"/>
        <v/>
      </c>
      <c r="F1596" s="28" t="str">
        <f t="shared" si="203"/>
        <v/>
      </c>
      <c r="G1596" s="18" t="str">
        <f t="shared" si="203"/>
        <v/>
      </c>
      <c r="H1596" s="18" t="str">
        <f t="shared" si="203"/>
        <v/>
      </c>
      <c r="I1596" s="18" t="str">
        <f t="shared" si="203"/>
        <v/>
      </c>
      <c r="J1596" s="28" t="str">
        <f t="shared" si="208"/>
        <v/>
      </c>
      <c r="K1596" s="28" t="str">
        <f t="shared" si="208"/>
        <v/>
      </c>
      <c r="L1596" s="28" t="str">
        <f t="shared" si="208"/>
        <v/>
      </c>
      <c r="M1596" s="28" t="str">
        <f t="shared" si="207"/>
        <v/>
      </c>
      <c r="N1596" s="138" t="str">
        <f>IF(ISNUMBER($A1596),IF(ISNUMBER(VALUE(TRIM(VLOOKUP($A1596,DL,COLUMN()-1,0)))),VALUE(TRIM(VLOOKUP($A1596,DL,COLUMN()-1,0))),TRIM(VLOOKUP($A1596,DL,COLUMN()-1,0))),"")</f>
        <v/>
      </c>
    </row>
    <row r="1597" spans="1:14">
      <c r="A1597" s="4" t="str">
        <f>IF(ISNUMBER(NhapDS!A1593),NhapDS!A1593,"")</f>
        <v/>
      </c>
      <c r="B1597" s="18" t="str">
        <f t="shared" si="205"/>
        <v/>
      </c>
      <c r="C1597" s="64" t="str">
        <f t="shared" si="205"/>
        <v/>
      </c>
      <c r="D1597" s="28" t="str">
        <f t="shared" si="204"/>
        <v/>
      </c>
      <c r="E1597" s="28" t="str">
        <f t="shared" si="203"/>
        <v/>
      </c>
      <c r="F1597" s="28" t="str">
        <f t="shared" si="203"/>
        <v/>
      </c>
      <c r="G1597" s="18" t="str">
        <f t="shared" si="203"/>
        <v/>
      </c>
      <c r="H1597" s="18" t="str">
        <f t="shared" si="203"/>
        <v/>
      </c>
      <c r="I1597" s="18" t="str">
        <f t="shared" si="203"/>
        <v/>
      </c>
      <c r="J1597" s="28" t="str">
        <f t="shared" si="208"/>
        <v/>
      </c>
      <c r="K1597" s="28" t="str">
        <f t="shared" si="208"/>
        <v/>
      </c>
      <c r="L1597" s="28" t="str">
        <f t="shared" si="208"/>
        <v/>
      </c>
      <c r="M1597" s="28" t="str">
        <f t="shared" si="207"/>
        <v/>
      </c>
      <c r="N1597" s="138" t="str">
        <f>IF(ISNUMBER($A1597),IF(ISNUMBER(VALUE(TRIM(VLOOKUP($A1597,DL,COLUMN()-1,0)))),VALUE(TRIM(VLOOKUP($A1597,DL,COLUMN()-1,0))),TRIM(VLOOKUP($A1597,DL,COLUMN()-1,0))),"")</f>
        <v/>
      </c>
    </row>
    <row r="1598" spans="1:14">
      <c r="A1598" s="4" t="str">
        <f>IF(ISNUMBER(NhapDS!A1594),NhapDS!A1594,"")</f>
        <v/>
      </c>
      <c r="B1598" s="18" t="str">
        <f t="shared" si="205"/>
        <v/>
      </c>
      <c r="C1598" s="64" t="str">
        <f t="shared" si="205"/>
        <v/>
      </c>
      <c r="D1598" s="28" t="str">
        <f t="shared" si="204"/>
        <v/>
      </c>
      <c r="E1598" s="28" t="str">
        <f t="shared" si="203"/>
        <v/>
      </c>
      <c r="F1598" s="28" t="str">
        <f t="shared" si="203"/>
        <v/>
      </c>
      <c r="G1598" s="18" t="str">
        <f t="shared" si="203"/>
        <v/>
      </c>
      <c r="H1598" s="18" t="str">
        <f t="shared" si="203"/>
        <v/>
      </c>
      <c r="I1598" s="18" t="str">
        <f t="shared" si="203"/>
        <v/>
      </c>
      <c r="J1598" s="28" t="str">
        <f t="shared" si="208"/>
        <v/>
      </c>
      <c r="K1598" s="28" t="str">
        <f t="shared" si="208"/>
        <v/>
      </c>
      <c r="L1598" s="28" t="str">
        <f t="shared" si="208"/>
        <v/>
      </c>
      <c r="M1598" s="28" t="str">
        <f t="shared" si="207"/>
        <v/>
      </c>
      <c r="N1598" s="138" t="str">
        <f>IF(ISNUMBER($A1598),IF(ISNUMBER(VALUE(TRIM(VLOOKUP($A1598,DL,COLUMN()-1,0)))),VALUE(TRIM(VLOOKUP($A1598,DL,COLUMN()-1,0))),TRIM(VLOOKUP($A1598,DL,COLUMN()-1,0))),"")</f>
        <v/>
      </c>
    </row>
    <row r="1599" spans="1:14">
      <c r="A1599" s="4" t="str">
        <f>IF(ISNUMBER(NhapDS!A1595),NhapDS!A1595,"")</f>
        <v/>
      </c>
      <c r="B1599" s="18" t="str">
        <f t="shared" si="205"/>
        <v/>
      </c>
      <c r="C1599" s="64" t="str">
        <f t="shared" si="205"/>
        <v/>
      </c>
      <c r="D1599" s="28" t="str">
        <f t="shared" si="204"/>
        <v/>
      </c>
      <c r="E1599" s="28" t="str">
        <f t="shared" si="203"/>
        <v/>
      </c>
      <c r="F1599" s="28" t="str">
        <f t="shared" si="203"/>
        <v/>
      </c>
      <c r="G1599" s="18" t="str">
        <f t="shared" si="203"/>
        <v/>
      </c>
      <c r="H1599" s="18" t="str">
        <f t="shared" si="203"/>
        <v/>
      </c>
      <c r="I1599" s="18" t="str">
        <f t="shared" si="203"/>
        <v/>
      </c>
      <c r="J1599" s="28" t="str">
        <f t="shared" si="208"/>
        <v/>
      </c>
      <c r="K1599" s="28" t="str">
        <f t="shared" si="208"/>
        <v/>
      </c>
      <c r="L1599" s="28" t="str">
        <f t="shared" si="208"/>
        <v/>
      </c>
      <c r="M1599" s="28" t="str">
        <f t="shared" si="207"/>
        <v/>
      </c>
      <c r="N1599" s="138" t="str">
        <f>IF(ISNUMBER($A1599),IF(ISNUMBER(VALUE(TRIM(VLOOKUP($A1599,DL,COLUMN()-1,0)))),VALUE(TRIM(VLOOKUP($A1599,DL,COLUMN()-1,0))),TRIM(VLOOKUP($A1599,DL,COLUMN()-1,0))),"")</f>
        <v/>
      </c>
    </row>
    <row r="1600" spans="1:14">
      <c r="A1600" s="4" t="str">
        <f>IF(ISNUMBER(NhapDS!A1596),NhapDS!A1596,"")</f>
        <v/>
      </c>
      <c r="B1600" s="18" t="str">
        <f t="shared" si="205"/>
        <v/>
      </c>
      <c r="C1600" s="64" t="str">
        <f t="shared" si="205"/>
        <v/>
      </c>
      <c r="D1600" s="28" t="str">
        <f t="shared" si="204"/>
        <v/>
      </c>
      <c r="E1600" s="28" t="str">
        <f t="shared" si="203"/>
        <v/>
      </c>
      <c r="F1600" s="28" t="str">
        <f t="shared" si="203"/>
        <v/>
      </c>
      <c r="G1600" s="18" t="str">
        <f t="shared" si="203"/>
        <v/>
      </c>
      <c r="H1600" s="18" t="str">
        <f t="shared" si="203"/>
        <v/>
      </c>
      <c r="I1600" s="18" t="str">
        <f t="shared" si="203"/>
        <v/>
      </c>
      <c r="J1600" s="28" t="str">
        <f t="shared" si="208"/>
        <v/>
      </c>
      <c r="K1600" s="28" t="str">
        <f t="shared" si="208"/>
        <v/>
      </c>
      <c r="L1600" s="28" t="str">
        <f t="shared" si="208"/>
        <v/>
      </c>
      <c r="M1600" s="28" t="str">
        <f t="shared" si="207"/>
        <v/>
      </c>
      <c r="N1600" s="138" t="str">
        <f>IF(ISNUMBER($A1600),IF(ISNUMBER(VALUE(TRIM(VLOOKUP($A1600,DL,COLUMN()-1,0)))),VALUE(TRIM(VLOOKUP($A1600,DL,COLUMN()-1,0))),TRIM(VLOOKUP($A1600,DL,COLUMN()-1,0))),"")</f>
        <v/>
      </c>
    </row>
    <row r="1601" spans="1:14">
      <c r="A1601" s="4" t="str">
        <f>IF(ISNUMBER(NhapDS!A1597),NhapDS!A1597,"")</f>
        <v/>
      </c>
      <c r="B1601" s="18" t="str">
        <f t="shared" si="205"/>
        <v/>
      </c>
      <c r="C1601" s="64" t="str">
        <f t="shared" si="205"/>
        <v/>
      </c>
      <c r="D1601" s="28" t="str">
        <f t="shared" si="204"/>
        <v/>
      </c>
      <c r="E1601" s="28" t="str">
        <f t="shared" si="203"/>
        <v/>
      </c>
      <c r="F1601" s="28" t="str">
        <f t="shared" si="203"/>
        <v/>
      </c>
      <c r="G1601" s="18" t="str">
        <f t="shared" si="203"/>
        <v/>
      </c>
      <c r="H1601" s="18" t="str">
        <f t="shared" si="203"/>
        <v/>
      </c>
      <c r="I1601" s="18" t="str">
        <f t="shared" si="203"/>
        <v/>
      </c>
      <c r="J1601" s="28" t="str">
        <f t="shared" si="208"/>
        <v/>
      </c>
      <c r="K1601" s="28" t="str">
        <f t="shared" si="208"/>
        <v/>
      </c>
      <c r="L1601" s="28" t="str">
        <f t="shared" si="208"/>
        <v/>
      </c>
      <c r="M1601" s="28" t="str">
        <f t="shared" si="207"/>
        <v/>
      </c>
      <c r="N1601" s="138" t="str">
        <f>IF(ISNUMBER($A1601),IF(ISNUMBER(VALUE(TRIM(VLOOKUP($A1601,DL,COLUMN()-1,0)))),VALUE(TRIM(VLOOKUP($A1601,DL,COLUMN()-1,0))),TRIM(VLOOKUP($A1601,DL,COLUMN()-1,0))),"")</f>
        <v/>
      </c>
    </row>
    <row r="1602" spans="1:14">
      <c r="A1602" s="4" t="str">
        <f>IF(ISNUMBER(NhapDS!A1598),NhapDS!A1598,"")</f>
        <v/>
      </c>
      <c r="B1602" s="18" t="str">
        <f t="shared" si="205"/>
        <v/>
      </c>
      <c r="C1602" s="64" t="str">
        <f t="shared" si="205"/>
        <v/>
      </c>
      <c r="D1602" s="28" t="str">
        <f t="shared" si="204"/>
        <v/>
      </c>
      <c r="E1602" s="28" t="str">
        <f t="shared" si="203"/>
        <v/>
      </c>
      <c r="F1602" s="28" t="str">
        <f t="shared" si="203"/>
        <v/>
      </c>
      <c r="G1602" s="18" t="str">
        <f t="shared" si="203"/>
        <v/>
      </c>
      <c r="H1602" s="18" t="str">
        <f t="shared" si="203"/>
        <v/>
      </c>
      <c r="I1602" s="18" t="str">
        <f t="shared" si="203"/>
        <v/>
      </c>
      <c r="J1602" s="28" t="str">
        <f t="shared" ref="J1602:L1617" si="209">IF(ISNUMBER($A1602),TRIM(VLOOKUP($A1602,DL,COLUMN()-1,0)),"")</f>
        <v/>
      </c>
      <c r="K1602" s="28" t="str">
        <f t="shared" si="209"/>
        <v/>
      </c>
      <c r="L1602" s="28" t="str">
        <f t="shared" si="209"/>
        <v/>
      </c>
      <c r="M1602" s="28" t="str">
        <f t="shared" si="207"/>
        <v/>
      </c>
      <c r="N1602" s="138" t="str">
        <f>IF(ISNUMBER($A1602),IF(ISNUMBER(VALUE(TRIM(VLOOKUP($A1602,DL,COLUMN()-1,0)))),VALUE(TRIM(VLOOKUP($A1602,DL,COLUMN()-1,0))),TRIM(VLOOKUP($A1602,DL,COLUMN()-1,0))),"")</f>
        <v/>
      </c>
    </row>
    <row r="1603" spans="1:14">
      <c r="A1603" s="4" t="str">
        <f>IF(ISNUMBER(NhapDS!A1599),NhapDS!A1599,"")</f>
        <v/>
      </c>
      <c r="B1603" s="18" t="str">
        <f t="shared" si="205"/>
        <v/>
      </c>
      <c r="C1603" s="64" t="str">
        <f t="shared" si="205"/>
        <v/>
      </c>
      <c r="D1603" s="28" t="str">
        <f t="shared" si="204"/>
        <v/>
      </c>
      <c r="E1603" s="28" t="str">
        <f t="shared" si="203"/>
        <v/>
      </c>
      <c r="F1603" s="28" t="str">
        <f t="shared" si="203"/>
        <v/>
      </c>
      <c r="G1603" s="18" t="str">
        <f t="shared" si="203"/>
        <v/>
      </c>
      <c r="H1603" s="18" t="str">
        <f t="shared" si="203"/>
        <v/>
      </c>
      <c r="I1603" s="18" t="str">
        <f t="shared" si="203"/>
        <v/>
      </c>
      <c r="J1603" s="28" t="str">
        <f t="shared" si="209"/>
        <v/>
      </c>
      <c r="K1603" s="28" t="str">
        <f t="shared" si="209"/>
        <v/>
      </c>
      <c r="L1603" s="28" t="str">
        <f t="shared" si="209"/>
        <v/>
      </c>
      <c r="M1603" s="28" t="str">
        <f t="shared" si="207"/>
        <v/>
      </c>
      <c r="N1603" s="138" t="str">
        <f>IF(ISNUMBER($A1603),IF(ISNUMBER(VALUE(TRIM(VLOOKUP($A1603,DL,COLUMN()-1,0)))),VALUE(TRIM(VLOOKUP($A1603,DL,COLUMN()-1,0))),TRIM(VLOOKUP($A1603,DL,COLUMN()-1,0))),"")</f>
        <v/>
      </c>
    </row>
    <row r="1604" spans="1:14">
      <c r="A1604" s="4" t="str">
        <f>IF(ISNUMBER(NhapDS!A1600),NhapDS!A1600,"")</f>
        <v/>
      </c>
      <c r="B1604" s="18" t="str">
        <f t="shared" si="205"/>
        <v/>
      </c>
      <c r="C1604" s="64" t="str">
        <f t="shared" si="205"/>
        <v/>
      </c>
      <c r="D1604" s="28" t="str">
        <f t="shared" si="204"/>
        <v/>
      </c>
      <c r="E1604" s="28" t="str">
        <f t="shared" si="203"/>
        <v/>
      </c>
      <c r="F1604" s="28" t="str">
        <f t="shared" si="203"/>
        <v/>
      </c>
      <c r="G1604" s="18" t="str">
        <f t="shared" si="203"/>
        <v/>
      </c>
      <c r="H1604" s="18" t="str">
        <f t="shared" si="203"/>
        <v/>
      </c>
      <c r="I1604" s="18" t="str">
        <f t="shared" si="203"/>
        <v/>
      </c>
      <c r="J1604" s="28" t="str">
        <f t="shared" si="209"/>
        <v/>
      </c>
      <c r="K1604" s="28" t="str">
        <f t="shared" si="209"/>
        <v/>
      </c>
      <c r="L1604" s="28" t="str">
        <f t="shared" si="209"/>
        <v/>
      </c>
      <c r="M1604" s="28" t="str">
        <f t="shared" si="207"/>
        <v/>
      </c>
      <c r="N1604" s="138" t="str">
        <f>IF(ISNUMBER($A1604),IF(ISNUMBER(VALUE(TRIM(VLOOKUP($A1604,DL,COLUMN()-1,0)))),VALUE(TRIM(VLOOKUP($A1604,DL,COLUMN()-1,0))),TRIM(VLOOKUP($A1604,DL,COLUMN()-1,0))),"")</f>
        <v/>
      </c>
    </row>
    <row r="1605" spans="1:14">
      <c r="A1605" s="4" t="str">
        <f>IF(ISNUMBER(NhapDS!A1601),NhapDS!A1601,"")</f>
        <v/>
      </c>
      <c r="B1605" s="18" t="str">
        <f t="shared" si="205"/>
        <v/>
      </c>
      <c r="C1605" s="64" t="str">
        <f t="shared" si="205"/>
        <v/>
      </c>
      <c r="D1605" s="28" t="str">
        <f t="shared" si="204"/>
        <v/>
      </c>
      <c r="E1605" s="28" t="str">
        <f t="shared" si="203"/>
        <v/>
      </c>
      <c r="F1605" s="28" t="str">
        <f t="shared" si="203"/>
        <v/>
      </c>
      <c r="G1605" s="18" t="str">
        <f t="shared" si="203"/>
        <v/>
      </c>
      <c r="H1605" s="18" t="str">
        <f t="shared" si="203"/>
        <v/>
      </c>
      <c r="I1605" s="18" t="str">
        <f t="shared" si="203"/>
        <v/>
      </c>
      <c r="J1605" s="28" t="str">
        <f t="shared" si="209"/>
        <v/>
      </c>
      <c r="K1605" s="28" t="str">
        <f t="shared" si="209"/>
        <v/>
      </c>
      <c r="L1605" s="28" t="str">
        <f t="shared" si="209"/>
        <v/>
      </c>
      <c r="M1605" s="28" t="str">
        <f t="shared" si="207"/>
        <v/>
      </c>
      <c r="N1605" s="138" t="str">
        <f>IF(ISNUMBER($A1605),IF(ISNUMBER(VALUE(TRIM(VLOOKUP($A1605,DL,COLUMN()-1,0)))),VALUE(TRIM(VLOOKUP($A1605,DL,COLUMN()-1,0))),TRIM(VLOOKUP($A1605,DL,COLUMN()-1,0))),"")</f>
        <v/>
      </c>
    </row>
    <row r="1606" spans="1:14">
      <c r="A1606" s="4" t="str">
        <f>IF(ISNUMBER(NhapDS!A1602),NhapDS!A1602,"")</f>
        <v/>
      </c>
      <c r="B1606" s="18" t="str">
        <f t="shared" si="205"/>
        <v/>
      </c>
      <c r="C1606" s="64" t="str">
        <f t="shared" si="205"/>
        <v/>
      </c>
      <c r="D1606" s="28" t="str">
        <f t="shared" si="204"/>
        <v/>
      </c>
      <c r="E1606" s="28" t="str">
        <f t="shared" si="203"/>
        <v/>
      </c>
      <c r="F1606" s="28" t="str">
        <f t="shared" si="203"/>
        <v/>
      </c>
      <c r="G1606" s="18" t="str">
        <f t="shared" si="203"/>
        <v/>
      </c>
      <c r="H1606" s="18" t="str">
        <f t="shared" si="203"/>
        <v/>
      </c>
      <c r="I1606" s="18" t="str">
        <f t="shared" si="203"/>
        <v/>
      </c>
      <c r="J1606" s="28" t="str">
        <f t="shared" si="209"/>
        <v/>
      </c>
      <c r="K1606" s="28" t="str">
        <f t="shared" si="209"/>
        <v/>
      </c>
      <c r="L1606" s="28" t="str">
        <f t="shared" si="209"/>
        <v/>
      </c>
      <c r="M1606" s="28" t="str">
        <f t="shared" si="207"/>
        <v/>
      </c>
      <c r="N1606" s="138" t="str">
        <f>IF(ISNUMBER($A1606),IF(ISNUMBER(VALUE(TRIM(VLOOKUP($A1606,DL,COLUMN()-1,0)))),VALUE(TRIM(VLOOKUP($A1606,DL,COLUMN()-1,0))),TRIM(VLOOKUP($A1606,DL,COLUMN()-1,0))),"")</f>
        <v/>
      </c>
    </row>
    <row r="1607" spans="1:14">
      <c r="A1607" s="4" t="str">
        <f>IF(ISNUMBER(NhapDS!A1603),NhapDS!A1603,"")</f>
        <v/>
      </c>
      <c r="B1607" s="18" t="str">
        <f t="shared" si="205"/>
        <v/>
      </c>
      <c r="C1607" s="64" t="str">
        <f t="shared" si="205"/>
        <v/>
      </c>
      <c r="D1607" s="28" t="str">
        <f t="shared" si="204"/>
        <v/>
      </c>
      <c r="E1607" s="28" t="str">
        <f t="shared" si="203"/>
        <v/>
      </c>
      <c r="F1607" s="28" t="str">
        <f t="shared" si="203"/>
        <v/>
      </c>
      <c r="G1607" s="18" t="str">
        <f t="shared" si="203"/>
        <v/>
      </c>
      <c r="H1607" s="18" t="str">
        <f t="shared" si="203"/>
        <v/>
      </c>
      <c r="I1607" s="18" t="str">
        <f t="shared" si="203"/>
        <v/>
      </c>
      <c r="J1607" s="28" t="str">
        <f t="shared" si="209"/>
        <v/>
      </c>
      <c r="K1607" s="28" t="str">
        <f t="shared" si="209"/>
        <v/>
      </c>
      <c r="L1607" s="28" t="str">
        <f t="shared" si="209"/>
        <v/>
      </c>
      <c r="M1607" s="28" t="str">
        <f t="shared" si="207"/>
        <v/>
      </c>
      <c r="N1607" s="138" t="str">
        <f>IF(ISNUMBER($A1607),IF(ISNUMBER(VALUE(TRIM(VLOOKUP($A1607,DL,COLUMN()-1,0)))),VALUE(TRIM(VLOOKUP($A1607,DL,COLUMN()-1,0))),TRIM(VLOOKUP($A1607,DL,COLUMN()-1,0))),"")</f>
        <v/>
      </c>
    </row>
    <row r="1608" spans="1:14">
      <c r="A1608" s="4" t="str">
        <f>IF(ISNUMBER(NhapDS!A1604),NhapDS!A1604,"")</f>
        <v/>
      </c>
      <c r="B1608" s="18" t="str">
        <f t="shared" si="205"/>
        <v/>
      </c>
      <c r="C1608" s="64" t="str">
        <f t="shared" si="205"/>
        <v/>
      </c>
      <c r="D1608" s="28" t="str">
        <f t="shared" si="204"/>
        <v/>
      </c>
      <c r="E1608" s="28" t="str">
        <f t="shared" si="203"/>
        <v/>
      </c>
      <c r="F1608" s="28" t="str">
        <f t="shared" si="203"/>
        <v/>
      </c>
      <c r="G1608" s="18" t="str">
        <f t="shared" si="203"/>
        <v/>
      </c>
      <c r="H1608" s="18" t="str">
        <f t="shared" si="203"/>
        <v/>
      </c>
      <c r="I1608" s="18" t="str">
        <f t="shared" si="203"/>
        <v/>
      </c>
      <c r="J1608" s="28" t="str">
        <f t="shared" si="209"/>
        <v/>
      </c>
      <c r="K1608" s="28" t="str">
        <f t="shared" si="209"/>
        <v/>
      </c>
      <c r="L1608" s="28" t="str">
        <f t="shared" si="209"/>
        <v/>
      </c>
      <c r="M1608" s="28" t="str">
        <f t="shared" si="207"/>
        <v/>
      </c>
      <c r="N1608" s="138" t="str">
        <f>IF(ISNUMBER($A1608),IF(ISNUMBER(VALUE(TRIM(VLOOKUP($A1608,DL,COLUMN()-1,0)))),VALUE(TRIM(VLOOKUP($A1608,DL,COLUMN()-1,0))),TRIM(VLOOKUP($A1608,DL,COLUMN()-1,0))),"")</f>
        <v/>
      </c>
    </row>
    <row r="1609" spans="1:14">
      <c r="A1609" s="4" t="str">
        <f>IF(ISNUMBER(NhapDS!A1605),NhapDS!A1605,"")</f>
        <v/>
      </c>
      <c r="B1609" s="18" t="str">
        <f t="shared" si="205"/>
        <v/>
      </c>
      <c r="C1609" s="64" t="str">
        <f t="shared" si="205"/>
        <v/>
      </c>
      <c r="D1609" s="28" t="str">
        <f t="shared" si="204"/>
        <v/>
      </c>
      <c r="E1609" s="28" t="str">
        <f t="shared" si="203"/>
        <v/>
      </c>
      <c r="F1609" s="28" t="str">
        <f t="shared" si="203"/>
        <v/>
      </c>
      <c r="G1609" s="18" t="str">
        <f t="shared" si="203"/>
        <v/>
      </c>
      <c r="H1609" s="18" t="str">
        <f t="shared" si="203"/>
        <v/>
      </c>
      <c r="I1609" s="18" t="str">
        <f t="shared" si="203"/>
        <v/>
      </c>
      <c r="J1609" s="28" t="str">
        <f t="shared" si="209"/>
        <v/>
      </c>
      <c r="K1609" s="28" t="str">
        <f t="shared" si="209"/>
        <v/>
      </c>
      <c r="L1609" s="28" t="str">
        <f t="shared" si="209"/>
        <v/>
      </c>
      <c r="M1609" s="28" t="str">
        <f t="shared" si="207"/>
        <v/>
      </c>
      <c r="N1609" s="138" t="str">
        <f>IF(ISNUMBER($A1609),IF(ISNUMBER(VALUE(TRIM(VLOOKUP($A1609,DL,COLUMN()-1,0)))),VALUE(TRIM(VLOOKUP($A1609,DL,COLUMN()-1,0))),TRIM(VLOOKUP($A1609,DL,COLUMN()-1,0))),"")</f>
        <v/>
      </c>
    </row>
    <row r="1610" spans="1:14">
      <c r="A1610" s="4" t="str">
        <f>IF(ISNUMBER(NhapDS!A1606),NhapDS!A1606,"")</f>
        <v/>
      </c>
      <c r="B1610" s="18" t="str">
        <f t="shared" si="205"/>
        <v/>
      </c>
      <c r="C1610" s="64" t="str">
        <f t="shared" si="205"/>
        <v/>
      </c>
      <c r="D1610" s="28" t="str">
        <f t="shared" si="204"/>
        <v/>
      </c>
      <c r="E1610" s="28" t="str">
        <f t="shared" si="203"/>
        <v/>
      </c>
      <c r="F1610" s="28" t="str">
        <f t="shared" si="203"/>
        <v/>
      </c>
      <c r="G1610" s="18" t="str">
        <f t="shared" si="203"/>
        <v/>
      </c>
      <c r="H1610" s="18" t="str">
        <f t="shared" si="203"/>
        <v/>
      </c>
      <c r="I1610" s="18" t="str">
        <f t="shared" si="203"/>
        <v/>
      </c>
      <c r="J1610" s="28" t="str">
        <f t="shared" si="209"/>
        <v/>
      </c>
      <c r="K1610" s="28" t="str">
        <f t="shared" si="209"/>
        <v/>
      </c>
      <c r="L1610" s="28" t="str">
        <f t="shared" si="209"/>
        <v/>
      </c>
      <c r="M1610" s="28" t="str">
        <f t="shared" si="207"/>
        <v/>
      </c>
      <c r="N1610" s="138" t="str">
        <f>IF(ISNUMBER($A1610),IF(ISNUMBER(VALUE(TRIM(VLOOKUP($A1610,DL,COLUMN()-1,0)))),VALUE(TRIM(VLOOKUP($A1610,DL,COLUMN()-1,0))),TRIM(VLOOKUP($A1610,DL,COLUMN()-1,0))),"")</f>
        <v/>
      </c>
    </row>
    <row r="1611" spans="1:14">
      <c r="A1611" s="4" t="str">
        <f>IF(ISNUMBER(NhapDS!A1607),NhapDS!A1607,"")</f>
        <v/>
      </c>
      <c r="B1611" s="18" t="str">
        <f t="shared" si="205"/>
        <v/>
      </c>
      <c r="C1611" s="64" t="str">
        <f t="shared" si="205"/>
        <v/>
      </c>
      <c r="D1611" s="28" t="str">
        <f t="shared" si="204"/>
        <v/>
      </c>
      <c r="E1611" s="28" t="str">
        <f t="shared" si="203"/>
        <v/>
      </c>
      <c r="F1611" s="28" t="str">
        <f t="shared" si="203"/>
        <v/>
      </c>
      <c r="G1611" s="18" t="str">
        <f t="shared" si="203"/>
        <v/>
      </c>
      <c r="H1611" s="18" t="str">
        <f t="shared" si="203"/>
        <v/>
      </c>
      <c r="I1611" s="18" t="str">
        <f t="shared" si="203"/>
        <v/>
      </c>
      <c r="J1611" s="28" t="str">
        <f t="shared" si="209"/>
        <v/>
      </c>
      <c r="K1611" s="28" t="str">
        <f t="shared" si="209"/>
        <v/>
      </c>
      <c r="L1611" s="28" t="str">
        <f t="shared" si="209"/>
        <v/>
      </c>
      <c r="M1611" s="28" t="str">
        <f t="shared" si="207"/>
        <v/>
      </c>
      <c r="N1611" s="138" t="str">
        <f>IF(ISNUMBER($A1611),IF(ISNUMBER(VALUE(TRIM(VLOOKUP($A1611,DL,COLUMN()-1,0)))),VALUE(TRIM(VLOOKUP($A1611,DL,COLUMN()-1,0))),TRIM(VLOOKUP($A1611,DL,COLUMN()-1,0))),"")</f>
        <v/>
      </c>
    </row>
    <row r="1612" spans="1:14">
      <c r="A1612" s="4" t="str">
        <f>IF(ISNUMBER(NhapDS!A1608),NhapDS!A1608,"")</f>
        <v/>
      </c>
      <c r="B1612" s="18" t="str">
        <f t="shared" si="205"/>
        <v/>
      </c>
      <c r="C1612" s="64" t="str">
        <f t="shared" si="205"/>
        <v/>
      </c>
      <c r="D1612" s="28" t="str">
        <f t="shared" si="204"/>
        <v/>
      </c>
      <c r="E1612" s="28" t="str">
        <f t="shared" si="203"/>
        <v/>
      </c>
      <c r="F1612" s="28" t="str">
        <f t="shared" si="203"/>
        <v/>
      </c>
      <c r="G1612" s="18" t="str">
        <f t="shared" si="203"/>
        <v/>
      </c>
      <c r="H1612" s="18" t="str">
        <f t="shared" si="203"/>
        <v/>
      </c>
      <c r="I1612" s="18" t="str">
        <f t="shared" si="203"/>
        <v/>
      </c>
      <c r="J1612" s="28" t="str">
        <f t="shared" si="209"/>
        <v/>
      </c>
      <c r="K1612" s="28" t="str">
        <f t="shared" si="209"/>
        <v/>
      </c>
      <c r="L1612" s="28" t="str">
        <f t="shared" si="209"/>
        <v/>
      </c>
      <c r="M1612" s="28" t="str">
        <f t="shared" si="207"/>
        <v/>
      </c>
      <c r="N1612" s="138" t="str">
        <f>IF(ISNUMBER($A1612),IF(ISNUMBER(VALUE(TRIM(VLOOKUP($A1612,DL,COLUMN()-1,0)))),VALUE(TRIM(VLOOKUP($A1612,DL,COLUMN()-1,0))),TRIM(VLOOKUP($A1612,DL,COLUMN()-1,0))),"")</f>
        <v/>
      </c>
    </row>
    <row r="1613" spans="1:14">
      <c r="A1613" s="4" t="str">
        <f>IF(ISNUMBER(NhapDS!A1609),NhapDS!A1609,"")</f>
        <v/>
      </c>
      <c r="B1613" s="18" t="str">
        <f t="shared" si="205"/>
        <v/>
      </c>
      <c r="C1613" s="64" t="str">
        <f t="shared" si="205"/>
        <v/>
      </c>
      <c r="D1613" s="28" t="str">
        <f t="shared" si="204"/>
        <v/>
      </c>
      <c r="E1613" s="28" t="str">
        <f t="shared" si="203"/>
        <v/>
      </c>
      <c r="F1613" s="28" t="str">
        <f t="shared" si="203"/>
        <v/>
      </c>
      <c r="G1613" s="18" t="str">
        <f t="shared" si="203"/>
        <v/>
      </c>
      <c r="H1613" s="18" t="str">
        <f t="shared" si="203"/>
        <v/>
      </c>
      <c r="I1613" s="18" t="str">
        <f t="shared" si="203"/>
        <v/>
      </c>
      <c r="J1613" s="28" t="str">
        <f t="shared" si="209"/>
        <v/>
      </c>
      <c r="K1613" s="28" t="str">
        <f t="shared" si="209"/>
        <v/>
      </c>
      <c r="L1613" s="28" t="str">
        <f t="shared" si="209"/>
        <v/>
      </c>
      <c r="M1613" s="28" t="str">
        <f t="shared" si="207"/>
        <v/>
      </c>
      <c r="N1613" s="138" t="str">
        <f>IF(ISNUMBER($A1613),IF(ISNUMBER(VALUE(TRIM(VLOOKUP($A1613,DL,COLUMN()-1,0)))),VALUE(TRIM(VLOOKUP($A1613,DL,COLUMN()-1,0))),TRIM(VLOOKUP($A1613,DL,COLUMN()-1,0))),"")</f>
        <v/>
      </c>
    </row>
    <row r="1614" spans="1:14">
      <c r="A1614" s="4" t="str">
        <f>IF(ISNUMBER(NhapDS!A1610),NhapDS!A1610,"")</f>
        <v/>
      </c>
      <c r="B1614" s="18" t="str">
        <f t="shared" si="205"/>
        <v/>
      </c>
      <c r="C1614" s="64" t="str">
        <f t="shared" si="205"/>
        <v/>
      </c>
      <c r="D1614" s="28" t="str">
        <f t="shared" si="204"/>
        <v/>
      </c>
      <c r="E1614" s="28" t="str">
        <f t="shared" si="203"/>
        <v/>
      </c>
      <c r="F1614" s="28" t="str">
        <f t="shared" si="203"/>
        <v/>
      </c>
      <c r="G1614" s="18" t="str">
        <f t="shared" si="203"/>
        <v/>
      </c>
      <c r="H1614" s="18" t="str">
        <f t="shared" si="203"/>
        <v/>
      </c>
      <c r="I1614" s="18" t="str">
        <f t="shared" si="203"/>
        <v/>
      </c>
      <c r="J1614" s="28" t="str">
        <f t="shared" si="209"/>
        <v/>
      </c>
      <c r="K1614" s="28" t="str">
        <f t="shared" si="209"/>
        <v/>
      </c>
      <c r="L1614" s="28" t="str">
        <f t="shared" si="209"/>
        <v/>
      </c>
      <c r="M1614" s="28" t="str">
        <f t="shared" si="207"/>
        <v/>
      </c>
      <c r="N1614" s="138" t="str">
        <f>IF(ISNUMBER($A1614),IF(ISNUMBER(VALUE(TRIM(VLOOKUP($A1614,DL,COLUMN()-1,0)))),VALUE(TRIM(VLOOKUP($A1614,DL,COLUMN()-1,0))),TRIM(VLOOKUP($A1614,DL,COLUMN()-1,0))),"")</f>
        <v/>
      </c>
    </row>
    <row r="1615" spans="1:14">
      <c r="A1615" s="4" t="str">
        <f>IF(ISNUMBER(NhapDS!A1611),NhapDS!A1611,"")</f>
        <v/>
      </c>
      <c r="B1615" s="18" t="str">
        <f t="shared" si="205"/>
        <v/>
      </c>
      <c r="C1615" s="64" t="str">
        <f t="shared" si="205"/>
        <v/>
      </c>
      <c r="D1615" s="28" t="str">
        <f t="shared" si="204"/>
        <v/>
      </c>
      <c r="E1615" s="28" t="str">
        <f t="shared" ref="E1615:I1665" si="210">IF(ISNUMBER($A1615),TRIM(VLOOKUP($A1615,DL,COLUMN()-1,0)),"")</f>
        <v/>
      </c>
      <c r="F1615" s="28" t="str">
        <f t="shared" si="210"/>
        <v/>
      </c>
      <c r="G1615" s="18" t="str">
        <f t="shared" si="210"/>
        <v/>
      </c>
      <c r="H1615" s="18" t="str">
        <f t="shared" si="210"/>
        <v/>
      </c>
      <c r="I1615" s="18" t="str">
        <f t="shared" si="210"/>
        <v/>
      </c>
      <c r="J1615" s="28" t="str">
        <f t="shared" si="209"/>
        <v/>
      </c>
      <c r="K1615" s="28" t="str">
        <f t="shared" si="209"/>
        <v/>
      </c>
      <c r="L1615" s="28" t="str">
        <f t="shared" si="209"/>
        <v/>
      </c>
      <c r="M1615" s="28" t="str">
        <f t="shared" si="207"/>
        <v/>
      </c>
      <c r="N1615" s="138" t="str">
        <f>IF(ISNUMBER($A1615),IF(ISNUMBER(VALUE(TRIM(VLOOKUP($A1615,DL,COLUMN()-1,0)))),VALUE(TRIM(VLOOKUP($A1615,DL,COLUMN()-1,0))),TRIM(VLOOKUP($A1615,DL,COLUMN()-1,0))),"")</f>
        <v/>
      </c>
    </row>
    <row r="1616" spans="1:14">
      <c r="A1616" s="4" t="str">
        <f>IF(ISNUMBER(NhapDS!A1612),NhapDS!A1612,"")</f>
        <v/>
      </c>
      <c r="B1616" s="18" t="str">
        <f t="shared" si="205"/>
        <v/>
      </c>
      <c r="C1616" s="64" t="str">
        <f t="shared" si="205"/>
        <v/>
      </c>
      <c r="D1616" s="28" t="str">
        <f t="shared" si="204"/>
        <v/>
      </c>
      <c r="E1616" s="28" t="str">
        <f t="shared" si="210"/>
        <v/>
      </c>
      <c r="F1616" s="28" t="str">
        <f t="shared" si="210"/>
        <v/>
      </c>
      <c r="G1616" s="18" t="str">
        <f t="shared" si="210"/>
        <v/>
      </c>
      <c r="H1616" s="18" t="str">
        <f t="shared" si="210"/>
        <v/>
      </c>
      <c r="I1616" s="18" t="str">
        <f t="shared" si="210"/>
        <v/>
      </c>
      <c r="J1616" s="28" t="str">
        <f t="shared" si="209"/>
        <v/>
      </c>
      <c r="K1616" s="28" t="str">
        <f t="shared" si="209"/>
        <v/>
      </c>
      <c r="L1616" s="28" t="str">
        <f t="shared" si="209"/>
        <v/>
      </c>
      <c r="M1616" s="28" t="str">
        <f t="shared" si="207"/>
        <v/>
      </c>
      <c r="N1616" s="138" t="str">
        <f>IF(ISNUMBER($A1616),IF(ISNUMBER(VALUE(TRIM(VLOOKUP($A1616,DL,COLUMN()-1,0)))),VALUE(TRIM(VLOOKUP($A1616,DL,COLUMN()-1,0))),TRIM(VLOOKUP($A1616,DL,COLUMN()-1,0))),"")</f>
        <v/>
      </c>
    </row>
    <row r="1617" spans="1:14">
      <c r="A1617" s="4" t="str">
        <f>IF(ISNUMBER(NhapDS!A1613),NhapDS!A1613,"")</f>
        <v/>
      </c>
      <c r="B1617" s="18" t="str">
        <f t="shared" si="205"/>
        <v/>
      </c>
      <c r="C1617" s="64" t="str">
        <f t="shared" si="205"/>
        <v/>
      </c>
      <c r="D1617" s="28" t="str">
        <f t="shared" si="204"/>
        <v/>
      </c>
      <c r="E1617" s="28" t="str">
        <f t="shared" si="210"/>
        <v/>
      </c>
      <c r="F1617" s="28" t="str">
        <f t="shared" si="210"/>
        <v/>
      </c>
      <c r="G1617" s="18" t="str">
        <f t="shared" si="210"/>
        <v/>
      </c>
      <c r="H1617" s="18" t="str">
        <f t="shared" si="210"/>
        <v/>
      </c>
      <c r="I1617" s="18" t="str">
        <f t="shared" si="210"/>
        <v/>
      </c>
      <c r="J1617" s="28" t="str">
        <f t="shared" si="209"/>
        <v/>
      </c>
      <c r="K1617" s="28" t="str">
        <f t="shared" si="209"/>
        <v/>
      </c>
      <c r="L1617" s="28" t="str">
        <f t="shared" si="209"/>
        <v/>
      </c>
      <c r="M1617" s="28" t="str">
        <f t="shared" si="207"/>
        <v/>
      </c>
      <c r="N1617" s="138" t="str">
        <f>IF(ISNUMBER($A1617),IF(ISNUMBER(VALUE(TRIM(VLOOKUP($A1617,DL,COLUMN()-1,0)))),VALUE(TRIM(VLOOKUP($A1617,DL,COLUMN()-1,0))),TRIM(VLOOKUP($A1617,DL,COLUMN()-1,0))),"")</f>
        <v/>
      </c>
    </row>
    <row r="1618" spans="1:14">
      <c r="A1618" s="4" t="str">
        <f>IF(ISNUMBER(NhapDS!A1614),NhapDS!A1614,"")</f>
        <v/>
      </c>
      <c r="B1618" s="18" t="str">
        <f t="shared" si="205"/>
        <v/>
      </c>
      <c r="C1618" s="64" t="str">
        <f t="shared" si="205"/>
        <v/>
      </c>
      <c r="D1618" s="28" t="str">
        <f t="shared" si="204"/>
        <v/>
      </c>
      <c r="E1618" s="28" t="str">
        <f t="shared" si="210"/>
        <v/>
      </c>
      <c r="F1618" s="28" t="str">
        <f t="shared" si="210"/>
        <v/>
      </c>
      <c r="G1618" s="18" t="str">
        <f t="shared" si="210"/>
        <v/>
      </c>
      <c r="H1618" s="18" t="str">
        <f t="shared" si="210"/>
        <v/>
      </c>
      <c r="I1618" s="18" t="str">
        <f t="shared" si="210"/>
        <v/>
      </c>
      <c r="J1618" s="28" t="str">
        <f t="shared" ref="J1618:L1633" si="211">IF(ISNUMBER($A1618),TRIM(VLOOKUP($A1618,DL,COLUMN()-1,0)),"")</f>
        <v/>
      </c>
      <c r="K1618" s="28" t="str">
        <f t="shared" si="211"/>
        <v/>
      </c>
      <c r="L1618" s="28" t="str">
        <f t="shared" si="211"/>
        <v/>
      </c>
      <c r="M1618" s="28" t="str">
        <f t="shared" si="207"/>
        <v/>
      </c>
      <c r="N1618" s="138" t="str">
        <f>IF(ISNUMBER($A1618),IF(ISNUMBER(VALUE(TRIM(VLOOKUP($A1618,DL,COLUMN()-1,0)))),VALUE(TRIM(VLOOKUP($A1618,DL,COLUMN()-1,0))),TRIM(VLOOKUP($A1618,DL,COLUMN()-1,0))),"")</f>
        <v/>
      </c>
    </row>
    <row r="1619" spans="1:14">
      <c r="A1619" s="4" t="str">
        <f>IF(ISNUMBER(NhapDS!A1615),NhapDS!A1615,"")</f>
        <v/>
      </c>
      <c r="B1619" s="18" t="str">
        <f t="shared" si="205"/>
        <v/>
      </c>
      <c r="C1619" s="64" t="str">
        <f t="shared" si="205"/>
        <v/>
      </c>
      <c r="D1619" s="28" t="str">
        <f t="shared" si="204"/>
        <v/>
      </c>
      <c r="E1619" s="28" t="str">
        <f t="shared" si="210"/>
        <v/>
      </c>
      <c r="F1619" s="28" t="str">
        <f t="shared" si="210"/>
        <v/>
      </c>
      <c r="G1619" s="18" t="str">
        <f t="shared" si="210"/>
        <v/>
      </c>
      <c r="H1619" s="18" t="str">
        <f t="shared" si="210"/>
        <v/>
      </c>
      <c r="I1619" s="18" t="str">
        <f t="shared" si="210"/>
        <v/>
      </c>
      <c r="J1619" s="28" t="str">
        <f t="shared" si="211"/>
        <v/>
      </c>
      <c r="K1619" s="28" t="str">
        <f t="shared" si="211"/>
        <v/>
      </c>
      <c r="L1619" s="28" t="str">
        <f t="shared" si="211"/>
        <v/>
      </c>
      <c r="M1619" s="28" t="str">
        <f t="shared" si="207"/>
        <v/>
      </c>
      <c r="N1619" s="138" t="str">
        <f>IF(ISNUMBER($A1619),IF(ISNUMBER(VALUE(TRIM(VLOOKUP($A1619,DL,COLUMN()-1,0)))),VALUE(TRIM(VLOOKUP($A1619,DL,COLUMN()-1,0))),TRIM(VLOOKUP($A1619,DL,COLUMN()-1,0))),"")</f>
        <v/>
      </c>
    </row>
    <row r="1620" spans="1:14">
      <c r="A1620" s="4" t="str">
        <f>IF(ISNUMBER(NhapDS!A1616),NhapDS!A1616,"")</f>
        <v/>
      </c>
      <c r="B1620" s="18" t="str">
        <f t="shared" si="205"/>
        <v/>
      </c>
      <c r="C1620" s="64" t="str">
        <f t="shared" si="205"/>
        <v/>
      </c>
      <c r="D1620" s="28" t="str">
        <f t="shared" si="204"/>
        <v/>
      </c>
      <c r="E1620" s="28" t="str">
        <f t="shared" si="210"/>
        <v/>
      </c>
      <c r="F1620" s="28" t="str">
        <f t="shared" si="210"/>
        <v/>
      </c>
      <c r="G1620" s="18" t="str">
        <f t="shared" si="210"/>
        <v/>
      </c>
      <c r="H1620" s="18" t="str">
        <f t="shared" si="210"/>
        <v/>
      </c>
      <c r="I1620" s="18" t="str">
        <f t="shared" si="210"/>
        <v/>
      </c>
      <c r="J1620" s="28" t="str">
        <f t="shared" si="211"/>
        <v/>
      </c>
      <c r="K1620" s="28" t="str">
        <f t="shared" si="211"/>
        <v/>
      </c>
      <c r="L1620" s="28" t="str">
        <f t="shared" si="211"/>
        <v/>
      </c>
      <c r="M1620" s="28" t="str">
        <f t="shared" si="207"/>
        <v/>
      </c>
      <c r="N1620" s="138" t="str">
        <f>IF(ISNUMBER($A1620),IF(ISNUMBER(VALUE(TRIM(VLOOKUP($A1620,DL,COLUMN()-1,0)))),VALUE(TRIM(VLOOKUP($A1620,DL,COLUMN()-1,0))),TRIM(VLOOKUP($A1620,DL,COLUMN()-1,0))),"")</f>
        <v/>
      </c>
    </row>
    <row r="1621" spans="1:14">
      <c r="A1621" s="4" t="str">
        <f>IF(ISNUMBER(NhapDS!A1617),NhapDS!A1617,"")</f>
        <v/>
      </c>
      <c r="B1621" s="18" t="str">
        <f t="shared" si="205"/>
        <v/>
      </c>
      <c r="C1621" s="64" t="str">
        <f t="shared" si="205"/>
        <v/>
      </c>
      <c r="D1621" s="28" t="str">
        <f t="shared" si="204"/>
        <v/>
      </c>
      <c r="E1621" s="28" t="str">
        <f t="shared" si="210"/>
        <v/>
      </c>
      <c r="F1621" s="28" t="str">
        <f t="shared" si="210"/>
        <v/>
      </c>
      <c r="G1621" s="18" t="str">
        <f t="shared" si="210"/>
        <v/>
      </c>
      <c r="H1621" s="18" t="str">
        <f t="shared" si="210"/>
        <v/>
      </c>
      <c r="I1621" s="18" t="str">
        <f t="shared" si="210"/>
        <v/>
      </c>
      <c r="J1621" s="28" t="str">
        <f t="shared" si="211"/>
        <v/>
      </c>
      <c r="K1621" s="28" t="str">
        <f t="shared" si="211"/>
        <v/>
      </c>
      <c r="L1621" s="28" t="str">
        <f t="shared" si="211"/>
        <v/>
      </c>
      <c r="M1621" s="28" t="str">
        <f t="shared" si="207"/>
        <v/>
      </c>
      <c r="N1621" s="138" t="str">
        <f>IF(ISNUMBER($A1621),IF(ISNUMBER(VALUE(TRIM(VLOOKUP($A1621,DL,COLUMN()-1,0)))),VALUE(TRIM(VLOOKUP($A1621,DL,COLUMN()-1,0))),TRIM(VLOOKUP($A1621,DL,COLUMN()-1,0))),"")</f>
        <v/>
      </c>
    </row>
    <row r="1622" spans="1:14">
      <c r="A1622" s="4" t="str">
        <f>IF(ISNUMBER(NhapDS!A1618),NhapDS!A1618,"")</f>
        <v/>
      </c>
      <c r="B1622" s="18" t="str">
        <f t="shared" si="205"/>
        <v/>
      </c>
      <c r="C1622" s="64" t="str">
        <f t="shared" si="205"/>
        <v/>
      </c>
      <c r="D1622" s="28" t="str">
        <f t="shared" si="204"/>
        <v/>
      </c>
      <c r="E1622" s="28" t="str">
        <f t="shared" si="210"/>
        <v/>
      </c>
      <c r="F1622" s="28" t="str">
        <f t="shared" si="210"/>
        <v/>
      </c>
      <c r="G1622" s="18" t="str">
        <f t="shared" si="210"/>
        <v/>
      </c>
      <c r="H1622" s="18" t="str">
        <f t="shared" si="210"/>
        <v/>
      </c>
      <c r="I1622" s="18" t="str">
        <f t="shared" si="210"/>
        <v/>
      </c>
      <c r="J1622" s="28" t="str">
        <f t="shared" si="211"/>
        <v/>
      </c>
      <c r="K1622" s="28" t="str">
        <f t="shared" si="211"/>
        <v/>
      </c>
      <c r="L1622" s="28" t="str">
        <f t="shared" si="211"/>
        <v/>
      </c>
      <c r="M1622" s="28" t="str">
        <f t="shared" si="207"/>
        <v/>
      </c>
      <c r="N1622" s="138" t="str">
        <f>IF(ISNUMBER($A1622),IF(ISNUMBER(VALUE(TRIM(VLOOKUP($A1622,DL,COLUMN()-1,0)))),VALUE(TRIM(VLOOKUP($A1622,DL,COLUMN()-1,0))),TRIM(VLOOKUP($A1622,DL,COLUMN()-1,0))),"")</f>
        <v/>
      </c>
    </row>
    <row r="1623" spans="1:14">
      <c r="A1623" s="4" t="str">
        <f>IF(ISNUMBER(NhapDS!A1619),NhapDS!A1619,"")</f>
        <v/>
      </c>
      <c r="B1623" s="18" t="str">
        <f t="shared" si="205"/>
        <v/>
      </c>
      <c r="C1623" s="64" t="str">
        <f t="shared" si="205"/>
        <v/>
      </c>
      <c r="D1623" s="28" t="str">
        <f t="shared" si="204"/>
        <v/>
      </c>
      <c r="E1623" s="28" t="str">
        <f t="shared" si="210"/>
        <v/>
      </c>
      <c r="F1623" s="28" t="str">
        <f t="shared" si="210"/>
        <v/>
      </c>
      <c r="G1623" s="18" t="str">
        <f t="shared" si="210"/>
        <v/>
      </c>
      <c r="H1623" s="18" t="str">
        <f t="shared" si="210"/>
        <v/>
      </c>
      <c r="I1623" s="18" t="str">
        <f t="shared" si="210"/>
        <v/>
      </c>
      <c r="J1623" s="28" t="str">
        <f t="shared" si="211"/>
        <v/>
      </c>
      <c r="K1623" s="28" t="str">
        <f t="shared" si="211"/>
        <v/>
      </c>
      <c r="L1623" s="28" t="str">
        <f t="shared" si="211"/>
        <v/>
      </c>
      <c r="M1623" s="28" t="str">
        <f t="shared" si="207"/>
        <v/>
      </c>
      <c r="N1623" s="138" t="str">
        <f>IF(ISNUMBER($A1623),IF(ISNUMBER(VALUE(TRIM(VLOOKUP($A1623,DL,COLUMN()-1,0)))),VALUE(TRIM(VLOOKUP($A1623,DL,COLUMN()-1,0))),TRIM(VLOOKUP($A1623,DL,COLUMN()-1,0))),"")</f>
        <v/>
      </c>
    </row>
    <row r="1624" spans="1:14">
      <c r="A1624" s="4" t="str">
        <f>IF(ISNUMBER(NhapDS!A1620),NhapDS!A1620,"")</f>
        <v/>
      </c>
      <c r="B1624" s="18" t="str">
        <f t="shared" si="205"/>
        <v/>
      </c>
      <c r="C1624" s="64" t="str">
        <f t="shared" si="205"/>
        <v/>
      </c>
      <c r="D1624" s="28" t="str">
        <f t="shared" si="204"/>
        <v/>
      </c>
      <c r="E1624" s="28" t="str">
        <f t="shared" si="210"/>
        <v/>
      </c>
      <c r="F1624" s="28" t="str">
        <f t="shared" si="210"/>
        <v/>
      </c>
      <c r="G1624" s="18" t="str">
        <f t="shared" si="210"/>
        <v/>
      </c>
      <c r="H1624" s="18" t="str">
        <f t="shared" si="210"/>
        <v/>
      </c>
      <c r="I1624" s="18" t="str">
        <f t="shared" si="210"/>
        <v/>
      </c>
      <c r="J1624" s="28" t="str">
        <f t="shared" si="211"/>
        <v/>
      </c>
      <c r="K1624" s="28" t="str">
        <f t="shared" si="211"/>
        <v/>
      </c>
      <c r="L1624" s="28" t="str">
        <f t="shared" si="211"/>
        <v/>
      </c>
      <c r="M1624" s="28" t="str">
        <f t="shared" si="207"/>
        <v/>
      </c>
      <c r="N1624" s="138" t="str">
        <f>IF(ISNUMBER($A1624),IF(ISNUMBER(VALUE(TRIM(VLOOKUP($A1624,DL,COLUMN()-1,0)))),VALUE(TRIM(VLOOKUP($A1624,DL,COLUMN()-1,0))),TRIM(VLOOKUP($A1624,DL,COLUMN()-1,0))),"")</f>
        <v/>
      </c>
    </row>
    <row r="1625" spans="1:14">
      <c r="A1625" s="4" t="str">
        <f>IF(ISNUMBER(NhapDS!A1621),NhapDS!A1621,"")</f>
        <v/>
      </c>
      <c r="B1625" s="18" t="str">
        <f t="shared" si="205"/>
        <v/>
      </c>
      <c r="C1625" s="64" t="str">
        <f t="shared" si="205"/>
        <v/>
      </c>
      <c r="D1625" s="28" t="str">
        <f t="shared" si="204"/>
        <v/>
      </c>
      <c r="E1625" s="28" t="str">
        <f t="shared" si="210"/>
        <v/>
      </c>
      <c r="F1625" s="28" t="str">
        <f t="shared" si="210"/>
        <v/>
      </c>
      <c r="G1625" s="18" t="str">
        <f t="shared" si="210"/>
        <v/>
      </c>
      <c r="H1625" s="18" t="str">
        <f t="shared" si="210"/>
        <v/>
      </c>
      <c r="I1625" s="18" t="str">
        <f t="shared" si="210"/>
        <v/>
      </c>
      <c r="J1625" s="28" t="str">
        <f t="shared" si="211"/>
        <v/>
      </c>
      <c r="K1625" s="28" t="str">
        <f t="shared" si="211"/>
        <v/>
      </c>
      <c r="L1625" s="28" t="str">
        <f t="shared" si="211"/>
        <v/>
      </c>
      <c r="M1625" s="28" t="str">
        <f t="shared" si="207"/>
        <v/>
      </c>
      <c r="N1625" s="138" t="str">
        <f>IF(ISNUMBER($A1625),IF(ISNUMBER(VALUE(TRIM(VLOOKUP($A1625,DL,COLUMN()-1,0)))),VALUE(TRIM(VLOOKUP($A1625,DL,COLUMN()-1,0))),TRIM(VLOOKUP($A1625,DL,COLUMN()-1,0))),"")</f>
        <v/>
      </c>
    </row>
    <row r="1626" spans="1:14">
      <c r="A1626" s="4" t="str">
        <f>IF(ISNUMBER(NhapDS!A1622),NhapDS!A1622,"")</f>
        <v/>
      </c>
      <c r="B1626" s="18" t="str">
        <f t="shared" si="205"/>
        <v/>
      </c>
      <c r="C1626" s="64" t="str">
        <f t="shared" si="205"/>
        <v/>
      </c>
      <c r="D1626" s="28" t="str">
        <f t="shared" si="204"/>
        <v/>
      </c>
      <c r="E1626" s="28" t="str">
        <f t="shared" si="210"/>
        <v/>
      </c>
      <c r="F1626" s="28" t="str">
        <f t="shared" si="210"/>
        <v/>
      </c>
      <c r="G1626" s="18" t="str">
        <f t="shared" si="210"/>
        <v/>
      </c>
      <c r="H1626" s="18" t="str">
        <f t="shared" si="210"/>
        <v/>
      </c>
      <c r="I1626" s="18" t="str">
        <f t="shared" si="210"/>
        <v/>
      </c>
      <c r="J1626" s="28" t="str">
        <f t="shared" si="211"/>
        <v/>
      </c>
      <c r="K1626" s="28" t="str">
        <f t="shared" si="211"/>
        <v/>
      </c>
      <c r="L1626" s="28" t="str">
        <f t="shared" si="211"/>
        <v/>
      </c>
      <c r="M1626" s="28" t="str">
        <f t="shared" si="207"/>
        <v/>
      </c>
      <c r="N1626" s="138" t="str">
        <f>IF(ISNUMBER($A1626),IF(ISNUMBER(VALUE(TRIM(VLOOKUP($A1626,DL,COLUMN()-1,0)))),VALUE(TRIM(VLOOKUP($A1626,DL,COLUMN()-1,0))),TRIM(VLOOKUP($A1626,DL,COLUMN()-1,0))),"")</f>
        <v/>
      </c>
    </row>
    <row r="1627" spans="1:14">
      <c r="A1627" s="4" t="str">
        <f>IF(ISNUMBER(NhapDS!A1623),NhapDS!A1623,"")</f>
        <v/>
      </c>
      <c r="B1627" s="18" t="str">
        <f t="shared" si="205"/>
        <v/>
      </c>
      <c r="C1627" s="64" t="str">
        <f t="shared" si="205"/>
        <v/>
      </c>
      <c r="D1627" s="28" t="str">
        <f t="shared" si="204"/>
        <v/>
      </c>
      <c r="E1627" s="28" t="str">
        <f t="shared" si="210"/>
        <v/>
      </c>
      <c r="F1627" s="28" t="str">
        <f t="shared" si="210"/>
        <v/>
      </c>
      <c r="G1627" s="18" t="str">
        <f t="shared" si="210"/>
        <v/>
      </c>
      <c r="H1627" s="18" t="str">
        <f t="shared" si="210"/>
        <v/>
      </c>
      <c r="I1627" s="18" t="str">
        <f t="shared" si="210"/>
        <v/>
      </c>
      <c r="J1627" s="28" t="str">
        <f t="shared" si="211"/>
        <v/>
      </c>
      <c r="K1627" s="28" t="str">
        <f t="shared" si="211"/>
        <v/>
      </c>
      <c r="L1627" s="28" t="str">
        <f t="shared" si="211"/>
        <v/>
      </c>
      <c r="M1627" s="28" t="str">
        <f t="shared" si="207"/>
        <v/>
      </c>
      <c r="N1627" s="138" t="str">
        <f>IF(ISNUMBER($A1627),IF(ISNUMBER(VALUE(TRIM(VLOOKUP($A1627,DL,COLUMN()-1,0)))),VALUE(TRIM(VLOOKUP($A1627,DL,COLUMN()-1,0))),TRIM(VLOOKUP($A1627,DL,COLUMN()-1,0))),"")</f>
        <v/>
      </c>
    </row>
    <row r="1628" spans="1:14">
      <c r="A1628" s="4" t="str">
        <f>IF(ISNUMBER(NhapDS!A1624),NhapDS!A1624,"")</f>
        <v/>
      </c>
      <c r="B1628" s="18" t="str">
        <f t="shared" si="205"/>
        <v/>
      </c>
      <c r="C1628" s="64" t="str">
        <f t="shared" si="205"/>
        <v/>
      </c>
      <c r="D1628" s="28" t="str">
        <f t="shared" si="204"/>
        <v/>
      </c>
      <c r="E1628" s="28" t="str">
        <f t="shared" si="210"/>
        <v/>
      </c>
      <c r="F1628" s="28" t="str">
        <f t="shared" si="210"/>
        <v/>
      </c>
      <c r="G1628" s="18" t="str">
        <f t="shared" si="210"/>
        <v/>
      </c>
      <c r="H1628" s="18" t="str">
        <f t="shared" si="210"/>
        <v/>
      </c>
      <c r="I1628" s="18" t="str">
        <f t="shared" si="210"/>
        <v/>
      </c>
      <c r="J1628" s="28" t="str">
        <f t="shared" si="211"/>
        <v/>
      </c>
      <c r="K1628" s="28" t="str">
        <f t="shared" si="211"/>
        <v/>
      </c>
      <c r="L1628" s="28" t="str">
        <f t="shared" si="211"/>
        <v/>
      </c>
      <c r="M1628" s="28" t="str">
        <f t="shared" si="207"/>
        <v/>
      </c>
      <c r="N1628" s="138" t="str">
        <f>IF(ISNUMBER($A1628),IF(ISNUMBER(VALUE(TRIM(VLOOKUP($A1628,DL,COLUMN()-1,0)))),VALUE(TRIM(VLOOKUP($A1628,DL,COLUMN()-1,0))),TRIM(VLOOKUP($A1628,DL,COLUMN()-1,0))),"")</f>
        <v/>
      </c>
    </row>
    <row r="1629" spans="1:14">
      <c r="A1629" s="4" t="str">
        <f>IF(ISNUMBER(NhapDS!A1625),NhapDS!A1625,"")</f>
        <v/>
      </c>
      <c r="B1629" s="18" t="str">
        <f t="shared" si="205"/>
        <v/>
      </c>
      <c r="C1629" s="64" t="str">
        <f t="shared" si="205"/>
        <v/>
      </c>
      <c r="D1629" s="28" t="str">
        <f t="shared" si="204"/>
        <v/>
      </c>
      <c r="E1629" s="28" t="str">
        <f t="shared" si="210"/>
        <v/>
      </c>
      <c r="F1629" s="28" t="str">
        <f t="shared" si="210"/>
        <v/>
      </c>
      <c r="G1629" s="18" t="str">
        <f t="shared" si="210"/>
        <v/>
      </c>
      <c r="H1629" s="18" t="str">
        <f t="shared" si="210"/>
        <v/>
      </c>
      <c r="I1629" s="18" t="str">
        <f t="shared" si="210"/>
        <v/>
      </c>
      <c r="J1629" s="28" t="str">
        <f t="shared" si="211"/>
        <v/>
      </c>
      <c r="K1629" s="28" t="str">
        <f t="shared" si="211"/>
        <v/>
      </c>
      <c r="L1629" s="28" t="str">
        <f t="shared" si="211"/>
        <v/>
      </c>
      <c r="M1629" s="28" t="str">
        <f t="shared" si="207"/>
        <v/>
      </c>
      <c r="N1629" s="138" t="str">
        <f>IF(ISNUMBER($A1629),IF(ISNUMBER(VALUE(TRIM(VLOOKUP($A1629,DL,COLUMN()-1,0)))),VALUE(TRIM(VLOOKUP($A1629,DL,COLUMN()-1,0))),TRIM(VLOOKUP($A1629,DL,COLUMN()-1,0))),"")</f>
        <v/>
      </c>
    </row>
    <row r="1630" spans="1:14">
      <c r="A1630" s="4" t="str">
        <f>IF(ISNUMBER(NhapDS!A1626),NhapDS!A1626,"")</f>
        <v/>
      </c>
      <c r="B1630" s="18" t="str">
        <f t="shared" si="205"/>
        <v/>
      </c>
      <c r="C1630" s="64" t="str">
        <f t="shared" si="205"/>
        <v/>
      </c>
      <c r="D1630" s="28" t="str">
        <f t="shared" si="204"/>
        <v/>
      </c>
      <c r="E1630" s="28" t="str">
        <f t="shared" si="210"/>
        <v/>
      </c>
      <c r="F1630" s="28" t="str">
        <f t="shared" si="210"/>
        <v/>
      </c>
      <c r="G1630" s="18" t="str">
        <f t="shared" si="210"/>
        <v/>
      </c>
      <c r="H1630" s="18" t="str">
        <f t="shared" si="210"/>
        <v/>
      </c>
      <c r="I1630" s="18" t="str">
        <f t="shared" si="210"/>
        <v/>
      </c>
      <c r="J1630" s="28" t="str">
        <f t="shared" si="211"/>
        <v/>
      </c>
      <c r="K1630" s="28" t="str">
        <f t="shared" si="211"/>
        <v/>
      </c>
      <c r="L1630" s="28" t="str">
        <f t="shared" si="211"/>
        <v/>
      </c>
      <c r="M1630" s="28" t="str">
        <f t="shared" si="207"/>
        <v/>
      </c>
      <c r="N1630" s="138" t="str">
        <f>IF(ISNUMBER($A1630),IF(ISNUMBER(VALUE(TRIM(VLOOKUP($A1630,DL,COLUMN()-1,0)))),VALUE(TRIM(VLOOKUP($A1630,DL,COLUMN()-1,0))),TRIM(VLOOKUP($A1630,DL,COLUMN()-1,0))),"")</f>
        <v/>
      </c>
    </row>
    <row r="1631" spans="1:14">
      <c r="A1631" s="4" t="str">
        <f>IF(ISNUMBER(NhapDS!A1627),NhapDS!A1627,"")</f>
        <v/>
      </c>
      <c r="B1631" s="18" t="str">
        <f t="shared" si="205"/>
        <v/>
      </c>
      <c r="C1631" s="64" t="str">
        <f t="shared" si="205"/>
        <v/>
      </c>
      <c r="D1631" s="28" t="str">
        <f t="shared" si="204"/>
        <v/>
      </c>
      <c r="E1631" s="28" t="str">
        <f t="shared" si="210"/>
        <v/>
      </c>
      <c r="F1631" s="28" t="str">
        <f t="shared" si="210"/>
        <v/>
      </c>
      <c r="G1631" s="18" t="str">
        <f t="shared" si="210"/>
        <v/>
      </c>
      <c r="H1631" s="18" t="str">
        <f t="shared" si="210"/>
        <v/>
      </c>
      <c r="I1631" s="18" t="str">
        <f t="shared" si="210"/>
        <v/>
      </c>
      <c r="J1631" s="28" t="str">
        <f t="shared" si="211"/>
        <v/>
      </c>
      <c r="K1631" s="28" t="str">
        <f t="shared" si="211"/>
        <v/>
      </c>
      <c r="L1631" s="28" t="str">
        <f t="shared" si="211"/>
        <v/>
      </c>
      <c r="M1631" s="28" t="str">
        <f t="shared" si="207"/>
        <v/>
      </c>
      <c r="N1631" s="138" t="str">
        <f>IF(ISNUMBER($A1631),IF(ISNUMBER(VALUE(TRIM(VLOOKUP($A1631,DL,COLUMN()-1,0)))),VALUE(TRIM(VLOOKUP($A1631,DL,COLUMN()-1,0))),TRIM(VLOOKUP($A1631,DL,COLUMN()-1,0))),"")</f>
        <v/>
      </c>
    </row>
    <row r="1632" spans="1:14">
      <c r="A1632" s="4" t="str">
        <f>IF(ISNUMBER(NhapDS!A1628),NhapDS!A1628,"")</f>
        <v/>
      </c>
      <c r="B1632" s="18" t="str">
        <f t="shared" si="205"/>
        <v/>
      </c>
      <c r="C1632" s="64" t="str">
        <f t="shared" si="205"/>
        <v/>
      </c>
      <c r="D1632" s="28" t="str">
        <f t="shared" ref="D1632:D1695" si="212">IF(ISNUMBER($A1632),IF(E1632="x","","x"),"")</f>
        <v/>
      </c>
      <c r="E1632" s="28" t="str">
        <f t="shared" si="210"/>
        <v/>
      </c>
      <c r="F1632" s="28" t="str">
        <f t="shared" si="210"/>
        <v/>
      </c>
      <c r="G1632" s="18" t="str">
        <f t="shared" si="210"/>
        <v/>
      </c>
      <c r="H1632" s="18" t="str">
        <f t="shared" si="210"/>
        <v/>
      </c>
      <c r="I1632" s="18" t="str">
        <f t="shared" si="210"/>
        <v/>
      </c>
      <c r="J1632" s="28" t="str">
        <f t="shared" si="211"/>
        <v/>
      </c>
      <c r="K1632" s="28" t="str">
        <f t="shared" si="211"/>
        <v/>
      </c>
      <c r="L1632" s="28" t="str">
        <f t="shared" si="211"/>
        <v/>
      </c>
      <c r="M1632" s="28" t="str">
        <f t="shared" si="207"/>
        <v/>
      </c>
      <c r="N1632" s="138" t="str">
        <f>IF(ISNUMBER($A1632),IF(ISNUMBER(VALUE(TRIM(VLOOKUP($A1632,DL,COLUMN()-1,0)))),VALUE(TRIM(VLOOKUP($A1632,DL,COLUMN()-1,0))),TRIM(VLOOKUP($A1632,DL,COLUMN()-1,0))),"")</f>
        <v/>
      </c>
    </row>
    <row r="1633" spans="1:14">
      <c r="A1633" s="4" t="str">
        <f>IF(ISNUMBER(NhapDS!A1629),NhapDS!A1629,"")</f>
        <v/>
      </c>
      <c r="B1633" s="18" t="str">
        <f t="shared" si="205"/>
        <v/>
      </c>
      <c r="C1633" s="64" t="str">
        <f t="shared" si="205"/>
        <v/>
      </c>
      <c r="D1633" s="28" t="str">
        <f t="shared" si="212"/>
        <v/>
      </c>
      <c r="E1633" s="28" t="str">
        <f t="shared" si="210"/>
        <v/>
      </c>
      <c r="F1633" s="28" t="str">
        <f t="shared" si="210"/>
        <v/>
      </c>
      <c r="G1633" s="18" t="str">
        <f t="shared" si="210"/>
        <v/>
      </c>
      <c r="H1633" s="18" t="str">
        <f t="shared" si="210"/>
        <v/>
      </c>
      <c r="I1633" s="18" t="str">
        <f t="shared" si="210"/>
        <v/>
      </c>
      <c r="J1633" s="28" t="str">
        <f t="shared" si="211"/>
        <v/>
      </c>
      <c r="K1633" s="28" t="str">
        <f t="shared" si="211"/>
        <v/>
      </c>
      <c r="L1633" s="28" t="str">
        <f t="shared" si="211"/>
        <v/>
      </c>
      <c r="M1633" s="28" t="str">
        <f t="shared" si="207"/>
        <v/>
      </c>
      <c r="N1633" s="138" t="str">
        <f>IF(ISNUMBER($A1633),IF(ISNUMBER(VALUE(TRIM(VLOOKUP($A1633,DL,COLUMN()-1,0)))),VALUE(TRIM(VLOOKUP($A1633,DL,COLUMN()-1,0))),TRIM(VLOOKUP($A1633,DL,COLUMN()-1,0))),"")</f>
        <v/>
      </c>
    </row>
    <row r="1634" spans="1:14">
      <c r="A1634" s="4" t="str">
        <f>IF(ISNUMBER(NhapDS!A1630),NhapDS!A1630,"")</f>
        <v/>
      </c>
      <c r="B1634" s="18" t="str">
        <f t="shared" ref="B1634:C1697" si="213">IF(ISNUMBER($A1634),VLOOKUP($A1634,DL,COLUMN(),0),"")</f>
        <v/>
      </c>
      <c r="C1634" s="64" t="str">
        <f t="shared" si="213"/>
        <v/>
      </c>
      <c r="D1634" s="28" t="str">
        <f t="shared" si="212"/>
        <v/>
      </c>
      <c r="E1634" s="28" t="str">
        <f t="shared" si="210"/>
        <v/>
      </c>
      <c r="F1634" s="28" t="str">
        <f t="shared" si="210"/>
        <v/>
      </c>
      <c r="G1634" s="18" t="str">
        <f t="shared" si="210"/>
        <v/>
      </c>
      <c r="H1634" s="18" t="str">
        <f t="shared" si="210"/>
        <v/>
      </c>
      <c r="I1634" s="18" t="str">
        <f t="shared" si="210"/>
        <v/>
      </c>
      <c r="J1634" s="28" t="str">
        <f t="shared" ref="J1634:L1649" si="214">IF(ISNUMBER($A1634),TRIM(VLOOKUP($A1634,DL,COLUMN()-1,0)),"")</f>
        <v/>
      </c>
      <c r="K1634" s="28" t="str">
        <f t="shared" si="214"/>
        <v/>
      </c>
      <c r="L1634" s="28" t="str">
        <f t="shared" si="214"/>
        <v/>
      </c>
      <c r="M1634" s="28" t="str">
        <f t="shared" ref="M1634:M1697" si="215">IF(ISNUMBER($A1634),TRIM(VLOOKUP($A1634,DL,COLUMN()-1,0)),"")</f>
        <v/>
      </c>
      <c r="N1634" s="138" t="str">
        <f>IF(ISNUMBER($A1634),IF(ISNUMBER(VALUE(TRIM(VLOOKUP($A1634,DL,COLUMN()-1,0)))),VALUE(TRIM(VLOOKUP($A1634,DL,COLUMN()-1,0))),TRIM(VLOOKUP($A1634,DL,COLUMN()-1,0))),"")</f>
        <v/>
      </c>
    </row>
    <row r="1635" spans="1:14">
      <c r="A1635" s="4" t="str">
        <f>IF(ISNUMBER(NhapDS!A1631),NhapDS!A1631,"")</f>
        <v/>
      </c>
      <c r="B1635" s="18" t="str">
        <f t="shared" si="213"/>
        <v/>
      </c>
      <c r="C1635" s="64" t="str">
        <f t="shared" si="213"/>
        <v/>
      </c>
      <c r="D1635" s="28" t="str">
        <f t="shared" si="212"/>
        <v/>
      </c>
      <c r="E1635" s="28" t="str">
        <f t="shared" si="210"/>
        <v/>
      </c>
      <c r="F1635" s="28" t="str">
        <f t="shared" si="210"/>
        <v/>
      </c>
      <c r="G1635" s="18" t="str">
        <f t="shared" si="210"/>
        <v/>
      </c>
      <c r="H1635" s="18" t="str">
        <f t="shared" si="210"/>
        <v/>
      </c>
      <c r="I1635" s="18" t="str">
        <f t="shared" si="210"/>
        <v/>
      </c>
      <c r="J1635" s="28" t="str">
        <f t="shared" si="214"/>
        <v/>
      </c>
      <c r="K1635" s="28" t="str">
        <f t="shared" si="214"/>
        <v/>
      </c>
      <c r="L1635" s="28" t="str">
        <f t="shared" si="214"/>
        <v/>
      </c>
      <c r="M1635" s="28" t="str">
        <f t="shared" si="215"/>
        <v/>
      </c>
      <c r="N1635" s="138" t="str">
        <f>IF(ISNUMBER($A1635),IF(ISNUMBER(VALUE(TRIM(VLOOKUP($A1635,DL,COLUMN()-1,0)))),VALUE(TRIM(VLOOKUP($A1635,DL,COLUMN()-1,0))),TRIM(VLOOKUP($A1635,DL,COLUMN()-1,0))),"")</f>
        <v/>
      </c>
    </row>
    <row r="1636" spans="1:14">
      <c r="A1636" s="4" t="str">
        <f>IF(ISNUMBER(NhapDS!A1632),NhapDS!A1632,"")</f>
        <v/>
      </c>
      <c r="B1636" s="18" t="str">
        <f t="shared" si="213"/>
        <v/>
      </c>
      <c r="C1636" s="64" t="str">
        <f t="shared" si="213"/>
        <v/>
      </c>
      <c r="D1636" s="28" t="str">
        <f t="shared" si="212"/>
        <v/>
      </c>
      <c r="E1636" s="28" t="str">
        <f t="shared" si="210"/>
        <v/>
      </c>
      <c r="F1636" s="28" t="str">
        <f t="shared" si="210"/>
        <v/>
      </c>
      <c r="G1636" s="18" t="str">
        <f t="shared" si="210"/>
        <v/>
      </c>
      <c r="H1636" s="18" t="str">
        <f t="shared" si="210"/>
        <v/>
      </c>
      <c r="I1636" s="18" t="str">
        <f t="shared" si="210"/>
        <v/>
      </c>
      <c r="J1636" s="28" t="str">
        <f t="shared" si="214"/>
        <v/>
      </c>
      <c r="K1636" s="28" t="str">
        <f t="shared" si="214"/>
        <v/>
      </c>
      <c r="L1636" s="28" t="str">
        <f t="shared" si="214"/>
        <v/>
      </c>
      <c r="M1636" s="28" t="str">
        <f t="shared" si="215"/>
        <v/>
      </c>
      <c r="N1636" s="138" t="str">
        <f>IF(ISNUMBER($A1636),IF(ISNUMBER(VALUE(TRIM(VLOOKUP($A1636,DL,COLUMN()-1,0)))),VALUE(TRIM(VLOOKUP($A1636,DL,COLUMN()-1,0))),TRIM(VLOOKUP($A1636,DL,COLUMN()-1,0))),"")</f>
        <v/>
      </c>
    </row>
    <row r="1637" spans="1:14">
      <c r="A1637" s="4" t="str">
        <f>IF(ISNUMBER(NhapDS!A1633),NhapDS!A1633,"")</f>
        <v/>
      </c>
      <c r="B1637" s="18" t="str">
        <f t="shared" si="213"/>
        <v/>
      </c>
      <c r="C1637" s="64" t="str">
        <f t="shared" si="213"/>
        <v/>
      </c>
      <c r="D1637" s="28" t="str">
        <f t="shared" si="212"/>
        <v/>
      </c>
      <c r="E1637" s="28" t="str">
        <f t="shared" si="210"/>
        <v/>
      </c>
      <c r="F1637" s="28" t="str">
        <f t="shared" si="210"/>
        <v/>
      </c>
      <c r="G1637" s="18" t="str">
        <f t="shared" si="210"/>
        <v/>
      </c>
      <c r="H1637" s="18" t="str">
        <f t="shared" si="210"/>
        <v/>
      </c>
      <c r="I1637" s="18" t="str">
        <f t="shared" si="210"/>
        <v/>
      </c>
      <c r="J1637" s="28" t="str">
        <f t="shared" si="214"/>
        <v/>
      </c>
      <c r="K1637" s="28" t="str">
        <f t="shared" si="214"/>
        <v/>
      </c>
      <c r="L1637" s="28" t="str">
        <f t="shared" si="214"/>
        <v/>
      </c>
      <c r="M1637" s="28" t="str">
        <f t="shared" si="215"/>
        <v/>
      </c>
      <c r="N1637" s="138" t="str">
        <f>IF(ISNUMBER($A1637),IF(ISNUMBER(VALUE(TRIM(VLOOKUP($A1637,DL,COLUMN()-1,0)))),VALUE(TRIM(VLOOKUP($A1637,DL,COLUMN()-1,0))),TRIM(VLOOKUP($A1637,DL,COLUMN()-1,0))),"")</f>
        <v/>
      </c>
    </row>
    <row r="1638" spans="1:14">
      <c r="A1638" s="4" t="str">
        <f>IF(ISNUMBER(NhapDS!A1634),NhapDS!A1634,"")</f>
        <v/>
      </c>
      <c r="B1638" s="18" t="str">
        <f t="shared" si="213"/>
        <v/>
      </c>
      <c r="C1638" s="64" t="str">
        <f t="shared" si="213"/>
        <v/>
      </c>
      <c r="D1638" s="28" t="str">
        <f t="shared" si="212"/>
        <v/>
      </c>
      <c r="E1638" s="28" t="str">
        <f t="shared" si="210"/>
        <v/>
      </c>
      <c r="F1638" s="28" t="str">
        <f t="shared" si="210"/>
        <v/>
      </c>
      <c r="G1638" s="18" t="str">
        <f t="shared" si="210"/>
        <v/>
      </c>
      <c r="H1638" s="18" t="str">
        <f t="shared" si="210"/>
        <v/>
      </c>
      <c r="I1638" s="18" t="str">
        <f t="shared" si="210"/>
        <v/>
      </c>
      <c r="J1638" s="28" t="str">
        <f t="shared" si="214"/>
        <v/>
      </c>
      <c r="K1638" s="28" t="str">
        <f t="shared" si="214"/>
        <v/>
      </c>
      <c r="L1638" s="28" t="str">
        <f t="shared" si="214"/>
        <v/>
      </c>
      <c r="M1638" s="28" t="str">
        <f t="shared" si="215"/>
        <v/>
      </c>
      <c r="N1638" s="138" t="str">
        <f>IF(ISNUMBER($A1638),IF(ISNUMBER(VALUE(TRIM(VLOOKUP($A1638,DL,COLUMN()-1,0)))),VALUE(TRIM(VLOOKUP($A1638,DL,COLUMN()-1,0))),TRIM(VLOOKUP($A1638,DL,COLUMN()-1,0))),"")</f>
        <v/>
      </c>
    </row>
    <row r="1639" spans="1:14">
      <c r="A1639" s="4" t="str">
        <f>IF(ISNUMBER(NhapDS!A1635),NhapDS!A1635,"")</f>
        <v/>
      </c>
      <c r="B1639" s="18" t="str">
        <f t="shared" si="213"/>
        <v/>
      </c>
      <c r="C1639" s="64" t="str">
        <f t="shared" si="213"/>
        <v/>
      </c>
      <c r="D1639" s="28" t="str">
        <f t="shared" si="212"/>
        <v/>
      </c>
      <c r="E1639" s="28" t="str">
        <f t="shared" si="210"/>
        <v/>
      </c>
      <c r="F1639" s="28" t="str">
        <f t="shared" si="210"/>
        <v/>
      </c>
      <c r="G1639" s="18" t="str">
        <f t="shared" si="210"/>
        <v/>
      </c>
      <c r="H1639" s="18" t="str">
        <f t="shared" si="210"/>
        <v/>
      </c>
      <c r="I1639" s="18" t="str">
        <f t="shared" si="210"/>
        <v/>
      </c>
      <c r="J1639" s="28" t="str">
        <f t="shared" si="214"/>
        <v/>
      </c>
      <c r="K1639" s="28" t="str">
        <f t="shared" si="214"/>
        <v/>
      </c>
      <c r="L1639" s="28" t="str">
        <f t="shared" si="214"/>
        <v/>
      </c>
      <c r="M1639" s="28" t="str">
        <f t="shared" si="215"/>
        <v/>
      </c>
      <c r="N1639" s="138" t="str">
        <f>IF(ISNUMBER($A1639),IF(ISNUMBER(VALUE(TRIM(VLOOKUP($A1639,DL,COLUMN()-1,0)))),VALUE(TRIM(VLOOKUP($A1639,DL,COLUMN()-1,0))),TRIM(VLOOKUP($A1639,DL,COLUMN()-1,0))),"")</f>
        <v/>
      </c>
    </row>
    <row r="1640" spans="1:14">
      <c r="A1640" s="4" t="str">
        <f>IF(ISNUMBER(NhapDS!A1636),NhapDS!A1636,"")</f>
        <v/>
      </c>
      <c r="B1640" s="18" t="str">
        <f t="shared" si="213"/>
        <v/>
      </c>
      <c r="C1640" s="64" t="str">
        <f t="shared" si="213"/>
        <v/>
      </c>
      <c r="D1640" s="28" t="str">
        <f t="shared" si="212"/>
        <v/>
      </c>
      <c r="E1640" s="28" t="str">
        <f t="shared" si="210"/>
        <v/>
      </c>
      <c r="F1640" s="28" t="str">
        <f t="shared" si="210"/>
        <v/>
      </c>
      <c r="G1640" s="18" t="str">
        <f t="shared" si="210"/>
        <v/>
      </c>
      <c r="H1640" s="18" t="str">
        <f t="shared" si="210"/>
        <v/>
      </c>
      <c r="I1640" s="18" t="str">
        <f t="shared" si="210"/>
        <v/>
      </c>
      <c r="J1640" s="28" t="str">
        <f t="shared" si="214"/>
        <v/>
      </c>
      <c r="K1640" s="28" t="str">
        <f t="shared" si="214"/>
        <v/>
      </c>
      <c r="L1640" s="28" t="str">
        <f t="shared" si="214"/>
        <v/>
      </c>
      <c r="M1640" s="28" t="str">
        <f t="shared" si="215"/>
        <v/>
      </c>
      <c r="N1640" s="138" t="str">
        <f>IF(ISNUMBER($A1640),IF(ISNUMBER(VALUE(TRIM(VLOOKUP($A1640,DL,COLUMN()-1,0)))),VALUE(TRIM(VLOOKUP($A1640,DL,COLUMN()-1,0))),TRIM(VLOOKUP($A1640,DL,COLUMN()-1,0))),"")</f>
        <v/>
      </c>
    </row>
    <row r="1641" spans="1:14">
      <c r="A1641" s="4" t="str">
        <f>IF(ISNUMBER(NhapDS!A1637),NhapDS!A1637,"")</f>
        <v/>
      </c>
      <c r="B1641" s="18" t="str">
        <f t="shared" si="213"/>
        <v/>
      </c>
      <c r="C1641" s="64" t="str">
        <f t="shared" si="213"/>
        <v/>
      </c>
      <c r="D1641" s="28" t="str">
        <f t="shared" si="212"/>
        <v/>
      </c>
      <c r="E1641" s="28" t="str">
        <f t="shared" si="210"/>
        <v/>
      </c>
      <c r="F1641" s="28" t="str">
        <f t="shared" si="210"/>
        <v/>
      </c>
      <c r="G1641" s="18" t="str">
        <f t="shared" si="210"/>
        <v/>
      </c>
      <c r="H1641" s="18" t="str">
        <f t="shared" si="210"/>
        <v/>
      </c>
      <c r="I1641" s="18" t="str">
        <f t="shared" si="210"/>
        <v/>
      </c>
      <c r="J1641" s="28" t="str">
        <f t="shared" si="214"/>
        <v/>
      </c>
      <c r="K1641" s="28" t="str">
        <f t="shared" si="214"/>
        <v/>
      </c>
      <c r="L1641" s="28" t="str">
        <f t="shared" si="214"/>
        <v/>
      </c>
      <c r="M1641" s="28" t="str">
        <f t="shared" si="215"/>
        <v/>
      </c>
      <c r="N1641" s="138" t="str">
        <f>IF(ISNUMBER($A1641),IF(ISNUMBER(VALUE(TRIM(VLOOKUP($A1641,DL,COLUMN()-1,0)))),VALUE(TRIM(VLOOKUP($A1641,DL,COLUMN()-1,0))),TRIM(VLOOKUP($A1641,DL,COLUMN()-1,0))),"")</f>
        <v/>
      </c>
    </row>
    <row r="1642" spans="1:14">
      <c r="A1642" s="4" t="str">
        <f>IF(ISNUMBER(NhapDS!A1638),NhapDS!A1638,"")</f>
        <v/>
      </c>
      <c r="B1642" s="18" t="str">
        <f t="shared" si="213"/>
        <v/>
      </c>
      <c r="C1642" s="64" t="str">
        <f t="shared" si="213"/>
        <v/>
      </c>
      <c r="D1642" s="28" t="str">
        <f t="shared" si="212"/>
        <v/>
      </c>
      <c r="E1642" s="28" t="str">
        <f t="shared" si="210"/>
        <v/>
      </c>
      <c r="F1642" s="28" t="str">
        <f t="shared" si="210"/>
        <v/>
      </c>
      <c r="G1642" s="18" t="str">
        <f t="shared" si="210"/>
        <v/>
      </c>
      <c r="H1642" s="18" t="str">
        <f t="shared" si="210"/>
        <v/>
      </c>
      <c r="I1642" s="18" t="str">
        <f t="shared" si="210"/>
        <v/>
      </c>
      <c r="J1642" s="28" t="str">
        <f t="shared" si="214"/>
        <v/>
      </c>
      <c r="K1642" s="28" t="str">
        <f t="shared" si="214"/>
        <v/>
      </c>
      <c r="L1642" s="28" t="str">
        <f t="shared" si="214"/>
        <v/>
      </c>
      <c r="M1642" s="28" t="str">
        <f t="shared" si="215"/>
        <v/>
      </c>
      <c r="N1642" s="138" t="str">
        <f>IF(ISNUMBER($A1642),IF(ISNUMBER(VALUE(TRIM(VLOOKUP($A1642,DL,COLUMN()-1,0)))),VALUE(TRIM(VLOOKUP($A1642,DL,COLUMN()-1,0))),TRIM(VLOOKUP($A1642,DL,COLUMN()-1,0))),"")</f>
        <v/>
      </c>
    </row>
    <row r="1643" spans="1:14">
      <c r="A1643" s="4" t="str">
        <f>IF(ISNUMBER(NhapDS!A1639),NhapDS!A1639,"")</f>
        <v/>
      </c>
      <c r="B1643" s="18" t="str">
        <f t="shared" si="213"/>
        <v/>
      </c>
      <c r="C1643" s="64" t="str">
        <f t="shared" si="213"/>
        <v/>
      </c>
      <c r="D1643" s="28" t="str">
        <f t="shared" si="212"/>
        <v/>
      </c>
      <c r="E1643" s="28" t="str">
        <f t="shared" si="210"/>
        <v/>
      </c>
      <c r="F1643" s="28" t="str">
        <f t="shared" si="210"/>
        <v/>
      </c>
      <c r="G1643" s="18" t="str">
        <f t="shared" si="210"/>
        <v/>
      </c>
      <c r="H1643" s="18" t="str">
        <f t="shared" si="210"/>
        <v/>
      </c>
      <c r="I1643" s="18" t="str">
        <f t="shared" si="210"/>
        <v/>
      </c>
      <c r="J1643" s="28" t="str">
        <f t="shared" si="214"/>
        <v/>
      </c>
      <c r="K1643" s="28" t="str">
        <f t="shared" si="214"/>
        <v/>
      </c>
      <c r="L1643" s="28" t="str">
        <f t="shared" si="214"/>
        <v/>
      </c>
      <c r="M1643" s="28" t="str">
        <f t="shared" si="215"/>
        <v/>
      </c>
      <c r="N1643" s="138" t="str">
        <f>IF(ISNUMBER($A1643),IF(ISNUMBER(VALUE(TRIM(VLOOKUP($A1643,DL,COLUMN()-1,0)))),VALUE(TRIM(VLOOKUP($A1643,DL,COLUMN()-1,0))),TRIM(VLOOKUP($A1643,DL,COLUMN()-1,0))),"")</f>
        <v/>
      </c>
    </row>
    <row r="1644" spans="1:14">
      <c r="A1644" s="4" t="str">
        <f>IF(ISNUMBER(NhapDS!A1640),NhapDS!A1640,"")</f>
        <v/>
      </c>
      <c r="B1644" s="18" t="str">
        <f t="shared" si="213"/>
        <v/>
      </c>
      <c r="C1644" s="64" t="str">
        <f t="shared" si="213"/>
        <v/>
      </c>
      <c r="D1644" s="28" t="str">
        <f t="shared" si="212"/>
        <v/>
      </c>
      <c r="E1644" s="28" t="str">
        <f t="shared" si="210"/>
        <v/>
      </c>
      <c r="F1644" s="28" t="str">
        <f t="shared" si="210"/>
        <v/>
      </c>
      <c r="G1644" s="18" t="str">
        <f t="shared" si="210"/>
        <v/>
      </c>
      <c r="H1644" s="18" t="str">
        <f t="shared" si="210"/>
        <v/>
      </c>
      <c r="I1644" s="18" t="str">
        <f t="shared" si="210"/>
        <v/>
      </c>
      <c r="J1644" s="28" t="str">
        <f t="shared" si="214"/>
        <v/>
      </c>
      <c r="K1644" s="28" t="str">
        <f t="shared" si="214"/>
        <v/>
      </c>
      <c r="L1644" s="28" t="str">
        <f t="shared" si="214"/>
        <v/>
      </c>
      <c r="M1644" s="28" t="str">
        <f t="shared" si="215"/>
        <v/>
      </c>
      <c r="N1644" s="138" t="str">
        <f>IF(ISNUMBER($A1644),IF(ISNUMBER(VALUE(TRIM(VLOOKUP($A1644,DL,COLUMN()-1,0)))),VALUE(TRIM(VLOOKUP($A1644,DL,COLUMN()-1,0))),TRIM(VLOOKUP($A1644,DL,COLUMN()-1,0))),"")</f>
        <v/>
      </c>
    </row>
    <row r="1645" spans="1:14">
      <c r="A1645" s="4" t="str">
        <f>IF(ISNUMBER(NhapDS!A1641),NhapDS!A1641,"")</f>
        <v/>
      </c>
      <c r="B1645" s="18" t="str">
        <f t="shared" si="213"/>
        <v/>
      </c>
      <c r="C1645" s="64" t="str">
        <f t="shared" si="213"/>
        <v/>
      </c>
      <c r="D1645" s="28" t="str">
        <f t="shared" si="212"/>
        <v/>
      </c>
      <c r="E1645" s="28" t="str">
        <f t="shared" si="210"/>
        <v/>
      </c>
      <c r="F1645" s="28" t="str">
        <f t="shared" si="210"/>
        <v/>
      </c>
      <c r="G1645" s="18" t="str">
        <f t="shared" si="210"/>
        <v/>
      </c>
      <c r="H1645" s="18" t="str">
        <f t="shared" si="210"/>
        <v/>
      </c>
      <c r="I1645" s="18" t="str">
        <f t="shared" si="210"/>
        <v/>
      </c>
      <c r="J1645" s="28" t="str">
        <f t="shared" si="214"/>
        <v/>
      </c>
      <c r="K1645" s="28" t="str">
        <f t="shared" si="214"/>
        <v/>
      </c>
      <c r="L1645" s="28" t="str">
        <f t="shared" si="214"/>
        <v/>
      </c>
      <c r="M1645" s="28" t="str">
        <f t="shared" si="215"/>
        <v/>
      </c>
      <c r="N1645" s="138" t="str">
        <f>IF(ISNUMBER($A1645),IF(ISNUMBER(VALUE(TRIM(VLOOKUP($A1645,DL,COLUMN()-1,0)))),VALUE(TRIM(VLOOKUP($A1645,DL,COLUMN()-1,0))),TRIM(VLOOKUP($A1645,DL,COLUMN()-1,0))),"")</f>
        <v/>
      </c>
    </row>
    <row r="1646" spans="1:14">
      <c r="A1646" s="4" t="str">
        <f>IF(ISNUMBER(NhapDS!A1642),NhapDS!A1642,"")</f>
        <v/>
      </c>
      <c r="B1646" s="18" t="str">
        <f t="shared" si="213"/>
        <v/>
      </c>
      <c r="C1646" s="64" t="str">
        <f t="shared" si="213"/>
        <v/>
      </c>
      <c r="D1646" s="28" t="str">
        <f t="shared" si="212"/>
        <v/>
      </c>
      <c r="E1646" s="28" t="str">
        <f t="shared" si="210"/>
        <v/>
      </c>
      <c r="F1646" s="28" t="str">
        <f t="shared" si="210"/>
        <v/>
      </c>
      <c r="G1646" s="18" t="str">
        <f t="shared" si="210"/>
        <v/>
      </c>
      <c r="H1646" s="18" t="str">
        <f t="shared" si="210"/>
        <v/>
      </c>
      <c r="I1646" s="18" t="str">
        <f t="shared" si="210"/>
        <v/>
      </c>
      <c r="J1646" s="28" t="str">
        <f t="shared" si="214"/>
        <v/>
      </c>
      <c r="K1646" s="28" t="str">
        <f t="shared" si="214"/>
        <v/>
      </c>
      <c r="L1646" s="28" t="str">
        <f t="shared" si="214"/>
        <v/>
      </c>
      <c r="M1646" s="28" t="str">
        <f t="shared" si="215"/>
        <v/>
      </c>
      <c r="N1646" s="138" t="str">
        <f>IF(ISNUMBER($A1646),IF(ISNUMBER(VALUE(TRIM(VLOOKUP($A1646,DL,COLUMN()-1,0)))),VALUE(TRIM(VLOOKUP($A1646,DL,COLUMN()-1,0))),TRIM(VLOOKUP($A1646,DL,COLUMN()-1,0))),"")</f>
        <v/>
      </c>
    </row>
    <row r="1647" spans="1:14">
      <c r="A1647" s="4" t="str">
        <f>IF(ISNUMBER(NhapDS!A1643),NhapDS!A1643,"")</f>
        <v/>
      </c>
      <c r="B1647" s="18" t="str">
        <f t="shared" si="213"/>
        <v/>
      </c>
      <c r="C1647" s="64" t="str">
        <f t="shared" si="213"/>
        <v/>
      </c>
      <c r="D1647" s="28" t="str">
        <f t="shared" si="212"/>
        <v/>
      </c>
      <c r="E1647" s="28" t="str">
        <f t="shared" si="210"/>
        <v/>
      </c>
      <c r="F1647" s="28" t="str">
        <f t="shared" si="210"/>
        <v/>
      </c>
      <c r="G1647" s="18" t="str">
        <f t="shared" si="210"/>
        <v/>
      </c>
      <c r="H1647" s="18" t="str">
        <f t="shared" si="210"/>
        <v/>
      </c>
      <c r="I1647" s="18" t="str">
        <f t="shared" si="210"/>
        <v/>
      </c>
      <c r="J1647" s="28" t="str">
        <f t="shared" si="214"/>
        <v/>
      </c>
      <c r="K1647" s="28" t="str">
        <f t="shared" si="214"/>
        <v/>
      </c>
      <c r="L1647" s="28" t="str">
        <f t="shared" si="214"/>
        <v/>
      </c>
      <c r="M1647" s="28" t="str">
        <f t="shared" si="215"/>
        <v/>
      </c>
      <c r="N1647" s="138" t="str">
        <f>IF(ISNUMBER($A1647),IF(ISNUMBER(VALUE(TRIM(VLOOKUP($A1647,DL,COLUMN()-1,0)))),VALUE(TRIM(VLOOKUP($A1647,DL,COLUMN()-1,0))),TRIM(VLOOKUP($A1647,DL,COLUMN()-1,0))),"")</f>
        <v/>
      </c>
    </row>
    <row r="1648" spans="1:14">
      <c r="A1648" s="4" t="str">
        <f>IF(ISNUMBER(NhapDS!A1644),NhapDS!A1644,"")</f>
        <v/>
      </c>
      <c r="B1648" s="18" t="str">
        <f t="shared" si="213"/>
        <v/>
      </c>
      <c r="C1648" s="64" t="str">
        <f t="shared" si="213"/>
        <v/>
      </c>
      <c r="D1648" s="28" t="str">
        <f t="shared" si="212"/>
        <v/>
      </c>
      <c r="E1648" s="28" t="str">
        <f t="shared" si="210"/>
        <v/>
      </c>
      <c r="F1648" s="28" t="str">
        <f t="shared" si="210"/>
        <v/>
      </c>
      <c r="G1648" s="18" t="str">
        <f t="shared" si="210"/>
        <v/>
      </c>
      <c r="H1648" s="18" t="str">
        <f t="shared" si="210"/>
        <v/>
      </c>
      <c r="I1648" s="18" t="str">
        <f t="shared" si="210"/>
        <v/>
      </c>
      <c r="J1648" s="28" t="str">
        <f t="shared" si="214"/>
        <v/>
      </c>
      <c r="K1648" s="28" t="str">
        <f t="shared" si="214"/>
        <v/>
      </c>
      <c r="L1648" s="28" t="str">
        <f t="shared" si="214"/>
        <v/>
      </c>
      <c r="M1648" s="28" t="str">
        <f t="shared" si="215"/>
        <v/>
      </c>
      <c r="N1648" s="138" t="str">
        <f>IF(ISNUMBER($A1648),IF(ISNUMBER(VALUE(TRIM(VLOOKUP($A1648,DL,COLUMN()-1,0)))),VALUE(TRIM(VLOOKUP($A1648,DL,COLUMN()-1,0))),TRIM(VLOOKUP($A1648,DL,COLUMN()-1,0))),"")</f>
        <v/>
      </c>
    </row>
    <row r="1649" spans="1:14">
      <c r="A1649" s="4" t="str">
        <f>IF(ISNUMBER(NhapDS!A1645),NhapDS!A1645,"")</f>
        <v/>
      </c>
      <c r="B1649" s="18" t="str">
        <f t="shared" si="213"/>
        <v/>
      </c>
      <c r="C1649" s="64" t="str">
        <f t="shared" si="213"/>
        <v/>
      </c>
      <c r="D1649" s="28" t="str">
        <f t="shared" si="212"/>
        <v/>
      </c>
      <c r="E1649" s="28" t="str">
        <f t="shared" si="210"/>
        <v/>
      </c>
      <c r="F1649" s="28" t="str">
        <f t="shared" si="210"/>
        <v/>
      </c>
      <c r="G1649" s="18" t="str">
        <f t="shared" si="210"/>
        <v/>
      </c>
      <c r="H1649" s="18" t="str">
        <f t="shared" si="210"/>
        <v/>
      </c>
      <c r="I1649" s="18" t="str">
        <f t="shared" si="210"/>
        <v/>
      </c>
      <c r="J1649" s="28" t="str">
        <f t="shared" si="214"/>
        <v/>
      </c>
      <c r="K1649" s="28" t="str">
        <f t="shared" si="214"/>
        <v/>
      </c>
      <c r="L1649" s="28" t="str">
        <f t="shared" si="214"/>
        <v/>
      </c>
      <c r="M1649" s="28" t="str">
        <f t="shared" si="215"/>
        <v/>
      </c>
      <c r="N1649" s="138" t="str">
        <f>IF(ISNUMBER($A1649),IF(ISNUMBER(VALUE(TRIM(VLOOKUP($A1649,DL,COLUMN()-1,0)))),VALUE(TRIM(VLOOKUP($A1649,DL,COLUMN()-1,0))),TRIM(VLOOKUP($A1649,DL,COLUMN()-1,0))),"")</f>
        <v/>
      </c>
    </row>
    <row r="1650" spans="1:14">
      <c r="A1650" s="4" t="str">
        <f>IF(ISNUMBER(NhapDS!A1646),NhapDS!A1646,"")</f>
        <v/>
      </c>
      <c r="B1650" s="18" t="str">
        <f t="shared" si="213"/>
        <v/>
      </c>
      <c r="C1650" s="64" t="str">
        <f t="shared" si="213"/>
        <v/>
      </c>
      <c r="D1650" s="28" t="str">
        <f t="shared" si="212"/>
        <v/>
      </c>
      <c r="E1650" s="28" t="str">
        <f t="shared" si="210"/>
        <v/>
      </c>
      <c r="F1650" s="28" t="str">
        <f t="shared" si="210"/>
        <v/>
      </c>
      <c r="G1650" s="18" t="str">
        <f t="shared" si="210"/>
        <v/>
      </c>
      <c r="H1650" s="18" t="str">
        <f t="shared" si="210"/>
        <v/>
      </c>
      <c r="I1650" s="18" t="str">
        <f t="shared" si="210"/>
        <v/>
      </c>
      <c r="J1650" s="28" t="str">
        <f t="shared" ref="J1650:L1665" si="216">IF(ISNUMBER($A1650),TRIM(VLOOKUP($A1650,DL,COLUMN()-1,0)),"")</f>
        <v/>
      </c>
      <c r="K1650" s="28" t="str">
        <f t="shared" si="216"/>
        <v/>
      </c>
      <c r="L1650" s="28" t="str">
        <f t="shared" si="216"/>
        <v/>
      </c>
      <c r="M1650" s="28" t="str">
        <f t="shared" si="215"/>
        <v/>
      </c>
      <c r="N1650" s="138" t="str">
        <f>IF(ISNUMBER($A1650),IF(ISNUMBER(VALUE(TRIM(VLOOKUP($A1650,DL,COLUMN()-1,0)))),VALUE(TRIM(VLOOKUP($A1650,DL,COLUMN()-1,0))),TRIM(VLOOKUP($A1650,DL,COLUMN()-1,0))),"")</f>
        <v/>
      </c>
    </row>
    <row r="1651" spans="1:14">
      <c r="A1651" s="4" t="str">
        <f>IF(ISNUMBER(NhapDS!A1647),NhapDS!A1647,"")</f>
        <v/>
      </c>
      <c r="B1651" s="18" t="str">
        <f t="shared" si="213"/>
        <v/>
      </c>
      <c r="C1651" s="64" t="str">
        <f t="shared" si="213"/>
        <v/>
      </c>
      <c r="D1651" s="28" t="str">
        <f t="shared" si="212"/>
        <v/>
      </c>
      <c r="E1651" s="28" t="str">
        <f t="shared" si="210"/>
        <v/>
      </c>
      <c r="F1651" s="28" t="str">
        <f t="shared" si="210"/>
        <v/>
      </c>
      <c r="G1651" s="18" t="str">
        <f t="shared" si="210"/>
        <v/>
      </c>
      <c r="H1651" s="18" t="str">
        <f t="shared" si="210"/>
        <v/>
      </c>
      <c r="I1651" s="18" t="str">
        <f t="shared" si="210"/>
        <v/>
      </c>
      <c r="J1651" s="28" t="str">
        <f t="shared" si="216"/>
        <v/>
      </c>
      <c r="K1651" s="28" t="str">
        <f t="shared" si="216"/>
        <v/>
      </c>
      <c r="L1651" s="28" t="str">
        <f t="shared" si="216"/>
        <v/>
      </c>
      <c r="M1651" s="28" t="str">
        <f t="shared" si="215"/>
        <v/>
      </c>
      <c r="N1651" s="138" t="str">
        <f>IF(ISNUMBER($A1651),IF(ISNUMBER(VALUE(TRIM(VLOOKUP($A1651,DL,COLUMN()-1,0)))),VALUE(TRIM(VLOOKUP($A1651,DL,COLUMN()-1,0))),TRIM(VLOOKUP($A1651,DL,COLUMN()-1,0))),"")</f>
        <v/>
      </c>
    </row>
    <row r="1652" spans="1:14">
      <c r="A1652" s="4" t="str">
        <f>IF(ISNUMBER(NhapDS!A1648),NhapDS!A1648,"")</f>
        <v/>
      </c>
      <c r="B1652" s="18" t="str">
        <f t="shared" si="213"/>
        <v/>
      </c>
      <c r="C1652" s="64" t="str">
        <f t="shared" si="213"/>
        <v/>
      </c>
      <c r="D1652" s="28" t="str">
        <f t="shared" si="212"/>
        <v/>
      </c>
      <c r="E1652" s="28" t="str">
        <f t="shared" si="210"/>
        <v/>
      </c>
      <c r="F1652" s="28" t="str">
        <f t="shared" si="210"/>
        <v/>
      </c>
      <c r="G1652" s="18" t="str">
        <f t="shared" si="210"/>
        <v/>
      </c>
      <c r="H1652" s="18" t="str">
        <f t="shared" si="210"/>
        <v/>
      </c>
      <c r="I1652" s="18" t="str">
        <f t="shared" si="210"/>
        <v/>
      </c>
      <c r="J1652" s="28" t="str">
        <f t="shared" si="216"/>
        <v/>
      </c>
      <c r="K1652" s="28" t="str">
        <f t="shared" si="216"/>
        <v/>
      </c>
      <c r="L1652" s="28" t="str">
        <f t="shared" si="216"/>
        <v/>
      </c>
      <c r="M1652" s="28" t="str">
        <f t="shared" si="215"/>
        <v/>
      </c>
      <c r="N1652" s="138" t="str">
        <f>IF(ISNUMBER($A1652),IF(ISNUMBER(VALUE(TRIM(VLOOKUP($A1652,DL,COLUMN()-1,0)))),VALUE(TRIM(VLOOKUP($A1652,DL,COLUMN()-1,0))),TRIM(VLOOKUP($A1652,DL,COLUMN()-1,0))),"")</f>
        <v/>
      </c>
    </row>
    <row r="1653" spans="1:14">
      <c r="A1653" s="4" t="str">
        <f>IF(ISNUMBER(NhapDS!A1649),NhapDS!A1649,"")</f>
        <v/>
      </c>
      <c r="B1653" s="18" t="str">
        <f t="shared" si="213"/>
        <v/>
      </c>
      <c r="C1653" s="64" t="str">
        <f t="shared" si="213"/>
        <v/>
      </c>
      <c r="D1653" s="28" t="str">
        <f t="shared" si="212"/>
        <v/>
      </c>
      <c r="E1653" s="28" t="str">
        <f t="shared" si="210"/>
        <v/>
      </c>
      <c r="F1653" s="28" t="str">
        <f t="shared" si="210"/>
        <v/>
      </c>
      <c r="G1653" s="18" t="str">
        <f t="shared" si="210"/>
        <v/>
      </c>
      <c r="H1653" s="18" t="str">
        <f t="shared" si="210"/>
        <v/>
      </c>
      <c r="I1653" s="18" t="str">
        <f t="shared" si="210"/>
        <v/>
      </c>
      <c r="J1653" s="28" t="str">
        <f t="shared" si="216"/>
        <v/>
      </c>
      <c r="K1653" s="28" t="str">
        <f t="shared" si="216"/>
        <v/>
      </c>
      <c r="L1653" s="28" t="str">
        <f t="shared" si="216"/>
        <v/>
      </c>
      <c r="M1653" s="28" t="str">
        <f t="shared" si="215"/>
        <v/>
      </c>
      <c r="N1653" s="138" t="str">
        <f>IF(ISNUMBER($A1653),IF(ISNUMBER(VALUE(TRIM(VLOOKUP($A1653,DL,COLUMN()-1,0)))),VALUE(TRIM(VLOOKUP($A1653,DL,COLUMN()-1,0))),TRIM(VLOOKUP($A1653,DL,COLUMN()-1,0))),"")</f>
        <v/>
      </c>
    </row>
    <row r="1654" spans="1:14">
      <c r="A1654" s="4" t="str">
        <f>IF(ISNUMBER(NhapDS!A1650),NhapDS!A1650,"")</f>
        <v/>
      </c>
      <c r="B1654" s="18" t="str">
        <f t="shared" si="213"/>
        <v/>
      </c>
      <c r="C1654" s="64" t="str">
        <f t="shared" si="213"/>
        <v/>
      </c>
      <c r="D1654" s="28" t="str">
        <f t="shared" si="212"/>
        <v/>
      </c>
      <c r="E1654" s="28" t="str">
        <f t="shared" si="210"/>
        <v/>
      </c>
      <c r="F1654" s="28" t="str">
        <f t="shared" si="210"/>
        <v/>
      </c>
      <c r="G1654" s="18" t="str">
        <f t="shared" si="210"/>
        <v/>
      </c>
      <c r="H1654" s="18" t="str">
        <f t="shared" si="210"/>
        <v/>
      </c>
      <c r="I1654" s="18" t="str">
        <f t="shared" si="210"/>
        <v/>
      </c>
      <c r="J1654" s="28" t="str">
        <f t="shared" si="216"/>
        <v/>
      </c>
      <c r="K1654" s="28" t="str">
        <f t="shared" si="216"/>
        <v/>
      </c>
      <c r="L1654" s="28" t="str">
        <f t="shared" si="216"/>
        <v/>
      </c>
      <c r="M1654" s="28" t="str">
        <f t="shared" si="215"/>
        <v/>
      </c>
      <c r="N1654" s="138" t="str">
        <f>IF(ISNUMBER($A1654),IF(ISNUMBER(VALUE(TRIM(VLOOKUP($A1654,DL,COLUMN()-1,0)))),VALUE(TRIM(VLOOKUP($A1654,DL,COLUMN()-1,0))),TRIM(VLOOKUP($A1654,DL,COLUMN()-1,0))),"")</f>
        <v/>
      </c>
    </row>
    <row r="1655" spans="1:14">
      <c r="A1655" s="4" t="str">
        <f>IF(ISNUMBER(NhapDS!A1651),NhapDS!A1651,"")</f>
        <v/>
      </c>
      <c r="B1655" s="18" t="str">
        <f t="shared" si="213"/>
        <v/>
      </c>
      <c r="C1655" s="64" t="str">
        <f t="shared" si="213"/>
        <v/>
      </c>
      <c r="D1655" s="28" t="str">
        <f t="shared" si="212"/>
        <v/>
      </c>
      <c r="E1655" s="28" t="str">
        <f t="shared" si="210"/>
        <v/>
      </c>
      <c r="F1655" s="28" t="str">
        <f t="shared" si="210"/>
        <v/>
      </c>
      <c r="G1655" s="18" t="str">
        <f t="shared" si="210"/>
        <v/>
      </c>
      <c r="H1655" s="18" t="str">
        <f t="shared" si="210"/>
        <v/>
      </c>
      <c r="I1655" s="18" t="str">
        <f t="shared" si="210"/>
        <v/>
      </c>
      <c r="J1655" s="28" t="str">
        <f t="shared" si="216"/>
        <v/>
      </c>
      <c r="K1655" s="28" t="str">
        <f t="shared" si="216"/>
        <v/>
      </c>
      <c r="L1655" s="28" t="str">
        <f t="shared" si="216"/>
        <v/>
      </c>
      <c r="M1655" s="28" t="str">
        <f t="shared" si="215"/>
        <v/>
      </c>
      <c r="N1655" s="138" t="str">
        <f>IF(ISNUMBER($A1655),IF(ISNUMBER(VALUE(TRIM(VLOOKUP($A1655,DL,COLUMN()-1,0)))),VALUE(TRIM(VLOOKUP($A1655,DL,COLUMN()-1,0))),TRIM(VLOOKUP($A1655,DL,COLUMN()-1,0))),"")</f>
        <v/>
      </c>
    </row>
    <row r="1656" spans="1:14">
      <c r="A1656" s="4" t="str">
        <f>IF(ISNUMBER(NhapDS!A1652),NhapDS!A1652,"")</f>
        <v/>
      </c>
      <c r="B1656" s="18" t="str">
        <f t="shared" si="213"/>
        <v/>
      </c>
      <c r="C1656" s="64" t="str">
        <f t="shared" si="213"/>
        <v/>
      </c>
      <c r="D1656" s="28" t="str">
        <f t="shared" si="212"/>
        <v/>
      </c>
      <c r="E1656" s="28" t="str">
        <f t="shared" si="210"/>
        <v/>
      </c>
      <c r="F1656" s="28" t="str">
        <f t="shared" si="210"/>
        <v/>
      </c>
      <c r="G1656" s="18" t="str">
        <f t="shared" si="210"/>
        <v/>
      </c>
      <c r="H1656" s="18" t="str">
        <f t="shared" si="210"/>
        <v/>
      </c>
      <c r="I1656" s="18" t="str">
        <f t="shared" si="210"/>
        <v/>
      </c>
      <c r="J1656" s="28" t="str">
        <f t="shared" si="216"/>
        <v/>
      </c>
      <c r="K1656" s="28" t="str">
        <f t="shared" si="216"/>
        <v/>
      </c>
      <c r="L1656" s="28" t="str">
        <f t="shared" si="216"/>
        <v/>
      </c>
      <c r="M1656" s="28" t="str">
        <f t="shared" si="215"/>
        <v/>
      </c>
      <c r="N1656" s="138" t="str">
        <f>IF(ISNUMBER($A1656),IF(ISNUMBER(VALUE(TRIM(VLOOKUP($A1656,DL,COLUMN()-1,0)))),VALUE(TRIM(VLOOKUP($A1656,DL,COLUMN()-1,0))),TRIM(VLOOKUP($A1656,DL,COLUMN()-1,0))),"")</f>
        <v/>
      </c>
    </row>
    <row r="1657" spans="1:14">
      <c r="A1657" s="4" t="str">
        <f>IF(ISNUMBER(NhapDS!A1653),NhapDS!A1653,"")</f>
        <v/>
      </c>
      <c r="B1657" s="18" t="str">
        <f t="shared" si="213"/>
        <v/>
      </c>
      <c r="C1657" s="64" t="str">
        <f t="shared" si="213"/>
        <v/>
      </c>
      <c r="D1657" s="28" t="str">
        <f t="shared" si="212"/>
        <v/>
      </c>
      <c r="E1657" s="28" t="str">
        <f t="shared" si="210"/>
        <v/>
      </c>
      <c r="F1657" s="28" t="str">
        <f t="shared" si="210"/>
        <v/>
      </c>
      <c r="G1657" s="18" t="str">
        <f t="shared" si="210"/>
        <v/>
      </c>
      <c r="H1657" s="18" t="str">
        <f t="shared" si="210"/>
        <v/>
      </c>
      <c r="I1657" s="18" t="str">
        <f t="shared" si="210"/>
        <v/>
      </c>
      <c r="J1657" s="28" t="str">
        <f t="shared" si="216"/>
        <v/>
      </c>
      <c r="K1657" s="28" t="str">
        <f t="shared" si="216"/>
        <v/>
      </c>
      <c r="L1657" s="28" t="str">
        <f t="shared" si="216"/>
        <v/>
      </c>
      <c r="M1657" s="28" t="str">
        <f t="shared" si="215"/>
        <v/>
      </c>
      <c r="N1657" s="138" t="str">
        <f>IF(ISNUMBER($A1657),IF(ISNUMBER(VALUE(TRIM(VLOOKUP($A1657,DL,COLUMN()-1,0)))),VALUE(TRIM(VLOOKUP($A1657,DL,COLUMN()-1,0))),TRIM(VLOOKUP($A1657,DL,COLUMN()-1,0))),"")</f>
        <v/>
      </c>
    </row>
    <row r="1658" spans="1:14">
      <c r="A1658" s="4" t="str">
        <f>IF(ISNUMBER(NhapDS!A1654),NhapDS!A1654,"")</f>
        <v/>
      </c>
      <c r="B1658" s="18" t="str">
        <f t="shared" si="213"/>
        <v/>
      </c>
      <c r="C1658" s="64" t="str">
        <f t="shared" si="213"/>
        <v/>
      </c>
      <c r="D1658" s="28" t="str">
        <f t="shared" si="212"/>
        <v/>
      </c>
      <c r="E1658" s="28" t="str">
        <f t="shared" si="210"/>
        <v/>
      </c>
      <c r="F1658" s="28" t="str">
        <f t="shared" si="210"/>
        <v/>
      </c>
      <c r="G1658" s="18" t="str">
        <f t="shared" si="210"/>
        <v/>
      </c>
      <c r="H1658" s="18" t="str">
        <f t="shared" si="210"/>
        <v/>
      </c>
      <c r="I1658" s="18" t="str">
        <f t="shared" si="210"/>
        <v/>
      </c>
      <c r="J1658" s="28" t="str">
        <f t="shared" si="216"/>
        <v/>
      </c>
      <c r="K1658" s="28" t="str">
        <f t="shared" si="216"/>
        <v/>
      </c>
      <c r="L1658" s="28" t="str">
        <f t="shared" si="216"/>
        <v/>
      </c>
      <c r="M1658" s="28" t="str">
        <f t="shared" si="215"/>
        <v/>
      </c>
      <c r="N1658" s="138" t="str">
        <f>IF(ISNUMBER($A1658),IF(ISNUMBER(VALUE(TRIM(VLOOKUP($A1658,DL,COLUMN()-1,0)))),VALUE(TRIM(VLOOKUP($A1658,DL,COLUMN()-1,0))),TRIM(VLOOKUP($A1658,DL,COLUMN()-1,0))),"")</f>
        <v/>
      </c>
    </row>
    <row r="1659" spans="1:14">
      <c r="A1659" s="4" t="str">
        <f>IF(ISNUMBER(NhapDS!A1655),NhapDS!A1655,"")</f>
        <v/>
      </c>
      <c r="B1659" s="18" t="str">
        <f t="shared" si="213"/>
        <v/>
      </c>
      <c r="C1659" s="64" t="str">
        <f t="shared" si="213"/>
        <v/>
      </c>
      <c r="D1659" s="28" t="str">
        <f t="shared" si="212"/>
        <v/>
      </c>
      <c r="E1659" s="28" t="str">
        <f t="shared" si="210"/>
        <v/>
      </c>
      <c r="F1659" s="28" t="str">
        <f t="shared" si="210"/>
        <v/>
      </c>
      <c r="G1659" s="18" t="str">
        <f t="shared" si="210"/>
        <v/>
      </c>
      <c r="H1659" s="18" t="str">
        <f t="shared" si="210"/>
        <v/>
      </c>
      <c r="I1659" s="18" t="str">
        <f t="shared" si="210"/>
        <v/>
      </c>
      <c r="J1659" s="28" t="str">
        <f t="shared" si="216"/>
        <v/>
      </c>
      <c r="K1659" s="28" t="str">
        <f t="shared" si="216"/>
        <v/>
      </c>
      <c r="L1659" s="28" t="str">
        <f t="shared" si="216"/>
        <v/>
      </c>
      <c r="M1659" s="28" t="str">
        <f t="shared" si="215"/>
        <v/>
      </c>
      <c r="N1659" s="138" t="str">
        <f>IF(ISNUMBER($A1659),IF(ISNUMBER(VALUE(TRIM(VLOOKUP($A1659,DL,COLUMN()-1,0)))),VALUE(TRIM(VLOOKUP($A1659,DL,COLUMN()-1,0))),TRIM(VLOOKUP($A1659,DL,COLUMN()-1,0))),"")</f>
        <v/>
      </c>
    </row>
    <row r="1660" spans="1:14">
      <c r="A1660" s="4" t="str">
        <f>IF(ISNUMBER(NhapDS!A1656),NhapDS!A1656,"")</f>
        <v/>
      </c>
      <c r="B1660" s="18" t="str">
        <f t="shared" si="213"/>
        <v/>
      </c>
      <c r="C1660" s="64" t="str">
        <f t="shared" si="213"/>
        <v/>
      </c>
      <c r="D1660" s="28" t="str">
        <f t="shared" si="212"/>
        <v/>
      </c>
      <c r="E1660" s="28" t="str">
        <f t="shared" si="210"/>
        <v/>
      </c>
      <c r="F1660" s="28" t="str">
        <f t="shared" si="210"/>
        <v/>
      </c>
      <c r="G1660" s="18" t="str">
        <f t="shared" si="210"/>
        <v/>
      </c>
      <c r="H1660" s="18" t="str">
        <f t="shared" si="210"/>
        <v/>
      </c>
      <c r="I1660" s="18" t="str">
        <f t="shared" si="210"/>
        <v/>
      </c>
      <c r="J1660" s="28" t="str">
        <f t="shared" si="216"/>
        <v/>
      </c>
      <c r="K1660" s="28" t="str">
        <f t="shared" si="216"/>
        <v/>
      </c>
      <c r="L1660" s="28" t="str">
        <f t="shared" si="216"/>
        <v/>
      </c>
      <c r="M1660" s="28" t="str">
        <f t="shared" si="215"/>
        <v/>
      </c>
      <c r="N1660" s="138" t="str">
        <f>IF(ISNUMBER($A1660),IF(ISNUMBER(VALUE(TRIM(VLOOKUP($A1660,DL,COLUMN()-1,0)))),VALUE(TRIM(VLOOKUP($A1660,DL,COLUMN()-1,0))),TRIM(VLOOKUP($A1660,DL,COLUMN()-1,0))),"")</f>
        <v/>
      </c>
    </row>
    <row r="1661" spans="1:14">
      <c r="A1661" s="4" t="str">
        <f>IF(ISNUMBER(NhapDS!A1657),NhapDS!A1657,"")</f>
        <v/>
      </c>
      <c r="B1661" s="18" t="str">
        <f t="shared" si="213"/>
        <v/>
      </c>
      <c r="C1661" s="64" t="str">
        <f t="shared" si="213"/>
        <v/>
      </c>
      <c r="D1661" s="28" t="str">
        <f t="shared" si="212"/>
        <v/>
      </c>
      <c r="E1661" s="28" t="str">
        <f t="shared" si="210"/>
        <v/>
      </c>
      <c r="F1661" s="28" t="str">
        <f t="shared" si="210"/>
        <v/>
      </c>
      <c r="G1661" s="18" t="str">
        <f t="shared" si="210"/>
        <v/>
      </c>
      <c r="H1661" s="18" t="str">
        <f t="shared" si="210"/>
        <v/>
      </c>
      <c r="I1661" s="18" t="str">
        <f t="shared" si="210"/>
        <v/>
      </c>
      <c r="J1661" s="28" t="str">
        <f t="shared" si="216"/>
        <v/>
      </c>
      <c r="K1661" s="28" t="str">
        <f t="shared" si="216"/>
        <v/>
      </c>
      <c r="L1661" s="28" t="str">
        <f t="shared" si="216"/>
        <v/>
      </c>
      <c r="M1661" s="28" t="str">
        <f t="shared" si="215"/>
        <v/>
      </c>
      <c r="N1661" s="138" t="str">
        <f>IF(ISNUMBER($A1661),IF(ISNUMBER(VALUE(TRIM(VLOOKUP($A1661,DL,COLUMN()-1,0)))),VALUE(TRIM(VLOOKUP($A1661,DL,COLUMN()-1,0))),TRIM(VLOOKUP($A1661,DL,COLUMN()-1,0))),"")</f>
        <v/>
      </c>
    </row>
    <row r="1662" spans="1:14">
      <c r="A1662" s="4" t="str">
        <f>IF(ISNUMBER(NhapDS!A1658),NhapDS!A1658,"")</f>
        <v/>
      </c>
      <c r="B1662" s="18" t="str">
        <f t="shared" si="213"/>
        <v/>
      </c>
      <c r="C1662" s="64" t="str">
        <f t="shared" si="213"/>
        <v/>
      </c>
      <c r="D1662" s="28" t="str">
        <f t="shared" si="212"/>
        <v/>
      </c>
      <c r="E1662" s="28" t="str">
        <f t="shared" si="210"/>
        <v/>
      </c>
      <c r="F1662" s="28" t="str">
        <f t="shared" si="210"/>
        <v/>
      </c>
      <c r="G1662" s="18" t="str">
        <f t="shared" si="210"/>
        <v/>
      </c>
      <c r="H1662" s="18" t="str">
        <f t="shared" si="210"/>
        <v/>
      </c>
      <c r="I1662" s="18" t="str">
        <f t="shared" si="210"/>
        <v/>
      </c>
      <c r="J1662" s="28" t="str">
        <f t="shared" si="216"/>
        <v/>
      </c>
      <c r="K1662" s="28" t="str">
        <f t="shared" si="216"/>
        <v/>
      </c>
      <c r="L1662" s="28" t="str">
        <f t="shared" si="216"/>
        <v/>
      </c>
      <c r="M1662" s="28" t="str">
        <f t="shared" si="215"/>
        <v/>
      </c>
      <c r="N1662" s="138" t="str">
        <f>IF(ISNUMBER($A1662),IF(ISNUMBER(VALUE(TRIM(VLOOKUP($A1662,DL,COLUMN()-1,0)))),VALUE(TRIM(VLOOKUP($A1662,DL,COLUMN()-1,0))),TRIM(VLOOKUP($A1662,DL,COLUMN()-1,0))),"")</f>
        <v/>
      </c>
    </row>
    <row r="1663" spans="1:14">
      <c r="A1663" s="4" t="str">
        <f>IF(ISNUMBER(NhapDS!A1659),NhapDS!A1659,"")</f>
        <v/>
      </c>
      <c r="B1663" s="18" t="str">
        <f t="shared" si="213"/>
        <v/>
      </c>
      <c r="C1663" s="64" t="str">
        <f t="shared" si="213"/>
        <v/>
      </c>
      <c r="D1663" s="28" t="str">
        <f t="shared" si="212"/>
        <v/>
      </c>
      <c r="E1663" s="28" t="str">
        <f t="shared" si="210"/>
        <v/>
      </c>
      <c r="F1663" s="28" t="str">
        <f t="shared" si="210"/>
        <v/>
      </c>
      <c r="G1663" s="18" t="str">
        <f t="shared" si="210"/>
        <v/>
      </c>
      <c r="H1663" s="18" t="str">
        <f t="shared" si="210"/>
        <v/>
      </c>
      <c r="I1663" s="18" t="str">
        <f t="shared" si="210"/>
        <v/>
      </c>
      <c r="J1663" s="28" t="str">
        <f t="shared" si="216"/>
        <v/>
      </c>
      <c r="K1663" s="28" t="str">
        <f t="shared" si="216"/>
        <v/>
      </c>
      <c r="L1663" s="28" t="str">
        <f t="shared" si="216"/>
        <v/>
      </c>
      <c r="M1663" s="28" t="str">
        <f t="shared" si="215"/>
        <v/>
      </c>
      <c r="N1663" s="138" t="str">
        <f>IF(ISNUMBER($A1663),IF(ISNUMBER(VALUE(TRIM(VLOOKUP($A1663,DL,COLUMN()-1,0)))),VALUE(TRIM(VLOOKUP($A1663,DL,COLUMN()-1,0))),TRIM(VLOOKUP($A1663,DL,COLUMN()-1,0))),"")</f>
        <v/>
      </c>
    </row>
    <row r="1664" spans="1:14">
      <c r="A1664" s="4" t="str">
        <f>IF(ISNUMBER(NhapDS!A1660),NhapDS!A1660,"")</f>
        <v/>
      </c>
      <c r="B1664" s="18" t="str">
        <f t="shared" si="213"/>
        <v/>
      </c>
      <c r="C1664" s="64" t="str">
        <f t="shared" si="213"/>
        <v/>
      </c>
      <c r="D1664" s="28" t="str">
        <f t="shared" si="212"/>
        <v/>
      </c>
      <c r="E1664" s="28" t="str">
        <f t="shared" si="210"/>
        <v/>
      </c>
      <c r="F1664" s="28" t="str">
        <f t="shared" si="210"/>
        <v/>
      </c>
      <c r="G1664" s="18" t="str">
        <f t="shared" si="210"/>
        <v/>
      </c>
      <c r="H1664" s="18" t="str">
        <f t="shared" si="210"/>
        <v/>
      </c>
      <c r="I1664" s="18" t="str">
        <f t="shared" si="210"/>
        <v/>
      </c>
      <c r="J1664" s="28" t="str">
        <f t="shared" si="216"/>
        <v/>
      </c>
      <c r="K1664" s="28" t="str">
        <f t="shared" si="216"/>
        <v/>
      </c>
      <c r="L1664" s="28" t="str">
        <f t="shared" si="216"/>
        <v/>
      </c>
      <c r="M1664" s="28" t="str">
        <f t="shared" si="215"/>
        <v/>
      </c>
      <c r="N1664" s="138" t="str">
        <f>IF(ISNUMBER($A1664),IF(ISNUMBER(VALUE(TRIM(VLOOKUP($A1664,DL,COLUMN()-1,0)))),VALUE(TRIM(VLOOKUP($A1664,DL,COLUMN()-1,0))),TRIM(VLOOKUP($A1664,DL,COLUMN()-1,0))),"")</f>
        <v/>
      </c>
    </row>
    <row r="1665" spans="1:14">
      <c r="A1665" s="4" t="str">
        <f>IF(ISNUMBER(NhapDS!A1661),NhapDS!A1661,"")</f>
        <v/>
      </c>
      <c r="B1665" s="18" t="str">
        <f t="shared" si="213"/>
        <v/>
      </c>
      <c r="C1665" s="64" t="str">
        <f t="shared" si="213"/>
        <v/>
      </c>
      <c r="D1665" s="28" t="str">
        <f t="shared" si="212"/>
        <v/>
      </c>
      <c r="E1665" s="28" t="str">
        <f t="shared" si="210"/>
        <v/>
      </c>
      <c r="F1665" s="28" t="str">
        <f t="shared" si="210"/>
        <v/>
      </c>
      <c r="G1665" s="18" t="str">
        <f t="shared" si="210"/>
        <v/>
      </c>
      <c r="H1665" s="18" t="str">
        <f t="shared" si="210"/>
        <v/>
      </c>
      <c r="I1665" s="18" t="str">
        <f t="shared" si="210"/>
        <v/>
      </c>
      <c r="J1665" s="28" t="str">
        <f t="shared" si="216"/>
        <v/>
      </c>
      <c r="K1665" s="28" t="str">
        <f t="shared" si="216"/>
        <v/>
      </c>
      <c r="L1665" s="28" t="str">
        <f t="shared" si="216"/>
        <v/>
      </c>
      <c r="M1665" s="28" t="str">
        <f t="shared" si="215"/>
        <v/>
      </c>
      <c r="N1665" s="138" t="str">
        <f>IF(ISNUMBER($A1665),IF(ISNUMBER(VALUE(TRIM(VLOOKUP($A1665,DL,COLUMN()-1,0)))),VALUE(TRIM(VLOOKUP($A1665,DL,COLUMN()-1,0))),TRIM(VLOOKUP($A1665,DL,COLUMN()-1,0))),"")</f>
        <v/>
      </c>
    </row>
    <row r="1666" spans="1:14">
      <c r="A1666" s="4" t="str">
        <f>IF(ISNUMBER(NhapDS!A1662),NhapDS!A1662,"")</f>
        <v/>
      </c>
      <c r="B1666" s="18" t="str">
        <f t="shared" si="213"/>
        <v/>
      </c>
      <c r="C1666" s="64" t="str">
        <f t="shared" si="213"/>
        <v/>
      </c>
      <c r="D1666" s="28" t="str">
        <f t="shared" si="212"/>
        <v/>
      </c>
      <c r="E1666" s="28" t="str">
        <f t="shared" ref="E1666:I1716" si="217">IF(ISNUMBER($A1666),TRIM(VLOOKUP($A1666,DL,COLUMN()-1,0)),"")</f>
        <v/>
      </c>
      <c r="F1666" s="28" t="str">
        <f t="shared" si="217"/>
        <v/>
      </c>
      <c r="G1666" s="18" t="str">
        <f t="shared" si="217"/>
        <v/>
      </c>
      <c r="H1666" s="18" t="str">
        <f t="shared" si="217"/>
        <v/>
      </c>
      <c r="I1666" s="18" t="str">
        <f t="shared" si="217"/>
        <v/>
      </c>
      <c r="J1666" s="28" t="str">
        <f t="shared" ref="J1666:L1681" si="218">IF(ISNUMBER($A1666),TRIM(VLOOKUP($A1666,DL,COLUMN()-1,0)),"")</f>
        <v/>
      </c>
      <c r="K1666" s="28" t="str">
        <f t="shared" si="218"/>
        <v/>
      </c>
      <c r="L1666" s="28" t="str">
        <f t="shared" si="218"/>
        <v/>
      </c>
      <c r="M1666" s="28" t="str">
        <f t="shared" si="215"/>
        <v/>
      </c>
      <c r="N1666" s="138" t="str">
        <f>IF(ISNUMBER($A1666),IF(ISNUMBER(VALUE(TRIM(VLOOKUP($A1666,DL,COLUMN()-1,0)))),VALUE(TRIM(VLOOKUP($A1666,DL,COLUMN()-1,0))),TRIM(VLOOKUP($A1666,DL,COLUMN()-1,0))),"")</f>
        <v/>
      </c>
    </row>
    <row r="1667" spans="1:14">
      <c r="A1667" s="4" t="str">
        <f>IF(ISNUMBER(NhapDS!A1663),NhapDS!A1663,"")</f>
        <v/>
      </c>
      <c r="B1667" s="18" t="str">
        <f t="shared" si="213"/>
        <v/>
      </c>
      <c r="C1667" s="64" t="str">
        <f t="shared" si="213"/>
        <v/>
      </c>
      <c r="D1667" s="28" t="str">
        <f t="shared" si="212"/>
        <v/>
      </c>
      <c r="E1667" s="28" t="str">
        <f t="shared" si="217"/>
        <v/>
      </c>
      <c r="F1667" s="28" t="str">
        <f t="shared" si="217"/>
        <v/>
      </c>
      <c r="G1667" s="18" t="str">
        <f t="shared" si="217"/>
        <v/>
      </c>
      <c r="H1667" s="18" t="str">
        <f t="shared" si="217"/>
        <v/>
      </c>
      <c r="I1667" s="18" t="str">
        <f t="shared" si="217"/>
        <v/>
      </c>
      <c r="J1667" s="28" t="str">
        <f t="shared" si="218"/>
        <v/>
      </c>
      <c r="K1667" s="28" t="str">
        <f t="shared" si="218"/>
        <v/>
      </c>
      <c r="L1667" s="28" t="str">
        <f t="shared" si="218"/>
        <v/>
      </c>
      <c r="M1667" s="28" t="str">
        <f t="shared" si="215"/>
        <v/>
      </c>
      <c r="N1667" s="138" t="str">
        <f>IF(ISNUMBER($A1667),IF(ISNUMBER(VALUE(TRIM(VLOOKUP($A1667,DL,COLUMN()-1,0)))),VALUE(TRIM(VLOOKUP($A1667,DL,COLUMN()-1,0))),TRIM(VLOOKUP($A1667,DL,COLUMN()-1,0))),"")</f>
        <v/>
      </c>
    </row>
    <row r="1668" spans="1:14">
      <c r="A1668" s="4" t="str">
        <f>IF(ISNUMBER(NhapDS!A1664),NhapDS!A1664,"")</f>
        <v/>
      </c>
      <c r="B1668" s="18" t="str">
        <f t="shared" si="213"/>
        <v/>
      </c>
      <c r="C1668" s="64" t="str">
        <f t="shared" si="213"/>
        <v/>
      </c>
      <c r="D1668" s="28" t="str">
        <f t="shared" si="212"/>
        <v/>
      </c>
      <c r="E1668" s="28" t="str">
        <f t="shared" si="217"/>
        <v/>
      </c>
      <c r="F1668" s="28" t="str">
        <f t="shared" si="217"/>
        <v/>
      </c>
      <c r="G1668" s="18" t="str">
        <f t="shared" si="217"/>
        <v/>
      </c>
      <c r="H1668" s="18" t="str">
        <f t="shared" si="217"/>
        <v/>
      </c>
      <c r="I1668" s="18" t="str">
        <f t="shared" si="217"/>
        <v/>
      </c>
      <c r="J1668" s="28" t="str">
        <f t="shared" si="218"/>
        <v/>
      </c>
      <c r="K1668" s="28" t="str">
        <f t="shared" si="218"/>
        <v/>
      </c>
      <c r="L1668" s="28" t="str">
        <f t="shared" si="218"/>
        <v/>
      </c>
      <c r="M1668" s="28" t="str">
        <f t="shared" si="215"/>
        <v/>
      </c>
      <c r="N1668" s="138" t="str">
        <f>IF(ISNUMBER($A1668),IF(ISNUMBER(VALUE(TRIM(VLOOKUP($A1668,DL,COLUMN()-1,0)))),VALUE(TRIM(VLOOKUP($A1668,DL,COLUMN()-1,0))),TRIM(VLOOKUP($A1668,DL,COLUMN()-1,0))),"")</f>
        <v/>
      </c>
    </row>
    <row r="1669" spans="1:14">
      <c r="A1669" s="4" t="str">
        <f>IF(ISNUMBER(NhapDS!A1665),NhapDS!A1665,"")</f>
        <v/>
      </c>
      <c r="B1669" s="18" t="str">
        <f t="shared" si="213"/>
        <v/>
      </c>
      <c r="C1669" s="64" t="str">
        <f t="shared" si="213"/>
        <v/>
      </c>
      <c r="D1669" s="28" t="str">
        <f t="shared" si="212"/>
        <v/>
      </c>
      <c r="E1669" s="28" t="str">
        <f t="shared" si="217"/>
        <v/>
      </c>
      <c r="F1669" s="28" t="str">
        <f t="shared" si="217"/>
        <v/>
      </c>
      <c r="G1669" s="18" t="str">
        <f t="shared" si="217"/>
        <v/>
      </c>
      <c r="H1669" s="18" t="str">
        <f t="shared" si="217"/>
        <v/>
      </c>
      <c r="I1669" s="18" t="str">
        <f t="shared" si="217"/>
        <v/>
      </c>
      <c r="J1669" s="28" t="str">
        <f t="shared" si="218"/>
        <v/>
      </c>
      <c r="K1669" s="28" t="str">
        <f t="shared" si="218"/>
        <v/>
      </c>
      <c r="L1669" s="28" t="str">
        <f t="shared" si="218"/>
        <v/>
      </c>
      <c r="M1669" s="28" t="str">
        <f t="shared" si="215"/>
        <v/>
      </c>
      <c r="N1669" s="138" t="str">
        <f>IF(ISNUMBER($A1669),IF(ISNUMBER(VALUE(TRIM(VLOOKUP($A1669,DL,COLUMN()-1,0)))),VALUE(TRIM(VLOOKUP($A1669,DL,COLUMN()-1,0))),TRIM(VLOOKUP($A1669,DL,COLUMN()-1,0))),"")</f>
        <v/>
      </c>
    </row>
    <row r="1670" spans="1:14">
      <c r="A1670" s="4" t="str">
        <f>IF(ISNUMBER(NhapDS!A1666),NhapDS!A1666,"")</f>
        <v/>
      </c>
      <c r="B1670" s="18" t="str">
        <f t="shared" si="213"/>
        <v/>
      </c>
      <c r="C1670" s="64" t="str">
        <f t="shared" si="213"/>
        <v/>
      </c>
      <c r="D1670" s="28" t="str">
        <f t="shared" si="212"/>
        <v/>
      </c>
      <c r="E1670" s="28" t="str">
        <f t="shared" si="217"/>
        <v/>
      </c>
      <c r="F1670" s="28" t="str">
        <f t="shared" si="217"/>
        <v/>
      </c>
      <c r="G1670" s="18" t="str">
        <f t="shared" si="217"/>
        <v/>
      </c>
      <c r="H1670" s="18" t="str">
        <f t="shared" si="217"/>
        <v/>
      </c>
      <c r="I1670" s="18" t="str">
        <f t="shared" si="217"/>
        <v/>
      </c>
      <c r="J1670" s="28" t="str">
        <f t="shared" si="218"/>
        <v/>
      </c>
      <c r="K1670" s="28" t="str">
        <f t="shared" si="218"/>
        <v/>
      </c>
      <c r="L1670" s="28" t="str">
        <f t="shared" si="218"/>
        <v/>
      </c>
      <c r="M1670" s="28" t="str">
        <f t="shared" si="215"/>
        <v/>
      </c>
      <c r="N1670" s="138" t="str">
        <f>IF(ISNUMBER($A1670),IF(ISNUMBER(VALUE(TRIM(VLOOKUP($A1670,DL,COLUMN()-1,0)))),VALUE(TRIM(VLOOKUP($A1670,DL,COLUMN()-1,0))),TRIM(VLOOKUP($A1670,DL,COLUMN()-1,0))),"")</f>
        <v/>
      </c>
    </row>
    <row r="1671" spans="1:14">
      <c r="A1671" s="4" t="str">
        <f>IF(ISNUMBER(NhapDS!A1667),NhapDS!A1667,"")</f>
        <v/>
      </c>
      <c r="B1671" s="18" t="str">
        <f t="shared" si="213"/>
        <v/>
      </c>
      <c r="C1671" s="64" t="str">
        <f t="shared" si="213"/>
        <v/>
      </c>
      <c r="D1671" s="28" t="str">
        <f t="shared" si="212"/>
        <v/>
      </c>
      <c r="E1671" s="28" t="str">
        <f t="shared" si="217"/>
        <v/>
      </c>
      <c r="F1671" s="28" t="str">
        <f t="shared" si="217"/>
        <v/>
      </c>
      <c r="G1671" s="18" t="str">
        <f t="shared" si="217"/>
        <v/>
      </c>
      <c r="H1671" s="18" t="str">
        <f t="shared" si="217"/>
        <v/>
      </c>
      <c r="I1671" s="18" t="str">
        <f t="shared" si="217"/>
        <v/>
      </c>
      <c r="J1671" s="28" t="str">
        <f t="shared" si="218"/>
        <v/>
      </c>
      <c r="K1671" s="28" t="str">
        <f t="shared" si="218"/>
        <v/>
      </c>
      <c r="L1671" s="28" t="str">
        <f t="shared" si="218"/>
        <v/>
      </c>
      <c r="M1671" s="28" t="str">
        <f t="shared" si="215"/>
        <v/>
      </c>
      <c r="N1671" s="138" t="str">
        <f>IF(ISNUMBER($A1671),IF(ISNUMBER(VALUE(TRIM(VLOOKUP($A1671,DL,COLUMN()-1,0)))),VALUE(TRIM(VLOOKUP($A1671,DL,COLUMN()-1,0))),TRIM(VLOOKUP($A1671,DL,COLUMN()-1,0))),"")</f>
        <v/>
      </c>
    </row>
    <row r="1672" spans="1:14">
      <c r="A1672" s="4" t="str">
        <f>IF(ISNUMBER(NhapDS!A1668),NhapDS!A1668,"")</f>
        <v/>
      </c>
      <c r="B1672" s="18" t="str">
        <f t="shared" si="213"/>
        <v/>
      </c>
      <c r="C1672" s="64" t="str">
        <f t="shared" si="213"/>
        <v/>
      </c>
      <c r="D1672" s="28" t="str">
        <f t="shared" si="212"/>
        <v/>
      </c>
      <c r="E1672" s="28" t="str">
        <f t="shared" si="217"/>
        <v/>
      </c>
      <c r="F1672" s="28" t="str">
        <f t="shared" si="217"/>
        <v/>
      </c>
      <c r="G1672" s="18" t="str">
        <f t="shared" si="217"/>
        <v/>
      </c>
      <c r="H1672" s="18" t="str">
        <f t="shared" si="217"/>
        <v/>
      </c>
      <c r="I1672" s="18" t="str">
        <f t="shared" si="217"/>
        <v/>
      </c>
      <c r="J1672" s="28" t="str">
        <f t="shared" si="218"/>
        <v/>
      </c>
      <c r="K1672" s="28" t="str">
        <f t="shared" si="218"/>
        <v/>
      </c>
      <c r="L1672" s="28" t="str">
        <f t="shared" si="218"/>
        <v/>
      </c>
      <c r="M1672" s="28" t="str">
        <f t="shared" si="215"/>
        <v/>
      </c>
      <c r="N1672" s="138" t="str">
        <f>IF(ISNUMBER($A1672),IF(ISNUMBER(VALUE(TRIM(VLOOKUP($A1672,DL,COLUMN()-1,0)))),VALUE(TRIM(VLOOKUP($A1672,DL,COLUMN()-1,0))),TRIM(VLOOKUP($A1672,DL,COLUMN()-1,0))),"")</f>
        <v/>
      </c>
    </row>
    <row r="1673" spans="1:14">
      <c r="A1673" s="4" t="str">
        <f>IF(ISNUMBER(NhapDS!A1669),NhapDS!A1669,"")</f>
        <v/>
      </c>
      <c r="B1673" s="18" t="str">
        <f t="shared" si="213"/>
        <v/>
      </c>
      <c r="C1673" s="64" t="str">
        <f t="shared" si="213"/>
        <v/>
      </c>
      <c r="D1673" s="28" t="str">
        <f t="shared" si="212"/>
        <v/>
      </c>
      <c r="E1673" s="28" t="str">
        <f t="shared" si="217"/>
        <v/>
      </c>
      <c r="F1673" s="28" t="str">
        <f t="shared" si="217"/>
        <v/>
      </c>
      <c r="G1673" s="18" t="str">
        <f t="shared" si="217"/>
        <v/>
      </c>
      <c r="H1673" s="18" t="str">
        <f t="shared" si="217"/>
        <v/>
      </c>
      <c r="I1673" s="18" t="str">
        <f t="shared" si="217"/>
        <v/>
      </c>
      <c r="J1673" s="28" t="str">
        <f t="shared" si="218"/>
        <v/>
      </c>
      <c r="K1673" s="28" t="str">
        <f t="shared" si="218"/>
        <v/>
      </c>
      <c r="L1673" s="28" t="str">
        <f t="shared" si="218"/>
        <v/>
      </c>
      <c r="M1673" s="28" t="str">
        <f t="shared" si="215"/>
        <v/>
      </c>
      <c r="N1673" s="138" t="str">
        <f>IF(ISNUMBER($A1673),IF(ISNUMBER(VALUE(TRIM(VLOOKUP($A1673,DL,COLUMN()-1,0)))),VALUE(TRIM(VLOOKUP($A1673,DL,COLUMN()-1,0))),TRIM(VLOOKUP($A1673,DL,COLUMN()-1,0))),"")</f>
        <v/>
      </c>
    </row>
    <row r="1674" spans="1:14">
      <c r="A1674" s="4" t="str">
        <f>IF(ISNUMBER(NhapDS!A1670),NhapDS!A1670,"")</f>
        <v/>
      </c>
      <c r="B1674" s="18" t="str">
        <f t="shared" si="213"/>
        <v/>
      </c>
      <c r="C1674" s="64" t="str">
        <f t="shared" si="213"/>
        <v/>
      </c>
      <c r="D1674" s="28" t="str">
        <f t="shared" si="212"/>
        <v/>
      </c>
      <c r="E1674" s="28" t="str">
        <f t="shared" si="217"/>
        <v/>
      </c>
      <c r="F1674" s="28" t="str">
        <f t="shared" si="217"/>
        <v/>
      </c>
      <c r="G1674" s="18" t="str">
        <f t="shared" si="217"/>
        <v/>
      </c>
      <c r="H1674" s="18" t="str">
        <f t="shared" si="217"/>
        <v/>
      </c>
      <c r="I1674" s="18" t="str">
        <f t="shared" si="217"/>
        <v/>
      </c>
      <c r="J1674" s="28" t="str">
        <f t="shared" si="218"/>
        <v/>
      </c>
      <c r="K1674" s="28" t="str">
        <f t="shared" si="218"/>
        <v/>
      </c>
      <c r="L1674" s="28" t="str">
        <f t="shared" si="218"/>
        <v/>
      </c>
      <c r="M1674" s="28" t="str">
        <f t="shared" si="215"/>
        <v/>
      </c>
      <c r="N1674" s="138" t="str">
        <f>IF(ISNUMBER($A1674),IF(ISNUMBER(VALUE(TRIM(VLOOKUP($A1674,DL,COLUMN()-1,0)))),VALUE(TRIM(VLOOKUP($A1674,DL,COLUMN()-1,0))),TRIM(VLOOKUP($A1674,DL,COLUMN()-1,0))),"")</f>
        <v/>
      </c>
    </row>
    <row r="1675" spans="1:14">
      <c r="A1675" s="4" t="str">
        <f>IF(ISNUMBER(NhapDS!A1671),NhapDS!A1671,"")</f>
        <v/>
      </c>
      <c r="B1675" s="18" t="str">
        <f t="shared" si="213"/>
        <v/>
      </c>
      <c r="C1675" s="64" t="str">
        <f t="shared" si="213"/>
        <v/>
      </c>
      <c r="D1675" s="28" t="str">
        <f t="shared" si="212"/>
        <v/>
      </c>
      <c r="E1675" s="28" t="str">
        <f t="shared" si="217"/>
        <v/>
      </c>
      <c r="F1675" s="28" t="str">
        <f t="shared" si="217"/>
        <v/>
      </c>
      <c r="G1675" s="18" t="str">
        <f t="shared" si="217"/>
        <v/>
      </c>
      <c r="H1675" s="18" t="str">
        <f t="shared" si="217"/>
        <v/>
      </c>
      <c r="I1675" s="18" t="str">
        <f t="shared" si="217"/>
        <v/>
      </c>
      <c r="J1675" s="28" t="str">
        <f t="shared" si="218"/>
        <v/>
      </c>
      <c r="K1675" s="28" t="str">
        <f t="shared" si="218"/>
        <v/>
      </c>
      <c r="L1675" s="28" t="str">
        <f t="shared" si="218"/>
        <v/>
      </c>
      <c r="M1675" s="28" t="str">
        <f t="shared" si="215"/>
        <v/>
      </c>
      <c r="N1675" s="138" t="str">
        <f>IF(ISNUMBER($A1675),IF(ISNUMBER(VALUE(TRIM(VLOOKUP($A1675,DL,COLUMN()-1,0)))),VALUE(TRIM(VLOOKUP($A1675,DL,COLUMN()-1,0))),TRIM(VLOOKUP($A1675,DL,COLUMN()-1,0))),"")</f>
        <v/>
      </c>
    </row>
    <row r="1676" spans="1:14">
      <c r="A1676" s="4" t="str">
        <f>IF(ISNUMBER(NhapDS!A1672),NhapDS!A1672,"")</f>
        <v/>
      </c>
      <c r="B1676" s="18" t="str">
        <f t="shared" si="213"/>
        <v/>
      </c>
      <c r="C1676" s="64" t="str">
        <f t="shared" si="213"/>
        <v/>
      </c>
      <c r="D1676" s="28" t="str">
        <f t="shared" si="212"/>
        <v/>
      </c>
      <c r="E1676" s="28" t="str">
        <f t="shared" si="217"/>
        <v/>
      </c>
      <c r="F1676" s="28" t="str">
        <f t="shared" si="217"/>
        <v/>
      </c>
      <c r="G1676" s="18" t="str">
        <f t="shared" si="217"/>
        <v/>
      </c>
      <c r="H1676" s="18" t="str">
        <f t="shared" si="217"/>
        <v/>
      </c>
      <c r="I1676" s="18" t="str">
        <f t="shared" si="217"/>
        <v/>
      </c>
      <c r="J1676" s="28" t="str">
        <f t="shared" si="218"/>
        <v/>
      </c>
      <c r="K1676" s="28" t="str">
        <f t="shared" si="218"/>
        <v/>
      </c>
      <c r="L1676" s="28" t="str">
        <f t="shared" si="218"/>
        <v/>
      </c>
      <c r="M1676" s="28" t="str">
        <f t="shared" si="215"/>
        <v/>
      </c>
      <c r="N1676" s="138" t="str">
        <f>IF(ISNUMBER($A1676),IF(ISNUMBER(VALUE(TRIM(VLOOKUP($A1676,DL,COLUMN()-1,0)))),VALUE(TRIM(VLOOKUP($A1676,DL,COLUMN()-1,0))),TRIM(VLOOKUP($A1676,DL,COLUMN()-1,0))),"")</f>
        <v/>
      </c>
    </row>
    <row r="1677" spans="1:14">
      <c r="A1677" s="4" t="str">
        <f>IF(ISNUMBER(NhapDS!A1673),NhapDS!A1673,"")</f>
        <v/>
      </c>
      <c r="B1677" s="18" t="str">
        <f t="shared" si="213"/>
        <v/>
      </c>
      <c r="C1677" s="64" t="str">
        <f t="shared" si="213"/>
        <v/>
      </c>
      <c r="D1677" s="28" t="str">
        <f t="shared" si="212"/>
        <v/>
      </c>
      <c r="E1677" s="28" t="str">
        <f t="shared" si="217"/>
        <v/>
      </c>
      <c r="F1677" s="28" t="str">
        <f t="shared" si="217"/>
        <v/>
      </c>
      <c r="G1677" s="18" t="str">
        <f t="shared" si="217"/>
        <v/>
      </c>
      <c r="H1677" s="18" t="str">
        <f t="shared" si="217"/>
        <v/>
      </c>
      <c r="I1677" s="18" t="str">
        <f t="shared" si="217"/>
        <v/>
      </c>
      <c r="J1677" s="28" t="str">
        <f t="shared" si="218"/>
        <v/>
      </c>
      <c r="K1677" s="28" t="str">
        <f t="shared" si="218"/>
        <v/>
      </c>
      <c r="L1677" s="28" t="str">
        <f t="shared" si="218"/>
        <v/>
      </c>
      <c r="M1677" s="28" t="str">
        <f t="shared" si="215"/>
        <v/>
      </c>
      <c r="N1677" s="138" t="str">
        <f>IF(ISNUMBER($A1677),IF(ISNUMBER(VALUE(TRIM(VLOOKUP($A1677,DL,COLUMN()-1,0)))),VALUE(TRIM(VLOOKUP($A1677,DL,COLUMN()-1,0))),TRIM(VLOOKUP($A1677,DL,COLUMN()-1,0))),"")</f>
        <v/>
      </c>
    </row>
    <row r="1678" spans="1:14">
      <c r="A1678" s="4" t="str">
        <f>IF(ISNUMBER(NhapDS!A1674),NhapDS!A1674,"")</f>
        <v/>
      </c>
      <c r="B1678" s="18" t="str">
        <f t="shared" si="213"/>
        <v/>
      </c>
      <c r="C1678" s="64" t="str">
        <f t="shared" si="213"/>
        <v/>
      </c>
      <c r="D1678" s="28" t="str">
        <f t="shared" si="212"/>
        <v/>
      </c>
      <c r="E1678" s="28" t="str">
        <f t="shared" si="217"/>
        <v/>
      </c>
      <c r="F1678" s="28" t="str">
        <f t="shared" si="217"/>
        <v/>
      </c>
      <c r="G1678" s="18" t="str">
        <f t="shared" si="217"/>
        <v/>
      </c>
      <c r="H1678" s="18" t="str">
        <f t="shared" si="217"/>
        <v/>
      </c>
      <c r="I1678" s="18" t="str">
        <f t="shared" si="217"/>
        <v/>
      </c>
      <c r="J1678" s="28" t="str">
        <f t="shared" si="218"/>
        <v/>
      </c>
      <c r="K1678" s="28" t="str">
        <f t="shared" si="218"/>
        <v/>
      </c>
      <c r="L1678" s="28" t="str">
        <f t="shared" si="218"/>
        <v/>
      </c>
      <c r="M1678" s="28" t="str">
        <f t="shared" si="215"/>
        <v/>
      </c>
      <c r="N1678" s="138" t="str">
        <f>IF(ISNUMBER($A1678),IF(ISNUMBER(VALUE(TRIM(VLOOKUP($A1678,DL,COLUMN()-1,0)))),VALUE(TRIM(VLOOKUP($A1678,DL,COLUMN()-1,0))),TRIM(VLOOKUP($A1678,DL,COLUMN()-1,0))),"")</f>
        <v/>
      </c>
    </row>
    <row r="1679" spans="1:14">
      <c r="A1679" s="4" t="str">
        <f>IF(ISNUMBER(NhapDS!A1675),NhapDS!A1675,"")</f>
        <v/>
      </c>
      <c r="B1679" s="18" t="str">
        <f t="shared" si="213"/>
        <v/>
      </c>
      <c r="C1679" s="64" t="str">
        <f t="shared" si="213"/>
        <v/>
      </c>
      <c r="D1679" s="28" t="str">
        <f t="shared" si="212"/>
        <v/>
      </c>
      <c r="E1679" s="28" t="str">
        <f t="shared" si="217"/>
        <v/>
      </c>
      <c r="F1679" s="28" t="str">
        <f t="shared" si="217"/>
        <v/>
      </c>
      <c r="G1679" s="18" t="str">
        <f t="shared" si="217"/>
        <v/>
      </c>
      <c r="H1679" s="18" t="str">
        <f t="shared" si="217"/>
        <v/>
      </c>
      <c r="I1679" s="18" t="str">
        <f t="shared" si="217"/>
        <v/>
      </c>
      <c r="J1679" s="28" t="str">
        <f t="shared" si="218"/>
        <v/>
      </c>
      <c r="K1679" s="28" t="str">
        <f t="shared" si="218"/>
        <v/>
      </c>
      <c r="L1679" s="28" t="str">
        <f t="shared" si="218"/>
        <v/>
      </c>
      <c r="M1679" s="28" t="str">
        <f t="shared" si="215"/>
        <v/>
      </c>
      <c r="N1679" s="138" t="str">
        <f>IF(ISNUMBER($A1679),IF(ISNUMBER(VALUE(TRIM(VLOOKUP($A1679,DL,COLUMN()-1,0)))),VALUE(TRIM(VLOOKUP($A1679,DL,COLUMN()-1,0))),TRIM(VLOOKUP($A1679,DL,COLUMN()-1,0))),"")</f>
        <v/>
      </c>
    </row>
    <row r="1680" spans="1:14">
      <c r="A1680" s="4" t="str">
        <f>IF(ISNUMBER(NhapDS!A1676),NhapDS!A1676,"")</f>
        <v/>
      </c>
      <c r="B1680" s="18" t="str">
        <f t="shared" si="213"/>
        <v/>
      </c>
      <c r="C1680" s="64" t="str">
        <f t="shared" si="213"/>
        <v/>
      </c>
      <c r="D1680" s="28" t="str">
        <f t="shared" si="212"/>
        <v/>
      </c>
      <c r="E1680" s="28" t="str">
        <f t="shared" si="217"/>
        <v/>
      </c>
      <c r="F1680" s="28" t="str">
        <f t="shared" si="217"/>
        <v/>
      </c>
      <c r="G1680" s="18" t="str">
        <f t="shared" si="217"/>
        <v/>
      </c>
      <c r="H1680" s="18" t="str">
        <f t="shared" si="217"/>
        <v/>
      </c>
      <c r="I1680" s="18" t="str">
        <f t="shared" si="217"/>
        <v/>
      </c>
      <c r="J1680" s="28" t="str">
        <f t="shared" si="218"/>
        <v/>
      </c>
      <c r="K1680" s="28" t="str">
        <f t="shared" si="218"/>
        <v/>
      </c>
      <c r="L1680" s="28" t="str">
        <f t="shared" si="218"/>
        <v/>
      </c>
      <c r="M1680" s="28" t="str">
        <f t="shared" si="215"/>
        <v/>
      </c>
      <c r="N1680" s="138" t="str">
        <f>IF(ISNUMBER($A1680),IF(ISNUMBER(VALUE(TRIM(VLOOKUP($A1680,DL,COLUMN()-1,0)))),VALUE(TRIM(VLOOKUP($A1680,DL,COLUMN()-1,0))),TRIM(VLOOKUP($A1680,DL,COLUMN()-1,0))),"")</f>
        <v/>
      </c>
    </row>
    <row r="1681" spans="1:14">
      <c r="A1681" s="4" t="str">
        <f>IF(ISNUMBER(NhapDS!A1677),NhapDS!A1677,"")</f>
        <v/>
      </c>
      <c r="B1681" s="18" t="str">
        <f t="shared" si="213"/>
        <v/>
      </c>
      <c r="C1681" s="64" t="str">
        <f t="shared" si="213"/>
        <v/>
      </c>
      <c r="D1681" s="28" t="str">
        <f t="shared" si="212"/>
        <v/>
      </c>
      <c r="E1681" s="28" t="str">
        <f t="shared" si="217"/>
        <v/>
      </c>
      <c r="F1681" s="28" t="str">
        <f t="shared" si="217"/>
        <v/>
      </c>
      <c r="G1681" s="18" t="str">
        <f t="shared" si="217"/>
        <v/>
      </c>
      <c r="H1681" s="18" t="str">
        <f t="shared" si="217"/>
        <v/>
      </c>
      <c r="I1681" s="18" t="str">
        <f t="shared" si="217"/>
        <v/>
      </c>
      <c r="J1681" s="28" t="str">
        <f t="shared" si="218"/>
        <v/>
      </c>
      <c r="K1681" s="28" t="str">
        <f t="shared" si="218"/>
        <v/>
      </c>
      <c r="L1681" s="28" t="str">
        <f t="shared" si="218"/>
        <v/>
      </c>
      <c r="M1681" s="28" t="str">
        <f t="shared" si="215"/>
        <v/>
      </c>
      <c r="N1681" s="138" t="str">
        <f>IF(ISNUMBER($A1681),IF(ISNUMBER(VALUE(TRIM(VLOOKUP($A1681,DL,COLUMN()-1,0)))),VALUE(TRIM(VLOOKUP($A1681,DL,COLUMN()-1,0))),TRIM(VLOOKUP($A1681,DL,COLUMN()-1,0))),"")</f>
        <v/>
      </c>
    </row>
    <row r="1682" spans="1:14">
      <c r="A1682" s="4" t="str">
        <f>IF(ISNUMBER(NhapDS!A1678),NhapDS!A1678,"")</f>
        <v/>
      </c>
      <c r="B1682" s="18" t="str">
        <f t="shared" si="213"/>
        <v/>
      </c>
      <c r="C1682" s="64" t="str">
        <f t="shared" si="213"/>
        <v/>
      </c>
      <c r="D1682" s="28" t="str">
        <f t="shared" si="212"/>
        <v/>
      </c>
      <c r="E1682" s="28" t="str">
        <f t="shared" si="217"/>
        <v/>
      </c>
      <c r="F1682" s="28" t="str">
        <f t="shared" si="217"/>
        <v/>
      </c>
      <c r="G1682" s="18" t="str">
        <f t="shared" si="217"/>
        <v/>
      </c>
      <c r="H1682" s="18" t="str">
        <f t="shared" si="217"/>
        <v/>
      </c>
      <c r="I1682" s="18" t="str">
        <f t="shared" si="217"/>
        <v/>
      </c>
      <c r="J1682" s="28" t="str">
        <f t="shared" ref="J1682:L1697" si="219">IF(ISNUMBER($A1682),TRIM(VLOOKUP($A1682,DL,COLUMN()-1,0)),"")</f>
        <v/>
      </c>
      <c r="K1682" s="28" t="str">
        <f t="shared" si="219"/>
        <v/>
      </c>
      <c r="L1682" s="28" t="str">
        <f t="shared" si="219"/>
        <v/>
      </c>
      <c r="M1682" s="28" t="str">
        <f t="shared" si="215"/>
        <v/>
      </c>
      <c r="N1682" s="138" t="str">
        <f>IF(ISNUMBER($A1682),IF(ISNUMBER(VALUE(TRIM(VLOOKUP($A1682,DL,COLUMN()-1,0)))),VALUE(TRIM(VLOOKUP($A1682,DL,COLUMN()-1,0))),TRIM(VLOOKUP($A1682,DL,COLUMN()-1,0))),"")</f>
        <v/>
      </c>
    </row>
    <row r="1683" spans="1:14">
      <c r="A1683" s="4" t="str">
        <f>IF(ISNUMBER(NhapDS!A1679),NhapDS!A1679,"")</f>
        <v/>
      </c>
      <c r="B1683" s="18" t="str">
        <f t="shared" si="213"/>
        <v/>
      </c>
      <c r="C1683" s="64" t="str">
        <f t="shared" si="213"/>
        <v/>
      </c>
      <c r="D1683" s="28" t="str">
        <f t="shared" si="212"/>
        <v/>
      </c>
      <c r="E1683" s="28" t="str">
        <f t="shared" si="217"/>
        <v/>
      </c>
      <c r="F1683" s="28" t="str">
        <f t="shared" si="217"/>
        <v/>
      </c>
      <c r="G1683" s="18" t="str">
        <f t="shared" si="217"/>
        <v/>
      </c>
      <c r="H1683" s="18" t="str">
        <f t="shared" si="217"/>
        <v/>
      </c>
      <c r="I1683" s="18" t="str">
        <f t="shared" si="217"/>
        <v/>
      </c>
      <c r="J1683" s="28" t="str">
        <f t="shared" si="219"/>
        <v/>
      </c>
      <c r="K1683" s="28" t="str">
        <f t="shared" si="219"/>
        <v/>
      </c>
      <c r="L1683" s="28" t="str">
        <f t="shared" si="219"/>
        <v/>
      </c>
      <c r="M1683" s="28" t="str">
        <f t="shared" si="215"/>
        <v/>
      </c>
      <c r="N1683" s="138" t="str">
        <f>IF(ISNUMBER($A1683),IF(ISNUMBER(VALUE(TRIM(VLOOKUP($A1683,DL,COLUMN()-1,0)))),VALUE(TRIM(VLOOKUP($A1683,DL,COLUMN()-1,0))),TRIM(VLOOKUP($A1683,DL,COLUMN()-1,0))),"")</f>
        <v/>
      </c>
    </row>
    <row r="1684" spans="1:14">
      <c r="A1684" s="4" t="str">
        <f>IF(ISNUMBER(NhapDS!A1680),NhapDS!A1680,"")</f>
        <v/>
      </c>
      <c r="B1684" s="18" t="str">
        <f t="shared" si="213"/>
        <v/>
      </c>
      <c r="C1684" s="64" t="str">
        <f t="shared" si="213"/>
        <v/>
      </c>
      <c r="D1684" s="28" t="str">
        <f t="shared" si="212"/>
        <v/>
      </c>
      <c r="E1684" s="28" t="str">
        <f t="shared" si="217"/>
        <v/>
      </c>
      <c r="F1684" s="28" t="str">
        <f t="shared" si="217"/>
        <v/>
      </c>
      <c r="G1684" s="18" t="str">
        <f t="shared" si="217"/>
        <v/>
      </c>
      <c r="H1684" s="18" t="str">
        <f t="shared" si="217"/>
        <v/>
      </c>
      <c r="I1684" s="18" t="str">
        <f t="shared" si="217"/>
        <v/>
      </c>
      <c r="J1684" s="28" t="str">
        <f t="shared" si="219"/>
        <v/>
      </c>
      <c r="K1684" s="28" t="str">
        <f t="shared" si="219"/>
        <v/>
      </c>
      <c r="L1684" s="28" t="str">
        <f t="shared" si="219"/>
        <v/>
      </c>
      <c r="M1684" s="28" t="str">
        <f t="shared" si="215"/>
        <v/>
      </c>
      <c r="N1684" s="138" t="str">
        <f>IF(ISNUMBER($A1684),IF(ISNUMBER(VALUE(TRIM(VLOOKUP($A1684,DL,COLUMN()-1,0)))),VALUE(TRIM(VLOOKUP($A1684,DL,COLUMN()-1,0))),TRIM(VLOOKUP($A1684,DL,COLUMN()-1,0))),"")</f>
        <v/>
      </c>
    </row>
    <row r="1685" spans="1:14">
      <c r="A1685" s="4" t="str">
        <f>IF(ISNUMBER(NhapDS!A1681),NhapDS!A1681,"")</f>
        <v/>
      </c>
      <c r="B1685" s="18" t="str">
        <f t="shared" si="213"/>
        <v/>
      </c>
      <c r="C1685" s="64" t="str">
        <f t="shared" si="213"/>
        <v/>
      </c>
      <c r="D1685" s="28" t="str">
        <f t="shared" si="212"/>
        <v/>
      </c>
      <c r="E1685" s="28" t="str">
        <f t="shared" si="217"/>
        <v/>
      </c>
      <c r="F1685" s="28" t="str">
        <f t="shared" si="217"/>
        <v/>
      </c>
      <c r="G1685" s="18" t="str">
        <f t="shared" si="217"/>
        <v/>
      </c>
      <c r="H1685" s="18" t="str">
        <f t="shared" si="217"/>
        <v/>
      </c>
      <c r="I1685" s="18" t="str">
        <f t="shared" si="217"/>
        <v/>
      </c>
      <c r="J1685" s="28" t="str">
        <f t="shared" si="219"/>
        <v/>
      </c>
      <c r="K1685" s="28" t="str">
        <f t="shared" si="219"/>
        <v/>
      </c>
      <c r="L1685" s="28" t="str">
        <f t="shared" si="219"/>
        <v/>
      </c>
      <c r="M1685" s="28" t="str">
        <f t="shared" si="215"/>
        <v/>
      </c>
      <c r="N1685" s="138" t="str">
        <f>IF(ISNUMBER($A1685),IF(ISNUMBER(VALUE(TRIM(VLOOKUP($A1685,DL,COLUMN()-1,0)))),VALUE(TRIM(VLOOKUP($A1685,DL,COLUMN()-1,0))),TRIM(VLOOKUP($A1685,DL,COLUMN()-1,0))),"")</f>
        <v/>
      </c>
    </row>
    <row r="1686" spans="1:14">
      <c r="A1686" s="4" t="str">
        <f>IF(ISNUMBER(NhapDS!A1682),NhapDS!A1682,"")</f>
        <v/>
      </c>
      <c r="B1686" s="18" t="str">
        <f t="shared" si="213"/>
        <v/>
      </c>
      <c r="C1686" s="64" t="str">
        <f t="shared" si="213"/>
        <v/>
      </c>
      <c r="D1686" s="28" t="str">
        <f t="shared" si="212"/>
        <v/>
      </c>
      <c r="E1686" s="28" t="str">
        <f t="shared" si="217"/>
        <v/>
      </c>
      <c r="F1686" s="28" t="str">
        <f t="shared" si="217"/>
        <v/>
      </c>
      <c r="G1686" s="18" t="str">
        <f t="shared" si="217"/>
        <v/>
      </c>
      <c r="H1686" s="18" t="str">
        <f t="shared" si="217"/>
        <v/>
      </c>
      <c r="I1686" s="18" t="str">
        <f t="shared" si="217"/>
        <v/>
      </c>
      <c r="J1686" s="28" t="str">
        <f t="shared" si="219"/>
        <v/>
      </c>
      <c r="K1686" s="28" t="str">
        <f t="shared" si="219"/>
        <v/>
      </c>
      <c r="L1686" s="28" t="str">
        <f t="shared" si="219"/>
        <v/>
      </c>
      <c r="M1686" s="28" t="str">
        <f t="shared" si="215"/>
        <v/>
      </c>
      <c r="N1686" s="138" t="str">
        <f>IF(ISNUMBER($A1686),IF(ISNUMBER(VALUE(TRIM(VLOOKUP($A1686,DL,COLUMN()-1,0)))),VALUE(TRIM(VLOOKUP($A1686,DL,COLUMN()-1,0))),TRIM(VLOOKUP($A1686,DL,COLUMN()-1,0))),"")</f>
        <v/>
      </c>
    </row>
    <row r="1687" spans="1:14">
      <c r="A1687" s="4" t="str">
        <f>IF(ISNUMBER(NhapDS!A1683),NhapDS!A1683,"")</f>
        <v/>
      </c>
      <c r="B1687" s="18" t="str">
        <f t="shared" si="213"/>
        <v/>
      </c>
      <c r="C1687" s="64" t="str">
        <f t="shared" si="213"/>
        <v/>
      </c>
      <c r="D1687" s="28" t="str">
        <f t="shared" si="212"/>
        <v/>
      </c>
      <c r="E1687" s="28" t="str">
        <f t="shared" si="217"/>
        <v/>
      </c>
      <c r="F1687" s="28" t="str">
        <f t="shared" si="217"/>
        <v/>
      </c>
      <c r="G1687" s="18" t="str">
        <f t="shared" si="217"/>
        <v/>
      </c>
      <c r="H1687" s="18" t="str">
        <f t="shared" si="217"/>
        <v/>
      </c>
      <c r="I1687" s="18" t="str">
        <f t="shared" si="217"/>
        <v/>
      </c>
      <c r="J1687" s="28" t="str">
        <f t="shared" si="219"/>
        <v/>
      </c>
      <c r="K1687" s="28" t="str">
        <f t="shared" si="219"/>
        <v/>
      </c>
      <c r="L1687" s="28" t="str">
        <f t="shared" si="219"/>
        <v/>
      </c>
      <c r="M1687" s="28" t="str">
        <f t="shared" si="215"/>
        <v/>
      </c>
      <c r="N1687" s="138" t="str">
        <f>IF(ISNUMBER($A1687),IF(ISNUMBER(VALUE(TRIM(VLOOKUP($A1687,DL,COLUMN()-1,0)))),VALUE(TRIM(VLOOKUP($A1687,DL,COLUMN()-1,0))),TRIM(VLOOKUP($A1687,DL,COLUMN()-1,0))),"")</f>
        <v/>
      </c>
    </row>
    <row r="1688" spans="1:14">
      <c r="A1688" s="4" t="str">
        <f>IF(ISNUMBER(NhapDS!A1684),NhapDS!A1684,"")</f>
        <v/>
      </c>
      <c r="B1688" s="18" t="str">
        <f t="shared" si="213"/>
        <v/>
      </c>
      <c r="C1688" s="64" t="str">
        <f t="shared" si="213"/>
        <v/>
      </c>
      <c r="D1688" s="28" t="str">
        <f t="shared" si="212"/>
        <v/>
      </c>
      <c r="E1688" s="28" t="str">
        <f t="shared" si="217"/>
        <v/>
      </c>
      <c r="F1688" s="28" t="str">
        <f t="shared" si="217"/>
        <v/>
      </c>
      <c r="G1688" s="18" t="str">
        <f t="shared" si="217"/>
        <v/>
      </c>
      <c r="H1688" s="18" t="str">
        <f t="shared" si="217"/>
        <v/>
      </c>
      <c r="I1688" s="18" t="str">
        <f t="shared" si="217"/>
        <v/>
      </c>
      <c r="J1688" s="28" t="str">
        <f t="shared" si="219"/>
        <v/>
      </c>
      <c r="K1688" s="28" t="str">
        <f t="shared" si="219"/>
        <v/>
      </c>
      <c r="L1688" s="28" t="str">
        <f t="shared" si="219"/>
        <v/>
      </c>
      <c r="M1688" s="28" t="str">
        <f t="shared" si="215"/>
        <v/>
      </c>
      <c r="N1688" s="138" t="str">
        <f>IF(ISNUMBER($A1688),IF(ISNUMBER(VALUE(TRIM(VLOOKUP($A1688,DL,COLUMN()-1,0)))),VALUE(TRIM(VLOOKUP($A1688,DL,COLUMN()-1,0))),TRIM(VLOOKUP($A1688,DL,COLUMN()-1,0))),"")</f>
        <v/>
      </c>
    </row>
    <row r="1689" spans="1:14">
      <c r="A1689" s="4" t="str">
        <f>IF(ISNUMBER(NhapDS!A1685),NhapDS!A1685,"")</f>
        <v/>
      </c>
      <c r="B1689" s="18" t="str">
        <f t="shared" si="213"/>
        <v/>
      </c>
      <c r="C1689" s="64" t="str">
        <f t="shared" si="213"/>
        <v/>
      </c>
      <c r="D1689" s="28" t="str">
        <f t="shared" si="212"/>
        <v/>
      </c>
      <c r="E1689" s="28" t="str">
        <f t="shared" si="217"/>
        <v/>
      </c>
      <c r="F1689" s="28" t="str">
        <f t="shared" si="217"/>
        <v/>
      </c>
      <c r="G1689" s="18" t="str">
        <f t="shared" si="217"/>
        <v/>
      </c>
      <c r="H1689" s="18" t="str">
        <f t="shared" si="217"/>
        <v/>
      </c>
      <c r="I1689" s="18" t="str">
        <f t="shared" si="217"/>
        <v/>
      </c>
      <c r="J1689" s="28" t="str">
        <f t="shared" si="219"/>
        <v/>
      </c>
      <c r="K1689" s="28" t="str">
        <f t="shared" si="219"/>
        <v/>
      </c>
      <c r="L1689" s="28" t="str">
        <f t="shared" si="219"/>
        <v/>
      </c>
      <c r="M1689" s="28" t="str">
        <f t="shared" si="215"/>
        <v/>
      </c>
      <c r="N1689" s="138" t="str">
        <f>IF(ISNUMBER($A1689),IF(ISNUMBER(VALUE(TRIM(VLOOKUP($A1689,DL,COLUMN()-1,0)))),VALUE(TRIM(VLOOKUP($A1689,DL,COLUMN()-1,0))),TRIM(VLOOKUP($A1689,DL,COLUMN()-1,0))),"")</f>
        <v/>
      </c>
    </row>
    <row r="1690" spans="1:14">
      <c r="A1690" s="4" t="str">
        <f>IF(ISNUMBER(NhapDS!A1686),NhapDS!A1686,"")</f>
        <v/>
      </c>
      <c r="B1690" s="18" t="str">
        <f t="shared" si="213"/>
        <v/>
      </c>
      <c r="C1690" s="64" t="str">
        <f t="shared" si="213"/>
        <v/>
      </c>
      <c r="D1690" s="28" t="str">
        <f t="shared" si="212"/>
        <v/>
      </c>
      <c r="E1690" s="28" t="str">
        <f t="shared" si="217"/>
        <v/>
      </c>
      <c r="F1690" s="28" t="str">
        <f t="shared" si="217"/>
        <v/>
      </c>
      <c r="G1690" s="18" t="str">
        <f t="shared" si="217"/>
        <v/>
      </c>
      <c r="H1690" s="18" t="str">
        <f t="shared" si="217"/>
        <v/>
      </c>
      <c r="I1690" s="18" t="str">
        <f t="shared" si="217"/>
        <v/>
      </c>
      <c r="J1690" s="28" t="str">
        <f t="shared" si="219"/>
        <v/>
      </c>
      <c r="K1690" s="28" t="str">
        <f t="shared" si="219"/>
        <v/>
      </c>
      <c r="L1690" s="28" t="str">
        <f t="shared" si="219"/>
        <v/>
      </c>
      <c r="M1690" s="28" t="str">
        <f t="shared" si="215"/>
        <v/>
      </c>
      <c r="N1690" s="138" t="str">
        <f>IF(ISNUMBER($A1690),IF(ISNUMBER(VALUE(TRIM(VLOOKUP($A1690,DL,COLUMN()-1,0)))),VALUE(TRIM(VLOOKUP($A1690,DL,COLUMN()-1,0))),TRIM(VLOOKUP($A1690,DL,COLUMN()-1,0))),"")</f>
        <v/>
      </c>
    </row>
    <row r="1691" spans="1:14">
      <c r="A1691" s="4" t="str">
        <f>IF(ISNUMBER(NhapDS!A1687),NhapDS!A1687,"")</f>
        <v/>
      </c>
      <c r="B1691" s="18" t="str">
        <f t="shared" si="213"/>
        <v/>
      </c>
      <c r="C1691" s="64" t="str">
        <f t="shared" si="213"/>
        <v/>
      </c>
      <c r="D1691" s="28" t="str">
        <f t="shared" si="212"/>
        <v/>
      </c>
      <c r="E1691" s="28" t="str">
        <f t="shared" si="217"/>
        <v/>
      </c>
      <c r="F1691" s="28" t="str">
        <f t="shared" si="217"/>
        <v/>
      </c>
      <c r="G1691" s="18" t="str">
        <f t="shared" si="217"/>
        <v/>
      </c>
      <c r="H1691" s="18" t="str">
        <f t="shared" si="217"/>
        <v/>
      </c>
      <c r="I1691" s="18" t="str">
        <f t="shared" si="217"/>
        <v/>
      </c>
      <c r="J1691" s="28" t="str">
        <f t="shared" si="219"/>
        <v/>
      </c>
      <c r="K1691" s="28" t="str">
        <f t="shared" si="219"/>
        <v/>
      </c>
      <c r="L1691" s="28" t="str">
        <f t="shared" si="219"/>
        <v/>
      </c>
      <c r="M1691" s="28" t="str">
        <f t="shared" si="215"/>
        <v/>
      </c>
      <c r="N1691" s="138" t="str">
        <f>IF(ISNUMBER($A1691),IF(ISNUMBER(VALUE(TRIM(VLOOKUP($A1691,DL,COLUMN()-1,0)))),VALUE(TRIM(VLOOKUP($A1691,DL,COLUMN()-1,0))),TRIM(VLOOKUP($A1691,DL,COLUMN()-1,0))),"")</f>
        <v/>
      </c>
    </row>
    <row r="1692" spans="1:14">
      <c r="A1692" s="4" t="str">
        <f>IF(ISNUMBER(NhapDS!A1688),NhapDS!A1688,"")</f>
        <v/>
      </c>
      <c r="B1692" s="18" t="str">
        <f t="shared" si="213"/>
        <v/>
      </c>
      <c r="C1692" s="64" t="str">
        <f t="shared" si="213"/>
        <v/>
      </c>
      <c r="D1692" s="28" t="str">
        <f t="shared" si="212"/>
        <v/>
      </c>
      <c r="E1692" s="28" t="str">
        <f t="shared" si="217"/>
        <v/>
      </c>
      <c r="F1692" s="28" t="str">
        <f t="shared" si="217"/>
        <v/>
      </c>
      <c r="G1692" s="18" t="str">
        <f t="shared" si="217"/>
        <v/>
      </c>
      <c r="H1692" s="18" t="str">
        <f t="shared" si="217"/>
        <v/>
      </c>
      <c r="I1692" s="18" t="str">
        <f t="shared" si="217"/>
        <v/>
      </c>
      <c r="J1692" s="28" t="str">
        <f t="shared" si="219"/>
        <v/>
      </c>
      <c r="K1692" s="28" t="str">
        <f t="shared" si="219"/>
        <v/>
      </c>
      <c r="L1692" s="28" t="str">
        <f t="shared" si="219"/>
        <v/>
      </c>
      <c r="M1692" s="28" t="str">
        <f t="shared" si="215"/>
        <v/>
      </c>
      <c r="N1692" s="138" t="str">
        <f>IF(ISNUMBER($A1692),IF(ISNUMBER(VALUE(TRIM(VLOOKUP($A1692,DL,COLUMN()-1,0)))),VALUE(TRIM(VLOOKUP($A1692,DL,COLUMN()-1,0))),TRIM(VLOOKUP($A1692,DL,COLUMN()-1,0))),"")</f>
        <v/>
      </c>
    </row>
    <row r="1693" spans="1:14">
      <c r="A1693" s="4" t="str">
        <f>IF(ISNUMBER(NhapDS!A1689),NhapDS!A1689,"")</f>
        <v/>
      </c>
      <c r="B1693" s="18" t="str">
        <f t="shared" si="213"/>
        <v/>
      </c>
      <c r="C1693" s="64" t="str">
        <f t="shared" si="213"/>
        <v/>
      </c>
      <c r="D1693" s="28" t="str">
        <f t="shared" si="212"/>
        <v/>
      </c>
      <c r="E1693" s="28" t="str">
        <f t="shared" si="217"/>
        <v/>
      </c>
      <c r="F1693" s="28" t="str">
        <f t="shared" si="217"/>
        <v/>
      </c>
      <c r="G1693" s="18" t="str">
        <f t="shared" si="217"/>
        <v/>
      </c>
      <c r="H1693" s="18" t="str">
        <f t="shared" si="217"/>
        <v/>
      </c>
      <c r="I1693" s="18" t="str">
        <f t="shared" si="217"/>
        <v/>
      </c>
      <c r="J1693" s="28" t="str">
        <f t="shared" si="219"/>
        <v/>
      </c>
      <c r="K1693" s="28" t="str">
        <f t="shared" si="219"/>
        <v/>
      </c>
      <c r="L1693" s="28" t="str">
        <f t="shared" si="219"/>
        <v/>
      </c>
      <c r="M1693" s="28" t="str">
        <f t="shared" si="215"/>
        <v/>
      </c>
      <c r="N1693" s="138" t="str">
        <f>IF(ISNUMBER($A1693),IF(ISNUMBER(VALUE(TRIM(VLOOKUP($A1693,DL,COLUMN()-1,0)))),VALUE(TRIM(VLOOKUP($A1693,DL,COLUMN()-1,0))),TRIM(VLOOKUP($A1693,DL,COLUMN()-1,0))),"")</f>
        <v/>
      </c>
    </row>
    <row r="1694" spans="1:14">
      <c r="A1694" s="4" t="str">
        <f>IF(ISNUMBER(NhapDS!A1690),NhapDS!A1690,"")</f>
        <v/>
      </c>
      <c r="B1694" s="18" t="str">
        <f t="shared" si="213"/>
        <v/>
      </c>
      <c r="C1694" s="64" t="str">
        <f t="shared" si="213"/>
        <v/>
      </c>
      <c r="D1694" s="28" t="str">
        <f t="shared" si="212"/>
        <v/>
      </c>
      <c r="E1694" s="28" t="str">
        <f t="shared" si="217"/>
        <v/>
      </c>
      <c r="F1694" s="28" t="str">
        <f t="shared" si="217"/>
        <v/>
      </c>
      <c r="G1694" s="18" t="str">
        <f t="shared" si="217"/>
        <v/>
      </c>
      <c r="H1694" s="18" t="str">
        <f t="shared" si="217"/>
        <v/>
      </c>
      <c r="I1694" s="18" t="str">
        <f t="shared" si="217"/>
        <v/>
      </c>
      <c r="J1694" s="28" t="str">
        <f t="shared" si="219"/>
        <v/>
      </c>
      <c r="K1694" s="28" t="str">
        <f t="shared" si="219"/>
        <v/>
      </c>
      <c r="L1694" s="28" t="str">
        <f t="shared" si="219"/>
        <v/>
      </c>
      <c r="M1694" s="28" t="str">
        <f t="shared" si="215"/>
        <v/>
      </c>
      <c r="N1694" s="138" t="str">
        <f>IF(ISNUMBER($A1694),IF(ISNUMBER(VALUE(TRIM(VLOOKUP($A1694,DL,COLUMN()-1,0)))),VALUE(TRIM(VLOOKUP($A1694,DL,COLUMN()-1,0))),TRIM(VLOOKUP($A1694,DL,COLUMN()-1,0))),"")</f>
        <v/>
      </c>
    </row>
    <row r="1695" spans="1:14">
      <c r="A1695" s="4" t="str">
        <f>IF(ISNUMBER(NhapDS!A1691),NhapDS!A1691,"")</f>
        <v/>
      </c>
      <c r="B1695" s="18" t="str">
        <f t="shared" si="213"/>
        <v/>
      </c>
      <c r="C1695" s="64" t="str">
        <f t="shared" si="213"/>
        <v/>
      </c>
      <c r="D1695" s="28" t="str">
        <f t="shared" si="212"/>
        <v/>
      </c>
      <c r="E1695" s="28" t="str">
        <f t="shared" si="217"/>
        <v/>
      </c>
      <c r="F1695" s="28" t="str">
        <f t="shared" si="217"/>
        <v/>
      </c>
      <c r="G1695" s="18" t="str">
        <f t="shared" si="217"/>
        <v/>
      </c>
      <c r="H1695" s="18" t="str">
        <f t="shared" si="217"/>
        <v/>
      </c>
      <c r="I1695" s="18" t="str">
        <f t="shared" si="217"/>
        <v/>
      </c>
      <c r="J1695" s="28" t="str">
        <f t="shared" si="219"/>
        <v/>
      </c>
      <c r="K1695" s="28" t="str">
        <f t="shared" si="219"/>
        <v/>
      </c>
      <c r="L1695" s="28" t="str">
        <f t="shared" si="219"/>
        <v/>
      </c>
      <c r="M1695" s="28" t="str">
        <f t="shared" si="215"/>
        <v/>
      </c>
      <c r="N1695" s="138" t="str">
        <f>IF(ISNUMBER($A1695),IF(ISNUMBER(VALUE(TRIM(VLOOKUP($A1695,DL,COLUMN()-1,0)))),VALUE(TRIM(VLOOKUP($A1695,DL,COLUMN()-1,0))),TRIM(VLOOKUP($A1695,DL,COLUMN()-1,0))),"")</f>
        <v/>
      </c>
    </row>
    <row r="1696" spans="1:14">
      <c r="A1696" s="4" t="str">
        <f>IF(ISNUMBER(NhapDS!A1692),NhapDS!A1692,"")</f>
        <v/>
      </c>
      <c r="B1696" s="18" t="str">
        <f t="shared" si="213"/>
        <v/>
      </c>
      <c r="C1696" s="64" t="str">
        <f t="shared" si="213"/>
        <v/>
      </c>
      <c r="D1696" s="28" t="str">
        <f t="shared" ref="D1696:D1759" si="220">IF(ISNUMBER($A1696),IF(E1696="x","","x"),"")</f>
        <v/>
      </c>
      <c r="E1696" s="28" t="str">
        <f t="shared" si="217"/>
        <v/>
      </c>
      <c r="F1696" s="28" t="str">
        <f t="shared" si="217"/>
        <v/>
      </c>
      <c r="G1696" s="18" t="str">
        <f t="shared" si="217"/>
        <v/>
      </c>
      <c r="H1696" s="18" t="str">
        <f t="shared" si="217"/>
        <v/>
      </c>
      <c r="I1696" s="18" t="str">
        <f t="shared" si="217"/>
        <v/>
      </c>
      <c r="J1696" s="28" t="str">
        <f t="shared" si="219"/>
        <v/>
      </c>
      <c r="K1696" s="28" t="str">
        <f t="shared" si="219"/>
        <v/>
      </c>
      <c r="L1696" s="28" t="str">
        <f t="shared" si="219"/>
        <v/>
      </c>
      <c r="M1696" s="28" t="str">
        <f t="shared" si="215"/>
        <v/>
      </c>
      <c r="N1696" s="138" t="str">
        <f>IF(ISNUMBER($A1696),IF(ISNUMBER(VALUE(TRIM(VLOOKUP($A1696,DL,COLUMN()-1,0)))),VALUE(TRIM(VLOOKUP($A1696,DL,COLUMN()-1,0))),TRIM(VLOOKUP($A1696,DL,COLUMN()-1,0))),"")</f>
        <v/>
      </c>
    </row>
    <row r="1697" spans="1:14">
      <c r="A1697" s="4" t="str">
        <f>IF(ISNUMBER(NhapDS!A1693),NhapDS!A1693,"")</f>
        <v/>
      </c>
      <c r="B1697" s="18" t="str">
        <f t="shared" si="213"/>
        <v/>
      </c>
      <c r="C1697" s="64" t="str">
        <f t="shared" si="213"/>
        <v/>
      </c>
      <c r="D1697" s="28" t="str">
        <f t="shared" si="220"/>
        <v/>
      </c>
      <c r="E1697" s="28" t="str">
        <f t="shared" si="217"/>
        <v/>
      </c>
      <c r="F1697" s="28" t="str">
        <f t="shared" si="217"/>
        <v/>
      </c>
      <c r="G1697" s="18" t="str">
        <f t="shared" si="217"/>
        <v/>
      </c>
      <c r="H1697" s="18" t="str">
        <f t="shared" si="217"/>
        <v/>
      </c>
      <c r="I1697" s="18" t="str">
        <f t="shared" si="217"/>
        <v/>
      </c>
      <c r="J1697" s="28" t="str">
        <f t="shared" si="219"/>
        <v/>
      </c>
      <c r="K1697" s="28" t="str">
        <f t="shared" si="219"/>
        <v/>
      </c>
      <c r="L1697" s="28" t="str">
        <f t="shared" si="219"/>
        <v/>
      </c>
      <c r="M1697" s="28" t="str">
        <f t="shared" si="215"/>
        <v/>
      </c>
      <c r="N1697" s="138" t="str">
        <f>IF(ISNUMBER($A1697),IF(ISNUMBER(VALUE(TRIM(VLOOKUP($A1697,DL,COLUMN()-1,0)))),VALUE(TRIM(VLOOKUP($A1697,DL,COLUMN()-1,0))),TRIM(VLOOKUP($A1697,DL,COLUMN()-1,0))),"")</f>
        <v/>
      </c>
    </row>
    <row r="1698" spans="1:14">
      <c r="A1698" s="4" t="str">
        <f>IF(ISNUMBER(NhapDS!A1694),NhapDS!A1694,"")</f>
        <v/>
      </c>
      <c r="B1698" s="18" t="str">
        <f t="shared" ref="B1698:C1761" si="221">IF(ISNUMBER($A1698),VLOOKUP($A1698,DL,COLUMN(),0),"")</f>
        <v/>
      </c>
      <c r="C1698" s="64" t="str">
        <f t="shared" si="221"/>
        <v/>
      </c>
      <c r="D1698" s="28" t="str">
        <f t="shared" si="220"/>
        <v/>
      </c>
      <c r="E1698" s="28" t="str">
        <f t="shared" si="217"/>
        <v/>
      </c>
      <c r="F1698" s="28" t="str">
        <f t="shared" si="217"/>
        <v/>
      </c>
      <c r="G1698" s="18" t="str">
        <f t="shared" si="217"/>
        <v/>
      </c>
      <c r="H1698" s="18" t="str">
        <f t="shared" si="217"/>
        <v/>
      </c>
      <c r="I1698" s="18" t="str">
        <f t="shared" si="217"/>
        <v/>
      </c>
      <c r="J1698" s="28" t="str">
        <f t="shared" ref="J1698:L1713" si="222">IF(ISNUMBER($A1698),TRIM(VLOOKUP($A1698,DL,COLUMN()-1,0)),"")</f>
        <v/>
      </c>
      <c r="K1698" s="28" t="str">
        <f t="shared" si="222"/>
        <v/>
      </c>
      <c r="L1698" s="28" t="str">
        <f t="shared" si="222"/>
        <v/>
      </c>
      <c r="M1698" s="28" t="str">
        <f t="shared" ref="M1698:M1761" si="223">IF(ISNUMBER($A1698),TRIM(VLOOKUP($A1698,DL,COLUMN()-1,0)),"")</f>
        <v/>
      </c>
      <c r="N1698" s="138" t="str">
        <f>IF(ISNUMBER($A1698),IF(ISNUMBER(VALUE(TRIM(VLOOKUP($A1698,DL,COLUMN()-1,0)))),VALUE(TRIM(VLOOKUP($A1698,DL,COLUMN()-1,0))),TRIM(VLOOKUP($A1698,DL,COLUMN()-1,0))),"")</f>
        <v/>
      </c>
    </row>
    <row r="1699" spans="1:14">
      <c r="A1699" s="4" t="str">
        <f>IF(ISNUMBER(NhapDS!A1695),NhapDS!A1695,"")</f>
        <v/>
      </c>
      <c r="B1699" s="18" t="str">
        <f t="shared" si="221"/>
        <v/>
      </c>
      <c r="C1699" s="64" t="str">
        <f t="shared" si="221"/>
        <v/>
      </c>
      <c r="D1699" s="28" t="str">
        <f t="shared" si="220"/>
        <v/>
      </c>
      <c r="E1699" s="28" t="str">
        <f t="shared" si="217"/>
        <v/>
      </c>
      <c r="F1699" s="28" t="str">
        <f t="shared" si="217"/>
        <v/>
      </c>
      <c r="G1699" s="18" t="str">
        <f t="shared" si="217"/>
        <v/>
      </c>
      <c r="H1699" s="18" t="str">
        <f t="shared" si="217"/>
        <v/>
      </c>
      <c r="I1699" s="18" t="str">
        <f t="shared" si="217"/>
        <v/>
      </c>
      <c r="J1699" s="28" t="str">
        <f t="shared" si="222"/>
        <v/>
      </c>
      <c r="K1699" s="28" t="str">
        <f t="shared" si="222"/>
        <v/>
      </c>
      <c r="L1699" s="28" t="str">
        <f t="shared" si="222"/>
        <v/>
      </c>
      <c r="M1699" s="28" t="str">
        <f t="shared" si="223"/>
        <v/>
      </c>
      <c r="N1699" s="138" t="str">
        <f>IF(ISNUMBER($A1699),IF(ISNUMBER(VALUE(TRIM(VLOOKUP($A1699,DL,COLUMN()-1,0)))),VALUE(TRIM(VLOOKUP($A1699,DL,COLUMN()-1,0))),TRIM(VLOOKUP($A1699,DL,COLUMN()-1,0))),"")</f>
        <v/>
      </c>
    </row>
    <row r="1700" spans="1:14">
      <c r="A1700" s="4" t="str">
        <f>IF(ISNUMBER(NhapDS!A1696),NhapDS!A1696,"")</f>
        <v/>
      </c>
      <c r="B1700" s="18" t="str">
        <f t="shared" si="221"/>
        <v/>
      </c>
      <c r="C1700" s="64" t="str">
        <f t="shared" si="221"/>
        <v/>
      </c>
      <c r="D1700" s="28" t="str">
        <f t="shared" si="220"/>
        <v/>
      </c>
      <c r="E1700" s="28" t="str">
        <f t="shared" si="217"/>
        <v/>
      </c>
      <c r="F1700" s="28" t="str">
        <f t="shared" si="217"/>
        <v/>
      </c>
      <c r="G1700" s="18" t="str">
        <f t="shared" si="217"/>
        <v/>
      </c>
      <c r="H1700" s="18" t="str">
        <f t="shared" si="217"/>
        <v/>
      </c>
      <c r="I1700" s="18" t="str">
        <f t="shared" si="217"/>
        <v/>
      </c>
      <c r="J1700" s="28" t="str">
        <f t="shared" si="222"/>
        <v/>
      </c>
      <c r="K1700" s="28" t="str">
        <f t="shared" si="222"/>
        <v/>
      </c>
      <c r="L1700" s="28" t="str">
        <f t="shared" si="222"/>
        <v/>
      </c>
      <c r="M1700" s="28" t="str">
        <f t="shared" si="223"/>
        <v/>
      </c>
      <c r="N1700" s="138" t="str">
        <f>IF(ISNUMBER($A1700),IF(ISNUMBER(VALUE(TRIM(VLOOKUP($A1700,DL,COLUMN()-1,0)))),VALUE(TRIM(VLOOKUP($A1700,DL,COLUMN()-1,0))),TRIM(VLOOKUP($A1700,DL,COLUMN()-1,0))),"")</f>
        <v/>
      </c>
    </row>
    <row r="1701" spans="1:14">
      <c r="A1701" s="4" t="str">
        <f>IF(ISNUMBER(NhapDS!A1697),NhapDS!A1697,"")</f>
        <v/>
      </c>
      <c r="B1701" s="18" t="str">
        <f t="shared" si="221"/>
        <v/>
      </c>
      <c r="C1701" s="64" t="str">
        <f t="shared" si="221"/>
        <v/>
      </c>
      <c r="D1701" s="28" t="str">
        <f t="shared" si="220"/>
        <v/>
      </c>
      <c r="E1701" s="28" t="str">
        <f t="shared" si="217"/>
        <v/>
      </c>
      <c r="F1701" s="28" t="str">
        <f t="shared" si="217"/>
        <v/>
      </c>
      <c r="G1701" s="18" t="str">
        <f t="shared" si="217"/>
        <v/>
      </c>
      <c r="H1701" s="18" t="str">
        <f t="shared" si="217"/>
        <v/>
      </c>
      <c r="I1701" s="18" t="str">
        <f t="shared" si="217"/>
        <v/>
      </c>
      <c r="J1701" s="28" t="str">
        <f t="shared" si="222"/>
        <v/>
      </c>
      <c r="K1701" s="28" t="str">
        <f t="shared" si="222"/>
        <v/>
      </c>
      <c r="L1701" s="28" t="str">
        <f t="shared" si="222"/>
        <v/>
      </c>
      <c r="M1701" s="28" t="str">
        <f t="shared" si="223"/>
        <v/>
      </c>
      <c r="N1701" s="138" t="str">
        <f>IF(ISNUMBER($A1701),IF(ISNUMBER(VALUE(TRIM(VLOOKUP($A1701,DL,COLUMN()-1,0)))),VALUE(TRIM(VLOOKUP($A1701,DL,COLUMN()-1,0))),TRIM(VLOOKUP($A1701,DL,COLUMN()-1,0))),"")</f>
        <v/>
      </c>
    </row>
    <row r="1702" spans="1:14">
      <c r="A1702" s="4" t="str">
        <f>IF(ISNUMBER(NhapDS!A1698),NhapDS!A1698,"")</f>
        <v/>
      </c>
      <c r="B1702" s="18" t="str">
        <f t="shared" si="221"/>
        <v/>
      </c>
      <c r="C1702" s="64" t="str">
        <f t="shared" si="221"/>
        <v/>
      </c>
      <c r="D1702" s="28" t="str">
        <f t="shared" si="220"/>
        <v/>
      </c>
      <c r="E1702" s="28" t="str">
        <f t="shared" si="217"/>
        <v/>
      </c>
      <c r="F1702" s="28" t="str">
        <f t="shared" si="217"/>
        <v/>
      </c>
      <c r="G1702" s="18" t="str">
        <f t="shared" si="217"/>
        <v/>
      </c>
      <c r="H1702" s="18" t="str">
        <f t="shared" si="217"/>
        <v/>
      </c>
      <c r="I1702" s="18" t="str">
        <f t="shared" si="217"/>
        <v/>
      </c>
      <c r="J1702" s="28" t="str">
        <f t="shared" si="222"/>
        <v/>
      </c>
      <c r="K1702" s="28" t="str">
        <f t="shared" si="222"/>
        <v/>
      </c>
      <c r="L1702" s="28" t="str">
        <f t="shared" si="222"/>
        <v/>
      </c>
      <c r="M1702" s="28" t="str">
        <f t="shared" si="223"/>
        <v/>
      </c>
      <c r="N1702" s="138" t="str">
        <f>IF(ISNUMBER($A1702),IF(ISNUMBER(VALUE(TRIM(VLOOKUP($A1702,DL,COLUMN()-1,0)))),VALUE(TRIM(VLOOKUP($A1702,DL,COLUMN()-1,0))),TRIM(VLOOKUP($A1702,DL,COLUMN()-1,0))),"")</f>
        <v/>
      </c>
    </row>
    <row r="1703" spans="1:14">
      <c r="A1703" s="4" t="str">
        <f>IF(ISNUMBER(NhapDS!A1699),NhapDS!A1699,"")</f>
        <v/>
      </c>
      <c r="B1703" s="18" t="str">
        <f t="shared" si="221"/>
        <v/>
      </c>
      <c r="C1703" s="64" t="str">
        <f t="shared" si="221"/>
        <v/>
      </c>
      <c r="D1703" s="28" t="str">
        <f t="shared" si="220"/>
        <v/>
      </c>
      <c r="E1703" s="28" t="str">
        <f t="shared" si="217"/>
        <v/>
      </c>
      <c r="F1703" s="28" t="str">
        <f t="shared" si="217"/>
        <v/>
      </c>
      <c r="G1703" s="18" t="str">
        <f t="shared" si="217"/>
        <v/>
      </c>
      <c r="H1703" s="18" t="str">
        <f t="shared" si="217"/>
        <v/>
      </c>
      <c r="I1703" s="18" t="str">
        <f t="shared" si="217"/>
        <v/>
      </c>
      <c r="J1703" s="28" t="str">
        <f t="shared" si="222"/>
        <v/>
      </c>
      <c r="K1703" s="28" t="str">
        <f t="shared" si="222"/>
        <v/>
      </c>
      <c r="L1703" s="28" t="str">
        <f t="shared" si="222"/>
        <v/>
      </c>
      <c r="M1703" s="28" t="str">
        <f t="shared" si="223"/>
        <v/>
      </c>
      <c r="N1703" s="138" t="str">
        <f>IF(ISNUMBER($A1703),IF(ISNUMBER(VALUE(TRIM(VLOOKUP($A1703,DL,COLUMN()-1,0)))),VALUE(TRIM(VLOOKUP($A1703,DL,COLUMN()-1,0))),TRIM(VLOOKUP($A1703,DL,COLUMN()-1,0))),"")</f>
        <v/>
      </c>
    </row>
    <row r="1704" spans="1:14">
      <c r="A1704" s="4" t="str">
        <f>IF(ISNUMBER(NhapDS!A1700),NhapDS!A1700,"")</f>
        <v/>
      </c>
      <c r="B1704" s="18" t="str">
        <f t="shared" si="221"/>
        <v/>
      </c>
      <c r="C1704" s="64" t="str">
        <f t="shared" si="221"/>
        <v/>
      </c>
      <c r="D1704" s="28" t="str">
        <f t="shared" si="220"/>
        <v/>
      </c>
      <c r="E1704" s="28" t="str">
        <f t="shared" si="217"/>
        <v/>
      </c>
      <c r="F1704" s="28" t="str">
        <f t="shared" si="217"/>
        <v/>
      </c>
      <c r="G1704" s="18" t="str">
        <f t="shared" si="217"/>
        <v/>
      </c>
      <c r="H1704" s="18" t="str">
        <f t="shared" si="217"/>
        <v/>
      </c>
      <c r="I1704" s="18" t="str">
        <f t="shared" si="217"/>
        <v/>
      </c>
      <c r="J1704" s="28" t="str">
        <f t="shared" si="222"/>
        <v/>
      </c>
      <c r="K1704" s="28" t="str">
        <f t="shared" si="222"/>
        <v/>
      </c>
      <c r="L1704" s="28" t="str">
        <f t="shared" si="222"/>
        <v/>
      </c>
      <c r="M1704" s="28" t="str">
        <f t="shared" si="223"/>
        <v/>
      </c>
      <c r="N1704" s="138" t="str">
        <f>IF(ISNUMBER($A1704),IF(ISNUMBER(VALUE(TRIM(VLOOKUP($A1704,DL,COLUMN()-1,0)))),VALUE(TRIM(VLOOKUP($A1704,DL,COLUMN()-1,0))),TRIM(VLOOKUP($A1704,DL,COLUMN()-1,0))),"")</f>
        <v/>
      </c>
    </row>
    <row r="1705" spans="1:14">
      <c r="A1705" s="4" t="str">
        <f>IF(ISNUMBER(NhapDS!A1701),NhapDS!A1701,"")</f>
        <v/>
      </c>
      <c r="B1705" s="18" t="str">
        <f t="shared" si="221"/>
        <v/>
      </c>
      <c r="C1705" s="64" t="str">
        <f t="shared" si="221"/>
        <v/>
      </c>
      <c r="D1705" s="28" t="str">
        <f t="shared" si="220"/>
        <v/>
      </c>
      <c r="E1705" s="28" t="str">
        <f t="shared" si="217"/>
        <v/>
      </c>
      <c r="F1705" s="28" t="str">
        <f t="shared" si="217"/>
        <v/>
      </c>
      <c r="G1705" s="18" t="str">
        <f t="shared" si="217"/>
        <v/>
      </c>
      <c r="H1705" s="18" t="str">
        <f t="shared" si="217"/>
        <v/>
      </c>
      <c r="I1705" s="18" t="str">
        <f t="shared" si="217"/>
        <v/>
      </c>
      <c r="J1705" s="28" t="str">
        <f t="shared" si="222"/>
        <v/>
      </c>
      <c r="K1705" s="28" t="str">
        <f t="shared" si="222"/>
        <v/>
      </c>
      <c r="L1705" s="28" t="str">
        <f t="shared" si="222"/>
        <v/>
      </c>
      <c r="M1705" s="28" t="str">
        <f t="shared" si="223"/>
        <v/>
      </c>
      <c r="N1705" s="138" t="str">
        <f>IF(ISNUMBER($A1705),IF(ISNUMBER(VALUE(TRIM(VLOOKUP($A1705,DL,COLUMN()-1,0)))),VALUE(TRIM(VLOOKUP($A1705,DL,COLUMN()-1,0))),TRIM(VLOOKUP($A1705,DL,COLUMN()-1,0))),"")</f>
        <v/>
      </c>
    </row>
    <row r="1706" spans="1:14">
      <c r="A1706" s="4" t="str">
        <f>IF(ISNUMBER(NhapDS!A1702),NhapDS!A1702,"")</f>
        <v/>
      </c>
      <c r="B1706" s="18" t="str">
        <f t="shared" si="221"/>
        <v/>
      </c>
      <c r="C1706" s="64" t="str">
        <f t="shared" si="221"/>
        <v/>
      </c>
      <c r="D1706" s="28" t="str">
        <f t="shared" si="220"/>
        <v/>
      </c>
      <c r="E1706" s="28" t="str">
        <f t="shared" si="217"/>
        <v/>
      </c>
      <c r="F1706" s="28" t="str">
        <f t="shared" si="217"/>
        <v/>
      </c>
      <c r="G1706" s="18" t="str">
        <f t="shared" si="217"/>
        <v/>
      </c>
      <c r="H1706" s="18" t="str">
        <f t="shared" si="217"/>
        <v/>
      </c>
      <c r="I1706" s="18" t="str">
        <f t="shared" si="217"/>
        <v/>
      </c>
      <c r="J1706" s="28" t="str">
        <f t="shared" si="222"/>
        <v/>
      </c>
      <c r="K1706" s="28" t="str">
        <f t="shared" si="222"/>
        <v/>
      </c>
      <c r="L1706" s="28" t="str">
        <f t="shared" si="222"/>
        <v/>
      </c>
      <c r="M1706" s="28" t="str">
        <f t="shared" si="223"/>
        <v/>
      </c>
      <c r="N1706" s="138" t="str">
        <f>IF(ISNUMBER($A1706),IF(ISNUMBER(VALUE(TRIM(VLOOKUP($A1706,DL,COLUMN()-1,0)))),VALUE(TRIM(VLOOKUP($A1706,DL,COLUMN()-1,0))),TRIM(VLOOKUP($A1706,DL,COLUMN()-1,0))),"")</f>
        <v/>
      </c>
    </row>
    <row r="1707" spans="1:14">
      <c r="A1707" s="4" t="str">
        <f>IF(ISNUMBER(NhapDS!A1703),NhapDS!A1703,"")</f>
        <v/>
      </c>
      <c r="B1707" s="18" t="str">
        <f t="shared" si="221"/>
        <v/>
      </c>
      <c r="C1707" s="64" t="str">
        <f t="shared" si="221"/>
        <v/>
      </c>
      <c r="D1707" s="28" t="str">
        <f t="shared" si="220"/>
        <v/>
      </c>
      <c r="E1707" s="28" t="str">
        <f t="shared" si="217"/>
        <v/>
      </c>
      <c r="F1707" s="28" t="str">
        <f t="shared" si="217"/>
        <v/>
      </c>
      <c r="G1707" s="18" t="str">
        <f t="shared" si="217"/>
        <v/>
      </c>
      <c r="H1707" s="18" t="str">
        <f t="shared" si="217"/>
        <v/>
      </c>
      <c r="I1707" s="18" t="str">
        <f t="shared" si="217"/>
        <v/>
      </c>
      <c r="J1707" s="28" t="str">
        <f t="shared" si="222"/>
        <v/>
      </c>
      <c r="K1707" s="28" t="str">
        <f t="shared" si="222"/>
        <v/>
      </c>
      <c r="L1707" s="28" t="str">
        <f t="shared" si="222"/>
        <v/>
      </c>
      <c r="M1707" s="28" t="str">
        <f t="shared" si="223"/>
        <v/>
      </c>
      <c r="N1707" s="138" t="str">
        <f>IF(ISNUMBER($A1707),IF(ISNUMBER(VALUE(TRIM(VLOOKUP($A1707,DL,COLUMN()-1,0)))),VALUE(TRIM(VLOOKUP($A1707,DL,COLUMN()-1,0))),TRIM(VLOOKUP($A1707,DL,COLUMN()-1,0))),"")</f>
        <v/>
      </c>
    </row>
    <row r="1708" spans="1:14">
      <c r="A1708" s="4" t="str">
        <f>IF(ISNUMBER(NhapDS!A1704),NhapDS!A1704,"")</f>
        <v/>
      </c>
      <c r="B1708" s="18" t="str">
        <f t="shared" si="221"/>
        <v/>
      </c>
      <c r="C1708" s="64" t="str">
        <f t="shared" si="221"/>
        <v/>
      </c>
      <c r="D1708" s="28" t="str">
        <f t="shared" si="220"/>
        <v/>
      </c>
      <c r="E1708" s="28" t="str">
        <f t="shared" si="217"/>
        <v/>
      </c>
      <c r="F1708" s="28" t="str">
        <f t="shared" si="217"/>
        <v/>
      </c>
      <c r="G1708" s="18" t="str">
        <f t="shared" si="217"/>
        <v/>
      </c>
      <c r="H1708" s="18" t="str">
        <f t="shared" si="217"/>
        <v/>
      </c>
      <c r="I1708" s="18" t="str">
        <f t="shared" si="217"/>
        <v/>
      </c>
      <c r="J1708" s="28" t="str">
        <f t="shared" si="222"/>
        <v/>
      </c>
      <c r="K1708" s="28" t="str">
        <f t="shared" si="222"/>
        <v/>
      </c>
      <c r="L1708" s="28" t="str">
        <f t="shared" si="222"/>
        <v/>
      </c>
      <c r="M1708" s="28" t="str">
        <f t="shared" si="223"/>
        <v/>
      </c>
      <c r="N1708" s="138" t="str">
        <f>IF(ISNUMBER($A1708),IF(ISNUMBER(VALUE(TRIM(VLOOKUP($A1708,DL,COLUMN()-1,0)))),VALUE(TRIM(VLOOKUP($A1708,DL,COLUMN()-1,0))),TRIM(VLOOKUP($A1708,DL,COLUMN()-1,0))),"")</f>
        <v/>
      </c>
    </row>
    <row r="1709" spans="1:14">
      <c r="A1709" s="4" t="str">
        <f>IF(ISNUMBER(NhapDS!A1705),NhapDS!A1705,"")</f>
        <v/>
      </c>
      <c r="B1709" s="18" t="str">
        <f t="shared" si="221"/>
        <v/>
      </c>
      <c r="C1709" s="64" t="str">
        <f t="shared" si="221"/>
        <v/>
      </c>
      <c r="D1709" s="28" t="str">
        <f t="shared" si="220"/>
        <v/>
      </c>
      <c r="E1709" s="28" t="str">
        <f t="shared" si="217"/>
        <v/>
      </c>
      <c r="F1709" s="28" t="str">
        <f t="shared" si="217"/>
        <v/>
      </c>
      <c r="G1709" s="18" t="str">
        <f t="shared" si="217"/>
        <v/>
      </c>
      <c r="H1709" s="18" t="str">
        <f t="shared" si="217"/>
        <v/>
      </c>
      <c r="I1709" s="18" t="str">
        <f t="shared" si="217"/>
        <v/>
      </c>
      <c r="J1709" s="28" t="str">
        <f t="shared" si="222"/>
        <v/>
      </c>
      <c r="K1709" s="28" t="str">
        <f t="shared" si="222"/>
        <v/>
      </c>
      <c r="L1709" s="28" t="str">
        <f t="shared" si="222"/>
        <v/>
      </c>
      <c r="M1709" s="28" t="str">
        <f t="shared" si="223"/>
        <v/>
      </c>
      <c r="N1709" s="138" t="str">
        <f>IF(ISNUMBER($A1709),IF(ISNUMBER(VALUE(TRIM(VLOOKUP($A1709,DL,COLUMN()-1,0)))),VALUE(TRIM(VLOOKUP($A1709,DL,COLUMN()-1,0))),TRIM(VLOOKUP($A1709,DL,COLUMN()-1,0))),"")</f>
        <v/>
      </c>
    </row>
    <row r="1710" spans="1:14">
      <c r="A1710" s="4" t="str">
        <f>IF(ISNUMBER(NhapDS!A1706),NhapDS!A1706,"")</f>
        <v/>
      </c>
      <c r="B1710" s="18" t="str">
        <f t="shared" si="221"/>
        <v/>
      </c>
      <c r="C1710" s="64" t="str">
        <f t="shared" si="221"/>
        <v/>
      </c>
      <c r="D1710" s="28" t="str">
        <f t="shared" si="220"/>
        <v/>
      </c>
      <c r="E1710" s="28" t="str">
        <f t="shared" si="217"/>
        <v/>
      </c>
      <c r="F1710" s="28" t="str">
        <f t="shared" si="217"/>
        <v/>
      </c>
      <c r="G1710" s="18" t="str">
        <f t="shared" si="217"/>
        <v/>
      </c>
      <c r="H1710" s="18" t="str">
        <f t="shared" si="217"/>
        <v/>
      </c>
      <c r="I1710" s="18" t="str">
        <f t="shared" si="217"/>
        <v/>
      </c>
      <c r="J1710" s="28" t="str">
        <f t="shared" si="222"/>
        <v/>
      </c>
      <c r="K1710" s="28" t="str">
        <f t="shared" si="222"/>
        <v/>
      </c>
      <c r="L1710" s="28" t="str">
        <f t="shared" si="222"/>
        <v/>
      </c>
      <c r="M1710" s="28" t="str">
        <f t="shared" si="223"/>
        <v/>
      </c>
      <c r="N1710" s="138" t="str">
        <f>IF(ISNUMBER($A1710),IF(ISNUMBER(VALUE(TRIM(VLOOKUP($A1710,DL,COLUMN()-1,0)))),VALUE(TRIM(VLOOKUP($A1710,DL,COLUMN()-1,0))),TRIM(VLOOKUP($A1710,DL,COLUMN()-1,0))),"")</f>
        <v/>
      </c>
    </row>
    <row r="1711" spans="1:14">
      <c r="A1711" s="4" t="str">
        <f>IF(ISNUMBER(NhapDS!A1707),NhapDS!A1707,"")</f>
        <v/>
      </c>
      <c r="B1711" s="18" t="str">
        <f t="shared" si="221"/>
        <v/>
      </c>
      <c r="C1711" s="64" t="str">
        <f t="shared" si="221"/>
        <v/>
      </c>
      <c r="D1711" s="28" t="str">
        <f t="shared" si="220"/>
        <v/>
      </c>
      <c r="E1711" s="28" t="str">
        <f t="shared" si="217"/>
        <v/>
      </c>
      <c r="F1711" s="28" t="str">
        <f t="shared" si="217"/>
        <v/>
      </c>
      <c r="G1711" s="18" t="str">
        <f t="shared" si="217"/>
        <v/>
      </c>
      <c r="H1711" s="18" t="str">
        <f t="shared" si="217"/>
        <v/>
      </c>
      <c r="I1711" s="18" t="str">
        <f t="shared" si="217"/>
        <v/>
      </c>
      <c r="J1711" s="28" t="str">
        <f t="shared" si="222"/>
        <v/>
      </c>
      <c r="K1711" s="28" t="str">
        <f t="shared" si="222"/>
        <v/>
      </c>
      <c r="L1711" s="28" t="str">
        <f t="shared" si="222"/>
        <v/>
      </c>
      <c r="M1711" s="28" t="str">
        <f t="shared" si="223"/>
        <v/>
      </c>
      <c r="N1711" s="138" t="str">
        <f>IF(ISNUMBER($A1711),IF(ISNUMBER(VALUE(TRIM(VLOOKUP($A1711,DL,COLUMN()-1,0)))),VALUE(TRIM(VLOOKUP($A1711,DL,COLUMN()-1,0))),TRIM(VLOOKUP($A1711,DL,COLUMN()-1,0))),"")</f>
        <v/>
      </c>
    </row>
    <row r="1712" spans="1:14">
      <c r="A1712" s="4" t="str">
        <f>IF(ISNUMBER(NhapDS!A1708),NhapDS!A1708,"")</f>
        <v/>
      </c>
      <c r="B1712" s="18" t="str">
        <f t="shared" si="221"/>
        <v/>
      </c>
      <c r="C1712" s="64" t="str">
        <f t="shared" si="221"/>
        <v/>
      </c>
      <c r="D1712" s="28" t="str">
        <f t="shared" si="220"/>
        <v/>
      </c>
      <c r="E1712" s="28" t="str">
        <f t="shared" si="217"/>
        <v/>
      </c>
      <c r="F1712" s="28" t="str">
        <f t="shared" si="217"/>
        <v/>
      </c>
      <c r="G1712" s="18" t="str">
        <f t="shared" si="217"/>
        <v/>
      </c>
      <c r="H1712" s="18" t="str">
        <f t="shared" si="217"/>
        <v/>
      </c>
      <c r="I1712" s="18" t="str">
        <f t="shared" si="217"/>
        <v/>
      </c>
      <c r="J1712" s="28" t="str">
        <f t="shared" si="222"/>
        <v/>
      </c>
      <c r="K1712" s="28" t="str">
        <f t="shared" si="222"/>
        <v/>
      </c>
      <c r="L1712" s="28" t="str">
        <f t="shared" si="222"/>
        <v/>
      </c>
      <c r="M1712" s="28" t="str">
        <f t="shared" si="223"/>
        <v/>
      </c>
      <c r="N1712" s="138" t="str">
        <f>IF(ISNUMBER($A1712),IF(ISNUMBER(VALUE(TRIM(VLOOKUP($A1712,DL,COLUMN()-1,0)))),VALUE(TRIM(VLOOKUP($A1712,DL,COLUMN()-1,0))),TRIM(VLOOKUP($A1712,DL,COLUMN()-1,0))),"")</f>
        <v/>
      </c>
    </row>
    <row r="1713" spans="1:14">
      <c r="A1713" s="4" t="str">
        <f>IF(ISNUMBER(NhapDS!A1709),NhapDS!A1709,"")</f>
        <v/>
      </c>
      <c r="B1713" s="18" t="str">
        <f t="shared" si="221"/>
        <v/>
      </c>
      <c r="C1713" s="64" t="str">
        <f t="shared" si="221"/>
        <v/>
      </c>
      <c r="D1713" s="28" t="str">
        <f t="shared" si="220"/>
        <v/>
      </c>
      <c r="E1713" s="28" t="str">
        <f t="shared" si="217"/>
        <v/>
      </c>
      <c r="F1713" s="28" t="str">
        <f t="shared" si="217"/>
        <v/>
      </c>
      <c r="G1713" s="18" t="str">
        <f t="shared" si="217"/>
        <v/>
      </c>
      <c r="H1713" s="18" t="str">
        <f t="shared" si="217"/>
        <v/>
      </c>
      <c r="I1713" s="18" t="str">
        <f t="shared" si="217"/>
        <v/>
      </c>
      <c r="J1713" s="28" t="str">
        <f t="shared" si="222"/>
        <v/>
      </c>
      <c r="K1713" s="28" t="str">
        <f t="shared" si="222"/>
        <v/>
      </c>
      <c r="L1713" s="28" t="str">
        <f t="shared" si="222"/>
        <v/>
      </c>
      <c r="M1713" s="28" t="str">
        <f t="shared" si="223"/>
        <v/>
      </c>
      <c r="N1713" s="138" t="str">
        <f>IF(ISNUMBER($A1713),IF(ISNUMBER(VALUE(TRIM(VLOOKUP($A1713,DL,COLUMN()-1,0)))),VALUE(TRIM(VLOOKUP($A1713,DL,COLUMN()-1,0))),TRIM(VLOOKUP($A1713,DL,COLUMN()-1,0))),"")</f>
        <v/>
      </c>
    </row>
    <row r="1714" spans="1:14">
      <c r="A1714" s="4" t="str">
        <f>IF(ISNUMBER(NhapDS!A1710),NhapDS!A1710,"")</f>
        <v/>
      </c>
      <c r="B1714" s="18" t="str">
        <f t="shared" si="221"/>
        <v/>
      </c>
      <c r="C1714" s="64" t="str">
        <f t="shared" si="221"/>
        <v/>
      </c>
      <c r="D1714" s="28" t="str">
        <f t="shared" si="220"/>
        <v/>
      </c>
      <c r="E1714" s="28" t="str">
        <f t="shared" si="217"/>
        <v/>
      </c>
      <c r="F1714" s="28" t="str">
        <f t="shared" si="217"/>
        <v/>
      </c>
      <c r="G1714" s="18" t="str">
        <f t="shared" si="217"/>
        <v/>
      </c>
      <c r="H1714" s="18" t="str">
        <f t="shared" si="217"/>
        <v/>
      </c>
      <c r="I1714" s="18" t="str">
        <f t="shared" si="217"/>
        <v/>
      </c>
      <c r="J1714" s="28" t="str">
        <f t="shared" ref="J1714:L1729" si="224">IF(ISNUMBER($A1714),TRIM(VLOOKUP($A1714,DL,COLUMN()-1,0)),"")</f>
        <v/>
      </c>
      <c r="K1714" s="28" t="str">
        <f t="shared" si="224"/>
        <v/>
      </c>
      <c r="L1714" s="28" t="str">
        <f t="shared" si="224"/>
        <v/>
      </c>
      <c r="M1714" s="28" t="str">
        <f t="shared" si="223"/>
        <v/>
      </c>
      <c r="N1714" s="138" t="str">
        <f>IF(ISNUMBER($A1714),IF(ISNUMBER(VALUE(TRIM(VLOOKUP($A1714,DL,COLUMN()-1,0)))),VALUE(TRIM(VLOOKUP($A1714,DL,COLUMN()-1,0))),TRIM(VLOOKUP($A1714,DL,COLUMN()-1,0))),"")</f>
        <v/>
      </c>
    </row>
    <row r="1715" spans="1:14">
      <c r="A1715" s="4" t="str">
        <f>IF(ISNUMBER(NhapDS!A1711),NhapDS!A1711,"")</f>
        <v/>
      </c>
      <c r="B1715" s="18" t="str">
        <f t="shared" si="221"/>
        <v/>
      </c>
      <c r="C1715" s="64" t="str">
        <f t="shared" si="221"/>
        <v/>
      </c>
      <c r="D1715" s="28" t="str">
        <f t="shared" si="220"/>
        <v/>
      </c>
      <c r="E1715" s="28" t="str">
        <f t="shared" si="217"/>
        <v/>
      </c>
      <c r="F1715" s="28" t="str">
        <f t="shared" si="217"/>
        <v/>
      </c>
      <c r="G1715" s="18" t="str">
        <f t="shared" si="217"/>
        <v/>
      </c>
      <c r="H1715" s="18" t="str">
        <f t="shared" si="217"/>
        <v/>
      </c>
      <c r="I1715" s="18" t="str">
        <f t="shared" si="217"/>
        <v/>
      </c>
      <c r="J1715" s="28" t="str">
        <f t="shared" si="224"/>
        <v/>
      </c>
      <c r="K1715" s="28" t="str">
        <f t="shared" si="224"/>
        <v/>
      </c>
      <c r="L1715" s="28" t="str">
        <f t="shared" si="224"/>
        <v/>
      </c>
      <c r="M1715" s="28" t="str">
        <f t="shared" si="223"/>
        <v/>
      </c>
      <c r="N1715" s="138" t="str">
        <f>IF(ISNUMBER($A1715),IF(ISNUMBER(VALUE(TRIM(VLOOKUP($A1715,DL,COLUMN()-1,0)))),VALUE(TRIM(VLOOKUP($A1715,DL,COLUMN()-1,0))),TRIM(VLOOKUP($A1715,DL,COLUMN()-1,0))),"")</f>
        <v/>
      </c>
    </row>
    <row r="1716" spans="1:14">
      <c r="A1716" s="4" t="str">
        <f>IF(ISNUMBER(NhapDS!A1712),NhapDS!A1712,"")</f>
        <v/>
      </c>
      <c r="B1716" s="18" t="str">
        <f t="shared" si="221"/>
        <v/>
      </c>
      <c r="C1716" s="64" t="str">
        <f t="shared" si="221"/>
        <v/>
      </c>
      <c r="D1716" s="28" t="str">
        <f t="shared" si="220"/>
        <v/>
      </c>
      <c r="E1716" s="28" t="str">
        <f t="shared" si="217"/>
        <v/>
      </c>
      <c r="F1716" s="28" t="str">
        <f t="shared" si="217"/>
        <v/>
      </c>
      <c r="G1716" s="18" t="str">
        <f t="shared" si="217"/>
        <v/>
      </c>
      <c r="H1716" s="18" t="str">
        <f t="shared" si="217"/>
        <v/>
      </c>
      <c r="I1716" s="18" t="str">
        <f t="shared" si="217"/>
        <v/>
      </c>
      <c r="J1716" s="28" t="str">
        <f t="shared" si="224"/>
        <v/>
      </c>
      <c r="K1716" s="28" t="str">
        <f t="shared" si="224"/>
        <v/>
      </c>
      <c r="L1716" s="28" t="str">
        <f t="shared" si="224"/>
        <v/>
      </c>
      <c r="M1716" s="28" t="str">
        <f t="shared" si="223"/>
        <v/>
      </c>
      <c r="N1716" s="138" t="str">
        <f>IF(ISNUMBER($A1716),IF(ISNUMBER(VALUE(TRIM(VLOOKUP($A1716,DL,COLUMN()-1,0)))),VALUE(TRIM(VLOOKUP($A1716,DL,COLUMN()-1,0))),TRIM(VLOOKUP($A1716,DL,COLUMN()-1,0))),"")</f>
        <v/>
      </c>
    </row>
    <row r="1717" spans="1:14">
      <c r="A1717" s="4" t="str">
        <f>IF(ISNUMBER(NhapDS!A1713),NhapDS!A1713,"")</f>
        <v/>
      </c>
      <c r="B1717" s="18" t="str">
        <f t="shared" si="221"/>
        <v/>
      </c>
      <c r="C1717" s="64" t="str">
        <f t="shared" si="221"/>
        <v/>
      </c>
      <c r="D1717" s="28" t="str">
        <f t="shared" si="220"/>
        <v/>
      </c>
      <c r="E1717" s="28" t="str">
        <f t="shared" ref="E1717:I1767" si="225">IF(ISNUMBER($A1717),TRIM(VLOOKUP($A1717,DL,COLUMN()-1,0)),"")</f>
        <v/>
      </c>
      <c r="F1717" s="28" t="str">
        <f t="shared" si="225"/>
        <v/>
      </c>
      <c r="G1717" s="18" t="str">
        <f t="shared" si="225"/>
        <v/>
      </c>
      <c r="H1717" s="18" t="str">
        <f t="shared" si="225"/>
        <v/>
      </c>
      <c r="I1717" s="18" t="str">
        <f t="shared" si="225"/>
        <v/>
      </c>
      <c r="J1717" s="28" t="str">
        <f t="shared" si="224"/>
        <v/>
      </c>
      <c r="K1717" s="28" t="str">
        <f t="shared" si="224"/>
        <v/>
      </c>
      <c r="L1717" s="28" t="str">
        <f t="shared" si="224"/>
        <v/>
      </c>
      <c r="M1717" s="28" t="str">
        <f t="shared" si="223"/>
        <v/>
      </c>
      <c r="N1717" s="138" t="str">
        <f>IF(ISNUMBER($A1717),IF(ISNUMBER(VALUE(TRIM(VLOOKUP($A1717,DL,COLUMN()-1,0)))),VALUE(TRIM(VLOOKUP($A1717,DL,COLUMN()-1,0))),TRIM(VLOOKUP($A1717,DL,COLUMN()-1,0))),"")</f>
        <v/>
      </c>
    </row>
    <row r="1718" spans="1:14">
      <c r="A1718" s="4" t="str">
        <f>IF(ISNUMBER(NhapDS!A1714),NhapDS!A1714,"")</f>
        <v/>
      </c>
      <c r="B1718" s="18" t="str">
        <f t="shared" si="221"/>
        <v/>
      </c>
      <c r="C1718" s="64" t="str">
        <f t="shared" si="221"/>
        <v/>
      </c>
      <c r="D1718" s="28" t="str">
        <f t="shared" si="220"/>
        <v/>
      </c>
      <c r="E1718" s="28" t="str">
        <f t="shared" si="225"/>
        <v/>
      </c>
      <c r="F1718" s="28" t="str">
        <f t="shared" si="225"/>
        <v/>
      </c>
      <c r="G1718" s="18" t="str">
        <f t="shared" si="225"/>
        <v/>
      </c>
      <c r="H1718" s="18" t="str">
        <f t="shared" si="225"/>
        <v/>
      </c>
      <c r="I1718" s="18" t="str">
        <f t="shared" si="225"/>
        <v/>
      </c>
      <c r="J1718" s="28" t="str">
        <f t="shared" si="224"/>
        <v/>
      </c>
      <c r="K1718" s="28" t="str">
        <f t="shared" si="224"/>
        <v/>
      </c>
      <c r="L1718" s="28" t="str">
        <f t="shared" si="224"/>
        <v/>
      </c>
      <c r="M1718" s="28" t="str">
        <f t="shared" si="223"/>
        <v/>
      </c>
      <c r="N1718" s="138" t="str">
        <f>IF(ISNUMBER($A1718),IF(ISNUMBER(VALUE(TRIM(VLOOKUP($A1718,DL,COLUMN()-1,0)))),VALUE(TRIM(VLOOKUP($A1718,DL,COLUMN()-1,0))),TRIM(VLOOKUP($A1718,DL,COLUMN()-1,0))),"")</f>
        <v/>
      </c>
    </row>
    <row r="1719" spans="1:14">
      <c r="A1719" s="4" t="str">
        <f>IF(ISNUMBER(NhapDS!A1715),NhapDS!A1715,"")</f>
        <v/>
      </c>
      <c r="B1719" s="18" t="str">
        <f t="shared" si="221"/>
        <v/>
      </c>
      <c r="C1719" s="64" t="str">
        <f t="shared" si="221"/>
        <v/>
      </c>
      <c r="D1719" s="28" t="str">
        <f t="shared" si="220"/>
        <v/>
      </c>
      <c r="E1719" s="28" t="str">
        <f t="shared" si="225"/>
        <v/>
      </c>
      <c r="F1719" s="28" t="str">
        <f t="shared" si="225"/>
        <v/>
      </c>
      <c r="G1719" s="18" t="str">
        <f t="shared" si="225"/>
        <v/>
      </c>
      <c r="H1719" s="18" t="str">
        <f t="shared" si="225"/>
        <v/>
      </c>
      <c r="I1719" s="18" t="str">
        <f t="shared" si="225"/>
        <v/>
      </c>
      <c r="J1719" s="28" t="str">
        <f t="shared" si="224"/>
        <v/>
      </c>
      <c r="K1719" s="28" t="str">
        <f t="shared" si="224"/>
        <v/>
      </c>
      <c r="L1719" s="28" t="str">
        <f t="shared" si="224"/>
        <v/>
      </c>
      <c r="M1719" s="28" t="str">
        <f t="shared" si="223"/>
        <v/>
      </c>
      <c r="N1719" s="138" t="str">
        <f>IF(ISNUMBER($A1719),IF(ISNUMBER(VALUE(TRIM(VLOOKUP($A1719,DL,COLUMN()-1,0)))),VALUE(TRIM(VLOOKUP($A1719,DL,COLUMN()-1,0))),TRIM(VLOOKUP($A1719,DL,COLUMN()-1,0))),"")</f>
        <v/>
      </c>
    </row>
    <row r="1720" spans="1:14">
      <c r="A1720" s="4" t="str">
        <f>IF(ISNUMBER(NhapDS!A1716),NhapDS!A1716,"")</f>
        <v/>
      </c>
      <c r="B1720" s="18" t="str">
        <f t="shared" si="221"/>
        <v/>
      </c>
      <c r="C1720" s="64" t="str">
        <f t="shared" si="221"/>
        <v/>
      </c>
      <c r="D1720" s="28" t="str">
        <f t="shared" si="220"/>
        <v/>
      </c>
      <c r="E1720" s="28" t="str">
        <f t="shared" si="225"/>
        <v/>
      </c>
      <c r="F1720" s="28" t="str">
        <f t="shared" si="225"/>
        <v/>
      </c>
      <c r="G1720" s="18" t="str">
        <f t="shared" si="225"/>
        <v/>
      </c>
      <c r="H1720" s="18" t="str">
        <f t="shared" si="225"/>
        <v/>
      </c>
      <c r="I1720" s="18" t="str">
        <f t="shared" si="225"/>
        <v/>
      </c>
      <c r="J1720" s="28" t="str">
        <f t="shared" si="224"/>
        <v/>
      </c>
      <c r="K1720" s="28" t="str">
        <f t="shared" si="224"/>
        <v/>
      </c>
      <c r="L1720" s="28" t="str">
        <f t="shared" si="224"/>
        <v/>
      </c>
      <c r="M1720" s="28" t="str">
        <f t="shared" si="223"/>
        <v/>
      </c>
      <c r="N1720" s="138" t="str">
        <f>IF(ISNUMBER($A1720),IF(ISNUMBER(VALUE(TRIM(VLOOKUP($A1720,DL,COLUMN()-1,0)))),VALUE(TRIM(VLOOKUP($A1720,DL,COLUMN()-1,0))),TRIM(VLOOKUP($A1720,DL,COLUMN()-1,0))),"")</f>
        <v/>
      </c>
    </row>
    <row r="1721" spans="1:14">
      <c r="A1721" s="4" t="str">
        <f>IF(ISNUMBER(NhapDS!A1717),NhapDS!A1717,"")</f>
        <v/>
      </c>
      <c r="B1721" s="18" t="str">
        <f t="shared" si="221"/>
        <v/>
      </c>
      <c r="C1721" s="64" t="str">
        <f t="shared" si="221"/>
        <v/>
      </c>
      <c r="D1721" s="28" t="str">
        <f t="shared" si="220"/>
        <v/>
      </c>
      <c r="E1721" s="28" t="str">
        <f t="shared" si="225"/>
        <v/>
      </c>
      <c r="F1721" s="28" t="str">
        <f t="shared" si="225"/>
        <v/>
      </c>
      <c r="G1721" s="18" t="str">
        <f t="shared" si="225"/>
        <v/>
      </c>
      <c r="H1721" s="18" t="str">
        <f t="shared" si="225"/>
        <v/>
      </c>
      <c r="I1721" s="18" t="str">
        <f t="shared" si="225"/>
        <v/>
      </c>
      <c r="J1721" s="28" t="str">
        <f t="shared" si="224"/>
        <v/>
      </c>
      <c r="K1721" s="28" t="str">
        <f t="shared" si="224"/>
        <v/>
      </c>
      <c r="L1721" s="28" t="str">
        <f t="shared" si="224"/>
        <v/>
      </c>
      <c r="M1721" s="28" t="str">
        <f t="shared" si="223"/>
        <v/>
      </c>
      <c r="N1721" s="138" t="str">
        <f>IF(ISNUMBER($A1721),IF(ISNUMBER(VALUE(TRIM(VLOOKUP($A1721,DL,COLUMN()-1,0)))),VALUE(TRIM(VLOOKUP($A1721,DL,COLUMN()-1,0))),TRIM(VLOOKUP($A1721,DL,COLUMN()-1,0))),"")</f>
        <v/>
      </c>
    </row>
    <row r="1722" spans="1:14">
      <c r="A1722" s="4" t="str">
        <f>IF(ISNUMBER(NhapDS!A1718),NhapDS!A1718,"")</f>
        <v/>
      </c>
      <c r="B1722" s="18" t="str">
        <f t="shared" si="221"/>
        <v/>
      </c>
      <c r="C1722" s="64" t="str">
        <f t="shared" si="221"/>
        <v/>
      </c>
      <c r="D1722" s="28" t="str">
        <f t="shared" si="220"/>
        <v/>
      </c>
      <c r="E1722" s="28" t="str">
        <f t="shared" si="225"/>
        <v/>
      </c>
      <c r="F1722" s="28" t="str">
        <f t="shared" si="225"/>
        <v/>
      </c>
      <c r="G1722" s="18" t="str">
        <f t="shared" si="225"/>
        <v/>
      </c>
      <c r="H1722" s="18" t="str">
        <f t="shared" si="225"/>
        <v/>
      </c>
      <c r="I1722" s="18" t="str">
        <f t="shared" si="225"/>
        <v/>
      </c>
      <c r="J1722" s="28" t="str">
        <f t="shared" si="224"/>
        <v/>
      </c>
      <c r="K1722" s="28" t="str">
        <f t="shared" si="224"/>
        <v/>
      </c>
      <c r="L1722" s="28" t="str">
        <f t="shared" si="224"/>
        <v/>
      </c>
      <c r="M1722" s="28" t="str">
        <f t="shared" si="223"/>
        <v/>
      </c>
      <c r="N1722" s="138" t="str">
        <f>IF(ISNUMBER($A1722),IF(ISNUMBER(VALUE(TRIM(VLOOKUP($A1722,DL,COLUMN()-1,0)))),VALUE(TRIM(VLOOKUP($A1722,DL,COLUMN()-1,0))),TRIM(VLOOKUP($A1722,DL,COLUMN()-1,0))),"")</f>
        <v/>
      </c>
    </row>
    <row r="1723" spans="1:14">
      <c r="A1723" s="4" t="str">
        <f>IF(ISNUMBER(NhapDS!A1719),NhapDS!A1719,"")</f>
        <v/>
      </c>
      <c r="B1723" s="18" t="str">
        <f t="shared" si="221"/>
        <v/>
      </c>
      <c r="C1723" s="64" t="str">
        <f t="shared" si="221"/>
        <v/>
      </c>
      <c r="D1723" s="28" t="str">
        <f t="shared" si="220"/>
        <v/>
      </c>
      <c r="E1723" s="28" t="str">
        <f t="shared" si="225"/>
        <v/>
      </c>
      <c r="F1723" s="28" t="str">
        <f t="shared" si="225"/>
        <v/>
      </c>
      <c r="G1723" s="18" t="str">
        <f t="shared" si="225"/>
        <v/>
      </c>
      <c r="H1723" s="18" t="str">
        <f t="shared" si="225"/>
        <v/>
      </c>
      <c r="I1723" s="18" t="str">
        <f t="shared" si="225"/>
        <v/>
      </c>
      <c r="J1723" s="28" t="str">
        <f t="shared" si="224"/>
        <v/>
      </c>
      <c r="K1723" s="28" t="str">
        <f t="shared" si="224"/>
        <v/>
      </c>
      <c r="L1723" s="28" t="str">
        <f t="shared" si="224"/>
        <v/>
      </c>
      <c r="M1723" s="28" t="str">
        <f t="shared" si="223"/>
        <v/>
      </c>
      <c r="N1723" s="138" t="str">
        <f>IF(ISNUMBER($A1723),IF(ISNUMBER(VALUE(TRIM(VLOOKUP($A1723,DL,COLUMN()-1,0)))),VALUE(TRIM(VLOOKUP($A1723,DL,COLUMN()-1,0))),TRIM(VLOOKUP($A1723,DL,COLUMN()-1,0))),"")</f>
        <v/>
      </c>
    </row>
    <row r="1724" spans="1:14">
      <c r="A1724" s="4" t="str">
        <f>IF(ISNUMBER(NhapDS!A1720),NhapDS!A1720,"")</f>
        <v/>
      </c>
      <c r="B1724" s="18" t="str">
        <f t="shared" si="221"/>
        <v/>
      </c>
      <c r="C1724" s="64" t="str">
        <f t="shared" si="221"/>
        <v/>
      </c>
      <c r="D1724" s="28" t="str">
        <f t="shared" si="220"/>
        <v/>
      </c>
      <c r="E1724" s="28" t="str">
        <f t="shared" si="225"/>
        <v/>
      </c>
      <c r="F1724" s="28" t="str">
        <f t="shared" si="225"/>
        <v/>
      </c>
      <c r="G1724" s="18" t="str">
        <f t="shared" si="225"/>
        <v/>
      </c>
      <c r="H1724" s="18" t="str">
        <f t="shared" si="225"/>
        <v/>
      </c>
      <c r="I1724" s="18" t="str">
        <f t="shared" si="225"/>
        <v/>
      </c>
      <c r="J1724" s="28" t="str">
        <f t="shared" si="224"/>
        <v/>
      </c>
      <c r="K1724" s="28" t="str">
        <f t="shared" si="224"/>
        <v/>
      </c>
      <c r="L1724" s="28" t="str">
        <f t="shared" si="224"/>
        <v/>
      </c>
      <c r="M1724" s="28" t="str">
        <f t="shared" si="223"/>
        <v/>
      </c>
      <c r="N1724" s="138" t="str">
        <f>IF(ISNUMBER($A1724),IF(ISNUMBER(VALUE(TRIM(VLOOKUP($A1724,DL,COLUMN()-1,0)))),VALUE(TRIM(VLOOKUP($A1724,DL,COLUMN()-1,0))),TRIM(VLOOKUP($A1724,DL,COLUMN()-1,0))),"")</f>
        <v/>
      </c>
    </row>
    <row r="1725" spans="1:14">
      <c r="A1725" s="4" t="str">
        <f>IF(ISNUMBER(NhapDS!A1721),NhapDS!A1721,"")</f>
        <v/>
      </c>
      <c r="B1725" s="18" t="str">
        <f t="shared" si="221"/>
        <v/>
      </c>
      <c r="C1725" s="64" t="str">
        <f t="shared" si="221"/>
        <v/>
      </c>
      <c r="D1725" s="28" t="str">
        <f t="shared" si="220"/>
        <v/>
      </c>
      <c r="E1725" s="28" t="str">
        <f t="shared" si="225"/>
        <v/>
      </c>
      <c r="F1725" s="28" t="str">
        <f t="shared" si="225"/>
        <v/>
      </c>
      <c r="G1725" s="18" t="str">
        <f t="shared" si="225"/>
        <v/>
      </c>
      <c r="H1725" s="18" t="str">
        <f t="shared" si="225"/>
        <v/>
      </c>
      <c r="I1725" s="18" t="str">
        <f t="shared" si="225"/>
        <v/>
      </c>
      <c r="J1725" s="28" t="str">
        <f t="shared" si="224"/>
        <v/>
      </c>
      <c r="K1725" s="28" t="str">
        <f t="shared" si="224"/>
        <v/>
      </c>
      <c r="L1725" s="28" t="str">
        <f t="shared" si="224"/>
        <v/>
      </c>
      <c r="M1725" s="28" t="str">
        <f t="shared" si="223"/>
        <v/>
      </c>
      <c r="N1725" s="138" t="str">
        <f>IF(ISNUMBER($A1725),IF(ISNUMBER(VALUE(TRIM(VLOOKUP($A1725,DL,COLUMN()-1,0)))),VALUE(TRIM(VLOOKUP($A1725,DL,COLUMN()-1,0))),TRIM(VLOOKUP($A1725,DL,COLUMN()-1,0))),"")</f>
        <v/>
      </c>
    </row>
    <row r="1726" spans="1:14">
      <c r="A1726" s="4" t="str">
        <f>IF(ISNUMBER(NhapDS!A1722),NhapDS!A1722,"")</f>
        <v/>
      </c>
      <c r="B1726" s="18" t="str">
        <f t="shared" si="221"/>
        <v/>
      </c>
      <c r="C1726" s="64" t="str">
        <f t="shared" si="221"/>
        <v/>
      </c>
      <c r="D1726" s="28" t="str">
        <f t="shared" si="220"/>
        <v/>
      </c>
      <c r="E1726" s="28" t="str">
        <f t="shared" si="225"/>
        <v/>
      </c>
      <c r="F1726" s="28" t="str">
        <f t="shared" si="225"/>
        <v/>
      </c>
      <c r="G1726" s="18" t="str">
        <f t="shared" si="225"/>
        <v/>
      </c>
      <c r="H1726" s="18" t="str">
        <f t="shared" si="225"/>
        <v/>
      </c>
      <c r="I1726" s="18" t="str">
        <f t="shared" si="225"/>
        <v/>
      </c>
      <c r="J1726" s="28" t="str">
        <f t="shared" si="224"/>
        <v/>
      </c>
      <c r="K1726" s="28" t="str">
        <f t="shared" si="224"/>
        <v/>
      </c>
      <c r="L1726" s="28" t="str">
        <f t="shared" si="224"/>
        <v/>
      </c>
      <c r="M1726" s="28" t="str">
        <f t="shared" si="223"/>
        <v/>
      </c>
      <c r="N1726" s="138" t="str">
        <f>IF(ISNUMBER($A1726),IF(ISNUMBER(VALUE(TRIM(VLOOKUP($A1726,DL,COLUMN()-1,0)))),VALUE(TRIM(VLOOKUP($A1726,DL,COLUMN()-1,0))),TRIM(VLOOKUP($A1726,DL,COLUMN()-1,0))),"")</f>
        <v/>
      </c>
    </row>
    <row r="1727" spans="1:14">
      <c r="A1727" s="4" t="str">
        <f>IF(ISNUMBER(NhapDS!A1723),NhapDS!A1723,"")</f>
        <v/>
      </c>
      <c r="B1727" s="18" t="str">
        <f t="shared" si="221"/>
        <v/>
      </c>
      <c r="C1727" s="64" t="str">
        <f t="shared" si="221"/>
        <v/>
      </c>
      <c r="D1727" s="28" t="str">
        <f t="shared" si="220"/>
        <v/>
      </c>
      <c r="E1727" s="28" t="str">
        <f t="shared" si="225"/>
        <v/>
      </c>
      <c r="F1727" s="28" t="str">
        <f t="shared" si="225"/>
        <v/>
      </c>
      <c r="G1727" s="18" t="str">
        <f t="shared" si="225"/>
        <v/>
      </c>
      <c r="H1727" s="18" t="str">
        <f t="shared" si="225"/>
        <v/>
      </c>
      <c r="I1727" s="18" t="str">
        <f t="shared" si="225"/>
        <v/>
      </c>
      <c r="J1727" s="28" t="str">
        <f t="shared" si="224"/>
        <v/>
      </c>
      <c r="K1727" s="28" t="str">
        <f t="shared" si="224"/>
        <v/>
      </c>
      <c r="L1727" s="28" t="str">
        <f t="shared" si="224"/>
        <v/>
      </c>
      <c r="M1727" s="28" t="str">
        <f t="shared" si="223"/>
        <v/>
      </c>
      <c r="N1727" s="138" t="str">
        <f>IF(ISNUMBER($A1727),IF(ISNUMBER(VALUE(TRIM(VLOOKUP($A1727,DL,COLUMN()-1,0)))),VALUE(TRIM(VLOOKUP($A1727,DL,COLUMN()-1,0))),TRIM(VLOOKUP($A1727,DL,COLUMN()-1,0))),"")</f>
        <v/>
      </c>
    </row>
    <row r="1728" spans="1:14">
      <c r="A1728" s="4" t="str">
        <f>IF(ISNUMBER(NhapDS!A1724),NhapDS!A1724,"")</f>
        <v/>
      </c>
      <c r="B1728" s="18" t="str">
        <f t="shared" si="221"/>
        <v/>
      </c>
      <c r="C1728" s="64" t="str">
        <f t="shared" si="221"/>
        <v/>
      </c>
      <c r="D1728" s="28" t="str">
        <f t="shared" si="220"/>
        <v/>
      </c>
      <c r="E1728" s="28" t="str">
        <f t="shared" si="225"/>
        <v/>
      </c>
      <c r="F1728" s="28" t="str">
        <f t="shared" si="225"/>
        <v/>
      </c>
      <c r="G1728" s="18" t="str">
        <f t="shared" si="225"/>
        <v/>
      </c>
      <c r="H1728" s="18" t="str">
        <f t="shared" si="225"/>
        <v/>
      </c>
      <c r="I1728" s="18" t="str">
        <f t="shared" si="225"/>
        <v/>
      </c>
      <c r="J1728" s="28" t="str">
        <f t="shared" si="224"/>
        <v/>
      </c>
      <c r="K1728" s="28" t="str">
        <f t="shared" si="224"/>
        <v/>
      </c>
      <c r="L1728" s="28" t="str">
        <f t="shared" si="224"/>
        <v/>
      </c>
      <c r="M1728" s="28" t="str">
        <f t="shared" si="223"/>
        <v/>
      </c>
      <c r="N1728" s="138" t="str">
        <f>IF(ISNUMBER($A1728),IF(ISNUMBER(VALUE(TRIM(VLOOKUP($A1728,DL,COLUMN()-1,0)))),VALUE(TRIM(VLOOKUP($A1728,DL,COLUMN()-1,0))),TRIM(VLOOKUP($A1728,DL,COLUMN()-1,0))),"")</f>
        <v/>
      </c>
    </row>
    <row r="1729" spans="1:14">
      <c r="A1729" s="4" t="str">
        <f>IF(ISNUMBER(NhapDS!A1725),NhapDS!A1725,"")</f>
        <v/>
      </c>
      <c r="B1729" s="18" t="str">
        <f t="shared" si="221"/>
        <v/>
      </c>
      <c r="C1729" s="64" t="str">
        <f t="shared" si="221"/>
        <v/>
      </c>
      <c r="D1729" s="28" t="str">
        <f t="shared" si="220"/>
        <v/>
      </c>
      <c r="E1729" s="28" t="str">
        <f t="shared" si="225"/>
        <v/>
      </c>
      <c r="F1729" s="28" t="str">
        <f t="shared" si="225"/>
        <v/>
      </c>
      <c r="G1729" s="18" t="str">
        <f t="shared" si="225"/>
        <v/>
      </c>
      <c r="H1729" s="18" t="str">
        <f t="shared" si="225"/>
        <v/>
      </c>
      <c r="I1729" s="18" t="str">
        <f t="shared" si="225"/>
        <v/>
      </c>
      <c r="J1729" s="28" t="str">
        <f t="shared" si="224"/>
        <v/>
      </c>
      <c r="K1729" s="28" t="str">
        <f t="shared" si="224"/>
        <v/>
      </c>
      <c r="L1729" s="28" t="str">
        <f t="shared" si="224"/>
        <v/>
      </c>
      <c r="M1729" s="28" t="str">
        <f t="shared" si="223"/>
        <v/>
      </c>
      <c r="N1729" s="138" t="str">
        <f>IF(ISNUMBER($A1729),IF(ISNUMBER(VALUE(TRIM(VLOOKUP($A1729,DL,COLUMN()-1,0)))),VALUE(TRIM(VLOOKUP($A1729,DL,COLUMN()-1,0))),TRIM(VLOOKUP($A1729,DL,COLUMN()-1,0))),"")</f>
        <v/>
      </c>
    </row>
    <row r="1730" spans="1:14">
      <c r="A1730" s="4" t="str">
        <f>IF(ISNUMBER(NhapDS!A1726),NhapDS!A1726,"")</f>
        <v/>
      </c>
      <c r="B1730" s="18" t="str">
        <f t="shared" si="221"/>
        <v/>
      </c>
      <c r="C1730" s="64" t="str">
        <f t="shared" si="221"/>
        <v/>
      </c>
      <c r="D1730" s="28" t="str">
        <f t="shared" si="220"/>
        <v/>
      </c>
      <c r="E1730" s="28" t="str">
        <f t="shared" si="225"/>
        <v/>
      </c>
      <c r="F1730" s="28" t="str">
        <f t="shared" si="225"/>
        <v/>
      </c>
      <c r="G1730" s="18" t="str">
        <f t="shared" si="225"/>
        <v/>
      </c>
      <c r="H1730" s="18" t="str">
        <f t="shared" si="225"/>
        <v/>
      </c>
      <c r="I1730" s="18" t="str">
        <f t="shared" si="225"/>
        <v/>
      </c>
      <c r="J1730" s="28" t="str">
        <f t="shared" ref="J1730:L1745" si="226">IF(ISNUMBER($A1730),TRIM(VLOOKUP($A1730,DL,COLUMN()-1,0)),"")</f>
        <v/>
      </c>
      <c r="K1730" s="28" t="str">
        <f t="shared" si="226"/>
        <v/>
      </c>
      <c r="L1730" s="28" t="str">
        <f t="shared" si="226"/>
        <v/>
      </c>
      <c r="M1730" s="28" t="str">
        <f t="shared" si="223"/>
        <v/>
      </c>
      <c r="N1730" s="138" t="str">
        <f>IF(ISNUMBER($A1730),IF(ISNUMBER(VALUE(TRIM(VLOOKUP($A1730,DL,COLUMN()-1,0)))),VALUE(TRIM(VLOOKUP($A1730,DL,COLUMN()-1,0))),TRIM(VLOOKUP($A1730,DL,COLUMN()-1,0))),"")</f>
        <v/>
      </c>
    </row>
    <row r="1731" spans="1:14">
      <c r="A1731" s="4" t="str">
        <f>IF(ISNUMBER(NhapDS!A1727),NhapDS!A1727,"")</f>
        <v/>
      </c>
      <c r="B1731" s="18" t="str">
        <f t="shared" si="221"/>
        <v/>
      </c>
      <c r="C1731" s="64" t="str">
        <f t="shared" si="221"/>
        <v/>
      </c>
      <c r="D1731" s="28" t="str">
        <f t="shared" si="220"/>
        <v/>
      </c>
      <c r="E1731" s="28" t="str">
        <f t="shared" si="225"/>
        <v/>
      </c>
      <c r="F1731" s="28" t="str">
        <f t="shared" si="225"/>
        <v/>
      </c>
      <c r="G1731" s="18" t="str">
        <f t="shared" si="225"/>
        <v/>
      </c>
      <c r="H1731" s="18" t="str">
        <f t="shared" si="225"/>
        <v/>
      </c>
      <c r="I1731" s="18" t="str">
        <f t="shared" si="225"/>
        <v/>
      </c>
      <c r="J1731" s="28" t="str">
        <f t="shared" si="226"/>
        <v/>
      </c>
      <c r="K1731" s="28" t="str">
        <f t="shared" si="226"/>
        <v/>
      </c>
      <c r="L1731" s="28" t="str">
        <f t="shared" si="226"/>
        <v/>
      </c>
      <c r="M1731" s="28" t="str">
        <f t="shared" si="223"/>
        <v/>
      </c>
      <c r="N1731" s="138" t="str">
        <f>IF(ISNUMBER($A1731),IF(ISNUMBER(VALUE(TRIM(VLOOKUP($A1731,DL,COLUMN()-1,0)))),VALUE(TRIM(VLOOKUP($A1731,DL,COLUMN()-1,0))),TRIM(VLOOKUP($A1731,DL,COLUMN()-1,0))),"")</f>
        <v/>
      </c>
    </row>
    <row r="1732" spans="1:14">
      <c r="A1732" s="4" t="str">
        <f>IF(ISNUMBER(NhapDS!A1728),NhapDS!A1728,"")</f>
        <v/>
      </c>
      <c r="B1732" s="18" t="str">
        <f t="shared" si="221"/>
        <v/>
      </c>
      <c r="C1732" s="64" t="str">
        <f t="shared" si="221"/>
        <v/>
      </c>
      <c r="D1732" s="28" t="str">
        <f t="shared" si="220"/>
        <v/>
      </c>
      <c r="E1732" s="28" t="str">
        <f t="shared" si="225"/>
        <v/>
      </c>
      <c r="F1732" s="28" t="str">
        <f t="shared" si="225"/>
        <v/>
      </c>
      <c r="G1732" s="18" t="str">
        <f t="shared" si="225"/>
        <v/>
      </c>
      <c r="H1732" s="18" t="str">
        <f t="shared" si="225"/>
        <v/>
      </c>
      <c r="I1732" s="18" t="str">
        <f t="shared" si="225"/>
        <v/>
      </c>
      <c r="J1732" s="28" t="str">
        <f t="shared" si="226"/>
        <v/>
      </c>
      <c r="K1732" s="28" t="str">
        <f t="shared" si="226"/>
        <v/>
      </c>
      <c r="L1732" s="28" t="str">
        <f t="shared" si="226"/>
        <v/>
      </c>
      <c r="M1732" s="28" t="str">
        <f t="shared" si="223"/>
        <v/>
      </c>
      <c r="N1732" s="138" t="str">
        <f>IF(ISNUMBER($A1732),IF(ISNUMBER(VALUE(TRIM(VLOOKUP($A1732,DL,COLUMN()-1,0)))),VALUE(TRIM(VLOOKUP($A1732,DL,COLUMN()-1,0))),TRIM(VLOOKUP($A1732,DL,COLUMN()-1,0))),"")</f>
        <v/>
      </c>
    </row>
    <row r="1733" spans="1:14">
      <c r="A1733" s="4" t="str">
        <f>IF(ISNUMBER(NhapDS!A1729),NhapDS!A1729,"")</f>
        <v/>
      </c>
      <c r="B1733" s="18" t="str">
        <f t="shared" si="221"/>
        <v/>
      </c>
      <c r="C1733" s="64" t="str">
        <f t="shared" si="221"/>
        <v/>
      </c>
      <c r="D1733" s="28" t="str">
        <f t="shared" si="220"/>
        <v/>
      </c>
      <c r="E1733" s="28" t="str">
        <f t="shared" si="225"/>
        <v/>
      </c>
      <c r="F1733" s="28" t="str">
        <f t="shared" si="225"/>
        <v/>
      </c>
      <c r="G1733" s="18" t="str">
        <f t="shared" si="225"/>
        <v/>
      </c>
      <c r="H1733" s="18" t="str">
        <f t="shared" si="225"/>
        <v/>
      </c>
      <c r="I1733" s="18" t="str">
        <f t="shared" si="225"/>
        <v/>
      </c>
      <c r="J1733" s="28" t="str">
        <f t="shared" si="226"/>
        <v/>
      </c>
      <c r="K1733" s="28" t="str">
        <f t="shared" si="226"/>
        <v/>
      </c>
      <c r="L1733" s="28" t="str">
        <f t="shared" si="226"/>
        <v/>
      </c>
      <c r="M1733" s="28" t="str">
        <f t="shared" si="223"/>
        <v/>
      </c>
      <c r="N1733" s="138" t="str">
        <f>IF(ISNUMBER($A1733),IF(ISNUMBER(VALUE(TRIM(VLOOKUP($A1733,DL,COLUMN()-1,0)))),VALUE(TRIM(VLOOKUP($A1733,DL,COLUMN()-1,0))),TRIM(VLOOKUP($A1733,DL,COLUMN()-1,0))),"")</f>
        <v/>
      </c>
    </row>
    <row r="1734" spans="1:14">
      <c r="A1734" s="4" t="str">
        <f>IF(ISNUMBER(NhapDS!A1730),NhapDS!A1730,"")</f>
        <v/>
      </c>
      <c r="B1734" s="18" t="str">
        <f t="shared" si="221"/>
        <v/>
      </c>
      <c r="C1734" s="64" t="str">
        <f t="shared" si="221"/>
        <v/>
      </c>
      <c r="D1734" s="28" t="str">
        <f t="shared" si="220"/>
        <v/>
      </c>
      <c r="E1734" s="28" t="str">
        <f t="shared" si="225"/>
        <v/>
      </c>
      <c r="F1734" s="28" t="str">
        <f t="shared" si="225"/>
        <v/>
      </c>
      <c r="G1734" s="18" t="str">
        <f t="shared" si="225"/>
        <v/>
      </c>
      <c r="H1734" s="18" t="str">
        <f t="shared" si="225"/>
        <v/>
      </c>
      <c r="I1734" s="18" t="str">
        <f t="shared" si="225"/>
        <v/>
      </c>
      <c r="J1734" s="28" t="str">
        <f t="shared" si="226"/>
        <v/>
      </c>
      <c r="K1734" s="28" t="str">
        <f t="shared" si="226"/>
        <v/>
      </c>
      <c r="L1734" s="28" t="str">
        <f t="shared" si="226"/>
        <v/>
      </c>
      <c r="M1734" s="28" t="str">
        <f t="shared" si="223"/>
        <v/>
      </c>
      <c r="N1734" s="138" t="str">
        <f>IF(ISNUMBER($A1734),IF(ISNUMBER(VALUE(TRIM(VLOOKUP($A1734,DL,COLUMN()-1,0)))),VALUE(TRIM(VLOOKUP($A1734,DL,COLUMN()-1,0))),TRIM(VLOOKUP($A1734,DL,COLUMN()-1,0))),"")</f>
        <v/>
      </c>
    </row>
    <row r="1735" spans="1:14">
      <c r="A1735" s="4" t="str">
        <f>IF(ISNUMBER(NhapDS!A1731),NhapDS!A1731,"")</f>
        <v/>
      </c>
      <c r="B1735" s="18" t="str">
        <f t="shared" si="221"/>
        <v/>
      </c>
      <c r="C1735" s="64" t="str">
        <f t="shared" si="221"/>
        <v/>
      </c>
      <c r="D1735" s="28" t="str">
        <f t="shared" si="220"/>
        <v/>
      </c>
      <c r="E1735" s="28" t="str">
        <f t="shared" si="225"/>
        <v/>
      </c>
      <c r="F1735" s="28" t="str">
        <f t="shared" si="225"/>
        <v/>
      </c>
      <c r="G1735" s="18" t="str">
        <f t="shared" si="225"/>
        <v/>
      </c>
      <c r="H1735" s="18" t="str">
        <f t="shared" si="225"/>
        <v/>
      </c>
      <c r="I1735" s="18" t="str">
        <f t="shared" si="225"/>
        <v/>
      </c>
      <c r="J1735" s="28" t="str">
        <f t="shared" si="226"/>
        <v/>
      </c>
      <c r="K1735" s="28" t="str">
        <f t="shared" si="226"/>
        <v/>
      </c>
      <c r="L1735" s="28" t="str">
        <f t="shared" si="226"/>
        <v/>
      </c>
      <c r="M1735" s="28" t="str">
        <f t="shared" si="223"/>
        <v/>
      </c>
      <c r="N1735" s="138" t="str">
        <f>IF(ISNUMBER($A1735),IF(ISNUMBER(VALUE(TRIM(VLOOKUP($A1735,DL,COLUMN()-1,0)))),VALUE(TRIM(VLOOKUP($A1735,DL,COLUMN()-1,0))),TRIM(VLOOKUP($A1735,DL,COLUMN()-1,0))),"")</f>
        <v/>
      </c>
    </row>
    <row r="1736" spans="1:14">
      <c r="A1736" s="4" t="str">
        <f>IF(ISNUMBER(NhapDS!A1732),NhapDS!A1732,"")</f>
        <v/>
      </c>
      <c r="B1736" s="18" t="str">
        <f t="shared" si="221"/>
        <v/>
      </c>
      <c r="C1736" s="64" t="str">
        <f t="shared" si="221"/>
        <v/>
      </c>
      <c r="D1736" s="28" t="str">
        <f t="shared" si="220"/>
        <v/>
      </c>
      <c r="E1736" s="28" t="str">
        <f t="shared" si="225"/>
        <v/>
      </c>
      <c r="F1736" s="28" t="str">
        <f t="shared" si="225"/>
        <v/>
      </c>
      <c r="G1736" s="18" t="str">
        <f t="shared" si="225"/>
        <v/>
      </c>
      <c r="H1736" s="18" t="str">
        <f t="shared" si="225"/>
        <v/>
      </c>
      <c r="I1736" s="18" t="str">
        <f t="shared" si="225"/>
        <v/>
      </c>
      <c r="J1736" s="28" t="str">
        <f t="shared" si="226"/>
        <v/>
      </c>
      <c r="K1736" s="28" t="str">
        <f t="shared" si="226"/>
        <v/>
      </c>
      <c r="L1736" s="28" t="str">
        <f t="shared" si="226"/>
        <v/>
      </c>
      <c r="M1736" s="28" t="str">
        <f t="shared" si="223"/>
        <v/>
      </c>
      <c r="N1736" s="138" t="str">
        <f>IF(ISNUMBER($A1736),IF(ISNUMBER(VALUE(TRIM(VLOOKUP($A1736,DL,COLUMN()-1,0)))),VALUE(TRIM(VLOOKUP($A1736,DL,COLUMN()-1,0))),TRIM(VLOOKUP($A1736,DL,COLUMN()-1,0))),"")</f>
        <v/>
      </c>
    </row>
    <row r="1737" spans="1:14">
      <c r="A1737" s="4" t="str">
        <f>IF(ISNUMBER(NhapDS!A1733),NhapDS!A1733,"")</f>
        <v/>
      </c>
      <c r="B1737" s="18" t="str">
        <f t="shared" si="221"/>
        <v/>
      </c>
      <c r="C1737" s="64" t="str">
        <f t="shared" si="221"/>
        <v/>
      </c>
      <c r="D1737" s="28" t="str">
        <f t="shared" si="220"/>
        <v/>
      </c>
      <c r="E1737" s="28" t="str">
        <f t="shared" si="225"/>
        <v/>
      </c>
      <c r="F1737" s="28" t="str">
        <f t="shared" si="225"/>
        <v/>
      </c>
      <c r="G1737" s="18" t="str">
        <f t="shared" si="225"/>
        <v/>
      </c>
      <c r="H1737" s="18" t="str">
        <f t="shared" si="225"/>
        <v/>
      </c>
      <c r="I1737" s="18" t="str">
        <f t="shared" si="225"/>
        <v/>
      </c>
      <c r="J1737" s="28" t="str">
        <f t="shared" si="226"/>
        <v/>
      </c>
      <c r="K1737" s="28" t="str">
        <f t="shared" si="226"/>
        <v/>
      </c>
      <c r="L1737" s="28" t="str">
        <f t="shared" si="226"/>
        <v/>
      </c>
      <c r="M1737" s="28" t="str">
        <f t="shared" si="223"/>
        <v/>
      </c>
      <c r="N1737" s="138" t="str">
        <f>IF(ISNUMBER($A1737),IF(ISNUMBER(VALUE(TRIM(VLOOKUP($A1737,DL,COLUMN()-1,0)))),VALUE(TRIM(VLOOKUP($A1737,DL,COLUMN()-1,0))),TRIM(VLOOKUP($A1737,DL,COLUMN()-1,0))),"")</f>
        <v/>
      </c>
    </row>
    <row r="1738" spans="1:14">
      <c r="A1738" s="4" t="str">
        <f>IF(ISNUMBER(NhapDS!A1734),NhapDS!A1734,"")</f>
        <v/>
      </c>
      <c r="B1738" s="18" t="str">
        <f t="shared" si="221"/>
        <v/>
      </c>
      <c r="C1738" s="64" t="str">
        <f t="shared" si="221"/>
        <v/>
      </c>
      <c r="D1738" s="28" t="str">
        <f t="shared" si="220"/>
        <v/>
      </c>
      <c r="E1738" s="28" t="str">
        <f t="shared" si="225"/>
        <v/>
      </c>
      <c r="F1738" s="28" t="str">
        <f t="shared" si="225"/>
        <v/>
      </c>
      <c r="G1738" s="18" t="str">
        <f t="shared" si="225"/>
        <v/>
      </c>
      <c r="H1738" s="18" t="str">
        <f t="shared" si="225"/>
        <v/>
      </c>
      <c r="I1738" s="18" t="str">
        <f t="shared" si="225"/>
        <v/>
      </c>
      <c r="J1738" s="28" t="str">
        <f t="shared" si="226"/>
        <v/>
      </c>
      <c r="K1738" s="28" t="str">
        <f t="shared" si="226"/>
        <v/>
      </c>
      <c r="L1738" s="28" t="str">
        <f t="shared" si="226"/>
        <v/>
      </c>
      <c r="M1738" s="28" t="str">
        <f t="shared" si="223"/>
        <v/>
      </c>
      <c r="N1738" s="138" t="str">
        <f>IF(ISNUMBER($A1738),IF(ISNUMBER(VALUE(TRIM(VLOOKUP($A1738,DL,COLUMN()-1,0)))),VALUE(TRIM(VLOOKUP($A1738,DL,COLUMN()-1,0))),TRIM(VLOOKUP($A1738,DL,COLUMN()-1,0))),"")</f>
        <v/>
      </c>
    </row>
    <row r="1739" spans="1:14">
      <c r="A1739" s="4" t="str">
        <f>IF(ISNUMBER(NhapDS!A1735),NhapDS!A1735,"")</f>
        <v/>
      </c>
      <c r="B1739" s="18" t="str">
        <f t="shared" si="221"/>
        <v/>
      </c>
      <c r="C1739" s="64" t="str">
        <f t="shared" si="221"/>
        <v/>
      </c>
      <c r="D1739" s="28" t="str">
        <f t="shared" si="220"/>
        <v/>
      </c>
      <c r="E1739" s="28" t="str">
        <f t="shared" si="225"/>
        <v/>
      </c>
      <c r="F1739" s="28" t="str">
        <f t="shared" si="225"/>
        <v/>
      </c>
      <c r="G1739" s="18" t="str">
        <f t="shared" si="225"/>
        <v/>
      </c>
      <c r="H1739" s="18" t="str">
        <f t="shared" si="225"/>
        <v/>
      </c>
      <c r="I1739" s="18" t="str">
        <f t="shared" si="225"/>
        <v/>
      </c>
      <c r="J1739" s="28" t="str">
        <f t="shared" si="226"/>
        <v/>
      </c>
      <c r="K1739" s="28" t="str">
        <f t="shared" si="226"/>
        <v/>
      </c>
      <c r="L1739" s="28" t="str">
        <f t="shared" si="226"/>
        <v/>
      </c>
      <c r="M1739" s="28" t="str">
        <f t="shared" si="223"/>
        <v/>
      </c>
      <c r="N1739" s="138" t="str">
        <f>IF(ISNUMBER($A1739),IF(ISNUMBER(VALUE(TRIM(VLOOKUP($A1739,DL,COLUMN()-1,0)))),VALUE(TRIM(VLOOKUP($A1739,DL,COLUMN()-1,0))),TRIM(VLOOKUP($A1739,DL,COLUMN()-1,0))),"")</f>
        <v/>
      </c>
    </row>
    <row r="1740" spans="1:14">
      <c r="A1740" s="4" t="str">
        <f>IF(ISNUMBER(NhapDS!A1736),NhapDS!A1736,"")</f>
        <v/>
      </c>
      <c r="B1740" s="18" t="str">
        <f t="shared" si="221"/>
        <v/>
      </c>
      <c r="C1740" s="64" t="str">
        <f t="shared" si="221"/>
        <v/>
      </c>
      <c r="D1740" s="28" t="str">
        <f t="shared" si="220"/>
        <v/>
      </c>
      <c r="E1740" s="28" t="str">
        <f t="shared" si="225"/>
        <v/>
      </c>
      <c r="F1740" s="28" t="str">
        <f t="shared" si="225"/>
        <v/>
      </c>
      <c r="G1740" s="18" t="str">
        <f t="shared" si="225"/>
        <v/>
      </c>
      <c r="H1740" s="18" t="str">
        <f t="shared" si="225"/>
        <v/>
      </c>
      <c r="I1740" s="18" t="str">
        <f t="shared" si="225"/>
        <v/>
      </c>
      <c r="J1740" s="28" t="str">
        <f t="shared" si="226"/>
        <v/>
      </c>
      <c r="K1740" s="28" t="str">
        <f t="shared" si="226"/>
        <v/>
      </c>
      <c r="L1740" s="28" t="str">
        <f t="shared" si="226"/>
        <v/>
      </c>
      <c r="M1740" s="28" t="str">
        <f t="shared" si="223"/>
        <v/>
      </c>
      <c r="N1740" s="138" t="str">
        <f>IF(ISNUMBER($A1740),IF(ISNUMBER(VALUE(TRIM(VLOOKUP($A1740,DL,COLUMN()-1,0)))),VALUE(TRIM(VLOOKUP($A1740,DL,COLUMN()-1,0))),TRIM(VLOOKUP($A1740,DL,COLUMN()-1,0))),"")</f>
        <v/>
      </c>
    </row>
    <row r="1741" spans="1:14">
      <c r="A1741" s="4" t="str">
        <f>IF(ISNUMBER(NhapDS!A1737),NhapDS!A1737,"")</f>
        <v/>
      </c>
      <c r="B1741" s="18" t="str">
        <f t="shared" si="221"/>
        <v/>
      </c>
      <c r="C1741" s="64" t="str">
        <f t="shared" si="221"/>
        <v/>
      </c>
      <c r="D1741" s="28" t="str">
        <f t="shared" si="220"/>
        <v/>
      </c>
      <c r="E1741" s="28" t="str">
        <f t="shared" si="225"/>
        <v/>
      </c>
      <c r="F1741" s="28" t="str">
        <f t="shared" si="225"/>
        <v/>
      </c>
      <c r="G1741" s="18" t="str">
        <f t="shared" si="225"/>
        <v/>
      </c>
      <c r="H1741" s="18" t="str">
        <f t="shared" si="225"/>
        <v/>
      </c>
      <c r="I1741" s="18" t="str">
        <f t="shared" si="225"/>
        <v/>
      </c>
      <c r="J1741" s="28" t="str">
        <f t="shared" si="226"/>
        <v/>
      </c>
      <c r="K1741" s="28" t="str">
        <f t="shared" si="226"/>
        <v/>
      </c>
      <c r="L1741" s="28" t="str">
        <f t="shared" si="226"/>
        <v/>
      </c>
      <c r="M1741" s="28" t="str">
        <f t="shared" si="223"/>
        <v/>
      </c>
      <c r="N1741" s="138" t="str">
        <f>IF(ISNUMBER($A1741),IF(ISNUMBER(VALUE(TRIM(VLOOKUP($A1741,DL,COLUMN()-1,0)))),VALUE(TRIM(VLOOKUP($A1741,DL,COLUMN()-1,0))),TRIM(VLOOKUP($A1741,DL,COLUMN()-1,0))),"")</f>
        <v/>
      </c>
    </row>
    <row r="1742" spans="1:14">
      <c r="A1742" s="4" t="str">
        <f>IF(ISNUMBER(NhapDS!A1738),NhapDS!A1738,"")</f>
        <v/>
      </c>
      <c r="B1742" s="18" t="str">
        <f t="shared" si="221"/>
        <v/>
      </c>
      <c r="C1742" s="64" t="str">
        <f t="shared" si="221"/>
        <v/>
      </c>
      <c r="D1742" s="28" t="str">
        <f t="shared" si="220"/>
        <v/>
      </c>
      <c r="E1742" s="28" t="str">
        <f t="shared" si="225"/>
        <v/>
      </c>
      <c r="F1742" s="28" t="str">
        <f t="shared" si="225"/>
        <v/>
      </c>
      <c r="G1742" s="18" t="str">
        <f t="shared" si="225"/>
        <v/>
      </c>
      <c r="H1742" s="18" t="str">
        <f t="shared" si="225"/>
        <v/>
      </c>
      <c r="I1742" s="18" t="str">
        <f t="shared" si="225"/>
        <v/>
      </c>
      <c r="J1742" s="28" t="str">
        <f t="shared" si="226"/>
        <v/>
      </c>
      <c r="K1742" s="28" t="str">
        <f t="shared" si="226"/>
        <v/>
      </c>
      <c r="L1742" s="28" t="str">
        <f t="shared" si="226"/>
        <v/>
      </c>
      <c r="M1742" s="28" t="str">
        <f t="shared" si="223"/>
        <v/>
      </c>
      <c r="N1742" s="138" t="str">
        <f>IF(ISNUMBER($A1742),IF(ISNUMBER(VALUE(TRIM(VLOOKUP($A1742,DL,COLUMN()-1,0)))),VALUE(TRIM(VLOOKUP($A1742,DL,COLUMN()-1,0))),TRIM(VLOOKUP($A1742,DL,COLUMN()-1,0))),"")</f>
        <v/>
      </c>
    </row>
    <row r="1743" spans="1:14">
      <c r="A1743" s="4" t="str">
        <f>IF(ISNUMBER(NhapDS!A1739),NhapDS!A1739,"")</f>
        <v/>
      </c>
      <c r="B1743" s="18" t="str">
        <f t="shared" si="221"/>
        <v/>
      </c>
      <c r="C1743" s="64" t="str">
        <f t="shared" si="221"/>
        <v/>
      </c>
      <c r="D1743" s="28" t="str">
        <f t="shared" si="220"/>
        <v/>
      </c>
      <c r="E1743" s="28" t="str">
        <f t="shared" si="225"/>
        <v/>
      </c>
      <c r="F1743" s="28" t="str">
        <f t="shared" si="225"/>
        <v/>
      </c>
      <c r="G1743" s="18" t="str">
        <f t="shared" si="225"/>
        <v/>
      </c>
      <c r="H1743" s="18" t="str">
        <f t="shared" si="225"/>
        <v/>
      </c>
      <c r="I1743" s="18" t="str">
        <f t="shared" si="225"/>
        <v/>
      </c>
      <c r="J1743" s="28" t="str">
        <f t="shared" si="226"/>
        <v/>
      </c>
      <c r="K1743" s="28" t="str">
        <f t="shared" si="226"/>
        <v/>
      </c>
      <c r="L1743" s="28" t="str">
        <f t="shared" si="226"/>
        <v/>
      </c>
      <c r="M1743" s="28" t="str">
        <f t="shared" si="223"/>
        <v/>
      </c>
      <c r="N1743" s="138" t="str">
        <f>IF(ISNUMBER($A1743),IF(ISNUMBER(VALUE(TRIM(VLOOKUP($A1743,DL,COLUMN()-1,0)))),VALUE(TRIM(VLOOKUP($A1743,DL,COLUMN()-1,0))),TRIM(VLOOKUP($A1743,DL,COLUMN()-1,0))),"")</f>
        <v/>
      </c>
    </row>
    <row r="1744" spans="1:14">
      <c r="A1744" s="4" t="str">
        <f>IF(ISNUMBER(NhapDS!A1740),NhapDS!A1740,"")</f>
        <v/>
      </c>
      <c r="B1744" s="18" t="str">
        <f t="shared" si="221"/>
        <v/>
      </c>
      <c r="C1744" s="64" t="str">
        <f t="shared" si="221"/>
        <v/>
      </c>
      <c r="D1744" s="28" t="str">
        <f t="shared" si="220"/>
        <v/>
      </c>
      <c r="E1744" s="28" t="str">
        <f t="shared" si="225"/>
        <v/>
      </c>
      <c r="F1744" s="28" t="str">
        <f t="shared" si="225"/>
        <v/>
      </c>
      <c r="G1744" s="18" t="str">
        <f t="shared" si="225"/>
        <v/>
      </c>
      <c r="H1744" s="18" t="str">
        <f t="shared" si="225"/>
        <v/>
      </c>
      <c r="I1744" s="18" t="str">
        <f t="shared" si="225"/>
        <v/>
      </c>
      <c r="J1744" s="28" t="str">
        <f t="shared" si="226"/>
        <v/>
      </c>
      <c r="K1744" s="28" t="str">
        <f t="shared" si="226"/>
        <v/>
      </c>
      <c r="L1744" s="28" t="str">
        <f t="shared" si="226"/>
        <v/>
      </c>
      <c r="M1744" s="28" t="str">
        <f t="shared" si="223"/>
        <v/>
      </c>
      <c r="N1744" s="138" t="str">
        <f>IF(ISNUMBER($A1744),IF(ISNUMBER(VALUE(TRIM(VLOOKUP($A1744,DL,COLUMN()-1,0)))),VALUE(TRIM(VLOOKUP($A1744,DL,COLUMN()-1,0))),TRIM(VLOOKUP($A1744,DL,COLUMN()-1,0))),"")</f>
        <v/>
      </c>
    </row>
    <row r="1745" spans="1:14">
      <c r="A1745" s="4" t="str">
        <f>IF(ISNUMBER(NhapDS!A1741),NhapDS!A1741,"")</f>
        <v/>
      </c>
      <c r="B1745" s="18" t="str">
        <f t="shared" si="221"/>
        <v/>
      </c>
      <c r="C1745" s="64" t="str">
        <f t="shared" si="221"/>
        <v/>
      </c>
      <c r="D1745" s="28" t="str">
        <f t="shared" si="220"/>
        <v/>
      </c>
      <c r="E1745" s="28" t="str">
        <f t="shared" si="225"/>
        <v/>
      </c>
      <c r="F1745" s="28" t="str">
        <f t="shared" si="225"/>
        <v/>
      </c>
      <c r="G1745" s="18" t="str">
        <f t="shared" si="225"/>
        <v/>
      </c>
      <c r="H1745" s="18" t="str">
        <f t="shared" si="225"/>
        <v/>
      </c>
      <c r="I1745" s="18" t="str">
        <f t="shared" si="225"/>
        <v/>
      </c>
      <c r="J1745" s="28" t="str">
        <f t="shared" si="226"/>
        <v/>
      </c>
      <c r="K1745" s="28" t="str">
        <f t="shared" si="226"/>
        <v/>
      </c>
      <c r="L1745" s="28" t="str">
        <f t="shared" si="226"/>
        <v/>
      </c>
      <c r="M1745" s="28" t="str">
        <f t="shared" si="223"/>
        <v/>
      </c>
      <c r="N1745" s="138" t="str">
        <f>IF(ISNUMBER($A1745),IF(ISNUMBER(VALUE(TRIM(VLOOKUP($A1745,DL,COLUMN()-1,0)))),VALUE(TRIM(VLOOKUP($A1745,DL,COLUMN()-1,0))),TRIM(VLOOKUP($A1745,DL,COLUMN()-1,0))),"")</f>
        <v/>
      </c>
    </row>
    <row r="1746" spans="1:14">
      <c r="A1746" s="4" t="str">
        <f>IF(ISNUMBER(NhapDS!A1742),NhapDS!A1742,"")</f>
        <v/>
      </c>
      <c r="B1746" s="18" t="str">
        <f t="shared" si="221"/>
        <v/>
      </c>
      <c r="C1746" s="64" t="str">
        <f t="shared" si="221"/>
        <v/>
      </c>
      <c r="D1746" s="28" t="str">
        <f t="shared" si="220"/>
        <v/>
      </c>
      <c r="E1746" s="28" t="str">
        <f t="shared" si="225"/>
        <v/>
      </c>
      <c r="F1746" s="28" t="str">
        <f t="shared" si="225"/>
        <v/>
      </c>
      <c r="G1746" s="18" t="str">
        <f t="shared" si="225"/>
        <v/>
      </c>
      <c r="H1746" s="18" t="str">
        <f t="shared" si="225"/>
        <v/>
      </c>
      <c r="I1746" s="18" t="str">
        <f t="shared" si="225"/>
        <v/>
      </c>
      <c r="J1746" s="28" t="str">
        <f t="shared" ref="J1746:L1761" si="227">IF(ISNUMBER($A1746),TRIM(VLOOKUP($A1746,DL,COLUMN()-1,0)),"")</f>
        <v/>
      </c>
      <c r="K1746" s="28" t="str">
        <f t="shared" si="227"/>
        <v/>
      </c>
      <c r="L1746" s="28" t="str">
        <f t="shared" si="227"/>
        <v/>
      </c>
      <c r="M1746" s="28" t="str">
        <f t="shared" si="223"/>
        <v/>
      </c>
      <c r="N1746" s="138" t="str">
        <f>IF(ISNUMBER($A1746),IF(ISNUMBER(VALUE(TRIM(VLOOKUP($A1746,DL,COLUMN()-1,0)))),VALUE(TRIM(VLOOKUP($A1746,DL,COLUMN()-1,0))),TRIM(VLOOKUP($A1746,DL,COLUMN()-1,0))),"")</f>
        <v/>
      </c>
    </row>
    <row r="1747" spans="1:14">
      <c r="A1747" s="4" t="str">
        <f>IF(ISNUMBER(NhapDS!A1743),NhapDS!A1743,"")</f>
        <v/>
      </c>
      <c r="B1747" s="18" t="str">
        <f t="shared" si="221"/>
        <v/>
      </c>
      <c r="C1747" s="64" t="str">
        <f t="shared" si="221"/>
        <v/>
      </c>
      <c r="D1747" s="28" t="str">
        <f t="shared" si="220"/>
        <v/>
      </c>
      <c r="E1747" s="28" t="str">
        <f t="shared" si="225"/>
        <v/>
      </c>
      <c r="F1747" s="28" t="str">
        <f t="shared" si="225"/>
        <v/>
      </c>
      <c r="G1747" s="18" t="str">
        <f t="shared" si="225"/>
        <v/>
      </c>
      <c r="H1747" s="18" t="str">
        <f t="shared" si="225"/>
        <v/>
      </c>
      <c r="I1747" s="18" t="str">
        <f t="shared" si="225"/>
        <v/>
      </c>
      <c r="J1747" s="28" t="str">
        <f t="shared" si="227"/>
        <v/>
      </c>
      <c r="K1747" s="28" t="str">
        <f t="shared" si="227"/>
        <v/>
      </c>
      <c r="L1747" s="28" t="str">
        <f t="shared" si="227"/>
        <v/>
      </c>
      <c r="M1747" s="28" t="str">
        <f t="shared" si="223"/>
        <v/>
      </c>
      <c r="N1747" s="138" t="str">
        <f>IF(ISNUMBER($A1747),IF(ISNUMBER(VALUE(TRIM(VLOOKUP($A1747,DL,COLUMN()-1,0)))),VALUE(TRIM(VLOOKUP($A1747,DL,COLUMN()-1,0))),TRIM(VLOOKUP($A1747,DL,COLUMN()-1,0))),"")</f>
        <v/>
      </c>
    </row>
    <row r="1748" spans="1:14">
      <c r="A1748" s="4" t="str">
        <f>IF(ISNUMBER(NhapDS!A1744),NhapDS!A1744,"")</f>
        <v/>
      </c>
      <c r="B1748" s="18" t="str">
        <f t="shared" si="221"/>
        <v/>
      </c>
      <c r="C1748" s="64" t="str">
        <f t="shared" si="221"/>
        <v/>
      </c>
      <c r="D1748" s="28" t="str">
        <f t="shared" si="220"/>
        <v/>
      </c>
      <c r="E1748" s="28" t="str">
        <f t="shared" si="225"/>
        <v/>
      </c>
      <c r="F1748" s="28" t="str">
        <f t="shared" si="225"/>
        <v/>
      </c>
      <c r="G1748" s="18" t="str">
        <f t="shared" si="225"/>
        <v/>
      </c>
      <c r="H1748" s="18" t="str">
        <f t="shared" si="225"/>
        <v/>
      </c>
      <c r="I1748" s="18" t="str">
        <f t="shared" si="225"/>
        <v/>
      </c>
      <c r="J1748" s="28" t="str">
        <f t="shared" si="227"/>
        <v/>
      </c>
      <c r="K1748" s="28" t="str">
        <f t="shared" si="227"/>
        <v/>
      </c>
      <c r="L1748" s="28" t="str">
        <f t="shared" si="227"/>
        <v/>
      </c>
      <c r="M1748" s="28" t="str">
        <f t="shared" si="223"/>
        <v/>
      </c>
      <c r="N1748" s="138" t="str">
        <f>IF(ISNUMBER($A1748),IF(ISNUMBER(VALUE(TRIM(VLOOKUP($A1748,DL,COLUMN()-1,0)))),VALUE(TRIM(VLOOKUP($A1748,DL,COLUMN()-1,0))),TRIM(VLOOKUP($A1748,DL,COLUMN()-1,0))),"")</f>
        <v/>
      </c>
    </row>
    <row r="1749" spans="1:14">
      <c r="A1749" s="4" t="str">
        <f>IF(ISNUMBER(NhapDS!A1745),NhapDS!A1745,"")</f>
        <v/>
      </c>
      <c r="B1749" s="18" t="str">
        <f t="shared" si="221"/>
        <v/>
      </c>
      <c r="C1749" s="64" t="str">
        <f t="shared" si="221"/>
        <v/>
      </c>
      <c r="D1749" s="28" t="str">
        <f t="shared" si="220"/>
        <v/>
      </c>
      <c r="E1749" s="28" t="str">
        <f t="shared" si="225"/>
        <v/>
      </c>
      <c r="F1749" s="28" t="str">
        <f t="shared" si="225"/>
        <v/>
      </c>
      <c r="G1749" s="18" t="str">
        <f t="shared" si="225"/>
        <v/>
      </c>
      <c r="H1749" s="18" t="str">
        <f t="shared" si="225"/>
        <v/>
      </c>
      <c r="I1749" s="18" t="str">
        <f t="shared" si="225"/>
        <v/>
      </c>
      <c r="J1749" s="28" t="str">
        <f t="shared" si="227"/>
        <v/>
      </c>
      <c r="K1749" s="28" t="str">
        <f t="shared" si="227"/>
        <v/>
      </c>
      <c r="L1749" s="28" t="str">
        <f t="shared" si="227"/>
        <v/>
      </c>
      <c r="M1749" s="28" t="str">
        <f t="shared" si="223"/>
        <v/>
      </c>
      <c r="N1749" s="138" t="str">
        <f>IF(ISNUMBER($A1749),IF(ISNUMBER(VALUE(TRIM(VLOOKUP($A1749,DL,COLUMN()-1,0)))),VALUE(TRIM(VLOOKUP($A1749,DL,COLUMN()-1,0))),TRIM(VLOOKUP($A1749,DL,COLUMN()-1,0))),"")</f>
        <v/>
      </c>
    </row>
    <row r="1750" spans="1:14">
      <c r="A1750" s="4" t="str">
        <f>IF(ISNUMBER(NhapDS!A1746),NhapDS!A1746,"")</f>
        <v/>
      </c>
      <c r="B1750" s="18" t="str">
        <f t="shared" si="221"/>
        <v/>
      </c>
      <c r="C1750" s="64" t="str">
        <f t="shared" si="221"/>
        <v/>
      </c>
      <c r="D1750" s="28" t="str">
        <f t="shared" si="220"/>
        <v/>
      </c>
      <c r="E1750" s="28" t="str">
        <f t="shared" si="225"/>
        <v/>
      </c>
      <c r="F1750" s="28" t="str">
        <f t="shared" si="225"/>
        <v/>
      </c>
      <c r="G1750" s="18" t="str">
        <f t="shared" si="225"/>
        <v/>
      </c>
      <c r="H1750" s="18" t="str">
        <f t="shared" si="225"/>
        <v/>
      </c>
      <c r="I1750" s="18" t="str">
        <f t="shared" si="225"/>
        <v/>
      </c>
      <c r="J1750" s="28" t="str">
        <f t="shared" si="227"/>
        <v/>
      </c>
      <c r="K1750" s="28" t="str">
        <f t="shared" si="227"/>
        <v/>
      </c>
      <c r="L1750" s="28" t="str">
        <f t="shared" si="227"/>
        <v/>
      </c>
      <c r="M1750" s="28" t="str">
        <f t="shared" si="223"/>
        <v/>
      </c>
      <c r="N1750" s="138" t="str">
        <f>IF(ISNUMBER($A1750),IF(ISNUMBER(VALUE(TRIM(VLOOKUP($A1750,DL,COLUMN()-1,0)))),VALUE(TRIM(VLOOKUP($A1750,DL,COLUMN()-1,0))),TRIM(VLOOKUP($A1750,DL,COLUMN()-1,0))),"")</f>
        <v/>
      </c>
    </row>
    <row r="1751" spans="1:14">
      <c r="A1751" s="4" t="str">
        <f>IF(ISNUMBER(NhapDS!A1747),NhapDS!A1747,"")</f>
        <v/>
      </c>
      <c r="B1751" s="18" t="str">
        <f t="shared" si="221"/>
        <v/>
      </c>
      <c r="C1751" s="64" t="str">
        <f t="shared" si="221"/>
        <v/>
      </c>
      <c r="D1751" s="28" t="str">
        <f t="shared" si="220"/>
        <v/>
      </c>
      <c r="E1751" s="28" t="str">
        <f t="shared" si="225"/>
        <v/>
      </c>
      <c r="F1751" s="28" t="str">
        <f t="shared" si="225"/>
        <v/>
      </c>
      <c r="G1751" s="18" t="str">
        <f t="shared" si="225"/>
        <v/>
      </c>
      <c r="H1751" s="18" t="str">
        <f t="shared" si="225"/>
        <v/>
      </c>
      <c r="I1751" s="18" t="str">
        <f t="shared" si="225"/>
        <v/>
      </c>
      <c r="J1751" s="28" t="str">
        <f t="shared" si="227"/>
        <v/>
      </c>
      <c r="K1751" s="28" t="str">
        <f t="shared" si="227"/>
        <v/>
      </c>
      <c r="L1751" s="28" t="str">
        <f t="shared" si="227"/>
        <v/>
      </c>
      <c r="M1751" s="28" t="str">
        <f t="shared" si="223"/>
        <v/>
      </c>
      <c r="N1751" s="138" t="str">
        <f>IF(ISNUMBER($A1751),IF(ISNUMBER(VALUE(TRIM(VLOOKUP($A1751,DL,COLUMN()-1,0)))),VALUE(TRIM(VLOOKUP($A1751,DL,COLUMN()-1,0))),TRIM(VLOOKUP($A1751,DL,COLUMN()-1,0))),"")</f>
        <v/>
      </c>
    </row>
    <row r="1752" spans="1:14">
      <c r="A1752" s="4" t="str">
        <f>IF(ISNUMBER(NhapDS!A1748),NhapDS!A1748,"")</f>
        <v/>
      </c>
      <c r="B1752" s="18" t="str">
        <f t="shared" si="221"/>
        <v/>
      </c>
      <c r="C1752" s="64" t="str">
        <f t="shared" si="221"/>
        <v/>
      </c>
      <c r="D1752" s="28" t="str">
        <f t="shared" si="220"/>
        <v/>
      </c>
      <c r="E1752" s="28" t="str">
        <f t="shared" si="225"/>
        <v/>
      </c>
      <c r="F1752" s="28" t="str">
        <f t="shared" si="225"/>
        <v/>
      </c>
      <c r="G1752" s="18" t="str">
        <f t="shared" si="225"/>
        <v/>
      </c>
      <c r="H1752" s="18" t="str">
        <f t="shared" si="225"/>
        <v/>
      </c>
      <c r="I1752" s="18" t="str">
        <f t="shared" si="225"/>
        <v/>
      </c>
      <c r="J1752" s="28" t="str">
        <f t="shared" si="227"/>
        <v/>
      </c>
      <c r="K1752" s="28" t="str">
        <f t="shared" si="227"/>
        <v/>
      </c>
      <c r="L1752" s="28" t="str">
        <f t="shared" si="227"/>
        <v/>
      </c>
      <c r="M1752" s="28" t="str">
        <f t="shared" si="223"/>
        <v/>
      </c>
      <c r="N1752" s="138" t="str">
        <f>IF(ISNUMBER($A1752),IF(ISNUMBER(VALUE(TRIM(VLOOKUP($A1752,DL,COLUMN()-1,0)))),VALUE(TRIM(VLOOKUP($A1752,DL,COLUMN()-1,0))),TRIM(VLOOKUP($A1752,DL,COLUMN()-1,0))),"")</f>
        <v/>
      </c>
    </row>
    <row r="1753" spans="1:14">
      <c r="A1753" s="4" t="str">
        <f>IF(ISNUMBER(NhapDS!A1749),NhapDS!A1749,"")</f>
        <v/>
      </c>
      <c r="B1753" s="18" t="str">
        <f t="shared" si="221"/>
        <v/>
      </c>
      <c r="C1753" s="64" t="str">
        <f t="shared" si="221"/>
        <v/>
      </c>
      <c r="D1753" s="28" t="str">
        <f t="shared" si="220"/>
        <v/>
      </c>
      <c r="E1753" s="28" t="str">
        <f t="shared" si="225"/>
        <v/>
      </c>
      <c r="F1753" s="28" t="str">
        <f t="shared" si="225"/>
        <v/>
      </c>
      <c r="G1753" s="18" t="str">
        <f t="shared" si="225"/>
        <v/>
      </c>
      <c r="H1753" s="18" t="str">
        <f t="shared" si="225"/>
        <v/>
      </c>
      <c r="I1753" s="18" t="str">
        <f t="shared" si="225"/>
        <v/>
      </c>
      <c r="J1753" s="28" t="str">
        <f t="shared" si="227"/>
        <v/>
      </c>
      <c r="K1753" s="28" t="str">
        <f t="shared" si="227"/>
        <v/>
      </c>
      <c r="L1753" s="28" t="str">
        <f t="shared" si="227"/>
        <v/>
      </c>
      <c r="M1753" s="28" t="str">
        <f t="shared" si="223"/>
        <v/>
      </c>
      <c r="N1753" s="138" t="str">
        <f>IF(ISNUMBER($A1753),IF(ISNUMBER(VALUE(TRIM(VLOOKUP($A1753,DL,COLUMN()-1,0)))),VALUE(TRIM(VLOOKUP($A1753,DL,COLUMN()-1,0))),TRIM(VLOOKUP($A1753,DL,COLUMN()-1,0))),"")</f>
        <v/>
      </c>
    </row>
    <row r="1754" spans="1:14">
      <c r="A1754" s="4" t="str">
        <f>IF(ISNUMBER(NhapDS!A1750),NhapDS!A1750,"")</f>
        <v/>
      </c>
      <c r="B1754" s="18" t="str">
        <f t="shared" si="221"/>
        <v/>
      </c>
      <c r="C1754" s="64" t="str">
        <f t="shared" si="221"/>
        <v/>
      </c>
      <c r="D1754" s="28" t="str">
        <f t="shared" si="220"/>
        <v/>
      </c>
      <c r="E1754" s="28" t="str">
        <f t="shared" si="225"/>
        <v/>
      </c>
      <c r="F1754" s="28" t="str">
        <f t="shared" si="225"/>
        <v/>
      </c>
      <c r="G1754" s="18" t="str">
        <f t="shared" si="225"/>
        <v/>
      </c>
      <c r="H1754" s="18" t="str">
        <f t="shared" si="225"/>
        <v/>
      </c>
      <c r="I1754" s="18" t="str">
        <f t="shared" si="225"/>
        <v/>
      </c>
      <c r="J1754" s="28" t="str">
        <f t="shared" si="227"/>
        <v/>
      </c>
      <c r="K1754" s="28" t="str">
        <f t="shared" si="227"/>
        <v/>
      </c>
      <c r="L1754" s="28" t="str">
        <f t="shared" si="227"/>
        <v/>
      </c>
      <c r="M1754" s="28" t="str">
        <f t="shared" si="223"/>
        <v/>
      </c>
      <c r="N1754" s="138" t="str">
        <f>IF(ISNUMBER($A1754),IF(ISNUMBER(VALUE(TRIM(VLOOKUP($A1754,DL,COLUMN()-1,0)))),VALUE(TRIM(VLOOKUP($A1754,DL,COLUMN()-1,0))),TRIM(VLOOKUP($A1754,DL,COLUMN()-1,0))),"")</f>
        <v/>
      </c>
    </row>
    <row r="1755" spans="1:14">
      <c r="A1755" s="4" t="str">
        <f>IF(ISNUMBER(NhapDS!A1751),NhapDS!A1751,"")</f>
        <v/>
      </c>
      <c r="B1755" s="18" t="str">
        <f t="shared" si="221"/>
        <v/>
      </c>
      <c r="C1755" s="64" t="str">
        <f t="shared" si="221"/>
        <v/>
      </c>
      <c r="D1755" s="28" t="str">
        <f t="shared" si="220"/>
        <v/>
      </c>
      <c r="E1755" s="28" t="str">
        <f t="shared" si="225"/>
        <v/>
      </c>
      <c r="F1755" s="28" t="str">
        <f t="shared" si="225"/>
        <v/>
      </c>
      <c r="G1755" s="18" t="str">
        <f t="shared" si="225"/>
        <v/>
      </c>
      <c r="H1755" s="18" t="str">
        <f t="shared" si="225"/>
        <v/>
      </c>
      <c r="I1755" s="18" t="str">
        <f t="shared" si="225"/>
        <v/>
      </c>
      <c r="J1755" s="28" t="str">
        <f t="shared" si="227"/>
        <v/>
      </c>
      <c r="K1755" s="28" t="str">
        <f t="shared" si="227"/>
        <v/>
      </c>
      <c r="L1755" s="28" t="str">
        <f t="shared" si="227"/>
        <v/>
      </c>
      <c r="M1755" s="28" t="str">
        <f t="shared" si="223"/>
        <v/>
      </c>
      <c r="N1755" s="138" t="str">
        <f>IF(ISNUMBER($A1755),IF(ISNUMBER(VALUE(TRIM(VLOOKUP($A1755,DL,COLUMN()-1,0)))),VALUE(TRIM(VLOOKUP($A1755,DL,COLUMN()-1,0))),TRIM(VLOOKUP($A1755,DL,COLUMN()-1,0))),"")</f>
        <v/>
      </c>
    </row>
    <row r="1756" spans="1:14">
      <c r="A1756" s="4" t="str">
        <f>IF(ISNUMBER(NhapDS!A1752),NhapDS!A1752,"")</f>
        <v/>
      </c>
      <c r="B1756" s="18" t="str">
        <f t="shared" si="221"/>
        <v/>
      </c>
      <c r="C1756" s="64" t="str">
        <f t="shared" si="221"/>
        <v/>
      </c>
      <c r="D1756" s="28" t="str">
        <f t="shared" si="220"/>
        <v/>
      </c>
      <c r="E1756" s="28" t="str">
        <f t="shared" si="225"/>
        <v/>
      </c>
      <c r="F1756" s="28" t="str">
        <f t="shared" si="225"/>
        <v/>
      </c>
      <c r="G1756" s="18" t="str">
        <f t="shared" si="225"/>
        <v/>
      </c>
      <c r="H1756" s="18" t="str">
        <f t="shared" si="225"/>
        <v/>
      </c>
      <c r="I1756" s="18" t="str">
        <f t="shared" si="225"/>
        <v/>
      </c>
      <c r="J1756" s="28" t="str">
        <f t="shared" si="227"/>
        <v/>
      </c>
      <c r="K1756" s="28" t="str">
        <f t="shared" si="227"/>
        <v/>
      </c>
      <c r="L1756" s="28" t="str">
        <f t="shared" si="227"/>
        <v/>
      </c>
      <c r="M1756" s="28" t="str">
        <f t="shared" si="223"/>
        <v/>
      </c>
      <c r="N1756" s="138" t="str">
        <f>IF(ISNUMBER($A1756),IF(ISNUMBER(VALUE(TRIM(VLOOKUP($A1756,DL,COLUMN()-1,0)))),VALUE(TRIM(VLOOKUP($A1756,DL,COLUMN()-1,0))),TRIM(VLOOKUP($A1756,DL,COLUMN()-1,0))),"")</f>
        <v/>
      </c>
    </row>
    <row r="1757" spans="1:14">
      <c r="A1757" s="4" t="str">
        <f>IF(ISNUMBER(NhapDS!A1753),NhapDS!A1753,"")</f>
        <v/>
      </c>
      <c r="B1757" s="18" t="str">
        <f t="shared" si="221"/>
        <v/>
      </c>
      <c r="C1757" s="64" t="str">
        <f t="shared" si="221"/>
        <v/>
      </c>
      <c r="D1757" s="28" t="str">
        <f t="shared" si="220"/>
        <v/>
      </c>
      <c r="E1757" s="28" t="str">
        <f t="shared" si="225"/>
        <v/>
      </c>
      <c r="F1757" s="28" t="str">
        <f t="shared" si="225"/>
        <v/>
      </c>
      <c r="G1757" s="18" t="str">
        <f t="shared" si="225"/>
        <v/>
      </c>
      <c r="H1757" s="18" t="str">
        <f t="shared" si="225"/>
        <v/>
      </c>
      <c r="I1757" s="18" t="str">
        <f t="shared" si="225"/>
        <v/>
      </c>
      <c r="J1757" s="28" t="str">
        <f t="shared" si="227"/>
        <v/>
      </c>
      <c r="K1757" s="28" t="str">
        <f t="shared" si="227"/>
        <v/>
      </c>
      <c r="L1757" s="28" t="str">
        <f t="shared" si="227"/>
        <v/>
      </c>
      <c r="M1757" s="28" t="str">
        <f t="shared" si="223"/>
        <v/>
      </c>
      <c r="N1757" s="138" t="str">
        <f>IF(ISNUMBER($A1757),IF(ISNUMBER(VALUE(TRIM(VLOOKUP($A1757,DL,COLUMN()-1,0)))),VALUE(TRIM(VLOOKUP($A1757,DL,COLUMN()-1,0))),TRIM(VLOOKUP($A1757,DL,COLUMN()-1,0))),"")</f>
        <v/>
      </c>
    </row>
    <row r="1758" spans="1:14">
      <c r="A1758" s="4" t="str">
        <f>IF(ISNUMBER(NhapDS!A1754),NhapDS!A1754,"")</f>
        <v/>
      </c>
      <c r="B1758" s="18" t="str">
        <f t="shared" si="221"/>
        <v/>
      </c>
      <c r="C1758" s="64" t="str">
        <f t="shared" si="221"/>
        <v/>
      </c>
      <c r="D1758" s="28" t="str">
        <f t="shared" si="220"/>
        <v/>
      </c>
      <c r="E1758" s="28" t="str">
        <f t="shared" si="225"/>
        <v/>
      </c>
      <c r="F1758" s="28" t="str">
        <f t="shared" si="225"/>
        <v/>
      </c>
      <c r="G1758" s="18" t="str">
        <f t="shared" si="225"/>
        <v/>
      </c>
      <c r="H1758" s="18" t="str">
        <f t="shared" si="225"/>
        <v/>
      </c>
      <c r="I1758" s="18" t="str">
        <f t="shared" si="225"/>
        <v/>
      </c>
      <c r="J1758" s="28" t="str">
        <f t="shared" si="227"/>
        <v/>
      </c>
      <c r="K1758" s="28" t="str">
        <f t="shared" si="227"/>
        <v/>
      </c>
      <c r="L1758" s="28" t="str">
        <f t="shared" si="227"/>
        <v/>
      </c>
      <c r="M1758" s="28" t="str">
        <f t="shared" si="223"/>
        <v/>
      </c>
      <c r="N1758" s="138" t="str">
        <f>IF(ISNUMBER($A1758),IF(ISNUMBER(VALUE(TRIM(VLOOKUP($A1758,DL,COLUMN()-1,0)))),VALUE(TRIM(VLOOKUP($A1758,DL,COLUMN()-1,0))),TRIM(VLOOKUP($A1758,DL,COLUMN()-1,0))),"")</f>
        <v/>
      </c>
    </row>
    <row r="1759" spans="1:14">
      <c r="A1759" s="4" t="str">
        <f>IF(ISNUMBER(NhapDS!A1755),NhapDS!A1755,"")</f>
        <v/>
      </c>
      <c r="B1759" s="18" t="str">
        <f t="shared" si="221"/>
        <v/>
      </c>
      <c r="C1759" s="64" t="str">
        <f t="shared" si="221"/>
        <v/>
      </c>
      <c r="D1759" s="28" t="str">
        <f t="shared" si="220"/>
        <v/>
      </c>
      <c r="E1759" s="28" t="str">
        <f t="shared" si="225"/>
        <v/>
      </c>
      <c r="F1759" s="28" t="str">
        <f t="shared" si="225"/>
        <v/>
      </c>
      <c r="G1759" s="18" t="str">
        <f t="shared" si="225"/>
        <v/>
      </c>
      <c r="H1759" s="18" t="str">
        <f t="shared" si="225"/>
        <v/>
      </c>
      <c r="I1759" s="18" t="str">
        <f t="shared" si="225"/>
        <v/>
      </c>
      <c r="J1759" s="28" t="str">
        <f t="shared" si="227"/>
        <v/>
      </c>
      <c r="K1759" s="28" t="str">
        <f t="shared" si="227"/>
        <v/>
      </c>
      <c r="L1759" s="28" t="str">
        <f t="shared" si="227"/>
        <v/>
      </c>
      <c r="M1759" s="28" t="str">
        <f t="shared" si="223"/>
        <v/>
      </c>
      <c r="N1759" s="138" t="str">
        <f>IF(ISNUMBER($A1759),IF(ISNUMBER(VALUE(TRIM(VLOOKUP($A1759,DL,COLUMN()-1,0)))),VALUE(TRIM(VLOOKUP($A1759,DL,COLUMN()-1,0))),TRIM(VLOOKUP($A1759,DL,COLUMN()-1,0))),"")</f>
        <v/>
      </c>
    </row>
    <row r="1760" spans="1:14">
      <c r="A1760" s="4" t="str">
        <f>IF(ISNUMBER(NhapDS!A1756),NhapDS!A1756,"")</f>
        <v/>
      </c>
      <c r="B1760" s="18" t="str">
        <f t="shared" si="221"/>
        <v/>
      </c>
      <c r="C1760" s="64" t="str">
        <f t="shared" si="221"/>
        <v/>
      </c>
      <c r="D1760" s="28" t="str">
        <f t="shared" ref="D1760:D1823" si="228">IF(ISNUMBER($A1760),IF(E1760="x","","x"),"")</f>
        <v/>
      </c>
      <c r="E1760" s="28" t="str">
        <f t="shared" si="225"/>
        <v/>
      </c>
      <c r="F1760" s="28" t="str">
        <f t="shared" si="225"/>
        <v/>
      </c>
      <c r="G1760" s="18" t="str">
        <f t="shared" si="225"/>
        <v/>
      </c>
      <c r="H1760" s="18" t="str">
        <f t="shared" si="225"/>
        <v/>
      </c>
      <c r="I1760" s="18" t="str">
        <f t="shared" si="225"/>
        <v/>
      </c>
      <c r="J1760" s="28" t="str">
        <f t="shared" si="227"/>
        <v/>
      </c>
      <c r="K1760" s="28" t="str">
        <f t="shared" si="227"/>
        <v/>
      </c>
      <c r="L1760" s="28" t="str">
        <f t="shared" si="227"/>
        <v/>
      </c>
      <c r="M1760" s="28" t="str">
        <f t="shared" si="223"/>
        <v/>
      </c>
      <c r="N1760" s="138" t="str">
        <f>IF(ISNUMBER($A1760),IF(ISNUMBER(VALUE(TRIM(VLOOKUP($A1760,DL,COLUMN()-1,0)))),VALUE(TRIM(VLOOKUP($A1760,DL,COLUMN()-1,0))),TRIM(VLOOKUP($A1760,DL,COLUMN()-1,0))),"")</f>
        <v/>
      </c>
    </row>
    <row r="1761" spans="1:14">
      <c r="A1761" s="4" t="str">
        <f>IF(ISNUMBER(NhapDS!A1757),NhapDS!A1757,"")</f>
        <v/>
      </c>
      <c r="B1761" s="18" t="str">
        <f t="shared" si="221"/>
        <v/>
      </c>
      <c r="C1761" s="64" t="str">
        <f t="shared" si="221"/>
        <v/>
      </c>
      <c r="D1761" s="28" t="str">
        <f t="shared" si="228"/>
        <v/>
      </c>
      <c r="E1761" s="28" t="str">
        <f t="shared" si="225"/>
        <v/>
      </c>
      <c r="F1761" s="28" t="str">
        <f t="shared" si="225"/>
        <v/>
      </c>
      <c r="G1761" s="18" t="str">
        <f t="shared" si="225"/>
        <v/>
      </c>
      <c r="H1761" s="18" t="str">
        <f t="shared" si="225"/>
        <v/>
      </c>
      <c r="I1761" s="18" t="str">
        <f t="shared" si="225"/>
        <v/>
      </c>
      <c r="J1761" s="28" t="str">
        <f t="shared" si="227"/>
        <v/>
      </c>
      <c r="K1761" s="28" t="str">
        <f t="shared" si="227"/>
        <v/>
      </c>
      <c r="L1761" s="28" t="str">
        <f t="shared" si="227"/>
        <v/>
      </c>
      <c r="M1761" s="28" t="str">
        <f t="shared" si="223"/>
        <v/>
      </c>
      <c r="N1761" s="138" t="str">
        <f>IF(ISNUMBER($A1761),IF(ISNUMBER(VALUE(TRIM(VLOOKUP($A1761,DL,COLUMN()-1,0)))),VALUE(TRIM(VLOOKUP($A1761,DL,COLUMN()-1,0))),TRIM(VLOOKUP($A1761,DL,COLUMN()-1,0))),"")</f>
        <v/>
      </c>
    </row>
    <row r="1762" spans="1:14">
      <c r="A1762" s="4" t="str">
        <f>IF(ISNUMBER(NhapDS!A1758),NhapDS!A1758,"")</f>
        <v/>
      </c>
      <c r="B1762" s="18" t="str">
        <f t="shared" ref="B1762:C1825" si="229">IF(ISNUMBER($A1762),VLOOKUP($A1762,DL,COLUMN(),0),"")</f>
        <v/>
      </c>
      <c r="C1762" s="64" t="str">
        <f t="shared" si="229"/>
        <v/>
      </c>
      <c r="D1762" s="28" t="str">
        <f t="shared" si="228"/>
        <v/>
      </c>
      <c r="E1762" s="28" t="str">
        <f t="shared" si="225"/>
        <v/>
      </c>
      <c r="F1762" s="28" t="str">
        <f t="shared" si="225"/>
        <v/>
      </c>
      <c r="G1762" s="18" t="str">
        <f t="shared" si="225"/>
        <v/>
      </c>
      <c r="H1762" s="18" t="str">
        <f t="shared" si="225"/>
        <v/>
      </c>
      <c r="I1762" s="18" t="str">
        <f t="shared" si="225"/>
        <v/>
      </c>
      <c r="J1762" s="28" t="str">
        <f t="shared" ref="J1762:L1777" si="230">IF(ISNUMBER($A1762),TRIM(VLOOKUP($A1762,DL,COLUMN()-1,0)),"")</f>
        <v/>
      </c>
      <c r="K1762" s="28" t="str">
        <f t="shared" si="230"/>
        <v/>
      </c>
      <c r="L1762" s="28" t="str">
        <f t="shared" si="230"/>
        <v/>
      </c>
      <c r="M1762" s="28" t="str">
        <f t="shared" ref="M1762:M1825" si="231">IF(ISNUMBER($A1762),TRIM(VLOOKUP($A1762,DL,COLUMN()-1,0)),"")</f>
        <v/>
      </c>
      <c r="N1762" s="138" t="str">
        <f>IF(ISNUMBER($A1762),IF(ISNUMBER(VALUE(TRIM(VLOOKUP($A1762,DL,COLUMN()-1,0)))),VALUE(TRIM(VLOOKUP($A1762,DL,COLUMN()-1,0))),TRIM(VLOOKUP($A1762,DL,COLUMN()-1,0))),"")</f>
        <v/>
      </c>
    </row>
    <row r="1763" spans="1:14">
      <c r="A1763" s="4" t="str">
        <f>IF(ISNUMBER(NhapDS!A1759),NhapDS!A1759,"")</f>
        <v/>
      </c>
      <c r="B1763" s="18" t="str">
        <f t="shared" si="229"/>
        <v/>
      </c>
      <c r="C1763" s="64" t="str">
        <f t="shared" si="229"/>
        <v/>
      </c>
      <c r="D1763" s="28" t="str">
        <f t="shared" si="228"/>
        <v/>
      </c>
      <c r="E1763" s="28" t="str">
        <f t="shared" si="225"/>
        <v/>
      </c>
      <c r="F1763" s="28" t="str">
        <f t="shared" si="225"/>
        <v/>
      </c>
      <c r="G1763" s="18" t="str">
        <f t="shared" si="225"/>
        <v/>
      </c>
      <c r="H1763" s="18" t="str">
        <f t="shared" si="225"/>
        <v/>
      </c>
      <c r="I1763" s="18" t="str">
        <f t="shared" si="225"/>
        <v/>
      </c>
      <c r="J1763" s="28" t="str">
        <f t="shared" si="230"/>
        <v/>
      </c>
      <c r="K1763" s="28" t="str">
        <f t="shared" si="230"/>
        <v/>
      </c>
      <c r="L1763" s="28" t="str">
        <f t="shared" si="230"/>
        <v/>
      </c>
      <c r="M1763" s="28" t="str">
        <f t="shared" si="231"/>
        <v/>
      </c>
      <c r="N1763" s="138" t="str">
        <f>IF(ISNUMBER($A1763),IF(ISNUMBER(VALUE(TRIM(VLOOKUP($A1763,DL,COLUMN()-1,0)))),VALUE(TRIM(VLOOKUP($A1763,DL,COLUMN()-1,0))),TRIM(VLOOKUP($A1763,DL,COLUMN()-1,0))),"")</f>
        <v/>
      </c>
    </row>
    <row r="1764" spans="1:14">
      <c r="A1764" s="4" t="str">
        <f>IF(ISNUMBER(NhapDS!A1760),NhapDS!A1760,"")</f>
        <v/>
      </c>
      <c r="B1764" s="18" t="str">
        <f t="shared" si="229"/>
        <v/>
      </c>
      <c r="C1764" s="64" t="str">
        <f t="shared" si="229"/>
        <v/>
      </c>
      <c r="D1764" s="28" t="str">
        <f t="shared" si="228"/>
        <v/>
      </c>
      <c r="E1764" s="28" t="str">
        <f t="shared" si="225"/>
        <v/>
      </c>
      <c r="F1764" s="28" t="str">
        <f t="shared" si="225"/>
        <v/>
      </c>
      <c r="G1764" s="18" t="str">
        <f t="shared" si="225"/>
        <v/>
      </c>
      <c r="H1764" s="18" t="str">
        <f t="shared" si="225"/>
        <v/>
      </c>
      <c r="I1764" s="18" t="str">
        <f t="shared" si="225"/>
        <v/>
      </c>
      <c r="J1764" s="28" t="str">
        <f t="shared" si="230"/>
        <v/>
      </c>
      <c r="K1764" s="28" t="str">
        <f t="shared" si="230"/>
        <v/>
      </c>
      <c r="L1764" s="28" t="str">
        <f t="shared" si="230"/>
        <v/>
      </c>
      <c r="M1764" s="28" t="str">
        <f t="shared" si="231"/>
        <v/>
      </c>
      <c r="N1764" s="138" t="str">
        <f>IF(ISNUMBER($A1764),IF(ISNUMBER(VALUE(TRIM(VLOOKUP($A1764,DL,COLUMN()-1,0)))),VALUE(TRIM(VLOOKUP($A1764,DL,COLUMN()-1,0))),TRIM(VLOOKUP($A1764,DL,COLUMN()-1,0))),"")</f>
        <v/>
      </c>
    </row>
    <row r="1765" spans="1:14">
      <c r="A1765" s="4" t="str">
        <f>IF(ISNUMBER(NhapDS!A1761),NhapDS!A1761,"")</f>
        <v/>
      </c>
      <c r="B1765" s="18" t="str">
        <f t="shared" si="229"/>
        <v/>
      </c>
      <c r="C1765" s="64" t="str">
        <f t="shared" si="229"/>
        <v/>
      </c>
      <c r="D1765" s="28" t="str">
        <f t="shared" si="228"/>
        <v/>
      </c>
      <c r="E1765" s="28" t="str">
        <f t="shared" si="225"/>
        <v/>
      </c>
      <c r="F1765" s="28" t="str">
        <f t="shared" si="225"/>
        <v/>
      </c>
      <c r="G1765" s="18" t="str">
        <f t="shared" si="225"/>
        <v/>
      </c>
      <c r="H1765" s="18" t="str">
        <f t="shared" si="225"/>
        <v/>
      </c>
      <c r="I1765" s="18" t="str">
        <f t="shared" si="225"/>
        <v/>
      </c>
      <c r="J1765" s="28" t="str">
        <f t="shared" si="230"/>
        <v/>
      </c>
      <c r="K1765" s="28" t="str">
        <f t="shared" si="230"/>
        <v/>
      </c>
      <c r="L1765" s="28" t="str">
        <f t="shared" si="230"/>
        <v/>
      </c>
      <c r="M1765" s="28" t="str">
        <f t="shared" si="231"/>
        <v/>
      </c>
      <c r="N1765" s="138" t="str">
        <f>IF(ISNUMBER($A1765),IF(ISNUMBER(VALUE(TRIM(VLOOKUP($A1765,DL,COLUMN()-1,0)))),VALUE(TRIM(VLOOKUP($A1765,DL,COLUMN()-1,0))),TRIM(VLOOKUP($A1765,DL,COLUMN()-1,0))),"")</f>
        <v/>
      </c>
    </row>
    <row r="1766" spans="1:14">
      <c r="A1766" s="4" t="str">
        <f>IF(ISNUMBER(NhapDS!A1762),NhapDS!A1762,"")</f>
        <v/>
      </c>
      <c r="B1766" s="18" t="str">
        <f t="shared" si="229"/>
        <v/>
      </c>
      <c r="C1766" s="64" t="str">
        <f t="shared" si="229"/>
        <v/>
      </c>
      <c r="D1766" s="28" t="str">
        <f t="shared" si="228"/>
        <v/>
      </c>
      <c r="E1766" s="28" t="str">
        <f t="shared" si="225"/>
        <v/>
      </c>
      <c r="F1766" s="28" t="str">
        <f t="shared" si="225"/>
        <v/>
      </c>
      <c r="G1766" s="18" t="str">
        <f t="shared" si="225"/>
        <v/>
      </c>
      <c r="H1766" s="18" t="str">
        <f t="shared" si="225"/>
        <v/>
      </c>
      <c r="I1766" s="18" t="str">
        <f t="shared" si="225"/>
        <v/>
      </c>
      <c r="J1766" s="28" t="str">
        <f t="shared" si="230"/>
        <v/>
      </c>
      <c r="K1766" s="28" t="str">
        <f t="shared" si="230"/>
        <v/>
      </c>
      <c r="L1766" s="28" t="str">
        <f t="shared" si="230"/>
        <v/>
      </c>
      <c r="M1766" s="28" t="str">
        <f t="shared" si="231"/>
        <v/>
      </c>
      <c r="N1766" s="138" t="str">
        <f>IF(ISNUMBER($A1766),IF(ISNUMBER(VALUE(TRIM(VLOOKUP($A1766,DL,COLUMN()-1,0)))),VALUE(TRIM(VLOOKUP($A1766,DL,COLUMN()-1,0))),TRIM(VLOOKUP($A1766,DL,COLUMN()-1,0))),"")</f>
        <v/>
      </c>
    </row>
    <row r="1767" spans="1:14">
      <c r="A1767" s="4" t="str">
        <f>IF(ISNUMBER(NhapDS!A1763),NhapDS!A1763,"")</f>
        <v/>
      </c>
      <c r="B1767" s="18" t="str">
        <f t="shared" si="229"/>
        <v/>
      </c>
      <c r="C1767" s="64" t="str">
        <f t="shared" si="229"/>
        <v/>
      </c>
      <c r="D1767" s="28" t="str">
        <f t="shared" si="228"/>
        <v/>
      </c>
      <c r="E1767" s="28" t="str">
        <f t="shared" si="225"/>
        <v/>
      </c>
      <c r="F1767" s="28" t="str">
        <f t="shared" si="225"/>
        <v/>
      </c>
      <c r="G1767" s="18" t="str">
        <f t="shared" si="225"/>
        <v/>
      </c>
      <c r="H1767" s="18" t="str">
        <f t="shared" si="225"/>
        <v/>
      </c>
      <c r="I1767" s="18" t="str">
        <f t="shared" si="225"/>
        <v/>
      </c>
      <c r="J1767" s="28" t="str">
        <f t="shared" si="230"/>
        <v/>
      </c>
      <c r="K1767" s="28" t="str">
        <f t="shared" si="230"/>
        <v/>
      </c>
      <c r="L1767" s="28" t="str">
        <f t="shared" si="230"/>
        <v/>
      </c>
      <c r="M1767" s="28" t="str">
        <f t="shared" si="231"/>
        <v/>
      </c>
      <c r="N1767" s="138" t="str">
        <f>IF(ISNUMBER($A1767),IF(ISNUMBER(VALUE(TRIM(VLOOKUP($A1767,DL,COLUMN()-1,0)))),VALUE(TRIM(VLOOKUP($A1767,DL,COLUMN()-1,0))),TRIM(VLOOKUP($A1767,DL,COLUMN()-1,0))),"")</f>
        <v/>
      </c>
    </row>
    <row r="1768" spans="1:14">
      <c r="A1768" s="4" t="str">
        <f>IF(ISNUMBER(NhapDS!A1764),NhapDS!A1764,"")</f>
        <v/>
      </c>
      <c r="B1768" s="18" t="str">
        <f t="shared" si="229"/>
        <v/>
      </c>
      <c r="C1768" s="64" t="str">
        <f t="shared" si="229"/>
        <v/>
      </c>
      <c r="D1768" s="28" t="str">
        <f t="shared" si="228"/>
        <v/>
      </c>
      <c r="E1768" s="28" t="str">
        <f t="shared" ref="E1768:I1818" si="232">IF(ISNUMBER($A1768),TRIM(VLOOKUP($A1768,DL,COLUMN()-1,0)),"")</f>
        <v/>
      </c>
      <c r="F1768" s="28" t="str">
        <f t="shared" si="232"/>
        <v/>
      </c>
      <c r="G1768" s="18" t="str">
        <f t="shared" si="232"/>
        <v/>
      </c>
      <c r="H1768" s="18" t="str">
        <f t="shared" si="232"/>
        <v/>
      </c>
      <c r="I1768" s="18" t="str">
        <f t="shared" si="232"/>
        <v/>
      </c>
      <c r="J1768" s="28" t="str">
        <f t="shared" si="230"/>
        <v/>
      </c>
      <c r="K1768" s="28" t="str">
        <f t="shared" si="230"/>
        <v/>
      </c>
      <c r="L1768" s="28" t="str">
        <f t="shared" si="230"/>
        <v/>
      </c>
      <c r="M1768" s="28" t="str">
        <f t="shared" si="231"/>
        <v/>
      </c>
      <c r="N1768" s="138" t="str">
        <f>IF(ISNUMBER($A1768),IF(ISNUMBER(VALUE(TRIM(VLOOKUP($A1768,DL,COLUMN()-1,0)))),VALUE(TRIM(VLOOKUP($A1768,DL,COLUMN()-1,0))),TRIM(VLOOKUP($A1768,DL,COLUMN()-1,0))),"")</f>
        <v/>
      </c>
    </row>
    <row r="1769" spans="1:14">
      <c r="A1769" s="4" t="str">
        <f>IF(ISNUMBER(NhapDS!A1765),NhapDS!A1765,"")</f>
        <v/>
      </c>
      <c r="B1769" s="18" t="str">
        <f t="shared" si="229"/>
        <v/>
      </c>
      <c r="C1769" s="64" t="str">
        <f t="shared" si="229"/>
        <v/>
      </c>
      <c r="D1769" s="28" t="str">
        <f t="shared" si="228"/>
        <v/>
      </c>
      <c r="E1769" s="28" t="str">
        <f t="shared" si="232"/>
        <v/>
      </c>
      <c r="F1769" s="28" t="str">
        <f t="shared" si="232"/>
        <v/>
      </c>
      <c r="G1769" s="18" t="str">
        <f t="shared" si="232"/>
        <v/>
      </c>
      <c r="H1769" s="18" t="str">
        <f t="shared" si="232"/>
        <v/>
      </c>
      <c r="I1769" s="18" t="str">
        <f t="shared" si="232"/>
        <v/>
      </c>
      <c r="J1769" s="28" t="str">
        <f t="shared" si="230"/>
        <v/>
      </c>
      <c r="K1769" s="28" t="str">
        <f t="shared" si="230"/>
        <v/>
      </c>
      <c r="L1769" s="28" t="str">
        <f t="shared" si="230"/>
        <v/>
      </c>
      <c r="M1769" s="28" t="str">
        <f t="shared" si="231"/>
        <v/>
      </c>
      <c r="N1769" s="138" t="str">
        <f>IF(ISNUMBER($A1769),IF(ISNUMBER(VALUE(TRIM(VLOOKUP($A1769,DL,COLUMN()-1,0)))),VALUE(TRIM(VLOOKUP($A1769,DL,COLUMN()-1,0))),TRIM(VLOOKUP($A1769,DL,COLUMN()-1,0))),"")</f>
        <v/>
      </c>
    </row>
    <row r="1770" spans="1:14">
      <c r="A1770" s="4" t="str">
        <f>IF(ISNUMBER(NhapDS!A1766),NhapDS!A1766,"")</f>
        <v/>
      </c>
      <c r="B1770" s="18" t="str">
        <f t="shared" si="229"/>
        <v/>
      </c>
      <c r="C1770" s="64" t="str">
        <f t="shared" si="229"/>
        <v/>
      </c>
      <c r="D1770" s="28" t="str">
        <f t="shared" si="228"/>
        <v/>
      </c>
      <c r="E1770" s="28" t="str">
        <f t="shared" si="232"/>
        <v/>
      </c>
      <c r="F1770" s="28" t="str">
        <f t="shared" si="232"/>
        <v/>
      </c>
      <c r="G1770" s="18" t="str">
        <f t="shared" si="232"/>
        <v/>
      </c>
      <c r="H1770" s="18" t="str">
        <f t="shared" si="232"/>
        <v/>
      </c>
      <c r="I1770" s="18" t="str">
        <f t="shared" si="232"/>
        <v/>
      </c>
      <c r="J1770" s="28" t="str">
        <f t="shared" si="230"/>
        <v/>
      </c>
      <c r="K1770" s="28" t="str">
        <f t="shared" si="230"/>
        <v/>
      </c>
      <c r="L1770" s="28" t="str">
        <f t="shared" si="230"/>
        <v/>
      </c>
      <c r="M1770" s="28" t="str">
        <f t="shared" si="231"/>
        <v/>
      </c>
      <c r="N1770" s="138" t="str">
        <f>IF(ISNUMBER($A1770),IF(ISNUMBER(VALUE(TRIM(VLOOKUP($A1770,DL,COLUMN()-1,0)))),VALUE(TRIM(VLOOKUP($A1770,DL,COLUMN()-1,0))),TRIM(VLOOKUP($A1770,DL,COLUMN()-1,0))),"")</f>
        <v/>
      </c>
    </row>
    <row r="1771" spans="1:14">
      <c r="A1771" s="4" t="str">
        <f>IF(ISNUMBER(NhapDS!A1767),NhapDS!A1767,"")</f>
        <v/>
      </c>
      <c r="B1771" s="18" t="str">
        <f t="shared" si="229"/>
        <v/>
      </c>
      <c r="C1771" s="64" t="str">
        <f t="shared" si="229"/>
        <v/>
      </c>
      <c r="D1771" s="28" t="str">
        <f t="shared" si="228"/>
        <v/>
      </c>
      <c r="E1771" s="28" t="str">
        <f t="shared" si="232"/>
        <v/>
      </c>
      <c r="F1771" s="28" t="str">
        <f t="shared" si="232"/>
        <v/>
      </c>
      <c r="G1771" s="18" t="str">
        <f t="shared" si="232"/>
        <v/>
      </c>
      <c r="H1771" s="18" t="str">
        <f t="shared" si="232"/>
        <v/>
      </c>
      <c r="I1771" s="18" t="str">
        <f t="shared" si="232"/>
        <v/>
      </c>
      <c r="J1771" s="28" t="str">
        <f t="shared" si="230"/>
        <v/>
      </c>
      <c r="K1771" s="28" t="str">
        <f t="shared" si="230"/>
        <v/>
      </c>
      <c r="L1771" s="28" t="str">
        <f t="shared" si="230"/>
        <v/>
      </c>
      <c r="M1771" s="28" t="str">
        <f t="shared" si="231"/>
        <v/>
      </c>
      <c r="N1771" s="138" t="str">
        <f>IF(ISNUMBER($A1771),IF(ISNUMBER(VALUE(TRIM(VLOOKUP($A1771,DL,COLUMN()-1,0)))),VALUE(TRIM(VLOOKUP($A1771,DL,COLUMN()-1,0))),TRIM(VLOOKUP($A1771,DL,COLUMN()-1,0))),"")</f>
        <v/>
      </c>
    </row>
    <row r="1772" spans="1:14">
      <c r="A1772" s="4" t="str">
        <f>IF(ISNUMBER(NhapDS!A1768),NhapDS!A1768,"")</f>
        <v/>
      </c>
      <c r="B1772" s="18" t="str">
        <f t="shared" si="229"/>
        <v/>
      </c>
      <c r="C1772" s="64" t="str">
        <f t="shared" si="229"/>
        <v/>
      </c>
      <c r="D1772" s="28" t="str">
        <f t="shared" si="228"/>
        <v/>
      </c>
      <c r="E1772" s="28" t="str">
        <f t="shared" si="232"/>
        <v/>
      </c>
      <c r="F1772" s="28" t="str">
        <f t="shared" si="232"/>
        <v/>
      </c>
      <c r="G1772" s="18" t="str">
        <f t="shared" si="232"/>
        <v/>
      </c>
      <c r="H1772" s="18" t="str">
        <f t="shared" si="232"/>
        <v/>
      </c>
      <c r="I1772" s="18" t="str">
        <f t="shared" si="232"/>
        <v/>
      </c>
      <c r="J1772" s="28" t="str">
        <f t="shared" si="230"/>
        <v/>
      </c>
      <c r="K1772" s="28" t="str">
        <f t="shared" si="230"/>
        <v/>
      </c>
      <c r="L1772" s="28" t="str">
        <f t="shared" si="230"/>
        <v/>
      </c>
      <c r="M1772" s="28" t="str">
        <f t="shared" si="231"/>
        <v/>
      </c>
      <c r="N1772" s="138" t="str">
        <f>IF(ISNUMBER($A1772),IF(ISNUMBER(VALUE(TRIM(VLOOKUP($A1772,DL,COLUMN()-1,0)))),VALUE(TRIM(VLOOKUP($A1772,DL,COLUMN()-1,0))),TRIM(VLOOKUP($A1772,DL,COLUMN()-1,0))),"")</f>
        <v/>
      </c>
    </row>
    <row r="1773" spans="1:14">
      <c r="A1773" s="4" t="str">
        <f>IF(ISNUMBER(NhapDS!A1769),NhapDS!A1769,"")</f>
        <v/>
      </c>
      <c r="B1773" s="18" t="str">
        <f t="shared" si="229"/>
        <v/>
      </c>
      <c r="C1773" s="64" t="str">
        <f t="shared" si="229"/>
        <v/>
      </c>
      <c r="D1773" s="28" t="str">
        <f t="shared" si="228"/>
        <v/>
      </c>
      <c r="E1773" s="28" t="str">
        <f t="shared" si="232"/>
        <v/>
      </c>
      <c r="F1773" s="28" t="str">
        <f t="shared" si="232"/>
        <v/>
      </c>
      <c r="G1773" s="18" t="str">
        <f t="shared" si="232"/>
        <v/>
      </c>
      <c r="H1773" s="18" t="str">
        <f t="shared" si="232"/>
        <v/>
      </c>
      <c r="I1773" s="18" t="str">
        <f t="shared" si="232"/>
        <v/>
      </c>
      <c r="J1773" s="28" t="str">
        <f t="shared" si="230"/>
        <v/>
      </c>
      <c r="K1773" s="28" t="str">
        <f t="shared" si="230"/>
        <v/>
      </c>
      <c r="L1773" s="28" t="str">
        <f t="shared" si="230"/>
        <v/>
      </c>
      <c r="M1773" s="28" t="str">
        <f t="shared" si="231"/>
        <v/>
      </c>
      <c r="N1773" s="138" t="str">
        <f>IF(ISNUMBER($A1773),IF(ISNUMBER(VALUE(TRIM(VLOOKUP($A1773,DL,COLUMN()-1,0)))),VALUE(TRIM(VLOOKUP($A1773,DL,COLUMN()-1,0))),TRIM(VLOOKUP($A1773,DL,COLUMN()-1,0))),"")</f>
        <v/>
      </c>
    </row>
    <row r="1774" spans="1:14">
      <c r="A1774" s="4" t="str">
        <f>IF(ISNUMBER(NhapDS!A1770),NhapDS!A1770,"")</f>
        <v/>
      </c>
      <c r="B1774" s="18" t="str">
        <f t="shared" si="229"/>
        <v/>
      </c>
      <c r="C1774" s="64" t="str">
        <f t="shared" si="229"/>
        <v/>
      </c>
      <c r="D1774" s="28" t="str">
        <f t="shared" si="228"/>
        <v/>
      </c>
      <c r="E1774" s="28" t="str">
        <f t="shared" si="232"/>
        <v/>
      </c>
      <c r="F1774" s="28" t="str">
        <f t="shared" si="232"/>
        <v/>
      </c>
      <c r="G1774" s="18" t="str">
        <f t="shared" si="232"/>
        <v/>
      </c>
      <c r="H1774" s="18" t="str">
        <f t="shared" si="232"/>
        <v/>
      </c>
      <c r="I1774" s="18" t="str">
        <f t="shared" si="232"/>
        <v/>
      </c>
      <c r="J1774" s="28" t="str">
        <f t="shared" si="230"/>
        <v/>
      </c>
      <c r="K1774" s="28" t="str">
        <f t="shared" si="230"/>
        <v/>
      </c>
      <c r="L1774" s="28" t="str">
        <f t="shared" si="230"/>
        <v/>
      </c>
      <c r="M1774" s="28" t="str">
        <f t="shared" si="231"/>
        <v/>
      </c>
      <c r="N1774" s="138" t="str">
        <f>IF(ISNUMBER($A1774),IF(ISNUMBER(VALUE(TRIM(VLOOKUP($A1774,DL,COLUMN()-1,0)))),VALUE(TRIM(VLOOKUP($A1774,DL,COLUMN()-1,0))),TRIM(VLOOKUP($A1774,DL,COLUMN()-1,0))),"")</f>
        <v/>
      </c>
    </row>
    <row r="1775" spans="1:14">
      <c r="A1775" s="4" t="str">
        <f>IF(ISNUMBER(NhapDS!A1771),NhapDS!A1771,"")</f>
        <v/>
      </c>
      <c r="B1775" s="18" t="str">
        <f t="shared" si="229"/>
        <v/>
      </c>
      <c r="C1775" s="64" t="str">
        <f t="shared" si="229"/>
        <v/>
      </c>
      <c r="D1775" s="28" t="str">
        <f t="shared" si="228"/>
        <v/>
      </c>
      <c r="E1775" s="28" t="str">
        <f t="shared" si="232"/>
        <v/>
      </c>
      <c r="F1775" s="28" t="str">
        <f t="shared" si="232"/>
        <v/>
      </c>
      <c r="G1775" s="18" t="str">
        <f t="shared" si="232"/>
        <v/>
      </c>
      <c r="H1775" s="18" t="str">
        <f t="shared" si="232"/>
        <v/>
      </c>
      <c r="I1775" s="18" t="str">
        <f t="shared" si="232"/>
        <v/>
      </c>
      <c r="J1775" s="28" t="str">
        <f t="shared" si="230"/>
        <v/>
      </c>
      <c r="K1775" s="28" t="str">
        <f t="shared" si="230"/>
        <v/>
      </c>
      <c r="L1775" s="28" t="str">
        <f t="shared" si="230"/>
        <v/>
      </c>
      <c r="M1775" s="28" t="str">
        <f t="shared" si="231"/>
        <v/>
      </c>
      <c r="N1775" s="138" t="str">
        <f>IF(ISNUMBER($A1775),IF(ISNUMBER(VALUE(TRIM(VLOOKUP($A1775,DL,COLUMN()-1,0)))),VALUE(TRIM(VLOOKUP($A1775,DL,COLUMN()-1,0))),TRIM(VLOOKUP($A1775,DL,COLUMN()-1,0))),"")</f>
        <v/>
      </c>
    </row>
    <row r="1776" spans="1:14">
      <c r="A1776" s="4" t="str">
        <f>IF(ISNUMBER(NhapDS!A1772),NhapDS!A1772,"")</f>
        <v/>
      </c>
      <c r="B1776" s="18" t="str">
        <f t="shared" si="229"/>
        <v/>
      </c>
      <c r="C1776" s="64" t="str">
        <f t="shared" si="229"/>
        <v/>
      </c>
      <c r="D1776" s="28" t="str">
        <f t="shared" si="228"/>
        <v/>
      </c>
      <c r="E1776" s="28" t="str">
        <f t="shared" si="232"/>
        <v/>
      </c>
      <c r="F1776" s="28" t="str">
        <f t="shared" si="232"/>
        <v/>
      </c>
      <c r="G1776" s="18" t="str">
        <f t="shared" si="232"/>
        <v/>
      </c>
      <c r="H1776" s="18" t="str">
        <f t="shared" si="232"/>
        <v/>
      </c>
      <c r="I1776" s="18" t="str">
        <f t="shared" si="232"/>
        <v/>
      </c>
      <c r="J1776" s="28" t="str">
        <f t="shared" si="230"/>
        <v/>
      </c>
      <c r="K1776" s="28" t="str">
        <f t="shared" si="230"/>
        <v/>
      </c>
      <c r="L1776" s="28" t="str">
        <f t="shared" si="230"/>
        <v/>
      </c>
      <c r="M1776" s="28" t="str">
        <f t="shared" si="231"/>
        <v/>
      </c>
      <c r="N1776" s="138" t="str">
        <f>IF(ISNUMBER($A1776),IF(ISNUMBER(VALUE(TRIM(VLOOKUP($A1776,DL,COLUMN()-1,0)))),VALUE(TRIM(VLOOKUP($A1776,DL,COLUMN()-1,0))),TRIM(VLOOKUP($A1776,DL,COLUMN()-1,0))),"")</f>
        <v/>
      </c>
    </row>
    <row r="1777" spans="1:14">
      <c r="A1777" s="4" t="str">
        <f>IF(ISNUMBER(NhapDS!A1773),NhapDS!A1773,"")</f>
        <v/>
      </c>
      <c r="B1777" s="18" t="str">
        <f t="shared" si="229"/>
        <v/>
      </c>
      <c r="C1777" s="64" t="str">
        <f t="shared" si="229"/>
        <v/>
      </c>
      <c r="D1777" s="28" t="str">
        <f t="shared" si="228"/>
        <v/>
      </c>
      <c r="E1777" s="28" t="str">
        <f t="shared" si="232"/>
        <v/>
      </c>
      <c r="F1777" s="28" t="str">
        <f t="shared" si="232"/>
        <v/>
      </c>
      <c r="G1777" s="18" t="str">
        <f t="shared" si="232"/>
        <v/>
      </c>
      <c r="H1777" s="18" t="str">
        <f t="shared" si="232"/>
        <v/>
      </c>
      <c r="I1777" s="18" t="str">
        <f t="shared" si="232"/>
        <v/>
      </c>
      <c r="J1777" s="28" t="str">
        <f t="shared" si="230"/>
        <v/>
      </c>
      <c r="K1777" s="28" t="str">
        <f t="shared" si="230"/>
        <v/>
      </c>
      <c r="L1777" s="28" t="str">
        <f t="shared" si="230"/>
        <v/>
      </c>
      <c r="M1777" s="28" t="str">
        <f t="shared" si="231"/>
        <v/>
      </c>
      <c r="N1777" s="138" t="str">
        <f>IF(ISNUMBER($A1777),IF(ISNUMBER(VALUE(TRIM(VLOOKUP($A1777,DL,COLUMN()-1,0)))),VALUE(TRIM(VLOOKUP($A1777,DL,COLUMN()-1,0))),TRIM(VLOOKUP($A1777,DL,COLUMN()-1,0))),"")</f>
        <v/>
      </c>
    </row>
    <row r="1778" spans="1:14">
      <c r="A1778" s="4" t="str">
        <f>IF(ISNUMBER(NhapDS!A1774),NhapDS!A1774,"")</f>
        <v/>
      </c>
      <c r="B1778" s="18" t="str">
        <f t="shared" si="229"/>
        <v/>
      </c>
      <c r="C1778" s="64" t="str">
        <f t="shared" si="229"/>
        <v/>
      </c>
      <c r="D1778" s="28" t="str">
        <f t="shared" si="228"/>
        <v/>
      </c>
      <c r="E1778" s="28" t="str">
        <f t="shared" si="232"/>
        <v/>
      </c>
      <c r="F1778" s="28" t="str">
        <f t="shared" si="232"/>
        <v/>
      </c>
      <c r="G1778" s="18" t="str">
        <f t="shared" si="232"/>
        <v/>
      </c>
      <c r="H1778" s="18" t="str">
        <f t="shared" si="232"/>
        <v/>
      </c>
      <c r="I1778" s="18" t="str">
        <f t="shared" si="232"/>
        <v/>
      </c>
      <c r="J1778" s="28" t="str">
        <f t="shared" ref="J1778:L1793" si="233">IF(ISNUMBER($A1778),TRIM(VLOOKUP($A1778,DL,COLUMN()-1,0)),"")</f>
        <v/>
      </c>
      <c r="K1778" s="28" t="str">
        <f t="shared" si="233"/>
        <v/>
      </c>
      <c r="L1778" s="28" t="str">
        <f t="shared" si="233"/>
        <v/>
      </c>
      <c r="M1778" s="28" t="str">
        <f t="shared" si="231"/>
        <v/>
      </c>
      <c r="N1778" s="138" t="str">
        <f>IF(ISNUMBER($A1778),IF(ISNUMBER(VALUE(TRIM(VLOOKUP($A1778,DL,COLUMN()-1,0)))),VALUE(TRIM(VLOOKUP($A1778,DL,COLUMN()-1,0))),TRIM(VLOOKUP($A1778,DL,COLUMN()-1,0))),"")</f>
        <v/>
      </c>
    </row>
    <row r="1779" spans="1:14">
      <c r="A1779" s="4" t="str">
        <f>IF(ISNUMBER(NhapDS!A1775),NhapDS!A1775,"")</f>
        <v/>
      </c>
      <c r="B1779" s="18" t="str">
        <f t="shared" si="229"/>
        <v/>
      </c>
      <c r="C1779" s="64" t="str">
        <f t="shared" si="229"/>
        <v/>
      </c>
      <c r="D1779" s="28" t="str">
        <f t="shared" si="228"/>
        <v/>
      </c>
      <c r="E1779" s="28" t="str">
        <f t="shared" si="232"/>
        <v/>
      </c>
      <c r="F1779" s="28" t="str">
        <f t="shared" si="232"/>
        <v/>
      </c>
      <c r="G1779" s="18" t="str">
        <f t="shared" si="232"/>
        <v/>
      </c>
      <c r="H1779" s="18" t="str">
        <f t="shared" si="232"/>
        <v/>
      </c>
      <c r="I1779" s="18" t="str">
        <f t="shared" si="232"/>
        <v/>
      </c>
      <c r="J1779" s="28" t="str">
        <f t="shared" si="233"/>
        <v/>
      </c>
      <c r="K1779" s="28" t="str">
        <f t="shared" si="233"/>
        <v/>
      </c>
      <c r="L1779" s="28" t="str">
        <f t="shared" si="233"/>
        <v/>
      </c>
      <c r="M1779" s="28" t="str">
        <f t="shared" si="231"/>
        <v/>
      </c>
      <c r="N1779" s="138" t="str">
        <f>IF(ISNUMBER($A1779),IF(ISNUMBER(VALUE(TRIM(VLOOKUP($A1779,DL,COLUMN()-1,0)))),VALUE(TRIM(VLOOKUP($A1779,DL,COLUMN()-1,0))),TRIM(VLOOKUP($A1779,DL,COLUMN()-1,0))),"")</f>
        <v/>
      </c>
    </row>
    <row r="1780" spans="1:14">
      <c r="A1780" s="4" t="str">
        <f>IF(ISNUMBER(NhapDS!A1776),NhapDS!A1776,"")</f>
        <v/>
      </c>
      <c r="B1780" s="18" t="str">
        <f t="shared" si="229"/>
        <v/>
      </c>
      <c r="C1780" s="64" t="str">
        <f t="shared" si="229"/>
        <v/>
      </c>
      <c r="D1780" s="28" t="str">
        <f t="shared" si="228"/>
        <v/>
      </c>
      <c r="E1780" s="28" t="str">
        <f t="shared" si="232"/>
        <v/>
      </c>
      <c r="F1780" s="28" t="str">
        <f t="shared" si="232"/>
        <v/>
      </c>
      <c r="G1780" s="18" t="str">
        <f t="shared" si="232"/>
        <v/>
      </c>
      <c r="H1780" s="18" t="str">
        <f t="shared" si="232"/>
        <v/>
      </c>
      <c r="I1780" s="18" t="str">
        <f t="shared" si="232"/>
        <v/>
      </c>
      <c r="J1780" s="28" t="str">
        <f t="shared" si="233"/>
        <v/>
      </c>
      <c r="K1780" s="28" t="str">
        <f t="shared" si="233"/>
        <v/>
      </c>
      <c r="L1780" s="28" t="str">
        <f t="shared" si="233"/>
        <v/>
      </c>
      <c r="M1780" s="28" t="str">
        <f t="shared" si="231"/>
        <v/>
      </c>
      <c r="N1780" s="138" t="str">
        <f>IF(ISNUMBER($A1780),IF(ISNUMBER(VALUE(TRIM(VLOOKUP($A1780,DL,COLUMN()-1,0)))),VALUE(TRIM(VLOOKUP($A1780,DL,COLUMN()-1,0))),TRIM(VLOOKUP($A1780,DL,COLUMN()-1,0))),"")</f>
        <v/>
      </c>
    </row>
    <row r="1781" spans="1:14">
      <c r="A1781" s="4" t="str">
        <f>IF(ISNUMBER(NhapDS!A1777),NhapDS!A1777,"")</f>
        <v/>
      </c>
      <c r="B1781" s="18" t="str">
        <f t="shared" si="229"/>
        <v/>
      </c>
      <c r="C1781" s="64" t="str">
        <f t="shared" si="229"/>
        <v/>
      </c>
      <c r="D1781" s="28" t="str">
        <f t="shared" si="228"/>
        <v/>
      </c>
      <c r="E1781" s="28" t="str">
        <f t="shared" si="232"/>
        <v/>
      </c>
      <c r="F1781" s="28" t="str">
        <f t="shared" si="232"/>
        <v/>
      </c>
      <c r="G1781" s="18" t="str">
        <f t="shared" si="232"/>
        <v/>
      </c>
      <c r="H1781" s="18" t="str">
        <f t="shared" si="232"/>
        <v/>
      </c>
      <c r="I1781" s="18" t="str">
        <f t="shared" si="232"/>
        <v/>
      </c>
      <c r="J1781" s="28" t="str">
        <f t="shared" si="233"/>
        <v/>
      </c>
      <c r="K1781" s="28" t="str">
        <f t="shared" si="233"/>
        <v/>
      </c>
      <c r="L1781" s="28" t="str">
        <f t="shared" si="233"/>
        <v/>
      </c>
      <c r="M1781" s="28" t="str">
        <f t="shared" si="231"/>
        <v/>
      </c>
      <c r="N1781" s="138" t="str">
        <f>IF(ISNUMBER($A1781),IF(ISNUMBER(VALUE(TRIM(VLOOKUP($A1781,DL,COLUMN()-1,0)))),VALUE(TRIM(VLOOKUP($A1781,DL,COLUMN()-1,0))),TRIM(VLOOKUP($A1781,DL,COLUMN()-1,0))),"")</f>
        <v/>
      </c>
    </row>
    <row r="1782" spans="1:14">
      <c r="A1782" s="4" t="str">
        <f>IF(ISNUMBER(NhapDS!A1778),NhapDS!A1778,"")</f>
        <v/>
      </c>
      <c r="B1782" s="18" t="str">
        <f t="shared" si="229"/>
        <v/>
      </c>
      <c r="C1782" s="64" t="str">
        <f t="shared" si="229"/>
        <v/>
      </c>
      <c r="D1782" s="28" t="str">
        <f t="shared" si="228"/>
        <v/>
      </c>
      <c r="E1782" s="28" t="str">
        <f t="shared" si="232"/>
        <v/>
      </c>
      <c r="F1782" s="28" t="str">
        <f t="shared" si="232"/>
        <v/>
      </c>
      <c r="G1782" s="18" t="str">
        <f t="shared" si="232"/>
        <v/>
      </c>
      <c r="H1782" s="18" t="str">
        <f t="shared" si="232"/>
        <v/>
      </c>
      <c r="I1782" s="18" t="str">
        <f t="shared" si="232"/>
        <v/>
      </c>
      <c r="J1782" s="28" t="str">
        <f t="shared" si="233"/>
        <v/>
      </c>
      <c r="K1782" s="28" t="str">
        <f t="shared" si="233"/>
        <v/>
      </c>
      <c r="L1782" s="28" t="str">
        <f t="shared" si="233"/>
        <v/>
      </c>
      <c r="M1782" s="28" t="str">
        <f t="shared" si="231"/>
        <v/>
      </c>
      <c r="N1782" s="138" t="str">
        <f>IF(ISNUMBER($A1782),IF(ISNUMBER(VALUE(TRIM(VLOOKUP($A1782,DL,COLUMN()-1,0)))),VALUE(TRIM(VLOOKUP($A1782,DL,COLUMN()-1,0))),TRIM(VLOOKUP($A1782,DL,COLUMN()-1,0))),"")</f>
        <v/>
      </c>
    </row>
    <row r="1783" spans="1:14">
      <c r="A1783" s="4" t="str">
        <f>IF(ISNUMBER(NhapDS!A1779),NhapDS!A1779,"")</f>
        <v/>
      </c>
      <c r="B1783" s="18" t="str">
        <f t="shared" si="229"/>
        <v/>
      </c>
      <c r="C1783" s="64" t="str">
        <f t="shared" si="229"/>
        <v/>
      </c>
      <c r="D1783" s="28" t="str">
        <f t="shared" si="228"/>
        <v/>
      </c>
      <c r="E1783" s="28" t="str">
        <f t="shared" si="232"/>
        <v/>
      </c>
      <c r="F1783" s="28" t="str">
        <f t="shared" si="232"/>
        <v/>
      </c>
      <c r="G1783" s="18" t="str">
        <f t="shared" si="232"/>
        <v/>
      </c>
      <c r="H1783" s="18" t="str">
        <f t="shared" si="232"/>
        <v/>
      </c>
      <c r="I1783" s="18" t="str">
        <f t="shared" si="232"/>
        <v/>
      </c>
      <c r="J1783" s="28" t="str">
        <f t="shared" si="233"/>
        <v/>
      </c>
      <c r="K1783" s="28" t="str">
        <f t="shared" si="233"/>
        <v/>
      </c>
      <c r="L1783" s="28" t="str">
        <f t="shared" si="233"/>
        <v/>
      </c>
      <c r="M1783" s="28" t="str">
        <f t="shared" si="231"/>
        <v/>
      </c>
      <c r="N1783" s="138" t="str">
        <f>IF(ISNUMBER($A1783),IF(ISNUMBER(VALUE(TRIM(VLOOKUP($A1783,DL,COLUMN()-1,0)))),VALUE(TRIM(VLOOKUP($A1783,DL,COLUMN()-1,0))),TRIM(VLOOKUP($A1783,DL,COLUMN()-1,0))),"")</f>
        <v/>
      </c>
    </row>
    <row r="1784" spans="1:14">
      <c r="A1784" s="4" t="str">
        <f>IF(ISNUMBER(NhapDS!A1780),NhapDS!A1780,"")</f>
        <v/>
      </c>
      <c r="B1784" s="18" t="str">
        <f t="shared" si="229"/>
        <v/>
      </c>
      <c r="C1784" s="64" t="str">
        <f t="shared" si="229"/>
        <v/>
      </c>
      <c r="D1784" s="28" t="str">
        <f t="shared" si="228"/>
        <v/>
      </c>
      <c r="E1784" s="28" t="str">
        <f t="shared" si="232"/>
        <v/>
      </c>
      <c r="F1784" s="28" t="str">
        <f t="shared" si="232"/>
        <v/>
      </c>
      <c r="G1784" s="18" t="str">
        <f t="shared" si="232"/>
        <v/>
      </c>
      <c r="H1784" s="18" t="str">
        <f t="shared" si="232"/>
        <v/>
      </c>
      <c r="I1784" s="18" t="str">
        <f t="shared" si="232"/>
        <v/>
      </c>
      <c r="J1784" s="28" t="str">
        <f t="shared" si="233"/>
        <v/>
      </c>
      <c r="K1784" s="28" t="str">
        <f t="shared" si="233"/>
        <v/>
      </c>
      <c r="L1784" s="28" t="str">
        <f t="shared" si="233"/>
        <v/>
      </c>
      <c r="M1784" s="28" t="str">
        <f t="shared" si="231"/>
        <v/>
      </c>
      <c r="N1784" s="138" t="str">
        <f>IF(ISNUMBER($A1784),IF(ISNUMBER(VALUE(TRIM(VLOOKUP($A1784,DL,COLUMN()-1,0)))),VALUE(TRIM(VLOOKUP($A1784,DL,COLUMN()-1,0))),TRIM(VLOOKUP($A1784,DL,COLUMN()-1,0))),"")</f>
        <v/>
      </c>
    </row>
    <row r="1785" spans="1:14">
      <c r="A1785" s="4" t="str">
        <f>IF(ISNUMBER(NhapDS!A1781),NhapDS!A1781,"")</f>
        <v/>
      </c>
      <c r="B1785" s="18" t="str">
        <f t="shared" si="229"/>
        <v/>
      </c>
      <c r="C1785" s="64" t="str">
        <f t="shared" si="229"/>
        <v/>
      </c>
      <c r="D1785" s="28" t="str">
        <f t="shared" si="228"/>
        <v/>
      </c>
      <c r="E1785" s="28" t="str">
        <f t="shared" si="232"/>
        <v/>
      </c>
      <c r="F1785" s="28" t="str">
        <f t="shared" si="232"/>
        <v/>
      </c>
      <c r="G1785" s="18" t="str">
        <f t="shared" si="232"/>
        <v/>
      </c>
      <c r="H1785" s="18" t="str">
        <f t="shared" si="232"/>
        <v/>
      </c>
      <c r="I1785" s="18" t="str">
        <f t="shared" si="232"/>
        <v/>
      </c>
      <c r="J1785" s="28" t="str">
        <f t="shared" si="233"/>
        <v/>
      </c>
      <c r="K1785" s="28" t="str">
        <f t="shared" si="233"/>
        <v/>
      </c>
      <c r="L1785" s="28" t="str">
        <f t="shared" si="233"/>
        <v/>
      </c>
      <c r="M1785" s="28" t="str">
        <f t="shared" si="231"/>
        <v/>
      </c>
      <c r="N1785" s="138" t="str">
        <f>IF(ISNUMBER($A1785),IF(ISNUMBER(VALUE(TRIM(VLOOKUP($A1785,DL,COLUMN()-1,0)))),VALUE(TRIM(VLOOKUP($A1785,DL,COLUMN()-1,0))),TRIM(VLOOKUP($A1785,DL,COLUMN()-1,0))),"")</f>
        <v/>
      </c>
    </row>
    <row r="1786" spans="1:14">
      <c r="A1786" s="4" t="str">
        <f>IF(ISNUMBER(NhapDS!A1782),NhapDS!A1782,"")</f>
        <v/>
      </c>
      <c r="B1786" s="18" t="str">
        <f t="shared" si="229"/>
        <v/>
      </c>
      <c r="C1786" s="64" t="str">
        <f t="shared" si="229"/>
        <v/>
      </c>
      <c r="D1786" s="28" t="str">
        <f t="shared" si="228"/>
        <v/>
      </c>
      <c r="E1786" s="28" t="str">
        <f t="shared" si="232"/>
        <v/>
      </c>
      <c r="F1786" s="28" t="str">
        <f t="shared" si="232"/>
        <v/>
      </c>
      <c r="G1786" s="18" t="str">
        <f t="shared" si="232"/>
        <v/>
      </c>
      <c r="H1786" s="18" t="str">
        <f t="shared" si="232"/>
        <v/>
      </c>
      <c r="I1786" s="18" t="str">
        <f t="shared" si="232"/>
        <v/>
      </c>
      <c r="J1786" s="28" t="str">
        <f t="shared" si="233"/>
        <v/>
      </c>
      <c r="K1786" s="28" t="str">
        <f t="shared" si="233"/>
        <v/>
      </c>
      <c r="L1786" s="28" t="str">
        <f t="shared" si="233"/>
        <v/>
      </c>
      <c r="M1786" s="28" t="str">
        <f t="shared" si="231"/>
        <v/>
      </c>
      <c r="N1786" s="138" t="str">
        <f>IF(ISNUMBER($A1786),IF(ISNUMBER(VALUE(TRIM(VLOOKUP($A1786,DL,COLUMN()-1,0)))),VALUE(TRIM(VLOOKUP($A1786,DL,COLUMN()-1,0))),TRIM(VLOOKUP($A1786,DL,COLUMN()-1,0))),"")</f>
        <v/>
      </c>
    </row>
    <row r="1787" spans="1:14">
      <c r="A1787" s="4" t="str">
        <f>IF(ISNUMBER(NhapDS!A1783),NhapDS!A1783,"")</f>
        <v/>
      </c>
      <c r="B1787" s="18" t="str">
        <f t="shared" si="229"/>
        <v/>
      </c>
      <c r="C1787" s="64" t="str">
        <f t="shared" si="229"/>
        <v/>
      </c>
      <c r="D1787" s="28" t="str">
        <f t="shared" si="228"/>
        <v/>
      </c>
      <c r="E1787" s="28" t="str">
        <f t="shared" si="232"/>
        <v/>
      </c>
      <c r="F1787" s="28" t="str">
        <f t="shared" si="232"/>
        <v/>
      </c>
      <c r="G1787" s="18" t="str">
        <f t="shared" si="232"/>
        <v/>
      </c>
      <c r="H1787" s="18" t="str">
        <f t="shared" si="232"/>
        <v/>
      </c>
      <c r="I1787" s="18" t="str">
        <f t="shared" si="232"/>
        <v/>
      </c>
      <c r="J1787" s="28" t="str">
        <f t="shared" si="233"/>
        <v/>
      </c>
      <c r="K1787" s="28" t="str">
        <f t="shared" si="233"/>
        <v/>
      </c>
      <c r="L1787" s="28" t="str">
        <f t="shared" si="233"/>
        <v/>
      </c>
      <c r="M1787" s="28" t="str">
        <f t="shared" si="231"/>
        <v/>
      </c>
      <c r="N1787" s="138" t="str">
        <f>IF(ISNUMBER($A1787),IF(ISNUMBER(VALUE(TRIM(VLOOKUP($A1787,DL,COLUMN()-1,0)))),VALUE(TRIM(VLOOKUP($A1787,DL,COLUMN()-1,0))),TRIM(VLOOKUP($A1787,DL,COLUMN()-1,0))),"")</f>
        <v/>
      </c>
    </row>
    <row r="1788" spans="1:14">
      <c r="A1788" s="4" t="str">
        <f>IF(ISNUMBER(NhapDS!A1784),NhapDS!A1784,"")</f>
        <v/>
      </c>
      <c r="B1788" s="18" t="str">
        <f t="shared" si="229"/>
        <v/>
      </c>
      <c r="C1788" s="64" t="str">
        <f t="shared" si="229"/>
        <v/>
      </c>
      <c r="D1788" s="28" t="str">
        <f t="shared" si="228"/>
        <v/>
      </c>
      <c r="E1788" s="28" t="str">
        <f t="shared" si="232"/>
        <v/>
      </c>
      <c r="F1788" s="28" t="str">
        <f t="shared" si="232"/>
        <v/>
      </c>
      <c r="G1788" s="18" t="str">
        <f t="shared" si="232"/>
        <v/>
      </c>
      <c r="H1788" s="18" t="str">
        <f t="shared" si="232"/>
        <v/>
      </c>
      <c r="I1788" s="18" t="str">
        <f t="shared" si="232"/>
        <v/>
      </c>
      <c r="J1788" s="28" t="str">
        <f t="shared" si="233"/>
        <v/>
      </c>
      <c r="K1788" s="28" t="str">
        <f t="shared" si="233"/>
        <v/>
      </c>
      <c r="L1788" s="28" t="str">
        <f t="shared" si="233"/>
        <v/>
      </c>
      <c r="M1788" s="28" t="str">
        <f t="shared" si="231"/>
        <v/>
      </c>
      <c r="N1788" s="138" t="str">
        <f>IF(ISNUMBER($A1788),IF(ISNUMBER(VALUE(TRIM(VLOOKUP($A1788,DL,COLUMN()-1,0)))),VALUE(TRIM(VLOOKUP($A1788,DL,COLUMN()-1,0))),TRIM(VLOOKUP($A1788,DL,COLUMN()-1,0))),"")</f>
        <v/>
      </c>
    </row>
    <row r="1789" spans="1:14">
      <c r="A1789" s="4" t="str">
        <f>IF(ISNUMBER(NhapDS!A1785),NhapDS!A1785,"")</f>
        <v/>
      </c>
      <c r="B1789" s="18" t="str">
        <f t="shared" si="229"/>
        <v/>
      </c>
      <c r="C1789" s="64" t="str">
        <f t="shared" si="229"/>
        <v/>
      </c>
      <c r="D1789" s="28" t="str">
        <f t="shared" si="228"/>
        <v/>
      </c>
      <c r="E1789" s="28" t="str">
        <f t="shared" si="232"/>
        <v/>
      </c>
      <c r="F1789" s="28" t="str">
        <f t="shared" si="232"/>
        <v/>
      </c>
      <c r="G1789" s="18" t="str">
        <f t="shared" si="232"/>
        <v/>
      </c>
      <c r="H1789" s="18" t="str">
        <f t="shared" si="232"/>
        <v/>
      </c>
      <c r="I1789" s="18" t="str">
        <f t="shared" si="232"/>
        <v/>
      </c>
      <c r="J1789" s="28" t="str">
        <f t="shared" si="233"/>
        <v/>
      </c>
      <c r="K1789" s="28" t="str">
        <f t="shared" si="233"/>
        <v/>
      </c>
      <c r="L1789" s="28" t="str">
        <f t="shared" si="233"/>
        <v/>
      </c>
      <c r="M1789" s="28" t="str">
        <f t="shared" si="231"/>
        <v/>
      </c>
      <c r="N1789" s="138" t="str">
        <f>IF(ISNUMBER($A1789),IF(ISNUMBER(VALUE(TRIM(VLOOKUP($A1789,DL,COLUMN()-1,0)))),VALUE(TRIM(VLOOKUP($A1789,DL,COLUMN()-1,0))),TRIM(VLOOKUP($A1789,DL,COLUMN()-1,0))),"")</f>
        <v/>
      </c>
    </row>
    <row r="1790" spans="1:14">
      <c r="A1790" s="4" t="str">
        <f>IF(ISNUMBER(NhapDS!A1786),NhapDS!A1786,"")</f>
        <v/>
      </c>
      <c r="B1790" s="18" t="str">
        <f t="shared" si="229"/>
        <v/>
      </c>
      <c r="C1790" s="64" t="str">
        <f t="shared" si="229"/>
        <v/>
      </c>
      <c r="D1790" s="28" t="str">
        <f t="shared" si="228"/>
        <v/>
      </c>
      <c r="E1790" s="28" t="str">
        <f t="shared" si="232"/>
        <v/>
      </c>
      <c r="F1790" s="28" t="str">
        <f t="shared" si="232"/>
        <v/>
      </c>
      <c r="G1790" s="18" t="str">
        <f t="shared" si="232"/>
        <v/>
      </c>
      <c r="H1790" s="18" t="str">
        <f t="shared" si="232"/>
        <v/>
      </c>
      <c r="I1790" s="18" t="str">
        <f t="shared" si="232"/>
        <v/>
      </c>
      <c r="J1790" s="28" t="str">
        <f t="shared" si="233"/>
        <v/>
      </c>
      <c r="K1790" s="28" t="str">
        <f t="shared" si="233"/>
        <v/>
      </c>
      <c r="L1790" s="28" t="str">
        <f t="shared" si="233"/>
        <v/>
      </c>
      <c r="M1790" s="28" t="str">
        <f t="shared" si="231"/>
        <v/>
      </c>
      <c r="N1790" s="138" t="str">
        <f>IF(ISNUMBER($A1790),IF(ISNUMBER(VALUE(TRIM(VLOOKUP($A1790,DL,COLUMN()-1,0)))),VALUE(TRIM(VLOOKUP($A1790,DL,COLUMN()-1,0))),TRIM(VLOOKUP($A1790,DL,COLUMN()-1,0))),"")</f>
        <v/>
      </c>
    </row>
    <row r="1791" spans="1:14">
      <c r="A1791" s="4" t="str">
        <f>IF(ISNUMBER(NhapDS!A1787),NhapDS!A1787,"")</f>
        <v/>
      </c>
      <c r="B1791" s="18" t="str">
        <f t="shared" si="229"/>
        <v/>
      </c>
      <c r="C1791" s="64" t="str">
        <f t="shared" si="229"/>
        <v/>
      </c>
      <c r="D1791" s="28" t="str">
        <f t="shared" si="228"/>
        <v/>
      </c>
      <c r="E1791" s="28" t="str">
        <f t="shared" si="232"/>
        <v/>
      </c>
      <c r="F1791" s="28" t="str">
        <f t="shared" si="232"/>
        <v/>
      </c>
      <c r="G1791" s="18" t="str">
        <f t="shared" si="232"/>
        <v/>
      </c>
      <c r="H1791" s="18" t="str">
        <f t="shared" si="232"/>
        <v/>
      </c>
      <c r="I1791" s="18" t="str">
        <f t="shared" si="232"/>
        <v/>
      </c>
      <c r="J1791" s="28" t="str">
        <f t="shared" si="233"/>
        <v/>
      </c>
      <c r="K1791" s="28" t="str">
        <f t="shared" si="233"/>
        <v/>
      </c>
      <c r="L1791" s="28" t="str">
        <f t="shared" si="233"/>
        <v/>
      </c>
      <c r="M1791" s="28" t="str">
        <f t="shared" si="231"/>
        <v/>
      </c>
      <c r="N1791" s="138" t="str">
        <f>IF(ISNUMBER($A1791),IF(ISNUMBER(VALUE(TRIM(VLOOKUP($A1791,DL,COLUMN()-1,0)))),VALUE(TRIM(VLOOKUP($A1791,DL,COLUMN()-1,0))),TRIM(VLOOKUP($A1791,DL,COLUMN()-1,0))),"")</f>
        <v/>
      </c>
    </row>
    <row r="1792" spans="1:14">
      <c r="A1792" s="4" t="str">
        <f>IF(ISNUMBER(NhapDS!A1788),NhapDS!A1788,"")</f>
        <v/>
      </c>
      <c r="B1792" s="18" t="str">
        <f t="shared" si="229"/>
        <v/>
      </c>
      <c r="C1792" s="64" t="str">
        <f t="shared" si="229"/>
        <v/>
      </c>
      <c r="D1792" s="28" t="str">
        <f t="shared" si="228"/>
        <v/>
      </c>
      <c r="E1792" s="28" t="str">
        <f t="shared" si="232"/>
        <v/>
      </c>
      <c r="F1792" s="28" t="str">
        <f t="shared" si="232"/>
        <v/>
      </c>
      <c r="G1792" s="18" t="str">
        <f t="shared" si="232"/>
        <v/>
      </c>
      <c r="H1792" s="18" t="str">
        <f t="shared" si="232"/>
        <v/>
      </c>
      <c r="I1792" s="18" t="str">
        <f t="shared" si="232"/>
        <v/>
      </c>
      <c r="J1792" s="28" t="str">
        <f t="shared" si="233"/>
        <v/>
      </c>
      <c r="K1792" s="28" t="str">
        <f t="shared" si="233"/>
        <v/>
      </c>
      <c r="L1792" s="28" t="str">
        <f t="shared" si="233"/>
        <v/>
      </c>
      <c r="M1792" s="28" t="str">
        <f t="shared" si="231"/>
        <v/>
      </c>
      <c r="N1792" s="138" t="str">
        <f>IF(ISNUMBER($A1792),IF(ISNUMBER(VALUE(TRIM(VLOOKUP($A1792,DL,COLUMN()-1,0)))),VALUE(TRIM(VLOOKUP($A1792,DL,COLUMN()-1,0))),TRIM(VLOOKUP($A1792,DL,COLUMN()-1,0))),"")</f>
        <v/>
      </c>
    </row>
    <row r="1793" spans="1:14">
      <c r="A1793" s="4" t="str">
        <f>IF(ISNUMBER(NhapDS!A1789),NhapDS!A1789,"")</f>
        <v/>
      </c>
      <c r="B1793" s="18" t="str">
        <f t="shared" si="229"/>
        <v/>
      </c>
      <c r="C1793" s="64" t="str">
        <f t="shared" si="229"/>
        <v/>
      </c>
      <c r="D1793" s="28" t="str">
        <f t="shared" si="228"/>
        <v/>
      </c>
      <c r="E1793" s="28" t="str">
        <f t="shared" si="232"/>
        <v/>
      </c>
      <c r="F1793" s="28" t="str">
        <f t="shared" si="232"/>
        <v/>
      </c>
      <c r="G1793" s="18" t="str">
        <f t="shared" si="232"/>
        <v/>
      </c>
      <c r="H1793" s="18" t="str">
        <f t="shared" si="232"/>
        <v/>
      </c>
      <c r="I1793" s="18" t="str">
        <f t="shared" si="232"/>
        <v/>
      </c>
      <c r="J1793" s="28" t="str">
        <f t="shared" si="233"/>
        <v/>
      </c>
      <c r="K1793" s="28" t="str">
        <f t="shared" si="233"/>
        <v/>
      </c>
      <c r="L1793" s="28" t="str">
        <f t="shared" si="233"/>
        <v/>
      </c>
      <c r="M1793" s="28" t="str">
        <f t="shared" si="231"/>
        <v/>
      </c>
      <c r="N1793" s="138" t="str">
        <f>IF(ISNUMBER($A1793),IF(ISNUMBER(VALUE(TRIM(VLOOKUP($A1793,DL,COLUMN()-1,0)))),VALUE(TRIM(VLOOKUP($A1793,DL,COLUMN()-1,0))),TRIM(VLOOKUP($A1793,DL,COLUMN()-1,0))),"")</f>
        <v/>
      </c>
    </row>
    <row r="1794" spans="1:14">
      <c r="A1794" s="4" t="str">
        <f>IF(ISNUMBER(NhapDS!A1790),NhapDS!A1790,"")</f>
        <v/>
      </c>
      <c r="B1794" s="18" t="str">
        <f t="shared" si="229"/>
        <v/>
      </c>
      <c r="C1794" s="64" t="str">
        <f t="shared" si="229"/>
        <v/>
      </c>
      <c r="D1794" s="28" t="str">
        <f t="shared" si="228"/>
        <v/>
      </c>
      <c r="E1794" s="28" t="str">
        <f t="shared" si="232"/>
        <v/>
      </c>
      <c r="F1794" s="28" t="str">
        <f t="shared" si="232"/>
        <v/>
      </c>
      <c r="G1794" s="18" t="str">
        <f t="shared" si="232"/>
        <v/>
      </c>
      <c r="H1794" s="18" t="str">
        <f t="shared" si="232"/>
        <v/>
      </c>
      <c r="I1794" s="18" t="str">
        <f t="shared" si="232"/>
        <v/>
      </c>
      <c r="J1794" s="28" t="str">
        <f t="shared" ref="J1794:L1809" si="234">IF(ISNUMBER($A1794),TRIM(VLOOKUP($A1794,DL,COLUMN()-1,0)),"")</f>
        <v/>
      </c>
      <c r="K1794" s="28" t="str">
        <f t="shared" si="234"/>
        <v/>
      </c>
      <c r="L1794" s="28" t="str">
        <f t="shared" si="234"/>
        <v/>
      </c>
      <c r="M1794" s="28" t="str">
        <f t="shared" si="231"/>
        <v/>
      </c>
      <c r="N1794" s="138" t="str">
        <f>IF(ISNUMBER($A1794),IF(ISNUMBER(VALUE(TRIM(VLOOKUP($A1794,DL,COLUMN()-1,0)))),VALUE(TRIM(VLOOKUP($A1794,DL,COLUMN()-1,0))),TRIM(VLOOKUP($A1794,DL,COLUMN()-1,0))),"")</f>
        <v/>
      </c>
    </row>
    <row r="1795" spans="1:14">
      <c r="A1795" s="4" t="str">
        <f>IF(ISNUMBER(NhapDS!A1791),NhapDS!A1791,"")</f>
        <v/>
      </c>
      <c r="B1795" s="18" t="str">
        <f t="shared" si="229"/>
        <v/>
      </c>
      <c r="C1795" s="64" t="str">
        <f t="shared" si="229"/>
        <v/>
      </c>
      <c r="D1795" s="28" t="str">
        <f t="shared" si="228"/>
        <v/>
      </c>
      <c r="E1795" s="28" t="str">
        <f t="shared" si="232"/>
        <v/>
      </c>
      <c r="F1795" s="28" t="str">
        <f t="shared" si="232"/>
        <v/>
      </c>
      <c r="G1795" s="18" t="str">
        <f t="shared" si="232"/>
        <v/>
      </c>
      <c r="H1795" s="18" t="str">
        <f t="shared" si="232"/>
        <v/>
      </c>
      <c r="I1795" s="18" t="str">
        <f t="shared" si="232"/>
        <v/>
      </c>
      <c r="J1795" s="28" t="str">
        <f t="shared" si="234"/>
        <v/>
      </c>
      <c r="K1795" s="28" t="str">
        <f t="shared" si="234"/>
        <v/>
      </c>
      <c r="L1795" s="28" t="str">
        <f t="shared" si="234"/>
        <v/>
      </c>
      <c r="M1795" s="28" t="str">
        <f t="shared" si="231"/>
        <v/>
      </c>
      <c r="N1795" s="138" t="str">
        <f>IF(ISNUMBER($A1795),IF(ISNUMBER(VALUE(TRIM(VLOOKUP($A1795,DL,COLUMN()-1,0)))),VALUE(TRIM(VLOOKUP($A1795,DL,COLUMN()-1,0))),TRIM(VLOOKUP($A1795,DL,COLUMN()-1,0))),"")</f>
        <v/>
      </c>
    </row>
    <row r="1796" spans="1:14">
      <c r="A1796" s="4" t="str">
        <f>IF(ISNUMBER(NhapDS!A1792),NhapDS!A1792,"")</f>
        <v/>
      </c>
      <c r="B1796" s="18" t="str">
        <f t="shared" si="229"/>
        <v/>
      </c>
      <c r="C1796" s="64" t="str">
        <f t="shared" si="229"/>
        <v/>
      </c>
      <c r="D1796" s="28" t="str">
        <f t="shared" si="228"/>
        <v/>
      </c>
      <c r="E1796" s="28" t="str">
        <f t="shared" si="232"/>
        <v/>
      </c>
      <c r="F1796" s="28" t="str">
        <f t="shared" si="232"/>
        <v/>
      </c>
      <c r="G1796" s="18" t="str">
        <f t="shared" si="232"/>
        <v/>
      </c>
      <c r="H1796" s="18" t="str">
        <f t="shared" si="232"/>
        <v/>
      </c>
      <c r="I1796" s="18" t="str">
        <f t="shared" si="232"/>
        <v/>
      </c>
      <c r="J1796" s="28" t="str">
        <f t="shared" si="234"/>
        <v/>
      </c>
      <c r="K1796" s="28" t="str">
        <f t="shared" si="234"/>
        <v/>
      </c>
      <c r="L1796" s="28" t="str">
        <f t="shared" si="234"/>
        <v/>
      </c>
      <c r="M1796" s="28" t="str">
        <f t="shared" si="231"/>
        <v/>
      </c>
      <c r="N1796" s="138" t="str">
        <f>IF(ISNUMBER($A1796),IF(ISNUMBER(VALUE(TRIM(VLOOKUP($A1796,DL,COLUMN()-1,0)))),VALUE(TRIM(VLOOKUP($A1796,DL,COLUMN()-1,0))),TRIM(VLOOKUP($A1796,DL,COLUMN()-1,0))),"")</f>
        <v/>
      </c>
    </row>
    <row r="1797" spans="1:14">
      <c r="A1797" s="4" t="str">
        <f>IF(ISNUMBER(NhapDS!A1793),NhapDS!A1793,"")</f>
        <v/>
      </c>
      <c r="B1797" s="18" t="str">
        <f t="shared" si="229"/>
        <v/>
      </c>
      <c r="C1797" s="64" t="str">
        <f t="shared" si="229"/>
        <v/>
      </c>
      <c r="D1797" s="28" t="str">
        <f t="shared" si="228"/>
        <v/>
      </c>
      <c r="E1797" s="28" t="str">
        <f t="shared" si="232"/>
        <v/>
      </c>
      <c r="F1797" s="28" t="str">
        <f t="shared" si="232"/>
        <v/>
      </c>
      <c r="G1797" s="18" t="str">
        <f t="shared" si="232"/>
        <v/>
      </c>
      <c r="H1797" s="18" t="str">
        <f t="shared" si="232"/>
        <v/>
      </c>
      <c r="I1797" s="18" t="str">
        <f t="shared" si="232"/>
        <v/>
      </c>
      <c r="J1797" s="28" t="str">
        <f t="shared" si="234"/>
        <v/>
      </c>
      <c r="K1797" s="28" t="str">
        <f t="shared" si="234"/>
        <v/>
      </c>
      <c r="L1797" s="28" t="str">
        <f t="shared" si="234"/>
        <v/>
      </c>
      <c r="M1797" s="28" t="str">
        <f t="shared" si="231"/>
        <v/>
      </c>
      <c r="N1797" s="138" t="str">
        <f>IF(ISNUMBER($A1797),IF(ISNUMBER(VALUE(TRIM(VLOOKUP($A1797,DL,COLUMN()-1,0)))),VALUE(TRIM(VLOOKUP($A1797,DL,COLUMN()-1,0))),TRIM(VLOOKUP($A1797,DL,COLUMN()-1,0))),"")</f>
        <v/>
      </c>
    </row>
    <row r="1798" spans="1:14">
      <c r="A1798" s="4" t="str">
        <f>IF(ISNUMBER(NhapDS!A1794),NhapDS!A1794,"")</f>
        <v/>
      </c>
      <c r="B1798" s="18" t="str">
        <f t="shared" si="229"/>
        <v/>
      </c>
      <c r="C1798" s="64" t="str">
        <f t="shared" si="229"/>
        <v/>
      </c>
      <c r="D1798" s="28" t="str">
        <f t="shared" si="228"/>
        <v/>
      </c>
      <c r="E1798" s="28" t="str">
        <f t="shared" si="232"/>
        <v/>
      </c>
      <c r="F1798" s="28" t="str">
        <f t="shared" si="232"/>
        <v/>
      </c>
      <c r="G1798" s="18" t="str">
        <f t="shared" si="232"/>
        <v/>
      </c>
      <c r="H1798" s="18" t="str">
        <f t="shared" si="232"/>
        <v/>
      </c>
      <c r="I1798" s="18" t="str">
        <f t="shared" si="232"/>
        <v/>
      </c>
      <c r="J1798" s="28" t="str">
        <f t="shared" si="234"/>
        <v/>
      </c>
      <c r="K1798" s="28" t="str">
        <f t="shared" si="234"/>
        <v/>
      </c>
      <c r="L1798" s="28" t="str">
        <f t="shared" si="234"/>
        <v/>
      </c>
      <c r="M1798" s="28" t="str">
        <f t="shared" si="231"/>
        <v/>
      </c>
      <c r="N1798" s="138" t="str">
        <f>IF(ISNUMBER($A1798),IF(ISNUMBER(VALUE(TRIM(VLOOKUP($A1798,DL,COLUMN()-1,0)))),VALUE(TRIM(VLOOKUP($A1798,DL,COLUMN()-1,0))),TRIM(VLOOKUP($A1798,DL,COLUMN()-1,0))),"")</f>
        <v/>
      </c>
    </row>
    <row r="1799" spans="1:14">
      <c r="A1799" s="4" t="str">
        <f>IF(ISNUMBER(NhapDS!A1795),NhapDS!A1795,"")</f>
        <v/>
      </c>
      <c r="B1799" s="18" t="str">
        <f t="shared" si="229"/>
        <v/>
      </c>
      <c r="C1799" s="64" t="str">
        <f t="shared" si="229"/>
        <v/>
      </c>
      <c r="D1799" s="28" t="str">
        <f t="shared" si="228"/>
        <v/>
      </c>
      <c r="E1799" s="28" t="str">
        <f t="shared" si="232"/>
        <v/>
      </c>
      <c r="F1799" s="28" t="str">
        <f t="shared" si="232"/>
        <v/>
      </c>
      <c r="G1799" s="18" t="str">
        <f t="shared" si="232"/>
        <v/>
      </c>
      <c r="H1799" s="18" t="str">
        <f t="shared" si="232"/>
        <v/>
      </c>
      <c r="I1799" s="18" t="str">
        <f t="shared" si="232"/>
        <v/>
      </c>
      <c r="J1799" s="28" t="str">
        <f t="shared" si="234"/>
        <v/>
      </c>
      <c r="K1799" s="28" t="str">
        <f t="shared" si="234"/>
        <v/>
      </c>
      <c r="L1799" s="28" t="str">
        <f t="shared" si="234"/>
        <v/>
      </c>
      <c r="M1799" s="28" t="str">
        <f t="shared" si="231"/>
        <v/>
      </c>
      <c r="N1799" s="138" t="str">
        <f>IF(ISNUMBER($A1799),IF(ISNUMBER(VALUE(TRIM(VLOOKUP($A1799,DL,COLUMN()-1,0)))),VALUE(TRIM(VLOOKUP($A1799,DL,COLUMN()-1,0))),TRIM(VLOOKUP($A1799,DL,COLUMN()-1,0))),"")</f>
        <v/>
      </c>
    </row>
    <row r="1800" spans="1:14">
      <c r="A1800" s="4" t="str">
        <f>IF(ISNUMBER(NhapDS!A1796),NhapDS!A1796,"")</f>
        <v/>
      </c>
      <c r="B1800" s="18" t="str">
        <f t="shared" si="229"/>
        <v/>
      </c>
      <c r="C1800" s="64" t="str">
        <f t="shared" si="229"/>
        <v/>
      </c>
      <c r="D1800" s="28" t="str">
        <f t="shared" si="228"/>
        <v/>
      </c>
      <c r="E1800" s="28" t="str">
        <f t="shared" si="232"/>
        <v/>
      </c>
      <c r="F1800" s="28" t="str">
        <f t="shared" si="232"/>
        <v/>
      </c>
      <c r="G1800" s="18" t="str">
        <f t="shared" si="232"/>
        <v/>
      </c>
      <c r="H1800" s="18" t="str">
        <f t="shared" si="232"/>
        <v/>
      </c>
      <c r="I1800" s="18" t="str">
        <f t="shared" si="232"/>
        <v/>
      </c>
      <c r="J1800" s="28" t="str">
        <f t="shared" si="234"/>
        <v/>
      </c>
      <c r="K1800" s="28" t="str">
        <f t="shared" si="234"/>
        <v/>
      </c>
      <c r="L1800" s="28" t="str">
        <f t="shared" si="234"/>
        <v/>
      </c>
      <c r="M1800" s="28" t="str">
        <f t="shared" si="231"/>
        <v/>
      </c>
      <c r="N1800" s="138" t="str">
        <f>IF(ISNUMBER($A1800),IF(ISNUMBER(VALUE(TRIM(VLOOKUP($A1800,DL,COLUMN()-1,0)))),VALUE(TRIM(VLOOKUP($A1800,DL,COLUMN()-1,0))),TRIM(VLOOKUP($A1800,DL,COLUMN()-1,0))),"")</f>
        <v/>
      </c>
    </row>
    <row r="1801" spans="1:14">
      <c r="A1801" s="4" t="str">
        <f>IF(ISNUMBER(NhapDS!A1797),NhapDS!A1797,"")</f>
        <v/>
      </c>
      <c r="B1801" s="18" t="str">
        <f t="shared" si="229"/>
        <v/>
      </c>
      <c r="C1801" s="64" t="str">
        <f t="shared" si="229"/>
        <v/>
      </c>
      <c r="D1801" s="28" t="str">
        <f t="shared" si="228"/>
        <v/>
      </c>
      <c r="E1801" s="28" t="str">
        <f t="shared" si="232"/>
        <v/>
      </c>
      <c r="F1801" s="28" t="str">
        <f t="shared" si="232"/>
        <v/>
      </c>
      <c r="G1801" s="18" t="str">
        <f t="shared" si="232"/>
        <v/>
      </c>
      <c r="H1801" s="18" t="str">
        <f t="shared" si="232"/>
        <v/>
      </c>
      <c r="I1801" s="18" t="str">
        <f t="shared" si="232"/>
        <v/>
      </c>
      <c r="J1801" s="28" t="str">
        <f t="shared" si="234"/>
        <v/>
      </c>
      <c r="K1801" s="28" t="str">
        <f t="shared" si="234"/>
        <v/>
      </c>
      <c r="L1801" s="28" t="str">
        <f t="shared" si="234"/>
        <v/>
      </c>
      <c r="M1801" s="28" t="str">
        <f t="shared" si="231"/>
        <v/>
      </c>
      <c r="N1801" s="138" t="str">
        <f>IF(ISNUMBER($A1801),IF(ISNUMBER(VALUE(TRIM(VLOOKUP($A1801,DL,COLUMN()-1,0)))),VALUE(TRIM(VLOOKUP($A1801,DL,COLUMN()-1,0))),TRIM(VLOOKUP($A1801,DL,COLUMN()-1,0))),"")</f>
        <v/>
      </c>
    </row>
    <row r="1802" spans="1:14">
      <c r="A1802" s="4" t="str">
        <f>IF(ISNUMBER(NhapDS!A1798),NhapDS!A1798,"")</f>
        <v/>
      </c>
      <c r="B1802" s="18" t="str">
        <f t="shared" si="229"/>
        <v/>
      </c>
      <c r="C1802" s="64" t="str">
        <f t="shared" si="229"/>
        <v/>
      </c>
      <c r="D1802" s="28" t="str">
        <f t="shared" si="228"/>
        <v/>
      </c>
      <c r="E1802" s="28" t="str">
        <f t="shared" si="232"/>
        <v/>
      </c>
      <c r="F1802" s="28" t="str">
        <f t="shared" si="232"/>
        <v/>
      </c>
      <c r="G1802" s="18" t="str">
        <f t="shared" si="232"/>
        <v/>
      </c>
      <c r="H1802" s="18" t="str">
        <f t="shared" si="232"/>
        <v/>
      </c>
      <c r="I1802" s="18" t="str">
        <f t="shared" si="232"/>
        <v/>
      </c>
      <c r="J1802" s="28" t="str">
        <f t="shared" si="234"/>
        <v/>
      </c>
      <c r="K1802" s="28" t="str">
        <f t="shared" si="234"/>
        <v/>
      </c>
      <c r="L1802" s="28" t="str">
        <f t="shared" si="234"/>
        <v/>
      </c>
      <c r="M1802" s="28" t="str">
        <f t="shared" si="231"/>
        <v/>
      </c>
      <c r="N1802" s="138" t="str">
        <f>IF(ISNUMBER($A1802),IF(ISNUMBER(VALUE(TRIM(VLOOKUP($A1802,DL,COLUMN()-1,0)))),VALUE(TRIM(VLOOKUP($A1802,DL,COLUMN()-1,0))),TRIM(VLOOKUP($A1802,DL,COLUMN()-1,0))),"")</f>
        <v/>
      </c>
    </row>
    <row r="1803" spans="1:14">
      <c r="A1803" s="4" t="str">
        <f>IF(ISNUMBER(NhapDS!A1799),NhapDS!A1799,"")</f>
        <v/>
      </c>
      <c r="B1803" s="18" t="str">
        <f t="shared" si="229"/>
        <v/>
      </c>
      <c r="C1803" s="64" t="str">
        <f t="shared" si="229"/>
        <v/>
      </c>
      <c r="D1803" s="28" t="str">
        <f t="shared" si="228"/>
        <v/>
      </c>
      <c r="E1803" s="28" t="str">
        <f t="shared" si="232"/>
        <v/>
      </c>
      <c r="F1803" s="28" t="str">
        <f t="shared" si="232"/>
        <v/>
      </c>
      <c r="G1803" s="18" t="str">
        <f t="shared" si="232"/>
        <v/>
      </c>
      <c r="H1803" s="18" t="str">
        <f t="shared" si="232"/>
        <v/>
      </c>
      <c r="I1803" s="18" t="str">
        <f t="shared" si="232"/>
        <v/>
      </c>
      <c r="J1803" s="28" t="str">
        <f t="shared" si="234"/>
        <v/>
      </c>
      <c r="K1803" s="28" t="str">
        <f t="shared" si="234"/>
        <v/>
      </c>
      <c r="L1803" s="28" t="str">
        <f t="shared" si="234"/>
        <v/>
      </c>
      <c r="M1803" s="28" t="str">
        <f t="shared" si="231"/>
        <v/>
      </c>
      <c r="N1803" s="138" t="str">
        <f>IF(ISNUMBER($A1803),IF(ISNUMBER(VALUE(TRIM(VLOOKUP($A1803,DL,COLUMN()-1,0)))),VALUE(TRIM(VLOOKUP($A1803,DL,COLUMN()-1,0))),TRIM(VLOOKUP($A1803,DL,COLUMN()-1,0))),"")</f>
        <v/>
      </c>
    </row>
    <row r="1804" spans="1:14">
      <c r="A1804" s="4" t="str">
        <f>IF(ISNUMBER(NhapDS!A1800),NhapDS!A1800,"")</f>
        <v/>
      </c>
      <c r="B1804" s="18" t="str">
        <f t="shared" si="229"/>
        <v/>
      </c>
      <c r="C1804" s="64" t="str">
        <f t="shared" si="229"/>
        <v/>
      </c>
      <c r="D1804" s="28" t="str">
        <f t="shared" si="228"/>
        <v/>
      </c>
      <c r="E1804" s="28" t="str">
        <f t="shared" si="232"/>
        <v/>
      </c>
      <c r="F1804" s="28" t="str">
        <f t="shared" si="232"/>
        <v/>
      </c>
      <c r="G1804" s="18" t="str">
        <f t="shared" si="232"/>
        <v/>
      </c>
      <c r="H1804" s="18" t="str">
        <f t="shared" si="232"/>
        <v/>
      </c>
      <c r="I1804" s="18" t="str">
        <f t="shared" si="232"/>
        <v/>
      </c>
      <c r="J1804" s="28" t="str">
        <f t="shared" si="234"/>
        <v/>
      </c>
      <c r="K1804" s="28" t="str">
        <f t="shared" si="234"/>
        <v/>
      </c>
      <c r="L1804" s="28" t="str">
        <f t="shared" si="234"/>
        <v/>
      </c>
      <c r="M1804" s="28" t="str">
        <f t="shared" si="231"/>
        <v/>
      </c>
      <c r="N1804" s="138" t="str">
        <f>IF(ISNUMBER($A1804),IF(ISNUMBER(VALUE(TRIM(VLOOKUP($A1804,DL,COLUMN()-1,0)))),VALUE(TRIM(VLOOKUP($A1804,DL,COLUMN()-1,0))),TRIM(VLOOKUP($A1804,DL,COLUMN()-1,0))),"")</f>
        <v/>
      </c>
    </row>
    <row r="1805" spans="1:14">
      <c r="A1805" s="4" t="str">
        <f>IF(ISNUMBER(NhapDS!A1801),NhapDS!A1801,"")</f>
        <v/>
      </c>
      <c r="B1805" s="18" t="str">
        <f t="shared" si="229"/>
        <v/>
      </c>
      <c r="C1805" s="64" t="str">
        <f t="shared" si="229"/>
        <v/>
      </c>
      <c r="D1805" s="28" t="str">
        <f t="shared" si="228"/>
        <v/>
      </c>
      <c r="E1805" s="28" t="str">
        <f t="shared" si="232"/>
        <v/>
      </c>
      <c r="F1805" s="28" t="str">
        <f t="shared" si="232"/>
        <v/>
      </c>
      <c r="G1805" s="18" t="str">
        <f t="shared" si="232"/>
        <v/>
      </c>
      <c r="H1805" s="18" t="str">
        <f t="shared" si="232"/>
        <v/>
      </c>
      <c r="I1805" s="18" t="str">
        <f t="shared" si="232"/>
        <v/>
      </c>
      <c r="J1805" s="28" t="str">
        <f t="shared" si="234"/>
        <v/>
      </c>
      <c r="K1805" s="28" t="str">
        <f t="shared" si="234"/>
        <v/>
      </c>
      <c r="L1805" s="28" t="str">
        <f t="shared" si="234"/>
        <v/>
      </c>
      <c r="M1805" s="28" t="str">
        <f t="shared" si="231"/>
        <v/>
      </c>
      <c r="N1805" s="138" t="str">
        <f>IF(ISNUMBER($A1805),IF(ISNUMBER(VALUE(TRIM(VLOOKUP($A1805,DL,COLUMN()-1,0)))),VALUE(TRIM(VLOOKUP($A1805,DL,COLUMN()-1,0))),TRIM(VLOOKUP($A1805,DL,COLUMN()-1,0))),"")</f>
        <v/>
      </c>
    </row>
    <row r="1806" spans="1:14">
      <c r="A1806" s="4" t="str">
        <f>IF(ISNUMBER(NhapDS!A1802),NhapDS!A1802,"")</f>
        <v/>
      </c>
      <c r="B1806" s="18" t="str">
        <f t="shared" si="229"/>
        <v/>
      </c>
      <c r="C1806" s="64" t="str">
        <f t="shared" si="229"/>
        <v/>
      </c>
      <c r="D1806" s="28" t="str">
        <f t="shared" si="228"/>
        <v/>
      </c>
      <c r="E1806" s="28" t="str">
        <f t="shared" si="232"/>
        <v/>
      </c>
      <c r="F1806" s="28" t="str">
        <f t="shared" si="232"/>
        <v/>
      </c>
      <c r="G1806" s="18" t="str">
        <f t="shared" si="232"/>
        <v/>
      </c>
      <c r="H1806" s="18" t="str">
        <f t="shared" si="232"/>
        <v/>
      </c>
      <c r="I1806" s="18" t="str">
        <f t="shared" si="232"/>
        <v/>
      </c>
      <c r="J1806" s="28" t="str">
        <f t="shared" si="234"/>
        <v/>
      </c>
      <c r="K1806" s="28" t="str">
        <f t="shared" si="234"/>
        <v/>
      </c>
      <c r="L1806" s="28" t="str">
        <f t="shared" si="234"/>
        <v/>
      </c>
      <c r="M1806" s="28" t="str">
        <f t="shared" si="231"/>
        <v/>
      </c>
      <c r="N1806" s="138" t="str">
        <f>IF(ISNUMBER($A1806),IF(ISNUMBER(VALUE(TRIM(VLOOKUP($A1806,DL,COLUMN()-1,0)))),VALUE(TRIM(VLOOKUP($A1806,DL,COLUMN()-1,0))),TRIM(VLOOKUP($A1806,DL,COLUMN()-1,0))),"")</f>
        <v/>
      </c>
    </row>
    <row r="1807" spans="1:14">
      <c r="A1807" s="4" t="str">
        <f>IF(ISNUMBER(NhapDS!A1803),NhapDS!A1803,"")</f>
        <v/>
      </c>
      <c r="B1807" s="18" t="str">
        <f t="shared" si="229"/>
        <v/>
      </c>
      <c r="C1807" s="64" t="str">
        <f t="shared" si="229"/>
        <v/>
      </c>
      <c r="D1807" s="28" t="str">
        <f t="shared" si="228"/>
        <v/>
      </c>
      <c r="E1807" s="28" t="str">
        <f t="shared" si="232"/>
        <v/>
      </c>
      <c r="F1807" s="28" t="str">
        <f t="shared" si="232"/>
        <v/>
      </c>
      <c r="G1807" s="18" t="str">
        <f t="shared" si="232"/>
        <v/>
      </c>
      <c r="H1807" s="18" t="str">
        <f t="shared" si="232"/>
        <v/>
      </c>
      <c r="I1807" s="18" t="str">
        <f t="shared" si="232"/>
        <v/>
      </c>
      <c r="J1807" s="28" t="str">
        <f t="shared" si="234"/>
        <v/>
      </c>
      <c r="K1807" s="28" t="str">
        <f t="shared" si="234"/>
        <v/>
      </c>
      <c r="L1807" s="28" t="str">
        <f t="shared" si="234"/>
        <v/>
      </c>
      <c r="M1807" s="28" t="str">
        <f t="shared" si="231"/>
        <v/>
      </c>
      <c r="N1807" s="138" t="str">
        <f>IF(ISNUMBER($A1807),IF(ISNUMBER(VALUE(TRIM(VLOOKUP($A1807,DL,COLUMN()-1,0)))),VALUE(TRIM(VLOOKUP($A1807,DL,COLUMN()-1,0))),TRIM(VLOOKUP($A1807,DL,COLUMN()-1,0))),"")</f>
        <v/>
      </c>
    </row>
    <row r="1808" spans="1:14">
      <c r="A1808" s="4" t="str">
        <f>IF(ISNUMBER(NhapDS!A1804),NhapDS!A1804,"")</f>
        <v/>
      </c>
      <c r="B1808" s="18" t="str">
        <f t="shared" si="229"/>
        <v/>
      </c>
      <c r="C1808" s="64" t="str">
        <f t="shared" si="229"/>
        <v/>
      </c>
      <c r="D1808" s="28" t="str">
        <f t="shared" si="228"/>
        <v/>
      </c>
      <c r="E1808" s="28" t="str">
        <f t="shared" si="232"/>
        <v/>
      </c>
      <c r="F1808" s="28" t="str">
        <f t="shared" si="232"/>
        <v/>
      </c>
      <c r="G1808" s="18" t="str">
        <f t="shared" si="232"/>
        <v/>
      </c>
      <c r="H1808" s="18" t="str">
        <f t="shared" si="232"/>
        <v/>
      </c>
      <c r="I1808" s="18" t="str">
        <f t="shared" si="232"/>
        <v/>
      </c>
      <c r="J1808" s="28" t="str">
        <f t="shared" si="234"/>
        <v/>
      </c>
      <c r="K1808" s="28" t="str">
        <f t="shared" si="234"/>
        <v/>
      </c>
      <c r="L1808" s="28" t="str">
        <f t="shared" si="234"/>
        <v/>
      </c>
      <c r="M1808" s="28" t="str">
        <f t="shared" si="231"/>
        <v/>
      </c>
      <c r="N1808" s="138" t="str">
        <f>IF(ISNUMBER($A1808),IF(ISNUMBER(VALUE(TRIM(VLOOKUP($A1808,DL,COLUMN()-1,0)))),VALUE(TRIM(VLOOKUP($A1808,DL,COLUMN()-1,0))),TRIM(VLOOKUP($A1808,DL,COLUMN()-1,0))),"")</f>
        <v/>
      </c>
    </row>
    <row r="1809" spans="1:14">
      <c r="A1809" s="4" t="str">
        <f>IF(ISNUMBER(NhapDS!A1805),NhapDS!A1805,"")</f>
        <v/>
      </c>
      <c r="B1809" s="18" t="str">
        <f t="shared" si="229"/>
        <v/>
      </c>
      <c r="C1809" s="64" t="str">
        <f t="shared" si="229"/>
        <v/>
      </c>
      <c r="D1809" s="28" t="str">
        <f t="shared" si="228"/>
        <v/>
      </c>
      <c r="E1809" s="28" t="str">
        <f t="shared" si="232"/>
        <v/>
      </c>
      <c r="F1809" s="28" t="str">
        <f t="shared" si="232"/>
        <v/>
      </c>
      <c r="G1809" s="18" t="str">
        <f t="shared" si="232"/>
        <v/>
      </c>
      <c r="H1809" s="18" t="str">
        <f t="shared" si="232"/>
        <v/>
      </c>
      <c r="I1809" s="18" t="str">
        <f t="shared" si="232"/>
        <v/>
      </c>
      <c r="J1809" s="28" t="str">
        <f t="shared" si="234"/>
        <v/>
      </c>
      <c r="K1809" s="28" t="str">
        <f t="shared" si="234"/>
        <v/>
      </c>
      <c r="L1809" s="28" t="str">
        <f t="shared" si="234"/>
        <v/>
      </c>
      <c r="M1809" s="28" t="str">
        <f t="shared" si="231"/>
        <v/>
      </c>
      <c r="N1809" s="138" t="str">
        <f>IF(ISNUMBER($A1809),IF(ISNUMBER(VALUE(TRIM(VLOOKUP($A1809,DL,COLUMN()-1,0)))),VALUE(TRIM(VLOOKUP($A1809,DL,COLUMN()-1,0))),TRIM(VLOOKUP($A1809,DL,COLUMN()-1,0))),"")</f>
        <v/>
      </c>
    </row>
    <row r="1810" spans="1:14">
      <c r="A1810" s="4" t="str">
        <f>IF(ISNUMBER(NhapDS!A1806),NhapDS!A1806,"")</f>
        <v/>
      </c>
      <c r="B1810" s="18" t="str">
        <f t="shared" si="229"/>
        <v/>
      </c>
      <c r="C1810" s="64" t="str">
        <f t="shared" si="229"/>
        <v/>
      </c>
      <c r="D1810" s="28" t="str">
        <f t="shared" si="228"/>
        <v/>
      </c>
      <c r="E1810" s="28" t="str">
        <f t="shared" si="232"/>
        <v/>
      </c>
      <c r="F1810" s="28" t="str">
        <f t="shared" si="232"/>
        <v/>
      </c>
      <c r="G1810" s="18" t="str">
        <f t="shared" si="232"/>
        <v/>
      </c>
      <c r="H1810" s="18" t="str">
        <f t="shared" si="232"/>
        <v/>
      </c>
      <c r="I1810" s="18" t="str">
        <f t="shared" si="232"/>
        <v/>
      </c>
      <c r="J1810" s="28" t="str">
        <f t="shared" ref="J1810:L1825" si="235">IF(ISNUMBER($A1810),TRIM(VLOOKUP($A1810,DL,COLUMN()-1,0)),"")</f>
        <v/>
      </c>
      <c r="K1810" s="28" t="str">
        <f t="shared" si="235"/>
        <v/>
      </c>
      <c r="L1810" s="28" t="str">
        <f t="shared" si="235"/>
        <v/>
      </c>
      <c r="M1810" s="28" t="str">
        <f t="shared" si="231"/>
        <v/>
      </c>
      <c r="N1810" s="138" t="str">
        <f>IF(ISNUMBER($A1810),IF(ISNUMBER(VALUE(TRIM(VLOOKUP($A1810,DL,COLUMN()-1,0)))),VALUE(TRIM(VLOOKUP($A1810,DL,COLUMN()-1,0))),TRIM(VLOOKUP($A1810,DL,COLUMN()-1,0))),"")</f>
        <v/>
      </c>
    </row>
    <row r="1811" spans="1:14">
      <c r="A1811" s="4" t="str">
        <f>IF(ISNUMBER(NhapDS!A1807),NhapDS!A1807,"")</f>
        <v/>
      </c>
      <c r="B1811" s="18" t="str">
        <f t="shared" si="229"/>
        <v/>
      </c>
      <c r="C1811" s="64" t="str">
        <f t="shared" si="229"/>
        <v/>
      </c>
      <c r="D1811" s="28" t="str">
        <f t="shared" si="228"/>
        <v/>
      </c>
      <c r="E1811" s="28" t="str">
        <f t="shared" si="232"/>
        <v/>
      </c>
      <c r="F1811" s="28" t="str">
        <f t="shared" si="232"/>
        <v/>
      </c>
      <c r="G1811" s="18" t="str">
        <f t="shared" si="232"/>
        <v/>
      </c>
      <c r="H1811" s="18" t="str">
        <f t="shared" si="232"/>
        <v/>
      </c>
      <c r="I1811" s="18" t="str">
        <f t="shared" si="232"/>
        <v/>
      </c>
      <c r="J1811" s="28" t="str">
        <f t="shared" si="235"/>
        <v/>
      </c>
      <c r="K1811" s="28" t="str">
        <f t="shared" si="235"/>
        <v/>
      </c>
      <c r="L1811" s="28" t="str">
        <f t="shared" si="235"/>
        <v/>
      </c>
      <c r="M1811" s="28" t="str">
        <f t="shared" si="231"/>
        <v/>
      </c>
      <c r="N1811" s="138" t="str">
        <f>IF(ISNUMBER($A1811),IF(ISNUMBER(VALUE(TRIM(VLOOKUP($A1811,DL,COLUMN()-1,0)))),VALUE(TRIM(VLOOKUP($A1811,DL,COLUMN()-1,0))),TRIM(VLOOKUP($A1811,DL,COLUMN()-1,0))),"")</f>
        <v/>
      </c>
    </row>
    <row r="1812" spans="1:14">
      <c r="A1812" s="4" t="str">
        <f>IF(ISNUMBER(NhapDS!A1808),NhapDS!A1808,"")</f>
        <v/>
      </c>
      <c r="B1812" s="18" t="str">
        <f t="shared" si="229"/>
        <v/>
      </c>
      <c r="C1812" s="64" t="str">
        <f t="shared" si="229"/>
        <v/>
      </c>
      <c r="D1812" s="28" t="str">
        <f t="shared" si="228"/>
        <v/>
      </c>
      <c r="E1812" s="28" t="str">
        <f t="shared" si="232"/>
        <v/>
      </c>
      <c r="F1812" s="28" t="str">
        <f t="shared" si="232"/>
        <v/>
      </c>
      <c r="G1812" s="18" t="str">
        <f t="shared" si="232"/>
        <v/>
      </c>
      <c r="H1812" s="18" t="str">
        <f t="shared" si="232"/>
        <v/>
      </c>
      <c r="I1812" s="18" t="str">
        <f t="shared" si="232"/>
        <v/>
      </c>
      <c r="J1812" s="28" t="str">
        <f t="shared" si="235"/>
        <v/>
      </c>
      <c r="K1812" s="28" t="str">
        <f t="shared" si="235"/>
        <v/>
      </c>
      <c r="L1812" s="28" t="str">
        <f t="shared" si="235"/>
        <v/>
      </c>
      <c r="M1812" s="28" t="str">
        <f t="shared" si="231"/>
        <v/>
      </c>
      <c r="N1812" s="138" t="str">
        <f>IF(ISNUMBER($A1812),IF(ISNUMBER(VALUE(TRIM(VLOOKUP($A1812,DL,COLUMN()-1,0)))),VALUE(TRIM(VLOOKUP($A1812,DL,COLUMN()-1,0))),TRIM(VLOOKUP($A1812,DL,COLUMN()-1,0))),"")</f>
        <v/>
      </c>
    </row>
    <row r="1813" spans="1:14">
      <c r="A1813" s="4" t="str">
        <f>IF(ISNUMBER(NhapDS!A1809),NhapDS!A1809,"")</f>
        <v/>
      </c>
      <c r="B1813" s="18" t="str">
        <f t="shared" si="229"/>
        <v/>
      </c>
      <c r="C1813" s="64" t="str">
        <f t="shared" si="229"/>
        <v/>
      </c>
      <c r="D1813" s="28" t="str">
        <f t="shared" si="228"/>
        <v/>
      </c>
      <c r="E1813" s="28" t="str">
        <f t="shared" si="232"/>
        <v/>
      </c>
      <c r="F1813" s="28" t="str">
        <f t="shared" si="232"/>
        <v/>
      </c>
      <c r="G1813" s="18" t="str">
        <f t="shared" si="232"/>
        <v/>
      </c>
      <c r="H1813" s="18" t="str">
        <f t="shared" si="232"/>
        <v/>
      </c>
      <c r="I1813" s="18" t="str">
        <f t="shared" si="232"/>
        <v/>
      </c>
      <c r="J1813" s="28" t="str">
        <f t="shared" si="235"/>
        <v/>
      </c>
      <c r="K1813" s="28" t="str">
        <f t="shared" si="235"/>
        <v/>
      </c>
      <c r="L1813" s="28" t="str">
        <f t="shared" si="235"/>
        <v/>
      </c>
      <c r="M1813" s="28" t="str">
        <f t="shared" si="231"/>
        <v/>
      </c>
      <c r="N1813" s="138" t="str">
        <f>IF(ISNUMBER($A1813),IF(ISNUMBER(VALUE(TRIM(VLOOKUP($A1813,DL,COLUMN()-1,0)))),VALUE(TRIM(VLOOKUP($A1813,DL,COLUMN()-1,0))),TRIM(VLOOKUP($A1813,DL,COLUMN()-1,0))),"")</f>
        <v/>
      </c>
    </row>
    <row r="1814" spans="1:14">
      <c r="A1814" s="4" t="str">
        <f>IF(ISNUMBER(NhapDS!A1810),NhapDS!A1810,"")</f>
        <v/>
      </c>
      <c r="B1814" s="18" t="str">
        <f t="shared" si="229"/>
        <v/>
      </c>
      <c r="C1814" s="64" t="str">
        <f t="shared" si="229"/>
        <v/>
      </c>
      <c r="D1814" s="28" t="str">
        <f t="shared" si="228"/>
        <v/>
      </c>
      <c r="E1814" s="28" t="str">
        <f t="shared" si="232"/>
        <v/>
      </c>
      <c r="F1814" s="28" t="str">
        <f t="shared" si="232"/>
        <v/>
      </c>
      <c r="G1814" s="18" t="str">
        <f t="shared" si="232"/>
        <v/>
      </c>
      <c r="H1814" s="18" t="str">
        <f t="shared" si="232"/>
        <v/>
      </c>
      <c r="I1814" s="18" t="str">
        <f t="shared" si="232"/>
        <v/>
      </c>
      <c r="J1814" s="28" t="str">
        <f t="shared" si="235"/>
        <v/>
      </c>
      <c r="K1814" s="28" t="str">
        <f t="shared" si="235"/>
        <v/>
      </c>
      <c r="L1814" s="28" t="str">
        <f t="shared" si="235"/>
        <v/>
      </c>
      <c r="M1814" s="28" t="str">
        <f t="shared" si="231"/>
        <v/>
      </c>
      <c r="N1814" s="138" t="str">
        <f>IF(ISNUMBER($A1814),IF(ISNUMBER(VALUE(TRIM(VLOOKUP($A1814,DL,COLUMN()-1,0)))),VALUE(TRIM(VLOOKUP($A1814,DL,COLUMN()-1,0))),TRIM(VLOOKUP($A1814,DL,COLUMN()-1,0))),"")</f>
        <v/>
      </c>
    </row>
    <row r="1815" spans="1:14">
      <c r="A1815" s="4" t="str">
        <f>IF(ISNUMBER(NhapDS!A1811),NhapDS!A1811,"")</f>
        <v/>
      </c>
      <c r="B1815" s="18" t="str">
        <f t="shared" si="229"/>
        <v/>
      </c>
      <c r="C1815" s="64" t="str">
        <f t="shared" si="229"/>
        <v/>
      </c>
      <c r="D1815" s="28" t="str">
        <f t="shared" si="228"/>
        <v/>
      </c>
      <c r="E1815" s="28" t="str">
        <f t="shared" si="232"/>
        <v/>
      </c>
      <c r="F1815" s="28" t="str">
        <f t="shared" si="232"/>
        <v/>
      </c>
      <c r="G1815" s="18" t="str">
        <f t="shared" si="232"/>
        <v/>
      </c>
      <c r="H1815" s="18" t="str">
        <f t="shared" si="232"/>
        <v/>
      </c>
      <c r="I1815" s="18" t="str">
        <f t="shared" si="232"/>
        <v/>
      </c>
      <c r="J1815" s="28" t="str">
        <f t="shared" si="235"/>
        <v/>
      </c>
      <c r="K1815" s="28" t="str">
        <f t="shared" si="235"/>
        <v/>
      </c>
      <c r="L1815" s="28" t="str">
        <f t="shared" si="235"/>
        <v/>
      </c>
      <c r="M1815" s="28" t="str">
        <f t="shared" si="231"/>
        <v/>
      </c>
      <c r="N1815" s="138" t="str">
        <f>IF(ISNUMBER($A1815),IF(ISNUMBER(VALUE(TRIM(VLOOKUP($A1815,DL,COLUMN()-1,0)))),VALUE(TRIM(VLOOKUP($A1815,DL,COLUMN()-1,0))),TRIM(VLOOKUP($A1815,DL,COLUMN()-1,0))),"")</f>
        <v/>
      </c>
    </row>
    <row r="1816" spans="1:14">
      <c r="A1816" s="4" t="str">
        <f>IF(ISNUMBER(NhapDS!A1812),NhapDS!A1812,"")</f>
        <v/>
      </c>
      <c r="B1816" s="18" t="str">
        <f t="shared" si="229"/>
        <v/>
      </c>
      <c r="C1816" s="64" t="str">
        <f t="shared" si="229"/>
        <v/>
      </c>
      <c r="D1816" s="28" t="str">
        <f t="shared" si="228"/>
        <v/>
      </c>
      <c r="E1816" s="28" t="str">
        <f t="shared" si="232"/>
        <v/>
      </c>
      <c r="F1816" s="28" t="str">
        <f t="shared" si="232"/>
        <v/>
      </c>
      <c r="G1816" s="18" t="str">
        <f t="shared" si="232"/>
        <v/>
      </c>
      <c r="H1816" s="18" t="str">
        <f t="shared" si="232"/>
        <v/>
      </c>
      <c r="I1816" s="18" t="str">
        <f t="shared" si="232"/>
        <v/>
      </c>
      <c r="J1816" s="28" t="str">
        <f t="shared" si="235"/>
        <v/>
      </c>
      <c r="K1816" s="28" t="str">
        <f t="shared" si="235"/>
        <v/>
      </c>
      <c r="L1816" s="28" t="str">
        <f t="shared" si="235"/>
        <v/>
      </c>
      <c r="M1816" s="28" t="str">
        <f t="shared" si="231"/>
        <v/>
      </c>
      <c r="N1816" s="138" t="str">
        <f>IF(ISNUMBER($A1816),IF(ISNUMBER(VALUE(TRIM(VLOOKUP($A1816,DL,COLUMN()-1,0)))),VALUE(TRIM(VLOOKUP($A1816,DL,COLUMN()-1,0))),TRIM(VLOOKUP($A1816,DL,COLUMN()-1,0))),"")</f>
        <v/>
      </c>
    </row>
    <row r="1817" spans="1:14">
      <c r="A1817" s="4" t="str">
        <f>IF(ISNUMBER(NhapDS!A1813),NhapDS!A1813,"")</f>
        <v/>
      </c>
      <c r="B1817" s="18" t="str">
        <f t="shared" si="229"/>
        <v/>
      </c>
      <c r="C1817" s="64" t="str">
        <f t="shared" si="229"/>
        <v/>
      </c>
      <c r="D1817" s="28" t="str">
        <f t="shared" si="228"/>
        <v/>
      </c>
      <c r="E1817" s="28" t="str">
        <f t="shared" si="232"/>
        <v/>
      </c>
      <c r="F1817" s="28" t="str">
        <f t="shared" si="232"/>
        <v/>
      </c>
      <c r="G1817" s="18" t="str">
        <f t="shared" si="232"/>
        <v/>
      </c>
      <c r="H1817" s="18" t="str">
        <f t="shared" si="232"/>
        <v/>
      </c>
      <c r="I1817" s="18" t="str">
        <f t="shared" si="232"/>
        <v/>
      </c>
      <c r="J1817" s="28" t="str">
        <f t="shared" si="235"/>
        <v/>
      </c>
      <c r="K1817" s="28" t="str">
        <f t="shared" si="235"/>
        <v/>
      </c>
      <c r="L1817" s="28" t="str">
        <f t="shared" si="235"/>
        <v/>
      </c>
      <c r="M1817" s="28" t="str">
        <f t="shared" si="231"/>
        <v/>
      </c>
      <c r="N1817" s="138" t="str">
        <f>IF(ISNUMBER($A1817),IF(ISNUMBER(VALUE(TRIM(VLOOKUP($A1817,DL,COLUMN()-1,0)))),VALUE(TRIM(VLOOKUP($A1817,DL,COLUMN()-1,0))),TRIM(VLOOKUP($A1817,DL,COLUMN()-1,0))),"")</f>
        <v/>
      </c>
    </row>
    <row r="1818" spans="1:14">
      <c r="A1818" s="4" t="str">
        <f>IF(ISNUMBER(NhapDS!A1814),NhapDS!A1814,"")</f>
        <v/>
      </c>
      <c r="B1818" s="18" t="str">
        <f t="shared" si="229"/>
        <v/>
      </c>
      <c r="C1818" s="64" t="str">
        <f t="shared" si="229"/>
        <v/>
      </c>
      <c r="D1818" s="28" t="str">
        <f t="shared" si="228"/>
        <v/>
      </c>
      <c r="E1818" s="28" t="str">
        <f t="shared" si="232"/>
        <v/>
      </c>
      <c r="F1818" s="28" t="str">
        <f t="shared" si="232"/>
        <v/>
      </c>
      <c r="G1818" s="18" t="str">
        <f t="shared" si="232"/>
        <v/>
      </c>
      <c r="H1818" s="18" t="str">
        <f t="shared" si="232"/>
        <v/>
      </c>
      <c r="I1818" s="18" t="str">
        <f t="shared" si="232"/>
        <v/>
      </c>
      <c r="J1818" s="28" t="str">
        <f t="shared" si="235"/>
        <v/>
      </c>
      <c r="K1818" s="28" t="str">
        <f t="shared" si="235"/>
        <v/>
      </c>
      <c r="L1818" s="28" t="str">
        <f t="shared" si="235"/>
        <v/>
      </c>
      <c r="M1818" s="28" t="str">
        <f t="shared" si="231"/>
        <v/>
      </c>
      <c r="N1818" s="138" t="str">
        <f>IF(ISNUMBER($A1818),IF(ISNUMBER(VALUE(TRIM(VLOOKUP($A1818,DL,COLUMN()-1,0)))),VALUE(TRIM(VLOOKUP($A1818,DL,COLUMN()-1,0))),TRIM(VLOOKUP($A1818,DL,COLUMN()-1,0))),"")</f>
        <v/>
      </c>
    </row>
    <row r="1819" spans="1:14">
      <c r="A1819" s="4" t="str">
        <f>IF(ISNUMBER(NhapDS!A1815),NhapDS!A1815,"")</f>
        <v/>
      </c>
      <c r="B1819" s="18" t="str">
        <f t="shared" si="229"/>
        <v/>
      </c>
      <c r="C1819" s="64" t="str">
        <f t="shared" si="229"/>
        <v/>
      </c>
      <c r="D1819" s="28" t="str">
        <f t="shared" si="228"/>
        <v/>
      </c>
      <c r="E1819" s="28" t="str">
        <f t="shared" ref="E1819:I1869" si="236">IF(ISNUMBER($A1819),TRIM(VLOOKUP($A1819,DL,COLUMN()-1,0)),"")</f>
        <v/>
      </c>
      <c r="F1819" s="28" t="str">
        <f t="shared" si="236"/>
        <v/>
      </c>
      <c r="G1819" s="18" t="str">
        <f t="shared" si="236"/>
        <v/>
      </c>
      <c r="H1819" s="18" t="str">
        <f t="shared" si="236"/>
        <v/>
      </c>
      <c r="I1819" s="18" t="str">
        <f t="shared" si="236"/>
        <v/>
      </c>
      <c r="J1819" s="28" t="str">
        <f t="shared" si="235"/>
        <v/>
      </c>
      <c r="K1819" s="28" t="str">
        <f t="shared" si="235"/>
        <v/>
      </c>
      <c r="L1819" s="28" t="str">
        <f t="shared" si="235"/>
        <v/>
      </c>
      <c r="M1819" s="28" t="str">
        <f t="shared" si="231"/>
        <v/>
      </c>
      <c r="N1819" s="138" t="str">
        <f>IF(ISNUMBER($A1819),IF(ISNUMBER(VALUE(TRIM(VLOOKUP($A1819,DL,COLUMN()-1,0)))),VALUE(TRIM(VLOOKUP($A1819,DL,COLUMN()-1,0))),TRIM(VLOOKUP($A1819,DL,COLUMN()-1,0))),"")</f>
        <v/>
      </c>
    </row>
    <row r="1820" spans="1:14">
      <c r="A1820" s="4" t="str">
        <f>IF(ISNUMBER(NhapDS!A1816),NhapDS!A1816,"")</f>
        <v/>
      </c>
      <c r="B1820" s="18" t="str">
        <f t="shared" si="229"/>
        <v/>
      </c>
      <c r="C1820" s="64" t="str">
        <f t="shared" si="229"/>
        <v/>
      </c>
      <c r="D1820" s="28" t="str">
        <f t="shared" si="228"/>
        <v/>
      </c>
      <c r="E1820" s="28" t="str">
        <f t="shared" si="236"/>
        <v/>
      </c>
      <c r="F1820" s="28" t="str">
        <f t="shared" si="236"/>
        <v/>
      </c>
      <c r="G1820" s="18" t="str">
        <f t="shared" si="236"/>
        <v/>
      </c>
      <c r="H1820" s="18" t="str">
        <f t="shared" si="236"/>
        <v/>
      </c>
      <c r="I1820" s="18" t="str">
        <f t="shared" si="236"/>
        <v/>
      </c>
      <c r="J1820" s="28" t="str">
        <f t="shared" si="235"/>
        <v/>
      </c>
      <c r="K1820" s="28" t="str">
        <f t="shared" si="235"/>
        <v/>
      </c>
      <c r="L1820" s="28" t="str">
        <f t="shared" si="235"/>
        <v/>
      </c>
      <c r="M1820" s="28" t="str">
        <f t="shared" si="231"/>
        <v/>
      </c>
      <c r="N1820" s="138" t="str">
        <f>IF(ISNUMBER($A1820),IF(ISNUMBER(VALUE(TRIM(VLOOKUP($A1820,DL,COLUMN()-1,0)))),VALUE(TRIM(VLOOKUP($A1820,DL,COLUMN()-1,0))),TRIM(VLOOKUP($A1820,DL,COLUMN()-1,0))),"")</f>
        <v/>
      </c>
    </row>
    <row r="1821" spans="1:14">
      <c r="A1821" s="4" t="str">
        <f>IF(ISNUMBER(NhapDS!A1817),NhapDS!A1817,"")</f>
        <v/>
      </c>
      <c r="B1821" s="18" t="str">
        <f t="shared" si="229"/>
        <v/>
      </c>
      <c r="C1821" s="64" t="str">
        <f t="shared" si="229"/>
        <v/>
      </c>
      <c r="D1821" s="28" t="str">
        <f t="shared" si="228"/>
        <v/>
      </c>
      <c r="E1821" s="28" t="str">
        <f t="shared" si="236"/>
        <v/>
      </c>
      <c r="F1821" s="28" t="str">
        <f t="shared" si="236"/>
        <v/>
      </c>
      <c r="G1821" s="18" t="str">
        <f t="shared" si="236"/>
        <v/>
      </c>
      <c r="H1821" s="18" t="str">
        <f t="shared" si="236"/>
        <v/>
      </c>
      <c r="I1821" s="18" t="str">
        <f t="shared" si="236"/>
        <v/>
      </c>
      <c r="J1821" s="28" t="str">
        <f t="shared" si="235"/>
        <v/>
      </c>
      <c r="K1821" s="28" t="str">
        <f t="shared" si="235"/>
        <v/>
      </c>
      <c r="L1821" s="28" t="str">
        <f t="shared" si="235"/>
        <v/>
      </c>
      <c r="M1821" s="28" t="str">
        <f t="shared" si="231"/>
        <v/>
      </c>
      <c r="N1821" s="138" t="str">
        <f>IF(ISNUMBER($A1821),IF(ISNUMBER(VALUE(TRIM(VLOOKUP($A1821,DL,COLUMN()-1,0)))),VALUE(TRIM(VLOOKUP($A1821,DL,COLUMN()-1,0))),TRIM(VLOOKUP($A1821,DL,COLUMN()-1,0))),"")</f>
        <v/>
      </c>
    </row>
    <row r="1822" spans="1:14">
      <c r="A1822" s="4" t="str">
        <f>IF(ISNUMBER(NhapDS!A1818),NhapDS!A1818,"")</f>
        <v/>
      </c>
      <c r="B1822" s="18" t="str">
        <f t="shared" si="229"/>
        <v/>
      </c>
      <c r="C1822" s="64" t="str">
        <f t="shared" si="229"/>
        <v/>
      </c>
      <c r="D1822" s="28" t="str">
        <f t="shared" si="228"/>
        <v/>
      </c>
      <c r="E1822" s="28" t="str">
        <f t="shared" si="236"/>
        <v/>
      </c>
      <c r="F1822" s="28" t="str">
        <f t="shared" si="236"/>
        <v/>
      </c>
      <c r="G1822" s="18" t="str">
        <f t="shared" si="236"/>
        <v/>
      </c>
      <c r="H1822" s="18" t="str">
        <f t="shared" si="236"/>
        <v/>
      </c>
      <c r="I1822" s="18" t="str">
        <f t="shared" si="236"/>
        <v/>
      </c>
      <c r="J1822" s="28" t="str">
        <f t="shared" si="235"/>
        <v/>
      </c>
      <c r="K1822" s="28" t="str">
        <f t="shared" si="235"/>
        <v/>
      </c>
      <c r="L1822" s="28" t="str">
        <f t="shared" si="235"/>
        <v/>
      </c>
      <c r="M1822" s="28" t="str">
        <f t="shared" si="231"/>
        <v/>
      </c>
      <c r="N1822" s="138" t="str">
        <f>IF(ISNUMBER($A1822),IF(ISNUMBER(VALUE(TRIM(VLOOKUP($A1822,DL,COLUMN()-1,0)))),VALUE(TRIM(VLOOKUP($A1822,DL,COLUMN()-1,0))),TRIM(VLOOKUP($A1822,DL,COLUMN()-1,0))),"")</f>
        <v/>
      </c>
    </row>
    <row r="1823" spans="1:14">
      <c r="A1823" s="4" t="str">
        <f>IF(ISNUMBER(NhapDS!A1819),NhapDS!A1819,"")</f>
        <v/>
      </c>
      <c r="B1823" s="18" t="str">
        <f t="shared" si="229"/>
        <v/>
      </c>
      <c r="C1823" s="64" t="str">
        <f t="shared" si="229"/>
        <v/>
      </c>
      <c r="D1823" s="28" t="str">
        <f t="shared" si="228"/>
        <v/>
      </c>
      <c r="E1823" s="28" t="str">
        <f t="shared" si="236"/>
        <v/>
      </c>
      <c r="F1823" s="28" t="str">
        <f t="shared" si="236"/>
        <v/>
      </c>
      <c r="G1823" s="18" t="str">
        <f t="shared" si="236"/>
        <v/>
      </c>
      <c r="H1823" s="18" t="str">
        <f t="shared" si="236"/>
        <v/>
      </c>
      <c r="I1823" s="18" t="str">
        <f t="shared" si="236"/>
        <v/>
      </c>
      <c r="J1823" s="28" t="str">
        <f t="shared" si="235"/>
        <v/>
      </c>
      <c r="K1823" s="28" t="str">
        <f t="shared" si="235"/>
        <v/>
      </c>
      <c r="L1823" s="28" t="str">
        <f t="shared" si="235"/>
        <v/>
      </c>
      <c r="M1823" s="28" t="str">
        <f t="shared" si="231"/>
        <v/>
      </c>
      <c r="N1823" s="138" t="str">
        <f>IF(ISNUMBER($A1823),IF(ISNUMBER(VALUE(TRIM(VLOOKUP($A1823,DL,COLUMN()-1,0)))),VALUE(TRIM(VLOOKUP($A1823,DL,COLUMN()-1,0))),TRIM(VLOOKUP($A1823,DL,COLUMN()-1,0))),"")</f>
        <v/>
      </c>
    </row>
    <row r="1824" spans="1:14">
      <c r="A1824" s="4" t="str">
        <f>IF(ISNUMBER(NhapDS!A1820),NhapDS!A1820,"")</f>
        <v/>
      </c>
      <c r="B1824" s="18" t="str">
        <f t="shared" si="229"/>
        <v/>
      </c>
      <c r="C1824" s="64" t="str">
        <f t="shared" si="229"/>
        <v/>
      </c>
      <c r="D1824" s="28" t="str">
        <f t="shared" ref="D1824:D1887" si="237">IF(ISNUMBER($A1824),IF(E1824="x","","x"),"")</f>
        <v/>
      </c>
      <c r="E1824" s="28" t="str">
        <f t="shared" si="236"/>
        <v/>
      </c>
      <c r="F1824" s="28" t="str">
        <f t="shared" si="236"/>
        <v/>
      </c>
      <c r="G1824" s="18" t="str">
        <f t="shared" si="236"/>
        <v/>
      </c>
      <c r="H1824" s="18" t="str">
        <f t="shared" si="236"/>
        <v/>
      </c>
      <c r="I1824" s="18" t="str">
        <f t="shared" si="236"/>
        <v/>
      </c>
      <c r="J1824" s="28" t="str">
        <f t="shared" si="235"/>
        <v/>
      </c>
      <c r="K1824" s="28" t="str">
        <f t="shared" si="235"/>
        <v/>
      </c>
      <c r="L1824" s="28" t="str">
        <f t="shared" si="235"/>
        <v/>
      </c>
      <c r="M1824" s="28" t="str">
        <f t="shared" si="231"/>
        <v/>
      </c>
      <c r="N1824" s="138" t="str">
        <f>IF(ISNUMBER($A1824),IF(ISNUMBER(VALUE(TRIM(VLOOKUP($A1824,DL,COLUMN()-1,0)))),VALUE(TRIM(VLOOKUP($A1824,DL,COLUMN()-1,0))),TRIM(VLOOKUP($A1824,DL,COLUMN()-1,0))),"")</f>
        <v/>
      </c>
    </row>
    <row r="1825" spans="1:14">
      <c r="A1825" s="4" t="str">
        <f>IF(ISNUMBER(NhapDS!A1821),NhapDS!A1821,"")</f>
        <v/>
      </c>
      <c r="B1825" s="18" t="str">
        <f t="shared" si="229"/>
        <v/>
      </c>
      <c r="C1825" s="64" t="str">
        <f t="shared" si="229"/>
        <v/>
      </c>
      <c r="D1825" s="28" t="str">
        <f t="shared" si="237"/>
        <v/>
      </c>
      <c r="E1825" s="28" t="str">
        <f t="shared" si="236"/>
        <v/>
      </c>
      <c r="F1825" s="28" t="str">
        <f t="shared" si="236"/>
        <v/>
      </c>
      <c r="G1825" s="18" t="str">
        <f t="shared" si="236"/>
        <v/>
      </c>
      <c r="H1825" s="18" t="str">
        <f t="shared" si="236"/>
        <v/>
      </c>
      <c r="I1825" s="18" t="str">
        <f t="shared" si="236"/>
        <v/>
      </c>
      <c r="J1825" s="28" t="str">
        <f t="shared" si="235"/>
        <v/>
      </c>
      <c r="K1825" s="28" t="str">
        <f t="shared" si="235"/>
        <v/>
      </c>
      <c r="L1825" s="28" t="str">
        <f t="shared" si="235"/>
        <v/>
      </c>
      <c r="M1825" s="28" t="str">
        <f t="shared" si="231"/>
        <v/>
      </c>
      <c r="N1825" s="138" t="str">
        <f>IF(ISNUMBER($A1825),IF(ISNUMBER(VALUE(TRIM(VLOOKUP($A1825,DL,COLUMN()-1,0)))),VALUE(TRIM(VLOOKUP($A1825,DL,COLUMN()-1,0))),TRIM(VLOOKUP($A1825,DL,COLUMN()-1,0))),"")</f>
        <v/>
      </c>
    </row>
    <row r="1826" spans="1:14">
      <c r="A1826" s="4" t="str">
        <f>IF(ISNUMBER(NhapDS!A1822),NhapDS!A1822,"")</f>
        <v/>
      </c>
      <c r="B1826" s="18" t="str">
        <f t="shared" ref="B1826:C1889" si="238">IF(ISNUMBER($A1826),VLOOKUP($A1826,DL,COLUMN(),0),"")</f>
        <v/>
      </c>
      <c r="C1826" s="64" t="str">
        <f t="shared" si="238"/>
        <v/>
      </c>
      <c r="D1826" s="28" t="str">
        <f t="shared" si="237"/>
        <v/>
      </c>
      <c r="E1826" s="28" t="str">
        <f t="shared" si="236"/>
        <v/>
      </c>
      <c r="F1826" s="28" t="str">
        <f t="shared" si="236"/>
        <v/>
      </c>
      <c r="G1826" s="18" t="str">
        <f t="shared" si="236"/>
        <v/>
      </c>
      <c r="H1826" s="18" t="str">
        <f t="shared" si="236"/>
        <v/>
      </c>
      <c r="I1826" s="18" t="str">
        <f t="shared" si="236"/>
        <v/>
      </c>
      <c r="J1826" s="28" t="str">
        <f t="shared" ref="J1826:L1841" si="239">IF(ISNUMBER($A1826),TRIM(VLOOKUP($A1826,DL,COLUMN()-1,0)),"")</f>
        <v/>
      </c>
      <c r="K1826" s="28" t="str">
        <f t="shared" si="239"/>
        <v/>
      </c>
      <c r="L1826" s="28" t="str">
        <f t="shared" si="239"/>
        <v/>
      </c>
      <c r="M1826" s="28" t="str">
        <f t="shared" ref="M1826:M1889" si="240">IF(ISNUMBER($A1826),TRIM(VLOOKUP($A1826,DL,COLUMN()-1,0)),"")</f>
        <v/>
      </c>
      <c r="N1826" s="138" t="str">
        <f>IF(ISNUMBER($A1826),IF(ISNUMBER(VALUE(TRIM(VLOOKUP($A1826,DL,COLUMN()-1,0)))),VALUE(TRIM(VLOOKUP($A1826,DL,COLUMN()-1,0))),TRIM(VLOOKUP($A1826,DL,COLUMN()-1,0))),"")</f>
        <v/>
      </c>
    </row>
    <row r="1827" spans="1:14">
      <c r="A1827" s="4" t="str">
        <f>IF(ISNUMBER(NhapDS!A1823),NhapDS!A1823,"")</f>
        <v/>
      </c>
      <c r="B1827" s="18" t="str">
        <f t="shared" si="238"/>
        <v/>
      </c>
      <c r="C1827" s="64" t="str">
        <f t="shared" si="238"/>
        <v/>
      </c>
      <c r="D1827" s="28" t="str">
        <f t="shared" si="237"/>
        <v/>
      </c>
      <c r="E1827" s="28" t="str">
        <f t="shared" si="236"/>
        <v/>
      </c>
      <c r="F1827" s="28" t="str">
        <f t="shared" si="236"/>
        <v/>
      </c>
      <c r="G1827" s="18" t="str">
        <f t="shared" si="236"/>
        <v/>
      </c>
      <c r="H1827" s="18" t="str">
        <f t="shared" si="236"/>
        <v/>
      </c>
      <c r="I1827" s="18" t="str">
        <f t="shared" si="236"/>
        <v/>
      </c>
      <c r="J1827" s="28" t="str">
        <f t="shared" si="239"/>
        <v/>
      </c>
      <c r="K1827" s="28" t="str">
        <f t="shared" si="239"/>
        <v/>
      </c>
      <c r="L1827" s="28" t="str">
        <f t="shared" si="239"/>
        <v/>
      </c>
      <c r="M1827" s="28" t="str">
        <f t="shared" si="240"/>
        <v/>
      </c>
      <c r="N1827" s="138" t="str">
        <f>IF(ISNUMBER($A1827),IF(ISNUMBER(VALUE(TRIM(VLOOKUP($A1827,DL,COLUMN()-1,0)))),VALUE(TRIM(VLOOKUP($A1827,DL,COLUMN()-1,0))),TRIM(VLOOKUP($A1827,DL,COLUMN()-1,0))),"")</f>
        <v/>
      </c>
    </row>
    <row r="1828" spans="1:14">
      <c r="A1828" s="4" t="str">
        <f>IF(ISNUMBER(NhapDS!A1824),NhapDS!A1824,"")</f>
        <v/>
      </c>
      <c r="B1828" s="18" t="str">
        <f t="shared" si="238"/>
        <v/>
      </c>
      <c r="C1828" s="64" t="str">
        <f t="shared" si="238"/>
        <v/>
      </c>
      <c r="D1828" s="28" t="str">
        <f t="shared" si="237"/>
        <v/>
      </c>
      <c r="E1828" s="28" t="str">
        <f t="shared" si="236"/>
        <v/>
      </c>
      <c r="F1828" s="28" t="str">
        <f t="shared" si="236"/>
        <v/>
      </c>
      <c r="G1828" s="18" t="str">
        <f t="shared" si="236"/>
        <v/>
      </c>
      <c r="H1828" s="18" t="str">
        <f t="shared" si="236"/>
        <v/>
      </c>
      <c r="I1828" s="18" t="str">
        <f t="shared" si="236"/>
        <v/>
      </c>
      <c r="J1828" s="28" t="str">
        <f t="shared" si="239"/>
        <v/>
      </c>
      <c r="K1828" s="28" t="str">
        <f t="shared" si="239"/>
        <v/>
      </c>
      <c r="L1828" s="28" t="str">
        <f t="shared" si="239"/>
        <v/>
      </c>
      <c r="M1828" s="28" t="str">
        <f t="shared" si="240"/>
        <v/>
      </c>
      <c r="N1828" s="138" t="str">
        <f>IF(ISNUMBER($A1828),IF(ISNUMBER(VALUE(TRIM(VLOOKUP($A1828,DL,COLUMN()-1,0)))),VALUE(TRIM(VLOOKUP($A1828,DL,COLUMN()-1,0))),TRIM(VLOOKUP($A1828,DL,COLUMN()-1,0))),"")</f>
        <v/>
      </c>
    </row>
    <row r="1829" spans="1:14">
      <c r="A1829" s="4" t="str">
        <f>IF(ISNUMBER(NhapDS!A1825),NhapDS!A1825,"")</f>
        <v/>
      </c>
      <c r="B1829" s="18" t="str">
        <f t="shared" si="238"/>
        <v/>
      </c>
      <c r="C1829" s="64" t="str">
        <f t="shared" si="238"/>
        <v/>
      </c>
      <c r="D1829" s="28" t="str">
        <f t="shared" si="237"/>
        <v/>
      </c>
      <c r="E1829" s="28" t="str">
        <f t="shared" si="236"/>
        <v/>
      </c>
      <c r="F1829" s="28" t="str">
        <f t="shared" si="236"/>
        <v/>
      </c>
      <c r="G1829" s="18" t="str">
        <f t="shared" si="236"/>
        <v/>
      </c>
      <c r="H1829" s="18" t="str">
        <f t="shared" si="236"/>
        <v/>
      </c>
      <c r="I1829" s="18" t="str">
        <f t="shared" si="236"/>
        <v/>
      </c>
      <c r="J1829" s="28" t="str">
        <f t="shared" si="239"/>
        <v/>
      </c>
      <c r="K1829" s="28" t="str">
        <f t="shared" si="239"/>
        <v/>
      </c>
      <c r="L1829" s="28" t="str">
        <f t="shared" si="239"/>
        <v/>
      </c>
      <c r="M1829" s="28" t="str">
        <f t="shared" si="240"/>
        <v/>
      </c>
      <c r="N1829" s="138" t="str">
        <f>IF(ISNUMBER($A1829),IF(ISNUMBER(VALUE(TRIM(VLOOKUP($A1829,DL,COLUMN()-1,0)))),VALUE(TRIM(VLOOKUP($A1829,DL,COLUMN()-1,0))),TRIM(VLOOKUP($A1829,DL,COLUMN()-1,0))),"")</f>
        <v/>
      </c>
    </row>
    <row r="1830" spans="1:14">
      <c r="A1830" s="4" t="str">
        <f>IF(ISNUMBER(NhapDS!A1826),NhapDS!A1826,"")</f>
        <v/>
      </c>
      <c r="B1830" s="18" t="str">
        <f t="shared" si="238"/>
        <v/>
      </c>
      <c r="C1830" s="64" t="str">
        <f t="shared" si="238"/>
        <v/>
      </c>
      <c r="D1830" s="28" t="str">
        <f t="shared" si="237"/>
        <v/>
      </c>
      <c r="E1830" s="28" t="str">
        <f t="shared" si="236"/>
        <v/>
      </c>
      <c r="F1830" s="28" t="str">
        <f t="shared" si="236"/>
        <v/>
      </c>
      <c r="G1830" s="18" t="str">
        <f t="shared" si="236"/>
        <v/>
      </c>
      <c r="H1830" s="18" t="str">
        <f t="shared" si="236"/>
        <v/>
      </c>
      <c r="I1830" s="18" t="str">
        <f t="shared" si="236"/>
        <v/>
      </c>
      <c r="J1830" s="28" t="str">
        <f t="shared" si="239"/>
        <v/>
      </c>
      <c r="K1830" s="28" t="str">
        <f t="shared" si="239"/>
        <v/>
      </c>
      <c r="L1830" s="28" t="str">
        <f t="shared" si="239"/>
        <v/>
      </c>
      <c r="M1830" s="28" t="str">
        <f t="shared" si="240"/>
        <v/>
      </c>
      <c r="N1830" s="138" t="str">
        <f>IF(ISNUMBER($A1830),IF(ISNUMBER(VALUE(TRIM(VLOOKUP($A1830,DL,COLUMN()-1,0)))),VALUE(TRIM(VLOOKUP($A1830,DL,COLUMN()-1,0))),TRIM(VLOOKUP($A1830,DL,COLUMN()-1,0))),"")</f>
        <v/>
      </c>
    </row>
    <row r="1831" spans="1:14">
      <c r="A1831" s="4" t="str">
        <f>IF(ISNUMBER(NhapDS!A1827),NhapDS!A1827,"")</f>
        <v/>
      </c>
      <c r="B1831" s="18" t="str">
        <f t="shared" si="238"/>
        <v/>
      </c>
      <c r="C1831" s="64" t="str">
        <f t="shared" si="238"/>
        <v/>
      </c>
      <c r="D1831" s="28" t="str">
        <f t="shared" si="237"/>
        <v/>
      </c>
      <c r="E1831" s="28" t="str">
        <f t="shared" si="236"/>
        <v/>
      </c>
      <c r="F1831" s="28" t="str">
        <f t="shared" si="236"/>
        <v/>
      </c>
      <c r="G1831" s="18" t="str">
        <f t="shared" si="236"/>
        <v/>
      </c>
      <c r="H1831" s="18" t="str">
        <f t="shared" si="236"/>
        <v/>
      </c>
      <c r="I1831" s="18" t="str">
        <f t="shared" si="236"/>
        <v/>
      </c>
      <c r="J1831" s="28" t="str">
        <f t="shared" si="239"/>
        <v/>
      </c>
      <c r="K1831" s="28" t="str">
        <f t="shared" si="239"/>
        <v/>
      </c>
      <c r="L1831" s="28" t="str">
        <f t="shared" si="239"/>
        <v/>
      </c>
      <c r="M1831" s="28" t="str">
        <f t="shared" si="240"/>
        <v/>
      </c>
      <c r="N1831" s="138" t="str">
        <f>IF(ISNUMBER($A1831),IF(ISNUMBER(VALUE(TRIM(VLOOKUP($A1831,DL,COLUMN()-1,0)))),VALUE(TRIM(VLOOKUP($A1831,DL,COLUMN()-1,0))),TRIM(VLOOKUP($A1831,DL,COLUMN()-1,0))),"")</f>
        <v/>
      </c>
    </row>
    <row r="1832" spans="1:14">
      <c r="A1832" s="4" t="str">
        <f>IF(ISNUMBER(NhapDS!A1828),NhapDS!A1828,"")</f>
        <v/>
      </c>
      <c r="B1832" s="18" t="str">
        <f t="shared" si="238"/>
        <v/>
      </c>
      <c r="C1832" s="64" t="str">
        <f t="shared" si="238"/>
        <v/>
      </c>
      <c r="D1832" s="28" t="str">
        <f t="shared" si="237"/>
        <v/>
      </c>
      <c r="E1832" s="28" t="str">
        <f t="shared" si="236"/>
        <v/>
      </c>
      <c r="F1832" s="28" t="str">
        <f t="shared" si="236"/>
        <v/>
      </c>
      <c r="G1832" s="18" t="str">
        <f t="shared" si="236"/>
        <v/>
      </c>
      <c r="H1832" s="18" t="str">
        <f t="shared" si="236"/>
        <v/>
      </c>
      <c r="I1832" s="18" t="str">
        <f t="shared" si="236"/>
        <v/>
      </c>
      <c r="J1832" s="28" t="str">
        <f t="shared" si="239"/>
        <v/>
      </c>
      <c r="K1832" s="28" t="str">
        <f t="shared" si="239"/>
        <v/>
      </c>
      <c r="L1832" s="28" t="str">
        <f t="shared" si="239"/>
        <v/>
      </c>
      <c r="M1832" s="28" t="str">
        <f t="shared" si="240"/>
        <v/>
      </c>
      <c r="N1832" s="138" t="str">
        <f>IF(ISNUMBER($A1832),IF(ISNUMBER(VALUE(TRIM(VLOOKUP($A1832,DL,COLUMN()-1,0)))),VALUE(TRIM(VLOOKUP($A1832,DL,COLUMN()-1,0))),TRIM(VLOOKUP($A1832,DL,COLUMN()-1,0))),"")</f>
        <v/>
      </c>
    </row>
    <row r="1833" spans="1:14">
      <c r="A1833" s="4" t="str">
        <f>IF(ISNUMBER(NhapDS!A1829),NhapDS!A1829,"")</f>
        <v/>
      </c>
      <c r="B1833" s="18" t="str">
        <f t="shared" si="238"/>
        <v/>
      </c>
      <c r="C1833" s="64" t="str">
        <f t="shared" si="238"/>
        <v/>
      </c>
      <c r="D1833" s="28" t="str">
        <f t="shared" si="237"/>
        <v/>
      </c>
      <c r="E1833" s="28" t="str">
        <f t="shared" si="236"/>
        <v/>
      </c>
      <c r="F1833" s="28" t="str">
        <f t="shared" si="236"/>
        <v/>
      </c>
      <c r="G1833" s="18" t="str">
        <f t="shared" si="236"/>
        <v/>
      </c>
      <c r="H1833" s="18" t="str">
        <f t="shared" si="236"/>
        <v/>
      </c>
      <c r="I1833" s="18" t="str">
        <f t="shared" si="236"/>
        <v/>
      </c>
      <c r="J1833" s="28" t="str">
        <f t="shared" si="239"/>
        <v/>
      </c>
      <c r="K1833" s="28" t="str">
        <f t="shared" si="239"/>
        <v/>
      </c>
      <c r="L1833" s="28" t="str">
        <f t="shared" si="239"/>
        <v/>
      </c>
      <c r="M1833" s="28" t="str">
        <f t="shared" si="240"/>
        <v/>
      </c>
      <c r="N1833" s="138" t="str">
        <f>IF(ISNUMBER($A1833),IF(ISNUMBER(VALUE(TRIM(VLOOKUP($A1833,DL,COLUMN()-1,0)))),VALUE(TRIM(VLOOKUP($A1833,DL,COLUMN()-1,0))),TRIM(VLOOKUP($A1833,DL,COLUMN()-1,0))),"")</f>
        <v/>
      </c>
    </row>
    <row r="1834" spans="1:14">
      <c r="A1834" s="4" t="str">
        <f>IF(ISNUMBER(NhapDS!A1830),NhapDS!A1830,"")</f>
        <v/>
      </c>
      <c r="B1834" s="18" t="str">
        <f t="shared" si="238"/>
        <v/>
      </c>
      <c r="C1834" s="64" t="str">
        <f t="shared" si="238"/>
        <v/>
      </c>
      <c r="D1834" s="28" t="str">
        <f t="shared" si="237"/>
        <v/>
      </c>
      <c r="E1834" s="28" t="str">
        <f t="shared" si="236"/>
        <v/>
      </c>
      <c r="F1834" s="28" t="str">
        <f t="shared" si="236"/>
        <v/>
      </c>
      <c r="G1834" s="18" t="str">
        <f t="shared" si="236"/>
        <v/>
      </c>
      <c r="H1834" s="18" t="str">
        <f t="shared" si="236"/>
        <v/>
      </c>
      <c r="I1834" s="18" t="str">
        <f t="shared" si="236"/>
        <v/>
      </c>
      <c r="J1834" s="28" t="str">
        <f t="shared" si="239"/>
        <v/>
      </c>
      <c r="K1834" s="28" t="str">
        <f t="shared" si="239"/>
        <v/>
      </c>
      <c r="L1834" s="28" t="str">
        <f t="shared" si="239"/>
        <v/>
      </c>
      <c r="M1834" s="28" t="str">
        <f t="shared" si="240"/>
        <v/>
      </c>
      <c r="N1834" s="138" t="str">
        <f>IF(ISNUMBER($A1834),IF(ISNUMBER(VALUE(TRIM(VLOOKUP($A1834,DL,COLUMN()-1,0)))),VALUE(TRIM(VLOOKUP($A1834,DL,COLUMN()-1,0))),TRIM(VLOOKUP($A1834,DL,COLUMN()-1,0))),"")</f>
        <v/>
      </c>
    </row>
    <row r="1835" spans="1:14">
      <c r="A1835" s="4" t="str">
        <f>IF(ISNUMBER(NhapDS!A1831),NhapDS!A1831,"")</f>
        <v/>
      </c>
      <c r="B1835" s="18" t="str">
        <f t="shared" si="238"/>
        <v/>
      </c>
      <c r="C1835" s="64" t="str">
        <f t="shared" si="238"/>
        <v/>
      </c>
      <c r="D1835" s="28" t="str">
        <f t="shared" si="237"/>
        <v/>
      </c>
      <c r="E1835" s="28" t="str">
        <f t="shared" si="236"/>
        <v/>
      </c>
      <c r="F1835" s="28" t="str">
        <f t="shared" si="236"/>
        <v/>
      </c>
      <c r="G1835" s="18" t="str">
        <f t="shared" si="236"/>
        <v/>
      </c>
      <c r="H1835" s="18" t="str">
        <f t="shared" si="236"/>
        <v/>
      </c>
      <c r="I1835" s="18" t="str">
        <f t="shared" si="236"/>
        <v/>
      </c>
      <c r="J1835" s="28" t="str">
        <f t="shared" si="239"/>
        <v/>
      </c>
      <c r="K1835" s="28" t="str">
        <f t="shared" si="239"/>
        <v/>
      </c>
      <c r="L1835" s="28" t="str">
        <f t="shared" si="239"/>
        <v/>
      </c>
      <c r="M1835" s="28" t="str">
        <f t="shared" si="240"/>
        <v/>
      </c>
      <c r="N1835" s="138" t="str">
        <f>IF(ISNUMBER($A1835),IF(ISNUMBER(VALUE(TRIM(VLOOKUP($A1835,DL,COLUMN()-1,0)))),VALUE(TRIM(VLOOKUP($A1835,DL,COLUMN()-1,0))),TRIM(VLOOKUP($A1835,DL,COLUMN()-1,0))),"")</f>
        <v/>
      </c>
    </row>
    <row r="1836" spans="1:14">
      <c r="A1836" s="4" t="str">
        <f>IF(ISNUMBER(NhapDS!A1832),NhapDS!A1832,"")</f>
        <v/>
      </c>
      <c r="B1836" s="18" t="str">
        <f t="shared" si="238"/>
        <v/>
      </c>
      <c r="C1836" s="64" t="str">
        <f t="shared" si="238"/>
        <v/>
      </c>
      <c r="D1836" s="28" t="str">
        <f t="shared" si="237"/>
        <v/>
      </c>
      <c r="E1836" s="28" t="str">
        <f t="shared" si="236"/>
        <v/>
      </c>
      <c r="F1836" s="28" t="str">
        <f t="shared" si="236"/>
        <v/>
      </c>
      <c r="G1836" s="18" t="str">
        <f t="shared" si="236"/>
        <v/>
      </c>
      <c r="H1836" s="18" t="str">
        <f t="shared" si="236"/>
        <v/>
      </c>
      <c r="I1836" s="18" t="str">
        <f t="shared" si="236"/>
        <v/>
      </c>
      <c r="J1836" s="28" t="str">
        <f t="shared" si="239"/>
        <v/>
      </c>
      <c r="K1836" s="28" t="str">
        <f t="shared" si="239"/>
        <v/>
      </c>
      <c r="L1836" s="28" t="str">
        <f t="shared" si="239"/>
        <v/>
      </c>
      <c r="M1836" s="28" t="str">
        <f t="shared" si="240"/>
        <v/>
      </c>
      <c r="N1836" s="138" t="str">
        <f>IF(ISNUMBER($A1836),IF(ISNUMBER(VALUE(TRIM(VLOOKUP($A1836,DL,COLUMN()-1,0)))),VALUE(TRIM(VLOOKUP($A1836,DL,COLUMN()-1,0))),TRIM(VLOOKUP($A1836,DL,COLUMN()-1,0))),"")</f>
        <v/>
      </c>
    </row>
    <row r="1837" spans="1:14">
      <c r="A1837" s="4" t="str">
        <f>IF(ISNUMBER(NhapDS!A1833),NhapDS!A1833,"")</f>
        <v/>
      </c>
      <c r="B1837" s="18" t="str">
        <f t="shared" si="238"/>
        <v/>
      </c>
      <c r="C1837" s="64" t="str">
        <f t="shared" si="238"/>
        <v/>
      </c>
      <c r="D1837" s="28" t="str">
        <f t="shared" si="237"/>
        <v/>
      </c>
      <c r="E1837" s="28" t="str">
        <f t="shared" si="236"/>
        <v/>
      </c>
      <c r="F1837" s="28" t="str">
        <f t="shared" si="236"/>
        <v/>
      </c>
      <c r="G1837" s="18" t="str">
        <f t="shared" si="236"/>
        <v/>
      </c>
      <c r="H1837" s="18" t="str">
        <f t="shared" si="236"/>
        <v/>
      </c>
      <c r="I1837" s="18" t="str">
        <f t="shared" si="236"/>
        <v/>
      </c>
      <c r="J1837" s="28" t="str">
        <f t="shared" si="239"/>
        <v/>
      </c>
      <c r="K1837" s="28" t="str">
        <f t="shared" si="239"/>
        <v/>
      </c>
      <c r="L1837" s="28" t="str">
        <f t="shared" si="239"/>
        <v/>
      </c>
      <c r="M1837" s="28" t="str">
        <f t="shared" si="240"/>
        <v/>
      </c>
      <c r="N1837" s="138" t="str">
        <f>IF(ISNUMBER($A1837),IF(ISNUMBER(VALUE(TRIM(VLOOKUP($A1837,DL,COLUMN()-1,0)))),VALUE(TRIM(VLOOKUP($A1837,DL,COLUMN()-1,0))),TRIM(VLOOKUP($A1837,DL,COLUMN()-1,0))),"")</f>
        <v/>
      </c>
    </row>
    <row r="1838" spans="1:14">
      <c r="A1838" s="4" t="str">
        <f>IF(ISNUMBER(NhapDS!A1834),NhapDS!A1834,"")</f>
        <v/>
      </c>
      <c r="B1838" s="18" t="str">
        <f t="shared" si="238"/>
        <v/>
      </c>
      <c r="C1838" s="64" t="str">
        <f t="shared" si="238"/>
        <v/>
      </c>
      <c r="D1838" s="28" t="str">
        <f t="shared" si="237"/>
        <v/>
      </c>
      <c r="E1838" s="28" t="str">
        <f t="shared" si="236"/>
        <v/>
      </c>
      <c r="F1838" s="28" t="str">
        <f t="shared" si="236"/>
        <v/>
      </c>
      <c r="G1838" s="18" t="str">
        <f t="shared" si="236"/>
        <v/>
      </c>
      <c r="H1838" s="18" t="str">
        <f t="shared" si="236"/>
        <v/>
      </c>
      <c r="I1838" s="18" t="str">
        <f t="shared" si="236"/>
        <v/>
      </c>
      <c r="J1838" s="28" t="str">
        <f t="shared" si="239"/>
        <v/>
      </c>
      <c r="K1838" s="28" t="str">
        <f t="shared" si="239"/>
        <v/>
      </c>
      <c r="L1838" s="28" t="str">
        <f t="shared" si="239"/>
        <v/>
      </c>
      <c r="M1838" s="28" t="str">
        <f t="shared" si="240"/>
        <v/>
      </c>
      <c r="N1838" s="138" t="str">
        <f>IF(ISNUMBER($A1838),IF(ISNUMBER(VALUE(TRIM(VLOOKUP($A1838,DL,COLUMN()-1,0)))),VALUE(TRIM(VLOOKUP($A1838,DL,COLUMN()-1,0))),TRIM(VLOOKUP($A1838,DL,COLUMN()-1,0))),"")</f>
        <v/>
      </c>
    </row>
    <row r="1839" spans="1:14">
      <c r="A1839" s="4" t="str">
        <f>IF(ISNUMBER(NhapDS!A1835),NhapDS!A1835,"")</f>
        <v/>
      </c>
      <c r="B1839" s="18" t="str">
        <f t="shared" si="238"/>
        <v/>
      </c>
      <c r="C1839" s="64" t="str">
        <f t="shared" si="238"/>
        <v/>
      </c>
      <c r="D1839" s="28" t="str">
        <f t="shared" si="237"/>
        <v/>
      </c>
      <c r="E1839" s="28" t="str">
        <f t="shared" si="236"/>
        <v/>
      </c>
      <c r="F1839" s="28" t="str">
        <f t="shared" si="236"/>
        <v/>
      </c>
      <c r="G1839" s="18" t="str">
        <f t="shared" si="236"/>
        <v/>
      </c>
      <c r="H1839" s="18" t="str">
        <f t="shared" si="236"/>
        <v/>
      </c>
      <c r="I1839" s="18" t="str">
        <f t="shared" si="236"/>
        <v/>
      </c>
      <c r="J1839" s="28" t="str">
        <f t="shared" si="239"/>
        <v/>
      </c>
      <c r="K1839" s="28" t="str">
        <f t="shared" si="239"/>
        <v/>
      </c>
      <c r="L1839" s="28" t="str">
        <f t="shared" si="239"/>
        <v/>
      </c>
      <c r="M1839" s="28" t="str">
        <f t="shared" si="240"/>
        <v/>
      </c>
      <c r="N1839" s="138" t="str">
        <f>IF(ISNUMBER($A1839),IF(ISNUMBER(VALUE(TRIM(VLOOKUP($A1839,DL,COLUMN()-1,0)))),VALUE(TRIM(VLOOKUP($A1839,DL,COLUMN()-1,0))),TRIM(VLOOKUP($A1839,DL,COLUMN()-1,0))),"")</f>
        <v/>
      </c>
    </row>
    <row r="1840" spans="1:14">
      <c r="A1840" s="4" t="str">
        <f>IF(ISNUMBER(NhapDS!A1836),NhapDS!A1836,"")</f>
        <v/>
      </c>
      <c r="B1840" s="18" t="str">
        <f t="shared" si="238"/>
        <v/>
      </c>
      <c r="C1840" s="64" t="str">
        <f t="shared" si="238"/>
        <v/>
      </c>
      <c r="D1840" s="28" t="str">
        <f t="shared" si="237"/>
        <v/>
      </c>
      <c r="E1840" s="28" t="str">
        <f t="shared" si="236"/>
        <v/>
      </c>
      <c r="F1840" s="28" t="str">
        <f t="shared" si="236"/>
        <v/>
      </c>
      <c r="G1840" s="18" t="str">
        <f t="shared" si="236"/>
        <v/>
      </c>
      <c r="H1840" s="18" t="str">
        <f t="shared" si="236"/>
        <v/>
      </c>
      <c r="I1840" s="18" t="str">
        <f t="shared" si="236"/>
        <v/>
      </c>
      <c r="J1840" s="28" t="str">
        <f t="shared" si="239"/>
        <v/>
      </c>
      <c r="K1840" s="28" t="str">
        <f t="shared" si="239"/>
        <v/>
      </c>
      <c r="L1840" s="28" t="str">
        <f t="shared" si="239"/>
        <v/>
      </c>
      <c r="M1840" s="28" t="str">
        <f t="shared" si="240"/>
        <v/>
      </c>
      <c r="N1840" s="138" t="str">
        <f>IF(ISNUMBER($A1840),IF(ISNUMBER(VALUE(TRIM(VLOOKUP($A1840,DL,COLUMN()-1,0)))),VALUE(TRIM(VLOOKUP($A1840,DL,COLUMN()-1,0))),TRIM(VLOOKUP($A1840,DL,COLUMN()-1,0))),"")</f>
        <v/>
      </c>
    </row>
    <row r="1841" spans="1:14">
      <c r="A1841" s="4" t="str">
        <f>IF(ISNUMBER(NhapDS!A1837),NhapDS!A1837,"")</f>
        <v/>
      </c>
      <c r="B1841" s="18" t="str">
        <f t="shared" si="238"/>
        <v/>
      </c>
      <c r="C1841" s="64" t="str">
        <f t="shared" si="238"/>
        <v/>
      </c>
      <c r="D1841" s="28" t="str">
        <f t="shared" si="237"/>
        <v/>
      </c>
      <c r="E1841" s="28" t="str">
        <f t="shared" si="236"/>
        <v/>
      </c>
      <c r="F1841" s="28" t="str">
        <f t="shared" si="236"/>
        <v/>
      </c>
      <c r="G1841" s="18" t="str">
        <f t="shared" si="236"/>
        <v/>
      </c>
      <c r="H1841" s="18" t="str">
        <f t="shared" si="236"/>
        <v/>
      </c>
      <c r="I1841" s="18" t="str">
        <f t="shared" si="236"/>
        <v/>
      </c>
      <c r="J1841" s="28" t="str">
        <f t="shared" si="239"/>
        <v/>
      </c>
      <c r="K1841" s="28" t="str">
        <f t="shared" si="239"/>
        <v/>
      </c>
      <c r="L1841" s="28" t="str">
        <f t="shared" si="239"/>
        <v/>
      </c>
      <c r="M1841" s="28" t="str">
        <f t="shared" si="240"/>
        <v/>
      </c>
      <c r="N1841" s="138" t="str">
        <f>IF(ISNUMBER($A1841),IF(ISNUMBER(VALUE(TRIM(VLOOKUP($A1841,DL,COLUMN()-1,0)))),VALUE(TRIM(VLOOKUP($A1841,DL,COLUMN()-1,0))),TRIM(VLOOKUP($A1841,DL,COLUMN()-1,0))),"")</f>
        <v/>
      </c>
    </row>
    <row r="1842" spans="1:14">
      <c r="A1842" s="4" t="str">
        <f>IF(ISNUMBER(NhapDS!A1838),NhapDS!A1838,"")</f>
        <v/>
      </c>
      <c r="B1842" s="18" t="str">
        <f t="shared" si="238"/>
        <v/>
      </c>
      <c r="C1842" s="64" t="str">
        <f t="shared" si="238"/>
        <v/>
      </c>
      <c r="D1842" s="28" t="str">
        <f t="shared" si="237"/>
        <v/>
      </c>
      <c r="E1842" s="28" t="str">
        <f t="shared" si="236"/>
        <v/>
      </c>
      <c r="F1842" s="28" t="str">
        <f t="shared" si="236"/>
        <v/>
      </c>
      <c r="G1842" s="18" t="str">
        <f t="shared" si="236"/>
        <v/>
      </c>
      <c r="H1842" s="18" t="str">
        <f t="shared" si="236"/>
        <v/>
      </c>
      <c r="I1842" s="18" t="str">
        <f t="shared" si="236"/>
        <v/>
      </c>
      <c r="J1842" s="28" t="str">
        <f t="shared" ref="J1842:L1857" si="241">IF(ISNUMBER($A1842),TRIM(VLOOKUP($A1842,DL,COLUMN()-1,0)),"")</f>
        <v/>
      </c>
      <c r="K1842" s="28" t="str">
        <f t="shared" si="241"/>
        <v/>
      </c>
      <c r="L1842" s="28" t="str">
        <f t="shared" si="241"/>
        <v/>
      </c>
      <c r="M1842" s="28" t="str">
        <f t="shared" si="240"/>
        <v/>
      </c>
      <c r="N1842" s="138" t="str">
        <f>IF(ISNUMBER($A1842),IF(ISNUMBER(VALUE(TRIM(VLOOKUP($A1842,DL,COLUMN()-1,0)))),VALUE(TRIM(VLOOKUP($A1842,DL,COLUMN()-1,0))),TRIM(VLOOKUP($A1842,DL,COLUMN()-1,0))),"")</f>
        <v/>
      </c>
    </row>
    <row r="1843" spans="1:14">
      <c r="A1843" s="4" t="str">
        <f>IF(ISNUMBER(NhapDS!A1839),NhapDS!A1839,"")</f>
        <v/>
      </c>
      <c r="B1843" s="18" t="str">
        <f t="shared" si="238"/>
        <v/>
      </c>
      <c r="C1843" s="64" t="str">
        <f t="shared" si="238"/>
        <v/>
      </c>
      <c r="D1843" s="28" t="str">
        <f t="shared" si="237"/>
        <v/>
      </c>
      <c r="E1843" s="28" t="str">
        <f t="shared" si="236"/>
        <v/>
      </c>
      <c r="F1843" s="28" t="str">
        <f t="shared" si="236"/>
        <v/>
      </c>
      <c r="G1843" s="18" t="str">
        <f t="shared" si="236"/>
        <v/>
      </c>
      <c r="H1843" s="18" t="str">
        <f t="shared" si="236"/>
        <v/>
      </c>
      <c r="I1843" s="18" t="str">
        <f t="shared" si="236"/>
        <v/>
      </c>
      <c r="J1843" s="28" t="str">
        <f t="shared" si="241"/>
        <v/>
      </c>
      <c r="K1843" s="28" t="str">
        <f t="shared" si="241"/>
        <v/>
      </c>
      <c r="L1843" s="28" t="str">
        <f t="shared" si="241"/>
        <v/>
      </c>
      <c r="M1843" s="28" t="str">
        <f t="shared" si="240"/>
        <v/>
      </c>
      <c r="N1843" s="138" t="str">
        <f>IF(ISNUMBER($A1843),IF(ISNUMBER(VALUE(TRIM(VLOOKUP($A1843,DL,COLUMN()-1,0)))),VALUE(TRIM(VLOOKUP($A1843,DL,COLUMN()-1,0))),TRIM(VLOOKUP($A1843,DL,COLUMN()-1,0))),"")</f>
        <v/>
      </c>
    </row>
    <row r="1844" spans="1:14">
      <c r="A1844" s="4" t="str">
        <f>IF(ISNUMBER(NhapDS!A1840),NhapDS!A1840,"")</f>
        <v/>
      </c>
      <c r="B1844" s="18" t="str">
        <f t="shared" si="238"/>
        <v/>
      </c>
      <c r="C1844" s="64" t="str">
        <f t="shared" si="238"/>
        <v/>
      </c>
      <c r="D1844" s="28" t="str">
        <f t="shared" si="237"/>
        <v/>
      </c>
      <c r="E1844" s="28" t="str">
        <f t="shared" si="236"/>
        <v/>
      </c>
      <c r="F1844" s="28" t="str">
        <f t="shared" si="236"/>
        <v/>
      </c>
      <c r="G1844" s="18" t="str">
        <f t="shared" si="236"/>
        <v/>
      </c>
      <c r="H1844" s="18" t="str">
        <f t="shared" si="236"/>
        <v/>
      </c>
      <c r="I1844" s="18" t="str">
        <f t="shared" si="236"/>
        <v/>
      </c>
      <c r="J1844" s="28" t="str">
        <f t="shared" si="241"/>
        <v/>
      </c>
      <c r="K1844" s="28" t="str">
        <f t="shared" si="241"/>
        <v/>
      </c>
      <c r="L1844" s="28" t="str">
        <f t="shared" si="241"/>
        <v/>
      </c>
      <c r="M1844" s="28" t="str">
        <f t="shared" si="240"/>
        <v/>
      </c>
      <c r="N1844" s="138" t="str">
        <f>IF(ISNUMBER($A1844),IF(ISNUMBER(VALUE(TRIM(VLOOKUP($A1844,DL,COLUMN()-1,0)))),VALUE(TRIM(VLOOKUP($A1844,DL,COLUMN()-1,0))),TRIM(VLOOKUP($A1844,DL,COLUMN()-1,0))),"")</f>
        <v/>
      </c>
    </row>
    <row r="1845" spans="1:14">
      <c r="A1845" s="4" t="str">
        <f>IF(ISNUMBER(NhapDS!A1841),NhapDS!A1841,"")</f>
        <v/>
      </c>
      <c r="B1845" s="18" t="str">
        <f t="shared" si="238"/>
        <v/>
      </c>
      <c r="C1845" s="64" t="str">
        <f t="shared" si="238"/>
        <v/>
      </c>
      <c r="D1845" s="28" t="str">
        <f t="shared" si="237"/>
        <v/>
      </c>
      <c r="E1845" s="28" t="str">
        <f t="shared" si="236"/>
        <v/>
      </c>
      <c r="F1845" s="28" t="str">
        <f t="shared" si="236"/>
        <v/>
      </c>
      <c r="G1845" s="18" t="str">
        <f t="shared" si="236"/>
        <v/>
      </c>
      <c r="H1845" s="18" t="str">
        <f t="shared" si="236"/>
        <v/>
      </c>
      <c r="I1845" s="18" t="str">
        <f t="shared" si="236"/>
        <v/>
      </c>
      <c r="J1845" s="28" t="str">
        <f t="shared" si="241"/>
        <v/>
      </c>
      <c r="K1845" s="28" t="str">
        <f t="shared" si="241"/>
        <v/>
      </c>
      <c r="L1845" s="28" t="str">
        <f t="shared" si="241"/>
        <v/>
      </c>
      <c r="M1845" s="28" t="str">
        <f t="shared" si="240"/>
        <v/>
      </c>
      <c r="N1845" s="138" t="str">
        <f>IF(ISNUMBER($A1845),IF(ISNUMBER(VALUE(TRIM(VLOOKUP($A1845,DL,COLUMN()-1,0)))),VALUE(TRIM(VLOOKUP($A1845,DL,COLUMN()-1,0))),TRIM(VLOOKUP($A1845,DL,COLUMN()-1,0))),"")</f>
        <v/>
      </c>
    </row>
    <row r="1846" spans="1:14">
      <c r="A1846" s="4" t="str">
        <f>IF(ISNUMBER(NhapDS!A1842),NhapDS!A1842,"")</f>
        <v/>
      </c>
      <c r="B1846" s="18" t="str">
        <f t="shared" si="238"/>
        <v/>
      </c>
      <c r="C1846" s="64" t="str">
        <f t="shared" si="238"/>
        <v/>
      </c>
      <c r="D1846" s="28" t="str">
        <f t="shared" si="237"/>
        <v/>
      </c>
      <c r="E1846" s="28" t="str">
        <f t="shared" si="236"/>
        <v/>
      </c>
      <c r="F1846" s="28" t="str">
        <f t="shared" si="236"/>
        <v/>
      </c>
      <c r="G1846" s="18" t="str">
        <f t="shared" si="236"/>
        <v/>
      </c>
      <c r="H1846" s="18" t="str">
        <f t="shared" si="236"/>
        <v/>
      </c>
      <c r="I1846" s="18" t="str">
        <f t="shared" si="236"/>
        <v/>
      </c>
      <c r="J1846" s="28" t="str">
        <f t="shared" si="241"/>
        <v/>
      </c>
      <c r="K1846" s="28" t="str">
        <f t="shared" si="241"/>
        <v/>
      </c>
      <c r="L1846" s="28" t="str">
        <f t="shared" si="241"/>
        <v/>
      </c>
      <c r="M1846" s="28" t="str">
        <f t="shared" si="240"/>
        <v/>
      </c>
      <c r="N1846" s="138" t="str">
        <f>IF(ISNUMBER($A1846),IF(ISNUMBER(VALUE(TRIM(VLOOKUP($A1846,DL,COLUMN()-1,0)))),VALUE(TRIM(VLOOKUP($A1846,DL,COLUMN()-1,0))),TRIM(VLOOKUP($A1846,DL,COLUMN()-1,0))),"")</f>
        <v/>
      </c>
    </row>
    <row r="1847" spans="1:14">
      <c r="A1847" s="4" t="str">
        <f>IF(ISNUMBER(NhapDS!A1843),NhapDS!A1843,"")</f>
        <v/>
      </c>
      <c r="B1847" s="18" t="str">
        <f t="shared" si="238"/>
        <v/>
      </c>
      <c r="C1847" s="64" t="str">
        <f t="shared" si="238"/>
        <v/>
      </c>
      <c r="D1847" s="28" t="str">
        <f t="shared" si="237"/>
        <v/>
      </c>
      <c r="E1847" s="28" t="str">
        <f t="shared" si="236"/>
        <v/>
      </c>
      <c r="F1847" s="28" t="str">
        <f t="shared" si="236"/>
        <v/>
      </c>
      <c r="G1847" s="18" t="str">
        <f t="shared" si="236"/>
        <v/>
      </c>
      <c r="H1847" s="18" t="str">
        <f t="shared" si="236"/>
        <v/>
      </c>
      <c r="I1847" s="18" t="str">
        <f t="shared" si="236"/>
        <v/>
      </c>
      <c r="J1847" s="28" t="str">
        <f t="shared" si="241"/>
        <v/>
      </c>
      <c r="K1847" s="28" t="str">
        <f t="shared" si="241"/>
        <v/>
      </c>
      <c r="L1847" s="28" t="str">
        <f t="shared" si="241"/>
        <v/>
      </c>
      <c r="M1847" s="28" t="str">
        <f t="shared" si="240"/>
        <v/>
      </c>
      <c r="N1847" s="138" t="str">
        <f>IF(ISNUMBER($A1847),IF(ISNUMBER(VALUE(TRIM(VLOOKUP($A1847,DL,COLUMN()-1,0)))),VALUE(TRIM(VLOOKUP($A1847,DL,COLUMN()-1,0))),TRIM(VLOOKUP($A1847,DL,COLUMN()-1,0))),"")</f>
        <v/>
      </c>
    </row>
    <row r="1848" spans="1:14">
      <c r="A1848" s="4" t="str">
        <f>IF(ISNUMBER(NhapDS!A1844),NhapDS!A1844,"")</f>
        <v/>
      </c>
      <c r="B1848" s="18" t="str">
        <f t="shared" si="238"/>
        <v/>
      </c>
      <c r="C1848" s="64" t="str">
        <f t="shared" si="238"/>
        <v/>
      </c>
      <c r="D1848" s="28" t="str">
        <f t="shared" si="237"/>
        <v/>
      </c>
      <c r="E1848" s="28" t="str">
        <f t="shared" si="236"/>
        <v/>
      </c>
      <c r="F1848" s="28" t="str">
        <f t="shared" si="236"/>
        <v/>
      </c>
      <c r="G1848" s="18" t="str">
        <f t="shared" si="236"/>
        <v/>
      </c>
      <c r="H1848" s="18" t="str">
        <f t="shared" si="236"/>
        <v/>
      </c>
      <c r="I1848" s="18" t="str">
        <f t="shared" si="236"/>
        <v/>
      </c>
      <c r="J1848" s="28" t="str">
        <f t="shared" si="241"/>
        <v/>
      </c>
      <c r="K1848" s="28" t="str">
        <f t="shared" si="241"/>
        <v/>
      </c>
      <c r="L1848" s="28" t="str">
        <f t="shared" si="241"/>
        <v/>
      </c>
      <c r="M1848" s="28" t="str">
        <f t="shared" si="240"/>
        <v/>
      </c>
      <c r="N1848" s="138" t="str">
        <f>IF(ISNUMBER($A1848),IF(ISNUMBER(VALUE(TRIM(VLOOKUP($A1848,DL,COLUMN()-1,0)))),VALUE(TRIM(VLOOKUP($A1848,DL,COLUMN()-1,0))),TRIM(VLOOKUP($A1848,DL,COLUMN()-1,0))),"")</f>
        <v/>
      </c>
    </row>
    <row r="1849" spans="1:14">
      <c r="A1849" s="4" t="str">
        <f>IF(ISNUMBER(NhapDS!A1845),NhapDS!A1845,"")</f>
        <v/>
      </c>
      <c r="B1849" s="18" t="str">
        <f t="shared" si="238"/>
        <v/>
      </c>
      <c r="C1849" s="64" t="str">
        <f t="shared" si="238"/>
        <v/>
      </c>
      <c r="D1849" s="28" t="str">
        <f t="shared" si="237"/>
        <v/>
      </c>
      <c r="E1849" s="28" t="str">
        <f t="shared" si="236"/>
        <v/>
      </c>
      <c r="F1849" s="28" t="str">
        <f t="shared" si="236"/>
        <v/>
      </c>
      <c r="G1849" s="18" t="str">
        <f t="shared" si="236"/>
        <v/>
      </c>
      <c r="H1849" s="18" t="str">
        <f t="shared" si="236"/>
        <v/>
      </c>
      <c r="I1849" s="18" t="str">
        <f t="shared" si="236"/>
        <v/>
      </c>
      <c r="J1849" s="28" t="str">
        <f t="shared" si="241"/>
        <v/>
      </c>
      <c r="K1849" s="28" t="str">
        <f t="shared" si="241"/>
        <v/>
      </c>
      <c r="L1849" s="28" t="str">
        <f t="shared" si="241"/>
        <v/>
      </c>
      <c r="M1849" s="28" t="str">
        <f t="shared" si="240"/>
        <v/>
      </c>
      <c r="N1849" s="138" t="str">
        <f>IF(ISNUMBER($A1849),IF(ISNUMBER(VALUE(TRIM(VLOOKUP($A1849,DL,COLUMN()-1,0)))),VALUE(TRIM(VLOOKUP($A1849,DL,COLUMN()-1,0))),TRIM(VLOOKUP($A1849,DL,COLUMN()-1,0))),"")</f>
        <v/>
      </c>
    </row>
    <row r="1850" spans="1:14">
      <c r="A1850" s="4" t="str">
        <f>IF(ISNUMBER(NhapDS!A1846),NhapDS!A1846,"")</f>
        <v/>
      </c>
      <c r="B1850" s="18" t="str">
        <f t="shared" si="238"/>
        <v/>
      </c>
      <c r="C1850" s="64" t="str">
        <f t="shared" si="238"/>
        <v/>
      </c>
      <c r="D1850" s="28" t="str">
        <f t="shared" si="237"/>
        <v/>
      </c>
      <c r="E1850" s="28" t="str">
        <f t="shared" si="236"/>
        <v/>
      </c>
      <c r="F1850" s="28" t="str">
        <f t="shared" si="236"/>
        <v/>
      </c>
      <c r="G1850" s="18" t="str">
        <f t="shared" si="236"/>
        <v/>
      </c>
      <c r="H1850" s="18" t="str">
        <f t="shared" si="236"/>
        <v/>
      </c>
      <c r="I1850" s="18" t="str">
        <f t="shared" si="236"/>
        <v/>
      </c>
      <c r="J1850" s="28" t="str">
        <f t="shared" si="241"/>
        <v/>
      </c>
      <c r="K1850" s="28" t="str">
        <f t="shared" si="241"/>
        <v/>
      </c>
      <c r="L1850" s="28" t="str">
        <f t="shared" si="241"/>
        <v/>
      </c>
      <c r="M1850" s="28" t="str">
        <f t="shared" si="240"/>
        <v/>
      </c>
      <c r="N1850" s="138" t="str">
        <f>IF(ISNUMBER($A1850),IF(ISNUMBER(VALUE(TRIM(VLOOKUP($A1850,DL,COLUMN()-1,0)))),VALUE(TRIM(VLOOKUP($A1850,DL,COLUMN()-1,0))),TRIM(VLOOKUP($A1850,DL,COLUMN()-1,0))),"")</f>
        <v/>
      </c>
    </row>
    <row r="1851" spans="1:14">
      <c r="A1851" s="4" t="str">
        <f>IF(ISNUMBER(NhapDS!A1847),NhapDS!A1847,"")</f>
        <v/>
      </c>
      <c r="B1851" s="18" t="str">
        <f t="shared" si="238"/>
        <v/>
      </c>
      <c r="C1851" s="64" t="str">
        <f t="shared" si="238"/>
        <v/>
      </c>
      <c r="D1851" s="28" t="str">
        <f t="shared" si="237"/>
        <v/>
      </c>
      <c r="E1851" s="28" t="str">
        <f t="shared" si="236"/>
        <v/>
      </c>
      <c r="F1851" s="28" t="str">
        <f t="shared" si="236"/>
        <v/>
      </c>
      <c r="G1851" s="18" t="str">
        <f t="shared" si="236"/>
        <v/>
      </c>
      <c r="H1851" s="18" t="str">
        <f t="shared" si="236"/>
        <v/>
      </c>
      <c r="I1851" s="18" t="str">
        <f t="shared" si="236"/>
        <v/>
      </c>
      <c r="J1851" s="28" t="str">
        <f t="shared" si="241"/>
        <v/>
      </c>
      <c r="K1851" s="28" t="str">
        <f t="shared" si="241"/>
        <v/>
      </c>
      <c r="L1851" s="28" t="str">
        <f t="shared" si="241"/>
        <v/>
      </c>
      <c r="M1851" s="28" t="str">
        <f t="shared" si="240"/>
        <v/>
      </c>
      <c r="N1851" s="138" t="str">
        <f>IF(ISNUMBER($A1851),IF(ISNUMBER(VALUE(TRIM(VLOOKUP($A1851,DL,COLUMN()-1,0)))),VALUE(TRIM(VLOOKUP($A1851,DL,COLUMN()-1,0))),TRIM(VLOOKUP($A1851,DL,COLUMN()-1,0))),"")</f>
        <v/>
      </c>
    </row>
    <row r="1852" spans="1:14">
      <c r="A1852" s="4" t="str">
        <f>IF(ISNUMBER(NhapDS!A1848),NhapDS!A1848,"")</f>
        <v/>
      </c>
      <c r="B1852" s="18" t="str">
        <f t="shared" si="238"/>
        <v/>
      </c>
      <c r="C1852" s="64" t="str">
        <f t="shared" si="238"/>
        <v/>
      </c>
      <c r="D1852" s="28" t="str">
        <f t="shared" si="237"/>
        <v/>
      </c>
      <c r="E1852" s="28" t="str">
        <f t="shared" si="236"/>
        <v/>
      </c>
      <c r="F1852" s="28" t="str">
        <f t="shared" si="236"/>
        <v/>
      </c>
      <c r="G1852" s="18" t="str">
        <f t="shared" si="236"/>
        <v/>
      </c>
      <c r="H1852" s="18" t="str">
        <f t="shared" si="236"/>
        <v/>
      </c>
      <c r="I1852" s="18" t="str">
        <f t="shared" si="236"/>
        <v/>
      </c>
      <c r="J1852" s="28" t="str">
        <f t="shared" si="241"/>
        <v/>
      </c>
      <c r="K1852" s="28" t="str">
        <f t="shared" si="241"/>
        <v/>
      </c>
      <c r="L1852" s="28" t="str">
        <f t="shared" si="241"/>
        <v/>
      </c>
      <c r="M1852" s="28" t="str">
        <f t="shared" si="240"/>
        <v/>
      </c>
      <c r="N1852" s="138" t="str">
        <f>IF(ISNUMBER($A1852),IF(ISNUMBER(VALUE(TRIM(VLOOKUP($A1852,DL,COLUMN()-1,0)))),VALUE(TRIM(VLOOKUP($A1852,DL,COLUMN()-1,0))),TRIM(VLOOKUP($A1852,DL,COLUMN()-1,0))),"")</f>
        <v/>
      </c>
    </row>
    <row r="1853" spans="1:14">
      <c r="A1853" s="4" t="str">
        <f>IF(ISNUMBER(NhapDS!A1849),NhapDS!A1849,"")</f>
        <v/>
      </c>
      <c r="B1853" s="18" t="str">
        <f t="shared" si="238"/>
        <v/>
      </c>
      <c r="C1853" s="64" t="str">
        <f t="shared" si="238"/>
        <v/>
      </c>
      <c r="D1853" s="28" t="str">
        <f t="shared" si="237"/>
        <v/>
      </c>
      <c r="E1853" s="28" t="str">
        <f t="shared" si="236"/>
        <v/>
      </c>
      <c r="F1853" s="28" t="str">
        <f t="shared" si="236"/>
        <v/>
      </c>
      <c r="G1853" s="18" t="str">
        <f t="shared" si="236"/>
        <v/>
      </c>
      <c r="H1853" s="18" t="str">
        <f t="shared" si="236"/>
        <v/>
      </c>
      <c r="I1853" s="18" t="str">
        <f t="shared" si="236"/>
        <v/>
      </c>
      <c r="J1853" s="28" t="str">
        <f t="shared" si="241"/>
        <v/>
      </c>
      <c r="K1853" s="28" t="str">
        <f t="shared" si="241"/>
        <v/>
      </c>
      <c r="L1853" s="28" t="str">
        <f t="shared" si="241"/>
        <v/>
      </c>
      <c r="M1853" s="28" t="str">
        <f t="shared" si="240"/>
        <v/>
      </c>
      <c r="N1853" s="138" t="str">
        <f>IF(ISNUMBER($A1853),IF(ISNUMBER(VALUE(TRIM(VLOOKUP($A1853,DL,COLUMN()-1,0)))),VALUE(TRIM(VLOOKUP($A1853,DL,COLUMN()-1,0))),TRIM(VLOOKUP($A1853,DL,COLUMN()-1,0))),"")</f>
        <v/>
      </c>
    </row>
    <row r="1854" spans="1:14">
      <c r="A1854" s="4" t="str">
        <f>IF(ISNUMBER(NhapDS!A1850),NhapDS!A1850,"")</f>
        <v/>
      </c>
      <c r="B1854" s="18" t="str">
        <f t="shared" si="238"/>
        <v/>
      </c>
      <c r="C1854" s="64" t="str">
        <f t="shared" si="238"/>
        <v/>
      </c>
      <c r="D1854" s="28" t="str">
        <f t="shared" si="237"/>
        <v/>
      </c>
      <c r="E1854" s="28" t="str">
        <f t="shared" si="236"/>
        <v/>
      </c>
      <c r="F1854" s="28" t="str">
        <f t="shared" si="236"/>
        <v/>
      </c>
      <c r="G1854" s="18" t="str">
        <f t="shared" si="236"/>
        <v/>
      </c>
      <c r="H1854" s="18" t="str">
        <f t="shared" si="236"/>
        <v/>
      </c>
      <c r="I1854" s="18" t="str">
        <f t="shared" si="236"/>
        <v/>
      </c>
      <c r="J1854" s="28" t="str">
        <f t="shared" si="241"/>
        <v/>
      </c>
      <c r="K1854" s="28" t="str">
        <f t="shared" si="241"/>
        <v/>
      </c>
      <c r="L1854" s="28" t="str">
        <f t="shared" si="241"/>
        <v/>
      </c>
      <c r="M1854" s="28" t="str">
        <f t="shared" si="240"/>
        <v/>
      </c>
      <c r="N1854" s="138" t="str">
        <f>IF(ISNUMBER($A1854),IF(ISNUMBER(VALUE(TRIM(VLOOKUP($A1854,DL,COLUMN()-1,0)))),VALUE(TRIM(VLOOKUP($A1854,DL,COLUMN()-1,0))),TRIM(VLOOKUP($A1854,DL,COLUMN()-1,0))),"")</f>
        <v/>
      </c>
    </row>
    <row r="1855" spans="1:14">
      <c r="A1855" s="4" t="str">
        <f>IF(ISNUMBER(NhapDS!A1851),NhapDS!A1851,"")</f>
        <v/>
      </c>
      <c r="B1855" s="18" t="str">
        <f t="shared" si="238"/>
        <v/>
      </c>
      <c r="C1855" s="64" t="str">
        <f t="shared" si="238"/>
        <v/>
      </c>
      <c r="D1855" s="28" t="str">
        <f t="shared" si="237"/>
        <v/>
      </c>
      <c r="E1855" s="28" t="str">
        <f t="shared" si="236"/>
        <v/>
      </c>
      <c r="F1855" s="28" t="str">
        <f t="shared" si="236"/>
        <v/>
      </c>
      <c r="G1855" s="18" t="str">
        <f t="shared" si="236"/>
        <v/>
      </c>
      <c r="H1855" s="18" t="str">
        <f t="shared" si="236"/>
        <v/>
      </c>
      <c r="I1855" s="18" t="str">
        <f t="shared" si="236"/>
        <v/>
      </c>
      <c r="J1855" s="28" t="str">
        <f t="shared" si="241"/>
        <v/>
      </c>
      <c r="K1855" s="28" t="str">
        <f t="shared" si="241"/>
        <v/>
      </c>
      <c r="L1855" s="28" t="str">
        <f t="shared" si="241"/>
        <v/>
      </c>
      <c r="M1855" s="28" t="str">
        <f t="shared" si="240"/>
        <v/>
      </c>
      <c r="N1855" s="138" t="str">
        <f>IF(ISNUMBER($A1855),IF(ISNUMBER(VALUE(TRIM(VLOOKUP($A1855,DL,COLUMN()-1,0)))),VALUE(TRIM(VLOOKUP($A1855,DL,COLUMN()-1,0))),TRIM(VLOOKUP($A1855,DL,COLUMN()-1,0))),"")</f>
        <v/>
      </c>
    </row>
    <row r="1856" spans="1:14">
      <c r="A1856" s="4" t="str">
        <f>IF(ISNUMBER(NhapDS!A1852),NhapDS!A1852,"")</f>
        <v/>
      </c>
      <c r="B1856" s="18" t="str">
        <f t="shared" si="238"/>
        <v/>
      </c>
      <c r="C1856" s="64" t="str">
        <f t="shared" si="238"/>
        <v/>
      </c>
      <c r="D1856" s="28" t="str">
        <f t="shared" si="237"/>
        <v/>
      </c>
      <c r="E1856" s="28" t="str">
        <f t="shared" si="236"/>
        <v/>
      </c>
      <c r="F1856" s="28" t="str">
        <f t="shared" si="236"/>
        <v/>
      </c>
      <c r="G1856" s="18" t="str">
        <f t="shared" si="236"/>
        <v/>
      </c>
      <c r="H1856" s="18" t="str">
        <f t="shared" si="236"/>
        <v/>
      </c>
      <c r="I1856" s="18" t="str">
        <f t="shared" si="236"/>
        <v/>
      </c>
      <c r="J1856" s="28" t="str">
        <f t="shared" si="241"/>
        <v/>
      </c>
      <c r="K1856" s="28" t="str">
        <f t="shared" si="241"/>
        <v/>
      </c>
      <c r="L1856" s="28" t="str">
        <f t="shared" si="241"/>
        <v/>
      </c>
      <c r="M1856" s="28" t="str">
        <f t="shared" si="240"/>
        <v/>
      </c>
      <c r="N1856" s="138" t="str">
        <f>IF(ISNUMBER($A1856),IF(ISNUMBER(VALUE(TRIM(VLOOKUP($A1856,DL,COLUMN()-1,0)))),VALUE(TRIM(VLOOKUP($A1856,DL,COLUMN()-1,0))),TRIM(VLOOKUP($A1856,DL,COLUMN()-1,0))),"")</f>
        <v/>
      </c>
    </row>
    <row r="1857" spans="1:14">
      <c r="A1857" s="4" t="str">
        <f>IF(ISNUMBER(NhapDS!A1853),NhapDS!A1853,"")</f>
        <v/>
      </c>
      <c r="B1857" s="18" t="str">
        <f t="shared" si="238"/>
        <v/>
      </c>
      <c r="C1857" s="64" t="str">
        <f t="shared" si="238"/>
        <v/>
      </c>
      <c r="D1857" s="28" t="str">
        <f t="shared" si="237"/>
        <v/>
      </c>
      <c r="E1857" s="28" t="str">
        <f t="shared" si="236"/>
        <v/>
      </c>
      <c r="F1857" s="28" t="str">
        <f t="shared" si="236"/>
        <v/>
      </c>
      <c r="G1857" s="18" t="str">
        <f t="shared" si="236"/>
        <v/>
      </c>
      <c r="H1857" s="18" t="str">
        <f t="shared" si="236"/>
        <v/>
      </c>
      <c r="I1857" s="18" t="str">
        <f t="shared" si="236"/>
        <v/>
      </c>
      <c r="J1857" s="28" t="str">
        <f t="shared" si="241"/>
        <v/>
      </c>
      <c r="K1857" s="28" t="str">
        <f t="shared" si="241"/>
        <v/>
      </c>
      <c r="L1857" s="28" t="str">
        <f t="shared" si="241"/>
        <v/>
      </c>
      <c r="M1857" s="28" t="str">
        <f t="shared" si="240"/>
        <v/>
      </c>
      <c r="N1857" s="138" t="str">
        <f>IF(ISNUMBER($A1857),IF(ISNUMBER(VALUE(TRIM(VLOOKUP($A1857,DL,COLUMN()-1,0)))),VALUE(TRIM(VLOOKUP($A1857,DL,COLUMN()-1,0))),TRIM(VLOOKUP($A1857,DL,COLUMN()-1,0))),"")</f>
        <v/>
      </c>
    </row>
    <row r="1858" spans="1:14">
      <c r="A1858" s="4" t="str">
        <f>IF(ISNUMBER(NhapDS!A1854),NhapDS!A1854,"")</f>
        <v/>
      </c>
      <c r="B1858" s="18" t="str">
        <f t="shared" si="238"/>
        <v/>
      </c>
      <c r="C1858" s="64" t="str">
        <f t="shared" si="238"/>
        <v/>
      </c>
      <c r="D1858" s="28" t="str">
        <f t="shared" si="237"/>
        <v/>
      </c>
      <c r="E1858" s="28" t="str">
        <f t="shared" si="236"/>
        <v/>
      </c>
      <c r="F1858" s="28" t="str">
        <f t="shared" si="236"/>
        <v/>
      </c>
      <c r="G1858" s="18" t="str">
        <f t="shared" si="236"/>
        <v/>
      </c>
      <c r="H1858" s="18" t="str">
        <f t="shared" si="236"/>
        <v/>
      </c>
      <c r="I1858" s="18" t="str">
        <f t="shared" si="236"/>
        <v/>
      </c>
      <c r="J1858" s="28" t="str">
        <f t="shared" ref="J1858:L1873" si="242">IF(ISNUMBER($A1858),TRIM(VLOOKUP($A1858,DL,COLUMN()-1,0)),"")</f>
        <v/>
      </c>
      <c r="K1858" s="28" t="str">
        <f t="shared" si="242"/>
        <v/>
      </c>
      <c r="L1858" s="28" t="str">
        <f t="shared" si="242"/>
        <v/>
      </c>
      <c r="M1858" s="28" t="str">
        <f t="shared" si="240"/>
        <v/>
      </c>
      <c r="N1858" s="138" t="str">
        <f>IF(ISNUMBER($A1858),IF(ISNUMBER(VALUE(TRIM(VLOOKUP($A1858,DL,COLUMN()-1,0)))),VALUE(TRIM(VLOOKUP($A1858,DL,COLUMN()-1,0))),TRIM(VLOOKUP($A1858,DL,COLUMN()-1,0))),"")</f>
        <v/>
      </c>
    </row>
    <row r="1859" spans="1:14">
      <c r="A1859" s="4" t="str">
        <f>IF(ISNUMBER(NhapDS!A1855),NhapDS!A1855,"")</f>
        <v/>
      </c>
      <c r="B1859" s="18" t="str">
        <f t="shared" si="238"/>
        <v/>
      </c>
      <c r="C1859" s="64" t="str">
        <f t="shared" si="238"/>
        <v/>
      </c>
      <c r="D1859" s="28" t="str">
        <f t="shared" si="237"/>
        <v/>
      </c>
      <c r="E1859" s="28" t="str">
        <f t="shared" si="236"/>
        <v/>
      </c>
      <c r="F1859" s="28" t="str">
        <f t="shared" si="236"/>
        <v/>
      </c>
      <c r="G1859" s="18" t="str">
        <f t="shared" si="236"/>
        <v/>
      </c>
      <c r="H1859" s="18" t="str">
        <f t="shared" si="236"/>
        <v/>
      </c>
      <c r="I1859" s="18" t="str">
        <f t="shared" si="236"/>
        <v/>
      </c>
      <c r="J1859" s="28" t="str">
        <f t="shared" si="242"/>
        <v/>
      </c>
      <c r="K1859" s="28" t="str">
        <f t="shared" si="242"/>
        <v/>
      </c>
      <c r="L1859" s="28" t="str">
        <f t="shared" si="242"/>
        <v/>
      </c>
      <c r="M1859" s="28" t="str">
        <f t="shared" si="240"/>
        <v/>
      </c>
      <c r="N1859" s="138" t="str">
        <f>IF(ISNUMBER($A1859),IF(ISNUMBER(VALUE(TRIM(VLOOKUP($A1859,DL,COLUMN()-1,0)))),VALUE(TRIM(VLOOKUP($A1859,DL,COLUMN()-1,0))),TRIM(VLOOKUP($A1859,DL,COLUMN()-1,0))),"")</f>
        <v/>
      </c>
    </row>
    <row r="1860" spans="1:14">
      <c r="A1860" s="4" t="str">
        <f>IF(ISNUMBER(NhapDS!A1856),NhapDS!A1856,"")</f>
        <v/>
      </c>
      <c r="B1860" s="18" t="str">
        <f t="shared" si="238"/>
        <v/>
      </c>
      <c r="C1860" s="64" t="str">
        <f t="shared" si="238"/>
        <v/>
      </c>
      <c r="D1860" s="28" t="str">
        <f t="shared" si="237"/>
        <v/>
      </c>
      <c r="E1860" s="28" t="str">
        <f t="shared" si="236"/>
        <v/>
      </c>
      <c r="F1860" s="28" t="str">
        <f t="shared" si="236"/>
        <v/>
      </c>
      <c r="G1860" s="18" t="str">
        <f t="shared" si="236"/>
        <v/>
      </c>
      <c r="H1860" s="18" t="str">
        <f t="shared" si="236"/>
        <v/>
      </c>
      <c r="I1860" s="18" t="str">
        <f t="shared" si="236"/>
        <v/>
      </c>
      <c r="J1860" s="28" t="str">
        <f t="shared" si="242"/>
        <v/>
      </c>
      <c r="K1860" s="28" t="str">
        <f t="shared" si="242"/>
        <v/>
      </c>
      <c r="L1860" s="28" t="str">
        <f t="shared" si="242"/>
        <v/>
      </c>
      <c r="M1860" s="28" t="str">
        <f t="shared" si="240"/>
        <v/>
      </c>
      <c r="N1860" s="138" t="str">
        <f>IF(ISNUMBER($A1860),IF(ISNUMBER(VALUE(TRIM(VLOOKUP($A1860,DL,COLUMN()-1,0)))),VALUE(TRIM(VLOOKUP($A1860,DL,COLUMN()-1,0))),TRIM(VLOOKUP($A1860,DL,COLUMN()-1,0))),"")</f>
        <v/>
      </c>
    </row>
    <row r="1861" spans="1:14">
      <c r="A1861" s="4" t="str">
        <f>IF(ISNUMBER(NhapDS!A1857),NhapDS!A1857,"")</f>
        <v/>
      </c>
      <c r="B1861" s="18" t="str">
        <f t="shared" si="238"/>
        <v/>
      </c>
      <c r="C1861" s="64" t="str">
        <f t="shared" si="238"/>
        <v/>
      </c>
      <c r="D1861" s="28" t="str">
        <f t="shared" si="237"/>
        <v/>
      </c>
      <c r="E1861" s="28" t="str">
        <f t="shared" si="236"/>
        <v/>
      </c>
      <c r="F1861" s="28" t="str">
        <f t="shared" si="236"/>
        <v/>
      </c>
      <c r="G1861" s="18" t="str">
        <f t="shared" si="236"/>
        <v/>
      </c>
      <c r="H1861" s="18" t="str">
        <f t="shared" si="236"/>
        <v/>
      </c>
      <c r="I1861" s="18" t="str">
        <f t="shared" si="236"/>
        <v/>
      </c>
      <c r="J1861" s="28" t="str">
        <f t="shared" si="242"/>
        <v/>
      </c>
      <c r="K1861" s="28" t="str">
        <f t="shared" si="242"/>
        <v/>
      </c>
      <c r="L1861" s="28" t="str">
        <f t="shared" si="242"/>
        <v/>
      </c>
      <c r="M1861" s="28" t="str">
        <f t="shared" si="240"/>
        <v/>
      </c>
      <c r="N1861" s="138" t="str">
        <f>IF(ISNUMBER($A1861),IF(ISNUMBER(VALUE(TRIM(VLOOKUP($A1861,DL,COLUMN()-1,0)))),VALUE(TRIM(VLOOKUP($A1861,DL,COLUMN()-1,0))),TRIM(VLOOKUP($A1861,DL,COLUMN()-1,0))),"")</f>
        <v/>
      </c>
    </row>
    <row r="1862" spans="1:14">
      <c r="A1862" s="4" t="str">
        <f>IF(ISNUMBER(NhapDS!A1858),NhapDS!A1858,"")</f>
        <v/>
      </c>
      <c r="B1862" s="18" t="str">
        <f t="shared" si="238"/>
        <v/>
      </c>
      <c r="C1862" s="64" t="str">
        <f t="shared" si="238"/>
        <v/>
      </c>
      <c r="D1862" s="28" t="str">
        <f t="shared" si="237"/>
        <v/>
      </c>
      <c r="E1862" s="28" t="str">
        <f t="shared" si="236"/>
        <v/>
      </c>
      <c r="F1862" s="28" t="str">
        <f t="shared" si="236"/>
        <v/>
      </c>
      <c r="G1862" s="18" t="str">
        <f t="shared" si="236"/>
        <v/>
      </c>
      <c r="H1862" s="18" t="str">
        <f t="shared" si="236"/>
        <v/>
      </c>
      <c r="I1862" s="18" t="str">
        <f t="shared" si="236"/>
        <v/>
      </c>
      <c r="J1862" s="28" t="str">
        <f t="shared" si="242"/>
        <v/>
      </c>
      <c r="K1862" s="28" t="str">
        <f t="shared" si="242"/>
        <v/>
      </c>
      <c r="L1862" s="28" t="str">
        <f t="shared" si="242"/>
        <v/>
      </c>
      <c r="M1862" s="28" t="str">
        <f t="shared" si="240"/>
        <v/>
      </c>
      <c r="N1862" s="138" t="str">
        <f>IF(ISNUMBER($A1862),IF(ISNUMBER(VALUE(TRIM(VLOOKUP($A1862,DL,COLUMN()-1,0)))),VALUE(TRIM(VLOOKUP($A1862,DL,COLUMN()-1,0))),TRIM(VLOOKUP($A1862,DL,COLUMN()-1,0))),"")</f>
        <v/>
      </c>
    </row>
    <row r="1863" spans="1:14">
      <c r="A1863" s="4" t="str">
        <f>IF(ISNUMBER(NhapDS!A1859),NhapDS!A1859,"")</f>
        <v/>
      </c>
      <c r="B1863" s="18" t="str">
        <f t="shared" si="238"/>
        <v/>
      </c>
      <c r="C1863" s="64" t="str">
        <f t="shared" si="238"/>
        <v/>
      </c>
      <c r="D1863" s="28" t="str">
        <f t="shared" si="237"/>
        <v/>
      </c>
      <c r="E1863" s="28" t="str">
        <f t="shared" si="236"/>
        <v/>
      </c>
      <c r="F1863" s="28" t="str">
        <f t="shared" si="236"/>
        <v/>
      </c>
      <c r="G1863" s="18" t="str">
        <f t="shared" si="236"/>
        <v/>
      </c>
      <c r="H1863" s="18" t="str">
        <f t="shared" si="236"/>
        <v/>
      </c>
      <c r="I1863" s="18" t="str">
        <f t="shared" si="236"/>
        <v/>
      </c>
      <c r="J1863" s="28" t="str">
        <f t="shared" si="242"/>
        <v/>
      </c>
      <c r="K1863" s="28" t="str">
        <f t="shared" si="242"/>
        <v/>
      </c>
      <c r="L1863" s="28" t="str">
        <f t="shared" si="242"/>
        <v/>
      </c>
      <c r="M1863" s="28" t="str">
        <f t="shared" si="240"/>
        <v/>
      </c>
      <c r="N1863" s="138" t="str">
        <f>IF(ISNUMBER($A1863),IF(ISNUMBER(VALUE(TRIM(VLOOKUP($A1863,DL,COLUMN()-1,0)))),VALUE(TRIM(VLOOKUP($A1863,DL,COLUMN()-1,0))),TRIM(VLOOKUP($A1863,DL,COLUMN()-1,0))),"")</f>
        <v/>
      </c>
    </row>
    <row r="1864" spans="1:14">
      <c r="A1864" s="4" t="str">
        <f>IF(ISNUMBER(NhapDS!A1860),NhapDS!A1860,"")</f>
        <v/>
      </c>
      <c r="B1864" s="18" t="str">
        <f t="shared" si="238"/>
        <v/>
      </c>
      <c r="C1864" s="64" t="str">
        <f t="shared" si="238"/>
        <v/>
      </c>
      <c r="D1864" s="28" t="str">
        <f t="shared" si="237"/>
        <v/>
      </c>
      <c r="E1864" s="28" t="str">
        <f t="shared" si="236"/>
        <v/>
      </c>
      <c r="F1864" s="28" t="str">
        <f t="shared" si="236"/>
        <v/>
      </c>
      <c r="G1864" s="18" t="str">
        <f t="shared" si="236"/>
        <v/>
      </c>
      <c r="H1864" s="18" t="str">
        <f t="shared" si="236"/>
        <v/>
      </c>
      <c r="I1864" s="18" t="str">
        <f t="shared" si="236"/>
        <v/>
      </c>
      <c r="J1864" s="28" t="str">
        <f t="shared" si="242"/>
        <v/>
      </c>
      <c r="K1864" s="28" t="str">
        <f t="shared" si="242"/>
        <v/>
      </c>
      <c r="L1864" s="28" t="str">
        <f t="shared" si="242"/>
        <v/>
      </c>
      <c r="M1864" s="28" t="str">
        <f t="shared" si="240"/>
        <v/>
      </c>
      <c r="N1864" s="138" t="str">
        <f>IF(ISNUMBER($A1864),IF(ISNUMBER(VALUE(TRIM(VLOOKUP($A1864,DL,COLUMN()-1,0)))),VALUE(TRIM(VLOOKUP($A1864,DL,COLUMN()-1,0))),TRIM(VLOOKUP($A1864,DL,COLUMN()-1,0))),"")</f>
        <v/>
      </c>
    </row>
    <row r="1865" spans="1:14">
      <c r="A1865" s="4" t="str">
        <f>IF(ISNUMBER(NhapDS!A1861),NhapDS!A1861,"")</f>
        <v/>
      </c>
      <c r="B1865" s="18" t="str">
        <f t="shared" si="238"/>
        <v/>
      </c>
      <c r="C1865" s="64" t="str">
        <f t="shared" si="238"/>
        <v/>
      </c>
      <c r="D1865" s="28" t="str">
        <f t="shared" si="237"/>
        <v/>
      </c>
      <c r="E1865" s="28" t="str">
        <f t="shared" si="236"/>
        <v/>
      </c>
      <c r="F1865" s="28" t="str">
        <f t="shared" si="236"/>
        <v/>
      </c>
      <c r="G1865" s="18" t="str">
        <f t="shared" si="236"/>
        <v/>
      </c>
      <c r="H1865" s="18" t="str">
        <f t="shared" si="236"/>
        <v/>
      </c>
      <c r="I1865" s="18" t="str">
        <f t="shared" si="236"/>
        <v/>
      </c>
      <c r="J1865" s="28" t="str">
        <f t="shared" si="242"/>
        <v/>
      </c>
      <c r="K1865" s="28" t="str">
        <f t="shared" si="242"/>
        <v/>
      </c>
      <c r="L1865" s="28" t="str">
        <f t="shared" si="242"/>
        <v/>
      </c>
      <c r="M1865" s="28" t="str">
        <f t="shared" si="240"/>
        <v/>
      </c>
      <c r="N1865" s="138" t="str">
        <f>IF(ISNUMBER($A1865),IF(ISNUMBER(VALUE(TRIM(VLOOKUP($A1865,DL,COLUMN()-1,0)))),VALUE(TRIM(VLOOKUP($A1865,DL,COLUMN()-1,0))),TRIM(VLOOKUP($A1865,DL,COLUMN()-1,0))),"")</f>
        <v/>
      </c>
    </row>
    <row r="1866" spans="1:14">
      <c r="A1866" s="4" t="str">
        <f>IF(ISNUMBER(NhapDS!A1862),NhapDS!A1862,"")</f>
        <v/>
      </c>
      <c r="B1866" s="18" t="str">
        <f t="shared" si="238"/>
        <v/>
      </c>
      <c r="C1866" s="64" t="str">
        <f t="shared" si="238"/>
        <v/>
      </c>
      <c r="D1866" s="28" t="str">
        <f t="shared" si="237"/>
        <v/>
      </c>
      <c r="E1866" s="28" t="str">
        <f t="shared" si="236"/>
        <v/>
      </c>
      <c r="F1866" s="28" t="str">
        <f t="shared" si="236"/>
        <v/>
      </c>
      <c r="G1866" s="18" t="str">
        <f t="shared" si="236"/>
        <v/>
      </c>
      <c r="H1866" s="18" t="str">
        <f t="shared" si="236"/>
        <v/>
      </c>
      <c r="I1866" s="18" t="str">
        <f t="shared" si="236"/>
        <v/>
      </c>
      <c r="J1866" s="28" t="str">
        <f t="shared" si="242"/>
        <v/>
      </c>
      <c r="K1866" s="28" t="str">
        <f t="shared" si="242"/>
        <v/>
      </c>
      <c r="L1866" s="28" t="str">
        <f t="shared" si="242"/>
        <v/>
      </c>
      <c r="M1866" s="28" t="str">
        <f t="shared" si="240"/>
        <v/>
      </c>
      <c r="N1866" s="138" t="str">
        <f>IF(ISNUMBER($A1866),IF(ISNUMBER(VALUE(TRIM(VLOOKUP($A1866,DL,COLUMN()-1,0)))),VALUE(TRIM(VLOOKUP($A1866,DL,COLUMN()-1,0))),TRIM(VLOOKUP($A1866,DL,COLUMN()-1,0))),"")</f>
        <v/>
      </c>
    </row>
    <row r="1867" spans="1:14">
      <c r="A1867" s="4" t="str">
        <f>IF(ISNUMBER(NhapDS!A1863),NhapDS!A1863,"")</f>
        <v/>
      </c>
      <c r="B1867" s="18" t="str">
        <f t="shared" si="238"/>
        <v/>
      </c>
      <c r="C1867" s="64" t="str">
        <f t="shared" si="238"/>
        <v/>
      </c>
      <c r="D1867" s="28" t="str">
        <f t="shared" si="237"/>
        <v/>
      </c>
      <c r="E1867" s="28" t="str">
        <f t="shared" si="236"/>
        <v/>
      </c>
      <c r="F1867" s="28" t="str">
        <f t="shared" si="236"/>
        <v/>
      </c>
      <c r="G1867" s="18" t="str">
        <f t="shared" si="236"/>
        <v/>
      </c>
      <c r="H1867" s="18" t="str">
        <f t="shared" si="236"/>
        <v/>
      </c>
      <c r="I1867" s="18" t="str">
        <f t="shared" si="236"/>
        <v/>
      </c>
      <c r="J1867" s="28" t="str">
        <f t="shared" si="242"/>
        <v/>
      </c>
      <c r="K1867" s="28" t="str">
        <f t="shared" si="242"/>
        <v/>
      </c>
      <c r="L1867" s="28" t="str">
        <f t="shared" si="242"/>
        <v/>
      </c>
      <c r="M1867" s="28" t="str">
        <f t="shared" si="240"/>
        <v/>
      </c>
      <c r="N1867" s="138" t="str">
        <f>IF(ISNUMBER($A1867),IF(ISNUMBER(VALUE(TRIM(VLOOKUP($A1867,DL,COLUMN()-1,0)))),VALUE(TRIM(VLOOKUP($A1867,DL,COLUMN()-1,0))),TRIM(VLOOKUP($A1867,DL,COLUMN()-1,0))),"")</f>
        <v/>
      </c>
    </row>
    <row r="1868" spans="1:14">
      <c r="A1868" s="4" t="str">
        <f>IF(ISNUMBER(NhapDS!A1864),NhapDS!A1864,"")</f>
        <v/>
      </c>
      <c r="B1868" s="18" t="str">
        <f t="shared" si="238"/>
        <v/>
      </c>
      <c r="C1868" s="64" t="str">
        <f t="shared" si="238"/>
        <v/>
      </c>
      <c r="D1868" s="28" t="str">
        <f t="shared" si="237"/>
        <v/>
      </c>
      <c r="E1868" s="28" t="str">
        <f t="shared" si="236"/>
        <v/>
      </c>
      <c r="F1868" s="28" t="str">
        <f t="shared" si="236"/>
        <v/>
      </c>
      <c r="G1868" s="18" t="str">
        <f t="shared" si="236"/>
        <v/>
      </c>
      <c r="H1868" s="18" t="str">
        <f t="shared" si="236"/>
        <v/>
      </c>
      <c r="I1868" s="18" t="str">
        <f t="shared" si="236"/>
        <v/>
      </c>
      <c r="J1868" s="28" t="str">
        <f t="shared" si="242"/>
        <v/>
      </c>
      <c r="K1868" s="28" t="str">
        <f t="shared" si="242"/>
        <v/>
      </c>
      <c r="L1868" s="28" t="str">
        <f t="shared" si="242"/>
        <v/>
      </c>
      <c r="M1868" s="28" t="str">
        <f t="shared" si="240"/>
        <v/>
      </c>
      <c r="N1868" s="138" t="str">
        <f>IF(ISNUMBER($A1868),IF(ISNUMBER(VALUE(TRIM(VLOOKUP($A1868,DL,COLUMN()-1,0)))),VALUE(TRIM(VLOOKUP($A1868,DL,COLUMN()-1,0))),TRIM(VLOOKUP($A1868,DL,COLUMN()-1,0))),"")</f>
        <v/>
      </c>
    </row>
    <row r="1869" spans="1:14">
      <c r="A1869" s="4" t="str">
        <f>IF(ISNUMBER(NhapDS!A1865),NhapDS!A1865,"")</f>
        <v/>
      </c>
      <c r="B1869" s="18" t="str">
        <f t="shared" si="238"/>
        <v/>
      </c>
      <c r="C1869" s="64" t="str">
        <f t="shared" si="238"/>
        <v/>
      </c>
      <c r="D1869" s="28" t="str">
        <f t="shared" si="237"/>
        <v/>
      </c>
      <c r="E1869" s="28" t="str">
        <f t="shared" si="236"/>
        <v/>
      </c>
      <c r="F1869" s="28" t="str">
        <f t="shared" si="236"/>
        <v/>
      </c>
      <c r="G1869" s="18" t="str">
        <f t="shared" si="236"/>
        <v/>
      </c>
      <c r="H1869" s="18" t="str">
        <f t="shared" si="236"/>
        <v/>
      </c>
      <c r="I1869" s="18" t="str">
        <f t="shared" si="236"/>
        <v/>
      </c>
      <c r="J1869" s="28" t="str">
        <f t="shared" si="242"/>
        <v/>
      </c>
      <c r="K1869" s="28" t="str">
        <f t="shared" si="242"/>
        <v/>
      </c>
      <c r="L1869" s="28" t="str">
        <f t="shared" si="242"/>
        <v/>
      </c>
      <c r="M1869" s="28" t="str">
        <f t="shared" si="240"/>
        <v/>
      </c>
      <c r="N1869" s="138" t="str">
        <f>IF(ISNUMBER($A1869),IF(ISNUMBER(VALUE(TRIM(VLOOKUP($A1869,DL,COLUMN()-1,0)))),VALUE(TRIM(VLOOKUP($A1869,DL,COLUMN()-1,0))),TRIM(VLOOKUP($A1869,DL,COLUMN()-1,0))),"")</f>
        <v/>
      </c>
    </row>
    <row r="1870" spans="1:14">
      <c r="A1870" s="4" t="str">
        <f>IF(ISNUMBER(NhapDS!A1866),NhapDS!A1866,"")</f>
        <v/>
      </c>
      <c r="B1870" s="18" t="str">
        <f t="shared" si="238"/>
        <v/>
      </c>
      <c r="C1870" s="64" t="str">
        <f t="shared" si="238"/>
        <v/>
      </c>
      <c r="D1870" s="28" t="str">
        <f t="shared" si="237"/>
        <v/>
      </c>
      <c r="E1870" s="28" t="str">
        <f t="shared" ref="E1870:I1920" si="243">IF(ISNUMBER($A1870),TRIM(VLOOKUP($A1870,DL,COLUMN()-1,0)),"")</f>
        <v/>
      </c>
      <c r="F1870" s="28" t="str">
        <f t="shared" si="243"/>
        <v/>
      </c>
      <c r="G1870" s="18" t="str">
        <f t="shared" si="243"/>
        <v/>
      </c>
      <c r="H1870" s="18" t="str">
        <f t="shared" si="243"/>
        <v/>
      </c>
      <c r="I1870" s="18" t="str">
        <f t="shared" si="243"/>
        <v/>
      </c>
      <c r="J1870" s="28" t="str">
        <f t="shared" si="242"/>
        <v/>
      </c>
      <c r="K1870" s="28" t="str">
        <f t="shared" si="242"/>
        <v/>
      </c>
      <c r="L1870" s="28" t="str">
        <f t="shared" si="242"/>
        <v/>
      </c>
      <c r="M1870" s="28" t="str">
        <f t="shared" si="240"/>
        <v/>
      </c>
      <c r="N1870" s="138" t="str">
        <f>IF(ISNUMBER($A1870),IF(ISNUMBER(VALUE(TRIM(VLOOKUP($A1870,DL,COLUMN()-1,0)))),VALUE(TRIM(VLOOKUP($A1870,DL,COLUMN()-1,0))),TRIM(VLOOKUP($A1870,DL,COLUMN()-1,0))),"")</f>
        <v/>
      </c>
    </row>
    <row r="1871" spans="1:14">
      <c r="A1871" s="4" t="str">
        <f>IF(ISNUMBER(NhapDS!A1867),NhapDS!A1867,"")</f>
        <v/>
      </c>
      <c r="B1871" s="18" t="str">
        <f t="shared" si="238"/>
        <v/>
      </c>
      <c r="C1871" s="64" t="str">
        <f t="shared" si="238"/>
        <v/>
      </c>
      <c r="D1871" s="28" t="str">
        <f t="shared" si="237"/>
        <v/>
      </c>
      <c r="E1871" s="28" t="str">
        <f t="shared" si="243"/>
        <v/>
      </c>
      <c r="F1871" s="28" t="str">
        <f t="shared" si="243"/>
        <v/>
      </c>
      <c r="G1871" s="18" t="str">
        <f t="shared" si="243"/>
        <v/>
      </c>
      <c r="H1871" s="18" t="str">
        <f t="shared" si="243"/>
        <v/>
      </c>
      <c r="I1871" s="18" t="str">
        <f t="shared" si="243"/>
        <v/>
      </c>
      <c r="J1871" s="28" t="str">
        <f t="shared" si="242"/>
        <v/>
      </c>
      <c r="K1871" s="28" t="str">
        <f t="shared" si="242"/>
        <v/>
      </c>
      <c r="L1871" s="28" t="str">
        <f t="shared" si="242"/>
        <v/>
      </c>
      <c r="M1871" s="28" t="str">
        <f t="shared" si="240"/>
        <v/>
      </c>
      <c r="N1871" s="138" t="str">
        <f>IF(ISNUMBER($A1871),IF(ISNUMBER(VALUE(TRIM(VLOOKUP($A1871,DL,COLUMN()-1,0)))),VALUE(TRIM(VLOOKUP($A1871,DL,COLUMN()-1,0))),TRIM(VLOOKUP($A1871,DL,COLUMN()-1,0))),"")</f>
        <v/>
      </c>
    </row>
    <row r="1872" spans="1:14">
      <c r="A1872" s="4" t="str">
        <f>IF(ISNUMBER(NhapDS!A1868),NhapDS!A1868,"")</f>
        <v/>
      </c>
      <c r="B1872" s="18" t="str">
        <f t="shared" si="238"/>
        <v/>
      </c>
      <c r="C1872" s="64" t="str">
        <f t="shared" si="238"/>
        <v/>
      </c>
      <c r="D1872" s="28" t="str">
        <f t="shared" si="237"/>
        <v/>
      </c>
      <c r="E1872" s="28" t="str">
        <f t="shared" si="243"/>
        <v/>
      </c>
      <c r="F1872" s="28" t="str">
        <f t="shared" si="243"/>
        <v/>
      </c>
      <c r="G1872" s="18" t="str">
        <f t="shared" si="243"/>
        <v/>
      </c>
      <c r="H1872" s="18" t="str">
        <f t="shared" si="243"/>
        <v/>
      </c>
      <c r="I1872" s="18" t="str">
        <f t="shared" si="243"/>
        <v/>
      </c>
      <c r="J1872" s="28" t="str">
        <f t="shared" si="242"/>
        <v/>
      </c>
      <c r="K1872" s="28" t="str">
        <f t="shared" si="242"/>
        <v/>
      </c>
      <c r="L1872" s="28" t="str">
        <f t="shared" si="242"/>
        <v/>
      </c>
      <c r="M1872" s="28" t="str">
        <f t="shared" si="240"/>
        <v/>
      </c>
      <c r="N1872" s="138" t="str">
        <f>IF(ISNUMBER($A1872),IF(ISNUMBER(VALUE(TRIM(VLOOKUP($A1872,DL,COLUMN()-1,0)))),VALUE(TRIM(VLOOKUP($A1872,DL,COLUMN()-1,0))),TRIM(VLOOKUP($A1872,DL,COLUMN()-1,0))),"")</f>
        <v/>
      </c>
    </row>
    <row r="1873" spans="1:14">
      <c r="A1873" s="4" t="str">
        <f>IF(ISNUMBER(NhapDS!A1869),NhapDS!A1869,"")</f>
        <v/>
      </c>
      <c r="B1873" s="18" t="str">
        <f t="shared" si="238"/>
        <v/>
      </c>
      <c r="C1873" s="64" t="str">
        <f t="shared" si="238"/>
        <v/>
      </c>
      <c r="D1873" s="28" t="str">
        <f t="shared" si="237"/>
        <v/>
      </c>
      <c r="E1873" s="28" t="str">
        <f t="shared" si="243"/>
        <v/>
      </c>
      <c r="F1873" s="28" t="str">
        <f t="shared" si="243"/>
        <v/>
      </c>
      <c r="G1873" s="18" t="str">
        <f t="shared" si="243"/>
        <v/>
      </c>
      <c r="H1873" s="18" t="str">
        <f t="shared" si="243"/>
        <v/>
      </c>
      <c r="I1873" s="18" t="str">
        <f t="shared" si="243"/>
        <v/>
      </c>
      <c r="J1873" s="28" t="str">
        <f t="shared" si="242"/>
        <v/>
      </c>
      <c r="K1873" s="28" t="str">
        <f t="shared" si="242"/>
        <v/>
      </c>
      <c r="L1873" s="28" t="str">
        <f t="shared" si="242"/>
        <v/>
      </c>
      <c r="M1873" s="28" t="str">
        <f t="shared" si="240"/>
        <v/>
      </c>
      <c r="N1873" s="138" t="str">
        <f>IF(ISNUMBER($A1873),IF(ISNUMBER(VALUE(TRIM(VLOOKUP($A1873,DL,COLUMN()-1,0)))),VALUE(TRIM(VLOOKUP($A1873,DL,COLUMN()-1,0))),TRIM(VLOOKUP($A1873,DL,COLUMN()-1,0))),"")</f>
        <v/>
      </c>
    </row>
    <row r="1874" spans="1:14">
      <c r="A1874" s="4" t="str">
        <f>IF(ISNUMBER(NhapDS!A1870),NhapDS!A1870,"")</f>
        <v/>
      </c>
      <c r="B1874" s="18" t="str">
        <f t="shared" si="238"/>
        <v/>
      </c>
      <c r="C1874" s="64" t="str">
        <f t="shared" si="238"/>
        <v/>
      </c>
      <c r="D1874" s="28" t="str">
        <f t="shared" si="237"/>
        <v/>
      </c>
      <c r="E1874" s="28" t="str">
        <f t="shared" si="243"/>
        <v/>
      </c>
      <c r="F1874" s="28" t="str">
        <f t="shared" si="243"/>
        <v/>
      </c>
      <c r="G1874" s="18" t="str">
        <f t="shared" si="243"/>
        <v/>
      </c>
      <c r="H1874" s="18" t="str">
        <f t="shared" si="243"/>
        <v/>
      </c>
      <c r="I1874" s="18" t="str">
        <f t="shared" si="243"/>
        <v/>
      </c>
      <c r="J1874" s="28" t="str">
        <f t="shared" ref="J1874:L1889" si="244">IF(ISNUMBER($A1874),TRIM(VLOOKUP($A1874,DL,COLUMN()-1,0)),"")</f>
        <v/>
      </c>
      <c r="K1874" s="28" t="str">
        <f t="shared" si="244"/>
        <v/>
      </c>
      <c r="L1874" s="28" t="str">
        <f t="shared" si="244"/>
        <v/>
      </c>
      <c r="M1874" s="28" t="str">
        <f t="shared" si="240"/>
        <v/>
      </c>
      <c r="N1874" s="138" t="str">
        <f>IF(ISNUMBER($A1874),IF(ISNUMBER(VALUE(TRIM(VLOOKUP($A1874,DL,COLUMN()-1,0)))),VALUE(TRIM(VLOOKUP($A1874,DL,COLUMN()-1,0))),TRIM(VLOOKUP($A1874,DL,COLUMN()-1,0))),"")</f>
        <v/>
      </c>
    </row>
    <row r="1875" spans="1:14">
      <c r="A1875" s="4" t="str">
        <f>IF(ISNUMBER(NhapDS!A1871),NhapDS!A1871,"")</f>
        <v/>
      </c>
      <c r="B1875" s="18" t="str">
        <f t="shared" si="238"/>
        <v/>
      </c>
      <c r="C1875" s="64" t="str">
        <f t="shared" si="238"/>
        <v/>
      </c>
      <c r="D1875" s="28" t="str">
        <f t="shared" si="237"/>
        <v/>
      </c>
      <c r="E1875" s="28" t="str">
        <f t="shared" si="243"/>
        <v/>
      </c>
      <c r="F1875" s="28" t="str">
        <f t="shared" si="243"/>
        <v/>
      </c>
      <c r="G1875" s="18" t="str">
        <f t="shared" si="243"/>
        <v/>
      </c>
      <c r="H1875" s="18" t="str">
        <f t="shared" si="243"/>
        <v/>
      </c>
      <c r="I1875" s="18" t="str">
        <f t="shared" si="243"/>
        <v/>
      </c>
      <c r="J1875" s="28" t="str">
        <f t="shared" si="244"/>
        <v/>
      </c>
      <c r="K1875" s="28" t="str">
        <f t="shared" si="244"/>
        <v/>
      </c>
      <c r="L1875" s="28" t="str">
        <f t="shared" si="244"/>
        <v/>
      </c>
      <c r="M1875" s="28" t="str">
        <f t="shared" si="240"/>
        <v/>
      </c>
      <c r="N1875" s="138" t="str">
        <f>IF(ISNUMBER($A1875),IF(ISNUMBER(VALUE(TRIM(VLOOKUP($A1875,DL,COLUMN()-1,0)))),VALUE(TRIM(VLOOKUP($A1875,DL,COLUMN()-1,0))),TRIM(VLOOKUP($A1875,DL,COLUMN()-1,0))),"")</f>
        <v/>
      </c>
    </row>
    <row r="1876" spans="1:14">
      <c r="A1876" s="4" t="str">
        <f>IF(ISNUMBER(NhapDS!A1872),NhapDS!A1872,"")</f>
        <v/>
      </c>
      <c r="B1876" s="18" t="str">
        <f t="shared" si="238"/>
        <v/>
      </c>
      <c r="C1876" s="64" t="str">
        <f t="shared" si="238"/>
        <v/>
      </c>
      <c r="D1876" s="28" t="str">
        <f t="shared" si="237"/>
        <v/>
      </c>
      <c r="E1876" s="28" t="str">
        <f t="shared" si="243"/>
        <v/>
      </c>
      <c r="F1876" s="28" t="str">
        <f t="shared" si="243"/>
        <v/>
      </c>
      <c r="G1876" s="18" t="str">
        <f t="shared" si="243"/>
        <v/>
      </c>
      <c r="H1876" s="18" t="str">
        <f t="shared" si="243"/>
        <v/>
      </c>
      <c r="I1876" s="18" t="str">
        <f t="shared" si="243"/>
        <v/>
      </c>
      <c r="J1876" s="28" t="str">
        <f t="shared" si="244"/>
        <v/>
      </c>
      <c r="K1876" s="28" t="str">
        <f t="shared" si="244"/>
        <v/>
      </c>
      <c r="L1876" s="28" t="str">
        <f t="shared" si="244"/>
        <v/>
      </c>
      <c r="M1876" s="28" t="str">
        <f t="shared" si="240"/>
        <v/>
      </c>
      <c r="N1876" s="138" t="str">
        <f>IF(ISNUMBER($A1876),IF(ISNUMBER(VALUE(TRIM(VLOOKUP($A1876,DL,COLUMN()-1,0)))),VALUE(TRIM(VLOOKUP($A1876,DL,COLUMN()-1,0))),TRIM(VLOOKUP($A1876,DL,COLUMN()-1,0))),"")</f>
        <v/>
      </c>
    </row>
    <row r="1877" spans="1:14">
      <c r="A1877" s="4" t="str">
        <f>IF(ISNUMBER(NhapDS!A1873),NhapDS!A1873,"")</f>
        <v/>
      </c>
      <c r="B1877" s="18" t="str">
        <f t="shared" si="238"/>
        <v/>
      </c>
      <c r="C1877" s="64" t="str">
        <f t="shared" si="238"/>
        <v/>
      </c>
      <c r="D1877" s="28" t="str">
        <f t="shared" si="237"/>
        <v/>
      </c>
      <c r="E1877" s="28" t="str">
        <f t="shared" si="243"/>
        <v/>
      </c>
      <c r="F1877" s="28" t="str">
        <f t="shared" si="243"/>
        <v/>
      </c>
      <c r="G1877" s="18" t="str">
        <f t="shared" si="243"/>
        <v/>
      </c>
      <c r="H1877" s="18" t="str">
        <f t="shared" si="243"/>
        <v/>
      </c>
      <c r="I1877" s="18" t="str">
        <f t="shared" si="243"/>
        <v/>
      </c>
      <c r="J1877" s="28" t="str">
        <f t="shared" si="244"/>
        <v/>
      </c>
      <c r="K1877" s="28" t="str">
        <f t="shared" si="244"/>
        <v/>
      </c>
      <c r="L1877" s="28" t="str">
        <f t="shared" si="244"/>
        <v/>
      </c>
      <c r="M1877" s="28" t="str">
        <f t="shared" si="240"/>
        <v/>
      </c>
      <c r="N1877" s="138" t="str">
        <f>IF(ISNUMBER($A1877),IF(ISNUMBER(VALUE(TRIM(VLOOKUP($A1877,DL,COLUMN()-1,0)))),VALUE(TRIM(VLOOKUP($A1877,DL,COLUMN()-1,0))),TRIM(VLOOKUP($A1877,DL,COLUMN()-1,0))),"")</f>
        <v/>
      </c>
    </row>
    <row r="1878" spans="1:14">
      <c r="A1878" s="4" t="str">
        <f>IF(ISNUMBER(NhapDS!A1874),NhapDS!A1874,"")</f>
        <v/>
      </c>
      <c r="B1878" s="18" t="str">
        <f t="shared" si="238"/>
        <v/>
      </c>
      <c r="C1878" s="64" t="str">
        <f t="shared" si="238"/>
        <v/>
      </c>
      <c r="D1878" s="28" t="str">
        <f t="shared" si="237"/>
        <v/>
      </c>
      <c r="E1878" s="28" t="str">
        <f t="shared" si="243"/>
        <v/>
      </c>
      <c r="F1878" s="28" t="str">
        <f t="shared" si="243"/>
        <v/>
      </c>
      <c r="G1878" s="18" t="str">
        <f t="shared" si="243"/>
        <v/>
      </c>
      <c r="H1878" s="18" t="str">
        <f t="shared" si="243"/>
        <v/>
      </c>
      <c r="I1878" s="18" t="str">
        <f t="shared" si="243"/>
        <v/>
      </c>
      <c r="J1878" s="28" t="str">
        <f t="shared" si="244"/>
        <v/>
      </c>
      <c r="K1878" s="28" t="str">
        <f t="shared" si="244"/>
        <v/>
      </c>
      <c r="L1878" s="28" t="str">
        <f t="shared" si="244"/>
        <v/>
      </c>
      <c r="M1878" s="28" t="str">
        <f t="shared" si="240"/>
        <v/>
      </c>
      <c r="N1878" s="138" t="str">
        <f>IF(ISNUMBER($A1878),IF(ISNUMBER(VALUE(TRIM(VLOOKUP($A1878,DL,COLUMN()-1,0)))),VALUE(TRIM(VLOOKUP($A1878,DL,COLUMN()-1,0))),TRIM(VLOOKUP($A1878,DL,COLUMN()-1,0))),"")</f>
        <v/>
      </c>
    </row>
    <row r="1879" spans="1:14">
      <c r="A1879" s="4" t="str">
        <f>IF(ISNUMBER(NhapDS!A1875),NhapDS!A1875,"")</f>
        <v/>
      </c>
      <c r="B1879" s="18" t="str">
        <f t="shared" si="238"/>
        <v/>
      </c>
      <c r="C1879" s="64" t="str">
        <f t="shared" si="238"/>
        <v/>
      </c>
      <c r="D1879" s="28" t="str">
        <f t="shared" si="237"/>
        <v/>
      </c>
      <c r="E1879" s="28" t="str">
        <f t="shared" si="243"/>
        <v/>
      </c>
      <c r="F1879" s="28" t="str">
        <f t="shared" si="243"/>
        <v/>
      </c>
      <c r="G1879" s="18" t="str">
        <f t="shared" si="243"/>
        <v/>
      </c>
      <c r="H1879" s="18" t="str">
        <f t="shared" si="243"/>
        <v/>
      </c>
      <c r="I1879" s="18" t="str">
        <f t="shared" si="243"/>
        <v/>
      </c>
      <c r="J1879" s="28" t="str">
        <f t="shared" si="244"/>
        <v/>
      </c>
      <c r="K1879" s="28" t="str">
        <f t="shared" si="244"/>
        <v/>
      </c>
      <c r="L1879" s="28" t="str">
        <f t="shared" si="244"/>
        <v/>
      </c>
      <c r="M1879" s="28" t="str">
        <f t="shared" si="240"/>
        <v/>
      </c>
      <c r="N1879" s="138" t="str">
        <f>IF(ISNUMBER($A1879),IF(ISNUMBER(VALUE(TRIM(VLOOKUP($A1879,DL,COLUMN()-1,0)))),VALUE(TRIM(VLOOKUP($A1879,DL,COLUMN()-1,0))),TRIM(VLOOKUP($A1879,DL,COLUMN()-1,0))),"")</f>
        <v/>
      </c>
    </row>
    <row r="1880" spans="1:14">
      <c r="A1880" s="4" t="str">
        <f>IF(ISNUMBER(NhapDS!A1876),NhapDS!A1876,"")</f>
        <v/>
      </c>
      <c r="B1880" s="18" t="str">
        <f t="shared" si="238"/>
        <v/>
      </c>
      <c r="C1880" s="64" t="str">
        <f t="shared" si="238"/>
        <v/>
      </c>
      <c r="D1880" s="28" t="str">
        <f t="shared" si="237"/>
        <v/>
      </c>
      <c r="E1880" s="28" t="str">
        <f t="shared" si="243"/>
        <v/>
      </c>
      <c r="F1880" s="28" t="str">
        <f t="shared" si="243"/>
        <v/>
      </c>
      <c r="G1880" s="18" t="str">
        <f t="shared" si="243"/>
        <v/>
      </c>
      <c r="H1880" s="18" t="str">
        <f t="shared" si="243"/>
        <v/>
      </c>
      <c r="I1880" s="18" t="str">
        <f t="shared" si="243"/>
        <v/>
      </c>
      <c r="J1880" s="28" t="str">
        <f t="shared" si="244"/>
        <v/>
      </c>
      <c r="K1880" s="28" t="str">
        <f t="shared" si="244"/>
        <v/>
      </c>
      <c r="L1880" s="28" t="str">
        <f t="shared" si="244"/>
        <v/>
      </c>
      <c r="M1880" s="28" t="str">
        <f t="shared" si="240"/>
        <v/>
      </c>
      <c r="N1880" s="138" t="str">
        <f>IF(ISNUMBER($A1880),IF(ISNUMBER(VALUE(TRIM(VLOOKUP($A1880,DL,COLUMN()-1,0)))),VALUE(TRIM(VLOOKUP($A1880,DL,COLUMN()-1,0))),TRIM(VLOOKUP($A1880,DL,COLUMN()-1,0))),"")</f>
        <v/>
      </c>
    </row>
    <row r="1881" spans="1:14">
      <c r="A1881" s="4" t="str">
        <f>IF(ISNUMBER(NhapDS!A1877),NhapDS!A1877,"")</f>
        <v/>
      </c>
      <c r="B1881" s="18" t="str">
        <f t="shared" si="238"/>
        <v/>
      </c>
      <c r="C1881" s="64" t="str">
        <f t="shared" si="238"/>
        <v/>
      </c>
      <c r="D1881" s="28" t="str">
        <f t="shared" si="237"/>
        <v/>
      </c>
      <c r="E1881" s="28" t="str">
        <f t="shared" si="243"/>
        <v/>
      </c>
      <c r="F1881" s="28" t="str">
        <f t="shared" si="243"/>
        <v/>
      </c>
      <c r="G1881" s="18" t="str">
        <f t="shared" si="243"/>
        <v/>
      </c>
      <c r="H1881" s="18" t="str">
        <f t="shared" si="243"/>
        <v/>
      </c>
      <c r="I1881" s="18" t="str">
        <f t="shared" si="243"/>
        <v/>
      </c>
      <c r="J1881" s="28" t="str">
        <f t="shared" si="244"/>
        <v/>
      </c>
      <c r="K1881" s="28" t="str">
        <f t="shared" si="244"/>
        <v/>
      </c>
      <c r="L1881" s="28" t="str">
        <f t="shared" si="244"/>
        <v/>
      </c>
      <c r="M1881" s="28" t="str">
        <f t="shared" si="240"/>
        <v/>
      </c>
      <c r="N1881" s="138" t="str">
        <f>IF(ISNUMBER($A1881),IF(ISNUMBER(VALUE(TRIM(VLOOKUP($A1881,DL,COLUMN()-1,0)))),VALUE(TRIM(VLOOKUP($A1881,DL,COLUMN()-1,0))),TRIM(VLOOKUP($A1881,DL,COLUMN()-1,0))),"")</f>
        <v/>
      </c>
    </row>
    <row r="1882" spans="1:14">
      <c r="A1882" s="4" t="str">
        <f>IF(ISNUMBER(NhapDS!A1878),NhapDS!A1878,"")</f>
        <v/>
      </c>
      <c r="B1882" s="18" t="str">
        <f t="shared" si="238"/>
        <v/>
      </c>
      <c r="C1882" s="64" t="str">
        <f t="shared" si="238"/>
        <v/>
      </c>
      <c r="D1882" s="28" t="str">
        <f t="shared" si="237"/>
        <v/>
      </c>
      <c r="E1882" s="28" t="str">
        <f t="shared" si="243"/>
        <v/>
      </c>
      <c r="F1882" s="28" t="str">
        <f t="shared" si="243"/>
        <v/>
      </c>
      <c r="G1882" s="18" t="str">
        <f t="shared" si="243"/>
        <v/>
      </c>
      <c r="H1882" s="18" t="str">
        <f t="shared" si="243"/>
        <v/>
      </c>
      <c r="I1882" s="18" t="str">
        <f t="shared" si="243"/>
        <v/>
      </c>
      <c r="J1882" s="28" t="str">
        <f t="shared" si="244"/>
        <v/>
      </c>
      <c r="K1882" s="28" t="str">
        <f t="shared" si="244"/>
        <v/>
      </c>
      <c r="L1882" s="28" t="str">
        <f t="shared" si="244"/>
        <v/>
      </c>
      <c r="M1882" s="28" t="str">
        <f t="shared" si="240"/>
        <v/>
      </c>
      <c r="N1882" s="138" t="str">
        <f>IF(ISNUMBER($A1882),IF(ISNUMBER(VALUE(TRIM(VLOOKUP($A1882,DL,COLUMN()-1,0)))),VALUE(TRIM(VLOOKUP($A1882,DL,COLUMN()-1,0))),TRIM(VLOOKUP($A1882,DL,COLUMN()-1,0))),"")</f>
        <v/>
      </c>
    </row>
    <row r="1883" spans="1:14">
      <c r="A1883" s="4" t="str">
        <f>IF(ISNUMBER(NhapDS!A1879),NhapDS!A1879,"")</f>
        <v/>
      </c>
      <c r="B1883" s="18" t="str">
        <f t="shared" si="238"/>
        <v/>
      </c>
      <c r="C1883" s="64" t="str">
        <f t="shared" si="238"/>
        <v/>
      </c>
      <c r="D1883" s="28" t="str">
        <f t="shared" si="237"/>
        <v/>
      </c>
      <c r="E1883" s="28" t="str">
        <f t="shared" si="243"/>
        <v/>
      </c>
      <c r="F1883" s="28" t="str">
        <f t="shared" si="243"/>
        <v/>
      </c>
      <c r="G1883" s="18" t="str">
        <f t="shared" si="243"/>
        <v/>
      </c>
      <c r="H1883" s="18" t="str">
        <f t="shared" si="243"/>
        <v/>
      </c>
      <c r="I1883" s="18" t="str">
        <f t="shared" si="243"/>
        <v/>
      </c>
      <c r="J1883" s="28" t="str">
        <f t="shared" si="244"/>
        <v/>
      </c>
      <c r="K1883" s="28" t="str">
        <f t="shared" si="244"/>
        <v/>
      </c>
      <c r="L1883" s="28" t="str">
        <f t="shared" si="244"/>
        <v/>
      </c>
      <c r="M1883" s="28" t="str">
        <f t="shared" si="240"/>
        <v/>
      </c>
      <c r="N1883" s="138" t="str">
        <f>IF(ISNUMBER($A1883),IF(ISNUMBER(VALUE(TRIM(VLOOKUP($A1883,DL,COLUMN()-1,0)))),VALUE(TRIM(VLOOKUP($A1883,DL,COLUMN()-1,0))),TRIM(VLOOKUP($A1883,DL,COLUMN()-1,0))),"")</f>
        <v/>
      </c>
    </row>
    <row r="1884" spans="1:14">
      <c r="A1884" s="4" t="str">
        <f>IF(ISNUMBER(NhapDS!A1880),NhapDS!A1880,"")</f>
        <v/>
      </c>
      <c r="B1884" s="18" t="str">
        <f t="shared" si="238"/>
        <v/>
      </c>
      <c r="C1884" s="64" t="str">
        <f t="shared" si="238"/>
        <v/>
      </c>
      <c r="D1884" s="28" t="str">
        <f t="shared" si="237"/>
        <v/>
      </c>
      <c r="E1884" s="28" t="str">
        <f t="shared" si="243"/>
        <v/>
      </c>
      <c r="F1884" s="28" t="str">
        <f t="shared" si="243"/>
        <v/>
      </c>
      <c r="G1884" s="18" t="str">
        <f t="shared" si="243"/>
        <v/>
      </c>
      <c r="H1884" s="18" t="str">
        <f t="shared" si="243"/>
        <v/>
      </c>
      <c r="I1884" s="18" t="str">
        <f t="shared" si="243"/>
        <v/>
      </c>
      <c r="J1884" s="28" t="str">
        <f t="shared" si="244"/>
        <v/>
      </c>
      <c r="K1884" s="28" t="str">
        <f t="shared" si="244"/>
        <v/>
      </c>
      <c r="L1884" s="28" t="str">
        <f t="shared" si="244"/>
        <v/>
      </c>
      <c r="M1884" s="28" t="str">
        <f t="shared" si="240"/>
        <v/>
      </c>
      <c r="N1884" s="138" t="str">
        <f>IF(ISNUMBER($A1884),IF(ISNUMBER(VALUE(TRIM(VLOOKUP($A1884,DL,COLUMN()-1,0)))),VALUE(TRIM(VLOOKUP($A1884,DL,COLUMN()-1,0))),TRIM(VLOOKUP($A1884,DL,COLUMN()-1,0))),"")</f>
        <v/>
      </c>
    </row>
    <row r="1885" spans="1:14">
      <c r="A1885" s="4" t="str">
        <f>IF(ISNUMBER(NhapDS!A1881),NhapDS!A1881,"")</f>
        <v/>
      </c>
      <c r="B1885" s="18" t="str">
        <f t="shared" si="238"/>
        <v/>
      </c>
      <c r="C1885" s="64" t="str">
        <f t="shared" si="238"/>
        <v/>
      </c>
      <c r="D1885" s="28" t="str">
        <f t="shared" si="237"/>
        <v/>
      </c>
      <c r="E1885" s="28" t="str">
        <f t="shared" si="243"/>
        <v/>
      </c>
      <c r="F1885" s="28" t="str">
        <f t="shared" si="243"/>
        <v/>
      </c>
      <c r="G1885" s="18" t="str">
        <f t="shared" si="243"/>
        <v/>
      </c>
      <c r="H1885" s="18" t="str">
        <f t="shared" si="243"/>
        <v/>
      </c>
      <c r="I1885" s="18" t="str">
        <f t="shared" si="243"/>
        <v/>
      </c>
      <c r="J1885" s="28" t="str">
        <f t="shared" si="244"/>
        <v/>
      </c>
      <c r="K1885" s="28" t="str">
        <f t="shared" si="244"/>
        <v/>
      </c>
      <c r="L1885" s="28" t="str">
        <f t="shared" si="244"/>
        <v/>
      </c>
      <c r="M1885" s="28" t="str">
        <f t="shared" si="240"/>
        <v/>
      </c>
      <c r="N1885" s="138" t="str">
        <f>IF(ISNUMBER($A1885),IF(ISNUMBER(VALUE(TRIM(VLOOKUP($A1885,DL,COLUMN()-1,0)))),VALUE(TRIM(VLOOKUP($A1885,DL,COLUMN()-1,0))),TRIM(VLOOKUP($A1885,DL,COLUMN()-1,0))),"")</f>
        <v/>
      </c>
    </row>
    <row r="1886" spans="1:14">
      <c r="A1886" s="4" t="str">
        <f>IF(ISNUMBER(NhapDS!A1882),NhapDS!A1882,"")</f>
        <v/>
      </c>
      <c r="B1886" s="18" t="str">
        <f t="shared" si="238"/>
        <v/>
      </c>
      <c r="C1886" s="64" t="str">
        <f t="shared" si="238"/>
        <v/>
      </c>
      <c r="D1886" s="28" t="str">
        <f t="shared" si="237"/>
        <v/>
      </c>
      <c r="E1886" s="28" t="str">
        <f t="shared" si="243"/>
        <v/>
      </c>
      <c r="F1886" s="28" t="str">
        <f t="shared" si="243"/>
        <v/>
      </c>
      <c r="G1886" s="18" t="str">
        <f t="shared" si="243"/>
        <v/>
      </c>
      <c r="H1886" s="18" t="str">
        <f t="shared" si="243"/>
        <v/>
      </c>
      <c r="I1886" s="18" t="str">
        <f t="shared" si="243"/>
        <v/>
      </c>
      <c r="J1886" s="28" t="str">
        <f t="shared" si="244"/>
        <v/>
      </c>
      <c r="K1886" s="28" t="str">
        <f t="shared" si="244"/>
        <v/>
      </c>
      <c r="L1886" s="28" t="str">
        <f t="shared" si="244"/>
        <v/>
      </c>
      <c r="M1886" s="28" t="str">
        <f t="shared" si="240"/>
        <v/>
      </c>
      <c r="N1886" s="138" t="str">
        <f>IF(ISNUMBER($A1886),IF(ISNUMBER(VALUE(TRIM(VLOOKUP($A1886,DL,COLUMN()-1,0)))),VALUE(TRIM(VLOOKUP($A1886,DL,COLUMN()-1,0))),TRIM(VLOOKUP($A1886,DL,COLUMN()-1,0))),"")</f>
        <v/>
      </c>
    </row>
    <row r="1887" spans="1:14">
      <c r="A1887" s="4" t="str">
        <f>IF(ISNUMBER(NhapDS!A1883),NhapDS!A1883,"")</f>
        <v/>
      </c>
      <c r="B1887" s="18" t="str">
        <f t="shared" si="238"/>
        <v/>
      </c>
      <c r="C1887" s="64" t="str">
        <f t="shared" si="238"/>
        <v/>
      </c>
      <c r="D1887" s="28" t="str">
        <f t="shared" si="237"/>
        <v/>
      </c>
      <c r="E1887" s="28" t="str">
        <f t="shared" si="243"/>
        <v/>
      </c>
      <c r="F1887" s="28" t="str">
        <f t="shared" si="243"/>
        <v/>
      </c>
      <c r="G1887" s="18" t="str">
        <f t="shared" si="243"/>
        <v/>
      </c>
      <c r="H1887" s="18" t="str">
        <f t="shared" si="243"/>
        <v/>
      </c>
      <c r="I1887" s="18" t="str">
        <f t="shared" si="243"/>
        <v/>
      </c>
      <c r="J1887" s="28" t="str">
        <f t="shared" si="244"/>
        <v/>
      </c>
      <c r="K1887" s="28" t="str">
        <f t="shared" si="244"/>
        <v/>
      </c>
      <c r="L1887" s="28" t="str">
        <f t="shared" si="244"/>
        <v/>
      </c>
      <c r="M1887" s="28" t="str">
        <f t="shared" si="240"/>
        <v/>
      </c>
      <c r="N1887" s="138" t="str">
        <f>IF(ISNUMBER($A1887),IF(ISNUMBER(VALUE(TRIM(VLOOKUP($A1887,DL,COLUMN()-1,0)))),VALUE(TRIM(VLOOKUP($A1887,DL,COLUMN()-1,0))),TRIM(VLOOKUP($A1887,DL,COLUMN()-1,0))),"")</f>
        <v/>
      </c>
    </row>
    <row r="1888" spans="1:14">
      <c r="A1888" s="4" t="str">
        <f>IF(ISNUMBER(NhapDS!A1884),NhapDS!A1884,"")</f>
        <v/>
      </c>
      <c r="B1888" s="18" t="str">
        <f t="shared" si="238"/>
        <v/>
      </c>
      <c r="C1888" s="64" t="str">
        <f t="shared" si="238"/>
        <v/>
      </c>
      <c r="D1888" s="28" t="str">
        <f t="shared" ref="D1888:D1951" si="245">IF(ISNUMBER($A1888),IF(E1888="x","","x"),"")</f>
        <v/>
      </c>
      <c r="E1888" s="28" t="str">
        <f t="shared" si="243"/>
        <v/>
      </c>
      <c r="F1888" s="28" t="str">
        <f t="shared" si="243"/>
        <v/>
      </c>
      <c r="G1888" s="18" t="str">
        <f t="shared" si="243"/>
        <v/>
      </c>
      <c r="H1888" s="18" t="str">
        <f t="shared" si="243"/>
        <v/>
      </c>
      <c r="I1888" s="18" t="str">
        <f t="shared" si="243"/>
        <v/>
      </c>
      <c r="J1888" s="28" t="str">
        <f t="shared" si="244"/>
        <v/>
      </c>
      <c r="K1888" s="28" t="str">
        <f t="shared" si="244"/>
        <v/>
      </c>
      <c r="L1888" s="28" t="str">
        <f t="shared" si="244"/>
        <v/>
      </c>
      <c r="M1888" s="28" t="str">
        <f t="shared" si="240"/>
        <v/>
      </c>
      <c r="N1888" s="138" t="str">
        <f>IF(ISNUMBER($A1888),IF(ISNUMBER(VALUE(TRIM(VLOOKUP($A1888,DL,COLUMN()-1,0)))),VALUE(TRIM(VLOOKUP($A1888,DL,COLUMN()-1,0))),TRIM(VLOOKUP($A1888,DL,COLUMN()-1,0))),"")</f>
        <v/>
      </c>
    </row>
    <row r="1889" spans="1:14">
      <c r="A1889" s="4" t="str">
        <f>IF(ISNUMBER(NhapDS!A1885),NhapDS!A1885,"")</f>
        <v/>
      </c>
      <c r="B1889" s="18" t="str">
        <f t="shared" si="238"/>
        <v/>
      </c>
      <c r="C1889" s="64" t="str">
        <f t="shared" si="238"/>
        <v/>
      </c>
      <c r="D1889" s="28" t="str">
        <f t="shared" si="245"/>
        <v/>
      </c>
      <c r="E1889" s="28" t="str">
        <f t="shared" si="243"/>
        <v/>
      </c>
      <c r="F1889" s="28" t="str">
        <f t="shared" si="243"/>
        <v/>
      </c>
      <c r="G1889" s="18" t="str">
        <f t="shared" si="243"/>
        <v/>
      </c>
      <c r="H1889" s="18" t="str">
        <f t="shared" si="243"/>
        <v/>
      </c>
      <c r="I1889" s="18" t="str">
        <f t="shared" si="243"/>
        <v/>
      </c>
      <c r="J1889" s="28" t="str">
        <f t="shared" si="244"/>
        <v/>
      </c>
      <c r="K1889" s="28" t="str">
        <f t="shared" si="244"/>
        <v/>
      </c>
      <c r="L1889" s="28" t="str">
        <f t="shared" si="244"/>
        <v/>
      </c>
      <c r="M1889" s="28" t="str">
        <f t="shared" si="240"/>
        <v/>
      </c>
      <c r="N1889" s="138" t="str">
        <f>IF(ISNUMBER($A1889),IF(ISNUMBER(VALUE(TRIM(VLOOKUP($A1889,DL,COLUMN()-1,0)))),VALUE(TRIM(VLOOKUP($A1889,DL,COLUMN()-1,0))),TRIM(VLOOKUP($A1889,DL,COLUMN()-1,0))),"")</f>
        <v/>
      </c>
    </row>
    <row r="1890" spans="1:14">
      <c r="A1890" s="4" t="str">
        <f>IF(ISNUMBER(NhapDS!A1886),NhapDS!A1886,"")</f>
        <v/>
      </c>
      <c r="B1890" s="18" t="str">
        <f t="shared" ref="B1890:C1953" si="246">IF(ISNUMBER($A1890),VLOOKUP($A1890,DL,COLUMN(),0),"")</f>
        <v/>
      </c>
      <c r="C1890" s="64" t="str">
        <f t="shared" si="246"/>
        <v/>
      </c>
      <c r="D1890" s="28" t="str">
        <f t="shared" si="245"/>
        <v/>
      </c>
      <c r="E1890" s="28" t="str">
        <f t="shared" si="243"/>
        <v/>
      </c>
      <c r="F1890" s="28" t="str">
        <f t="shared" si="243"/>
        <v/>
      </c>
      <c r="G1890" s="18" t="str">
        <f t="shared" si="243"/>
        <v/>
      </c>
      <c r="H1890" s="18" t="str">
        <f t="shared" si="243"/>
        <v/>
      </c>
      <c r="I1890" s="18" t="str">
        <f t="shared" si="243"/>
        <v/>
      </c>
      <c r="J1890" s="28" t="str">
        <f t="shared" ref="J1890:L1905" si="247">IF(ISNUMBER($A1890),TRIM(VLOOKUP($A1890,DL,COLUMN()-1,0)),"")</f>
        <v/>
      </c>
      <c r="K1890" s="28" t="str">
        <f t="shared" si="247"/>
        <v/>
      </c>
      <c r="L1890" s="28" t="str">
        <f t="shared" si="247"/>
        <v/>
      </c>
      <c r="M1890" s="28" t="str">
        <f t="shared" ref="M1890:M1953" si="248">IF(ISNUMBER($A1890),TRIM(VLOOKUP($A1890,DL,COLUMN()-1,0)),"")</f>
        <v/>
      </c>
      <c r="N1890" s="138" t="str">
        <f>IF(ISNUMBER($A1890),IF(ISNUMBER(VALUE(TRIM(VLOOKUP($A1890,DL,COLUMN()-1,0)))),VALUE(TRIM(VLOOKUP($A1890,DL,COLUMN()-1,0))),TRIM(VLOOKUP($A1890,DL,COLUMN()-1,0))),"")</f>
        <v/>
      </c>
    </row>
    <row r="1891" spans="1:14">
      <c r="A1891" s="4" t="str">
        <f>IF(ISNUMBER(NhapDS!A1887),NhapDS!A1887,"")</f>
        <v/>
      </c>
      <c r="B1891" s="18" t="str">
        <f t="shared" si="246"/>
        <v/>
      </c>
      <c r="C1891" s="64" t="str">
        <f t="shared" si="246"/>
        <v/>
      </c>
      <c r="D1891" s="28" t="str">
        <f t="shared" si="245"/>
        <v/>
      </c>
      <c r="E1891" s="28" t="str">
        <f t="shared" si="243"/>
        <v/>
      </c>
      <c r="F1891" s="28" t="str">
        <f t="shared" si="243"/>
        <v/>
      </c>
      <c r="G1891" s="18" t="str">
        <f t="shared" si="243"/>
        <v/>
      </c>
      <c r="H1891" s="18" t="str">
        <f t="shared" si="243"/>
        <v/>
      </c>
      <c r="I1891" s="18" t="str">
        <f t="shared" si="243"/>
        <v/>
      </c>
      <c r="J1891" s="28" t="str">
        <f t="shared" si="247"/>
        <v/>
      </c>
      <c r="K1891" s="28" t="str">
        <f t="shared" si="247"/>
        <v/>
      </c>
      <c r="L1891" s="28" t="str">
        <f t="shared" si="247"/>
        <v/>
      </c>
      <c r="M1891" s="28" t="str">
        <f t="shared" si="248"/>
        <v/>
      </c>
      <c r="N1891" s="138" t="str">
        <f>IF(ISNUMBER($A1891),IF(ISNUMBER(VALUE(TRIM(VLOOKUP($A1891,DL,COLUMN()-1,0)))),VALUE(TRIM(VLOOKUP($A1891,DL,COLUMN()-1,0))),TRIM(VLOOKUP($A1891,DL,COLUMN()-1,0))),"")</f>
        <v/>
      </c>
    </row>
    <row r="1892" spans="1:14">
      <c r="A1892" s="4" t="str">
        <f>IF(ISNUMBER(NhapDS!A1888),NhapDS!A1888,"")</f>
        <v/>
      </c>
      <c r="B1892" s="18" t="str">
        <f t="shared" si="246"/>
        <v/>
      </c>
      <c r="C1892" s="64" t="str">
        <f t="shared" si="246"/>
        <v/>
      </c>
      <c r="D1892" s="28" t="str">
        <f t="shared" si="245"/>
        <v/>
      </c>
      <c r="E1892" s="28" t="str">
        <f t="shared" si="243"/>
        <v/>
      </c>
      <c r="F1892" s="28" t="str">
        <f t="shared" si="243"/>
        <v/>
      </c>
      <c r="G1892" s="18" t="str">
        <f t="shared" si="243"/>
        <v/>
      </c>
      <c r="H1892" s="18" t="str">
        <f t="shared" si="243"/>
        <v/>
      </c>
      <c r="I1892" s="18" t="str">
        <f t="shared" si="243"/>
        <v/>
      </c>
      <c r="J1892" s="28" t="str">
        <f t="shared" si="247"/>
        <v/>
      </c>
      <c r="K1892" s="28" t="str">
        <f t="shared" si="247"/>
        <v/>
      </c>
      <c r="L1892" s="28" t="str">
        <f t="shared" si="247"/>
        <v/>
      </c>
      <c r="M1892" s="28" t="str">
        <f t="shared" si="248"/>
        <v/>
      </c>
      <c r="N1892" s="138" t="str">
        <f>IF(ISNUMBER($A1892),IF(ISNUMBER(VALUE(TRIM(VLOOKUP($A1892,DL,COLUMN()-1,0)))),VALUE(TRIM(VLOOKUP($A1892,DL,COLUMN()-1,0))),TRIM(VLOOKUP($A1892,DL,COLUMN()-1,0))),"")</f>
        <v/>
      </c>
    </row>
    <row r="1893" spans="1:14">
      <c r="A1893" s="4" t="str">
        <f>IF(ISNUMBER(NhapDS!A1889),NhapDS!A1889,"")</f>
        <v/>
      </c>
      <c r="B1893" s="18" t="str">
        <f t="shared" si="246"/>
        <v/>
      </c>
      <c r="C1893" s="64" t="str">
        <f t="shared" si="246"/>
        <v/>
      </c>
      <c r="D1893" s="28" t="str">
        <f t="shared" si="245"/>
        <v/>
      </c>
      <c r="E1893" s="28" t="str">
        <f t="shared" si="243"/>
        <v/>
      </c>
      <c r="F1893" s="28" t="str">
        <f t="shared" si="243"/>
        <v/>
      </c>
      <c r="G1893" s="18" t="str">
        <f t="shared" si="243"/>
        <v/>
      </c>
      <c r="H1893" s="18" t="str">
        <f t="shared" si="243"/>
        <v/>
      </c>
      <c r="I1893" s="18" t="str">
        <f t="shared" si="243"/>
        <v/>
      </c>
      <c r="J1893" s="28" t="str">
        <f t="shared" si="247"/>
        <v/>
      </c>
      <c r="K1893" s="28" t="str">
        <f t="shared" si="247"/>
        <v/>
      </c>
      <c r="L1893" s="28" t="str">
        <f t="shared" si="247"/>
        <v/>
      </c>
      <c r="M1893" s="28" t="str">
        <f t="shared" si="248"/>
        <v/>
      </c>
      <c r="N1893" s="138" t="str">
        <f>IF(ISNUMBER($A1893),IF(ISNUMBER(VALUE(TRIM(VLOOKUP($A1893,DL,COLUMN()-1,0)))),VALUE(TRIM(VLOOKUP($A1893,DL,COLUMN()-1,0))),TRIM(VLOOKUP($A1893,DL,COLUMN()-1,0))),"")</f>
        <v/>
      </c>
    </row>
    <row r="1894" spans="1:14">
      <c r="A1894" s="4" t="str">
        <f>IF(ISNUMBER(NhapDS!A1890),NhapDS!A1890,"")</f>
        <v/>
      </c>
      <c r="B1894" s="18" t="str">
        <f t="shared" si="246"/>
        <v/>
      </c>
      <c r="C1894" s="64" t="str">
        <f t="shared" si="246"/>
        <v/>
      </c>
      <c r="D1894" s="28" t="str">
        <f t="shared" si="245"/>
        <v/>
      </c>
      <c r="E1894" s="28" t="str">
        <f t="shared" si="243"/>
        <v/>
      </c>
      <c r="F1894" s="28" t="str">
        <f t="shared" si="243"/>
        <v/>
      </c>
      <c r="G1894" s="18" t="str">
        <f t="shared" si="243"/>
        <v/>
      </c>
      <c r="H1894" s="18" t="str">
        <f t="shared" si="243"/>
        <v/>
      </c>
      <c r="I1894" s="18" t="str">
        <f t="shared" si="243"/>
        <v/>
      </c>
      <c r="J1894" s="28" t="str">
        <f t="shared" si="247"/>
        <v/>
      </c>
      <c r="K1894" s="28" t="str">
        <f t="shared" si="247"/>
        <v/>
      </c>
      <c r="L1894" s="28" t="str">
        <f t="shared" si="247"/>
        <v/>
      </c>
      <c r="M1894" s="28" t="str">
        <f t="shared" si="248"/>
        <v/>
      </c>
      <c r="N1894" s="138" t="str">
        <f>IF(ISNUMBER($A1894),IF(ISNUMBER(VALUE(TRIM(VLOOKUP($A1894,DL,COLUMN()-1,0)))),VALUE(TRIM(VLOOKUP($A1894,DL,COLUMN()-1,0))),TRIM(VLOOKUP($A1894,DL,COLUMN()-1,0))),"")</f>
        <v/>
      </c>
    </row>
    <row r="1895" spans="1:14">
      <c r="A1895" s="4" t="str">
        <f>IF(ISNUMBER(NhapDS!A1891),NhapDS!A1891,"")</f>
        <v/>
      </c>
      <c r="B1895" s="18" t="str">
        <f t="shared" si="246"/>
        <v/>
      </c>
      <c r="C1895" s="64" t="str">
        <f t="shared" si="246"/>
        <v/>
      </c>
      <c r="D1895" s="28" t="str">
        <f t="shared" si="245"/>
        <v/>
      </c>
      <c r="E1895" s="28" t="str">
        <f t="shared" si="243"/>
        <v/>
      </c>
      <c r="F1895" s="28" t="str">
        <f t="shared" si="243"/>
        <v/>
      </c>
      <c r="G1895" s="18" t="str">
        <f t="shared" si="243"/>
        <v/>
      </c>
      <c r="H1895" s="18" t="str">
        <f t="shared" si="243"/>
        <v/>
      </c>
      <c r="I1895" s="18" t="str">
        <f t="shared" si="243"/>
        <v/>
      </c>
      <c r="J1895" s="28" t="str">
        <f t="shared" si="247"/>
        <v/>
      </c>
      <c r="K1895" s="28" t="str">
        <f t="shared" si="247"/>
        <v/>
      </c>
      <c r="L1895" s="28" t="str">
        <f t="shared" si="247"/>
        <v/>
      </c>
      <c r="M1895" s="28" t="str">
        <f t="shared" si="248"/>
        <v/>
      </c>
      <c r="N1895" s="138" t="str">
        <f>IF(ISNUMBER($A1895),IF(ISNUMBER(VALUE(TRIM(VLOOKUP($A1895,DL,COLUMN()-1,0)))),VALUE(TRIM(VLOOKUP($A1895,DL,COLUMN()-1,0))),TRIM(VLOOKUP($A1895,DL,COLUMN()-1,0))),"")</f>
        <v/>
      </c>
    </row>
    <row r="1896" spans="1:14">
      <c r="A1896" s="4" t="str">
        <f>IF(ISNUMBER(NhapDS!A1892),NhapDS!A1892,"")</f>
        <v/>
      </c>
      <c r="B1896" s="18" t="str">
        <f t="shared" si="246"/>
        <v/>
      </c>
      <c r="C1896" s="64" t="str">
        <f t="shared" si="246"/>
        <v/>
      </c>
      <c r="D1896" s="28" t="str">
        <f t="shared" si="245"/>
        <v/>
      </c>
      <c r="E1896" s="28" t="str">
        <f t="shared" si="243"/>
        <v/>
      </c>
      <c r="F1896" s="28" t="str">
        <f t="shared" si="243"/>
        <v/>
      </c>
      <c r="G1896" s="18" t="str">
        <f t="shared" si="243"/>
        <v/>
      </c>
      <c r="H1896" s="18" t="str">
        <f t="shared" si="243"/>
        <v/>
      </c>
      <c r="I1896" s="18" t="str">
        <f t="shared" si="243"/>
        <v/>
      </c>
      <c r="J1896" s="28" t="str">
        <f t="shared" si="247"/>
        <v/>
      </c>
      <c r="K1896" s="28" t="str">
        <f t="shared" si="247"/>
        <v/>
      </c>
      <c r="L1896" s="28" t="str">
        <f t="shared" si="247"/>
        <v/>
      </c>
      <c r="M1896" s="28" t="str">
        <f t="shared" si="248"/>
        <v/>
      </c>
      <c r="N1896" s="138" t="str">
        <f>IF(ISNUMBER($A1896),IF(ISNUMBER(VALUE(TRIM(VLOOKUP($A1896,DL,COLUMN()-1,0)))),VALUE(TRIM(VLOOKUP($A1896,DL,COLUMN()-1,0))),TRIM(VLOOKUP($A1896,DL,COLUMN()-1,0))),"")</f>
        <v/>
      </c>
    </row>
    <row r="1897" spans="1:14">
      <c r="A1897" s="4" t="str">
        <f>IF(ISNUMBER(NhapDS!A1893),NhapDS!A1893,"")</f>
        <v/>
      </c>
      <c r="B1897" s="18" t="str">
        <f t="shared" si="246"/>
        <v/>
      </c>
      <c r="C1897" s="64" t="str">
        <f t="shared" si="246"/>
        <v/>
      </c>
      <c r="D1897" s="28" t="str">
        <f t="shared" si="245"/>
        <v/>
      </c>
      <c r="E1897" s="28" t="str">
        <f t="shared" si="243"/>
        <v/>
      </c>
      <c r="F1897" s="28" t="str">
        <f t="shared" si="243"/>
        <v/>
      </c>
      <c r="G1897" s="18" t="str">
        <f t="shared" si="243"/>
        <v/>
      </c>
      <c r="H1897" s="18" t="str">
        <f t="shared" si="243"/>
        <v/>
      </c>
      <c r="I1897" s="18" t="str">
        <f t="shared" si="243"/>
        <v/>
      </c>
      <c r="J1897" s="28" t="str">
        <f t="shared" si="247"/>
        <v/>
      </c>
      <c r="K1897" s="28" t="str">
        <f t="shared" si="247"/>
        <v/>
      </c>
      <c r="L1897" s="28" t="str">
        <f t="shared" si="247"/>
        <v/>
      </c>
      <c r="M1897" s="28" t="str">
        <f t="shared" si="248"/>
        <v/>
      </c>
      <c r="N1897" s="138" t="str">
        <f>IF(ISNUMBER($A1897),IF(ISNUMBER(VALUE(TRIM(VLOOKUP($A1897,DL,COLUMN()-1,0)))),VALUE(TRIM(VLOOKUP($A1897,DL,COLUMN()-1,0))),TRIM(VLOOKUP($A1897,DL,COLUMN()-1,0))),"")</f>
        <v/>
      </c>
    </row>
    <row r="1898" spans="1:14">
      <c r="A1898" s="4" t="str">
        <f>IF(ISNUMBER(NhapDS!A1894),NhapDS!A1894,"")</f>
        <v/>
      </c>
      <c r="B1898" s="18" t="str">
        <f t="shared" si="246"/>
        <v/>
      </c>
      <c r="C1898" s="64" t="str">
        <f t="shared" si="246"/>
        <v/>
      </c>
      <c r="D1898" s="28" t="str">
        <f t="shared" si="245"/>
        <v/>
      </c>
      <c r="E1898" s="28" t="str">
        <f t="shared" si="243"/>
        <v/>
      </c>
      <c r="F1898" s="28" t="str">
        <f t="shared" si="243"/>
        <v/>
      </c>
      <c r="G1898" s="18" t="str">
        <f t="shared" si="243"/>
        <v/>
      </c>
      <c r="H1898" s="18" t="str">
        <f t="shared" si="243"/>
        <v/>
      </c>
      <c r="I1898" s="18" t="str">
        <f t="shared" si="243"/>
        <v/>
      </c>
      <c r="J1898" s="28" t="str">
        <f t="shared" si="247"/>
        <v/>
      </c>
      <c r="K1898" s="28" t="str">
        <f t="shared" si="247"/>
        <v/>
      </c>
      <c r="L1898" s="28" t="str">
        <f t="shared" si="247"/>
        <v/>
      </c>
      <c r="M1898" s="28" t="str">
        <f t="shared" si="248"/>
        <v/>
      </c>
      <c r="N1898" s="138" t="str">
        <f>IF(ISNUMBER($A1898),IF(ISNUMBER(VALUE(TRIM(VLOOKUP($A1898,DL,COLUMN()-1,0)))),VALUE(TRIM(VLOOKUP($A1898,DL,COLUMN()-1,0))),TRIM(VLOOKUP($A1898,DL,COLUMN()-1,0))),"")</f>
        <v/>
      </c>
    </row>
    <row r="1899" spans="1:14">
      <c r="A1899" s="4" t="str">
        <f>IF(ISNUMBER(NhapDS!A1895),NhapDS!A1895,"")</f>
        <v/>
      </c>
      <c r="B1899" s="18" t="str">
        <f t="shared" si="246"/>
        <v/>
      </c>
      <c r="C1899" s="64" t="str">
        <f t="shared" si="246"/>
        <v/>
      </c>
      <c r="D1899" s="28" t="str">
        <f t="shared" si="245"/>
        <v/>
      </c>
      <c r="E1899" s="28" t="str">
        <f t="shared" si="243"/>
        <v/>
      </c>
      <c r="F1899" s="28" t="str">
        <f t="shared" si="243"/>
        <v/>
      </c>
      <c r="G1899" s="18" t="str">
        <f t="shared" si="243"/>
        <v/>
      </c>
      <c r="H1899" s="18" t="str">
        <f t="shared" si="243"/>
        <v/>
      </c>
      <c r="I1899" s="18" t="str">
        <f t="shared" si="243"/>
        <v/>
      </c>
      <c r="J1899" s="28" t="str">
        <f t="shared" si="247"/>
        <v/>
      </c>
      <c r="K1899" s="28" t="str">
        <f t="shared" si="247"/>
        <v/>
      </c>
      <c r="L1899" s="28" t="str">
        <f t="shared" si="247"/>
        <v/>
      </c>
      <c r="M1899" s="28" t="str">
        <f t="shared" si="248"/>
        <v/>
      </c>
      <c r="N1899" s="138" t="str">
        <f>IF(ISNUMBER($A1899),IF(ISNUMBER(VALUE(TRIM(VLOOKUP($A1899,DL,COLUMN()-1,0)))),VALUE(TRIM(VLOOKUP($A1899,DL,COLUMN()-1,0))),TRIM(VLOOKUP($A1899,DL,COLUMN()-1,0))),"")</f>
        <v/>
      </c>
    </row>
    <row r="1900" spans="1:14">
      <c r="A1900" s="4" t="str">
        <f>IF(ISNUMBER(NhapDS!A1896),NhapDS!A1896,"")</f>
        <v/>
      </c>
      <c r="B1900" s="18" t="str">
        <f t="shared" si="246"/>
        <v/>
      </c>
      <c r="C1900" s="64" t="str">
        <f t="shared" si="246"/>
        <v/>
      </c>
      <c r="D1900" s="28" t="str">
        <f t="shared" si="245"/>
        <v/>
      </c>
      <c r="E1900" s="28" t="str">
        <f t="shared" si="243"/>
        <v/>
      </c>
      <c r="F1900" s="28" t="str">
        <f t="shared" si="243"/>
        <v/>
      </c>
      <c r="G1900" s="18" t="str">
        <f t="shared" si="243"/>
        <v/>
      </c>
      <c r="H1900" s="18" t="str">
        <f t="shared" si="243"/>
        <v/>
      </c>
      <c r="I1900" s="18" t="str">
        <f t="shared" si="243"/>
        <v/>
      </c>
      <c r="J1900" s="28" t="str">
        <f t="shared" si="247"/>
        <v/>
      </c>
      <c r="K1900" s="28" t="str">
        <f t="shared" si="247"/>
        <v/>
      </c>
      <c r="L1900" s="28" t="str">
        <f t="shared" si="247"/>
        <v/>
      </c>
      <c r="M1900" s="28" t="str">
        <f t="shared" si="248"/>
        <v/>
      </c>
      <c r="N1900" s="138" t="str">
        <f>IF(ISNUMBER($A1900),IF(ISNUMBER(VALUE(TRIM(VLOOKUP($A1900,DL,COLUMN()-1,0)))),VALUE(TRIM(VLOOKUP($A1900,DL,COLUMN()-1,0))),TRIM(VLOOKUP($A1900,DL,COLUMN()-1,0))),"")</f>
        <v/>
      </c>
    </row>
    <row r="1901" spans="1:14">
      <c r="A1901" s="4" t="str">
        <f>IF(ISNUMBER(NhapDS!A1897),NhapDS!A1897,"")</f>
        <v/>
      </c>
      <c r="B1901" s="18" t="str">
        <f t="shared" si="246"/>
        <v/>
      </c>
      <c r="C1901" s="64" t="str">
        <f t="shared" si="246"/>
        <v/>
      </c>
      <c r="D1901" s="28" t="str">
        <f t="shared" si="245"/>
        <v/>
      </c>
      <c r="E1901" s="28" t="str">
        <f t="shared" si="243"/>
        <v/>
      </c>
      <c r="F1901" s="28" t="str">
        <f t="shared" si="243"/>
        <v/>
      </c>
      <c r="G1901" s="18" t="str">
        <f t="shared" si="243"/>
        <v/>
      </c>
      <c r="H1901" s="18" t="str">
        <f t="shared" si="243"/>
        <v/>
      </c>
      <c r="I1901" s="18" t="str">
        <f t="shared" si="243"/>
        <v/>
      </c>
      <c r="J1901" s="28" t="str">
        <f t="shared" si="247"/>
        <v/>
      </c>
      <c r="K1901" s="28" t="str">
        <f t="shared" si="247"/>
        <v/>
      </c>
      <c r="L1901" s="28" t="str">
        <f t="shared" si="247"/>
        <v/>
      </c>
      <c r="M1901" s="28" t="str">
        <f t="shared" si="248"/>
        <v/>
      </c>
      <c r="N1901" s="138" t="str">
        <f>IF(ISNUMBER($A1901),IF(ISNUMBER(VALUE(TRIM(VLOOKUP($A1901,DL,COLUMN()-1,0)))),VALUE(TRIM(VLOOKUP($A1901,DL,COLUMN()-1,0))),TRIM(VLOOKUP($A1901,DL,COLUMN()-1,0))),"")</f>
        <v/>
      </c>
    </row>
    <row r="1902" spans="1:14">
      <c r="A1902" s="4" t="str">
        <f>IF(ISNUMBER(NhapDS!A1898),NhapDS!A1898,"")</f>
        <v/>
      </c>
      <c r="B1902" s="18" t="str">
        <f t="shared" si="246"/>
        <v/>
      </c>
      <c r="C1902" s="64" t="str">
        <f t="shared" si="246"/>
        <v/>
      </c>
      <c r="D1902" s="28" t="str">
        <f t="shared" si="245"/>
        <v/>
      </c>
      <c r="E1902" s="28" t="str">
        <f t="shared" si="243"/>
        <v/>
      </c>
      <c r="F1902" s="28" t="str">
        <f t="shared" si="243"/>
        <v/>
      </c>
      <c r="G1902" s="18" t="str">
        <f t="shared" si="243"/>
        <v/>
      </c>
      <c r="H1902" s="18" t="str">
        <f t="shared" si="243"/>
        <v/>
      </c>
      <c r="I1902" s="18" t="str">
        <f t="shared" si="243"/>
        <v/>
      </c>
      <c r="J1902" s="28" t="str">
        <f t="shared" si="247"/>
        <v/>
      </c>
      <c r="K1902" s="28" t="str">
        <f t="shared" si="247"/>
        <v/>
      </c>
      <c r="L1902" s="28" t="str">
        <f t="shared" si="247"/>
        <v/>
      </c>
      <c r="M1902" s="28" t="str">
        <f t="shared" si="248"/>
        <v/>
      </c>
      <c r="N1902" s="138" t="str">
        <f>IF(ISNUMBER($A1902),IF(ISNUMBER(VALUE(TRIM(VLOOKUP($A1902,DL,COLUMN()-1,0)))),VALUE(TRIM(VLOOKUP($A1902,DL,COLUMN()-1,0))),TRIM(VLOOKUP($A1902,DL,COLUMN()-1,0))),"")</f>
        <v/>
      </c>
    </row>
    <row r="1903" spans="1:14">
      <c r="A1903" s="4" t="str">
        <f>IF(ISNUMBER(NhapDS!A1899),NhapDS!A1899,"")</f>
        <v/>
      </c>
      <c r="B1903" s="18" t="str">
        <f t="shared" si="246"/>
        <v/>
      </c>
      <c r="C1903" s="64" t="str">
        <f t="shared" si="246"/>
        <v/>
      </c>
      <c r="D1903" s="28" t="str">
        <f t="shared" si="245"/>
        <v/>
      </c>
      <c r="E1903" s="28" t="str">
        <f t="shared" si="243"/>
        <v/>
      </c>
      <c r="F1903" s="28" t="str">
        <f t="shared" si="243"/>
        <v/>
      </c>
      <c r="G1903" s="18" t="str">
        <f t="shared" si="243"/>
        <v/>
      </c>
      <c r="H1903" s="18" t="str">
        <f t="shared" si="243"/>
        <v/>
      </c>
      <c r="I1903" s="18" t="str">
        <f t="shared" si="243"/>
        <v/>
      </c>
      <c r="J1903" s="28" t="str">
        <f t="shared" si="247"/>
        <v/>
      </c>
      <c r="K1903" s="28" t="str">
        <f t="shared" si="247"/>
        <v/>
      </c>
      <c r="L1903" s="28" t="str">
        <f t="shared" si="247"/>
        <v/>
      </c>
      <c r="M1903" s="28" t="str">
        <f t="shared" si="248"/>
        <v/>
      </c>
      <c r="N1903" s="138" t="str">
        <f>IF(ISNUMBER($A1903),IF(ISNUMBER(VALUE(TRIM(VLOOKUP($A1903,DL,COLUMN()-1,0)))),VALUE(TRIM(VLOOKUP($A1903,DL,COLUMN()-1,0))),TRIM(VLOOKUP($A1903,DL,COLUMN()-1,0))),"")</f>
        <v/>
      </c>
    </row>
    <row r="1904" spans="1:14">
      <c r="A1904" s="4" t="str">
        <f>IF(ISNUMBER(NhapDS!A1900),NhapDS!A1900,"")</f>
        <v/>
      </c>
      <c r="B1904" s="18" t="str">
        <f t="shared" si="246"/>
        <v/>
      </c>
      <c r="C1904" s="64" t="str">
        <f t="shared" si="246"/>
        <v/>
      </c>
      <c r="D1904" s="28" t="str">
        <f t="shared" si="245"/>
        <v/>
      </c>
      <c r="E1904" s="28" t="str">
        <f t="shared" si="243"/>
        <v/>
      </c>
      <c r="F1904" s="28" t="str">
        <f t="shared" si="243"/>
        <v/>
      </c>
      <c r="G1904" s="18" t="str">
        <f t="shared" si="243"/>
        <v/>
      </c>
      <c r="H1904" s="18" t="str">
        <f t="shared" si="243"/>
        <v/>
      </c>
      <c r="I1904" s="18" t="str">
        <f t="shared" si="243"/>
        <v/>
      </c>
      <c r="J1904" s="28" t="str">
        <f t="shared" si="247"/>
        <v/>
      </c>
      <c r="K1904" s="28" t="str">
        <f t="shared" si="247"/>
        <v/>
      </c>
      <c r="L1904" s="28" t="str">
        <f t="shared" si="247"/>
        <v/>
      </c>
      <c r="M1904" s="28" t="str">
        <f t="shared" si="248"/>
        <v/>
      </c>
      <c r="N1904" s="138" t="str">
        <f>IF(ISNUMBER($A1904),IF(ISNUMBER(VALUE(TRIM(VLOOKUP($A1904,DL,COLUMN()-1,0)))),VALUE(TRIM(VLOOKUP($A1904,DL,COLUMN()-1,0))),TRIM(VLOOKUP($A1904,DL,COLUMN()-1,0))),"")</f>
        <v/>
      </c>
    </row>
    <row r="1905" spans="1:14">
      <c r="A1905" s="4" t="str">
        <f>IF(ISNUMBER(NhapDS!A1901),NhapDS!A1901,"")</f>
        <v/>
      </c>
      <c r="B1905" s="18" t="str">
        <f t="shared" si="246"/>
        <v/>
      </c>
      <c r="C1905" s="64" t="str">
        <f t="shared" si="246"/>
        <v/>
      </c>
      <c r="D1905" s="28" t="str">
        <f t="shared" si="245"/>
        <v/>
      </c>
      <c r="E1905" s="28" t="str">
        <f t="shared" si="243"/>
        <v/>
      </c>
      <c r="F1905" s="28" t="str">
        <f t="shared" si="243"/>
        <v/>
      </c>
      <c r="G1905" s="18" t="str">
        <f t="shared" si="243"/>
        <v/>
      </c>
      <c r="H1905" s="18" t="str">
        <f t="shared" si="243"/>
        <v/>
      </c>
      <c r="I1905" s="18" t="str">
        <f t="shared" si="243"/>
        <v/>
      </c>
      <c r="J1905" s="28" t="str">
        <f t="shared" si="247"/>
        <v/>
      </c>
      <c r="K1905" s="28" t="str">
        <f t="shared" si="247"/>
        <v/>
      </c>
      <c r="L1905" s="28" t="str">
        <f t="shared" si="247"/>
        <v/>
      </c>
      <c r="M1905" s="28" t="str">
        <f t="shared" si="248"/>
        <v/>
      </c>
      <c r="N1905" s="138" t="str">
        <f>IF(ISNUMBER($A1905),IF(ISNUMBER(VALUE(TRIM(VLOOKUP($A1905,DL,COLUMN()-1,0)))),VALUE(TRIM(VLOOKUP($A1905,DL,COLUMN()-1,0))),TRIM(VLOOKUP($A1905,DL,COLUMN()-1,0))),"")</f>
        <v/>
      </c>
    </row>
    <row r="1906" spans="1:14">
      <c r="A1906" s="4" t="str">
        <f>IF(ISNUMBER(NhapDS!A1902),NhapDS!A1902,"")</f>
        <v/>
      </c>
      <c r="B1906" s="18" t="str">
        <f t="shared" si="246"/>
        <v/>
      </c>
      <c r="C1906" s="64" t="str">
        <f t="shared" si="246"/>
        <v/>
      </c>
      <c r="D1906" s="28" t="str">
        <f t="shared" si="245"/>
        <v/>
      </c>
      <c r="E1906" s="28" t="str">
        <f t="shared" si="243"/>
        <v/>
      </c>
      <c r="F1906" s="28" t="str">
        <f t="shared" si="243"/>
        <v/>
      </c>
      <c r="G1906" s="18" t="str">
        <f t="shared" si="243"/>
        <v/>
      </c>
      <c r="H1906" s="18" t="str">
        <f t="shared" si="243"/>
        <v/>
      </c>
      <c r="I1906" s="18" t="str">
        <f t="shared" si="243"/>
        <v/>
      </c>
      <c r="J1906" s="28" t="str">
        <f t="shared" ref="J1906:L1921" si="249">IF(ISNUMBER($A1906),TRIM(VLOOKUP($A1906,DL,COLUMN()-1,0)),"")</f>
        <v/>
      </c>
      <c r="K1906" s="28" t="str">
        <f t="shared" si="249"/>
        <v/>
      </c>
      <c r="L1906" s="28" t="str">
        <f t="shared" si="249"/>
        <v/>
      </c>
      <c r="M1906" s="28" t="str">
        <f t="shared" si="248"/>
        <v/>
      </c>
      <c r="N1906" s="138" t="str">
        <f>IF(ISNUMBER($A1906),IF(ISNUMBER(VALUE(TRIM(VLOOKUP($A1906,DL,COLUMN()-1,0)))),VALUE(TRIM(VLOOKUP($A1906,DL,COLUMN()-1,0))),TRIM(VLOOKUP($A1906,DL,COLUMN()-1,0))),"")</f>
        <v/>
      </c>
    </row>
    <row r="1907" spans="1:14">
      <c r="A1907" s="4" t="str">
        <f>IF(ISNUMBER(NhapDS!A1903),NhapDS!A1903,"")</f>
        <v/>
      </c>
      <c r="B1907" s="18" t="str">
        <f t="shared" si="246"/>
        <v/>
      </c>
      <c r="C1907" s="64" t="str">
        <f t="shared" si="246"/>
        <v/>
      </c>
      <c r="D1907" s="28" t="str">
        <f t="shared" si="245"/>
        <v/>
      </c>
      <c r="E1907" s="28" t="str">
        <f t="shared" si="243"/>
        <v/>
      </c>
      <c r="F1907" s="28" t="str">
        <f t="shared" si="243"/>
        <v/>
      </c>
      <c r="G1907" s="18" t="str">
        <f t="shared" si="243"/>
        <v/>
      </c>
      <c r="H1907" s="18" t="str">
        <f t="shared" si="243"/>
        <v/>
      </c>
      <c r="I1907" s="18" t="str">
        <f t="shared" si="243"/>
        <v/>
      </c>
      <c r="J1907" s="28" t="str">
        <f t="shared" si="249"/>
        <v/>
      </c>
      <c r="K1907" s="28" t="str">
        <f t="shared" si="249"/>
        <v/>
      </c>
      <c r="L1907" s="28" t="str">
        <f t="shared" si="249"/>
        <v/>
      </c>
      <c r="M1907" s="28" t="str">
        <f t="shared" si="248"/>
        <v/>
      </c>
      <c r="N1907" s="138" t="str">
        <f>IF(ISNUMBER($A1907),IF(ISNUMBER(VALUE(TRIM(VLOOKUP($A1907,DL,COLUMN()-1,0)))),VALUE(TRIM(VLOOKUP($A1907,DL,COLUMN()-1,0))),TRIM(VLOOKUP($A1907,DL,COLUMN()-1,0))),"")</f>
        <v/>
      </c>
    </row>
    <row r="1908" spans="1:14">
      <c r="A1908" s="4" t="str">
        <f>IF(ISNUMBER(NhapDS!A1904),NhapDS!A1904,"")</f>
        <v/>
      </c>
      <c r="B1908" s="18" t="str">
        <f t="shared" si="246"/>
        <v/>
      </c>
      <c r="C1908" s="64" t="str">
        <f t="shared" si="246"/>
        <v/>
      </c>
      <c r="D1908" s="28" t="str">
        <f t="shared" si="245"/>
        <v/>
      </c>
      <c r="E1908" s="28" t="str">
        <f t="shared" si="243"/>
        <v/>
      </c>
      <c r="F1908" s="28" t="str">
        <f t="shared" si="243"/>
        <v/>
      </c>
      <c r="G1908" s="18" t="str">
        <f t="shared" si="243"/>
        <v/>
      </c>
      <c r="H1908" s="18" t="str">
        <f t="shared" si="243"/>
        <v/>
      </c>
      <c r="I1908" s="18" t="str">
        <f t="shared" si="243"/>
        <v/>
      </c>
      <c r="J1908" s="28" t="str">
        <f t="shared" si="249"/>
        <v/>
      </c>
      <c r="K1908" s="28" t="str">
        <f t="shared" si="249"/>
        <v/>
      </c>
      <c r="L1908" s="28" t="str">
        <f t="shared" si="249"/>
        <v/>
      </c>
      <c r="M1908" s="28" t="str">
        <f t="shared" si="248"/>
        <v/>
      </c>
      <c r="N1908" s="138" t="str">
        <f>IF(ISNUMBER($A1908),IF(ISNUMBER(VALUE(TRIM(VLOOKUP($A1908,DL,COLUMN()-1,0)))),VALUE(TRIM(VLOOKUP($A1908,DL,COLUMN()-1,0))),TRIM(VLOOKUP($A1908,DL,COLUMN()-1,0))),"")</f>
        <v/>
      </c>
    </row>
    <row r="1909" spans="1:14">
      <c r="A1909" s="4" t="str">
        <f>IF(ISNUMBER(NhapDS!A1905),NhapDS!A1905,"")</f>
        <v/>
      </c>
      <c r="B1909" s="18" t="str">
        <f t="shared" si="246"/>
        <v/>
      </c>
      <c r="C1909" s="64" t="str">
        <f t="shared" si="246"/>
        <v/>
      </c>
      <c r="D1909" s="28" t="str">
        <f t="shared" si="245"/>
        <v/>
      </c>
      <c r="E1909" s="28" t="str">
        <f t="shared" si="243"/>
        <v/>
      </c>
      <c r="F1909" s="28" t="str">
        <f t="shared" si="243"/>
        <v/>
      </c>
      <c r="G1909" s="18" t="str">
        <f t="shared" si="243"/>
        <v/>
      </c>
      <c r="H1909" s="18" t="str">
        <f t="shared" si="243"/>
        <v/>
      </c>
      <c r="I1909" s="18" t="str">
        <f t="shared" si="243"/>
        <v/>
      </c>
      <c r="J1909" s="28" t="str">
        <f t="shared" si="249"/>
        <v/>
      </c>
      <c r="K1909" s="28" t="str">
        <f t="shared" si="249"/>
        <v/>
      </c>
      <c r="L1909" s="28" t="str">
        <f t="shared" si="249"/>
        <v/>
      </c>
      <c r="M1909" s="28" t="str">
        <f t="shared" si="248"/>
        <v/>
      </c>
      <c r="N1909" s="138" t="str">
        <f>IF(ISNUMBER($A1909),IF(ISNUMBER(VALUE(TRIM(VLOOKUP($A1909,DL,COLUMN()-1,0)))),VALUE(TRIM(VLOOKUP($A1909,DL,COLUMN()-1,0))),TRIM(VLOOKUP($A1909,DL,COLUMN()-1,0))),"")</f>
        <v/>
      </c>
    </row>
    <row r="1910" spans="1:14">
      <c r="A1910" s="4" t="str">
        <f>IF(ISNUMBER(NhapDS!A1906),NhapDS!A1906,"")</f>
        <v/>
      </c>
      <c r="B1910" s="18" t="str">
        <f t="shared" si="246"/>
        <v/>
      </c>
      <c r="C1910" s="64" t="str">
        <f t="shared" si="246"/>
        <v/>
      </c>
      <c r="D1910" s="28" t="str">
        <f t="shared" si="245"/>
        <v/>
      </c>
      <c r="E1910" s="28" t="str">
        <f t="shared" si="243"/>
        <v/>
      </c>
      <c r="F1910" s="28" t="str">
        <f t="shared" si="243"/>
        <v/>
      </c>
      <c r="G1910" s="18" t="str">
        <f t="shared" si="243"/>
        <v/>
      </c>
      <c r="H1910" s="18" t="str">
        <f t="shared" si="243"/>
        <v/>
      </c>
      <c r="I1910" s="18" t="str">
        <f t="shared" si="243"/>
        <v/>
      </c>
      <c r="J1910" s="28" t="str">
        <f t="shared" si="249"/>
        <v/>
      </c>
      <c r="K1910" s="28" t="str">
        <f t="shared" si="249"/>
        <v/>
      </c>
      <c r="L1910" s="28" t="str">
        <f t="shared" si="249"/>
        <v/>
      </c>
      <c r="M1910" s="28" t="str">
        <f t="shared" si="248"/>
        <v/>
      </c>
      <c r="N1910" s="138" t="str">
        <f>IF(ISNUMBER($A1910),IF(ISNUMBER(VALUE(TRIM(VLOOKUP($A1910,DL,COLUMN()-1,0)))),VALUE(TRIM(VLOOKUP($A1910,DL,COLUMN()-1,0))),TRIM(VLOOKUP($A1910,DL,COLUMN()-1,0))),"")</f>
        <v/>
      </c>
    </row>
    <row r="1911" spans="1:14">
      <c r="A1911" s="4" t="str">
        <f>IF(ISNUMBER(NhapDS!A1907),NhapDS!A1907,"")</f>
        <v/>
      </c>
      <c r="B1911" s="18" t="str">
        <f t="shared" si="246"/>
        <v/>
      </c>
      <c r="C1911" s="64" t="str">
        <f t="shared" si="246"/>
        <v/>
      </c>
      <c r="D1911" s="28" t="str">
        <f t="shared" si="245"/>
        <v/>
      </c>
      <c r="E1911" s="28" t="str">
        <f t="shared" si="243"/>
        <v/>
      </c>
      <c r="F1911" s="28" t="str">
        <f t="shared" si="243"/>
        <v/>
      </c>
      <c r="G1911" s="18" t="str">
        <f t="shared" si="243"/>
        <v/>
      </c>
      <c r="H1911" s="18" t="str">
        <f t="shared" si="243"/>
        <v/>
      </c>
      <c r="I1911" s="18" t="str">
        <f t="shared" si="243"/>
        <v/>
      </c>
      <c r="J1911" s="28" t="str">
        <f t="shared" si="249"/>
        <v/>
      </c>
      <c r="K1911" s="28" t="str">
        <f t="shared" si="249"/>
        <v/>
      </c>
      <c r="L1911" s="28" t="str">
        <f t="shared" si="249"/>
        <v/>
      </c>
      <c r="M1911" s="28" t="str">
        <f t="shared" si="248"/>
        <v/>
      </c>
      <c r="N1911" s="138" t="str">
        <f>IF(ISNUMBER($A1911),IF(ISNUMBER(VALUE(TRIM(VLOOKUP($A1911,DL,COLUMN()-1,0)))),VALUE(TRIM(VLOOKUP($A1911,DL,COLUMN()-1,0))),TRIM(VLOOKUP($A1911,DL,COLUMN()-1,0))),"")</f>
        <v/>
      </c>
    </row>
    <row r="1912" spans="1:14">
      <c r="A1912" s="4" t="str">
        <f>IF(ISNUMBER(NhapDS!A1908),NhapDS!A1908,"")</f>
        <v/>
      </c>
      <c r="B1912" s="18" t="str">
        <f t="shared" si="246"/>
        <v/>
      </c>
      <c r="C1912" s="64" t="str">
        <f t="shared" si="246"/>
        <v/>
      </c>
      <c r="D1912" s="28" t="str">
        <f t="shared" si="245"/>
        <v/>
      </c>
      <c r="E1912" s="28" t="str">
        <f t="shared" si="243"/>
        <v/>
      </c>
      <c r="F1912" s="28" t="str">
        <f t="shared" si="243"/>
        <v/>
      </c>
      <c r="G1912" s="18" t="str">
        <f t="shared" si="243"/>
        <v/>
      </c>
      <c r="H1912" s="18" t="str">
        <f t="shared" si="243"/>
        <v/>
      </c>
      <c r="I1912" s="18" t="str">
        <f t="shared" si="243"/>
        <v/>
      </c>
      <c r="J1912" s="28" t="str">
        <f t="shared" si="249"/>
        <v/>
      </c>
      <c r="K1912" s="28" t="str">
        <f t="shared" si="249"/>
        <v/>
      </c>
      <c r="L1912" s="28" t="str">
        <f t="shared" si="249"/>
        <v/>
      </c>
      <c r="M1912" s="28" t="str">
        <f t="shared" si="248"/>
        <v/>
      </c>
      <c r="N1912" s="138" t="str">
        <f>IF(ISNUMBER($A1912),IF(ISNUMBER(VALUE(TRIM(VLOOKUP($A1912,DL,COLUMN()-1,0)))),VALUE(TRIM(VLOOKUP($A1912,DL,COLUMN()-1,0))),TRIM(VLOOKUP($A1912,DL,COLUMN()-1,0))),"")</f>
        <v/>
      </c>
    </row>
    <row r="1913" spans="1:14">
      <c r="A1913" s="4" t="str">
        <f>IF(ISNUMBER(NhapDS!A1909),NhapDS!A1909,"")</f>
        <v/>
      </c>
      <c r="B1913" s="18" t="str">
        <f t="shared" si="246"/>
        <v/>
      </c>
      <c r="C1913" s="64" t="str">
        <f t="shared" si="246"/>
        <v/>
      </c>
      <c r="D1913" s="28" t="str">
        <f t="shared" si="245"/>
        <v/>
      </c>
      <c r="E1913" s="28" t="str">
        <f t="shared" si="243"/>
        <v/>
      </c>
      <c r="F1913" s="28" t="str">
        <f t="shared" si="243"/>
        <v/>
      </c>
      <c r="G1913" s="18" t="str">
        <f t="shared" si="243"/>
        <v/>
      </c>
      <c r="H1913" s="18" t="str">
        <f t="shared" si="243"/>
        <v/>
      </c>
      <c r="I1913" s="18" t="str">
        <f t="shared" si="243"/>
        <v/>
      </c>
      <c r="J1913" s="28" t="str">
        <f t="shared" si="249"/>
        <v/>
      </c>
      <c r="K1913" s="28" t="str">
        <f t="shared" si="249"/>
        <v/>
      </c>
      <c r="L1913" s="28" t="str">
        <f t="shared" si="249"/>
        <v/>
      </c>
      <c r="M1913" s="28" t="str">
        <f t="shared" si="248"/>
        <v/>
      </c>
      <c r="N1913" s="138" t="str">
        <f>IF(ISNUMBER($A1913),IF(ISNUMBER(VALUE(TRIM(VLOOKUP($A1913,DL,COLUMN()-1,0)))),VALUE(TRIM(VLOOKUP($A1913,DL,COLUMN()-1,0))),TRIM(VLOOKUP($A1913,DL,COLUMN()-1,0))),"")</f>
        <v/>
      </c>
    </row>
    <row r="1914" spans="1:14">
      <c r="A1914" s="4" t="str">
        <f>IF(ISNUMBER(NhapDS!A1910),NhapDS!A1910,"")</f>
        <v/>
      </c>
      <c r="B1914" s="18" t="str">
        <f t="shared" si="246"/>
        <v/>
      </c>
      <c r="C1914" s="64" t="str">
        <f t="shared" si="246"/>
        <v/>
      </c>
      <c r="D1914" s="28" t="str">
        <f t="shared" si="245"/>
        <v/>
      </c>
      <c r="E1914" s="28" t="str">
        <f t="shared" si="243"/>
        <v/>
      </c>
      <c r="F1914" s="28" t="str">
        <f t="shared" si="243"/>
        <v/>
      </c>
      <c r="G1914" s="18" t="str">
        <f t="shared" si="243"/>
        <v/>
      </c>
      <c r="H1914" s="18" t="str">
        <f t="shared" si="243"/>
        <v/>
      </c>
      <c r="I1914" s="18" t="str">
        <f t="shared" si="243"/>
        <v/>
      </c>
      <c r="J1914" s="28" t="str">
        <f t="shared" si="249"/>
        <v/>
      </c>
      <c r="K1914" s="28" t="str">
        <f t="shared" si="249"/>
        <v/>
      </c>
      <c r="L1914" s="28" t="str">
        <f t="shared" si="249"/>
        <v/>
      </c>
      <c r="M1914" s="28" t="str">
        <f t="shared" si="248"/>
        <v/>
      </c>
      <c r="N1914" s="138" t="str">
        <f>IF(ISNUMBER($A1914),IF(ISNUMBER(VALUE(TRIM(VLOOKUP($A1914,DL,COLUMN()-1,0)))),VALUE(TRIM(VLOOKUP($A1914,DL,COLUMN()-1,0))),TRIM(VLOOKUP($A1914,DL,COLUMN()-1,0))),"")</f>
        <v/>
      </c>
    </row>
    <row r="1915" spans="1:14">
      <c r="A1915" s="4" t="str">
        <f>IF(ISNUMBER(NhapDS!A1911),NhapDS!A1911,"")</f>
        <v/>
      </c>
      <c r="B1915" s="18" t="str">
        <f t="shared" si="246"/>
        <v/>
      </c>
      <c r="C1915" s="64" t="str">
        <f t="shared" si="246"/>
        <v/>
      </c>
      <c r="D1915" s="28" t="str">
        <f t="shared" si="245"/>
        <v/>
      </c>
      <c r="E1915" s="28" t="str">
        <f t="shared" si="243"/>
        <v/>
      </c>
      <c r="F1915" s="28" t="str">
        <f t="shared" si="243"/>
        <v/>
      </c>
      <c r="G1915" s="18" t="str">
        <f t="shared" si="243"/>
        <v/>
      </c>
      <c r="H1915" s="18" t="str">
        <f t="shared" si="243"/>
        <v/>
      </c>
      <c r="I1915" s="18" t="str">
        <f t="shared" si="243"/>
        <v/>
      </c>
      <c r="J1915" s="28" t="str">
        <f t="shared" si="249"/>
        <v/>
      </c>
      <c r="K1915" s="28" t="str">
        <f t="shared" si="249"/>
        <v/>
      </c>
      <c r="L1915" s="28" t="str">
        <f t="shared" si="249"/>
        <v/>
      </c>
      <c r="M1915" s="28" t="str">
        <f t="shared" si="248"/>
        <v/>
      </c>
      <c r="N1915" s="138" t="str">
        <f>IF(ISNUMBER($A1915),IF(ISNUMBER(VALUE(TRIM(VLOOKUP($A1915,DL,COLUMN()-1,0)))),VALUE(TRIM(VLOOKUP($A1915,DL,COLUMN()-1,0))),TRIM(VLOOKUP($A1915,DL,COLUMN()-1,0))),"")</f>
        <v/>
      </c>
    </row>
    <row r="1916" spans="1:14">
      <c r="A1916" s="4" t="str">
        <f>IF(ISNUMBER(NhapDS!A1912),NhapDS!A1912,"")</f>
        <v/>
      </c>
      <c r="B1916" s="18" t="str">
        <f t="shared" si="246"/>
        <v/>
      </c>
      <c r="C1916" s="64" t="str">
        <f t="shared" si="246"/>
        <v/>
      </c>
      <c r="D1916" s="28" t="str">
        <f t="shared" si="245"/>
        <v/>
      </c>
      <c r="E1916" s="28" t="str">
        <f t="shared" si="243"/>
        <v/>
      </c>
      <c r="F1916" s="28" t="str">
        <f t="shared" si="243"/>
        <v/>
      </c>
      <c r="G1916" s="18" t="str">
        <f t="shared" si="243"/>
        <v/>
      </c>
      <c r="H1916" s="18" t="str">
        <f t="shared" si="243"/>
        <v/>
      </c>
      <c r="I1916" s="18" t="str">
        <f t="shared" si="243"/>
        <v/>
      </c>
      <c r="J1916" s="28" t="str">
        <f t="shared" si="249"/>
        <v/>
      </c>
      <c r="K1916" s="28" t="str">
        <f t="shared" si="249"/>
        <v/>
      </c>
      <c r="L1916" s="28" t="str">
        <f t="shared" si="249"/>
        <v/>
      </c>
      <c r="M1916" s="28" t="str">
        <f t="shared" si="248"/>
        <v/>
      </c>
      <c r="N1916" s="138" t="str">
        <f>IF(ISNUMBER($A1916),IF(ISNUMBER(VALUE(TRIM(VLOOKUP($A1916,DL,COLUMN()-1,0)))),VALUE(TRIM(VLOOKUP($A1916,DL,COLUMN()-1,0))),TRIM(VLOOKUP($A1916,DL,COLUMN()-1,0))),"")</f>
        <v/>
      </c>
    </row>
    <row r="1917" spans="1:14">
      <c r="A1917" s="4" t="str">
        <f>IF(ISNUMBER(NhapDS!A1913),NhapDS!A1913,"")</f>
        <v/>
      </c>
      <c r="B1917" s="18" t="str">
        <f t="shared" si="246"/>
        <v/>
      </c>
      <c r="C1917" s="64" t="str">
        <f t="shared" si="246"/>
        <v/>
      </c>
      <c r="D1917" s="28" t="str">
        <f t="shared" si="245"/>
        <v/>
      </c>
      <c r="E1917" s="28" t="str">
        <f t="shared" si="243"/>
        <v/>
      </c>
      <c r="F1917" s="28" t="str">
        <f t="shared" si="243"/>
        <v/>
      </c>
      <c r="G1917" s="18" t="str">
        <f t="shared" si="243"/>
        <v/>
      </c>
      <c r="H1917" s="18" t="str">
        <f t="shared" si="243"/>
        <v/>
      </c>
      <c r="I1917" s="18" t="str">
        <f t="shared" si="243"/>
        <v/>
      </c>
      <c r="J1917" s="28" t="str">
        <f t="shared" si="249"/>
        <v/>
      </c>
      <c r="K1917" s="28" t="str">
        <f t="shared" si="249"/>
        <v/>
      </c>
      <c r="L1917" s="28" t="str">
        <f t="shared" si="249"/>
        <v/>
      </c>
      <c r="M1917" s="28" t="str">
        <f t="shared" si="248"/>
        <v/>
      </c>
      <c r="N1917" s="138" t="str">
        <f>IF(ISNUMBER($A1917),IF(ISNUMBER(VALUE(TRIM(VLOOKUP($A1917,DL,COLUMN()-1,0)))),VALUE(TRIM(VLOOKUP($A1917,DL,COLUMN()-1,0))),TRIM(VLOOKUP($A1917,DL,COLUMN()-1,0))),"")</f>
        <v/>
      </c>
    </row>
    <row r="1918" spans="1:14">
      <c r="A1918" s="4" t="str">
        <f>IF(ISNUMBER(NhapDS!A1914),NhapDS!A1914,"")</f>
        <v/>
      </c>
      <c r="B1918" s="18" t="str">
        <f t="shared" si="246"/>
        <v/>
      </c>
      <c r="C1918" s="64" t="str">
        <f t="shared" si="246"/>
        <v/>
      </c>
      <c r="D1918" s="28" t="str">
        <f t="shared" si="245"/>
        <v/>
      </c>
      <c r="E1918" s="28" t="str">
        <f t="shared" si="243"/>
        <v/>
      </c>
      <c r="F1918" s="28" t="str">
        <f t="shared" si="243"/>
        <v/>
      </c>
      <c r="G1918" s="18" t="str">
        <f t="shared" si="243"/>
        <v/>
      </c>
      <c r="H1918" s="18" t="str">
        <f t="shared" si="243"/>
        <v/>
      </c>
      <c r="I1918" s="18" t="str">
        <f t="shared" si="243"/>
        <v/>
      </c>
      <c r="J1918" s="28" t="str">
        <f t="shared" si="249"/>
        <v/>
      </c>
      <c r="K1918" s="28" t="str">
        <f t="shared" si="249"/>
        <v/>
      </c>
      <c r="L1918" s="28" t="str">
        <f t="shared" si="249"/>
        <v/>
      </c>
      <c r="M1918" s="28" t="str">
        <f t="shared" si="248"/>
        <v/>
      </c>
      <c r="N1918" s="138" t="str">
        <f>IF(ISNUMBER($A1918),IF(ISNUMBER(VALUE(TRIM(VLOOKUP($A1918,DL,COLUMN()-1,0)))),VALUE(TRIM(VLOOKUP($A1918,DL,COLUMN()-1,0))),TRIM(VLOOKUP($A1918,DL,COLUMN()-1,0))),"")</f>
        <v/>
      </c>
    </row>
    <row r="1919" spans="1:14">
      <c r="A1919" s="4" t="str">
        <f>IF(ISNUMBER(NhapDS!A1915),NhapDS!A1915,"")</f>
        <v/>
      </c>
      <c r="B1919" s="18" t="str">
        <f t="shared" si="246"/>
        <v/>
      </c>
      <c r="C1919" s="64" t="str">
        <f t="shared" si="246"/>
        <v/>
      </c>
      <c r="D1919" s="28" t="str">
        <f t="shared" si="245"/>
        <v/>
      </c>
      <c r="E1919" s="28" t="str">
        <f t="shared" si="243"/>
        <v/>
      </c>
      <c r="F1919" s="28" t="str">
        <f t="shared" si="243"/>
        <v/>
      </c>
      <c r="G1919" s="18" t="str">
        <f t="shared" si="243"/>
        <v/>
      </c>
      <c r="H1919" s="18" t="str">
        <f t="shared" si="243"/>
        <v/>
      </c>
      <c r="I1919" s="18" t="str">
        <f t="shared" si="243"/>
        <v/>
      </c>
      <c r="J1919" s="28" t="str">
        <f t="shared" si="249"/>
        <v/>
      </c>
      <c r="K1919" s="28" t="str">
        <f t="shared" si="249"/>
        <v/>
      </c>
      <c r="L1919" s="28" t="str">
        <f t="shared" si="249"/>
        <v/>
      </c>
      <c r="M1919" s="28" t="str">
        <f t="shared" si="248"/>
        <v/>
      </c>
      <c r="N1919" s="138" t="str">
        <f>IF(ISNUMBER($A1919),IF(ISNUMBER(VALUE(TRIM(VLOOKUP($A1919,DL,COLUMN()-1,0)))),VALUE(TRIM(VLOOKUP($A1919,DL,COLUMN()-1,0))),TRIM(VLOOKUP($A1919,DL,COLUMN()-1,0))),"")</f>
        <v/>
      </c>
    </row>
    <row r="1920" spans="1:14">
      <c r="A1920" s="4" t="str">
        <f>IF(ISNUMBER(NhapDS!A1916),NhapDS!A1916,"")</f>
        <v/>
      </c>
      <c r="B1920" s="18" t="str">
        <f t="shared" si="246"/>
        <v/>
      </c>
      <c r="C1920" s="64" t="str">
        <f t="shared" si="246"/>
        <v/>
      </c>
      <c r="D1920" s="28" t="str">
        <f t="shared" si="245"/>
        <v/>
      </c>
      <c r="E1920" s="28" t="str">
        <f t="shared" si="243"/>
        <v/>
      </c>
      <c r="F1920" s="28" t="str">
        <f t="shared" si="243"/>
        <v/>
      </c>
      <c r="G1920" s="18" t="str">
        <f t="shared" si="243"/>
        <v/>
      </c>
      <c r="H1920" s="18" t="str">
        <f t="shared" si="243"/>
        <v/>
      </c>
      <c r="I1920" s="18" t="str">
        <f t="shared" si="243"/>
        <v/>
      </c>
      <c r="J1920" s="28" t="str">
        <f t="shared" si="249"/>
        <v/>
      </c>
      <c r="K1920" s="28" t="str">
        <f t="shared" si="249"/>
        <v/>
      </c>
      <c r="L1920" s="28" t="str">
        <f t="shared" si="249"/>
        <v/>
      </c>
      <c r="M1920" s="28" t="str">
        <f t="shared" si="248"/>
        <v/>
      </c>
      <c r="N1920" s="138" t="str">
        <f>IF(ISNUMBER($A1920),IF(ISNUMBER(VALUE(TRIM(VLOOKUP($A1920,DL,COLUMN()-1,0)))),VALUE(TRIM(VLOOKUP($A1920,DL,COLUMN()-1,0))),TRIM(VLOOKUP($A1920,DL,COLUMN()-1,0))),"")</f>
        <v/>
      </c>
    </row>
    <row r="1921" spans="1:14">
      <c r="A1921" s="4" t="str">
        <f>IF(ISNUMBER(NhapDS!A1917),NhapDS!A1917,"")</f>
        <v/>
      </c>
      <c r="B1921" s="18" t="str">
        <f t="shared" si="246"/>
        <v/>
      </c>
      <c r="C1921" s="64" t="str">
        <f t="shared" si="246"/>
        <v/>
      </c>
      <c r="D1921" s="28" t="str">
        <f t="shared" si="245"/>
        <v/>
      </c>
      <c r="E1921" s="28" t="str">
        <f t="shared" ref="E1921:I1971" si="250">IF(ISNUMBER($A1921),TRIM(VLOOKUP($A1921,DL,COLUMN()-1,0)),"")</f>
        <v/>
      </c>
      <c r="F1921" s="28" t="str">
        <f t="shared" si="250"/>
        <v/>
      </c>
      <c r="G1921" s="18" t="str">
        <f t="shared" si="250"/>
        <v/>
      </c>
      <c r="H1921" s="18" t="str">
        <f t="shared" si="250"/>
        <v/>
      </c>
      <c r="I1921" s="18" t="str">
        <f t="shared" si="250"/>
        <v/>
      </c>
      <c r="J1921" s="28" t="str">
        <f t="shared" si="249"/>
        <v/>
      </c>
      <c r="K1921" s="28" t="str">
        <f t="shared" si="249"/>
        <v/>
      </c>
      <c r="L1921" s="28" t="str">
        <f t="shared" si="249"/>
        <v/>
      </c>
      <c r="M1921" s="28" t="str">
        <f t="shared" si="248"/>
        <v/>
      </c>
      <c r="N1921" s="138" t="str">
        <f>IF(ISNUMBER($A1921),IF(ISNUMBER(VALUE(TRIM(VLOOKUP($A1921,DL,COLUMN()-1,0)))),VALUE(TRIM(VLOOKUP($A1921,DL,COLUMN()-1,0))),TRIM(VLOOKUP($A1921,DL,COLUMN()-1,0))),"")</f>
        <v/>
      </c>
    </row>
    <row r="1922" spans="1:14">
      <c r="A1922" s="4" t="str">
        <f>IF(ISNUMBER(NhapDS!A1918),NhapDS!A1918,"")</f>
        <v/>
      </c>
      <c r="B1922" s="18" t="str">
        <f t="shared" si="246"/>
        <v/>
      </c>
      <c r="C1922" s="64" t="str">
        <f t="shared" si="246"/>
        <v/>
      </c>
      <c r="D1922" s="28" t="str">
        <f t="shared" si="245"/>
        <v/>
      </c>
      <c r="E1922" s="28" t="str">
        <f t="shared" si="250"/>
        <v/>
      </c>
      <c r="F1922" s="28" t="str">
        <f t="shared" si="250"/>
        <v/>
      </c>
      <c r="G1922" s="18" t="str">
        <f t="shared" si="250"/>
        <v/>
      </c>
      <c r="H1922" s="18" t="str">
        <f t="shared" si="250"/>
        <v/>
      </c>
      <c r="I1922" s="18" t="str">
        <f t="shared" si="250"/>
        <v/>
      </c>
      <c r="J1922" s="28" t="str">
        <f t="shared" ref="J1922:L1937" si="251">IF(ISNUMBER($A1922),TRIM(VLOOKUP($A1922,DL,COLUMN()-1,0)),"")</f>
        <v/>
      </c>
      <c r="K1922" s="28" t="str">
        <f t="shared" si="251"/>
        <v/>
      </c>
      <c r="L1922" s="28" t="str">
        <f t="shared" si="251"/>
        <v/>
      </c>
      <c r="M1922" s="28" t="str">
        <f t="shared" si="248"/>
        <v/>
      </c>
      <c r="N1922" s="138" t="str">
        <f>IF(ISNUMBER($A1922),IF(ISNUMBER(VALUE(TRIM(VLOOKUP($A1922,DL,COLUMN()-1,0)))),VALUE(TRIM(VLOOKUP($A1922,DL,COLUMN()-1,0))),TRIM(VLOOKUP($A1922,DL,COLUMN()-1,0))),"")</f>
        <v/>
      </c>
    </row>
    <row r="1923" spans="1:14">
      <c r="A1923" s="4" t="str">
        <f>IF(ISNUMBER(NhapDS!A1919),NhapDS!A1919,"")</f>
        <v/>
      </c>
      <c r="B1923" s="18" t="str">
        <f t="shared" si="246"/>
        <v/>
      </c>
      <c r="C1923" s="64" t="str">
        <f t="shared" si="246"/>
        <v/>
      </c>
      <c r="D1923" s="28" t="str">
        <f t="shared" si="245"/>
        <v/>
      </c>
      <c r="E1923" s="28" t="str">
        <f t="shared" si="250"/>
        <v/>
      </c>
      <c r="F1923" s="28" t="str">
        <f t="shared" si="250"/>
        <v/>
      </c>
      <c r="G1923" s="18" t="str">
        <f t="shared" si="250"/>
        <v/>
      </c>
      <c r="H1923" s="18" t="str">
        <f t="shared" si="250"/>
        <v/>
      </c>
      <c r="I1923" s="18" t="str">
        <f t="shared" si="250"/>
        <v/>
      </c>
      <c r="J1923" s="28" t="str">
        <f t="shared" si="251"/>
        <v/>
      </c>
      <c r="K1923" s="28" t="str">
        <f t="shared" si="251"/>
        <v/>
      </c>
      <c r="L1923" s="28" t="str">
        <f t="shared" si="251"/>
        <v/>
      </c>
      <c r="M1923" s="28" t="str">
        <f t="shared" si="248"/>
        <v/>
      </c>
      <c r="N1923" s="138" t="str">
        <f>IF(ISNUMBER($A1923),IF(ISNUMBER(VALUE(TRIM(VLOOKUP($A1923,DL,COLUMN()-1,0)))),VALUE(TRIM(VLOOKUP($A1923,DL,COLUMN()-1,0))),TRIM(VLOOKUP($A1923,DL,COLUMN()-1,0))),"")</f>
        <v/>
      </c>
    </row>
    <row r="1924" spans="1:14">
      <c r="A1924" s="4" t="str">
        <f>IF(ISNUMBER(NhapDS!A1920),NhapDS!A1920,"")</f>
        <v/>
      </c>
      <c r="B1924" s="18" t="str">
        <f t="shared" si="246"/>
        <v/>
      </c>
      <c r="C1924" s="64" t="str">
        <f t="shared" si="246"/>
        <v/>
      </c>
      <c r="D1924" s="28" t="str">
        <f t="shared" si="245"/>
        <v/>
      </c>
      <c r="E1924" s="28" t="str">
        <f t="shared" si="250"/>
        <v/>
      </c>
      <c r="F1924" s="28" t="str">
        <f t="shared" si="250"/>
        <v/>
      </c>
      <c r="G1924" s="18" t="str">
        <f t="shared" si="250"/>
        <v/>
      </c>
      <c r="H1924" s="18" t="str">
        <f t="shared" si="250"/>
        <v/>
      </c>
      <c r="I1924" s="18" t="str">
        <f t="shared" si="250"/>
        <v/>
      </c>
      <c r="J1924" s="28" t="str">
        <f t="shared" si="251"/>
        <v/>
      </c>
      <c r="K1924" s="28" t="str">
        <f t="shared" si="251"/>
        <v/>
      </c>
      <c r="L1924" s="28" t="str">
        <f t="shared" si="251"/>
        <v/>
      </c>
      <c r="M1924" s="28" t="str">
        <f t="shared" si="248"/>
        <v/>
      </c>
      <c r="N1924" s="138" t="str">
        <f>IF(ISNUMBER($A1924),IF(ISNUMBER(VALUE(TRIM(VLOOKUP($A1924,DL,COLUMN()-1,0)))),VALUE(TRIM(VLOOKUP($A1924,DL,COLUMN()-1,0))),TRIM(VLOOKUP($A1924,DL,COLUMN()-1,0))),"")</f>
        <v/>
      </c>
    </row>
    <row r="1925" spans="1:14">
      <c r="A1925" s="4" t="str">
        <f>IF(ISNUMBER(NhapDS!A1921),NhapDS!A1921,"")</f>
        <v/>
      </c>
      <c r="B1925" s="18" t="str">
        <f t="shared" si="246"/>
        <v/>
      </c>
      <c r="C1925" s="64" t="str">
        <f t="shared" si="246"/>
        <v/>
      </c>
      <c r="D1925" s="28" t="str">
        <f t="shared" si="245"/>
        <v/>
      </c>
      <c r="E1925" s="28" t="str">
        <f t="shared" si="250"/>
        <v/>
      </c>
      <c r="F1925" s="28" t="str">
        <f t="shared" si="250"/>
        <v/>
      </c>
      <c r="G1925" s="18" t="str">
        <f t="shared" si="250"/>
        <v/>
      </c>
      <c r="H1925" s="18" t="str">
        <f t="shared" si="250"/>
        <v/>
      </c>
      <c r="I1925" s="18" t="str">
        <f t="shared" si="250"/>
        <v/>
      </c>
      <c r="J1925" s="28" t="str">
        <f t="shared" si="251"/>
        <v/>
      </c>
      <c r="K1925" s="28" t="str">
        <f t="shared" si="251"/>
        <v/>
      </c>
      <c r="L1925" s="28" t="str">
        <f t="shared" si="251"/>
        <v/>
      </c>
      <c r="M1925" s="28" t="str">
        <f t="shared" si="248"/>
        <v/>
      </c>
      <c r="N1925" s="138" t="str">
        <f>IF(ISNUMBER($A1925),IF(ISNUMBER(VALUE(TRIM(VLOOKUP($A1925,DL,COLUMN()-1,0)))),VALUE(TRIM(VLOOKUP($A1925,DL,COLUMN()-1,0))),TRIM(VLOOKUP($A1925,DL,COLUMN()-1,0))),"")</f>
        <v/>
      </c>
    </row>
    <row r="1926" spans="1:14">
      <c r="A1926" s="4" t="str">
        <f>IF(ISNUMBER(NhapDS!A1922),NhapDS!A1922,"")</f>
        <v/>
      </c>
      <c r="B1926" s="18" t="str">
        <f t="shared" si="246"/>
        <v/>
      </c>
      <c r="C1926" s="64" t="str">
        <f t="shared" si="246"/>
        <v/>
      </c>
      <c r="D1926" s="28" t="str">
        <f t="shared" si="245"/>
        <v/>
      </c>
      <c r="E1926" s="28" t="str">
        <f t="shared" si="250"/>
        <v/>
      </c>
      <c r="F1926" s="28" t="str">
        <f t="shared" si="250"/>
        <v/>
      </c>
      <c r="G1926" s="18" t="str">
        <f t="shared" si="250"/>
        <v/>
      </c>
      <c r="H1926" s="18" t="str">
        <f t="shared" si="250"/>
        <v/>
      </c>
      <c r="I1926" s="18" t="str">
        <f t="shared" si="250"/>
        <v/>
      </c>
      <c r="J1926" s="28" t="str">
        <f t="shared" si="251"/>
        <v/>
      </c>
      <c r="K1926" s="28" t="str">
        <f t="shared" si="251"/>
        <v/>
      </c>
      <c r="L1926" s="28" t="str">
        <f t="shared" si="251"/>
        <v/>
      </c>
      <c r="M1926" s="28" t="str">
        <f t="shared" si="248"/>
        <v/>
      </c>
      <c r="N1926" s="138" t="str">
        <f>IF(ISNUMBER($A1926),IF(ISNUMBER(VALUE(TRIM(VLOOKUP($A1926,DL,COLUMN()-1,0)))),VALUE(TRIM(VLOOKUP($A1926,DL,COLUMN()-1,0))),TRIM(VLOOKUP($A1926,DL,COLUMN()-1,0))),"")</f>
        <v/>
      </c>
    </row>
    <row r="1927" spans="1:14">
      <c r="A1927" s="4" t="str">
        <f>IF(ISNUMBER(NhapDS!A1923),NhapDS!A1923,"")</f>
        <v/>
      </c>
      <c r="B1927" s="18" t="str">
        <f t="shared" si="246"/>
        <v/>
      </c>
      <c r="C1927" s="64" t="str">
        <f t="shared" si="246"/>
        <v/>
      </c>
      <c r="D1927" s="28" t="str">
        <f t="shared" si="245"/>
        <v/>
      </c>
      <c r="E1927" s="28" t="str">
        <f t="shared" si="250"/>
        <v/>
      </c>
      <c r="F1927" s="28" t="str">
        <f t="shared" si="250"/>
        <v/>
      </c>
      <c r="G1927" s="18" t="str">
        <f t="shared" si="250"/>
        <v/>
      </c>
      <c r="H1927" s="18" t="str">
        <f t="shared" si="250"/>
        <v/>
      </c>
      <c r="I1927" s="18" t="str">
        <f t="shared" si="250"/>
        <v/>
      </c>
      <c r="J1927" s="28" t="str">
        <f t="shared" si="251"/>
        <v/>
      </c>
      <c r="K1927" s="28" t="str">
        <f t="shared" si="251"/>
        <v/>
      </c>
      <c r="L1927" s="28" t="str">
        <f t="shared" si="251"/>
        <v/>
      </c>
      <c r="M1927" s="28" t="str">
        <f t="shared" si="248"/>
        <v/>
      </c>
      <c r="N1927" s="138" t="str">
        <f>IF(ISNUMBER($A1927),IF(ISNUMBER(VALUE(TRIM(VLOOKUP($A1927,DL,COLUMN()-1,0)))),VALUE(TRIM(VLOOKUP($A1927,DL,COLUMN()-1,0))),TRIM(VLOOKUP($A1927,DL,COLUMN()-1,0))),"")</f>
        <v/>
      </c>
    </row>
    <row r="1928" spans="1:14">
      <c r="A1928" s="4" t="str">
        <f>IF(ISNUMBER(NhapDS!A1924),NhapDS!A1924,"")</f>
        <v/>
      </c>
      <c r="B1928" s="18" t="str">
        <f t="shared" si="246"/>
        <v/>
      </c>
      <c r="C1928" s="64" t="str">
        <f t="shared" si="246"/>
        <v/>
      </c>
      <c r="D1928" s="28" t="str">
        <f t="shared" si="245"/>
        <v/>
      </c>
      <c r="E1928" s="28" t="str">
        <f t="shared" si="250"/>
        <v/>
      </c>
      <c r="F1928" s="28" t="str">
        <f t="shared" si="250"/>
        <v/>
      </c>
      <c r="G1928" s="18" t="str">
        <f t="shared" si="250"/>
        <v/>
      </c>
      <c r="H1928" s="18" t="str">
        <f t="shared" si="250"/>
        <v/>
      </c>
      <c r="I1928" s="18" t="str">
        <f t="shared" si="250"/>
        <v/>
      </c>
      <c r="J1928" s="28" t="str">
        <f t="shared" si="251"/>
        <v/>
      </c>
      <c r="K1928" s="28" t="str">
        <f t="shared" si="251"/>
        <v/>
      </c>
      <c r="L1928" s="28" t="str">
        <f t="shared" si="251"/>
        <v/>
      </c>
      <c r="M1928" s="28" t="str">
        <f t="shared" si="248"/>
        <v/>
      </c>
      <c r="N1928" s="138" t="str">
        <f>IF(ISNUMBER($A1928),IF(ISNUMBER(VALUE(TRIM(VLOOKUP($A1928,DL,COLUMN()-1,0)))),VALUE(TRIM(VLOOKUP($A1928,DL,COLUMN()-1,0))),TRIM(VLOOKUP($A1928,DL,COLUMN()-1,0))),"")</f>
        <v/>
      </c>
    </row>
    <row r="1929" spans="1:14">
      <c r="A1929" s="4" t="str">
        <f>IF(ISNUMBER(NhapDS!A1925),NhapDS!A1925,"")</f>
        <v/>
      </c>
      <c r="B1929" s="18" t="str">
        <f t="shared" si="246"/>
        <v/>
      </c>
      <c r="C1929" s="64" t="str">
        <f t="shared" si="246"/>
        <v/>
      </c>
      <c r="D1929" s="28" t="str">
        <f t="shared" si="245"/>
        <v/>
      </c>
      <c r="E1929" s="28" t="str">
        <f t="shared" si="250"/>
        <v/>
      </c>
      <c r="F1929" s="28" t="str">
        <f t="shared" si="250"/>
        <v/>
      </c>
      <c r="G1929" s="18" t="str">
        <f t="shared" si="250"/>
        <v/>
      </c>
      <c r="H1929" s="18" t="str">
        <f t="shared" si="250"/>
        <v/>
      </c>
      <c r="I1929" s="18" t="str">
        <f t="shared" si="250"/>
        <v/>
      </c>
      <c r="J1929" s="28" t="str">
        <f t="shared" si="251"/>
        <v/>
      </c>
      <c r="K1929" s="28" t="str">
        <f t="shared" si="251"/>
        <v/>
      </c>
      <c r="L1929" s="28" t="str">
        <f t="shared" si="251"/>
        <v/>
      </c>
      <c r="M1929" s="28" t="str">
        <f t="shared" si="248"/>
        <v/>
      </c>
      <c r="N1929" s="138" t="str">
        <f>IF(ISNUMBER($A1929),IF(ISNUMBER(VALUE(TRIM(VLOOKUP($A1929,DL,COLUMN()-1,0)))),VALUE(TRIM(VLOOKUP($A1929,DL,COLUMN()-1,0))),TRIM(VLOOKUP($A1929,DL,COLUMN()-1,0))),"")</f>
        <v/>
      </c>
    </row>
    <row r="1930" spans="1:14">
      <c r="A1930" s="4" t="str">
        <f>IF(ISNUMBER(NhapDS!A1926),NhapDS!A1926,"")</f>
        <v/>
      </c>
      <c r="B1930" s="18" t="str">
        <f t="shared" si="246"/>
        <v/>
      </c>
      <c r="C1930" s="64" t="str">
        <f t="shared" si="246"/>
        <v/>
      </c>
      <c r="D1930" s="28" t="str">
        <f t="shared" si="245"/>
        <v/>
      </c>
      <c r="E1930" s="28" t="str">
        <f t="shared" si="250"/>
        <v/>
      </c>
      <c r="F1930" s="28" t="str">
        <f t="shared" si="250"/>
        <v/>
      </c>
      <c r="G1930" s="18" t="str">
        <f t="shared" si="250"/>
        <v/>
      </c>
      <c r="H1930" s="18" t="str">
        <f t="shared" si="250"/>
        <v/>
      </c>
      <c r="I1930" s="18" t="str">
        <f t="shared" si="250"/>
        <v/>
      </c>
      <c r="J1930" s="28" t="str">
        <f t="shared" si="251"/>
        <v/>
      </c>
      <c r="K1930" s="28" t="str">
        <f t="shared" si="251"/>
        <v/>
      </c>
      <c r="L1930" s="28" t="str">
        <f t="shared" si="251"/>
        <v/>
      </c>
      <c r="M1930" s="28" t="str">
        <f t="shared" si="248"/>
        <v/>
      </c>
      <c r="N1930" s="138" t="str">
        <f>IF(ISNUMBER($A1930),IF(ISNUMBER(VALUE(TRIM(VLOOKUP($A1930,DL,COLUMN()-1,0)))),VALUE(TRIM(VLOOKUP($A1930,DL,COLUMN()-1,0))),TRIM(VLOOKUP($A1930,DL,COLUMN()-1,0))),"")</f>
        <v/>
      </c>
    </row>
    <row r="1931" spans="1:14">
      <c r="A1931" s="4" t="str">
        <f>IF(ISNUMBER(NhapDS!A1927),NhapDS!A1927,"")</f>
        <v/>
      </c>
      <c r="B1931" s="18" t="str">
        <f t="shared" si="246"/>
        <v/>
      </c>
      <c r="C1931" s="64" t="str">
        <f t="shared" si="246"/>
        <v/>
      </c>
      <c r="D1931" s="28" t="str">
        <f t="shared" si="245"/>
        <v/>
      </c>
      <c r="E1931" s="28" t="str">
        <f t="shared" si="250"/>
        <v/>
      </c>
      <c r="F1931" s="28" t="str">
        <f t="shared" si="250"/>
        <v/>
      </c>
      <c r="G1931" s="18" t="str">
        <f t="shared" si="250"/>
        <v/>
      </c>
      <c r="H1931" s="18" t="str">
        <f t="shared" si="250"/>
        <v/>
      </c>
      <c r="I1931" s="18" t="str">
        <f t="shared" si="250"/>
        <v/>
      </c>
      <c r="J1931" s="28" t="str">
        <f t="shared" si="251"/>
        <v/>
      </c>
      <c r="K1931" s="28" t="str">
        <f t="shared" si="251"/>
        <v/>
      </c>
      <c r="L1931" s="28" t="str">
        <f t="shared" si="251"/>
        <v/>
      </c>
      <c r="M1931" s="28" t="str">
        <f t="shared" si="248"/>
        <v/>
      </c>
      <c r="N1931" s="138" t="str">
        <f>IF(ISNUMBER($A1931),IF(ISNUMBER(VALUE(TRIM(VLOOKUP($A1931,DL,COLUMN()-1,0)))),VALUE(TRIM(VLOOKUP($A1931,DL,COLUMN()-1,0))),TRIM(VLOOKUP($A1931,DL,COLUMN()-1,0))),"")</f>
        <v/>
      </c>
    </row>
    <row r="1932" spans="1:14">
      <c r="A1932" s="4" t="str">
        <f>IF(ISNUMBER(NhapDS!A1928),NhapDS!A1928,"")</f>
        <v/>
      </c>
      <c r="B1932" s="18" t="str">
        <f t="shared" si="246"/>
        <v/>
      </c>
      <c r="C1932" s="64" t="str">
        <f t="shared" si="246"/>
        <v/>
      </c>
      <c r="D1932" s="28" t="str">
        <f t="shared" si="245"/>
        <v/>
      </c>
      <c r="E1932" s="28" t="str">
        <f t="shared" si="250"/>
        <v/>
      </c>
      <c r="F1932" s="28" t="str">
        <f t="shared" si="250"/>
        <v/>
      </c>
      <c r="G1932" s="18" t="str">
        <f t="shared" si="250"/>
        <v/>
      </c>
      <c r="H1932" s="18" t="str">
        <f t="shared" si="250"/>
        <v/>
      </c>
      <c r="I1932" s="18" t="str">
        <f t="shared" si="250"/>
        <v/>
      </c>
      <c r="J1932" s="28" t="str">
        <f t="shared" si="251"/>
        <v/>
      </c>
      <c r="K1932" s="28" t="str">
        <f t="shared" si="251"/>
        <v/>
      </c>
      <c r="L1932" s="28" t="str">
        <f t="shared" si="251"/>
        <v/>
      </c>
      <c r="M1932" s="28" t="str">
        <f t="shared" si="248"/>
        <v/>
      </c>
      <c r="N1932" s="138" t="str">
        <f>IF(ISNUMBER($A1932),IF(ISNUMBER(VALUE(TRIM(VLOOKUP($A1932,DL,COLUMN()-1,0)))),VALUE(TRIM(VLOOKUP($A1932,DL,COLUMN()-1,0))),TRIM(VLOOKUP($A1932,DL,COLUMN()-1,0))),"")</f>
        <v/>
      </c>
    </row>
    <row r="1933" spans="1:14">
      <c r="A1933" s="4" t="str">
        <f>IF(ISNUMBER(NhapDS!A1929),NhapDS!A1929,"")</f>
        <v/>
      </c>
      <c r="B1933" s="18" t="str">
        <f t="shared" si="246"/>
        <v/>
      </c>
      <c r="C1933" s="64" t="str">
        <f t="shared" si="246"/>
        <v/>
      </c>
      <c r="D1933" s="28" t="str">
        <f t="shared" si="245"/>
        <v/>
      </c>
      <c r="E1933" s="28" t="str">
        <f t="shared" si="250"/>
        <v/>
      </c>
      <c r="F1933" s="28" t="str">
        <f t="shared" si="250"/>
        <v/>
      </c>
      <c r="G1933" s="18" t="str">
        <f t="shared" si="250"/>
        <v/>
      </c>
      <c r="H1933" s="18" t="str">
        <f t="shared" si="250"/>
        <v/>
      </c>
      <c r="I1933" s="18" t="str">
        <f t="shared" si="250"/>
        <v/>
      </c>
      <c r="J1933" s="28" t="str">
        <f t="shared" si="251"/>
        <v/>
      </c>
      <c r="K1933" s="28" t="str">
        <f t="shared" si="251"/>
        <v/>
      </c>
      <c r="L1933" s="28" t="str">
        <f t="shared" si="251"/>
        <v/>
      </c>
      <c r="M1933" s="28" t="str">
        <f t="shared" si="248"/>
        <v/>
      </c>
      <c r="N1933" s="138" t="str">
        <f>IF(ISNUMBER($A1933),IF(ISNUMBER(VALUE(TRIM(VLOOKUP($A1933,DL,COLUMN()-1,0)))),VALUE(TRIM(VLOOKUP($A1933,DL,COLUMN()-1,0))),TRIM(VLOOKUP($A1933,DL,COLUMN()-1,0))),"")</f>
        <v/>
      </c>
    </row>
    <row r="1934" spans="1:14">
      <c r="A1934" s="4" t="str">
        <f>IF(ISNUMBER(NhapDS!A1930),NhapDS!A1930,"")</f>
        <v/>
      </c>
      <c r="B1934" s="18" t="str">
        <f t="shared" si="246"/>
        <v/>
      </c>
      <c r="C1934" s="64" t="str">
        <f t="shared" si="246"/>
        <v/>
      </c>
      <c r="D1934" s="28" t="str">
        <f t="shared" si="245"/>
        <v/>
      </c>
      <c r="E1934" s="28" t="str">
        <f t="shared" si="250"/>
        <v/>
      </c>
      <c r="F1934" s="28" t="str">
        <f t="shared" si="250"/>
        <v/>
      </c>
      <c r="G1934" s="18" t="str">
        <f t="shared" si="250"/>
        <v/>
      </c>
      <c r="H1934" s="18" t="str">
        <f t="shared" si="250"/>
        <v/>
      </c>
      <c r="I1934" s="18" t="str">
        <f t="shared" si="250"/>
        <v/>
      </c>
      <c r="J1934" s="28" t="str">
        <f t="shared" si="251"/>
        <v/>
      </c>
      <c r="K1934" s="28" t="str">
        <f t="shared" si="251"/>
        <v/>
      </c>
      <c r="L1934" s="28" t="str">
        <f t="shared" si="251"/>
        <v/>
      </c>
      <c r="M1934" s="28" t="str">
        <f t="shared" si="248"/>
        <v/>
      </c>
      <c r="N1934" s="138" t="str">
        <f>IF(ISNUMBER($A1934),IF(ISNUMBER(VALUE(TRIM(VLOOKUP($A1934,DL,COLUMN()-1,0)))),VALUE(TRIM(VLOOKUP($A1934,DL,COLUMN()-1,0))),TRIM(VLOOKUP($A1934,DL,COLUMN()-1,0))),"")</f>
        <v/>
      </c>
    </row>
    <row r="1935" spans="1:14">
      <c r="A1935" s="4" t="str">
        <f>IF(ISNUMBER(NhapDS!A1931),NhapDS!A1931,"")</f>
        <v/>
      </c>
      <c r="B1935" s="18" t="str">
        <f t="shared" si="246"/>
        <v/>
      </c>
      <c r="C1935" s="64" t="str">
        <f t="shared" si="246"/>
        <v/>
      </c>
      <c r="D1935" s="28" t="str">
        <f t="shared" si="245"/>
        <v/>
      </c>
      <c r="E1935" s="28" t="str">
        <f t="shared" si="250"/>
        <v/>
      </c>
      <c r="F1935" s="28" t="str">
        <f t="shared" si="250"/>
        <v/>
      </c>
      <c r="G1935" s="18" t="str">
        <f t="shared" si="250"/>
        <v/>
      </c>
      <c r="H1935" s="18" t="str">
        <f t="shared" si="250"/>
        <v/>
      </c>
      <c r="I1935" s="18" t="str">
        <f t="shared" si="250"/>
        <v/>
      </c>
      <c r="J1935" s="28" t="str">
        <f t="shared" si="251"/>
        <v/>
      </c>
      <c r="K1935" s="28" t="str">
        <f t="shared" si="251"/>
        <v/>
      </c>
      <c r="L1935" s="28" t="str">
        <f t="shared" si="251"/>
        <v/>
      </c>
      <c r="M1935" s="28" t="str">
        <f t="shared" si="248"/>
        <v/>
      </c>
      <c r="N1935" s="138" t="str">
        <f>IF(ISNUMBER($A1935),IF(ISNUMBER(VALUE(TRIM(VLOOKUP($A1935,DL,COLUMN()-1,0)))),VALUE(TRIM(VLOOKUP($A1935,DL,COLUMN()-1,0))),TRIM(VLOOKUP($A1935,DL,COLUMN()-1,0))),"")</f>
        <v/>
      </c>
    </row>
    <row r="1936" spans="1:14">
      <c r="A1936" s="4" t="str">
        <f>IF(ISNUMBER(NhapDS!A1932),NhapDS!A1932,"")</f>
        <v/>
      </c>
      <c r="B1936" s="18" t="str">
        <f t="shared" si="246"/>
        <v/>
      </c>
      <c r="C1936" s="64" t="str">
        <f t="shared" si="246"/>
        <v/>
      </c>
      <c r="D1936" s="28" t="str">
        <f t="shared" si="245"/>
        <v/>
      </c>
      <c r="E1936" s="28" t="str">
        <f t="shared" si="250"/>
        <v/>
      </c>
      <c r="F1936" s="28" t="str">
        <f t="shared" si="250"/>
        <v/>
      </c>
      <c r="G1936" s="18" t="str">
        <f t="shared" si="250"/>
        <v/>
      </c>
      <c r="H1936" s="18" t="str">
        <f t="shared" si="250"/>
        <v/>
      </c>
      <c r="I1936" s="18" t="str">
        <f t="shared" si="250"/>
        <v/>
      </c>
      <c r="J1936" s="28" t="str">
        <f t="shared" si="251"/>
        <v/>
      </c>
      <c r="K1936" s="28" t="str">
        <f t="shared" si="251"/>
        <v/>
      </c>
      <c r="L1936" s="28" t="str">
        <f t="shared" si="251"/>
        <v/>
      </c>
      <c r="M1936" s="28" t="str">
        <f t="shared" si="248"/>
        <v/>
      </c>
      <c r="N1936" s="138" t="str">
        <f>IF(ISNUMBER($A1936),IF(ISNUMBER(VALUE(TRIM(VLOOKUP($A1936,DL,COLUMN()-1,0)))),VALUE(TRIM(VLOOKUP($A1936,DL,COLUMN()-1,0))),TRIM(VLOOKUP($A1936,DL,COLUMN()-1,0))),"")</f>
        <v/>
      </c>
    </row>
    <row r="1937" spans="1:14">
      <c r="A1937" s="4" t="str">
        <f>IF(ISNUMBER(NhapDS!A1933),NhapDS!A1933,"")</f>
        <v/>
      </c>
      <c r="B1937" s="18" t="str">
        <f t="shared" si="246"/>
        <v/>
      </c>
      <c r="C1937" s="64" t="str">
        <f t="shared" si="246"/>
        <v/>
      </c>
      <c r="D1937" s="28" t="str">
        <f t="shared" si="245"/>
        <v/>
      </c>
      <c r="E1937" s="28" t="str">
        <f t="shared" si="250"/>
        <v/>
      </c>
      <c r="F1937" s="28" t="str">
        <f t="shared" si="250"/>
        <v/>
      </c>
      <c r="G1937" s="18" t="str">
        <f t="shared" si="250"/>
        <v/>
      </c>
      <c r="H1937" s="18" t="str">
        <f t="shared" si="250"/>
        <v/>
      </c>
      <c r="I1937" s="18" t="str">
        <f t="shared" si="250"/>
        <v/>
      </c>
      <c r="J1937" s="28" t="str">
        <f t="shared" si="251"/>
        <v/>
      </c>
      <c r="K1937" s="28" t="str">
        <f t="shared" si="251"/>
        <v/>
      </c>
      <c r="L1937" s="28" t="str">
        <f t="shared" si="251"/>
        <v/>
      </c>
      <c r="M1937" s="28" t="str">
        <f t="shared" si="248"/>
        <v/>
      </c>
      <c r="N1937" s="138" t="str">
        <f>IF(ISNUMBER($A1937),IF(ISNUMBER(VALUE(TRIM(VLOOKUP($A1937,DL,COLUMN()-1,0)))),VALUE(TRIM(VLOOKUP($A1937,DL,COLUMN()-1,0))),TRIM(VLOOKUP($A1937,DL,COLUMN()-1,0))),"")</f>
        <v/>
      </c>
    </row>
    <row r="1938" spans="1:14">
      <c r="A1938" s="4" t="str">
        <f>IF(ISNUMBER(NhapDS!A1934),NhapDS!A1934,"")</f>
        <v/>
      </c>
      <c r="B1938" s="18" t="str">
        <f t="shared" si="246"/>
        <v/>
      </c>
      <c r="C1938" s="64" t="str">
        <f t="shared" si="246"/>
        <v/>
      </c>
      <c r="D1938" s="28" t="str">
        <f t="shared" si="245"/>
        <v/>
      </c>
      <c r="E1938" s="28" t="str">
        <f t="shared" si="250"/>
        <v/>
      </c>
      <c r="F1938" s="28" t="str">
        <f t="shared" si="250"/>
        <v/>
      </c>
      <c r="G1938" s="18" t="str">
        <f t="shared" si="250"/>
        <v/>
      </c>
      <c r="H1938" s="18" t="str">
        <f t="shared" si="250"/>
        <v/>
      </c>
      <c r="I1938" s="18" t="str">
        <f t="shared" si="250"/>
        <v/>
      </c>
      <c r="J1938" s="28" t="str">
        <f t="shared" ref="J1938:L1953" si="252">IF(ISNUMBER($A1938),TRIM(VLOOKUP($A1938,DL,COLUMN()-1,0)),"")</f>
        <v/>
      </c>
      <c r="K1938" s="28" t="str">
        <f t="shared" si="252"/>
        <v/>
      </c>
      <c r="L1938" s="28" t="str">
        <f t="shared" si="252"/>
        <v/>
      </c>
      <c r="M1938" s="28" t="str">
        <f t="shared" si="248"/>
        <v/>
      </c>
      <c r="N1938" s="138" t="str">
        <f>IF(ISNUMBER($A1938),IF(ISNUMBER(VALUE(TRIM(VLOOKUP($A1938,DL,COLUMN()-1,0)))),VALUE(TRIM(VLOOKUP($A1938,DL,COLUMN()-1,0))),TRIM(VLOOKUP($A1938,DL,COLUMN()-1,0))),"")</f>
        <v/>
      </c>
    </row>
    <row r="1939" spans="1:14">
      <c r="A1939" s="4" t="str">
        <f>IF(ISNUMBER(NhapDS!A1935),NhapDS!A1935,"")</f>
        <v/>
      </c>
      <c r="B1939" s="18" t="str">
        <f t="shared" si="246"/>
        <v/>
      </c>
      <c r="C1939" s="64" t="str">
        <f t="shared" si="246"/>
        <v/>
      </c>
      <c r="D1939" s="28" t="str">
        <f t="shared" si="245"/>
        <v/>
      </c>
      <c r="E1939" s="28" t="str">
        <f t="shared" si="250"/>
        <v/>
      </c>
      <c r="F1939" s="28" t="str">
        <f t="shared" si="250"/>
        <v/>
      </c>
      <c r="G1939" s="18" t="str">
        <f t="shared" si="250"/>
        <v/>
      </c>
      <c r="H1939" s="18" t="str">
        <f t="shared" si="250"/>
        <v/>
      </c>
      <c r="I1939" s="18" t="str">
        <f t="shared" si="250"/>
        <v/>
      </c>
      <c r="J1939" s="28" t="str">
        <f t="shared" si="252"/>
        <v/>
      </c>
      <c r="K1939" s="28" t="str">
        <f t="shared" si="252"/>
        <v/>
      </c>
      <c r="L1939" s="28" t="str">
        <f t="shared" si="252"/>
        <v/>
      </c>
      <c r="M1939" s="28" t="str">
        <f t="shared" si="248"/>
        <v/>
      </c>
      <c r="N1939" s="138" t="str">
        <f>IF(ISNUMBER($A1939),IF(ISNUMBER(VALUE(TRIM(VLOOKUP($A1939,DL,COLUMN()-1,0)))),VALUE(TRIM(VLOOKUP($A1939,DL,COLUMN()-1,0))),TRIM(VLOOKUP($A1939,DL,COLUMN()-1,0))),"")</f>
        <v/>
      </c>
    </row>
    <row r="1940" spans="1:14">
      <c r="A1940" s="4" t="str">
        <f>IF(ISNUMBER(NhapDS!A1936),NhapDS!A1936,"")</f>
        <v/>
      </c>
      <c r="B1940" s="18" t="str">
        <f t="shared" si="246"/>
        <v/>
      </c>
      <c r="C1940" s="64" t="str">
        <f t="shared" si="246"/>
        <v/>
      </c>
      <c r="D1940" s="28" t="str">
        <f t="shared" si="245"/>
        <v/>
      </c>
      <c r="E1940" s="28" t="str">
        <f t="shared" si="250"/>
        <v/>
      </c>
      <c r="F1940" s="28" t="str">
        <f t="shared" si="250"/>
        <v/>
      </c>
      <c r="G1940" s="18" t="str">
        <f t="shared" si="250"/>
        <v/>
      </c>
      <c r="H1940" s="18" t="str">
        <f t="shared" si="250"/>
        <v/>
      </c>
      <c r="I1940" s="18" t="str">
        <f t="shared" si="250"/>
        <v/>
      </c>
      <c r="J1940" s="28" t="str">
        <f t="shared" si="252"/>
        <v/>
      </c>
      <c r="K1940" s="28" t="str">
        <f t="shared" si="252"/>
        <v/>
      </c>
      <c r="L1940" s="28" t="str">
        <f t="shared" si="252"/>
        <v/>
      </c>
      <c r="M1940" s="28" t="str">
        <f t="shared" si="248"/>
        <v/>
      </c>
      <c r="N1940" s="138" t="str">
        <f>IF(ISNUMBER($A1940),IF(ISNUMBER(VALUE(TRIM(VLOOKUP($A1940,DL,COLUMN()-1,0)))),VALUE(TRIM(VLOOKUP($A1940,DL,COLUMN()-1,0))),TRIM(VLOOKUP($A1940,DL,COLUMN()-1,0))),"")</f>
        <v/>
      </c>
    </row>
    <row r="1941" spans="1:14">
      <c r="A1941" s="4" t="str">
        <f>IF(ISNUMBER(NhapDS!A1937),NhapDS!A1937,"")</f>
        <v/>
      </c>
      <c r="B1941" s="18" t="str">
        <f t="shared" si="246"/>
        <v/>
      </c>
      <c r="C1941" s="64" t="str">
        <f t="shared" si="246"/>
        <v/>
      </c>
      <c r="D1941" s="28" t="str">
        <f t="shared" si="245"/>
        <v/>
      </c>
      <c r="E1941" s="28" t="str">
        <f t="shared" si="250"/>
        <v/>
      </c>
      <c r="F1941" s="28" t="str">
        <f t="shared" si="250"/>
        <v/>
      </c>
      <c r="G1941" s="18" t="str">
        <f t="shared" si="250"/>
        <v/>
      </c>
      <c r="H1941" s="18" t="str">
        <f t="shared" si="250"/>
        <v/>
      </c>
      <c r="I1941" s="18" t="str">
        <f t="shared" si="250"/>
        <v/>
      </c>
      <c r="J1941" s="28" t="str">
        <f t="shared" si="252"/>
        <v/>
      </c>
      <c r="K1941" s="28" t="str">
        <f t="shared" si="252"/>
        <v/>
      </c>
      <c r="L1941" s="28" t="str">
        <f t="shared" si="252"/>
        <v/>
      </c>
      <c r="M1941" s="28" t="str">
        <f t="shared" si="248"/>
        <v/>
      </c>
      <c r="N1941" s="138" t="str">
        <f>IF(ISNUMBER($A1941),IF(ISNUMBER(VALUE(TRIM(VLOOKUP($A1941,DL,COLUMN()-1,0)))),VALUE(TRIM(VLOOKUP($A1941,DL,COLUMN()-1,0))),TRIM(VLOOKUP($A1941,DL,COLUMN()-1,0))),"")</f>
        <v/>
      </c>
    </row>
    <row r="1942" spans="1:14">
      <c r="A1942" s="4" t="str">
        <f>IF(ISNUMBER(NhapDS!A1938),NhapDS!A1938,"")</f>
        <v/>
      </c>
      <c r="B1942" s="18" t="str">
        <f t="shared" si="246"/>
        <v/>
      </c>
      <c r="C1942" s="64" t="str">
        <f t="shared" si="246"/>
        <v/>
      </c>
      <c r="D1942" s="28" t="str">
        <f t="shared" si="245"/>
        <v/>
      </c>
      <c r="E1942" s="28" t="str">
        <f t="shared" si="250"/>
        <v/>
      </c>
      <c r="F1942" s="28" t="str">
        <f t="shared" si="250"/>
        <v/>
      </c>
      <c r="G1942" s="18" t="str">
        <f t="shared" si="250"/>
        <v/>
      </c>
      <c r="H1942" s="18" t="str">
        <f t="shared" si="250"/>
        <v/>
      </c>
      <c r="I1942" s="18" t="str">
        <f t="shared" si="250"/>
        <v/>
      </c>
      <c r="J1942" s="28" t="str">
        <f t="shared" si="252"/>
        <v/>
      </c>
      <c r="K1942" s="28" t="str">
        <f t="shared" si="252"/>
        <v/>
      </c>
      <c r="L1942" s="28" t="str">
        <f t="shared" si="252"/>
        <v/>
      </c>
      <c r="M1942" s="28" t="str">
        <f t="shared" si="248"/>
        <v/>
      </c>
      <c r="N1942" s="138" t="str">
        <f>IF(ISNUMBER($A1942),IF(ISNUMBER(VALUE(TRIM(VLOOKUP($A1942,DL,COLUMN()-1,0)))),VALUE(TRIM(VLOOKUP($A1942,DL,COLUMN()-1,0))),TRIM(VLOOKUP($A1942,DL,COLUMN()-1,0))),"")</f>
        <v/>
      </c>
    </row>
    <row r="1943" spans="1:14">
      <c r="A1943" s="4" t="str">
        <f>IF(ISNUMBER(NhapDS!A1939),NhapDS!A1939,"")</f>
        <v/>
      </c>
      <c r="B1943" s="18" t="str">
        <f t="shared" si="246"/>
        <v/>
      </c>
      <c r="C1943" s="64" t="str">
        <f t="shared" si="246"/>
        <v/>
      </c>
      <c r="D1943" s="28" t="str">
        <f t="shared" si="245"/>
        <v/>
      </c>
      <c r="E1943" s="28" t="str">
        <f t="shared" si="250"/>
        <v/>
      </c>
      <c r="F1943" s="28" t="str">
        <f t="shared" si="250"/>
        <v/>
      </c>
      <c r="G1943" s="18" t="str">
        <f t="shared" si="250"/>
        <v/>
      </c>
      <c r="H1943" s="18" t="str">
        <f t="shared" si="250"/>
        <v/>
      </c>
      <c r="I1943" s="18" t="str">
        <f t="shared" si="250"/>
        <v/>
      </c>
      <c r="J1943" s="28" t="str">
        <f t="shared" si="252"/>
        <v/>
      </c>
      <c r="K1943" s="28" t="str">
        <f t="shared" si="252"/>
        <v/>
      </c>
      <c r="L1943" s="28" t="str">
        <f t="shared" si="252"/>
        <v/>
      </c>
      <c r="M1943" s="28" t="str">
        <f t="shared" si="248"/>
        <v/>
      </c>
      <c r="N1943" s="138" t="str">
        <f>IF(ISNUMBER($A1943),IF(ISNUMBER(VALUE(TRIM(VLOOKUP($A1943,DL,COLUMN()-1,0)))),VALUE(TRIM(VLOOKUP($A1943,DL,COLUMN()-1,0))),TRIM(VLOOKUP($A1943,DL,COLUMN()-1,0))),"")</f>
        <v/>
      </c>
    </row>
    <row r="1944" spans="1:14">
      <c r="A1944" s="4" t="str">
        <f>IF(ISNUMBER(NhapDS!A1940),NhapDS!A1940,"")</f>
        <v/>
      </c>
      <c r="B1944" s="18" t="str">
        <f t="shared" si="246"/>
        <v/>
      </c>
      <c r="C1944" s="64" t="str">
        <f t="shared" si="246"/>
        <v/>
      </c>
      <c r="D1944" s="28" t="str">
        <f t="shared" si="245"/>
        <v/>
      </c>
      <c r="E1944" s="28" t="str">
        <f t="shared" si="250"/>
        <v/>
      </c>
      <c r="F1944" s="28" t="str">
        <f t="shared" si="250"/>
        <v/>
      </c>
      <c r="G1944" s="18" t="str">
        <f t="shared" si="250"/>
        <v/>
      </c>
      <c r="H1944" s="18" t="str">
        <f t="shared" si="250"/>
        <v/>
      </c>
      <c r="I1944" s="18" t="str">
        <f t="shared" si="250"/>
        <v/>
      </c>
      <c r="J1944" s="28" t="str">
        <f t="shared" si="252"/>
        <v/>
      </c>
      <c r="K1944" s="28" t="str">
        <f t="shared" si="252"/>
        <v/>
      </c>
      <c r="L1944" s="28" t="str">
        <f t="shared" si="252"/>
        <v/>
      </c>
      <c r="M1944" s="28" t="str">
        <f t="shared" si="248"/>
        <v/>
      </c>
      <c r="N1944" s="138" t="str">
        <f>IF(ISNUMBER($A1944),IF(ISNUMBER(VALUE(TRIM(VLOOKUP($A1944,DL,COLUMN()-1,0)))),VALUE(TRIM(VLOOKUP($A1944,DL,COLUMN()-1,0))),TRIM(VLOOKUP($A1944,DL,COLUMN()-1,0))),"")</f>
        <v/>
      </c>
    </row>
    <row r="1945" spans="1:14">
      <c r="A1945" s="4" t="str">
        <f>IF(ISNUMBER(NhapDS!A1941),NhapDS!A1941,"")</f>
        <v/>
      </c>
      <c r="B1945" s="18" t="str">
        <f t="shared" si="246"/>
        <v/>
      </c>
      <c r="C1945" s="64" t="str">
        <f t="shared" si="246"/>
        <v/>
      </c>
      <c r="D1945" s="28" t="str">
        <f t="shared" si="245"/>
        <v/>
      </c>
      <c r="E1945" s="28" t="str">
        <f t="shared" si="250"/>
        <v/>
      </c>
      <c r="F1945" s="28" t="str">
        <f t="shared" si="250"/>
        <v/>
      </c>
      <c r="G1945" s="18" t="str">
        <f t="shared" si="250"/>
        <v/>
      </c>
      <c r="H1945" s="18" t="str">
        <f t="shared" si="250"/>
        <v/>
      </c>
      <c r="I1945" s="18" t="str">
        <f t="shared" si="250"/>
        <v/>
      </c>
      <c r="J1945" s="28" t="str">
        <f t="shared" si="252"/>
        <v/>
      </c>
      <c r="K1945" s="28" t="str">
        <f t="shared" si="252"/>
        <v/>
      </c>
      <c r="L1945" s="28" t="str">
        <f t="shared" si="252"/>
        <v/>
      </c>
      <c r="M1945" s="28" t="str">
        <f t="shared" si="248"/>
        <v/>
      </c>
      <c r="N1945" s="138" t="str">
        <f>IF(ISNUMBER($A1945),IF(ISNUMBER(VALUE(TRIM(VLOOKUP($A1945,DL,COLUMN()-1,0)))),VALUE(TRIM(VLOOKUP($A1945,DL,COLUMN()-1,0))),TRIM(VLOOKUP($A1945,DL,COLUMN()-1,0))),"")</f>
        <v/>
      </c>
    </row>
    <row r="1946" spans="1:14">
      <c r="A1946" s="4" t="str">
        <f>IF(ISNUMBER(NhapDS!A1942),NhapDS!A1942,"")</f>
        <v/>
      </c>
      <c r="B1946" s="18" t="str">
        <f t="shared" si="246"/>
        <v/>
      </c>
      <c r="C1946" s="64" t="str">
        <f t="shared" si="246"/>
        <v/>
      </c>
      <c r="D1946" s="28" t="str">
        <f t="shared" si="245"/>
        <v/>
      </c>
      <c r="E1946" s="28" t="str">
        <f t="shared" si="250"/>
        <v/>
      </c>
      <c r="F1946" s="28" t="str">
        <f t="shared" si="250"/>
        <v/>
      </c>
      <c r="G1946" s="18" t="str">
        <f t="shared" si="250"/>
        <v/>
      </c>
      <c r="H1946" s="18" t="str">
        <f t="shared" si="250"/>
        <v/>
      </c>
      <c r="I1946" s="18" t="str">
        <f t="shared" si="250"/>
        <v/>
      </c>
      <c r="J1946" s="28" t="str">
        <f t="shared" si="252"/>
        <v/>
      </c>
      <c r="K1946" s="28" t="str">
        <f t="shared" si="252"/>
        <v/>
      </c>
      <c r="L1946" s="28" t="str">
        <f t="shared" si="252"/>
        <v/>
      </c>
      <c r="M1946" s="28" t="str">
        <f t="shared" si="248"/>
        <v/>
      </c>
      <c r="N1946" s="138" t="str">
        <f>IF(ISNUMBER($A1946),IF(ISNUMBER(VALUE(TRIM(VLOOKUP($A1946,DL,COLUMN()-1,0)))),VALUE(TRIM(VLOOKUP($A1946,DL,COLUMN()-1,0))),TRIM(VLOOKUP($A1946,DL,COLUMN()-1,0))),"")</f>
        <v/>
      </c>
    </row>
    <row r="1947" spans="1:14">
      <c r="A1947" s="4" t="str">
        <f>IF(ISNUMBER(NhapDS!A1943),NhapDS!A1943,"")</f>
        <v/>
      </c>
      <c r="B1947" s="18" t="str">
        <f t="shared" si="246"/>
        <v/>
      </c>
      <c r="C1947" s="64" t="str">
        <f t="shared" si="246"/>
        <v/>
      </c>
      <c r="D1947" s="28" t="str">
        <f t="shared" si="245"/>
        <v/>
      </c>
      <c r="E1947" s="28" t="str">
        <f t="shared" si="250"/>
        <v/>
      </c>
      <c r="F1947" s="28" t="str">
        <f t="shared" si="250"/>
        <v/>
      </c>
      <c r="G1947" s="18" t="str">
        <f t="shared" si="250"/>
        <v/>
      </c>
      <c r="H1947" s="18" t="str">
        <f t="shared" si="250"/>
        <v/>
      </c>
      <c r="I1947" s="18" t="str">
        <f t="shared" si="250"/>
        <v/>
      </c>
      <c r="J1947" s="28" t="str">
        <f t="shared" si="252"/>
        <v/>
      </c>
      <c r="K1947" s="28" t="str">
        <f t="shared" si="252"/>
        <v/>
      </c>
      <c r="L1947" s="28" t="str">
        <f t="shared" si="252"/>
        <v/>
      </c>
      <c r="M1947" s="28" t="str">
        <f t="shared" si="248"/>
        <v/>
      </c>
      <c r="N1947" s="138" t="str">
        <f>IF(ISNUMBER($A1947),IF(ISNUMBER(VALUE(TRIM(VLOOKUP($A1947,DL,COLUMN()-1,0)))),VALUE(TRIM(VLOOKUP($A1947,DL,COLUMN()-1,0))),TRIM(VLOOKUP($A1947,DL,COLUMN()-1,0))),"")</f>
        <v/>
      </c>
    </row>
    <row r="1948" spans="1:14">
      <c r="A1948" s="4" t="str">
        <f>IF(ISNUMBER(NhapDS!A1944),NhapDS!A1944,"")</f>
        <v/>
      </c>
      <c r="B1948" s="18" t="str">
        <f t="shared" si="246"/>
        <v/>
      </c>
      <c r="C1948" s="64" t="str">
        <f t="shared" si="246"/>
        <v/>
      </c>
      <c r="D1948" s="28" t="str">
        <f t="shared" si="245"/>
        <v/>
      </c>
      <c r="E1948" s="28" t="str">
        <f t="shared" si="250"/>
        <v/>
      </c>
      <c r="F1948" s="28" t="str">
        <f t="shared" si="250"/>
        <v/>
      </c>
      <c r="G1948" s="18" t="str">
        <f t="shared" si="250"/>
        <v/>
      </c>
      <c r="H1948" s="18" t="str">
        <f t="shared" si="250"/>
        <v/>
      </c>
      <c r="I1948" s="18" t="str">
        <f t="shared" si="250"/>
        <v/>
      </c>
      <c r="J1948" s="28" t="str">
        <f t="shared" si="252"/>
        <v/>
      </c>
      <c r="K1948" s="28" t="str">
        <f t="shared" si="252"/>
        <v/>
      </c>
      <c r="L1948" s="28" t="str">
        <f t="shared" si="252"/>
        <v/>
      </c>
      <c r="M1948" s="28" t="str">
        <f t="shared" si="248"/>
        <v/>
      </c>
      <c r="N1948" s="138" t="str">
        <f>IF(ISNUMBER($A1948),IF(ISNUMBER(VALUE(TRIM(VLOOKUP($A1948,DL,COLUMN()-1,0)))),VALUE(TRIM(VLOOKUP($A1948,DL,COLUMN()-1,0))),TRIM(VLOOKUP($A1948,DL,COLUMN()-1,0))),"")</f>
        <v/>
      </c>
    </row>
    <row r="1949" spans="1:14">
      <c r="A1949" s="4" t="str">
        <f>IF(ISNUMBER(NhapDS!A1945),NhapDS!A1945,"")</f>
        <v/>
      </c>
      <c r="B1949" s="18" t="str">
        <f t="shared" si="246"/>
        <v/>
      </c>
      <c r="C1949" s="64" t="str">
        <f t="shared" si="246"/>
        <v/>
      </c>
      <c r="D1949" s="28" t="str">
        <f t="shared" si="245"/>
        <v/>
      </c>
      <c r="E1949" s="28" t="str">
        <f t="shared" si="250"/>
        <v/>
      </c>
      <c r="F1949" s="28" t="str">
        <f t="shared" si="250"/>
        <v/>
      </c>
      <c r="G1949" s="18" t="str">
        <f t="shared" si="250"/>
        <v/>
      </c>
      <c r="H1949" s="18" t="str">
        <f t="shared" si="250"/>
        <v/>
      </c>
      <c r="I1949" s="18" t="str">
        <f t="shared" si="250"/>
        <v/>
      </c>
      <c r="J1949" s="28" t="str">
        <f t="shared" si="252"/>
        <v/>
      </c>
      <c r="K1949" s="28" t="str">
        <f t="shared" si="252"/>
        <v/>
      </c>
      <c r="L1949" s="28" t="str">
        <f t="shared" si="252"/>
        <v/>
      </c>
      <c r="M1949" s="28" t="str">
        <f t="shared" si="248"/>
        <v/>
      </c>
      <c r="N1949" s="138" t="str">
        <f>IF(ISNUMBER($A1949),IF(ISNUMBER(VALUE(TRIM(VLOOKUP($A1949,DL,COLUMN()-1,0)))),VALUE(TRIM(VLOOKUP($A1949,DL,COLUMN()-1,0))),TRIM(VLOOKUP($A1949,DL,COLUMN()-1,0))),"")</f>
        <v/>
      </c>
    </row>
    <row r="1950" spans="1:14">
      <c r="A1950" s="4" t="str">
        <f>IF(ISNUMBER(NhapDS!A1946),NhapDS!A1946,"")</f>
        <v/>
      </c>
      <c r="B1950" s="18" t="str">
        <f t="shared" si="246"/>
        <v/>
      </c>
      <c r="C1950" s="64" t="str">
        <f t="shared" si="246"/>
        <v/>
      </c>
      <c r="D1950" s="28" t="str">
        <f t="shared" si="245"/>
        <v/>
      </c>
      <c r="E1950" s="28" t="str">
        <f t="shared" si="250"/>
        <v/>
      </c>
      <c r="F1950" s="28" t="str">
        <f t="shared" si="250"/>
        <v/>
      </c>
      <c r="G1950" s="18" t="str">
        <f t="shared" si="250"/>
        <v/>
      </c>
      <c r="H1950" s="18" t="str">
        <f t="shared" si="250"/>
        <v/>
      </c>
      <c r="I1950" s="18" t="str">
        <f t="shared" si="250"/>
        <v/>
      </c>
      <c r="J1950" s="28" t="str">
        <f t="shared" si="252"/>
        <v/>
      </c>
      <c r="K1950" s="28" t="str">
        <f t="shared" si="252"/>
        <v/>
      </c>
      <c r="L1950" s="28" t="str">
        <f t="shared" si="252"/>
        <v/>
      </c>
      <c r="M1950" s="28" t="str">
        <f t="shared" si="248"/>
        <v/>
      </c>
      <c r="N1950" s="138" t="str">
        <f>IF(ISNUMBER($A1950),IF(ISNUMBER(VALUE(TRIM(VLOOKUP($A1950,DL,COLUMN()-1,0)))),VALUE(TRIM(VLOOKUP($A1950,DL,COLUMN()-1,0))),TRIM(VLOOKUP($A1950,DL,COLUMN()-1,0))),"")</f>
        <v/>
      </c>
    </row>
    <row r="1951" spans="1:14">
      <c r="A1951" s="4" t="str">
        <f>IF(ISNUMBER(NhapDS!A1947),NhapDS!A1947,"")</f>
        <v/>
      </c>
      <c r="B1951" s="18" t="str">
        <f t="shared" si="246"/>
        <v/>
      </c>
      <c r="C1951" s="64" t="str">
        <f t="shared" si="246"/>
        <v/>
      </c>
      <c r="D1951" s="28" t="str">
        <f t="shared" si="245"/>
        <v/>
      </c>
      <c r="E1951" s="28" t="str">
        <f t="shared" si="250"/>
        <v/>
      </c>
      <c r="F1951" s="28" t="str">
        <f t="shared" si="250"/>
        <v/>
      </c>
      <c r="G1951" s="18" t="str">
        <f t="shared" si="250"/>
        <v/>
      </c>
      <c r="H1951" s="18" t="str">
        <f t="shared" si="250"/>
        <v/>
      </c>
      <c r="I1951" s="18" t="str">
        <f t="shared" si="250"/>
        <v/>
      </c>
      <c r="J1951" s="28" t="str">
        <f t="shared" si="252"/>
        <v/>
      </c>
      <c r="K1951" s="28" t="str">
        <f t="shared" si="252"/>
        <v/>
      </c>
      <c r="L1951" s="28" t="str">
        <f t="shared" si="252"/>
        <v/>
      </c>
      <c r="M1951" s="28" t="str">
        <f t="shared" si="248"/>
        <v/>
      </c>
      <c r="N1951" s="138" t="str">
        <f>IF(ISNUMBER($A1951),IF(ISNUMBER(VALUE(TRIM(VLOOKUP($A1951,DL,COLUMN()-1,0)))),VALUE(TRIM(VLOOKUP($A1951,DL,COLUMN()-1,0))),TRIM(VLOOKUP($A1951,DL,COLUMN()-1,0))),"")</f>
        <v/>
      </c>
    </row>
    <row r="1952" spans="1:14">
      <c r="A1952" s="4" t="str">
        <f>IF(ISNUMBER(NhapDS!A1948),NhapDS!A1948,"")</f>
        <v/>
      </c>
      <c r="B1952" s="18" t="str">
        <f t="shared" si="246"/>
        <v/>
      </c>
      <c r="C1952" s="64" t="str">
        <f t="shared" si="246"/>
        <v/>
      </c>
      <c r="D1952" s="28" t="str">
        <f t="shared" ref="D1952:D2015" si="253">IF(ISNUMBER($A1952),IF(E1952="x","","x"),"")</f>
        <v/>
      </c>
      <c r="E1952" s="28" t="str">
        <f t="shared" si="250"/>
        <v/>
      </c>
      <c r="F1952" s="28" t="str">
        <f t="shared" si="250"/>
        <v/>
      </c>
      <c r="G1952" s="18" t="str">
        <f t="shared" si="250"/>
        <v/>
      </c>
      <c r="H1952" s="18" t="str">
        <f t="shared" si="250"/>
        <v/>
      </c>
      <c r="I1952" s="18" t="str">
        <f t="shared" si="250"/>
        <v/>
      </c>
      <c r="J1952" s="28" t="str">
        <f t="shared" si="252"/>
        <v/>
      </c>
      <c r="K1952" s="28" t="str">
        <f t="shared" si="252"/>
        <v/>
      </c>
      <c r="L1952" s="28" t="str">
        <f t="shared" si="252"/>
        <v/>
      </c>
      <c r="M1952" s="28" t="str">
        <f t="shared" si="248"/>
        <v/>
      </c>
      <c r="N1952" s="138" t="str">
        <f>IF(ISNUMBER($A1952),IF(ISNUMBER(VALUE(TRIM(VLOOKUP($A1952,DL,COLUMN()-1,0)))),VALUE(TRIM(VLOOKUP($A1952,DL,COLUMN()-1,0))),TRIM(VLOOKUP($A1952,DL,COLUMN()-1,0))),"")</f>
        <v/>
      </c>
    </row>
    <row r="1953" spans="1:14">
      <c r="A1953" s="4" t="str">
        <f>IF(ISNUMBER(NhapDS!A1949),NhapDS!A1949,"")</f>
        <v/>
      </c>
      <c r="B1953" s="18" t="str">
        <f t="shared" si="246"/>
        <v/>
      </c>
      <c r="C1953" s="64" t="str">
        <f t="shared" si="246"/>
        <v/>
      </c>
      <c r="D1953" s="28" t="str">
        <f t="shared" si="253"/>
        <v/>
      </c>
      <c r="E1953" s="28" t="str">
        <f t="shared" si="250"/>
        <v/>
      </c>
      <c r="F1953" s="28" t="str">
        <f t="shared" si="250"/>
        <v/>
      </c>
      <c r="G1953" s="18" t="str">
        <f t="shared" si="250"/>
        <v/>
      </c>
      <c r="H1953" s="18" t="str">
        <f t="shared" si="250"/>
        <v/>
      </c>
      <c r="I1953" s="18" t="str">
        <f t="shared" si="250"/>
        <v/>
      </c>
      <c r="J1953" s="28" t="str">
        <f t="shared" si="252"/>
        <v/>
      </c>
      <c r="K1953" s="28" t="str">
        <f t="shared" si="252"/>
        <v/>
      </c>
      <c r="L1953" s="28" t="str">
        <f t="shared" si="252"/>
        <v/>
      </c>
      <c r="M1953" s="28" t="str">
        <f t="shared" si="248"/>
        <v/>
      </c>
      <c r="N1953" s="138" t="str">
        <f>IF(ISNUMBER($A1953),IF(ISNUMBER(VALUE(TRIM(VLOOKUP($A1953,DL,COLUMN()-1,0)))),VALUE(TRIM(VLOOKUP($A1953,DL,COLUMN()-1,0))),TRIM(VLOOKUP($A1953,DL,COLUMN()-1,0))),"")</f>
        <v/>
      </c>
    </row>
    <row r="1954" spans="1:14">
      <c r="A1954" s="4" t="str">
        <f>IF(ISNUMBER(NhapDS!A1950),NhapDS!A1950,"")</f>
        <v/>
      </c>
      <c r="B1954" s="18" t="str">
        <f t="shared" ref="B1954:C2017" si="254">IF(ISNUMBER($A1954),VLOOKUP($A1954,DL,COLUMN(),0),"")</f>
        <v/>
      </c>
      <c r="C1954" s="64" t="str">
        <f t="shared" si="254"/>
        <v/>
      </c>
      <c r="D1954" s="28" t="str">
        <f t="shared" si="253"/>
        <v/>
      </c>
      <c r="E1954" s="28" t="str">
        <f t="shared" si="250"/>
        <v/>
      </c>
      <c r="F1954" s="28" t="str">
        <f t="shared" si="250"/>
        <v/>
      </c>
      <c r="G1954" s="18" t="str">
        <f t="shared" si="250"/>
        <v/>
      </c>
      <c r="H1954" s="18" t="str">
        <f t="shared" si="250"/>
        <v/>
      </c>
      <c r="I1954" s="18" t="str">
        <f t="shared" si="250"/>
        <v/>
      </c>
      <c r="J1954" s="28" t="str">
        <f t="shared" ref="J1954:L1969" si="255">IF(ISNUMBER($A1954),TRIM(VLOOKUP($A1954,DL,COLUMN()-1,0)),"")</f>
        <v/>
      </c>
      <c r="K1954" s="28" t="str">
        <f t="shared" si="255"/>
        <v/>
      </c>
      <c r="L1954" s="28" t="str">
        <f t="shared" si="255"/>
        <v/>
      </c>
      <c r="M1954" s="28" t="str">
        <f t="shared" ref="M1954:M2017" si="256">IF(ISNUMBER($A1954),TRIM(VLOOKUP($A1954,DL,COLUMN()-1,0)),"")</f>
        <v/>
      </c>
      <c r="N1954" s="138" t="str">
        <f>IF(ISNUMBER($A1954),IF(ISNUMBER(VALUE(TRIM(VLOOKUP($A1954,DL,COLUMN()-1,0)))),VALUE(TRIM(VLOOKUP($A1954,DL,COLUMN()-1,0))),TRIM(VLOOKUP($A1954,DL,COLUMN()-1,0))),"")</f>
        <v/>
      </c>
    </row>
    <row r="1955" spans="1:14">
      <c r="A1955" s="4" t="str">
        <f>IF(ISNUMBER(NhapDS!A1951),NhapDS!A1951,"")</f>
        <v/>
      </c>
      <c r="B1955" s="18" t="str">
        <f t="shared" si="254"/>
        <v/>
      </c>
      <c r="C1955" s="64" t="str">
        <f t="shared" si="254"/>
        <v/>
      </c>
      <c r="D1955" s="28" t="str">
        <f t="shared" si="253"/>
        <v/>
      </c>
      <c r="E1955" s="28" t="str">
        <f t="shared" si="250"/>
        <v/>
      </c>
      <c r="F1955" s="28" t="str">
        <f t="shared" si="250"/>
        <v/>
      </c>
      <c r="G1955" s="18" t="str">
        <f t="shared" si="250"/>
        <v/>
      </c>
      <c r="H1955" s="18" t="str">
        <f t="shared" si="250"/>
        <v/>
      </c>
      <c r="I1955" s="18" t="str">
        <f t="shared" si="250"/>
        <v/>
      </c>
      <c r="J1955" s="28" t="str">
        <f t="shared" si="255"/>
        <v/>
      </c>
      <c r="K1955" s="28" t="str">
        <f t="shared" si="255"/>
        <v/>
      </c>
      <c r="L1955" s="28" t="str">
        <f t="shared" si="255"/>
        <v/>
      </c>
      <c r="M1955" s="28" t="str">
        <f t="shared" si="256"/>
        <v/>
      </c>
      <c r="N1955" s="138" t="str">
        <f>IF(ISNUMBER($A1955),IF(ISNUMBER(VALUE(TRIM(VLOOKUP($A1955,DL,COLUMN()-1,0)))),VALUE(TRIM(VLOOKUP($A1955,DL,COLUMN()-1,0))),TRIM(VLOOKUP($A1955,DL,COLUMN()-1,0))),"")</f>
        <v/>
      </c>
    </row>
    <row r="1956" spans="1:14">
      <c r="A1956" s="4" t="str">
        <f>IF(ISNUMBER(NhapDS!A1952),NhapDS!A1952,"")</f>
        <v/>
      </c>
      <c r="B1956" s="18" t="str">
        <f t="shared" si="254"/>
        <v/>
      </c>
      <c r="C1956" s="64" t="str">
        <f t="shared" si="254"/>
        <v/>
      </c>
      <c r="D1956" s="28" t="str">
        <f t="shared" si="253"/>
        <v/>
      </c>
      <c r="E1956" s="28" t="str">
        <f t="shared" si="250"/>
        <v/>
      </c>
      <c r="F1956" s="28" t="str">
        <f t="shared" si="250"/>
        <v/>
      </c>
      <c r="G1956" s="18" t="str">
        <f t="shared" si="250"/>
        <v/>
      </c>
      <c r="H1956" s="18" t="str">
        <f t="shared" si="250"/>
        <v/>
      </c>
      <c r="I1956" s="18" t="str">
        <f t="shared" si="250"/>
        <v/>
      </c>
      <c r="J1956" s="28" t="str">
        <f t="shared" si="255"/>
        <v/>
      </c>
      <c r="K1956" s="28" t="str">
        <f t="shared" si="255"/>
        <v/>
      </c>
      <c r="L1956" s="28" t="str">
        <f t="shared" si="255"/>
        <v/>
      </c>
      <c r="M1956" s="28" t="str">
        <f t="shared" si="256"/>
        <v/>
      </c>
      <c r="N1956" s="138" t="str">
        <f>IF(ISNUMBER($A1956),IF(ISNUMBER(VALUE(TRIM(VLOOKUP($A1956,DL,COLUMN()-1,0)))),VALUE(TRIM(VLOOKUP($A1956,DL,COLUMN()-1,0))),TRIM(VLOOKUP($A1956,DL,COLUMN()-1,0))),"")</f>
        <v/>
      </c>
    </row>
    <row r="1957" spans="1:14">
      <c r="A1957" s="4" t="str">
        <f>IF(ISNUMBER(NhapDS!A1953),NhapDS!A1953,"")</f>
        <v/>
      </c>
      <c r="B1957" s="18" t="str">
        <f t="shared" si="254"/>
        <v/>
      </c>
      <c r="C1957" s="64" t="str">
        <f t="shared" si="254"/>
        <v/>
      </c>
      <c r="D1957" s="28" t="str">
        <f t="shared" si="253"/>
        <v/>
      </c>
      <c r="E1957" s="28" t="str">
        <f t="shared" si="250"/>
        <v/>
      </c>
      <c r="F1957" s="28" t="str">
        <f t="shared" si="250"/>
        <v/>
      </c>
      <c r="G1957" s="18" t="str">
        <f t="shared" si="250"/>
        <v/>
      </c>
      <c r="H1957" s="18" t="str">
        <f t="shared" si="250"/>
        <v/>
      </c>
      <c r="I1957" s="18" t="str">
        <f t="shared" si="250"/>
        <v/>
      </c>
      <c r="J1957" s="28" t="str">
        <f t="shared" si="255"/>
        <v/>
      </c>
      <c r="K1957" s="28" t="str">
        <f t="shared" si="255"/>
        <v/>
      </c>
      <c r="L1957" s="28" t="str">
        <f t="shared" si="255"/>
        <v/>
      </c>
      <c r="M1957" s="28" t="str">
        <f t="shared" si="256"/>
        <v/>
      </c>
      <c r="N1957" s="138" t="str">
        <f>IF(ISNUMBER($A1957),IF(ISNUMBER(VALUE(TRIM(VLOOKUP($A1957,DL,COLUMN()-1,0)))),VALUE(TRIM(VLOOKUP($A1957,DL,COLUMN()-1,0))),TRIM(VLOOKUP($A1957,DL,COLUMN()-1,0))),"")</f>
        <v/>
      </c>
    </row>
    <row r="1958" spans="1:14">
      <c r="A1958" s="4" t="str">
        <f>IF(ISNUMBER(NhapDS!A1954),NhapDS!A1954,"")</f>
        <v/>
      </c>
      <c r="B1958" s="18" t="str">
        <f t="shared" si="254"/>
        <v/>
      </c>
      <c r="C1958" s="64" t="str">
        <f t="shared" si="254"/>
        <v/>
      </c>
      <c r="D1958" s="28" t="str">
        <f t="shared" si="253"/>
        <v/>
      </c>
      <c r="E1958" s="28" t="str">
        <f t="shared" si="250"/>
        <v/>
      </c>
      <c r="F1958" s="28" t="str">
        <f t="shared" si="250"/>
        <v/>
      </c>
      <c r="G1958" s="18" t="str">
        <f t="shared" si="250"/>
        <v/>
      </c>
      <c r="H1958" s="18" t="str">
        <f t="shared" si="250"/>
        <v/>
      </c>
      <c r="I1958" s="18" t="str">
        <f t="shared" si="250"/>
        <v/>
      </c>
      <c r="J1958" s="28" t="str">
        <f t="shared" si="255"/>
        <v/>
      </c>
      <c r="K1958" s="28" t="str">
        <f t="shared" si="255"/>
        <v/>
      </c>
      <c r="L1958" s="28" t="str">
        <f t="shared" si="255"/>
        <v/>
      </c>
      <c r="M1958" s="28" t="str">
        <f t="shared" si="256"/>
        <v/>
      </c>
      <c r="N1958" s="138" t="str">
        <f>IF(ISNUMBER($A1958),IF(ISNUMBER(VALUE(TRIM(VLOOKUP($A1958,DL,COLUMN()-1,0)))),VALUE(TRIM(VLOOKUP($A1958,DL,COLUMN()-1,0))),TRIM(VLOOKUP($A1958,DL,COLUMN()-1,0))),"")</f>
        <v/>
      </c>
    </row>
    <row r="1959" spans="1:14">
      <c r="A1959" s="4" t="str">
        <f>IF(ISNUMBER(NhapDS!A1955),NhapDS!A1955,"")</f>
        <v/>
      </c>
      <c r="B1959" s="18" t="str">
        <f t="shared" si="254"/>
        <v/>
      </c>
      <c r="C1959" s="64" t="str">
        <f t="shared" si="254"/>
        <v/>
      </c>
      <c r="D1959" s="28" t="str">
        <f t="shared" si="253"/>
        <v/>
      </c>
      <c r="E1959" s="28" t="str">
        <f t="shared" si="250"/>
        <v/>
      </c>
      <c r="F1959" s="28" t="str">
        <f t="shared" si="250"/>
        <v/>
      </c>
      <c r="G1959" s="18" t="str">
        <f t="shared" si="250"/>
        <v/>
      </c>
      <c r="H1959" s="18" t="str">
        <f t="shared" si="250"/>
        <v/>
      </c>
      <c r="I1959" s="18" t="str">
        <f t="shared" si="250"/>
        <v/>
      </c>
      <c r="J1959" s="28" t="str">
        <f t="shared" si="255"/>
        <v/>
      </c>
      <c r="K1959" s="28" t="str">
        <f t="shared" si="255"/>
        <v/>
      </c>
      <c r="L1959" s="28" t="str">
        <f t="shared" si="255"/>
        <v/>
      </c>
      <c r="M1959" s="28" t="str">
        <f t="shared" si="256"/>
        <v/>
      </c>
      <c r="N1959" s="138" t="str">
        <f>IF(ISNUMBER($A1959),IF(ISNUMBER(VALUE(TRIM(VLOOKUP($A1959,DL,COLUMN()-1,0)))),VALUE(TRIM(VLOOKUP($A1959,DL,COLUMN()-1,0))),TRIM(VLOOKUP($A1959,DL,COLUMN()-1,0))),"")</f>
        <v/>
      </c>
    </row>
    <row r="1960" spans="1:14">
      <c r="A1960" s="4" t="str">
        <f>IF(ISNUMBER(NhapDS!A1956),NhapDS!A1956,"")</f>
        <v/>
      </c>
      <c r="B1960" s="18" t="str">
        <f t="shared" si="254"/>
        <v/>
      </c>
      <c r="C1960" s="64" t="str">
        <f t="shared" si="254"/>
        <v/>
      </c>
      <c r="D1960" s="28" t="str">
        <f t="shared" si="253"/>
        <v/>
      </c>
      <c r="E1960" s="28" t="str">
        <f t="shared" si="250"/>
        <v/>
      </c>
      <c r="F1960" s="28" t="str">
        <f t="shared" si="250"/>
        <v/>
      </c>
      <c r="G1960" s="18" t="str">
        <f t="shared" si="250"/>
        <v/>
      </c>
      <c r="H1960" s="18" t="str">
        <f t="shared" si="250"/>
        <v/>
      </c>
      <c r="I1960" s="18" t="str">
        <f t="shared" si="250"/>
        <v/>
      </c>
      <c r="J1960" s="28" t="str">
        <f t="shared" si="255"/>
        <v/>
      </c>
      <c r="K1960" s="28" t="str">
        <f t="shared" si="255"/>
        <v/>
      </c>
      <c r="L1960" s="28" t="str">
        <f t="shared" si="255"/>
        <v/>
      </c>
      <c r="M1960" s="28" t="str">
        <f t="shared" si="256"/>
        <v/>
      </c>
      <c r="N1960" s="138" t="str">
        <f>IF(ISNUMBER($A1960),IF(ISNUMBER(VALUE(TRIM(VLOOKUP($A1960,DL,COLUMN()-1,0)))),VALUE(TRIM(VLOOKUP($A1960,DL,COLUMN()-1,0))),TRIM(VLOOKUP($A1960,DL,COLUMN()-1,0))),"")</f>
        <v/>
      </c>
    </row>
    <row r="1961" spans="1:14">
      <c r="A1961" s="4" t="str">
        <f>IF(ISNUMBER(NhapDS!A1957),NhapDS!A1957,"")</f>
        <v/>
      </c>
      <c r="B1961" s="18" t="str">
        <f t="shared" si="254"/>
        <v/>
      </c>
      <c r="C1961" s="64" t="str">
        <f t="shared" si="254"/>
        <v/>
      </c>
      <c r="D1961" s="28" t="str">
        <f t="shared" si="253"/>
        <v/>
      </c>
      <c r="E1961" s="28" t="str">
        <f t="shared" si="250"/>
        <v/>
      </c>
      <c r="F1961" s="28" t="str">
        <f t="shared" si="250"/>
        <v/>
      </c>
      <c r="G1961" s="18" t="str">
        <f t="shared" si="250"/>
        <v/>
      </c>
      <c r="H1961" s="18" t="str">
        <f t="shared" si="250"/>
        <v/>
      </c>
      <c r="I1961" s="18" t="str">
        <f t="shared" si="250"/>
        <v/>
      </c>
      <c r="J1961" s="28" t="str">
        <f t="shared" si="255"/>
        <v/>
      </c>
      <c r="K1961" s="28" t="str">
        <f t="shared" si="255"/>
        <v/>
      </c>
      <c r="L1961" s="28" t="str">
        <f t="shared" si="255"/>
        <v/>
      </c>
      <c r="M1961" s="28" t="str">
        <f t="shared" si="256"/>
        <v/>
      </c>
      <c r="N1961" s="138" t="str">
        <f>IF(ISNUMBER($A1961),IF(ISNUMBER(VALUE(TRIM(VLOOKUP($A1961,DL,COLUMN()-1,0)))),VALUE(TRIM(VLOOKUP($A1961,DL,COLUMN()-1,0))),TRIM(VLOOKUP($A1961,DL,COLUMN()-1,0))),"")</f>
        <v/>
      </c>
    </row>
    <row r="1962" spans="1:14">
      <c r="A1962" s="4" t="str">
        <f>IF(ISNUMBER(NhapDS!A1958),NhapDS!A1958,"")</f>
        <v/>
      </c>
      <c r="B1962" s="18" t="str">
        <f t="shared" si="254"/>
        <v/>
      </c>
      <c r="C1962" s="64" t="str">
        <f t="shared" si="254"/>
        <v/>
      </c>
      <c r="D1962" s="28" t="str">
        <f t="shared" si="253"/>
        <v/>
      </c>
      <c r="E1962" s="28" t="str">
        <f t="shared" si="250"/>
        <v/>
      </c>
      <c r="F1962" s="28" t="str">
        <f t="shared" si="250"/>
        <v/>
      </c>
      <c r="G1962" s="18" t="str">
        <f t="shared" si="250"/>
        <v/>
      </c>
      <c r="H1962" s="18" t="str">
        <f t="shared" si="250"/>
        <v/>
      </c>
      <c r="I1962" s="18" t="str">
        <f t="shared" si="250"/>
        <v/>
      </c>
      <c r="J1962" s="28" t="str">
        <f t="shared" si="255"/>
        <v/>
      </c>
      <c r="K1962" s="28" t="str">
        <f t="shared" si="255"/>
        <v/>
      </c>
      <c r="L1962" s="28" t="str">
        <f t="shared" si="255"/>
        <v/>
      </c>
      <c r="M1962" s="28" t="str">
        <f t="shared" si="256"/>
        <v/>
      </c>
      <c r="N1962" s="138" t="str">
        <f>IF(ISNUMBER($A1962),IF(ISNUMBER(VALUE(TRIM(VLOOKUP($A1962,DL,COLUMN()-1,0)))),VALUE(TRIM(VLOOKUP($A1962,DL,COLUMN()-1,0))),TRIM(VLOOKUP($A1962,DL,COLUMN()-1,0))),"")</f>
        <v/>
      </c>
    </row>
    <row r="1963" spans="1:14">
      <c r="A1963" s="4" t="str">
        <f>IF(ISNUMBER(NhapDS!A1959),NhapDS!A1959,"")</f>
        <v/>
      </c>
      <c r="B1963" s="18" t="str">
        <f t="shared" si="254"/>
        <v/>
      </c>
      <c r="C1963" s="64" t="str">
        <f t="shared" si="254"/>
        <v/>
      </c>
      <c r="D1963" s="28" t="str">
        <f t="shared" si="253"/>
        <v/>
      </c>
      <c r="E1963" s="28" t="str">
        <f t="shared" si="250"/>
        <v/>
      </c>
      <c r="F1963" s="28" t="str">
        <f t="shared" si="250"/>
        <v/>
      </c>
      <c r="G1963" s="18" t="str">
        <f t="shared" si="250"/>
        <v/>
      </c>
      <c r="H1963" s="18" t="str">
        <f t="shared" si="250"/>
        <v/>
      </c>
      <c r="I1963" s="18" t="str">
        <f t="shared" si="250"/>
        <v/>
      </c>
      <c r="J1963" s="28" t="str">
        <f t="shared" si="255"/>
        <v/>
      </c>
      <c r="K1963" s="28" t="str">
        <f t="shared" si="255"/>
        <v/>
      </c>
      <c r="L1963" s="28" t="str">
        <f t="shared" si="255"/>
        <v/>
      </c>
      <c r="M1963" s="28" t="str">
        <f t="shared" si="256"/>
        <v/>
      </c>
      <c r="N1963" s="138" t="str">
        <f>IF(ISNUMBER($A1963),IF(ISNUMBER(VALUE(TRIM(VLOOKUP($A1963,DL,COLUMN()-1,0)))),VALUE(TRIM(VLOOKUP($A1963,DL,COLUMN()-1,0))),TRIM(VLOOKUP($A1963,DL,COLUMN()-1,0))),"")</f>
        <v/>
      </c>
    </row>
    <row r="1964" spans="1:14">
      <c r="A1964" s="4" t="str">
        <f>IF(ISNUMBER(NhapDS!A1960),NhapDS!A1960,"")</f>
        <v/>
      </c>
      <c r="B1964" s="18" t="str">
        <f t="shared" si="254"/>
        <v/>
      </c>
      <c r="C1964" s="64" t="str">
        <f t="shared" si="254"/>
        <v/>
      </c>
      <c r="D1964" s="28" t="str">
        <f t="shared" si="253"/>
        <v/>
      </c>
      <c r="E1964" s="28" t="str">
        <f t="shared" si="250"/>
        <v/>
      </c>
      <c r="F1964" s="28" t="str">
        <f t="shared" si="250"/>
        <v/>
      </c>
      <c r="G1964" s="18" t="str">
        <f t="shared" si="250"/>
        <v/>
      </c>
      <c r="H1964" s="18" t="str">
        <f t="shared" si="250"/>
        <v/>
      </c>
      <c r="I1964" s="18" t="str">
        <f t="shared" si="250"/>
        <v/>
      </c>
      <c r="J1964" s="28" t="str">
        <f t="shared" si="255"/>
        <v/>
      </c>
      <c r="K1964" s="28" t="str">
        <f t="shared" si="255"/>
        <v/>
      </c>
      <c r="L1964" s="28" t="str">
        <f t="shared" si="255"/>
        <v/>
      </c>
      <c r="M1964" s="28" t="str">
        <f t="shared" si="256"/>
        <v/>
      </c>
      <c r="N1964" s="138" t="str">
        <f>IF(ISNUMBER($A1964),IF(ISNUMBER(VALUE(TRIM(VLOOKUP($A1964,DL,COLUMN()-1,0)))),VALUE(TRIM(VLOOKUP($A1964,DL,COLUMN()-1,0))),TRIM(VLOOKUP($A1964,DL,COLUMN()-1,0))),"")</f>
        <v/>
      </c>
    </row>
    <row r="1965" spans="1:14">
      <c r="A1965" s="4" t="str">
        <f>IF(ISNUMBER(NhapDS!A1961),NhapDS!A1961,"")</f>
        <v/>
      </c>
      <c r="B1965" s="18" t="str">
        <f t="shared" si="254"/>
        <v/>
      </c>
      <c r="C1965" s="64" t="str">
        <f t="shared" si="254"/>
        <v/>
      </c>
      <c r="D1965" s="28" t="str">
        <f t="shared" si="253"/>
        <v/>
      </c>
      <c r="E1965" s="28" t="str">
        <f t="shared" si="250"/>
        <v/>
      </c>
      <c r="F1965" s="28" t="str">
        <f t="shared" si="250"/>
        <v/>
      </c>
      <c r="G1965" s="18" t="str">
        <f t="shared" si="250"/>
        <v/>
      </c>
      <c r="H1965" s="18" t="str">
        <f t="shared" si="250"/>
        <v/>
      </c>
      <c r="I1965" s="18" t="str">
        <f t="shared" si="250"/>
        <v/>
      </c>
      <c r="J1965" s="28" t="str">
        <f t="shared" si="255"/>
        <v/>
      </c>
      <c r="K1965" s="28" t="str">
        <f t="shared" si="255"/>
        <v/>
      </c>
      <c r="L1965" s="28" t="str">
        <f t="shared" si="255"/>
        <v/>
      </c>
      <c r="M1965" s="28" t="str">
        <f t="shared" si="256"/>
        <v/>
      </c>
      <c r="N1965" s="138" t="str">
        <f>IF(ISNUMBER($A1965),IF(ISNUMBER(VALUE(TRIM(VLOOKUP($A1965,DL,COLUMN()-1,0)))),VALUE(TRIM(VLOOKUP($A1965,DL,COLUMN()-1,0))),TRIM(VLOOKUP($A1965,DL,COLUMN()-1,0))),"")</f>
        <v/>
      </c>
    </row>
    <row r="1966" spans="1:14">
      <c r="A1966" s="4" t="str">
        <f>IF(ISNUMBER(NhapDS!A1962),NhapDS!A1962,"")</f>
        <v/>
      </c>
      <c r="B1966" s="18" t="str">
        <f t="shared" si="254"/>
        <v/>
      </c>
      <c r="C1966" s="64" t="str">
        <f t="shared" si="254"/>
        <v/>
      </c>
      <c r="D1966" s="28" t="str">
        <f t="shared" si="253"/>
        <v/>
      </c>
      <c r="E1966" s="28" t="str">
        <f t="shared" si="250"/>
        <v/>
      </c>
      <c r="F1966" s="28" t="str">
        <f t="shared" si="250"/>
        <v/>
      </c>
      <c r="G1966" s="18" t="str">
        <f t="shared" si="250"/>
        <v/>
      </c>
      <c r="H1966" s="18" t="str">
        <f t="shared" si="250"/>
        <v/>
      </c>
      <c r="I1966" s="18" t="str">
        <f t="shared" si="250"/>
        <v/>
      </c>
      <c r="J1966" s="28" t="str">
        <f t="shared" si="255"/>
        <v/>
      </c>
      <c r="K1966" s="28" t="str">
        <f t="shared" si="255"/>
        <v/>
      </c>
      <c r="L1966" s="28" t="str">
        <f t="shared" si="255"/>
        <v/>
      </c>
      <c r="M1966" s="28" t="str">
        <f t="shared" si="256"/>
        <v/>
      </c>
      <c r="N1966" s="138" t="str">
        <f>IF(ISNUMBER($A1966),IF(ISNUMBER(VALUE(TRIM(VLOOKUP($A1966,DL,COLUMN()-1,0)))),VALUE(TRIM(VLOOKUP($A1966,DL,COLUMN()-1,0))),TRIM(VLOOKUP($A1966,DL,COLUMN()-1,0))),"")</f>
        <v/>
      </c>
    </row>
    <row r="1967" spans="1:14">
      <c r="A1967" s="4" t="str">
        <f>IF(ISNUMBER(NhapDS!A1963),NhapDS!A1963,"")</f>
        <v/>
      </c>
      <c r="B1967" s="18" t="str">
        <f t="shared" si="254"/>
        <v/>
      </c>
      <c r="C1967" s="64" t="str">
        <f t="shared" si="254"/>
        <v/>
      </c>
      <c r="D1967" s="28" t="str">
        <f t="shared" si="253"/>
        <v/>
      </c>
      <c r="E1967" s="28" t="str">
        <f t="shared" si="250"/>
        <v/>
      </c>
      <c r="F1967" s="28" t="str">
        <f t="shared" si="250"/>
        <v/>
      </c>
      <c r="G1967" s="18" t="str">
        <f t="shared" si="250"/>
        <v/>
      </c>
      <c r="H1967" s="18" t="str">
        <f t="shared" si="250"/>
        <v/>
      </c>
      <c r="I1967" s="18" t="str">
        <f t="shared" si="250"/>
        <v/>
      </c>
      <c r="J1967" s="28" t="str">
        <f t="shared" si="255"/>
        <v/>
      </c>
      <c r="K1967" s="28" t="str">
        <f t="shared" si="255"/>
        <v/>
      </c>
      <c r="L1967" s="28" t="str">
        <f t="shared" si="255"/>
        <v/>
      </c>
      <c r="M1967" s="28" t="str">
        <f t="shared" si="256"/>
        <v/>
      </c>
      <c r="N1967" s="138" t="str">
        <f>IF(ISNUMBER($A1967),IF(ISNUMBER(VALUE(TRIM(VLOOKUP($A1967,DL,COLUMN()-1,0)))),VALUE(TRIM(VLOOKUP($A1967,DL,COLUMN()-1,0))),TRIM(VLOOKUP($A1967,DL,COLUMN()-1,0))),"")</f>
        <v/>
      </c>
    </row>
    <row r="1968" spans="1:14">
      <c r="A1968" s="4" t="str">
        <f>IF(ISNUMBER(NhapDS!A1964),NhapDS!A1964,"")</f>
        <v/>
      </c>
      <c r="B1968" s="18" t="str">
        <f t="shared" si="254"/>
        <v/>
      </c>
      <c r="C1968" s="64" t="str">
        <f t="shared" si="254"/>
        <v/>
      </c>
      <c r="D1968" s="28" t="str">
        <f t="shared" si="253"/>
        <v/>
      </c>
      <c r="E1968" s="28" t="str">
        <f t="shared" si="250"/>
        <v/>
      </c>
      <c r="F1968" s="28" t="str">
        <f t="shared" si="250"/>
        <v/>
      </c>
      <c r="G1968" s="18" t="str">
        <f t="shared" si="250"/>
        <v/>
      </c>
      <c r="H1968" s="18" t="str">
        <f t="shared" si="250"/>
        <v/>
      </c>
      <c r="I1968" s="18" t="str">
        <f t="shared" si="250"/>
        <v/>
      </c>
      <c r="J1968" s="28" t="str">
        <f t="shared" si="255"/>
        <v/>
      </c>
      <c r="K1968" s="28" t="str">
        <f t="shared" si="255"/>
        <v/>
      </c>
      <c r="L1968" s="28" t="str">
        <f t="shared" si="255"/>
        <v/>
      </c>
      <c r="M1968" s="28" t="str">
        <f t="shared" si="256"/>
        <v/>
      </c>
      <c r="N1968" s="138" t="str">
        <f>IF(ISNUMBER($A1968),IF(ISNUMBER(VALUE(TRIM(VLOOKUP($A1968,DL,COLUMN()-1,0)))),VALUE(TRIM(VLOOKUP($A1968,DL,COLUMN()-1,0))),TRIM(VLOOKUP($A1968,DL,COLUMN()-1,0))),"")</f>
        <v/>
      </c>
    </row>
    <row r="1969" spans="1:14">
      <c r="A1969" s="4" t="str">
        <f>IF(ISNUMBER(NhapDS!A1965),NhapDS!A1965,"")</f>
        <v/>
      </c>
      <c r="B1969" s="18" t="str">
        <f t="shared" si="254"/>
        <v/>
      </c>
      <c r="C1969" s="64" t="str">
        <f t="shared" si="254"/>
        <v/>
      </c>
      <c r="D1969" s="28" t="str">
        <f t="shared" si="253"/>
        <v/>
      </c>
      <c r="E1969" s="28" t="str">
        <f t="shared" si="250"/>
        <v/>
      </c>
      <c r="F1969" s="28" t="str">
        <f t="shared" si="250"/>
        <v/>
      </c>
      <c r="G1969" s="18" t="str">
        <f t="shared" si="250"/>
        <v/>
      </c>
      <c r="H1969" s="18" t="str">
        <f t="shared" si="250"/>
        <v/>
      </c>
      <c r="I1969" s="18" t="str">
        <f t="shared" si="250"/>
        <v/>
      </c>
      <c r="J1969" s="28" t="str">
        <f t="shared" si="255"/>
        <v/>
      </c>
      <c r="K1969" s="28" t="str">
        <f t="shared" si="255"/>
        <v/>
      </c>
      <c r="L1969" s="28" t="str">
        <f t="shared" si="255"/>
        <v/>
      </c>
      <c r="M1969" s="28" t="str">
        <f t="shared" si="256"/>
        <v/>
      </c>
      <c r="N1969" s="138" t="str">
        <f>IF(ISNUMBER($A1969),IF(ISNUMBER(VALUE(TRIM(VLOOKUP($A1969,DL,COLUMN()-1,0)))),VALUE(TRIM(VLOOKUP($A1969,DL,COLUMN()-1,0))),TRIM(VLOOKUP($A1969,DL,COLUMN()-1,0))),"")</f>
        <v/>
      </c>
    </row>
    <row r="1970" spans="1:14">
      <c r="A1970" s="4" t="str">
        <f>IF(ISNUMBER(NhapDS!A1966),NhapDS!A1966,"")</f>
        <v/>
      </c>
      <c r="B1970" s="18" t="str">
        <f t="shared" si="254"/>
        <v/>
      </c>
      <c r="C1970" s="64" t="str">
        <f t="shared" si="254"/>
        <v/>
      </c>
      <c r="D1970" s="28" t="str">
        <f t="shared" si="253"/>
        <v/>
      </c>
      <c r="E1970" s="28" t="str">
        <f t="shared" si="250"/>
        <v/>
      </c>
      <c r="F1970" s="28" t="str">
        <f t="shared" si="250"/>
        <v/>
      </c>
      <c r="G1970" s="18" t="str">
        <f t="shared" si="250"/>
        <v/>
      </c>
      <c r="H1970" s="18" t="str">
        <f t="shared" si="250"/>
        <v/>
      </c>
      <c r="I1970" s="18" t="str">
        <f t="shared" si="250"/>
        <v/>
      </c>
      <c r="J1970" s="28" t="str">
        <f t="shared" ref="J1970:L1985" si="257">IF(ISNUMBER($A1970),TRIM(VLOOKUP($A1970,DL,COLUMN()-1,0)),"")</f>
        <v/>
      </c>
      <c r="K1970" s="28" t="str">
        <f t="shared" si="257"/>
        <v/>
      </c>
      <c r="L1970" s="28" t="str">
        <f t="shared" si="257"/>
        <v/>
      </c>
      <c r="M1970" s="28" t="str">
        <f t="shared" si="256"/>
        <v/>
      </c>
      <c r="N1970" s="138" t="str">
        <f>IF(ISNUMBER($A1970),IF(ISNUMBER(VALUE(TRIM(VLOOKUP($A1970,DL,COLUMN()-1,0)))),VALUE(TRIM(VLOOKUP($A1970,DL,COLUMN()-1,0))),TRIM(VLOOKUP($A1970,DL,COLUMN()-1,0))),"")</f>
        <v/>
      </c>
    </row>
    <row r="1971" spans="1:14">
      <c r="A1971" s="4" t="str">
        <f>IF(ISNUMBER(NhapDS!A1967),NhapDS!A1967,"")</f>
        <v/>
      </c>
      <c r="B1971" s="18" t="str">
        <f t="shared" si="254"/>
        <v/>
      </c>
      <c r="C1971" s="64" t="str">
        <f t="shared" si="254"/>
        <v/>
      </c>
      <c r="D1971" s="28" t="str">
        <f t="shared" si="253"/>
        <v/>
      </c>
      <c r="E1971" s="28" t="str">
        <f t="shared" si="250"/>
        <v/>
      </c>
      <c r="F1971" s="28" t="str">
        <f t="shared" si="250"/>
        <v/>
      </c>
      <c r="G1971" s="18" t="str">
        <f t="shared" si="250"/>
        <v/>
      </c>
      <c r="H1971" s="18" t="str">
        <f t="shared" si="250"/>
        <v/>
      </c>
      <c r="I1971" s="18" t="str">
        <f t="shared" si="250"/>
        <v/>
      </c>
      <c r="J1971" s="28" t="str">
        <f t="shared" si="257"/>
        <v/>
      </c>
      <c r="K1971" s="28" t="str">
        <f t="shared" si="257"/>
        <v/>
      </c>
      <c r="L1971" s="28" t="str">
        <f t="shared" si="257"/>
        <v/>
      </c>
      <c r="M1971" s="28" t="str">
        <f t="shared" si="256"/>
        <v/>
      </c>
      <c r="N1971" s="138" t="str">
        <f>IF(ISNUMBER($A1971),IF(ISNUMBER(VALUE(TRIM(VLOOKUP($A1971,DL,COLUMN()-1,0)))),VALUE(TRIM(VLOOKUP($A1971,DL,COLUMN()-1,0))),TRIM(VLOOKUP($A1971,DL,COLUMN()-1,0))),"")</f>
        <v/>
      </c>
    </row>
    <row r="1972" spans="1:14">
      <c r="A1972" s="4" t="str">
        <f>IF(ISNUMBER(NhapDS!A1968),NhapDS!A1968,"")</f>
        <v/>
      </c>
      <c r="B1972" s="18" t="str">
        <f t="shared" si="254"/>
        <v/>
      </c>
      <c r="C1972" s="64" t="str">
        <f t="shared" si="254"/>
        <v/>
      </c>
      <c r="D1972" s="28" t="str">
        <f t="shared" si="253"/>
        <v/>
      </c>
      <c r="E1972" s="28" t="str">
        <f t="shared" ref="E1972:I2022" si="258">IF(ISNUMBER($A1972),TRIM(VLOOKUP($A1972,DL,COLUMN()-1,0)),"")</f>
        <v/>
      </c>
      <c r="F1972" s="28" t="str">
        <f t="shared" si="258"/>
        <v/>
      </c>
      <c r="G1972" s="18" t="str">
        <f t="shared" si="258"/>
        <v/>
      </c>
      <c r="H1972" s="18" t="str">
        <f t="shared" si="258"/>
        <v/>
      </c>
      <c r="I1972" s="18" t="str">
        <f t="shared" si="258"/>
        <v/>
      </c>
      <c r="J1972" s="28" t="str">
        <f t="shared" si="257"/>
        <v/>
      </c>
      <c r="K1972" s="28" t="str">
        <f t="shared" si="257"/>
        <v/>
      </c>
      <c r="L1972" s="28" t="str">
        <f t="shared" si="257"/>
        <v/>
      </c>
      <c r="M1972" s="28" t="str">
        <f t="shared" si="256"/>
        <v/>
      </c>
      <c r="N1972" s="138" t="str">
        <f>IF(ISNUMBER($A1972),IF(ISNUMBER(VALUE(TRIM(VLOOKUP($A1972,DL,COLUMN()-1,0)))),VALUE(TRIM(VLOOKUP($A1972,DL,COLUMN()-1,0))),TRIM(VLOOKUP($A1972,DL,COLUMN()-1,0))),"")</f>
        <v/>
      </c>
    </row>
    <row r="1973" spans="1:14">
      <c r="A1973" s="4" t="str">
        <f>IF(ISNUMBER(NhapDS!A1969),NhapDS!A1969,"")</f>
        <v/>
      </c>
      <c r="B1973" s="18" t="str">
        <f t="shared" si="254"/>
        <v/>
      </c>
      <c r="C1973" s="64" t="str">
        <f t="shared" si="254"/>
        <v/>
      </c>
      <c r="D1973" s="28" t="str">
        <f t="shared" si="253"/>
        <v/>
      </c>
      <c r="E1973" s="28" t="str">
        <f t="shared" si="258"/>
        <v/>
      </c>
      <c r="F1973" s="28" t="str">
        <f t="shared" si="258"/>
        <v/>
      </c>
      <c r="G1973" s="18" t="str">
        <f t="shared" si="258"/>
        <v/>
      </c>
      <c r="H1973" s="18" t="str">
        <f t="shared" si="258"/>
        <v/>
      </c>
      <c r="I1973" s="18" t="str">
        <f t="shared" si="258"/>
        <v/>
      </c>
      <c r="J1973" s="28" t="str">
        <f t="shared" si="257"/>
        <v/>
      </c>
      <c r="K1973" s="28" t="str">
        <f t="shared" si="257"/>
        <v/>
      </c>
      <c r="L1973" s="28" t="str">
        <f t="shared" si="257"/>
        <v/>
      </c>
      <c r="M1973" s="28" t="str">
        <f t="shared" si="256"/>
        <v/>
      </c>
      <c r="N1973" s="138" t="str">
        <f>IF(ISNUMBER($A1973),IF(ISNUMBER(VALUE(TRIM(VLOOKUP($A1973,DL,COLUMN()-1,0)))),VALUE(TRIM(VLOOKUP($A1973,DL,COLUMN()-1,0))),TRIM(VLOOKUP($A1973,DL,COLUMN()-1,0))),"")</f>
        <v/>
      </c>
    </row>
    <row r="1974" spans="1:14">
      <c r="A1974" s="4" t="str">
        <f>IF(ISNUMBER(NhapDS!A1970),NhapDS!A1970,"")</f>
        <v/>
      </c>
      <c r="B1974" s="18" t="str">
        <f t="shared" si="254"/>
        <v/>
      </c>
      <c r="C1974" s="64" t="str">
        <f t="shared" si="254"/>
        <v/>
      </c>
      <c r="D1974" s="28" t="str">
        <f t="shared" si="253"/>
        <v/>
      </c>
      <c r="E1974" s="28" t="str">
        <f t="shared" si="258"/>
        <v/>
      </c>
      <c r="F1974" s="28" t="str">
        <f t="shared" si="258"/>
        <v/>
      </c>
      <c r="G1974" s="18" t="str">
        <f t="shared" si="258"/>
        <v/>
      </c>
      <c r="H1974" s="18" t="str">
        <f t="shared" si="258"/>
        <v/>
      </c>
      <c r="I1974" s="18" t="str">
        <f t="shared" si="258"/>
        <v/>
      </c>
      <c r="J1974" s="28" t="str">
        <f t="shared" si="257"/>
        <v/>
      </c>
      <c r="K1974" s="28" t="str">
        <f t="shared" si="257"/>
        <v/>
      </c>
      <c r="L1974" s="28" t="str">
        <f t="shared" si="257"/>
        <v/>
      </c>
      <c r="M1974" s="28" t="str">
        <f t="shared" si="256"/>
        <v/>
      </c>
      <c r="N1974" s="138" t="str">
        <f>IF(ISNUMBER($A1974),IF(ISNUMBER(VALUE(TRIM(VLOOKUP($A1974,DL,COLUMN()-1,0)))),VALUE(TRIM(VLOOKUP($A1974,DL,COLUMN()-1,0))),TRIM(VLOOKUP($A1974,DL,COLUMN()-1,0))),"")</f>
        <v/>
      </c>
    </row>
    <row r="1975" spans="1:14">
      <c r="A1975" s="4" t="str">
        <f>IF(ISNUMBER(NhapDS!A1971),NhapDS!A1971,"")</f>
        <v/>
      </c>
      <c r="B1975" s="18" t="str">
        <f t="shared" si="254"/>
        <v/>
      </c>
      <c r="C1975" s="64" t="str">
        <f t="shared" si="254"/>
        <v/>
      </c>
      <c r="D1975" s="28" t="str">
        <f t="shared" si="253"/>
        <v/>
      </c>
      <c r="E1975" s="28" t="str">
        <f t="shared" si="258"/>
        <v/>
      </c>
      <c r="F1975" s="28" t="str">
        <f t="shared" si="258"/>
        <v/>
      </c>
      <c r="G1975" s="18" t="str">
        <f t="shared" si="258"/>
        <v/>
      </c>
      <c r="H1975" s="18" t="str">
        <f t="shared" si="258"/>
        <v/>
      </c>
      <c r="I1975" s="18" t="str">
        <f t="shared" si="258"/>
        <v/>
      </c>
      <c r="J1975" s="28" t="str">
        <f t="shared" si="257"/>
        <v/>
      </c>
      <c r="K1975" s="28" t="str">
        <f t="shared" si="257"/>
        <v/>
      </c>
      <c r="L1975" s="28" t="str">
        <f t="shared" si="257"/>
        <v/>
      </c>
      <c r="M1975" s="28" t="str">
        <f t="shared" si="256"/>
        <v/>
      </c>
      <c r="N1975" s="138" t="str">
        <f>IF(ISNUMBER($A1975),IF(ISNUMBER(VALUE(TRIM(VLOOKUP($A1975,DL,COLUMN()-1,0)))),VALUE(TRIM(VLOOKUP($A1975,DL,COLUMN()-1,0))),TRIM(VLOOKUP($A1975,DL,COLUMN()-1,0))),"")</f>
        <v/>
      </c>
    </row>
    <row r="1976" spans="1:14">
      <c r="A1976" s="4" t="str">
        <f>IF(ISNUMBER(NhapDS!A1972),NhapDS!A1972,"")</f>
        <v/>
      </c>
      <c r="B1976" s="18" t="str">
        <f t="shared" si="254"/>
        <v/>
      </c>
      <c r="C1976" s="64" t="str">
        <f t="shared" si="254"/>
        <v/>
      </c>
      <c r="D1976" s="28" t="str">
        <f t="shared" si="253"/>
        <v/>
      </c>
      <c r="E1976" s="28" t="str">
        <f t="shared" si="258"/>
        <v/>
      </c>
      <c r="F1976" s="28" t="str">
        <f t="shared" si="258"/>
        <v/>
      </c>
      <c r="G1976" s="18" t="str">
        <f t="shared" si="258"/>
        <v/>
      </c>
      <c r="H1976" s="18" t="str">
        <f t="shared" si="258"/>
        <v/>
      </c>
      <c r="I1976" s="18" t="str">
        <f t="shared" si="258"/>
        <v/>
      </c>
      <c r="J1976" s="28" t="str">
        <f t="shared" si="257"/>
        <v/>
      </c>
      <c r="K1976" s="28" t="str">
        <f t="shared" si="257"/>
        <v/>
      </c>
      <c r="L1976" s="28" t="str">
        <f t="shared" si="257"/>
        <v/>
      </c>
      <c r="M1976" s="28" t="str">
        <f t="shared" si="256"/>
        <v/>
      </c>
      <c r="N1976" s="138" t="str">
        <f>IF(ISNUMBER($A1976),IF(ISNUMBER(VALUE(TRIM(VLOOKUP($A1976,DL,COLUMN()-1,0)))),VALUE(TRIM(VLOOKUP($A1976,DL,COLUMN()-1,0))),TRIM(VLOOKUP($A1976,DL,COLUMN()-1,0))),"")</f>
        <v/>
      </c>
    </row>
    <row r="1977" spans="1:14">
      <c r="A1977" s="4" t="str">
        <f>IF(ISNUMBER(NhapDS!A1973),NhapDS!A1973,"")</f>
        <v/>
      </c>
      <c r="B1977" s="18" t="str">
        <f t="shared" si="254"/>
        <v/>
      </c>
      <c r="C1977" s="64" t="str">
        <f t="shared" si="254"/>
        <v/>
      </c>
      <c r="D1977" s="28" t="str">
        <f t="shared" si="253"/>
        <v/>
      </c>
      <c r="E1977" s="28" t="str">
        <f t="shared" si="258"/>
        <v/>
      </c>
      <c r="F1977" s="28" t="str">
        <f t="shared" si="258"/>
        <v/>
      </c>
      <c r="G1977" s="18" t="str">
        <f t="shared" si="258"/>
        <v/>
      </c>
      <c r="H1977" s="18" t="str">
        <f t="shared" si="258"/>
        <v/>
      </c>
      <c r="I1977" s="18" t="str">
        <f t="shared" si="258"/>
        <v/>
      </c>
      <c r="J1977" s="28" t="str">
        <f t="shared" si="257"/>
        <v/>
      </c>
      <c r="K1977" s="28" t="str">
        <f t="shared" si="257"/>
        <v/>
      </c>
      <c r="L1977" s="28" t="str">
        <f t="shared" si="257"/>
        <v/>
      </c>
      <c r="M1977" s="28" t="str">
        <f t="shared" si="256"/>
        <v/>
      </c>
      <c r="N1977" s="138" t="str">
        <f>IF(ISNUMBER($A1977),IF(ISNUMBER(VALUE(TRIM(VLOOKUP($A1977,DL,COLUMN()-1,0)))),VALUE(TRIM(VLOOKUP($A1977,DL,COLUMN()-1,0))),TRIM(VLOOKUP($A1977,DL,COLUMN()-1,0))),"")</f>
        <v/>
      </c>
    </row>
    <row r="1978" spans="1:14">
      <c r="A1978" s="4" t="str">
        <f>IF(ISNUMBER(NhapDS!A1974),NhapDS!A1974,"")</f>
        <v/>
      </c>
      <c r="B1978" s="18" t="str">
        <f t="shared" si="254"/>
        <v/>
      </c>
      <c r="C1978" s="64" t="str">
        <f t="shared" si="254"/>
        <v/>
      </c>
      <c r="D1978" s="28" t="str">
        <f t="shared" si="253"/>
        <v/>
      </c>
      <c r="E1978" s="28" t="str">
        <f t="shared" si="258"/>
        <v/>
      </c>
      <c r="F1978" s="28" t="str">
        <f t="shared" si="258"/>
        <v/>
      </c>
      <c r="G1978" s="18" t="str">
        <f t="shared" si="258"/>
        <v/>
      </c>
      <c r="H1978" s="18" t="str">
        <f t="shared" si="258"/>
        <v/>
      </c>
      <c r="I1978" s="18" t="str">
        <f t="shared" si="258"/>
        <v/>
      </c>
      <c r="J1978" s="28" t="str">
        <f t="shared" si="257"/>
        <v/>
      </c>
      <c r="K1978" s="28" t="str">
        <f t="shared" si="257"/>
        <v/>
      </c>
      <c r="L1978" s="28" t="str">
        <f t="shared" si="257"/>
        <v/>
      </c>
      <c r="M1978" s="28" t="str">
        <f t="shared" si="256"/>
        <v/>
      </c>
      <c r="N1978" s="138" t="str">
        <f>IF(ISNUMBER($A1978),IF(ISNUMBER(VALUE(TRIM(VLOOKUP($A1978,DL,COLUMN()-1,0)))),VALUE(TRIM(VLOOKUP($A1978,DL,COLUMN()-1,0))),TRIM(VLOOKUP($A1978,DL,COLUMN()-1,0))),"")</f>
        <v/>
      </c>
    </row>
    <row r="1979" spans="1:14">
      <c r="A1979" s="4" t="str">
        <f>IF(ISNUMBER(NhapDS!A1975),NhapDS!A1975,"")</f>
        <v/>
      </c>
      <c r="B1979" s="18" t="str">
        <f t="shared" si="254"/>
        <v/>
      </c>
      <c r="C1979" s="64" t="str">
        <f t="shared" si="254"/>
        <v/>
      </c>
      <c r="D1979" s="28" t="str">
        <f t="shared" si="253"/>
        <v/>
      </c>
      <c r="E1979" s="28" t="str">
        <f t="shared" si="258"/>
        <v/>
      </c>
      <c r="F1979" s="28" t="str">
        <f t="shared" si="258"/>
        <v/>
      </c>
      <c r="G1979" s="18" t="str">
        <f t="shared" si="258"/>
        <v/>
      </c>
      <c r="H1979" s="18" t="str">
        <f t="shared" si="258"/>
        <v/>
      </c>
      <c r="I1979" s="18" t="str">
        <f t="shared" si="258"/>
        <v/>
      </c>
      <c r="J1979" s="28" t="str">
        <f t="shared" si="257"/>
        <v/>
      </c>
      <c r="K1979" s="28" t="str">
        <f t="shared" si="257"/>
        <v/>
      </c>
      <c r="L1979" s="28" t="str">
        <f t="shared" si="257"/>
        <v/>
      </c>
      <c r="M1979" s="28" t="str">
        <f t="shared" si="256"/>
        <v/>
      </c>
      <c r="N1979" s="138" t="str">
        <f>IF(ISNUMBER($A1979),IF(ISNUMBER(VALUE(TRIM(VLOOKUP($A1979,DL,COLUMN()-1,0)))),VALUE(TRIM(VLOOKUP($A1979,DL,COLUMN()-1,0))),TRIM(VLOOKUP($A1979,DL,COLUMN()-1,0))),"")</f>
        <v/>
      </c>
    </row>
    <row r="1980" spans="1:14">
      <c r="A1980" s="4" t="str">
        <f>IF(ISNUMBER(NhapDS!A1976),NhapDS!A1976,"")</f>
        <v/>
      </c>
      <c r="B1980" s="18" t="str">
        <f t="shared" si="254"/>
        <v/>
      </c>
      <c r="C1980" s="64" t="str">
        <f t="shared" si="254"/>
        <v/>
      </c>
      <c r="D1980" s="28" t="str">
        <f t="shared" si="253"/>
        <v/>
      </c>
      <c r="E1980" s="28" t="str">
        <f t="shared" si="258"/>
        <v/>
      </c>
      <c r="F1980" s="28" t="str">
        <f t="shared" si="258"/>
        <v/>
      </c>
      <c r="G1980" s="18" t="str">
        <f t="shared" si="258"/>
        <v/>
      </c>
      <c r="H1980" s="18" t="str">
        <f t="shared" si="258"/>
        <v/>
      </c>
      <c r="I1980" s="18" t="str">
        <f t="shared" si="258"/>
        <v/>
      </c>
      <c r="J1980" s="28" t="str">
        <f t="shared" si="257"/>
        <v/>
      </c>
      <c r="K1980" s="28" t="str">
        <f t="shared" si="257"/>
        <v/>
      </c>
      <c r="L1980" s="28" t="str">
        <f t="shared" si="257"/>
        <v/>
      </c>
      <c r="M1980" s="28" t="str">
        <f t="shared" si="256"/>
        <v/>
      </c>
      <c r="N1980" s="138" t="str">
        <f>IF(ISNUMBER($A1980),IF(ISNUMBER(VALUE(TRIM(VLOOKUP($A1980,DL,COLUMN()-1,0)))),VALUE(TRIM(VLOOKUP($A1980,DL,COLUMN()-1,0))),TRIM(VLOOKUP($A1980,DL,COLUMN()-1,0))),"")</f>
        <v/>
      </c>
    </row>
    <row r="1981" spans="1:14">
      <c r="A1981" s="4" t="str">
        <f>IF(ISNUMBER(NhapDS!A1977),NhapDS!A1977,"")</f>
        <v/>
      </c>
      <c r="B1981" s="18" t="str">
        <f t="shared" si="254"/>
        <v/>
      </c>
      <c r="C1981" s="64" t="str">
        <f t="shared" si="254"/>
        <v/>
      </c>
      <c r="D1981" s="28" t="str">
        <f t="shared" si="253"/>
        <v/>
      </c>
      <c r="E1981" s="28" t="str">
        <f t="shared" si="258"/>
        <v/>
      </c>
      <c r="F1981" s="28" t="str">
        <f t="shared" si="258"/>
        <v/>
      </c>
      <c r="G1981" s="18" t="str">
        <f t="shared" si="258"/>
        <v/>
      </c>
      <c r="H1981" s="18" t="str">
        <f t="shared" si="258"/>
        <v/>
      </c>
      <c r="I1981" s="18" t="str">
        <f t="shared" si="258"/>
        <v/>
      </c>
      <c r="J1981" s="28" t="str">
        <f t="shared" si="257"/>
        <v/>
      </c>
      <c r="K1981" s="28" t="str">
        <f t="shared" si="257"/>
        <v/>
      </c>
      <c r="L1981" s="28" t="str">
        <f t="shared" si="257"/>
        <v/>
      </c>
      <c r="M1981" s="28" t="str">
        <f t="shared" si="256"/>
        <v/>
      </c>
      <c r="N1981" s="138" t="str">
        <f>IF(ISNUMBER($A1981),IF(ISNUMBER(VALUE(TRIM(VLOOKUP($A1981,DL,COLUMN()-1,0)))),VALUE(TRIM(VLOOKUP($A1981,DL,COLUMN()-1,0))),TRIM(VLOOKUP($A1981,DL,COLUMN()-1,0))),"")</f>
        <v/>
      </c>
    </row>
    <row r="1982" spans="1:14">
      <c r="A1982" s="4" t="str">
        <f>IF(ISNUMBER(NhapDS!A1978),NhapDS!A1978,"")</f>
        <v/>
      </c>
      <c r="B1982" s="18" t="str">
        <f t="shared" si="254"/>
        <v/>
      </c>
      <c r="C1982" s="64" t="str">
        <f t="shared" si="254"/>
        <v/>
      </c>
      <c r="D1982" s="28" t="str">
        <f t="shared" si="253"/>
        <v/>
      </c>
      <c r="E1982" s="28" t="str">
        <f t="shared" si="258"/>
        <v/>
      </c>
      <c r="F1982" s="28" t="str">
        <f t="shared" si="258"/>
        <v/>
      </c>
      <c r="G1982" s="18" t="str">
        <f t="shared" si="258"/>
        <v/>
      </c>
      <c r="H1982" s="18" t="str">
        <f t="shared" si="258"/>
        <v/>
      </c>
      <c r="I1982" s="18" t="str">
        <f t="shared" si="258"/>
        <v/>
      </c>
      <c r="J1982" s="28" t="str">
        <f t="shared" si="257"/>
        <v/>
      </c>
      <c r="K1982" s="28" t="str">
        <f t="shared" si="257"/>
        <v/>
      </c>
      <c r="L1982" s="28" t="str">
        <f t="shared" si="257"/>
        <v/>
      </c>
      <c r="M1982" s="28" t="str">
        <f t="shared" si="256"/>
        <v/>
      </c>
      <c r="N1982" s="138" t="str">
        <f>IF(ISNUMBER($A1982),IF(ISNUMBER(VALUE(TRIM(VLOOKUP($A1982,DL,COLUMN()-1,0)))),VALUE(TRIM(VLOOKUP($A1982,DL,COLUMN()-1,0))),TRIM(VLOOKUP($A1982,DL,COLUMN()-1,0))),"")</f>
        <v/>
      </c>
    </row>
    <row r="1983" spans="1:14">
      <c r="A1983" s="4" t="str">
        <f>IF(ISNUMBER(NhapDS!A1979),NhapDS!A1979,"")</f>
        <v/>
      </c>
      <c r="B1983" s="18" t="str">
        <f t="shared" si="254"/>
        <v/>
      </c>
      <c r="C1983" s="64" t="str">
        <f t="shared" si="254"/>
        <v/>
      </c>
      <c r="D1983" s="28" t="str">
        <f t="shared" si="253"/>
        <v/>
      </c>
      <c r="E1983" s="28" t="str">
        <f t="shared" si="258"/>
        <v/>
      </c>
      <c r="F1983" s="28" t="str">
        <f t="shared" si="258"/>
        <v/>
      </c>
      <c r="G1983" s="18" t="str">
        <f t="shared" si="258"/>
        <v/>
      </c>
      <c r="H1983" s="18" t="str">
        <f t="shared" si="258"/>
        <v/>
      </c>
      <c r="I1983" s="18" t="str">
        <f t="shared" si="258"/>
        <v/>
      </c>
      <c r="J1983" s="28" t="str">
        <f t="shared" si="257"/>
        <v/>
      </c>
      <c r="K1983" s="28" t="str">
        <f t="shared" si="257"/>
        <v/>
      </c>
      <c r="L1983" s="28" t="str">
        <f t="shared" si="257"/>
        <v/>
      </c>
      <c r="M1983" s="28" t="str">
        <f t="shared" si="256"/>
        <v/>
      </c>
      <c r="N1983" s="138" t="str">
        <f>IF(ISNUMBER($A1983),IF(ISNUMBER(VALUE(TRIM(VLOOKUP($A1983,DL,COLUMN()-1,0)))),VALUE(TRIM(VLOOKUP($A1983,DL,COLUMN()-1,0))),TRIM(VLOOKUP($A1983,DL,COLUMN()-1,0))),"")</f>
        <v/>
      </c>
    </row>
    <row r="1984" spans="1:14">
      <c r="A1984" s="4" t="str">
        <f>IF(ISNUMBER(NhapDS!A1980),NhapDS!A1980,"")</f>
        <v/>
      </c>
      <c r="B1984" s="18" t="str">
        <f t="shared" si="254"/>
        <v/>
      </c>
      <c r="C1984" s="64" t="str">
        <f t="shared" si="254"/>
        <v/>
      </c>
      <c r="D1984" s="28" t="str">
        <f t="shared" si="253"/>
        <v/>
      </c>
      <c r="E1984" s="28" t="str">
        <f t="shared" si="258"/>
        <v/>
      </c>
      <c r="F1984" s="28" t="str">
        <f t="shared" si="258"/>
        <v/>
      </c>
      <c r="G1984" s="18" t="str">
        <f t="shared" si="258"/>
        <v/>
      </c>
      <c r="H1984" s="18" t="str">
        <f t="shared" si="258"/>
        <v/>
      </c>
      <c r="I1984" s="18" t="str">
        <f t="shared" si="258"/>
        <v/>
      </c>
      <c r="J1984" s="28" t="str">
        <f t="shared" si="257"/>
        <v/>
      </c>
      <c r="K1984" s="28" t="str">
        <f t="shared" si="257"/>
        <v/>
      </c>
      <c r="L1984" s="28" t="str">
        <f t="shared" si="257"/>
        <v/>
      </c>
      <c r="M1984" s="28" t="str">
        <f t="shared" si="256"/>
        <v/>
      </c>
      <c r="N1984" s="138" t="str">
        <f>IF(ISNUMBER($A1984),IF(ISNUMBER(VALUE(TRIM(VLOOKUP($A1984,DL,COLUMN()-1,0)))),VALUE(TRIM(VLOOKUP($A1984,DL,COLUMN()-1,0))),TRIM(VLOOKUP($A1984,DL,COLUMN()-1,0))),"")</f>
        <v/>
      </c>
    </row>
    <row r="1985" spans="1:14">
      <c r="A1985" s="4" t="str">
        <f>IF(ISNUMBER(NhapDS!A1981),NhapDS!A1981,"")</f>
        <v/>
      </c>
      <c r="B1985" s="18" t="str">
        <f t="shared" si="254"/>
        <v/>
      </c>
      <c r="C1985" s="64" t="str">
        <f t="shared" si="254"/>
        <v/>
      </c>
      <c r="D1985" s="28" t="str">
        <f t="shared" si="253"/>
        <v/>
      </c>
      <c r="E1985" s="28" t="str">
        <f t="shared" si="258"/>
        <v/>
      </c>
      <c r="F1985" s="28" t="str">
        <f t="shared" si="258"/>
        <v/>
      </c>
      <c r="G1985" s="18" t="str">
        <f t="shared" si="258"/>
        <v/>
      </c>
      <c r="H1985" s="18" t="str">
        <f t="shared" si="258"/>
        <v/>
      </c>
      <c r="I1985" s="18" t="str">
        <f t="shared" si="258"/>
        <v/>
      </c>
      <c r="J1985" s="28" t="str">
        <f t="shared" si="257"/>
        <v/>
      </c>
      <c r="K1985" s="28" t="str">
        <f t="shared" si="257"/>
        <v/>
      </c>
      <c r="L1985" s="28" t="str">
        <f t="shared" si="257"/>
        <v/>
      </c>
      <c r="M1985" s="28" t="str">
        <f t="shared" si="256"/>
        <v/>
      </c>
      <c r="N1985" s="138" t="str">
        <f>IF(ISNUMBER($A1985),IF(ISNUMBER(VALUE(TRIM(VLOOKUP($A1985,DL,COLUMN()-1,0)))),VALUE(TRIM(VLOOKUP($A1985,DL,COLUMN()-1,0))),TRIM(VLOOKUP($A1985,DL,COLUMN()-1,0))),"")</f>
        <v/>
      </c>
    </row>
    <row r="1986" spans="1:14">
      <c r="A1986" s="4" t="str">
        <f>IF(ISNUMBER(NhapDS!A1982),NhapDS!A1982,"")</f>
        <v/>
      </c>
      <c r="B1986" s="18" t="str">
        <f t="shared" si="254"/>
        <v/>
      </c>
      <c r="C1986" s="64" t="str">
        <f t="shared" si="254"/>
        <v/>
      </c>
      <c r="D1986" s="28" t="str">
        <f t="shared" si="253"/>
        <v/>
      </c>
      <c r="E1986" s="28" t="str">
        <f t="shared" si="258"/>
        <v/>
      </c>
      <c r="F1986" s="28" t="str">
        <f t="shared" si="258"/>
        <v/>
      </c>
      <c r="G1986" s="18" t="str">
        <f t="shared" si="258"/>
        <v/>
      </c>
      <c r="H1986" s="18" t="str">
        <f t="shared" si="258"/>
        <v/>
      </c>
      <c r="I1986" s="18" t="str">
        <f t="shared" si="258"/>
        <v/>
      </c>
      <c r="J1986" s="28" t="str">
        <f t="shared" ref="J1986:L2001" si="259">IF(ISNUMBER($A1986),TRIM(VLOOKUP($A1986,DL,COLUMN()-1,0)),"")</f>
        <v/>
      </c>
      <c r="K1986" s="28" t="str">
        <f t="shared" si="259"/>
        <v/>
      </c>
      <c r="L1986" s="28" t="str">
        <f t="shared" si="259"/>
        <v/>
      </c>
      <c r="M1986" s="28" t="str">
        <f t="shared" si="256"/>
        <v/>
      </c>
      <c r="N1986" s="138" t="str">
        <f>IF(ISNUMBER($A1986),IF(ISNUMBER(VALUE(TRIM(VLOOKUP($A1986,DL,COLUMN()-1,0)))),VALUE(TRIM(VLOOKUP($A1986,DL,COLUMN()-1,0))),TRIM(VLOOKUP($A1986,DL,COLUMN()-1,0))),"")</f>
        <v/>
      </c>
    </row>
    <row r="1987" spans="1:14">
      <c r="A1987" s="4" t="str">
        <f>IF(ISNUMBER(NhapDS!A1983),NhapDS!A1983,"")</f>
        <v/>
      </c>
      <c r="B1987" s="18" t="str">
        <f t="shared" si="254"/>
        <v/>
      </c>
      <c r="C1987" s="64" t="str">
        <f t="shared" si="254"/>
        <v/>
      </c>
      <c r="D1987" s="28" t="str">
        <f t="shared" si="253"/>
        <v/>
      </c>
      <c r="E1987" s="28" t="str">
        <f t="shared" si="258"/>
        <v/>
      </c>
      <c r="F1987" s="28" t="str">
        <f t="shared" si="258"/>
        <v/>
      </c>
      <c r="G1987" s="18" t="str">
        <f t="shared" si="258"/>
        <v/>
      </c>
      <c r="H1987" s="18" t="str">
        <f t="shared" si="258"/>
        <v/>
      </c>
      <c r="I1987" s="18" t="str">
        <f t="shared" si="258"/>
        <v/>
      </c>
      <c r="J1987" s="28" t="str">
        <f t="shared" si="259"/>
        <v/>
      </c>
      <c r="K1987" s="28" t="str">
        <f t="shared" si="259"/>
        <v/>
      </c>
      <c r="L1987" s="28" t="str">
        <f t="shared" si="259"/>
        <v/>
      </c>
      <c r="M1987" s="28" t="str">
        <f t="shared" si="256"/>
        <v/>
      </c>
      <c r="N1987" s="138" t="str">
        <f>IF(ISNUMBER($A1987),IF(ISNUMBER(VALUE(TRIM(VLOOKUP($A1987,DL,COLUMN()-1,0)))),VALUE(TRIM(VLOOKUP($A1987,DL,COLUMN()-1,0))),TRIM(VLOOKUP($A1987,DL,COLUMN()-1,0))),"")</f>
        <v/>
      </c>
    </row>
    <row r="1988" spans="1:14">
      <c r="A1988" s="4" t="str">
        <f>IF(ISNUMBER(NhapDS!A1984),NhapDS!A1984,"")</f>
        <v/>
      </c>
      <c r="B1988" s="18" t="str">
        <f t="shared" si="254"/>
        <v/>
      </c>
      <c r="C1988" s="64" t="str">
        <f t="shared" si="254"/>
        <v/>
      </c>
      <c r="D1988" s="28" t="str">
        <f t="shared" si="253"/>
        <v/>
      </c>
      <c r="E1988" s="28" t="str">
        <f t="shared" si="258"/>
        <v/>
      </c>
      <c r="F1988" s="28" t="str">
        <f t="shared" si="258"/>
        <v/>
      </c>
      <c r="G1988" s="18" t="str">
        <f t="shared" si="258"/>
        <v/>
      </c>
      <c r="H1988" s="18" t="str">
        <f t="shared" si="258"/>
        <v/>
      </c>
      <c r="I1988" s="18" t="str">
        <f t="shared" si="258"/>
        <v/>
      </c>
      <c r="J1988" s="28" t="str">
        <f t="shared" si="259"/>
        <v/>
      </c>
      <c r="K1988" s="28" t="str">
        <f t="shared" si="259"/>
        <v/>
      </c>
      <c r="L1988" s="28" t="str">
        <f t="shared" si="259"/>
        <v/>
      </c>
      <c r="M1988" s="28" t="str">
        <f t="shared" si="256"/>
        <v/>
      </c>
      <c r="N1988" s="138" t="str">
        <f>IF(ISNUMBER($A1988),IF(ISNUMBER(VALUE(TRIM(VLOOKUP($A1988,DL,COLUMN()-1,0)))),VALUE(TRIM(VLOOKUP($A1988,DL,COLUMN()-1,0))),TRIM(VLOOKUP($A1988,DL,COLUMN()-1,0))),"")</f>
        <v/>
      </c>
    </row>
    <row r="1989" spans="1:14">
      <c r="A1989" s="4" t="str">
        <f>IF(ISNUMBER(NhapDS!A1985),NhapDS!A1985,"")</f>
        <v/>
      </c>
      <c r="B1989" s="18" t="str">
        <f t="shared" si="254"/>
        <v/>
      </c>
      <c r="C1989" s="64" t="str">
        <f t="shared" si="254"/>
        <v/>
      </c>
      <c r="D1989" s="28" t="str">
        <f t="shared" si="253"/>
        <v/>
      </c>
      <c r="E1989" s="28" t="str">
        <f t="shared" si="258"/>
        <v/>
      </c>
      <c r="F1989" s="28" t="str">
        <f t="shared" si="258"/>
        <v/>
      </c>
      <c r="G1989" s="18" t="str">
        <f t="shared" si="258"/>
        <v/>
      </c>
      <c r="H1989" s="18" t="str">
        <f t="shared" si="258"/>
        <v/>
      </c>
      <c r="I1989" s="18" t="str">
        <f t="shared" si="258"/>
        <v/>
      </c>
      <c r="J1989" s="28" t="str">
        <f t="shared" si="259"/>
        <v/>
      </c>
      <c r="K1989" s="28" t="str">
        <f t="shared" si="259"/>
        <v/>
      </c>
      <c r="L1989" s="28" t="str">
        <f t="shared" si="259"/>
        <v/>
      </c>
      <c r="M1989" s="28" t="str">
        <f t="shared" si="256"/>
        <v/>
      </c>
      <c r="N1989" s="138" t="str">
        <f>IF(ISNUMBER($A1989),IF(ISNUMBER(VALUE(TRIM(VLOOKUP($A1989,DL,COLUMN()-1,0)))),VALUE(TRIM(VLOOKUP($A1989,DL,COLUMN()-1,0))),TRIM(VLOOKUP($A1989,DL,COLUMN()-1,0))),"")</f>
        <v/>
      </c>
    </row>
    <row r="1990" spans="1:14">
      <c r="A1990" s="4" t="str">
        <f>IF(ISNUMBER(NhapDS!A1986),NhapDS!A1986,"")</f>
        <v/>
      </c>
      <c r="B1990" s="18" t="str">
        <f t="shared" si="254"/>
        <v/>
      </c>
      <c r="C1990" s="64" t="str">
        <f t="shared" si="254"/>
        <v/>
      </c>
      <c r="D1990" s="28" t="str">
        <f t="shared" si="253"/>
        <v/>
      </c>
      <c r="E1990" s="28" t="str">
        <f t="shared" si="258"/>
        <v/>
      </c>
      <c r="F1990" s="28" t="str">
        <f t="shared" si="258"/>
        <v/>
      </c>
      <c r="G1990" s="18" t="str">
        <f t="shared" si="258"/>
        <v/>
      </c>
      <c r="H1990" s="18" t="str">
        <f t="shared" si="258"/>
        <v/>
      </c>
      <c r="I1990" s="18" t="str">
        <f t="shared" si="258"/>
        <v/>
      </c>
      <c r="J1990" s="28" t="str">
        <f t="shared" si="259"/>
        <v/>
      </c>
      <c r="K1990" s="28" t="str">
        <f t="shared" si="259"/>
        <v/>
      </c>
      <c r="L1990" s="28" t="str">
        <f t="shared" si="259"/>
        <v/>
      </c>
      <c r="M1990" s="28" t="str">
        <f t="shared" si="256"/>
        <v/>
      </c>
      <c r="N1990" s="138" t="str">
        <f>IF(ISNUMBER($A1990),IF(ISNUMBER(VALUE(TRIM(VLOOKUP($A1990,DL,COLUMN()-1,0)))),VALUE(TRIM(VLOOKUP($A1990,DL,COLUMN()-1,0))),TRIM(VLOOKUP($A1990,DL,COLUMN()-1,0))),"")</f>
        <v/>
      </c>
    </row>
    <row r="1991" spans="1:14">
      <c r="A1991" s="4" t="str">
        <f>IF(ISNUMBER(NhapDS!A1987),NhapDS!A1987,"")</f>
        <v/>
      </c>
      <c r="B1991" s="18" t="str">
        <f t="shared" si="254"/>
        <v/>
      </c>
      <c r="C1991" s="64" t="str">
        <f t="shared" si="254"/>
        <v/>
      </c>
      <c r="D1991" s="28" t="str">
        <f t="shared" si="253"/>
        <v/>
      </c>
      <c r="E1991" s="28" t="str">
        <f t="shared" si="258"/>
        <v/>
      </c>
      <c r="F1991" s="28" t="str">
        <f t="shared" si="258"/>
        <v/>
      </c>
      <c r="G1991" s="18" t="str">
        <f t="shared" si="258"/>
        <v/>
      </c>
      <c r="H1991" s="18" t="str">
        <f t="shared" si="258"/>
        <v/>
      </c>
      <c r="I1991" s="18" t="str">
        <f t="shared" si="258"/>
        <v/>
      </c>
      <c r="J1991" s="28" t="str">
        <f t="shared" si="259"/>
        <v/>
      </c>
      <c r="K1991" s="28" t="str">
        <f t="shared" si="259"/>
        <v/>
      </c>
      <c r="L1991" s="28" t="str">
        <f t="shared" si="259"/>
        <v/>
      </c>
      <c r="M1991" s="28" t="str">
        <f t="shared" si="256"/>
        <v/>
      </c>
      <c r="N1991" s="138" t="str">
        <f>IF(ISNUMBER($A1991),IF(ISNUMBER(VALUE(TRIM(VLOOKUP($A1991,DL,COLUMN()-1,0)))),VALUE(TRIM(VLOOKUP($A1991,DL,COLUMN()-1,0))),TRIM(VLOOKUP($A1991,DL,COLUMN()-1,0))),"")</f>
        <v/>
      </c>
    </row>
    <row r="1992" spans="1:14">
      <c r="A1992" s="4" t="str">
        <f>IF(ISNUMBER(NhapDS!A1988),NhapDS!A1988,"")</f>
        <v/>
      </c>
      <c r="B1992" s="18" t="str">
        <f t="shared" si="254"/>
        <v/>
      </c>
      <c r="C1992" s="64" t="str">
        <f t="shared" si="254"/>
        <v/>
      </c>
      <c r="D1992" s="28" t="str">
        <f t="shared" si="253"/>
        <v/>
      </c>
      <c r="E1992" s="28" t="str">
        <f t="shared" si="258"/>
        <v/>
      </c>
      <c r="F1992" s="28" t="str">
        <f t="shared" si="258"/>
        <v/>
      </c>
      <c r="G1992" s="18" t="str">
        <f t="shared" si="258"/>
        <v/>
      </c>
      <c r="H1992" s="18" t="str">
        <f t="shared" si="258"/>
        <v/>
      </c>
      <c r="I1992" s="18" t="str">
        <f t="shared" si="258"/>
        <v/>
      </c>
      <c r="J1992" s="28" t="str">
        <f t="shared" si="259"/>
        <v/>
      </c>
      <c r="K1992" s="28" t="str">
        <f t="shared" si="259"/>
        <v/>
      </c>
      <c r="L1992" s="28" t="str">
        <f t="shared" si="259"/>
        <v/>
      </c>
      <c r="M1992" s="28" t="str">
        <f t="shared" si="256"/>
        <v/>
      </c>
      <c r="N1992" s="138" t="str">
        <f>IF(ISNUMBER($A1992),IF(ISNUMBER(VALUE(TRIM(VLOOKUP($A1992,DL,COLUMN()-1,0)))),VALUE(TRIM(VLOOKUP($A1992,DL,COLUMN()-1,0))),TRIM(VLOOKUP($A1992,DL,COLUMN()-1,0))),"")</f>
        <v/>
      </c>
    </row>
    <row r="1993" spans="1:14">
      <c r="A1993" s="4" t="str">
        <f>IF(ISNUMBER(NhapDS!A1989),NhapDS!A1989,"")</f>
        <v/>
      </c>
      <c r="B1993" s="18" t="str">
        <f t="shared" si="254"/>
        <v/>
      </c>
      <c r="C1993" s="64" t="str">
        <f t="shared" si="254"/>
        <v/>
      </c>
      <c r="D1993" s="28" t="str">
        <f t="shared" si="253"/>
        <v/>
      </c>
      <c r="E1993" s="28" t="str">
        <f t="shared" si="258"/>
        <v/>
      </c>
      <c r="F1993" s="28" t="str">
        <f t="shared" si="258"/>
        <v/>
      </c>
      <c r="G1993" s="18" t="str">
        <f t="shared" si="258"/>
        <v/>
      </c>
      <c r="H1993" s="18" t="str">
        <f t="shared" si="258"/>
        <v/>
      </c>
      <c r="I1993" s="18" t="str">
        <f t="shared" si="258"/>
        <v/>
      </c>
      <c r="J1993" s="28" t="str">
        <f t="shared" si="259"/>
        <v/>
      </c>
      <c r="K1993" s="28" t="str">
        <f t="shared" si="259"/>
        <v/>
      </c>
      <c r="L1993" s="28" t="str">
        <f t="shared" si="259"/>
        <v/>
      </c>
      <c r="M1993" s="28" t="str">
        <f t="shared" si="256"/>
        <v/>
      </c>
      <c r="N1993" s="138" t="str">
        <f>IF(ISNUMBER($A1993),IF(ISNUMBER(VALUE(TRIM(VLOOKUP($A1993,DL,COLUMN()-1,0)))),VALUE(TRIM(VLOOKUP($A1993,DL,COLUMN()-1,0))),TRIM(VLOOKUP($A1993,DL,COLUMN()-1,0))),"")</f>
        <v/>
      </c>
    </row>
    <row r="1994" spans="1:14">
      <c r="A1994" s="4" t="str">
        <f>IF(ISNUMBER(NhapDS!A1990),NhapDS!A1990,"")</f>
        <v/>
      </c>
      <c r="B1994" s="18" t="str">
        <f t="shared" si="254"/>
        <v/>
      </c>
      <c r="C1994" s="64" t="str">
        <f t="shared" si="254"/>
        <v/>
      </c>
      <c r="D1994" s="28" t="str">
        <f t="shared" si="253"/>
        <v/>
      </c>
      <c r="E1994" s="28" t="str">
        <f t="shared" si="258"/>
        <v/>
      </c>
      <c r="F1994" s="28" t="str">
        <f t="shared" si="258"/>
        <v/>
      </c>
      <c r="G1994" s="18" t="str">
        <f t="shared" si="258"/>
        <v/>
      </c>
      <c r="H1994" s="18" t="str">
        <f t="shared" si="258"/>
        <v/>
      </c>
      <c r="I1994" s="18" t="str">
        <f t="shared" si="258"/>
        <v/>
      </c>
      <c r="J1994" s="28" t="str">
        <f t="shared" si="259"/>
        <v/>
      </c>
      <c r="K1994" s="28" t="str">
        <f t="shared" si="259"/>
        <v/>
      </c>
      <c r="L1994" s="28" t="str">
        <f t="shared" si="259"/>
        <v/>
      </c>
      <c r="M1994" s="28" t="str">
        <f t="shared" si="256"/>
        <v/>
      </c>
      <c r="N1994" s="138" t="str">
        <f>IF(ISNUMBER($A1994),IF(ISNUMBER(VALUE(TRIM(VLOOKUP($A1994,DL,COLUMN()-1,0)))),VALUE(TRIM(VLOOKUP($A1994,DL,COLUMN()-1,0))),TRIM(VLOOKUP($A1994,DL,COLUMN()-1,0))),"")</f>
        <v/>
      </c>
    </row>
    <row r="1995" spans="1:14">
      <c r="A1995" s="4" t="str">
        <f>IF(ISNUMBER(NhapDS!A1991),NhapDS!A1991,"")</f>
        <v/>
      </c>
      <c r="B1995" s="18" t="str">
        <f t="shared" si="254"/>
        <v/>
      </c>
      <c r="C1995" s="64" t="str">
        <f t="shared" si="254"/>
        <v/>
      </c>
      <c r="D1995" s="28" t="str">
        <f t="shared" si="253"/>
        <v/>
      </c>
      <c r="E1995" s="28" t="str">
        <f t="shared" si="258"/>
        <v/>
      </c>
      <c r="F1995" s="28" t="str">
        <f t="shared" si="258"/>
        <v/>
      </c>
      <c r="G1995" s="18" t="str">
        <f t="shared" si="258"/>
        <v/>
      </c>
      <c r="H1995" s="18" t="str">
        <f t="shared" si="258"/>
        <v/>
      </c>
      <c r="I1995" s="18" t="str">
        <f t="shared" si="258"/>
        <v/>
      </c>
      <c r="J1995" s="28" t="str">
        <f t="shared" si="259"/>
        <v/>
      </c>
      <c r="K1995" s="28" t="str">
        <f t="shared" si="259"/>
        <v/>
      </c>
      <c r="L1995" s="28" t="str">
        <f t="shared" si="259"/>
        <v/>
      </c>
      <c r="M1995" s="28" t="str">
        <f t="shared" si="256"/>
        <v/>
      </c>
      <c r="N1995" s="138" t="str">
        <f>IF(ISNUMBER($A1995),IF(ISNUMBER(VALUE(TRIM(VLOOKUP($A1995,DL,COLUMN()-1,0)))),VALUE(TRIM(VLOOKUP($A1995,DL,COLUMN()-1,0))),TRIM(VLOOKUP($A1995,DL,COLUMN()-1,0))),"")</f>
        <v/>
      </c>
    </row>
    <row r="1996" spans="1:14">
      <c r="A1996" s="4" t="str">
        <f>IF(ISNUMBER(NhapDS!A1992),NhapDS!A1992,"")</f>
        <v/>
      </c>
      <c r="B1996" s="18" t="str">
        <f t="shared" si="254"/>
        <v/>
      </c>
      <c r="C1996" s="64" t="str">
        <f t="shared" si="254"/>
        <v/>
      </c>
      <c r="D1996" s="28" t="str">
        <f t="shared" si="253"/>
        <v/>
      </c>
      <c r="E1996" s="28" t="str">
        <f t="shared" si="258"/>
        <v/>
      </c>
      <c r="F1996" s="28" t="str">
        <f t="shared" si="258"/>
        <v/>
      </c>
      <c r="G1996" s="18" t="str">
        <f t="shared" si="258"/>
        <v/>
      </c>
      <c r="H1996" s="18" t="str">
        <f t="shared" si="258"/>
        <v/>
      </c>
      <c r="I1996" s="18" t="str">
        <f t="shared" si="258"/>
        <v/>
      </c>
      <c r="J1996" s="28" t="str">
        <f t="shared" si="259"/>
        <v/>
      </c>
      <c r="K1996" s="28" t="str">
        <f t="shared" si="259"/>
        <v/>
      </c>
      <c r="L1996" s="28" t="str">
        <f t="shared" si="259"/>
        <v/>
      </c>
      <c r="M1996" s="28" t="str">
        <f t="shared" si="256"/>
        <v/>
      </c>
      <c r="N1996" s="138" t="str">
        <f>IF(ISNUMBER($A1996),IF(ISNUMBER(VALUE(TRIM(VLOOKUP($A1996,DL,COLUMN()-1,0)))),VALUE(TRIM(VLOOKUP($A1996,DL,COLUMN()-1,0))),TRIM(VLOOKUP($A1996,DL,COLUMN()-1,0))),"")</f>
        <v/>
      </c>
    </row>
    <row r="1997" spans="1:14">
      <c r="A1997" s="4" t="str">
        <f>IF(ISNUMBER(NhapDS!A1993),NhapDS!A1993,"")</f>
        <v/>
      </c>
      <c r="B1997" s="18" t="str">
        <f t="shared" si="254"/>
        <v/>
      </c>
      <c r="C1997" s="64" t="str">
        <f t="shared" si="254"/>
        <v/>
      </c>
      <c r="D1997" s="28" t="str">
        <f t="shared" si="253"/>
        <v/>
      </c>
      <c r="E1997" s="28" t="str">
        <f t="shared" si="258"/>
        <v/>
      </c>
      <c r="F1997" s="28" t="str">
        <f t="shared" si="258"/>
        <v/>
      </c>
      <c r="G1997" s="18" t="str">
        <f t="shared" si="258"/>
        <v/>
      </c>
      <c r="H1997" s="18" t="str">
        <f t="shared" si="258"/>
        <v/>
      </c>
      <c r="I1997" s="18" t="str">
        <f t="shared" si="258"/>
        <v/>
      </c>
      <c r="J1997" s="28" t="str">
        <f t="shared" si="259"/>
        <v/>
      </c>
      <c r="K1997" s="28" t="str">
        <f t="shared" si="259"/>
        <v/>
      </c>
      <c r="L1997" s="28" t="str">
        <f t="shared" si="259"/>
        <v/>
      </c>
      <c r="M1997" s="28" t="str">
        <f t="shared" si="256"/>
        <v/>
      </c>
      <c r="N1997" s="138" t="str">
        <f>IF(ISNUMBER($A1997),IF(ISNUMBER(VALUE(TRIM(VLOOKUP($A1997,DL,COLUMN()-1,0)))),VALUE(TRIM(VLOOKUP($A1997,DL,COLUMN()-1,0))),TRIM(VLOOKUP($A1997,DL,COLUMN()-1,0))),"")</f>
        <v/>
      </c>
    </row>
    <row r="1998" spans="1:14">
      <c r="A1998" s="4" t="str">
        <f>IF(ISNUMBER(NhapDS!A1994),NhapDS!A1994,"")</f>
        <v/>
      </c>
      <c r="B1998" s="18" t="str">
        <f t="shared" si="254"/>
        <v/>
      </c>
      <c r="C1998" s="64" t="str">
        <f t="shared" si="254"/>
        <v/>
      </c>
      <c r="D1998" s="28" t="str">
        <f t="shared" si="253"/>
        <v/>
      </c>
      <c r="E1998" s="28" t="str">
        <f t="shared" si="258"/>
        <v/>
      </c>
      <c r="F1998" s="28" t="str">
        <f t="shared" si="258"/>
        <v/>
      </c>
      <c r="G1998" s="18" t="str">
        <f t="shared" si="258"/>
        <v/>
      </c>
      <c r="H1998" s="18" t="str">
        <f t="shared" si="258"/>
        <v/>
      </c>
      <c r="I1998" s="18" t="str">
        <f t="shared" si="258"/>
        <v/>
      </c>
      <c r="J1998" s="28" t="str">
        <f t="shared" si="259"/>
        <v/>
      </c>
      <c r="K1998" s="28" t="str">
        <f t="shared" si="259"/>
        <v/>
      </c>
      <c r="L1998" s="28" t="str">
        <f t="shared" si="259"/>
        <v/>
      </c>
      <c r="M1998" s="28" t="str">
        <f t="shared" si="256"/>
        <v/>
      </c>
      <c r="N1998" s="138" t="str">
        <f>IF(ISNUMBER($A1998),IF(ISNUMBER(VALUE(TRIM(VLOOKUP($A1998,DL,COLUMN()-1,0)))),VALUE(TRIM(VLOOKUP($A1998,DL,COLUMN()-1,0))),TRIM(VLOOKUP($A1998,DL,COLUMN()-1,0))),"")</f>
        <v/>
      </c>
    </row>
    <row r="1999" spans="1:14">
      <c r="A1999" s="4" t="str">
        <f>IF(ISNUMBER(NhapDS!A1995),NhapDS!A1995,"")</f>
        <v/>
      </c>
      <c r="B1999" s="18" t="str">
        <f t="shared" si="254"/>
        <v/>
      </c>
      <c r="C1999" s="64" t="str">
        <f t="shared" si="254"/>
        <v/>
      </c>
      <c r="D1999" s="28" t="str">
        <f t="shared" si="253"/>
        <v/>
      </c>
      <c r="E1999" s="28" t="str">
        <f t="shared" si="258"/>
        <v/>
      </c>
      <c r="F1999" s="28" t="str">
        <f t="shared" si="258"/>
        <v/>
      </c>
      <c r="G1999" s="18" t="str">
        <f t="shared" si="258"/>
        <v/>
      </c>
      <c r="H1999" s="18" t="str">
        <f t="shared" si="258"/>
        <v/>
      </c>
      <c r="I1999" s="18" t="str">
        <f t="shared" si="258"/>
        <v/>
      </c>
      <c r="J1999" s="28" t="str">
        <f t="shared" si="259"/>
        <v/>
      </c>
      <c r="K1999" s="28" t="str">
        <f t="shared" si="259"/>
        <v/>
      </c>
      <c r="L1999" s="28" t="str">
        <f t="shared" si="259"/>
        <v/>
      </c>
      <c r="M1999" s="28" t="str">
        <f t="shared" si="256"/>
        <v/>
      </c>
      <c r="N1999" s="138" t="str">
        <f>IF(ISNUMBER($A1999),IF(ISNUMBER(VALUE(TRIM(VLOOKUP($A1999,DL,COLUMN()-1,0)))),VALUE(TRIM(VLOOKUP($A1999,DL,COLUMN()-1,0))),TRIM(VLOOKUP($A1999,DL,COLUMN()-1,0))),"")</f>
        <v/>
      </c>
    </row>
    <row r="2000" spans="1:14">
      <c r="A2000" s="4" t="str">
        <f>IF(ISNUMBER(NhapDS!A1996),NhapDS!A1996,"")</f>
        <v/>
      </c>
      <c r="B2000" s="18" t="str">
        <f t="shared" si="254"/>
        <v/>
      </c>
      <c r="C2000" s="64" t="str">
        <f t="shared" si="254"/>
        <v/>
      </c>
      <c r="D2000" s="28" t="str">
        <f t="shared" si="253"/>
        <v/>
      </c>
      <c r="E2000" s="28" t="str">
        <f t="shared" si="258"/>
        <v/>
      </c>
      <c r="F2000" s="28" t="str">
        <f t="shared" si="258"/>
        <v/>
      </c>
      <c r="G2000" s="18" t="str">
        <f t="shared" si="258"/>
        <v/>
      </c>
      <c r="H2000" s="18" t="str">
        <f t="shared" si="258"/>
        <v/>
      </c>
      <c r="I2000" s="18" t="str">
        <f t="shared" si="258"/>
        <v/>
      </c>
      <c r="J2000" s="28" t="str">
        <f t="shared" si="259"/>
        <v/>
      </c>
      <c r="K2000" s="28" t="str">
        <f t="shared" si="259"/>
        <v/>
      </c>
      <c r="L2000" s="28" t="str">
        <f t="shared" si="259"/>
        <v/>
      </c>
      <c r="M2000" s="28" t="str">
        <f t="shared" si="256"/>
        <v/>
      </c>
      <c r="N2000" s="138" t="str">
        <f>IF(ISNUMBER($A2000),IF(ISNUMBER(VALUE(TRIM(VLOOKUP($A2000,DL,COLUMN()-1,0)))),VALUE(TRIM(VLOOKUP($A2000,DL,COLUMN()-1,0))),TRIM(VLOOKUP($A2000,DL,COLUMN()-1,0))),"")</f>
        <v/>
      </c>
    </row>
    <row r="2001" spans="1:14">
      <c r="A2001" s="4" t="str">
        <f>IF(ISNUMBER(NhapDS!A1997),NhapDS!A1997,"")</f>
        <v/>
      </c>
      <c r="B2001" s="18" t="str">
        <f t="shared" si="254"/>
        <v/>
      </c>
      <c r="C2001" s="64" t="str">
        <f t="shared" si="254"/>
        <v/>
      </c>
      <c r="D2001" s="28" t="str">
        <f t="shared" si="253"/>
        <v/>
      </c>
      <c r="E2001" s="28" t="str">
        <f t="shared" si="258"/>
        <v/>
      </c>
      <c r="F2001" s="28" t="str">
        <f t="shared" si="258"/>
        <v/>
      </c>
      <c r="G2001" s="18" t="str">
        <f t="shared" si="258"/>
        <v/>
      </c>
      <c r="H2001" s="18" t="str">
        <f t="shared" si="258"/>
        <v/>
      </c>
      <c r="I2001" s="18" t="str">
        <f t="shared" si="258"/>
        <v/>
      </c>
      <c r="J2001" s="28" t="str">
        <f t="shared" si="259"/>
        <v/>
      </c>
      <c r="K2001" s="28" t="str">
        <f t="shared" si="259"/>
        <v/>
      </c>
      <c r="L2001" s="28" t="str">
        <f t="shared" si="259"/>
        <v/>
      </c>
      <c r="M2001" s="28" t="str">
        <f t="shared" si="256"/>
        <v/>
      </c>
      <c r="N2001" s="138" t="str">
        <f>IF(ISNUMBER($A2001),IF(ISNUMBER(VALUE(TRIM(VLOOKUP($A2001,DL,COLUMN()-1,0)))),VALUE(TRIM(VLOOKUP($A2001,DL,COLUMN()-1,0))),TRIM(VLOOKUP($A2001,DL,COLUMN()-1,0))),"")</f>
        <v/>
      </c>
    </row>
    <row r="2002" spans="1:14">
      <c r="A2002" s="4" t="str">
        <f>IF(ISNUMBER(NhapDS!A1998),NhapDS!A1998,"")</f>
        <v/>
      </c>
      <c r="B2002" s="18" t="str">
        <f t="shared" si="254"/>
        <v/>
      </c>
      <c r="C2002" s="64" t="str">
        <f t="shared" si="254"/>
        <v/>
      </c>
      <c r="D2002" s="28" t="str">
        <f t="shared" si="253"/>
        <v/>
      </c>
      <c r="E2002" s="28" t="str">
        <f t="shared" si="258"/>
        <v/>
      </c>
      <c r="F2002" s="28" t="str">
        <f t="shared" si="258"/>
        <v/>
      </c>
      <c r="G2002" s="18" t="str">
        <f t="shared" si="258"/>
        <v/>
      </c>
      <c r="H2002" s="18" t="str">
        <f t="shared" si="258"/>
        <v/>
      </c>
      <c r="I2002" s="18" t="str">
        <f t="shared" si="258"/>
        <v/>
      </c>
      <c r="J2002" s="28" t="str">
        <f t="shared" ref="J2002:L2017" si="260">IF(ISNUMBER($A2002),TRIM(VLOOKUP($A2002,DL,COLUMN()-1,0)),"")</f>
        <v/>
      </c>
      <c r="K2002" s="28" t="str">
        <f t="shared" si="260"/>
        <v/>
      </c>
      <c r="L2002" s="28" t="str">
        <f t="shared" si="260"/>
        <v/>
      </c>
      <c r="M2002" s="28" t="str">
        <f t="shared" si="256"/>
        <v/>
      </c>
      <c r="N2002" s="138" t="str">
        <f>IF(ISNUMBER($A2002),IF(ISNUMBER(VALUE(TRIM(VLOOKUP($A2002,DL,COLUMN()-1,0)))),VALUE(TRIM(VLOOKUP($A2002,DL,COLUMN()-1,0))),TRIM(VLOOKUP($A2002,DL,COLUMN()-1,0))),"")</f>
        <v/>
      </c>
    </row>
    <row r="2003" spans="1:14">
      <c r="A2003" s="4" t="str">
        <f>IF(ISNUMBER(NhapDS!A1999),NhapDS!A1999,"")</f>
        <v/>
      </c>
      <c r="B2003" s="18" t="str">
        <f t="shared" si="254"/>
        <v/>
      </c>
      <c r="C2003" s="64" t="str">
        <f t="shared" si="254"/>
        <v/>
      </c>
      <c r="D2003" s="28" t="str">
        <f t="shared" si="253"/>
        <v/>
      </c>
      <c r="E2003" s="28" t="str">
        <f t="shared" si="258"/>
        <v/>
      </c>
      <c r="F2003" s="28" t="str">
        <f t="shared" si="258"/>
        <v/>
      </c>
      <c r="G2003" s="18" t="str">
        <f t="shared" si="258"/>
        <v/>
      </c>
      <c r="H2003" s="18" t="str">
        <f t="shared" si="258"/>
        <v/>
      </c>
      <c r="I2003" s="18" t="str">
        <f t="shared" si="258"/>
        <v/>
      </c>
      <c r="J2003" s="28" t="str">
        <f t="shared" si="260"/>
        <v/>
      </c>
      <c r="K2003" s="28" t="str">
        <f t="shared" si="260"/>
        <v/>
      </c>
      <c r="L2003" s="28" t="str">
        <f t="shared" si="260"/>
        <v/>
      </c>
      <c r="M2003" s="28" t="str">
        <f t="shared" si="256"/>
        <v/>
      </c>
      <c r="N2003" s="138" t="str">
        <f>IF(ISNUMBER($A2003),IF(ISNUMBER(VALUE(TRIM(VLOOKUP($A2003,DL,COLUMN()-1,0)))),VALUE(TRIM(VLOOKUP($A2003,DL,COLUMN()-1,0))),TRIM(VLOOKUP($A2003,DL,COLUMN()-1,0))),"")</f>
        <v/>
      </c>
    </row>
    <row r="2004" spans="1:14">
      <c r="A2004" s="4" t="str">
        <f>IF(ISNUMBER(NhapDS!A2000),NhapDS!A2000,"")</f>
        <v/>
      </c>
      <c r="B2004" s="18" t="str">
        <f t="shared" si="254"/>
        <v/>
      </c>
      <c r="C2004" s="64" t="str">
        <f t="shared" si="254"/>
        <v/>
      </c>
      <c r="D2004" s="28" t="str">
        <f t="shared" si="253"/>
        <v/>
      </c>
      <c r="E2004" s="28" t="str">
        <f t="shared" si="258"/>
        <v/>
      </c>
      <c r="F2004" s="28" t="str">
        <f t="shared" si="258"/>
        <v/>
      </c>
      <c r="G2004" s="18" t="str">
        <f t="shared" si="258"/>
        <v/>
      </c>
      <c r="H2004" s="18" t="str">
        <f t="shared" si="258"/>
        <v/>
      </c>
      <c r="I2004" s="18" t="str">
        <f t="shared" si="258"/>
        <v/>
      </c>
      <c r="J2004" s="28" t="str">
        <f t="shared" si="260"/>
        <v/>
      </c>
      <c r="K2004" s="28" t="str">
        <f t="shared" si="260"/>
        <v/>
      </c>
      <c r="L2004" s="28" t="str">
        <f t="shared" si="260"/>
        <v/>
      </c>
      <c r="M2004" s="28" t="str">
        <f t="shared" si="256"/>
        <v/>
      </c>
      <c r="N2004" s="138" t="str">
        <f>IF(ISNUMBER($A2004),IF(ISNUMBER(VALUE(TRIM(VLOOKUP($A2004,DL,COLUMN()-1,0)))),VALUE(TRIM(VLOOKUP($A2004,DL,COLUMN()-1,0))),TRIM(VLOOKUP($A2004,DL,COLUMN()-1,0))),"")</f>
        <v/>
      </c>
    </row>
    <row r="2005" spans="1:14">
      <c r="A2005" s="4" t="str">
        <f>IF(ISNUMBER(NhapDS!A2001),NhapDS!A2001,"")</f>
        <v/>
      </c>
      <c r="B2005" s="18" t="str">
        <f t="shared" si="254"/>
        <v/>
      </c>
      <c r="C2005" s="64" t="str">
        <f t="shared" si="254"/>
        <v/>
      </c>
      <c r="D2005" s="28" t="str">
        <f t="shared" si="253"/>
        <v/>
      </c>
      <c r="E2005" s="28" t="str">
        <f t="shared" si="258"/>
        <v/>
      </c>
      <c r="F2005" s="28" t="str">
        <f t="shared" si="258"/>
        <v/>
      </c>
      <c r="G2005" s="18" t="str">
        <f t="shared" si="258"/>
        <v/>
      </c>
      <c r="H2005" s="18" t="str">
        <f t="shared" si="258"/>
        <v/>
      </c>
      <c r="I2005" s="18" t="str">
        <f t="shared" si="258"/>
        <v/>
      </c>
      <c r="J2005" s="28" t="str">
        <f t="shared" si="260"/>
        <v/>
      </c>
      <c r="K2005" s="28" t="str">
        <f t="shared" si="260"/>
        <v/>
      </c>
      <c r="L2005" s="28" t="str">
        <f t="shared" si="260"/>
        <v/>
      </c>
      <c r="M2005" s="28" t="str">
        <f t="shared" si="256"/>
        <v/>
      </c>
      <c r="N2005" s="138" t="str">
        <f>IF(ISNUMBER($A2005),IF(ISNUMBER(VALUE(TRIM(VLOOKUP($A2005,DL,COLUMN()-1,0)))),VALUE(TRIM(VLOOKUP($A2005,DL,COLUMN()-1,0))),TRIM(VLOOKUP($A2005,DL,COLUMN()-1,0))),"")</f>
        <v/>
      </c>
    </row>
    <row r="2006" spans="1:14">
      <c r="A2006" s="4" t="str">
        <f>IF(ISNUMBER(NhapDS!A2002),NhapDS!A2002,"")</f>
        <v/>
      </c>
      <c r="B2006" s="18" t="str">
        <f t="shared" si="254"/>
        <v/>
      </c>
      <c r="C2006" s="64" t="str">
        <f t="shared" si="254"/>
        <v/>
      </c>
      <c r="D2006" s="28" t="str">
        <f t="shared" si="253"/>
        <v/>
      </c>
      <c r="E2006" s="28" t="str">
        <f t="shared" si="258"/>
        <v/>
      </c>
      <c r="F2006" s="28" t="str">
        <f t="shared" si="258"/>
        <v/>
      </c>
      <c r="G2006" s="18" t="str">
        <f t="shared" si="258"/>
        <v/>
      </c>
      <c r="H2006" s="18" t="str">
        <f t="shared" si="258"/>
        <v/>
      </c>
      <c r="I2006" s="18" t="str">
        <f t="shared" si="258"/>
        <v/>
      </c>
      <c r="J2006" s="28" t="str">
        <f t="shared" si="260"/>
        <v/>
      </c>
      <c r="K2006" s="28" t="str">
        <f t="shared" si="260"/>
        <v/>
      </c>
      <c r="L2006" s="28" t="str">
        <f t="shared" si="260"/>
        <v/>
      </c>
      <c r="M2006" s="28" t="str">
        <f t="shared" si="256"/>
        <v/>
      </c>
      <c r="N2006" s="138" t="str">
        <f>IF(ISNUMBER($A2006),IF(ISNUMBER(VALUE(TRIM(VLOOKUP($A2006,DL,COLUMN()-1,0)))),VALUE(TRIM(VLOOKUP($A2006,DL,COLUMN()-1,0))),TRIM(VLOOKUP($A2006,DL,COLUMN()-1,0))),"")</f>
        <v/>
      </c>
    </row>
    <row r="2007" spans="1:14">
      <c r="A2007" s="4" t="str">
        <f>IF(ISNUMBER(NhapDS!A2003),NhapDS!A2003,"")</f>
        <v/>
      </c>
      <c r="B2007" s="18" t="str">
        <f t="shared" si="254"/>
        <v/>
      </c>
      <c r="C2007" s="64" t="str">
        <f t="shared" si="254"/>
        <v/>
      </c>
      <c r="D2007" s="28" t="str">
        <f t="shared" si="253"/>
        <v/>
      </c>
      <c r="E2007" s="28" t="str">
        <f t="shared" si="258"/>
        <v/>
      </c>
      <c r="F2007" s="28" t="str">
        <f t="shared" si="258"/>
        <v/>
      </c>
      <c r="G2007" s="18" t="str">
        <f t="shared" si="258"/>
        <v/>
      </c>
      <c r="H2007" s="18" t="str">
        <f t="shared" si="258"/>
        <v/>
      </c>
      <c r="I2007" s="18" t="str">
        <f t="shared" si="258"/>
        <v/>
      </c>
      <c r="J2007" s="28" t="str">
        <f t="shared" si="260"/>
        <v/>
      </c>
      <c r="K2007" s="28" t="str">
        <f t="shared" si="260"/>
        <v/>
      </c>
      <c r="L2007" s="28" t="str">
        <f t="shared" si="260"/>
        <v/>
      </c>
      <c r="M2007" s="28" t="str">
        <f t="shared" si="256"/>
        <v/>
      </c>
      <c r="N2007" s="138" t="str">
        <f>IF(ISNUMBER($A2007),IF(ISNUMBER(VALUE(TRIM(VLOOKUP($A2007,DL,COLUMN()-1,0)))),VALUE(TRIM(VLOOKUP($A2007,DL,COLUMN()-1,0))),TRIM(VLOOKUP($A2007,DL,COLUMN()-1,0))),"")</f>
        <v/>
      </c>
    </row>
    <row r="2008" spans="1:14">
      <c r="A2008" s="4" t="str">
        <f>IF(ISNUMBER(NhapDS!A2004),NhapDS!A2004,"")</f>
        <v/>
      </c>
      <c r="B2008" s="18" t="str">
        <f t="shared" si="254"/>
        <v/>
      </c>
      <c r="C2008" s="64" t="str">
        <f t="shared" si="254"/>
        <v/>
      </c>
      <c r="D2008" s="28" t="str">
        <f t="shared" si="253"/>
        <v/>
      </c>
      <c r="E2008" s="28" t="str">
        <f t="shared" si="258"/>
        <v/>
      </c>
      <c r="F2008" s="28" t="str">
        <f t="shared" si="258"/>
        <v/>
      </c>
      <c r="G2008" s="18" t="str">
        <f t="shared" si="258"/>
        <v/>
      </c>
      <c r="H2008" s="18" t="str">
        <f t="shared" si="258"/>
        <v/>
      </c>
      <c r="I2008" s="18" t="str">
        <f t="shared" si="258"/>
        <v/>
      </c>
      <c r="J2008" s="28" t="str">
        <f t="shared" si="260"/>
        <v/>
      </c>
      <c r="K2008" s="28" t="str">
        <f t="shared" si="260"/>
        <v/>
      </c>
      <c r="L2008" s="28" t="str">
        <f t="shared" si="260"/>
        <v/>
      </c>
      <c r="M2008" s="28" t="str">
        <f t="shared" si="256"/>
        <v/>
      </c>
      <c r="N2008" s="138" t="str">
        <f>IF(ISNUMBER($A2008),IF(ISNUMBER(VALUE(TRIM(VLOOKUP($A2008,DL,COLUMN()-1,0)))),VALUE(TRIM(VLOOKUP($A2008,DL,COLUMN()-1,0))),TRIM(VLOOKUP($A2008,DL,COLUMN()-1,0))),"")</f>
        <v/>
      </c>
    </row>
    <row r="2009" spans="1:14">
      <c r="A2009" s="4" t="str">
        <f>IF(ISNUMBER(NhapDS!A2005),NhapDS!A2005,"")</f>
        <v/>
      </c>
      <c r="B2009" s="18" t="str">
        <f t="shared" si="254"/>
        <v/>
      </c>
      <c r="C2009" s="64" t="str">
        <f t="shared" si="254"/>
        <v/>
      </c>
      <c r="D2009" s="28" t="str">
        <f t="shared" si="253"/>
        <v/>
      </c>
      <c r="E2009" s="28" t="str">
        <f t="shared" si="258"/>
        <v/>
      </c>
      <c r="F2009" s="28" t="str">
        <f t="shared" si="258"/>
        <v/>
      </c>
      <c r="G2009" s="18" t="str">
        <f t="shared" si="258"/>
        <v/>
      </c>
      <c r="H2009" s="18" t="str">
        <f t="shared" si="258"/>
        <v/>
      </c>
      <c r="I2009" s="18" t="str">
        <f t="shared" si="258"/>
        <v/>
      </c>
      <c r="J2009" s="28" t="str">
        <f t="shared" si="260"/>
        <v/>
      </c>
      <c r="K2009" s="28" t="str">
        <f t="shared" si="260"/>
        <v/>
      </c>
      <c r="L2009" s="28" t="str">
        <f t="shared" si="260"/>
        <v/>
      </c>
      <c r="M2009" s="28" t="str">
        <f t="shared" si="256"/>
        <v/>
      </c>
      <c r="N2009" s="138" t="str">
        <f>IF(ISNUMBER($A2009),IF(ISNUMBER(VALUE(TRIM(VLOOKUP($A2009,DL,COLUMN()-1,0)))),VALUE(TRIM(VLOOKUP($A2009,DL,COLUMN()-1,0))),TRIM(VLOOKUP($A2009,DL,COLUMN()-1,0))),"")</f>
        <v/>
      </c>
    </row>
    <row r="2010" spans="1:14">
      <c r="A2010" s="4" t="str">
        <f>IF(ISNUMBER(NhapDS!A2006),NhapDS!A2006,"")</f>
        <v/>
      </c>
      <c r="B2010" s="18" t="str">
        <f t="shared" si="254"/>
        <v/>
      </c>
      <c r="C2010" s="64" t="str">
        <f t="shared" si="254"/>
        <v/>
      </c>
      <c r="D2010" s="28" t="str">
        <f t="shared" si="253"/>
        <v/>
      </c>
      <c r="E2010" s="28" t="str">
        <f t="shared" si="258"/>
        <v/>
      </c>
      <c r="F2010" s="28" t="str">
        <f t="shared" si="258"/>
        <v/>
      </c>
      <c r="G2010" s="18" t="str">
        <f t="shared" si="258"/>
        <v/>
      </c>
      <c r="H2010" s="18" t="str">
        <f t="shared" si="258"/>
        <v/>
      </c>
      <c r="I2010" s="18" t="str">
        <f t="shared" si="258"/>
        <v/>
      </c>
      <c r="J2010" s="28" t="str">
        <f t="shared" si="260"/>
        <v/>
      </c>
      <c r="K2010" s="28" t="str">
        <f t="shared" si="260"/>
        <v/>
      </c>
      <c r="L2010" s="28" t="str">
        <f t="shared" si="260"/>
        <v/>
      </c>
      <c r="M2010" s="28" t="str">
        <f t="shared" si="256"/>
        <v/>
      </c>
      <c r="N2010" s="138" t="str">
        <f>IF(ISNUMBER($A2010),IF(ISNUMBER(VALUE(TRIM(VLOOKUP($A2010,DL,COLUMN()-1,0)))),VALUE(TRIM(VLOOKUP($A2010,DL,COLUMN()-1,0))),TRIM(VLOOKUP($A2010,DL,COLUMN()-1,0))),"")</f>
        <v/>
      </c>
    </row>
    <row r="2011" spans="1:14">
      <c r="A2011" s="4" t="str">
        <f>IF(ISNUMBER(NhapDS!A2007),NhapDS!A2007,"")</f>
        <v/>
      </c>
      <c r="B2011" s="18" t="str">
        <f t="shared" si="254"/>
        <v/>
      </c>
      <c r="C2011" s="64" t="str">
        <f t="shared" si="254"/>
        <v/>
      </c>
      <c r="D2011" s="28" t="str">
        <f t="shared" si="253"/>
        <v/>
      </c>
      <c r="E2011" s="28" t="str">
        <f t="shared" si="258"/>
        <v/>
      </c>
      <c r="F2011" s="28" t="str">
        <f t="shared" si="258"/>
        <v/>
      </c>
      <c r="G2011" s="18" t="str">
        <f t="shared" si="258"/>
        <v/>
      </c>
      <c r="H2011" s="18" t="str">
        <f t="shared" si="258"/>
        <v/>
      </c>
      <c r="I2011" s="18" t="str">
        <f t="shared" si="258"/>
        <v/>
      </c>
      <c r="J2011" s="28" t="str">
        <f t="shared" si="260"/>
        <v/>
      </c>
      <c r="K2011" s="28" t="str">
        <f t="shared" si="260"/>
        <v/>
      </c>
      <c r="L2011" s="28" t="str">
        <f t="shared" si="260"/>
        <v/>
      </c>
      <c r="M2011" s="28" t="str">
        <f t="shared" si="256"/>
        <v/>
      </c>
      <c r="N2011" s="138" t="str">
        <f>IF(ISNUMBER($A2011),IF(ISNUMBER(VALUE(TRIM(VLOOKUP($A2011,DL,COLUMN()-1,0)))),VALUE(TRIM(VLOOKUP($A2011,DL,COLUMN()-1,0))),TRIM(VLOOKUP($A2011,DL,COLUMN()-1,0))),"")</f>
        <v/>
      </c>
    </row>
    <row r="2012" spans="1:14">
      <c r="A2012" s="4" t="str">
        <f>IF(ISNUMBER(NhapDS!A2008),NhapDS!A2008,"")</f>
        <v/>
      </c>
      <c r="B2012" s="18" t="str">
        <f t="shared" si="254"/>
        <v/>
      </c>
      <c r="C2012" s="64" t="str">
        <f t="shared" si="254"/>
        <v/>
      </c>
      <c r="D2012" s="28" t="str">
        <f t="shared" si="253"/>
        <v/>
      </c>
      <c r="E2012" s="28" t="str">
        <f t="shared" si="258"/>
        <v/>
      </c>
      <c r="F2012" s="28" t="str">
        <f t="shared" si="258"/>
        <v/>
      </c>
      <c r="G2012" s="18" t="str">
        <f t="shared" si="258"/>
        <v/>
      </c>
      <c r="H2012" s="18" t="str">
        <f t="shared" si="258"/>
        <v/>
      </c>
      <c r="I2012" s="18" t="str">
        <f t="shared" si="258"/>
        <v/>
      </c>
      <c r="J2012" s="28" t="str">
        <f t="shared" si="260"/>
        <v/>
      </c>
      <c r="K2012" s="28" t="str">
        <f t="shared" si="260"/>
        <v/>
      </c>
      <c r="L2012" s="28" t="str">
        <f t="shared" si="260"/>
        <v/>
      </c>
      <c r="M2012" s="28" t="str">
        <f t="shared" si="256"/>
        <v/>
      </c>
      <c r="N2012" s="138" t="str">
        <f>IF(ISNUMBER($A2012),IF(ISNUMBER(VALUE(TRIM(VLOOKUP($A2012,DL,COLUMN()-1,0)))),VALUE(TRIM(VLOOKUP($A2012,DL,COLUMN()-1,0))),TRIM(VLOOKUP($A2012,DL,COLUMN()-1,0))),"")</f>
        <v/>
      </c>
    </row>
    <row r="2013" spans="1:14">
      <c r="A2013" s="4" t="str">
        <f>IF(ISNUMBER(NhapDS!A2009),NhapDS!A2009,"")</f>
        <v/>
      </c>
      <c r="B2013" s="18" t="str">
        <f t="shared" si="254"/>
        <v/>
      </c>
      <c r="C2013" s="64" t="str">
        <f t="shared" si="254"/>
        <v/>
      </c>
      <c r="D2013" s="28" t="str">
        <f t="shared" si="253"/>
        <v/>
      </c>
      <c r="E2013" s="28" t="str">
        <f t="shared" si="258"/>
        <v/>
      </c>
      <c r="F2013" s="28" t="str">
        <f t="shared" si="258"/>
        <v/>
      </c>
      <c r="G2013" s="18" t="str">
        <f t="shared" si="258"/>
        <v/>
      </c>
      <c r="H2013" s="18" t="str">
        <f t="shared" si="258"/>
        <v/>
      </c>
      <c r="I2013" s="18" t="str">
        <f t="shared" si="258"/>
        <v/>
      </c>
      <c r="J2013" s="28" t="str">
        <f t="shared" si="260"/>
        <v/>
      </c>
      <c r="K2013" s="28" t="str">
        <f t="shared" si="260"/>
        <v/>
      </c>
      <c r="L2013" s="28" t="str">
        <f t="shared" si="260"/>
        <v/>
      </c>
      <c r="M2013" s="28" t="str">
        <f t="shared" si="256"/>
        <v/>
      </c>
      <c r="N2013" s="138" t="str">
        <f>IF(ISNUMBER($A2013),IF(ISNUMBER(VALUE(TRIM(VLOOKUP($A2013,DL,COLUMN()-1,0)))),VALUE(TRIM(VLOOKUP($A2013,DL,COLUMN()-1,0))),TRIM(VLOOKUP($A2013,DL,COLUMN()-1,0))),"")</f>
        <v/>
      </c>
    </row>
    <row r="2014" spans="1:14">
      <c r="A2014" s="4" t="str">
        <f>IF(ISNUMBER(NhapDS!A2010),NhapDS!A2010,"")</f>
        <v/>
      </c>
      <c r="B2014" s="18" t="str">
        <f t="shared" si="254"/>
        <v/>
      </c>
      <c r="C2014" s="64" t="str">
        <f t="shared" si="254"/>
        <v/>
      </c>
      <c r="D2014" s="28" t="str">
        <f t="shared" si="253"/>
        <v/>
      </c>
      <c r="E2014" s="28" t="str">
        <f t="shared" si="258"/>
        <v/>
      </c>
      <c r="F2014" s="28" t="str">
        <f t="shared" si="258"/>
        <v/>
      </c>
      <c r="G2014" s="18" t="str">
        <f t="shared" si="258"/>
        <v/>
      </c>
      <c r="H2014" s="18" t="str">
        <f t="shared" si="258"/>
        <v/>
      </c>
      <c r="I2014" s="18" t="str">
        <f t="shared" si="258"/>
        <v/>
      </c>
      <c r="J2014" s="28" t="str">
        <f t="shared" si="260"/>
        <v/>
      </c>
      <c r="K2014" s="28" t="str">
        <f t="shared" si="260"/>
        <v/>
      </c>
      <c r="L2014" s="28" t="str">
        <f t="shared" si="260"/>
        <v/>
      </c>
      <c r="M2014" s="28" t="str">
        <f t="shared" si="256"/>
        <v/>
      </c>
      <c r="N2014" s="138" t="str">
        <f>IF(ISNUMBER($A2014),IF(ISNUMBER(VALUE(TRIM(VLOOKUP($A2014,DL,COLUMN()-1,0)))),VALUE(TRIM(VLOOKUP($A2014,DL,COLUMN()-1,0))),TRIM(VLOOKUP($A2014,DL,COLUMN()-1,0))),"")</f>
        <v/>
      </c>
    </row>
    <row r="2015" spans="1:14">
      <c r="A2015" s="4" t="str">
        <f>IF(ISNUMBER(NhapDS!A2011),NhapDS!A2011,"")</f>
        <v/>
      </c>
      <c r="B2015" s="18" t="str">
        <f t="shared" si="254"/>
        <v/>
      </c>
      <c r="C2015" s="64" t="str">
        <f t="shared" si="254"/>
        <v/>
      </c>
      <c r="D2015" s="28" t="str">
        <f t="shared" si="253"/>
        <v/>
      </c>
      <c r="E2015" s="28" t="str">
        <f t="shared" si="258"/>
        <v/>
      </c>
      <c r="F2015" s="28" t="str">
        <f t="shared" si="258"/>
        <v/>
      </c>
      <c r="G2015" s="18" t="str">
        <f t="shared" si="258"/>
        <v/>
      </c>
      <c r="H2015" s="18" t="str">
        <f t="shared" si="258"/>
        <v/>
      </c>
      <c r="I2015" s="18" t="str">
        <f t="shared" si="258"/>
        <v/>
      </c>
      <c r="J2015" s="28" t="str">
        <f t="shared" si="260"/>
        <v/>
      </c>
      <c r="K2015" s="28" t="str">
        <f t="shared" si="260"/>
        <v/>
      </c>
      <c r="L2015" s="28" t="str">
        <f t="shared" si="260"/>
        <v/>
      </c>
      <c r="M2015" s="28" t="str">
        <f t="shared" si="256"/>
        <v/>
      </c>
      <c r="N2015" s="138" t="str">
        <f>IF(ISNUMBER($A2015),IF(ISNUMBER(VALUE(TRIM(VLOOKUP($A2015,DL,COLUMN()-1,0)))),VALUE(TRIM(VLOOKUP($A2015,DL,COLUMN()-1,0))),TRIM(VLOOKUP($A2015,DL,COLUMN()-1,0))),"")</f>
        <v/>
      </c>
    </row>
    <row r="2016" spans="1:14">
      <c r="A2016" s="4" t="str">
        <f>IF(ISNUMBER(NhapDS!A2012),NhapDS!A2012,"")</f>
        <v/>
      </c>
      <c r="B2016" s="18" t="str">
        <f t="shared" si="254"/>
        <v/>
      </c>
      <c r="C2016" s="64" t="str">
        <f t="shared" si="254"/>
        <v/>
      </c>
      <c r="D2016" s="28" t="str">
        <f t="shared" ref="D2016:D2079" si="261">IF(ISNUMBER($A2016),IF(E2016="x","","x"),"")</f>
        <v/>
      </c>
      <c r="E2016" s="28" t="str">
        <f t="shared" si="258"/>
        <v/>
      </c>
      <c r="F2016" s="28" t="str">
        <f t="shared" si="258"/>
        <v/>
      </c>
      <c r="G2016" s="18" t="str">
        <f t="shared" si="258"/>
        <v/>
      </c>
      <c r="H2016" s="18" t="str">
        <f t="shared" si="258"/>
        <v/>
      </c>
      <c r="I2016" s="18" t="str">
        <f t="shared" si="258"/>
        <v/>
      </c>
      <c r="J2016" s="28" t="str">
        <f t="shared" si="260"/>
        <v/>
      </c>
      <c r="K2016" s="28" t="str">
        <f t="shared" si="260"/>
        <v/>
      </c>
      <c r="L2016" s="28" t="str">
        <f t="shared" si="260"/>
        <v/>
      </c>
      <c r="M2016" s="28" t="str">
        <f t="shared" si="256"/>
        <v/>
      </c>
      <c r="N2016" s="138" t="str">
        <f>IF(ISNUMBER($A2016),IF(ISNUMBER(VALUE(TRIM(VLOOKUP($A2016,DL,COLUMN()-1,0)))),VALUE(TRIM(VLOOKUP($A2016,DL,COLUMN()-1,0))),TRIM(VLOOKUP($A2016,DL,COLUMN()-1,0))),"")</f>
        <v/>
      </c>
    </row>
    <row r="2017" spans="1:14">
      <c r="A2017" s="4" t="str">
        <f>IF(ISNUMBER(NhapDS!A2013),NhapDS!A2013,"")</f>
        <v/>
      </c>
      <c r="B2017" s="18" t="str">
        <f t="shared" si="254"/>
        <v/>
      </c>
      <c r="C2017" s="64" t="str">
        <f t="shared" si="254"/>
        <v/>
      </c>
      <c r="D2017" s="28" t="str">
        <f t="shared" si="261"/>
        <v/>
      </c>
      <c r="E2017" s="28" t="str">
        <f t="shared" si="258"/>
        <v/>
      </c>
      <c r="F2017" s="28" t="str">
        <f t="shared" si="258"/>
        <v/>
      </c>
      <c r="G2017" s="18" t="str">
        <f t="shared" si="258"/>
        <v/>
      </c>
      <c r="H2017" s="18" t="str">
        <f t="shared" si="258"/>
        <v/>
      </c>
      <c r="I2017" s="18" t="str">
        <f t="shared" si="258"/>
        <v/>
      </c>
      <c r="J2017" s="28" t="str">
        <f t="shared" si="260"/>
        <v/>
      </c>
      <c r="K2017" s="28" t="str">
        <f t="shared" si="260"/>
        <v/>
      </c>
      <c r="L2017" s="28" t="str">
        <f t="shared" si="260"/>
        <v/>
      </c>
      <c r="M2017" s="28" t="str">
        <f t="shared" si="256"/>
        <v/>
      </c>
      <c r="N2017" s="138" t="str">
        <f>IF(ISNUMBER($A2017),IF(ISNUMBER(VALUE(TRIM(VLOOKUP($A2017,DL,COLUMN()-1,0)))),VALUE(TRIM(VLOOKUP($A2017,DL,COLUMN()-1,0))),TRIM(VLOOKUP($A2017,DL,COLUMN()-1,0))),"")</f>
        <v/>
      </c>
    </row>
    <row r="2018" spans="1:14">
      <c r="A2018" s="4" t="str">
        <f>IF(ISNUMBER(NhapDS!A2014),NhapDS!A2014,"")</f>
        <v/>
      </c>
      <c r="B2018" s="18" t="str">
        <f t="shared" ref="B2018:C2081" si="262">IF(ISNUMBER($A2018),VLOOKUP($A2018,DL,COLUMN(),0),"")</f>
        <v/>
      </c>
      <c r="C2018" s="64" t="str">
        <f t="shared" si="262"/>
        <v/>
      </c>
      <c r="D2018" s="28" t="str">
        <f t="shared" si="261"/>
        <v/>
      </c>
      <c r="E2018" s="28" t="str">
        <f t="shared" si="258"/>
        <v/>
      </c>
      <c r="F2018" s="28" t="str">
        <f t="shared" si="258"/>
        <v/>
      </c>
      <c r="G2018" s="18" t="str">
        <f t="shared" si="258"/>
        <v/>
      </c>
      <c r="H2018" s="18" t="str">
        <f t="shared" si="258"/>
        <v/>
      </c>
      <c r="I2018" s="18" t="str">
        <f t="shared" si="258"/>
        <v/>
      </c>
      <c r="J2018" s="28" t="str">
        <f t="shared" ref="J2018:L2033" si="263">IF(ISNUMBER($A2018),TRIM(VLOOKUP($A2018,DL,COLUMN()-1,0)),"")</f>
        <v/>
      </c>
      <c r="K2018" s="28" t="str">
        <f t="shared" si="263"/>
        <v/>
      </c>
      <c r="L2018" s="28" t="str">
        <f t="shared" si="263"/>
        <v/>
      </c>
      <c r="M2018" s="28" t="str">
        <f t="shared" ref="M2018:M2081" si="264">IF(ISNUMBER($A2018),TRIM(VLOOKUP($A2018,DL,COLUMN()-1,0)),"")</f>
        <v/>
      </c>
      <c r="N2018" s="138" t="str">
        <f>IF(ISNUMBER($A2018),IF(ISNUMBER(VALUE(TRIM(VLOOKUP($A2018,DL,COLUMN()-1,0)))),VALUE(TRIM(VLOOKUP($A2018,DL,COLUMN()-1,0))),TRIM(VLOOKUP($A2018,DL,COLUMN()-1,0))),"")</f>
        <v/>
      </c>
    </row>
    <row r="2019" spans="1:14">
      <c r="A2019" s="4" t="str">
        <f>IF(ISNUMBER(NhapDS!A2015),NhapDS!A2015,"")</f>
        <v/>
      </c>
      <c r="B2019" s="18" t="str">
        <f t="shared" si="262"/>
        <v/>
      </c>
      <c r="C2019" s="64" t="str">
        <f t="shared" si="262"/>
        <v/>
      </c>
      <c r="D2019" s="28" t="str">
        <f t="shared" si="261"/>
        <v/>
      </c>
      <c r="E2019" s="28" t="str">
        <f t="shared" si="258"/>
        <v/>
      </c>
      <c r="F2019" s="28" t="str">
        <f t="shared" si="258"/>
        <v/>
      </c>
      <c r="G2019" s="18" t="str">
        <f t="shared" si="258"/>
        <v/>
      </c>
      <c r="H2019" s="18" t="str">
        <f t="shared" si="258"/>
        <v/>
      </c>
      <c r="I2019" s="18" t="str">
        <f t="shared" si="258"/>
        <v/>
      </c>
      <c r="J2019" s="28" t="str">
        <f t="shared" si="263"/>
        <v/>
      </c>
      <c r="K2019" s="28" t="str">
        <f t="shared" si="263"/>
        <v/>
      </c>
      <c r="L2019" s="28" t="str">
        <f t="shared" si="263"/>
        <v/>
      </c>
      <c r="M2019" s="28" t="str">
        <f t="shared" si="264"/>
        <v/>
      </c>
      <c r="N2019" s="138" t="str">
        <f>IF(ISNUMBER($A2019),IF(ISNUMBER(VALUE(TRIM(VLOOKUP($A2019,DL,COLUMN()-1,0)))),VALUE(TRIM(VLOOKUP($A2019,DL,COLUMN()-1,0))),TRIM(VLOOKUP($A2019,DL,COLUMN()-1,0))),"")</f>
        <v/>
      </c>
    </row>
    <row r="2020" spans="1:14">
      <c r="A2020" s="4" t="str">
        <f>IF(ISNUMBER(NhapDS!A2016),NhapDS!A2016,"")</f>
        <v/>
      </c>
      <c r="B2020" s="18" t="str">
        <f t="shared" si="262"/>
        <v/>
      </c>
      <c r="C2020" s="64" t="str">
        <f t="shared" si="262"/>
        <v/>
      </c>
      <c r="D2020" s="28" t="str">
        <f t="shared" si="261"/>
        <v/>
      </c>
      <c r="E2020" s="28" t="str">
        <f t="shared" si="258"/>
        <v/>
      </c>
      <c r="F2020" s="28" t="str">
        <f t="shared" si="258"/>
        <v/>
      </c>
      <c r="G2020" s="18" t="str">
        <f t="shared" si="258"/>
        <v/>
      </c>
      <c r="H2020" s="18" t="str">
        <f t="shared" si="258"/>
        <v/>
      </c>
      <c r="I2020" s="18" t="str">
        <f t="shared" si="258"/>
        <v/>
      </c>
      <c r="J2020" s="28" t="str">
        <f t="shared" si="263"/>
        <v/>
      </c>
      <c r="K2020" s="28" t="str">
        <f t="shared" si="263"/>
        <v/>
      </c>
      <c r="L2020" s="28" t="str">
        <f t="shared" si="263"/>
        <v/>
      </c>
      <c r="M2020" s="28" t="str">
        <f t="shared" si="264"/>
        <v/>
      </c>
      <c r="N2020" s="138" t="str">
        <f>IF(ISNUMBER($A2020),IF(ISNUMBER(VALUE(TRIM(VLOOKUP($A2020,DL,COLUMN()-1,0)))),VALUE(TRIM(VLOOKUP($A2020,DL,COLUMN()-1,0))),TRIM(VLOOKUP($A2020,DL,COLUMN()-1,0))),"")</f>
        <v/>
      </c>
    </row>
    <row r="2021" spans="1:14">
      <c r="A2021" s="4" t="str">
        <f>IF(ISNUMBER(NhapDS!A2017),NhapDS!A2017,"")</f>
        <v/>
      </c>
      <c r="B2021" s="18" t="str">
        <f t="shared" si="262"/>
        <v/>
      </c>
      <c r="C2021" s="64" t="str">
        <f t="shared" si="262"/>
        <v/>
      </c>
      <c r="D2021" s="28" t="str">
        <f t="shared" si="261"/>
        <v/>
      </c>
      <c r="E2021" s="28" t="str">
        <f t="shared" si="258"/>
        <v/>
      </c>
      <c r="F2021" s="28" t="str">
        <f t="shared" si="258"/>
        <v/>
      </c>
      <c r="G2021" s="18" t="str">
        <f t="shared" si="258"/>
        <v/>
      </c>
      <c r="H2021" s="18" t="str">
        <f t="shared" si="258"/>
        <v/>
      </c>
      <c r="I2021" s="18" t="str">
        <f t="shared" si="258"/>
        <v/>
      </c>
      <c r="J2021" s="28" t="str">
        <f t="shared" si="263"/>
        <v/>
      </c>
      <c r="K2021" s="28" t="str">
        <f t="shared" si="263"/>
        <v/>
      </c>
      <c r="L2021" s="28" t="str">
        <f t="shared" si="263"/>
        <v/>
      </c>
      <c r="M2021" s="28" t="str">
        <f t="shared" si="264"/>
        <v/>
      </c>
      <c r="N2021" s="138" t="str">
        <f>IF(ISNUMBER($A2021),IF(ISNUMBER(VALUE(TRIM(VLOOKUP($A2021,DL,COLUMN()-1,0)))),VALUE(TRIM(VLOOKUP($A2021,DL,COLUMN()-1,0))),TRIM(VLOOKUP($A2021,DL,COLUMN()-1,0))),"")</f>
        <v/>
      </c>
    </row>
    <row r="2022" spans="1:14">
      <c r="A2022" s="4" t="str">
        <f>IF(ISNUMBER(NhapDS!A2018),NhapDS!A2018,"")</f>
        <v/>
      </c>
      <c r="B2022" s="18" t="str">
        <f t="shared" si="262"/>
        <v/>
      </c>
      <c r="C2022" s="64" t="str">
        <f t="shared" si="262"/>
        <v/>
      </c>
      <c r="D2022" s="28" t="str">
        <f t="shared" si="261"/>
        <v/>
      </c>
      <c r="E2022" s="28" t="str">
        <f t="shared" si="258"/>
        <v/>
      </c>
      <c r="F2022" s="28" t="str">
        <f t="shared" si="258"/>
        <v/>
      </c>
      <c r="G2022" s="18" t="str">
        <f t="shared" si="258"/>
        <v/>
      </c>
      <c r="H2022" s="18" t="str">
        <f t="shared" si="258"/>
        <v/>
      </c>
      <c r="I2022" s="18" t="str">
        <f t="shared" si="258"/>
        <v/>
      </c>
      <c r="J2022" s="28" t="str">
        <f t="shared" si="263"/>
        <v/>
      </c>
      <c r="K2022" s="28" t="str">
        <f t="shared" si="263"/>
        <v/>
      </c>
      <c r="L2022" s="28" t="str">
        <f t="shared" si="263"/>
        <v/>
      </c>
      <c r="M2022" s="28" t="str">
        <f t="shared" si="264"/>
        <v/>
      </c>
      <c r="N2022" s="138" t="str">
        <f>IF(ISNUMBER($A2022),IF(ISNUMBER(VALUE(TRIM(VLOOKUP($A2022,DL,COLUMN()-1,0)))),VALUE(TRIM(VLOOKUP($A2022,DL,COLUMN()-1,0))),TRIM(VLOOKUP($A2022,DL,COLUMN()-1,0))),"")</f>
        <v/>
      </c>
    </row>
    <row r="2023" spans="1:14">
      <c r="A2023" s="4" t="str">
        <f>IF(ISNUMBER(NhapDS!A2019),NhapDS!A2019,"")</f>
        <v/>
      </c>
      <c r="B2023" s="18" t="str">
        <f t="shared" si="262"/>
        <v/>
      </c>
      <c r="C2023" s="64" t="str">
        <f t="shared" si="262"/>
        <v/>
      </c>
      <c r="D2023" s="28" t="str">
        <f t="shared" si="261"/>
        <v/>
      </c>
      <c r="E2023" s="28" t="str">
        <f t="shared" ref="E2023:I2073" si="265">IF(ISNUMBER($A2023),TRIM(VLOOKUP($A2023,DL,COLUMN()-1,0)),"")</f>
        <v/>
      </c>
      <c r="F2023" s="28" t="str">
        <f t="shared" si="265"/>
        <v/>
      </c>
      <c r="G2023" s="18" t="str">
        <f t="shared" si="265"/>
        <v/>
      </c>
      <c r="H2023" s="18" t="str">
        <f t="shared" si="265"/>
        <v/>
      </c>
      <c r="I2023" s="18" t="str">
        <f t="shared" si="265"/>
        <v/>
      </c>
      <c r="J2023" s="28" t="str">
        <f t="shared" si="263"/>
        <v/>
      </c>
      <c r="K2023" s="28" t="str">
        <f t="shared" si="263"/>
        <v/>
      </c>
      <c r="L2023" s="28" t="str">
        <f t="shared" si="263"/>
        <v/>
      </c>
      <c r="M2023" s="28" t="str">
        <f t="shared" si="264"/>
        <v/>
      </c>
      <c r="N2023" s="138" t="str">
        <f>IF(ISNUMBER($A2023),IF(ISNUMBER(VALUE(TRIM(VLOOKUP($A2023,DL,COLUMN()-1,0)))),VALUE(TRIM(VLOOKUP($A2023,DL,COLUMN()-1,0))),TRIM(VLOOKUP($A2023,DL,COLUMN()-1,0))),"")</f>
        <v/>
      </c>
    </row>
    <row r="2024" spans="1:14">
      <c r="A2024" s="4" t="str">
        <f>IF(ISNUMBER(NhapDS!A2020),NhapDS!A2020,"")</f>
        <v/>
      </c>
      <c r="B2024" s="18" t="str">
        <f t="shared" si="262"/>
        <v/>
      </c>
      <c r="C2024" s="64" t="str">
        <f t="shared" si="262"/>
        <v/>
      </c>
      <c r="D2024" s="28" t="str">
        <f t="shared" si="261"/>
        <v/>
      </c>
      <c r="E2024" s="28" t="str">
        <f t="shared" si="265"/>
        <v/>
      </c>
      <c r="F2024" s="28" t="str">
        <f t="shared" si="265"/>
        <v/>
      </c>
      <c r="G2024" s="18" t="str">
        <f t="shared" si="265"/>
        <v/>
      </c>
      <c r="H2024" s="18" t="str">
        <f t="shared" si="265"/>
        <v/>
      </c>
      <c r="I2024" s="18" t="str">
        <f t="shared" si="265"/>
        <v/>
      </c>
      <c r="J2024" s="28" t="str">
        <f t="shared" si="263"/>
        <v/>
      </c>
      <c r="K2024" s="28" t="str">
        <f t="shared" si="263"/>
        <v/>
      </c>
      <c r="L2024" s="28" t="str">
        <f t="shared" si="263"/>
        <v/>
      </c>
      <c r="M2024" s="28" t="str">
        <f t="shared" si="264"/>
        <v/>
      </c>
      <c r="N2024" s="138" t="str">
        <f>IF(ISNUMBER($A2024),IF(ISNUMBER(VALUE(TRIM(VLOOKUP($A2024,DL,COLUMN()-1,0)))),VALUE(TRIM(VLOOKUP($A2024,DL,COLUMN()-1,0))),TRIM(VLOOKUP($A2024,DL,COLUMN()-1,0))),"")</f>
        <v/>
      </c>
    </row>
    <row r="2025" spans="1:14">
      <c r="A2025" s="4" t="str">
        <f>IF(ISNUMBER(NhapDS!A2021),NhapDS!A2021,"")</f>
        <v/>
      </c>
      <c r="B2025" s="18" t="str">
        <f t="shared" si="262"/>
        <v/>
      </c>
      <c r="C2025" s="64" t="str">
        <f t="shared" si="262"/>
        <v/>
      </c>
      <c r="D2025" s="28" t="str">
        <f t="shared" si="261"/>
        <v/>
      </c>
      <c r="E2025" s="28" t="str">
        <f t="shared" si="265"/>
        <v/>
      </c>
      <c r="F2025" s="28" t="str">
        <f t="shared" si="265"/>
        <v/>
      </c>
      <c r="G2025" s="18" t="str">
        <f t="shared" si="265"/>
        <v/>
      </c>
      <c r="H2025" s="18" t="str">
        <f t="shared" si="265"/>
        <v/>
      </c>
      <c r="I2025" s="18" t="str">
        <f t="shared" si="265"/>
        <v/>
      </c>
      <c r="J2025" s="28" t="str">
        <f t="shared" si="263"/>
        <v/>
      </c>
      <c r="K2025" s="28" t="str">
        <f t="shared" si="263"/>
        <v/>
      </c>
      <c r="L2025" s="28" t="str">
        <f t="shared" si="263"/>
        <v/>
      </c>
      <c r="M2025" s="28" t="str">
        <f t="shared" si="264"/>
        <v/>
      </c>
      <c r="N2025" s="138" t="str">
        <f>IF(ISNUMBER($A2025),IF(ISNUMBER(VALUE(TRIM(VLOOKUP($A2025,DL,COLUMN()-1,0)))),VALUE(TRIM(VLOOKUP($A2025,DL,COLUMN()-1,0))),TRIM(VLOOKUP($A2025,DL,COLUMN()-1,0))),"")</f>
        <v/>
      </c>
    </row>
    <row r="2026" spans="1:14">
      <c r="A2026" s="4" t="str">
        <f>IF(ISNUMBER(NhapDS!A2022),NhapDS!A2022,"")</f>
        <v/>
      </c>
      <c r="B2026" s="18" t="str">
        <f t="shared" si="262"/>
        <v/>
      </c>
      <c r="C2026" s="64" t="str">
        <f t="shared" si="262"/>
        <v/>
      </c>
      <c r="D2026" s="28" t="str">
        <f t="shared" si="261"/>
        <v/>
      </c>
      <c r="E2026" s="28" t="str">
        <f t="shared" si="265"/>
        <v/>
      </c>
      <c r="F2026" s="28" t="str">
        <f t="shared" si="265"/>
        <v/>
      </c>
      <c r="G2026" s="18" t="str">
        <f t="shared" si="265"/>
        <v/>
      </c>
      <c r="H2026" s="18" t="str">
        <f t="shared" si="265"/>
        <v/>
      </c>
      <c r="I2026" s="18" t="str">
        <f t="shared" si="265"/>
        <v/>
      </c>
      <c r="J2026" s="28" t="str">
        <f t="shared" si="263"/>
        <v/>
      </c>
      <c r="K2026" s="28" t="str">
        <f t="shared" si="263"/>
        <v/>
      </c>
      <c r="L2026" s="28" t="str">
        <f t="shared" si="263"/>
        <v/>
      </c>
      <c r="M2026" s="28" t="str">
        <f t="shared" si="264"/>
        <v/>
      </c>
      <c r="N2026" s="138" t="str">
        <f>IF(ISNUMBER($A2026),IF(ISNUMBER(VALUE(TRIM(VLOOKUP($A2026,DL,COLUMN()-1,0)))),VALUE(TRIM(VLOOKUP($A2026,DL,COLUMN()-1,0))),TRIM(VLOOKUP($A2026,DL,COLUMN()-1,0))),"")</f>
        <v/>
      </c>
    </row>
    <row r="2027" spans="1:14">
      <c r="A2027" s="4" t="str">
        <f>IF(ISNUMBER(NhapDS!A2023),NhapDS!A2023,"")</f>
        <v/>
      </c>
      <c r="B2027" s="18" t="str">
        <f t="shared" si="262"/>
        <v/>
      </c>
      <c r="C2027" s="64" t="str">
        <f t="shared" si="262"/>
        <v/>
      </c>
      <c r="D2027" s="28" t="str">
        <f t="shared" si="261"/>
        <v/>
      </c>
      <c r="E2027" s="28" t="str">
        <f t="shared" si="265"/>
        <v/>
      </c>
      <c r="F2027" s="28" t="str">
        <f t="shared" si="265"/>
        <v/>
      </c>
      <c r="G2027" s="18" t="str">
        <f t="shared" si="265"/>
        <v/>
      </c>
      <c r="H2027" s="18" t="str">
        <f t="shared" si="265"/>
        <v/>
      </c>
      <c r="I2027" s="18" t="str">
        <f t="shared" si="265"/>
        <v/>
      </c>
      <c r="J2027" s="28" t="str">
        <f t="shared" si="263"/>
        <v/>
      </c>
      <c r="K2027" s="28" t="str">
        <f t="shared" si="263"/>
        <v/>
      </c>
      <c r="L2027" s="28" t="str">
        <f t="shared" si="263"/>
        <v/>
      </c>
      <c r="M2027" s="28" t="str">
        <f t="shared" si="264"/>
        <v/>
      </c>
      <c r="N2027" s="138" t="str">
        <f>IF(ISNUMBER($A2027),IF(ISNUMBER(VALUE(TRIM(VLOOKUP($A2027,DL,COLUMN()-1,0)))),VALUE(TRIM(VLOOKUP($A2027,DL,COLUMN()-1,0))),TRIM(VLOOKUP($A2027,DL,COLUMN()-1,0))),"")</f>
        <v/>
      </c>
    </row>
    <row r="2028" spans="1:14">
      <c r="A2028" s="4" t="str">
        <f>IF(ISNUMBER(NhapDS!A2024),NhapDS!A2024,"")</f>
        <v/>
      </c>
      <c r="B2028" s="18" t="str">
        <f t="shared" si="262"/>
        <v/>
      </c>
      <c r="C2028" s="64" t="str">
        <f t="shared" si="262"/>
        <v/>
      </c>
      <c r="D2028" s="28" t="str">
        <f t="shared" si="261"/>
        <v/>
      </c>
      <c r="E2028" s="28" t="str">
        <f t="shared" si="265"/>
        <v/>
      </c>
      <c r="F2028" s="28" t="str">
        <f t="shared" si="265"/>
        <v/>
      </c>
      <c r="G2028" s="18" t="str">
        <f t="shared" si="265"/>
        <v/>
      </c>
      <c r="H2028" s="18" t="str">
        <f t="shared" si="265"/>
        <v/>
      </c>
      <c r="I2028" s="18" t="str">
        <f t="shared" si="265"/>
        <v/>
      </c>
      <c r="J2028" s="28" t="str">
        <f t="shared" si="263"/>
        <v/>
      </c>
      <c r="K2028" s="28" t="str">
        <f t="shared" si="263"/>
        <v/>
      </c>
      <c r="L2028" s="28" t="str">
        <f t="shared" si="263"/>
        <v/>
      </c>
      <c r="M2028" s="28" t="str">
        <f t="shared" si="264"/>
        <v/>
      </c>
      <c r="N2028" s="138" t="str">
        <f>IF(ISNUMBER($A2028),IF(ISNUMBER(VALUE(TRIM(VLOOKUP($A2028,DL,COLUMN()-1,0)))),VALUE(TRIM(VLOOKUP($A2028,DL,COLUMN()-1,0))),TRIM(VLOOKUP($A2028,DL,COLUMN()-1,0))),"")</f>
        <v/>
      </c>
    </row>
    <row r="2029" spans="1:14">
      <c r="A2029" s="4" t="str">
        <f>IF(ISNUMBER(NhapDS!A2025),NhapDS!A2025,"")</f>
        <v/>
      </c>
      <c r="B2029" s="18" t="str">
        <f t="shared" si="262"/>
        <v/>
      </c>
      <c r="C2029" s="64" t="str">
        <f t="shared" si="262"/>
        <v/>
      </c>
      <c r="D2029" s="28" t="str">
        <f t="shared" si="261"/>
        <v/>
      </c>
      <c r="E2029" s="28" t="str">
        <f t="shared" si="265"/>
        <v/>
      </c>
      <c r="F2029" s="28" t="str">
        <f t="shared" si="265"/>
        <v/>
      </c>
      <c r="G2029" s="18" t="str">
        <f t="shared" si="265"/>
        <v/>
      </c>
      <c r="H2029" s="18" t="str">
        <f t="shared" si="265"/>
        <v/>
      </c>
      <c r="I2029" s="18" t="str">
        <f t="shared" si="265"/>
        <v/>
      </c>
      <c r="J2029" s="28" t="str">
        <f t="shared" si="263"/>
        <v/>
      </c>
      <c r="K2029" s="28" t="str">
        <f t="shared" si="263"/>
        <v/>
      </c>
      <c r="L2029" s="28" t="str">
        <f t="shared" si="263"/>
        <v/>
      </c>
      <c r="M2029" s="28" t="str">
        <f t="shared" si="264"/>
        <v/>
      </c>
      <c r="N2029" s="138" t="str">
        <f>IF(ISNUMBER($A2029),IF(ISNUMBER(VALUE(TRIM(VLOOKUP($A2029,DL,COLUMN()-1,0)))),VALUE(TRIM(VLOOKUP($A2029,DL,COLUMN()-1,0))),TRIM(VLOOKUP($A2029,DL,COLUMN()-1,0))),"")</f>
        <v/>
      </c>
    </row>
    <row r="2030" spans="1:14">
      <c r="A2030" s="4" t="str">
        <f>IF(ISNUMBER(NhapDS!A2026),NhapDS!A2026,"")</f>
        <v/>
      </c>
      <c r="B2030" s="18" t="str">
        <f t="shared" si="262"/>
        <v/>
      </c>
      <c r="C2030" s="64" t="str">
        <f t="shared" si="262"/>
        <v/>
      </c>
      <c r="D2030" s="28" t="str">
        <f t="shared" si="261"/>
        <v/>
      </c>
      <c r="E2030" s="28" t="str">
        <f t="shared" si="265"/>
        <v/>
      </c>
      <c r="F2030" s="28" t="str">
        <f t="shared" si="265"/>
        <v/>
      </c>
      <c r="G2030" s="18" t="str">
        <f t="shared" si="265"/>
        <v/>
      </c>
      <c r="H2030" s="18" t="str">
        <f t="shared" si="265"/>
        <v/>
      </c>
      <c r="I2030" s="18" t="str">
        <f t="shared" si="265"/>
        <v/>
      </c>
      <c r="J2030" s="28" t="str">
        <f t="shared" si="263"/>
        <v/>
      </c>
      <c r="K2030" s="28" t="str">
        <f t="shared" si="263"/>
        <v/>
      </c>
      <c r="L2030" s="28" t="str">
        <f t="shared" si="263"/>
        <v/>
      </c>
      <c r="M2030" s="28" t="str">
        <f t="shared" si="264"/>
        <v/>
      </c>
      <c r="N2030" s="138" t="str">
        <f>IF(ISNUMBER($A2030),IF(ISNUMBER(VALUE(TRIM(VLOOKUP($A2030,DL,COLUMN()-1,0)))),VALUE(TRIM(VLOOKUP($A2030,DL,COLUMN()-1,0))),TRIM(VLOOKUP($A2030,DL,COLUMN()-1,0))),"")</f>
        <v/>
      </c>
    </row>
    <row r="2031" spans="1:14">
      <c r="A2031" s="4" t="str">
        <f>IF(ISNUMBER(NhapDS!A2027),NhapDS!A2027,"")</f>
        <v/>
      </c>
      <c r="B2031" s="18" t="str">
        <f t="shared" si="262"/>
        <v/>
      </c>
      <c r="C2031" s="64" t="str">
        <f t="shared" si="262"/>
        <v/>
      </c>
      <c r="D2031" s="28" t="str">
        <f t="shared" si="261"/>
        <v/>
      </c>
      <c r="E2031" s="28" t="str">
        <f t="shared" si="265"/>
        <v/>
      </c>
      <c r="F2031" s="28" t="str">
        <f t="shared" si="265"/>
        <v/>
      </c>
      <c r="G2031" s="18" t="str">
        <f t="shared" si="265"/>
        <v/>
      </c>
      <c r="H2031" s="18" t="str">
        <f t="shared" si="265"/>
        <v/>
      </c>
      <c r="I2031" s="18" t="str">
        <f t="shared" si="265"/>
        <v/>
      </c>
      <c r="J2031" s="28" t="str">
        <f t="shared" si="263"/>
        <v/>
      </c>
      <c r="K2031" s="28" t="str">
        <f t="shared" si="263"/>
        <v/>
      </c>
      <c r="L2031" s="28" t="str">
        <f t="shared" si="263"/>
        <v/>
      </c>
      <c r="M2031" s="28" t="str">
        <f t="shared" si="264"/>
        <v/>
      </c>
      <c r="N2031" s="138" t="str">
        <f>IF(ISNUMBER($A2031),IF(ISNUMBER(VALUE(TRIM(VLOOKUP($A2031,DL,COLUMN()-1,0)))),VALUE(TRIM(VLOOKUP($A2031,DL,COLUMN()-1,0))),TRIM(VLOOKUP($A2031,DL,COLUMN()-1,0))),"")</f>
        <v/>
      </c>
    </row>
    <row r="2032" spans="1:14">
      <c r="A2032" s="4" t="str">
        <f>IF(ISNUMBER(NhapDS!A2028),NhapDS!A2028,"")</f>
        <v/>
      </c>
      <c r="B2032" s="18" t="str">
        <f t="shared" si="262"/>
        <v/>
      </c>
      <c r="C2032" s="64" t="str">
        <f t="shared" si="262"/>
        <v/>
      </c>
      <c r="D2032" s="28" t="str">
        <f t="shared" si="261"/>
        <v/>
      </c>
      <c r="E2032" s="28" t="str">
        <f t="shared" si="265"/>
        <v/>
      </c>
      <c r="F2032" s="28" t="str">
        <f t="shared" si="265"/>
        <v/>
      </c>
      <c r="G2032" s="18" t="str">
        <f t="shared" si="265"/>
        <v/>
      </c>
      <c r="H2032" s="18" t="str">
        <f t="shared" si="265"/>
        <v/>
      </c>
      <c r="I2032" s="18" t="str">
        <f t="shared" si="265"/>
        <v/>
      </c>
      <c r="J2032" s="28" t="str">
        <f t="shared" si="263"/>
        <v/>
      </c>
      <c r="K2032" s="28" t="str">
        <f t="shared" si="263"/>
        <v/>
      </c>
      <c r="L2032" s="28" t="str">
        <f t="shared" si="263"/>
        <v/>
      </c>
      <c r="M2032" s="28" t="str">
        <f t="shared" si="264"/>
        <v/>
      </c>
      <c r="N2032" s="138" t="str">
        <f>IF(ISNUMBER($A2032),IF(ISNUMBER(VALUE(TRIM(VLOOKUP($A2032,DL,COLUMN()-1,0)))),VALUE(TRIM(VLOOKUP($A2032,DL,COLUMN()-1,0))),TRIM(VLOOKUP($A2032,DL,COLUMN()-1,0))),"")</f>
        <v/>
      </c>
    </row>
    <row r="2033" spans="1:14">
      <c r="A2033" s="4" t="str">
        <f>IF(ISNUMBER(NhapDS!A2029),NhapDS!A2029,"")</f>
        <v/>
      </c>
      <c r="B2033" s="18" t="str">
        <f t="shared" si="262"/>
        <v/>
      </c>
      <c r="C2033" s="64" t="str">
        <f t="shared" si="262"/>
        <v/>
      </c>
      <c r="D2033" s="28" t="str">
        <f t="shared" si="261"/>
        <v/>
      </c>
      <c r="E2033" s="28" t="str">
        <f t="shared" si="265"/>
        <v/>
      </c>
      <c r="F2033" s="28" t="str">
        <f t="shared" si="265"/>
        <v/>
      </c>
      <c r="G2033" s="18" t="str">
        <f t="shared" si="265"/>
        <v/>
      </c>
      <c r="H2033" s="18" t="str">
        <f t="shared" si="265"/>
        <v/>
      </c>
      <c r="I2033" s="18" t="str">
        <f t="shared" si="265"/>
        <v/>
      </c>
      <c r="J2033" s="28" t="str">
        <f t="shared" si="263"/>
        <v/>
      </c>
      <c r="K2033" s="28" t="str">
        <f t="shared" si="263"/>
        <v/>
      </c>
      <c r="L2033" s="28" t="str">
        <f t="shared" si="263"/>
        <v/>
      </c>
      <c r="M2033" s="28" t="str">
        <f t="shared" si="264"/>
        <v/>
      </c>
      <c r="N2033" s="138" t="str">
        <f>IF(ISNUMBER($A2033),IF(ISNUMBER(VALUE(TRIM(VLOOKUP($A2033,DL,COLUMN()-1,0)))),VALUE(TRIM(VLOOKUP($A2033,DL,COLUMN()-1,0))),TRIM(VLOOKUP($A2033,DL,COLUMN()-1,0))),"")</f>
        <v/>
      </c>
    </row>
    <row r="2034" spans="1:14">
      <c r="A2034" s="4" t="str">
        <f>IF(ISNUMBER(NhapDS!A2030),NhapDS!A2030,"")</f>
        <v/>
      </c>
      <c r="B2034" s="18" t="str">
        <f t="shared" si="262"/>
        <v/>
      </c>
      <c r="C2034" s="64" t="str">
        <f t="shared" si="262"/>
        <v/>
      </c>
      <c r="D2034" s="28" t="str">
        <f t="shared" si="261"/>
        <v/>
      </c>
      <c r="E2034" s="28" t="str">
        <f t="shared" si="265"/>
        <v/>
      </c>
      <c r="F2034" s="28" t="str">
        <f t="shared" si="265"/>
        <v/>
      </c>
      <c r="G2034" s="18" t="str">
        <f t="shared" si="265"/>
        <v/>
      </c>
      <c r="H2034" s="18" t="str">
        <f t="shared" si="265"/>
        <v/>
      </c>
      <c r="I2034" s="18" t="str">
        <f t="shared" si="265"/>
        <v/>
      </c>
      <c r="J2034" s="28" t="str">
        <f t="shared" ref="J2034:L2049" si="266">IF(ISNUMBER($A2034),TRIM(VLOOKUP($A2034,DL,COLUMN()-1,0)),"")</f>
        <v/>
      </c>
      <c r="K2034" s="28" t="str">
        <f t="shared" si="266"/>
        <v/>
      </c>
      <c r="L2034" s="28" t="str">
        <f t="shared" si="266"/>
        <v/>
      </c>
      <c r="M2034" s="28" t="str">
        <f t="shared" si="264"/>
        <v/>
      </c>
      <c r="N2034" s="138" t="str">
        <f>IF(ISNUMBER($A2034),IF(ISNUMBER(VALUE(TRIM(VLOOKUP($A2034,DL,COLUMN()-1,0)))),VALUE(TRIM(VLOOKUP($A2034,DL,COLUMN()-1,0))),TRIM(VLOOKUP($A2034,DL,COLUMN()-1,0))),"")</f>
        <v/>
      </c>
    </row>
    <row r="2035" spans="1:14">
      <c r="A2035" s="4" t="str">
        <f>IF(ISNUMBER(NhapDS!A2031),NhapDS!A2031,"")</f>
        <v/>
      </c>
      <c r="B2035" s="18" t="str">
        <f t="shared" si="262"/>
        <v/>
      </c>
      <c r="C2035" s="64" t="str">
        <f t="shared" si="262"/>
        <v/>
      </c>
      <c r="D2035" s="28" t="str">
        <f t="shared" si="261"/>
        <v/>
      </c>
      <c r="E2035" s="28" t="str">
        <f t="shared" si="265"/>
        <v/>
      </c>
      <c r="F2035" s="28" t="str">
        <f t="shared" si="265"/>
        <v/>
      </c>
      <c r="G2035" s="18" t="str">
        <f t="shared" si="265"/>
        <v/>
      </c>
      <c r="H2035" s="18" t="str">
        <f t="shared" si="265"/>
        <v/>
      </c>
      <c r="I2035" s="18" t="str">
        <f t="shared" si="265"/>
        <v/>
      </c>
      <c r="J2035" s="28" t="str">
        <f t="shared" si="266"/>
        <v/>
      </c>
      <c r="K2035" s="28" t="str">
        <f t="shared" si="266"/>
        <v/>
      </c>
      <c r="L2035" s="28" t="str">
        <f t="shared" si="266"/>
        <v/>
      </c>
      <c r="M2035" s="28" t="str">
        <f t="shared" si="264"/>
        <v/>
      </c>
      <c r="N2035" s="138" t="str">
        <f>IF(ISNUMBER($A2035),IF(ISNUMBER(VALUE(TRIM(VLOOKUP($A2035,DL,COLUMN()-1,0)))),VALUE(TRIM(VLOOKUP($A2035,DL,COLUMN()-1,0))),TRIM(VLOOKUP($A2035,DL,COLUMN()-1,0))),"")</f>
        <v/>
      </c>
    </row>
    <row r="2036" spans="1:14">
      <c r="A2036" s="4" t="str">
        <f>IF(ISNUMBER(NhapDS!A2032),NhapDS!A2032,"")</f>
        <v/>
      </c>
      <c r="B2036" s="18" t="str">
        <f t="shared" si="262"/>
        <v/>
      </c>
      <c r="C2036" s="64" t="str">
        <f t="shared" si="262"/>
        <v/>
      </c>
      <c r="D2036" s="28" t="str">
        <f t="shared" si="261"/>
        <v/>
      </c>
      <c r="E2036" s="28" t="str">
        <f t="shared" si="265"/>
        <v/>
      </c>
      <c r="F2036" s="28" t="str">
        <f t="shared" si="265"/>
        <v/>
      </c>
      <c r="G2036" s="18" t="str">
        <f t="shared" si="265"/>
        <v/>
      </c>
      <c r="H2036" s="18" t="str">
        <f t="shared" si="265"/>
        <v/>
      </c>
      <c r="I2036" s="18" t="str">
        <f t="shared" si="265"/>
        <v/>
      </c>
      <c r="J2036" s="28" t="str">
        <f t="shared" si="266"/>
        <v/>
      </c>
      <c r="K2036" s="28" t="str">
        <f t="shared" si="266"/>
        <v/>
      </c>
      <c r="L2036" s="28" t="str">
        <f t="shared" si="266"/>
        <v/>
      </c>
      <c r="M2036" s="28" t="str">
        <f t="shared" si="264"/>
        <v/>
      </c>
      <c r="N2036" s="138" t="str">
        <f>IF(ISNUMBER($A2036),IF(ISNUMBER(VALUE(TRIM(VLOOKUP($A2036,DL,COLUMN()-1,0)))),VALUE(TRIM(VLOOKUP($A2036,DL,COLUMN()-1,0))),TRIM(VLOOKUP($A2036,DL,COLUMN()-1,0))),"")</f>
        <v/>
      </c>
    </row>
    <row r="2037" spans="1:14">
      <c r="A2037" s="4" t="str">
        <f>IF(ISNUMBER(NhapDS!A2033),NhapDS!A2033,"")</f>
        <v/>
      </c>
      <c r="B2037" s="18" t="str">
        <f t="shared" si="262"/>
        <v/>
      </c>
      <c r="C2037" s="64" t="str">
        <f t="shared" si="262"/>
        <v/>
      </c>
      <c r="D2037" s="28" t="str">
        <f t="shared" si="261"/>
        <v/>
      </c>
      <c r="E2037" s="28" t="str">
        <f t="shared" si="265"/>
        <v/>
      </c>
      <c r="F2037" s="28" t="str">
        <f t="shared" si="265"/>
        <v/>
      </c>
      <c r="G2037" s="18" t="str">
        <f t="shared" si="265"/>
        <v/>
      </c>
      <c r="H2037" s="18" t="str">
        <f t="shared" si="265"/>
        <v/>
      </c>
      <c r="I2037" s="18" t="str">
        <f t="shared" si="265"/>
        <v/>
      </c>
      <c r="J2037" s="28" t="str">
        <f t="shared" si="266"/>
        <v/>
      </c>
      <c r="K2037" s="28" t="str">
        <f t="shared" si="266"/>
        <v/>
      </c>
      <c r="L2037" s="28" t="str">
        <f t="shared" si="266"/>
        <v/>
      </c>
      <c r="M2037" s="28" t="str">
        <f t="shared" si="264"/>
        <v/>
      </c>
      <c r="N2037" s="138" t="str">
        <f>IF(ISNUMBER($A2037),IF(ISNUMBER(VALUE(TRIM(VLOOKUP($A2037,DL,COLUMN()-1,0)))),VALUE(TRIM(VLOOKUP($A2037,DL,COLUMN()-1,0))),TRIM(VLOOKUP($A2037,DL,COLUMN()-1,0))),"")</f>
        <v/>
      </c>
    </row>
    <row r="2038" spans="1:14">
      <c r="A2038" s="4" t="str">
        <f>IF(ISNUMBER(NhapDS!A2034),NhapDS!A2034,"")</f>
        <v/>
      </c>
      <c r="B2038" s="18" t="str">
        <f t="shared" si="262"/>
        <v/>
      </c>
      <c r="C2038" s="64" t="str">
        <f t="shared" si="262"/>
        <v/>
      </c>
      <c r="D2038" s="28" t="str">
        <f t="shared" si="261"/>
        <v/>
      </c>
      <c r="E2038" s="28" t="str">
        <f t="shared" si="265"/>
        <v/>
      </c>
      <c r="F2038" s="28" t="str">
        <f t="shared" si="265"/>
        <v/>
      </c>
      <c r="G2038" s="18" t="str">
        <f t="shared" si="265"/>
        <v/>
      </c>
      <c r="H2038" s="18" t="str">
        <f t="shared" si="265"/>
        <v/>
      </c>
      <c r="I2038" s="18" t="str">
        <f t="shared" si="265"/>
        <v/>
      </c>
      <c r="J2038" s="28" t="str">
        <f t="shared" si="266"/>
        <v/>
      </c>
      <c r="K2038" s="28" t="str">
        <f t="shared" si="266"/>
        <v/>
      </c>
      <c r="L2038" s="28" t="str">
        <f t="shared" si="266"/>
        <v/>
      </c>
      <c r="M2038" s="28" t="str">
        <f t="shared" si="264"/>
        <v/>
      </c>
      <c r="N2038" s="138" t="str">
        <f>IF(ISNUMBER($A2038),IF(ISNUMBER(VALUE(TRIM(VLOOKUP($A2038,DL,COLUMN()-1,0)))),VALUE(TRIM(VLOOKUP($A2038,DL,COLUMN()-1,0))),TRIM(VLOOKUP($A2038,DL,COLUMN()-1,0))),"")</f>
        <v/>
      </c>
    </row>
    <row r="2039" spans="1:14">
      <c r="A2039" s="4" t="str">
        <f>IF(ISNUMBER(NhapDS!A2035),NhapDS!A2035,"")</f>
        <v/>
      </c>
      <c r="B2039" s="18" t="str">
        <f t="shared" si="262"/>
        <v/>
      </c>
      <c r="C2039" s="64" t="str">
        <f t="shared" si="262"/>
        <v/>
      </c>
      <c r="D2039" s="28" t="str">
        <f t="shared" si="261"/>
        <v/>
      </c>
      <c r="E2039" s="28" t="str">
        <f t="shared" si="265"/>
        <v/>
      </c>
      <c r="F2039" s="28" t="str">
        <f t="shared" si="265"/>
        <v/>
      </c>
      <c r="G2039" s="18" t="str">
        <f t="shared" si="265"/>
        <v/>
      </c>
      <c r="H2039" s="18" t="str">
        <f t="shared" si="265"/>
        <v/>
      </c>
      <c r="I2039" s="18" t="str">
        <f t="shared" si="265"/>
        <v/>
      </c>
      <c r="J2039" s="28" t="str">
        <f t="shared" si="266"/>
        <v/>
      </c>
      <c r="K2039" s="28" t="str">
        <f t="shared" si="266"/>
        <v/>
      </c>
      <c r="L2039" s="28" t="str">
        <f t="shared" si="266"/>
        <v/>
      </c>
      <c r="M2039" s="28" t="str">
        <f t="shared" si="264"/>
        <v/>
      </c>
      <c r="N2039" s="138" t="str">
        <f>IF(ISNUMBER($A2039),IF(ISNUMBER(VALUE(TRIM(VLOOKUP($A2039,DL,COLUMN()-1,0)))),VALUE(TRIM(VLOOKUP($A2039,DL,COLUMN()-1,0))),TRIM(VLOOKUP($A2039,DL,COLUMN()-1,0))),"")</f>
        <v/>
      </c>
    </row>
    <row r="2040" spans="1:14">
      <c r="A2040" s="4" t="str">
        <f>IF(ISNUMBER(NhapDS!A2036),NhapDS!A2036,"")</f>
        <v/>
      </c>
      <c r="B2040" s="18" t="str">
        <f t="shared" si="262"/>
        <v/>
      </c>
      <c r="C2040" s="64" t="str">
        <f t="shared" si="262"/>
        <v/>
      </c>
      <c r="D2040" s="28" t="str">
        <f t="shared" si="261"/>
        <v/>
      </c>
      <c r="E2040" s="28" t="str">
        <f t="shared" si="265"/>
        <v/>
      </c>
      <c r="F2040" s="28" t="str">
        <f t="shared" si="265"/>
        <v/>
      </c>
      <c r="G2040" s="18" t="str">
        <f t="shared" si="265"/>
        <v/>
      </c>
      <c r="H2040" s="18" t="str">
        <f t="shared" si="265"/>
        <v/>
      </c>
      <c r="I2040" s="18" t="str">
        <f t="shared" si="265"/>
        <v/>
      </c>
      <c r="J2040" s="28" t="str">
        <f t="shared" si="266"/>
        <v/>
      </c>
      <c r="K2040" s="28" t="str">
        <f t="shared" si="266"/>
        <v/>
      </c>
      <c r="L2040" s="28" t="str">
        <f t="shared" si="266"/>
        <v/>
      </c>
      <c r="M2040" s="28" t="str">
        <f t="shared" si="264"/>
        <v/>
      </c>
      <c r="N2040" s="138" t="str">
        <f>IF(ISNUMBER($A2040),IF(ISNUMBER(VALUE(TRIM(VLOOKUP($A2040,DL,COLUMN()-1,0)))),VALUE(TRIM(VLOOKUP($A2040,DL,COLUMN()-1,0))),TRIM(VLOOKUP($A2040,DL,COLUMN()-1,0))),"")</f>
        <v/>
      </c>
    </row>
    <row r="2041" spans="1:14">
      <c r="A2041" s="4" t="str">
        <f>IF(ISNUMBER(NhapDS!A2037),NhapDS!A2037,"")</f>
        <v/>
      </c>
      <c r="B2041" s="18" t="str">
        <f t="shared" si="262"/>
        <v/>
      </c>
      <c r="C2041" s="64" t="str">
        <f t="shared" si="262"/>
        <v/>
      </c>
      <c r="D2041" s="28" t="str">
        <f t="shared" si="261"/>
        <v/>
      </c>
      <c r="E2041" s="28" t="str">
        <f t="shared" si="265"/>
        <v/>
      </c>
      <c r="F2041" s="28" t="str">
        <f t="shared" si="265"/>
        <v/>
      </c>
      <c r="G2041" s="18" t="str">
        <f t="shared" si="265"/>
        <v/>
      </c>
      <c r="H2041" s="18" t="str">
        <f t="shared" si="265"/>
        <v/>
      </c>
      <c r="I2041" s="18" t="str">
        <f t="shared" si="265"/>
        <v/>
      </c>
      <c r="J2041" s="28" t="str">
        <f t="shared" si="266"/>
        <v/>
      </c>
      <c r="K2041" s="28" t="str">
        <f t="shared" si="266"/>
        <v/>
      </c>
      <c r="L2041" s="28" t="str">
        <f t="shared" si="266"/>
        <v/>
      </c>
      <c r="M2041" s="28" t="str">
        <f t="shared" si="264"/>
        <v/>
      </c>
      <c r="N2041" s="138" t="str">
        <f>IF(ISNUMBER($A2041),IF(ISNUMBER(VALUE(TRIM(VLOOKUP($A2041,DL,COLUMN()-1,0)))),VALUE(TRIM(VLOOKUP($A2041,DL,COLUMN()-1,0))),TRIM(VLOOKUP($A2041,DL,COLUMN()-1,0))),"")</f>
        <v/>
      </c>
    </row>
    <row r="2042" spans="1:14">
      <c r="A2042" s="4" t="str">
        <f>IF(ISNUMBER(NhapDS!A2038),NhapDS!A2038,"")</f>
        <v/>
      </c>
      <c r="B2042" s="18" t="str">
        <f t="shared" si="262"/>
        <v/>
      </c>
      <c r="C2042" s="64" t="str">
        <f t="shared" si="262"/>
        <v/>
      </c>
      <c r="D2042" s="28" t="str">
        <f t="shared" si="261"/>
        <v/>
      </c>
      <c r="E2042" s="28" t="str">
        <f t="shared" si="265"/>
        <v/>
      </c>
      <c r="F2042" s="28" t="str">
        <f t="shared" si="265"/>
        <v/>
      </c>
      <c r="G2042" s="18" t="str">
        <f t="shared" si="265"/>
        <v/>
      </c>
      <c r="H2042" s="18" t="str">
        <f t="shared" si="265"/>
        <v/>
      </c>
      <c r="I2042" s="18" t="str">
        <f t="shared" si="265"/>
        <v/>
      </c>
      <c r="J2042" s="28" t="str">
        <f t="shared" si="266"/>
        <v/>
      </c>
      <c r="K2042" s="28" t="str">
        <f t="shared" si="266"/>
        <v/>
      </c>
      <c r="L2042" s="28" t="str">
        <f t="shared" si="266"/>
        <v/>
      </c>
      <c r="M2042" s="28" t="str">
        <f t="shared" si="264"/>
        <v/>
      </c>
      <c r="N2042" s="138" t="str">
        <f>IF(ISNUMBER($A2042),IF(ISNUMBER(VALUE(TRIM(VLOOKUP($A2042,DL,COLUMN()-1,0)))),VALUE(TRIM(VLOOKUP($A2042,DL,COLUMN()-1,0))),TRIM(VLOOKUP($A2042,DL,COLUMN()-1,0))),"")</f>
        <v/>
      </c>
    </row>
    <row r="2043" spans="1:14">
      <c r="A2043" s="4" t="str">
        <f>IF(ISNUMBER(NhapDS!A2039),NhapDS!A2039,"")</f>
        <v/>
      </c>
      <c r="B2043" s="18" t="str">
        <f t="shared" si="262"/>
        <v/>
      </c>
      <c r="C2043" s="64" t="str">
        <f t="shared" si="262"/>
        <v/>
      </c>
      <c r="D2043" s="28" t="str">
        <f t="shared" si="261"/>
        <v/>
      </c>
      <c r="E2043" s="28" t="str">
        <f t="shared" si="265"/>
        <v/>
      </c>
      <c r="F2043" s="28" t="str">
        <f t="shared" si="265"/>
        <v/>
      </c>
      <c r="G2043" s="18" t="str">
        <f t="shared" si="265"/>
        <v/>
      </c>
      <c r="H2043" s="18" t="str">
        <f t="shared" si="265"/>
        <v/>
      </c>
      <c r="I2043" s="18" t="str">
        <f t="shared" si="265"/>
        <v/>
      </c>
      <c r="J2043" s="28" t="str">
        <f t="shared" si="266"/>
        <v/>
      </c>
      <c r="K2043" s="28" t="str">
        <f t="shared" si="266"/>
        <v/>
      </c>
      <c r="L2043" s="28" t="str">
        <f t="shared" si="266"/>
        <v/>
      </c>
      <c r="M2043" s="28" t="str">
        <f t="shared" si="264"/>
        <v/>
      </c>
      <c r="N2043" s="138" t="str">
        <f>IF(ISNUMBER($A2043),IF(ISNUMBER(VALUE(TRIM(VLOOKUP($A2043,DL,COLUMN()-1,0)))),VALUE(TRIM(VLOOKUP($A2043,DL,COLUMN()-1,0))),TRIM(VLOOKUP($A2043,DL,COLUMN()-1,0))),"")</f>
        <v/>
      </c>
    </row>
    <row r="2044" spans="1:14">
      <c r="A2044" s="4" t="str">
        <f>IF(ISNUMBER(NhapDS!A2040),NhapDS!A2040,"")</f>
        <v/>
      </c>
      <c r="B2044" s="18" t="str">
        <f t="shared" si="262"/>
        <v/>
      </c>
      <c r="C2044" s="64" t="str">
        <f t="shared" si="262"/>
        <v/>
      </c>
      <c r="D2044" s="28" t="str">
        <f t="shared" si="261"/>
        <v/>
      </c>
      <c r="E2044" s="28" t="str">
        <f t="shared" si="265"/>
        <v/>
      </c>
      <c r="F2044" s="28" t="str">
        <f t="shared" si="265"/>
        <v/>
      </c>
      <c r="G2044" s="18" t="str">
        <f t="shared" si="265"/>
        <v/>
      </c>
      <c r="H2044" s="18" t="str">
        <f t="shared" si="265"/>
        <v/>
      </c>
      <c r="I2044" s="18" t="str">
        <f t="shared" si="265"/>
        <v/>
      </c>
      <c r="J2044" s="28" t="str">
        <f t="shared" si="266"/>
        <v/>
      </c>
      <c r="K2044" s="28" t="str">
        <f t="shared" si="266"/>
        <v/>
      </c>
      <c r="L2044" s="28" t="str">
        <f t="shared" si="266"/>
        <v/>
      </c>
      <c r="M2044" s="28" t="str">
        <f t="shared" si="264"/>
        <v/>
      </c>
      <c r="N2044" s="138" t="str">
        <f>IF(ISNUMBER($A2044),IF(ISNUMBER(VALUE(TRIM(VLOOKUP($A2044,DL,COLUMN()-1,0)))),VALUE(TRIM(VLOOKUP($A2044,DL,COLUMN()-1,0))),TRIM(VLOOKUP($A2044,DL,COLUMN()-1,0))),"")</f>
        <v/>
      </c>
    </row>
    <row r="2045" spans="1:14">
      <c r="A2045" s="4" t="str">
        <f>IF(ISNUMBER(NhapDS!A2041),NhapDS!A2041,"")</f>
        <v/>
      </c>
      <c r="B2045" s="18" t="str">
        <f t="shared" si="262"/>
        <v/>
      </c>
      <c r="C2045" s="64" t="str">
        <f t="shared" si="262"/>
        <v/>
      </c>
      <c r="D2045" s="28" t="str">
        <f t="shared" si="261"/>
        <v/>
      </c>
      <c r="E2045" s="28" t="str">
        <f t="shared" si="265"/>
        <v/>
      </c>
      <c r="F2045" s="28" t="str">
        <f t="shared" si="265"/>
        <v/>
      </c>
      <c r="G2045" s="18" t="str">
        <f t="shared" si="265"/>
        <v/>
      </c>
      <c r="H2045" s="18" t="str">
        <f t="shared" si="265"/>
        <v/>
      </c>
      <c r="I2045" s="18" t="str">
        <f t="shared" si="265"/>
        <v/>
      </c>
      <c r="J2045" s="28" t="str">
        <f t="shared" si="266"/>
        <v/>
      </c>
      <c r="K2045" s="28" t="str">
        <f t="shared" si="266"/>
        <v/>
      </c>
      <c r="L2045" s="28" t="str">
        <f t="shared" si="266"/>
        <v/>
      </c>
      <c r="M2045" s="28" t="str">
        <f t="shared" si="264"/>
        <v/>
      </c>
      <c r="N2045" s="138" t="str">
        <f>IF(ISNUMBER($A2045),IF(ISNUMBER(VALUE(TRIM(VLOOKUP($A2045,DL,COLUMN()-1,0)))),VALUE(TRIM(VLOOKUP($A2045,DL,COLUMN()-1,0))),TRIM(VLOOKUP($A2045,DL,COLUMN()-1,0))),"")</f>
        <v/>
      </c>
    </row>
    <row r="2046" spans="1:14">
      <c r="A2046" s="4" t="str">
        <f>IF(ISNUMBER(NhapDS!A2042),NhapDS!A2042,"")</f>
        <v/>
      </c>
      <c r="B2046" s="18" t="str">
        <f t="shared" si="262"/>
        <v/>
      </c>
      <c r="C2046" s="64" t="str">
        <f t="shared" si="262"/>
        <v/>
      </c>
      <c r="D2046" s="28" t="str">
        <f t="shared" si="261"/>
        <v/>
      </c>
      <c r="E2046" s="28" t="str">
        <f t="shared" si="265"/>
        <v/>
      </c>
      <c r="F2046" s="28" t="str">
        <f t="shared" si="265"/>
        <v/>
      </c>
      <c r="G2046" s="18" t="str">
        <f t="shared" si="265"/>
        <v/>
      </c>
      <c r="H2046" s="18" t="str">
        <f t="shared" si="265"/>
        <v/>
      </c>
      <c r="I2046" s="18" t="str">
        <f t="shared" si="265"/>
        <v/>
      </c>
      <c r="J2046" s="28" t="str">
        <f t="shared" si="266"/>
        <v/>
      </c>
      <c r="K2046" s="28" t="str">
        <f t="shared" si="266"/>
        <v/>
      </c>
      <c r="L2046" s="28" t="str">
        <f t="shared" si="266"/>
        <v/>
      </c>
      <c r="M2046" s="28" t="str">
        <f t="shared" si="264"/>
        <v/>
      </c>
      <c r="N2046" s="138" t="str">
        <f>IF(ISNUMBER($A2046),IF(ISNUMBER(VALUE(TRIM(VLOOKUP($A2046,DL,COLUMN()-1,0)))),VALUE(TRIM(VLOOKUP($A2046,DL,COLUMN()-1,0))),TRIM(VLOOKUP($A2046,DL,COLUMN()-1,0))),"")</f>
        <v/>
      </c>
    </row>
    <row r="2047" spans="1:14">
      <c r="A2047" s="4" t="str">
        <f>IF(ISNUMBER(NhapDS!A2043),NhapDS!A2043,"")</f>
        <v/>
      </c>
      <c r="B2047" s="18" t="str">
        <f t="shared" si="262"/>
        <v/>
      </c>
      <c r="C2047" s="64" t="str">
        <f t="shared" si="262"/>
        <v/>
      </c>
      <c r="D2047" s="28" t="str">
        <f t="shared" si="261"/>
        <v/>
      </c>
      <c r="E2047" s="28" t="str">
        <f t="shared" si="265"/>
        <v/>
      </c>
      <c r="F2047" s="28" t="str">
        <f t="shared" si="265"/>
        <v/>
      </c>
      <c r="G2047" s="18" t="str">
        <f t="shared" si="265"/>
        <v/>
      </c>
      <c r="H2047" s="18" t="str">
        <f t="shared" si="265"/>
        <v/>
      </c>
      <c r="I2047" s="18" t="str">
        <f t="shared" si="265"/>
        <v/>
      </c>
      <c r="J2047" s="28" t="str">
        <f t="shared" si="266"/>
        <v/>
      </c>
      <c r="K2047" s="28" t="str">
        <f t="shared" si="266"/>
        <v/>
      </c>
      <c r="L2047" s="28" t="str">
        <f t="shared" si="266"/>
        <v/>
      </c>
      <c r="M2047" s="28" t="str">
        <f t="shared" si="264"/>
        <v/>
      </c>
      <c r="N2047" s="138" t="str">
        <f>IF(ISNUMBER($A2047),IF(ISNUMBER(VALUE(TRIM(VLOOKUP($A2047,DL,COLUMN()-1,0)))),VALUE(TRIM(VLOOKUP($A2047,DL,COLUMN()-1,0))),TRIM(VLOOKUP($A2047,DL,COLUMN()-1,0))),"")</f>
        <v/>
      </c>
    </row>
    <row r="2048" spans="1:14">
      <c r="A2048" s="4" t="str">
        <f>IF(ISNUMBER(NhapDS!A2044),NhapDS!A2044,"")</f>
        <v/>
      </c>
      <c r="B2048" s="18" t="str">
        <f t="shared" si="262"/>
        <v/>
      </c>
      <c r="C2048" s="64" t="str">
        <f t="shared" si="262"/>
        <v/>
      </c>
      <c r="D2048" s="28" t="str">
        <f t="shared" si="261"/>
        <v/>
      </c>
      <c r="E2048" s="28" t="str">
        <f t="shared" si="265"/>
        <v/>
      </c>
      <c r="F2048" s="28" t="str">
        <f t="shared" si="265"/>
        <v/>
      </c>
      <c r="G2048" s="18" t="str">
        <f t="shared" si="265"/>
        <v/>
      </c>
      <c r="H2048" s="18" t="str">
        <f t="shared" si="265"/>
        <v/>
      </c>
      <c r="I2048" s="18" t="str">
        <f t="shared" si="265"/>
        <v/>
      </c>
      <c r="J2048" s="28" t="str">
        <f t="shared" si="266"/>
        <v/>
      </c>
      <c r="K2048" s="28" t="str">
        <f t="shared" si="266"/>
        <v/>
      </c>
      <c r="L2048" s="28" t="str">
        <f t="shared" si="266"/>
        <v/>
      </c>
      <c r="M2048" s="28" t="str">
        <f t="shared" si="264"/>
        <v/>
      </c>
      <c r="N2048" s="138" t="str">
        <f>IF(ISNUMBER($A2048),IF(ISNUMBER(VALUE(TRIM(VLOOKUP($A2048,DL,COLUMN()-1,0)))),VALUE(TRIM(VLOOKUP($A2048,DL,COLUMN()-1,0))),TRIM(VLOOKUP($A2048,DL,COLUMN()-1,0))),"")</f>
        <v/>
      </c>
    </row>
    <row r="2049" spans="1:14">
      <c r="A2049" s="4" t="str">
        <f>IF(ISNUMBER(NhapDS!A2045),NhapDS!A2045,"")</f>
        <v/>
      </c>
      <c r="B2049" s="18" t="str">
        <f t="shared" si="262"/>
        <v/>
      </c>
      <c r="C2049" s="64" t="str">
        <f t="shared" si="262"/>
        <v/>
      </c>
      <c r="D2049" s="28" t="str">
        <f t="shared" si="261"/>
        <v/>
      </c>
      <c r="E2049" s="28" t="str">
        <f t="shared" si="265"/>
        <v/>
      </c>
      <c r="F2049" s="28" t="str">
        <f t="shared" si="265"/>
        <v/>
      </c>
      <c r="G2049" s="18" t="str">
        <f t="shared" si="265"/>
        <v/>
      </c>
      <c r="H2049" s="18" t="str">
        <f t="shared" si="265"/>
        <v/>
      </c>
      <c r="I2049" s="18" t="str">
        <f t="shared" si="265"/>
        <v/>
      </c>
      <c r="J2049" s="28" t="str">
        <f t="shared" si="266"/>
        <v/>
      </c>
      <c r="K2049" s="28" t="str">
        <f t="shared" si="266"/>
        <v/>
      </c>
      <c r="L2049" s="28" t="str">
        <f t="shared" si="266"/>
        <v/>
      </c>
      <c r="M2049" s="28" t="str">
        <f t="shared" si="264"/>
        <v/>
      </c>
      <c r="N2049" s="138" t="str">
        <f>IF(ISNUMBER($A2049),IF(ISNUMBER(VALUE(TRIM(VLOOKUP($A2049,DL,COLUMN()-1,0)))),VALUE(TRIM(VLOOKUP($A2049,DL,COLUMN()-1,0))),TRIM(VLOOKUP($A2049,DL,COLUMN()-1,0))),"")</f>
        <v/>
      </c>
    </row>
    <row r="2050" spans="1:14">
      <c r="A2050" s="4" t="str">
        <f>IF(ISNUMBER(NhapDS!A2046),NhapDS!A2046,"")</f>
        <v/>
      </c>
      <c r="B2050" s="18" t="str">
        <f t="shared" si="262"/>
        <v/>
      </c>
      <c r="C2050" s="64" t="str">
        <f t="shared" si="262"/>
        <v/>
      </c>
      <c r="D2050" s="28" t="str">
        <f t="shared" si="261"/>
        <v/>
      </c>
      <c r="E2050" s="28" t="str">
        <f t="shared" si="265"/>
        <v/>
      </c>
      <c r="F2050" s="28" t="str">
        <f t="shared" si="265"/>
        <v/>
      </c>
      <c r="G2050" s="18" t="str">
        <f t="shared" si="265"/>
        <v/>
      </c>
      <c r="H2050" s="18" t="str">
        <f t="shared" si="265"/>
        <v/>
      </c>
      <c r="I2050" s="18" t="str">
        <f t="shared" si="265"/>
        <v/>
      </c>
      <c r="J2050" s="28" t="str">
        <f t="shared" ref="J2050:L2065" si="267">IF(ISNUMBER($A2050),TRIM(VLOOKUP($A2050,DL,COLUMN()-1,0)),"")</f>
        <v/>
      </c>
      <c r="K2050" s="28" t="str">
        <f t="shared" si="267"/>
        <v/>
      </c>
      <c r="L2050" s="28" t="str">
        <f t="shared" si="267"/>
        <v/>
      </c>
      <c r="M2050" s="28" t="str">
        <f t="shared" si="264"/>
        <v/>
      </c>
      <c r="N2050" s="138" t="str">
        <f>IF(ISNUMBER($A2050),IF(ISNUMBER(VALUE(TRIM(VLOOKUP($A2050,DL,COLUMN()-1,0)))),VALUE(TRIM(VLOOKUP($A2050,DL,COLUMN()-1,0))),TRIM(VLOOKUP($A2050,DL,COLUMN()-1,0))),"")</f>
        <v/>
      </c>
    </row>
    <row r="2051" spans="1:14">
      <c r="A2051" s="4" t="str">
        <f>IF(ISNUMBER(NhapDS!A2047),NhapDS!A2047,"")</f>
        <v/>
      </c>
      <c r="B2051" s="18" t="str">
        <f t="shared" si="262"/>
        <v/>
      </c>
      <c r="C2051" s="64" t="str">
        <f t="shared" si="262"/>
        <v/>
      </c>
      <c r="D2051" s="28" t="str">
        <f t="shared" si="261"/>
        <v/>
      </c>
      <c r="E2051" s="28" t="str">
        <f t="shared" si="265"/>
        <v/>
      </c>
      <c r="F2051" s="28" t="str">
        <f t="shared" si="265"/>
        <v/>
      </c>
      <c r="G2051" s="18" t="str">
        <f t="shared" si="265"/>
        <v/>
      </c>
      <c r="H2051" s="18" t="str">
        <f t="shared" si="265"/>
        <v/>
      </c>
      <c r="I2051" s="18" t="str">
        <f t="shared" si="265"/>
        <v/>
      </c>
      <c r="J2051" s="28" t="str">
        <f t="shared" si="267"/>
        <v/>
      </c>
      <c r="K2051" s="28" t="str">
        <f t="shared" si="267"/>
        <v/>
      </c>
      <c r="L2051" s="28" t="str">
        <f t="shared" si="267"/>
        <v/>
      </c>
      <c r="M2051" s="28" t="str">
        <f t="shared" si="264"/>
        <v/>
      </c>
      <c r="N2051" s="138" t="str">
        <f>IF(ISNUMBER($A2051),IF(ISNUMBER(VALUE(TRIM(VLOOKUP($A2051,DL,COLUMN()-1,0)))),VALUE(TRIM(VLOOKUP($A2051,DL,COLUMN()-1,0))),TRIM(VLOOKUP($A2051,DL,COLUMN()-1,0))),"")</f>
        <v/>
      </c>
    </row>
    <row r="2052" spans="1:14">
      <c r="A2052" s="4" t="str">
        <f>IF(ISNUMBER(NhapDS!A2048),NhapDS!A2048,"")</f>
        <v/>
      </c>
      <c r="B2052" s="18" t="str">
        <f t="shared" si="262"/>
        <v/>
      </c>
      <c r="C2052" s="64" t="str">
        <f t="shared" si="262"/>
        <v/>
      </c>
      <c r="D2052" s="28" t="str">
        <f t="shared" si="261"/>
        <v/>
      </c>
      <c r="E2052" s="28" t="str">
        <f t="shared" si="265"/>
        <v/>
      </c>
      <c r="F2052" s="28" t="str">
        <f t="shared" si="265"/>
        <v/>
      </c>
      <c r="G2052" s="18" t="str">
        <f t="shared" si="265"/>
        <v/>
      </c>
      <c r="H2052" s="18" t="str">
        <f t="shared" si="265"/>
        <v/>
      </c>
      <c r="I2052" s="18" t="str">
        <f t="shared" si="265"/>
        <v/>
      </c>
      <c r="J2052" s="28" t="str">
        <f t="shared" si="267"/>
        <v/>
      </c>
      <c r="K2052" s="28" t="str">
        <f t="shared" si="267"/>
        <v/>
      </c>
      <c r="L2052" s="28" t="str">
        <f t="shared" si="267"/>
        <v/>
      </c>
      <c r="M2052" s="28" t="str">
        <f t="shared" si="264"/>
        <v/>
      </c>
      <c r="N2052" s="138" t="str">
        <f>IF(ISNUMBER($A2052),IF(ISNUMBER(VALUE(TRIM(VLOOKUP($A2052,DL,COLUMN()-1,0)))),VALUE(TRIM(VLOOKUP($A2052,DL,COLUMN()-1,0))),TRIM(VLOOKUP($A2052,DL,COLUMN()-1,0))),"")</f>
        <v/>
      </c>
    </row>
    <row r="2053" spans="1:14">
      <c r="A2053" s="4" t="str">
        <f>IF(ISNUMBER(NhapDS!A2049),NhapDS!A2049,"")</f>
        <v/>
      </c>
      <c r="B2053" s="18" t="str">
        <f t="shared" si="262"/>
        <v/>
      </c>
      <c r="C2053" s="64" t="str">
        <f t="shared" si="262"/>
        <v/>
      </c>
      <c r="D2053" s="28" t="str">
        <f t="shared" si="261"/>
        <v/>
      </c>
      <c r="E2053" s="28" t="str">
        <f t="shared" si="265"/>
        <v/>
      </c>
      <c r="F2053" s="28" t="str">
        <f t="shared" si="265"/>
        <v/>
      </c>
      <c r="G2053" s="18" t="str">
        <f t="shared" si="265"/>
        <v/>
      </c>
      <c r="H2053" s="18" t="str">
        <f t="shared" si="265"/>
        <v/>
      </c>
      <c r="I2053" s="18" t="str">
        <f t="shared" si="265"/>
        <v/>
      </c>
      <c r="J2053" s="28" t="str">
        <f t="shared" si="267"/>
        <v/>
      </c>
      <c r="K2053" s="28" t="str">
        <f t="shared" si="267"/>
        <v/>
      </c>
      <c r="L2053" s="28" t="str">
        <f t="shared" si="267"/>
        <v/>
      </c>
      <c r="M2053" s="28" t="str">
        <f t="shared" si="264"/>
        <v/>
      </c>
      <c r="N2053" s="138" t="str">
        <f>IF(ISNUMBER($A2053),IF(ISNUMBER(VALUE(TRIM(VLOOKUP($A2053,DL,COLUMN()-1,0)))),VALUE(TRIM(VLOOKUP($A2053,DL,COLUMN()-1,0))),TRIM(VLOOKUP($A2053,DL,COLUMN()-1,0))),"")</f>
        <v/>
      </c>
    </row>
    <row r="2054" spans="1:14">
      <c r="A2054" s="4" t="str">
        <f>IF(ISNUMBER(NhapDS!A2050),NhapDS!A2050,"")</f>
        <v/>
      </c>
      <c r="B2054" s="18" t="str">
        <f t="shared" si="262"/>
        <v/>
      </c>
      <c r="C2054" s="64" t="str">
        <f t="shared" si="262"/>
        <v/>
      </c>
      <c r="D2054" s="28" t="str">
        <f t="shared" si="261"/>
        <v/>
      </c>
      <c r="E2054" s="28" t="str">
        <f t="shared" si="265"/>
        <v/>
      </c>
      <c r="F2054" s="28" t="str">
        <f t="shared" si="265"/>
        <v/>
      </c>
      <c r="G2054" s="18" t="str">
        <f t="shared" si="265"/>
        <v/>
      </c>
      <c r="H2054" s="18" t="str">
        <f t="shared" si="265"/>
        <v/>
      </c>
      <c r="I2054" s="18" t="str">
        <f t="shared" si="265"/>
        <v/>
      </c>
      <c r="J2054" s="28" t="str">
        <f t="shared" si="267"/>
        <v/>
      </c>
      <c r="K2054" s="28" t="str">
        <f t="shared" si="267"/>
        <v/>
      </c>
      <c r="L2054" s="28" t="str">
        <f t="shared" si="267"/>
        <v/>
      </c>
      <c r="M2054" s="28" t="str">
        <f t="shared" si="264"/>
        <v/>
      </c>
      <c r="N2054" s="138" t="str">
        <f>IF(ISNUMBER($A2054),IF(ISNUMBER(VALUE(TRIM(VLOOKUP($A2054,DL,COLUMN()-1,0)))),VALUE(TRIM(VLOOKUP($A2054,DL,COLUMN()-1,0))),TRIM(VLOOKUP($A2054,DL,COLUMN()-1,0))),"")</f>
        <v/>
      </c>
    </row>
    <row r="2055" spans="1:14">
      <c r="A2055" s="4" t="str">
        <f>IF(ISNUMBER(NhapDS!A2051),NhapDS!A2051,"")</f>
        <v/>
      </c>
      <c r="B2055" s="18" t="str">
        <f t="shared" si="262"/>
        <v/>
      </c>
      <c r="C2055" s="64" t="str">
        <f t="shared" si="262"/>
        <v/>
      </c>
      <c r="D2055" s="28" t="str">
        <f t="shared" si="261"/>
        <v/>
      </c>
      <c r="E2055" s="28" t="str">
        <f t="shared" si="265"/>
        <v/>
      </c>
      <c r="F2055" s="28" t="str">
        <f t="shared" si="265"/>
        <v/>
      </c>
      <c r="G2055" s="18" t="str">
        <f t="shared" si="265"/>
        <v/>
      </c>
      <c r="H2055" s="18" t="str">
        <f t="shared" si="265"/>
        <v/>
      </c>
      <c r="I2055" s="18" t="str">
        <f t="shared" si="265"/>
        <v/>
      </c>
      <c r="J2055" s="28" t="str">
        <f t="shared" si="267"/>
        <v/>
      </c>
      <c r="K2055" s="28" t="str">
        <f t="shared" si="267"/>
        <v/>
      </c>
      <c r="L2055" s="28" t="str">
        <f t="shared" si="267"/>
        <v/>
      </c>
      <c r="M2055" s="28" t="str">
        <f t="shared" si="264"/>
        <v/>
      </c>
      <c r="N2055" s="138" t="str">
        <f>IF(ISNUMBER($A2055),IF(ISNUMBER(VALUE(TRIM(VLOOKUP($A2055,DL,COLUMN()-1,0)))),VALUE(TRIM(VLOOKUP($A2055,DL,COLUMN()-1,0))),TRIM(VLOOKUP($A2055,DL,COLUMN()-1,0))),"")</f>
        <v/>
      </c>
    </row>
    <row r="2056" spans="1:14">
      <c r="A2056" s="4" t="str">
        <f>IF(ISNUMBER(NhapDS!A2052),NhapDS!A2052,"")</f>
        <v/>
      </c>
      <c r="B2056" s="18" t="str">
        <f t="shared" si="262"/>
        <v/>
      </c>
      <c r="C2056" s="64" t="str">
        <f t="shared" si="262"/>
        <v/>
      </c>
      <c r="D2056" s="28" t="str">
        <f t="shared" si="261"/>
        <v/>
      </c>
      <c r="E2056" s="28" t="str">
        <f t="shared" si="265"/>
        <v/>
      </c>
      <c r="F2056" s="28" t="str">
        <f t="shared" si="265"/>
        <v/>
      </c>
      <c r="G2056" s="18" t="str">
        <f t="shared" si="265"/>
        <v/>
      </c>
      <c r="H2056" s="18" t="str">
        <f t="shared" si="265"/>
        <v/>
      </c>
      <c r="I2056" s="18" t="str">
        <f t="shared" si="265"/>
        <v/>
      </c>
      <c r="J2056" s="28" t="str">
        <f t="shared" si="267"/>
        <v/>
      </c>
      <c r="K2056" s="28" t="str">
        <f t="shared" si="267"/>
        <v/>
      </c>
      <c r="L2056" s="28" t="str">
        <f t="shared" si="267"/>
        <v/>
      </c>
      <c r="M2056" s="28" t="str">
        <f t="shared" si="264"/>
        <v/>
      </c>
      <c r="N2056" s="138" t="str">
        <f>IF(ISNUMBER($A2056),IF(ISNUMBER(VALUE(TRIM(VLOOKUP($A2056,DL,COLUMN()-1,0)))),VALUE(TRIM(VLOOKUP($A2056,DL,COLUMN()-1,0))),TRIM(VLOOKUP($A2056,DL,COLUMN()-1,0))),"")</f>
        <v/>
      </c>
    </row>
    <row r="2057" spans="1:14">
      <c r="A2057" s="4" t="str">
        <f>IF(ISNUMBER(NhapDS!A2053),NhapDS!A2053,"")</f>
        <v/>
      </c>
      <c r="B2057" s="18" t="str">
        <f t="shared" si="262"/>
        <v/>
      </c>
      <c r="C2057" s="64" t="str">
        <f t="shared" si="262"/>
        <v/>
      </c>
      <c r="D2057" s="28" t="str">
        <f t="shared" si="261"/>
        <v/>
      </c>
      <c r="E2057" s="28" t="str">
        <f t="shared" si="265"/>
        <v/>
      </c>
      <c r="F2057" s="28" t="str">
        <f t="shared" si="265"/>
        <v/>
      </c>
      <c r="G2057" s="18" t="str">
        <f t="shared" si="265"/>
        <v/>
      </c>
      <c r="H2057" s="18" t="str">
        <f t="shared" si="265"/>
        <v/>
      </c>
      <c r="I2057" s="18" t="str">
        <f t="shared" si="265"/>
        <v/>
      </c>
      <c r="J2057" s="28" t="str">
        <f t="shared" si="267"/>
        <v/>
      </c>
      <c r="K2057" s="28" t="str">
        <f t="shared" si="267"/>
        <v/>
      </c>
      <c r="L2057" s="28" t="str">
        <f t="shared" si="267"/>
        <v/>
      </c>
      <c r="M2057" s="28" t="str">
        <f t="shared" si="264"/>
        <v/>
      </c>
      <c r="N2057" s="138" t="str">
        <f>IF(ISNUMBER($A2057),IF(ISNUMBER(VALUE(TRIM(VLOOKUP($A2057,DL,COLUMN()-1,0)))),VALUE(TRIM(VLOOKUP($A2057,DL,COLUMN()-1,0))),TRIM(VLOOKUP($A2057,DL,COLUMN()-1,0))),"")</f>
        <v/>
      </c>
    </row>
    <row r="2058" spans="1:14">
      <c r="A2058" s="4" t="str">
        <f>IF(ISNUMBER(NhapDS!A2054),NhapDS!A2054,"")</f>
        <v/>
      </c>
      <c r="B2058" s="18" t="str">
        <f t="shared" si="262"/>
        <v/>
      </c>
      <c r="C2058" s="64" t="str">
        <f t="shared" si="262"/>
        <v/>
      </c>
      <c r="D2058" s="28" t="str">
        <f t="shared" si="261"/>
        <v/>
      </c>
      <c r="E2058" s="28" t="str">
        <f t="shared" si="265"/>
        <v/>
      </c>
      <c r="F2058" s="28" t="str">
        <f t="shared" si="265"/>
        <v/>
      </c>
      <c r="G2058" s="18" t="str">
        <f t="shared" si="265"/>
        <v/>
      </c>
      <c r="H2058" s="18" t="str">
        <f t="shared" si="265"/>
        <v/>
      </c>
      <c r="I2058" s="18" t="str">
        <f t="shared" si="265"/>
        <v/>
      </c>
      <c r="J2058" s="28" t="str">
        <f t="shared" si="267"/>
        <v/>
      </c>
      <c r="K2058" s="28" t="str">
        <f t="shared" si="267"/>
        <v/>
      </c>
      <c r="L2058" s="28" t="str">
        <f t="shared" si="267"/>
        <v/>
      </c>
      <c r="M2058" s="28" t="str">
        <f t="shared" si="264"/>
        <v/>
      </c>
      <c r="N2058" s="138" t="str">
        <f>IF(ISNUMBER($A2058),IF(ISNUMBER(VALUE(TRIM(VLOOKUP($A2058,DL,COLUMN()-1,0)))),VALUE(TRIM(VLOOKUP($A2058,DL,COLUMN()-1,0))),TRIM(VLOOKUP($A2058,DL,COLUMN()-1,0))),"")</f>
        <v/>
      </c>
    </row>
    <row r="2059" spans="1:14">
      <c r="A2059" s="4" t="str">
        <f>IF(ISNUMBER(NhapDS!A2055),NhapDS!A2055,"")</f>
        <v/>
      </c>
      <c r="B2059" s="18" t="str">
        <f t="shared" si="262"/>
        <v/>
      </c>
      <c r="C2059" s="64" t="str">
        <f t="shared" si="262"/>
        <v/>
      </c>
      <c r="D2059" s="28" t="str">
        <f t="shared" si="261"/>
        <v/>
      </c>
      <c r="E2059" s="28" t="str">
        <f t="shared" si="265"/>
        <v/>
      </c>
      <c r="F2059" s="28" t="str">
        <f t="shared" si="265"/>
        <v/>
      </c>
      <c r="G2059" s="18" t="str">
        <f t="shared" si="265"/>
        <v/>
      </c>
      <c r="H2059" s="18" t="str">
        <f t="shared" si="265"/>
        <v/>
      </c>
      <c r="I2059" s="18" t="str">
        <f t="shared" si="265"/>
        <v/>
      </c>
      <c r="J2059" s="28" t="str">
        <f t="shared" si="267"/>
        <v/>
      </c>
      <c r="K2059" s="28" t="str">
        <f t="shared" si="267"/>
        <v/>
      </c>
      <c r="L2059" s="28" t="str">
        <f t="shared" si="267"/>
        <v/>
      </c>
      <c r="M2059" s="28" t="str">
        <f t="shared" si="264"/>
        <v/>
      </c>
      <c r="N2059" s="138" t="str">
        <f>IF(ISNUMBER($A2059),IF(ISNUMBER(VALUE(TRIM(VLOOKUP($A2059,DL,COLUMN()-1,0)))),VALUE(TRIM(VLOOKUP($A2059,DL,COLUMN()-1,0))),TRIM(VLOOKUP($A2059,DL,COLUMN()-1,0))),"")</f>
        <v/>
      </c>
    </row>
    <row r="2060" spans="1:14">
      <c r="A2060" s="4" t="str">
        <f>IF(ISNUMBER(NhapDS!A2056),NhapDS!A2056,"")</f>
        <v/>
      </c>
      <c r="B2060" s="18" t="str">
        <f t="shared" si="262"/>
        <v/>
      </c>
      <c r="C2060" s="64" t="str">
        <f t="shared" si="262"/>
        <v/>
      </c>
      <c r="D2060" s="28" t="str">
        <f t="shared" si="261"/>
        <v/>
      </c>
      <c r="E2060" s="28" t="str">
        <f t="shared" si="265"/>
        <v/>
      </c>
      <c r="F2060" s="28" t="str">
        <f t="shared" si="265"/>
        <v/>
      </c>
      <c r="G2060" s="18" t="str">
        <f t="shared" si="265"/>
        <v/>
      </c>
      <c r="H2060" s="18" t="str">
        <f t="shared" si="265"/>
        <v/>
      </c>
      <c r="I2060" s="18" t="str">
        <f t="shared" si="265"/>
        <v/>
      </c>
      <c r="J2060" s="28" t="str">
        <f t="shared" si="267"/>
        <v/>
      </c>
      <c r="K2060" s="28" t="str">
        <f t="shared" si="267"/>
        <v/>
      </c>
      <c r="L2060" s="28" t="str">
        <f t="shared" si="267"/>
        <v/>
      </c>
      <c r="M2060" s="28" t="str">
        <f t="shared" si="264"/>
        <v/>
      </c>
      <c r="N2060" s="138" t="str">
        <f>IF(ISNUMBER($A2060),IF(ISNUMBER(VALUE(TRIM(VLOOKUP($A2060,DL,COLUMN()-1,0)))),VALUE(TRIM(VLOOKUP($A2060,DL,COLUMN()-1,0))),TRIM(VLOOKUP($A2060,DL,COLUMN()-1,0))),"")</f>
        <v/>
      </c>
    </row>
    <row r="2061" spans="1:14">
      <c r="A2061" s="4" t="str">
        <f>IF(ISNUMBER(NhapDS!A2057),NhapDS!A2057,"")</f>
        <v/>
      </c>
      <c r="B2061" s="18" t="str">
        <f t="shared" si="262"/>
        <v/>
      </c>
      <c r="C2061" s="64" t="str">
        <f t="shared" si="262"/>
        <v/>
      </c>
      <c r="D2061" s="28" t="str">
        <f t="shared" si="261"/>
        <v/>
      </c>
      <c r="E2061" s="28" t="str">
        <f t="shared" si="265"/>
        <v/>
      </c>
      <c r="F2061" s="28" t="str">
        <f t="shared" si="265"/>
        <v/>
      </c>
      <c r="G2061" s="18" t="str">
        <f t="shared" si="265"/>
        <v/>
      </c>
      <c r="H2061" s="18" t="str">
        <f t="shared" si="265"/>
        <v/>
      </c>
      <c r="I2061" s="18" t="str">
        <f t="shared" si="265"/>
        <v/>
      </c>
      <c r="J2061" s="28" t="str">
        <f t="shared" si="267"/>
        <v/>
      </c>
      <c r="K2061" s="28" t="str">
        <f t="shared" si="267"/>
        <v/>
      </c>
      <c r="L2061" s="28" t="str">
        <f t="shared" si="267"/>
        <v/>
      </c>
      <c r="M2061" s="28" t="str">
        <f t="shared" si="264"/>
        <v/>
      </c>
      <c r="N2061" s="138" t="str">
        <f>IF(ISNUMBER($A2061),IF(ISNUMBER(VALUE(TRIM(VLOOKUP($A2061,DL,COLUMN()-1,0)))),VALUE(TRIM(VLOOKUP($A2061,DL,COLUMN()-1,0))),TRIM(VLOOKUP($A2061,DL,COLUMN()-1,0))),"")</f>
        <v/>
      </c>
    </row>
    <row r="2062" spans="1:14">
      <c r="A2062" s="4" t="str">
        <f>IF(ISNUMBER(NhapDS!A2058),NhapDS!A2058,"")</f>
        <v/>
      </c>
      <c r="B2062" s="18" t="str">
        <f t="shared" si="262"/>
        <v/>
      </c>
      <c r="C2062" s="64" t="str">
        <f t="shared" si="262"/>
        <v/>
      </c>
      <c r="D2062" s="28" t="str">
        <f t="shared" si="261"/>
        <v/>
      </c>
      <c r="E2062" s="28" t="str">
        <f t="shared" si="265"/>
        <v/>
      </c>
      <c r="F2062" s="28" t="str">
        <f t="shared" si="265"/>
        <v/>
      </c>
      <c r="G2062" s="18" t="str">
        <f t="shared" si="265"/>
        <v/>
      </c>
      <c r="H2062" s="18" t="str">
        <f t="shared" si="265"/>
        <v/>
      </c>
      <c r="I2062" s="18" t="str">
        <f t="shared" si="265"/>
        <v/>
      </c>
      <c r="J2062" s="28" t="str">
        <f t="shared" si="267"/>
        <v/>
      </c>
      <c r="K2062" s="28" t="str">
        <f t="shared" si="267"/>
        <v/>
      </c>
      <c r="L2062" s="28" t="str">
        <f t="shared" si="267"/>
        <v/>
      </c>
      <c r="M2062" s="28" t="str">
        <f t="shared" si="264"/>
        <v/>
      </c>
      <c r="N2062" s="138" t="str">
        <f>IF(ISNUMBER($A2062),IF(ISNUMBER(VALUE(TRIM(VLOOKUP($A2062,DL,COLUMN()-1,0)))),VALUE(TRIM(VLOOKUP($A2062,DL,COLUMN()-1,0))),TRIM(VLOOKUP($A2062,DL,COLUMN()-1,0))),"")</f>
        <v/>
      </c>
    </row>
    <row r="2063" spans="1:14">
      <c r="A2063" s="4" t="str">
        <f>IF(ISNUMBER(NhapDS!A2059),NhapDS!A2059,"")</f>
        <v/>
      </c>
      <c r="B2063" s="18" t="str">
        <f t="shared" si="262"/>
        <v/>
      </c>
      <c r="C2063" s="64" t="str">
        <f t="shared" si="262"/>
        <v/>
      </c>
      <c r="D2063" s="28" t="str">
        <f t="shared" si="261"/>
        <v/>
      </c>
      <c r="E2063" s="28" t="str">
        <f t="shared" si="265"/>
        <v/>
      </c>
      <c r="F2063" s="28" t="str">
        <f t="shared" si="265"/>
        <v/>
      </c>
      <c r="G2063" s="18" t="str">
        <f t="shared" si="265"/>
        <v/>
      </c>
      <c r="H2063" s="18" t="str">
        <f t="shared" si="265"/>
        <v/>
      </c>
      <c r="I2063" s="18" t="str">
        <f t="shared" si="265"/>
        <v/>
      </c>
      <c r="J2063" s="28" t="str">
        <f t="shared" si="267"/>
        <v/>
      </c>
      <c r="K2063" s="28" t="str">
        <f t="shared" si="267"/>
        <v/>
      </c>
      <c r="L2063" s="28" t="str">
        <f t="shared" si="267"/>
        <v/>
      </c>
      <c r="M2063" s="28" t="str">
        <f t="shared" si="264"/>
        <v/>
      </c>
      <c r="N2063" s="138" t="str">
        <f>IF(ISNUMBER($A2063),IF(ISNUMBER(VALUE(TRIM(VLOOKUP($A2063,DL,COLUMN()-1,0)))),VALUE(TRIM(VLOOKUP($A2063,DL,COLUMN()-1,0))),TRIM(VLOOKUP($A2063,DL,COLUMN()-1,0))),"")</f>
        <v/>
      </c>
    </row>
    <row r="2064" spans="1:14">
      <c r="A2064" s="4" t="str">
        <f>IF(ISNUMBER(NhapDS!A2060),NhapDS!A2060,"")</f>
        <v/>
      </c>
      <c r="B2064" s="18" t="str">
        <f t="shared" si="262"/>
        <v/>
      </c>
      <c r="C2064" s="64" t="str">
        <f t="shared" si="262"/>
        <v/>
      </c>
      <c r="D2064" s="28" t="str">
        <f t="shared" si="261"/>
        <v/>
      </c>
      <c r="E2064" s="28" t="str">
        <f t="shared" si="265"/>
        <v/>
      </c>
      <c r="F2064" s="28" t="str">
        <f t="shared" si="265"/>
        <v/>
      </c>
      <c r="G2064" s="18" t="str">
        <f t="shared" si="265"/>
        <v/>
      </c>
      <c r="H2064" s="18" t="str">
        <f t="shared" si="265"/>
        <v/>
      </c>
      <c r="I2064" s="18" t="str">
        <f t="shared" si="265"/>
        <v/>
      </c>
      <c r="J2064" s="28" t="str">
        <f t="shared" si="267"/>
        <v/>
      </c>
      <c r="K2064" s="28" t="str">
        <f t="shared" si="267"/>
        <v/>
      </c>
      <c r="L2064" s="28" t="str">
        <f t="shared" si="267"/>
        <v/>
      </c>
      <c r="M2064" s="28" t="str">
        <f t="shared" si="264"/>
        <v/>
      </c>
      <c r="N2064" s="138" t="str">
        <f>IF(ISNUMBER($A2064),IF(ISNUMBER(VALUE(TRIM(VLOOKUP($A2064,DL,COLUMN()-1,0)))),VALUE(TRIM(VLOOKUP($A2064,DL,COLUMN()-1,0))),TRIM(VLOOKUP($A2064,DL,COLUMN()-1,0))),"")</f>
        <v/>
      </c>
    </row>
    <row r="2065" spans="1:14">
      <c r="A2065" s="4" t="str">
        <f>IF(ISNUMBER(NhapDS!A2061),NhapDS!A2061,"")</f>
        <v/>
      </c>
      <c r="B2065" s="18" t="str">
        <f t="shared" si="262"/>
        <v/>
      </c>
      <c r="C2065" s="64" t="str">
        <f t="shared" si="262"/>
        <v/>
      </c>
      <c r="D2065" s="28" t="str">
        <f t="shared" si="261"/>
        <v/>
      </c>
      <c r="E2065" s="28" t="str">
        <f t="shared" si="265"/>
        <v/>
      </c>
      <c r="F2065" s="28" t="str">
        <f t="shared" si="265"/>
        <v/>
      </c>
      <c r="G2065" s="18" t="str">
        <f t="shared" si="265"/>
        <v/>
      </c>
      <c r="H2065" s="18" t="str">
        <f t="shared" si="265"/>
        <v/>
      </c>
      <c r="I2065" s="18" t="str">
        <f t="shared" si="265"/>
        <v/>
      </c>
      <c r="J2065" s="28" t="str">
        <f t="shared" si="267"/>
        <v/>
      </c>
      <c r="K2065" s="28" t="str">
        <f t="shared" si="267"/>
        <v/>
      </c>
      <c r="L2065" s="28" t="str">
        <f t="shared" si="267"/>
        <v/>
      </c>
      <c r="M2065" s="28" t="str">
        <f t="shared" si="264"/>
        <v/>
      </c>
      <c r="N2065" s="138" t="str">
        <f>IF(ISNUMBER($A2065),IF(ISNUMBER(VALUE(TRIM(VLOOKUP($A2065,DL,COLUMN()-1,0)))),VALUE(TRIM(VLOOKUP($A2065,DL,COLUMN()-1,0))),TRIM(VLOOKUP($A2065,DL,COLUMN()-1,0))),"")</f>
        <v/>
      </c>
    </row>
    <row r="2066" spans="1:14">
      <c r="A2066" s="4" t="str">
        <f>IF(ISNUMBER(NhapDS!A2062),NhapDS!A2062,"")</f>
        <v/>
      </c>
      <c r="B2066" s="18" t="str">
        <f t="shared" si="262"/>
        <v/>
      </c>
      <c r="C2066" s="64" t="str">
        <f t="shared" si="262"/>
        <v/>
      </c>
      <c r="D2066" s="28" t="str">
        <f t="shared" si="261"/>
        <v/>
      </c>
      <c r="E2066" s="28" t="str">
        <f t="shared" si="265"/>
        <v/>
      </c>
      <c r="F2066" s="28" t="str">
        <f t="shared" si="265"/>
        <v/>
      </c>
      <c r="G2066" s="18" t="str">
        <f t="shared" si="265"/>
        <v/>
      </c>
      <c r="H2066" s="18" t="str">
        <f t="shared" si="265"/>
        <v/>
      </c>
      <c r="I2066" s="18" t="str">
        <f t="shared" si="265"/>
        <v/>
      </c>
      <c r="J2066" s="28" t="str">
        <f t="shared" ref="J2066:L2081" si="268">IF(ISNUMBER($A2066),TRIM(VLOOKUP($A2066,DL,COLUMN()-1,0)),"")</f>
        <v/>
      </c>
      <c r="K2066" s="28" t="str">
        <f t="shared" si="268"/>
        <v/>
      </c>
      <c r="L2066" s="28" t="str">
        <f t="shared" si="268"/>
        <v/>
      </c>
      <c r="M2066" s="28" t="str">
        <f t="shared" si="264"/>
        <v/>
      </c>
      <c r="N2066" s="138" t="str">
        <f>IF(ISNUMBER($A2066),IF(ISNUMBER(VALUE(TRIM(VLOOKUP($A2066,DL,COLUMN()-1,0)))),VALUE(TRIM(VLOOKUP($A2066,DL,COLUMN()-1,0))),TRIM(VLOOKUP($A2066,DL,COLUMN()-1,0))),"")</f>
        <v/>
      </c>
    </row>
    <row r="2067" spans="1:14">
      <c r="A2067" s="4" t="str">
        <f>IF(ISNUMBER(NhapDS!A2063),NhapDS!A2063,"")</f>
        <v/>
      </c>
      <c r="B2067" s="18" t="str">
        <f t="shared" si="262"/>
        <v/>
      </c>
      <c r="C2067" s="64" t="str">
        <f t="shared" si="262"/>
        <v/>
      </c>
      <c r="D2067" s="28" t="str">
        <f t="shared" si="261"/>
        <v/>
      </c>
      <c r="E2067" s="28" t="str">
        <f t="shared" si="265"/>
        <v/>
      </c>
      <c r="F2067" s="28" t="str">
        <f t="shared" si="265"/>
        <v/>
      </c>
      <c r="G2067" s="18" t="str">
        <f t="shared" si="265"/>
        <v/>
      </c>
      <c r="H2067" s="18" t="str">
        <f t="shared" si="265"/>
        <v/>
      </c>
      <c r="I2067" s="18" t="str">
        <f t="shared" si="265"/>
        <v/>
      </c>
      <c r="J2067" s="28" t="str">
        <f t="shared" si="268"/>
        <v/>
      </c>
      <c r="K2067" s="28" t="str">
        <f t="shared" si="268"/>
        <v/>
      </c>
      <c r="L2067" s="28" t="str">
        <f t="shared" si="268"/>
        <v/>
      </c>
      <c r="M2067" s="28" t="str">
        <f t="shared" si="264"/>
        <v/>
      </c>
      <c r="N2067" s="138" t="str">
        <f>IF(ISNUMBER($A2067),IF(ISNUMBER(VALUE(TRIM(VLOOKUP($A2067,DL,COLUMN()-1,0)))),VALUE(TRIM(VLOOKUP($A2067,DL,COLUMN()-1,0))),TRIM(VLOOKUP($A2067,DL,COLUMN()-1,0))),"")</f>
        <v/>
      </c>
    </row>
    <row r="2068" spans="1:14">
      <c r="A2068" s="4" t="str">
        <f>IF(ISNUMBER(NhapDS!A2064),NhapDS!A2064,"")</f>
        <v/>
      </c>
      <c r="B2068" s="18" t="str">
        <f t="shared" si="262"/>
        <v/>
      </c>
      <c r="C2068" s="64" t="str">
        <f t="shared" si="262"/>
        <v/>
      </c>
      <c r="D2068" s="28" t="str">
        <f t="shared" si="261"/>
        <v/>
      </c>
      <c r="E2068" s="28" t="str">
        <f t="shared" si="265"/>
        <v/>
      </c>
      <c r="F2068" s="28" t="str">
        <f t="shared" si="265"/>
        <v/>
      </c>
      <c r="G2068" s="18" t="str">
        <f t="shared" si="265"/>
        <v/>
      </c>
      <c r="H2068" s="18" t="str">
        <f t="shared" si="265"/>
        <v/>
      </c>
      <c r="I2068" s="18" t="str">
        <f t="shared" si="265"/>
        <v/>
      </c>
      <c r="J2068" s="28" t="str">
        <f t="shared" si="268"/>
        <v/>
      </c>
      <c r="K2068" s="28" t="str">
        <f t="shared" si="268"/>
        <v/>
      </c>
      <c r="L2068" s="28" t="str">
        <f t="shared" si="268"/>
        <v/>
      </c>
      <c r="M2068" s="28" t="str">
        <f t="shared" si="264"/>
        <v/>
      </c>
      <c r="N2068" s="138" t="str">
        <f>IF(ISNUMBER($A2068),IF(ISNUMBER(VALUE(TRIM(VLOOKUP($A2068,DL,COLUMN()-1,0)))),VALUE(TRIM(VLOOKUP($A2068,DL,COLUMN()-1,0))),TRIM(VLOOKUP($A2068,DL,COLUMN()-1,0))),"")</f>
        <v/>
      </c>
    </row>
    <row r="2069" spans="1:14">
      <c r="A2069" s="4" t="str">
        <f>IF(ISNUMBER(NhapDS!A2065),NhapDS!A2065,"")</f>
        <v/>
      </c>
      <c r="B2069" s="18" t="str">
        <f t="shared" si="262"/>
        <v/>
      </c>
      <c r="C2069" s="64" t="str">
        <f t="shared" si="262"/>
        <v/>
      </c>
      <c r="D2069" s="28" t="str">
        <f t="shared" si="261"/>
        <v/>
      </c>
      <c r="E2069" s="28" t="str">
        <f t="shared" si="265"/>
        <v/>
      </c>
      <c r="F2069" s="28" t="str">
        <f t="shared" si="265"/>
        <v/>
      </c>
      <c r="G2069" s="18" t="str">
        <f t="shared" si="265"/>
        <v/>
      </c>
      <c r="H2069" s="18" t="str">
        <f t="shared" si="265"/>
        <v/>
      </c>
      <c r="I2069" s="18" t="str">
        <f t="shared" si="265"/>
        <v/>
      </c>
      <c r="J2069" s="28" t="str">
        <f t="shared" si="268"/>
        <v/>
      </c>
      <c r="K2069" s="28" t="str">
        <f t="shared" si="268"/>
        <v/>
      </c>
      <c r="L2069" s="28" t="str">
        <f t="shared" si="268"/>
        <v/>
      </c>
      <c r="M2069" s="28" t="str">
        <f t="shared" si="264"/>
        <v/>
      </c>
      <c r="N2069" s="138" t="str">
        <f>IF(ISNUMBER($A2069),IF(ISNUMBER(VALUE(TRIM(VLOOKUP($A2069,DL,COLUMN()-1,0)))),VALUE(TRIM(VLOOKUP($A2069,DL,COLUMN()-1,0))),TRIM(VLOOKUP($A2069,DL,COLUMN()-1,0))),"")</f>
        <v/>
      </c>
    </row>
    <row r="2070" spans="1:14">
      <c r="A2070" s="4" t="str">
        <f>IF(ISNUMBER(NhapDS!A2066),NhapDS!A2066,"")</f>
        <v/>
      </c>
      <c r="B2070" s="18" t="str">
        <f t="shared" si="262"/>
        <v/>
      </c>
      <c r="C2070" s="64" t="str">
        <f t="shared" si="262"/>
        <v/>
      </c>
      <c r="D2070" s="28" t="str">
        <f t="shared" si="261"/>
        <v/>
      </c>
      <c r="E2070" s="28" t="str">
        <f t="shared" si="265"/>
        <v/>
      </c>
      <c r="F2070" s="28" t="str">
        <f t="shared" si="265"/>
        <v/>
      </c>
      <c r="G2070" s="18" t="str">
        <f t="shared" si="265"/>
        <v/>
      </c>
      <c r="H2070" s="18" t="str">
        <f t="shared" si="265"/>
        <v/>
      </c>
      <c r="I2070" s="18" t="str">
        <f t="shared" si="265"/>
        <v/>
      </c>
      <c r="J2070" s="28" t="str">
        <f t="shared" si="268"/>
        <v/>
      </c>
      <c r="K2070" s="28" t="str">
        <f t="shared" si="268"/>
        <v/>
      </c>
      <c r="L2070" s="28" t="str">
        <f t="shared" si="268"/>
        <v/>
      </c>
      <c r="M2070" s="28" t="str">
        <f t="shared" si="264"/>
        <v/>
      </c>
      <c r="N2070" s="138" t="str">
        <f>IF(ISNUMBER($A2070),IF(ISNUMBER(VALUE(TRIM(VLOOKUP($A2070,DL,COLUMN()-1,0)))),VALUE(TRIM(VLOOKUP($A2070,DL,COLUMN()-1,0))),TRIM(VLOOKUP($A2070,DL,COLUMN()-1,0))),"")</f>
        <v/>
      </c>
    </row>
    <row r="2071" spans="1:14">
      <c r="A2071" s="4" t="str">
        <f>IF(ISNUMBER(NhapDS!A2067),NhapDS!A2067,"")</f>
        <v/>
      </c>
      <c r="B2071" s="18" t="str">
        <f t="shared" si="262"/>
        <v/>
      </c>
      <c r="C2071" s="64" t="str">
        <f t="shared" si="262"/>
        <v/>
      </c>
      <c r="D2071" s="28" t="str">
        <f t="shared" si="261"/>
        <v/>
      </c>
      <c r="E2071" s="28" t="str">
        <f t="shared" si="265"/>
        <v/>
      </c>
      <c r="F2071" s="28" t="str">
        <f t="shared" si="265"/>
        <v/>
      </c>
      <c r="G2071" s="18" t="str">
        <f t="shared" si="265"/>
        <v/>
      </c>
      <c r="H2071" s="18" t="str">
        <f t="shared" si="265"/>
        <v/>
      </c>
      <c r="I2071" s="18" t="str">
        <f t="shared" si="265"/>
        <v/>
      </c>
      <c r="J2071" s="28" t="str">
        <f t="shared" si="268"/>
        <v/>
      </c>
      <c r="K2071" s="28" t="str">
        <f t="shared" si="268"/>
        <v/>
      </c>
      <c r="L2071" s="28" t="str">
        <f t="shared" si="268"/>
        <v/>
      </c>
      <c r="M2071" s="28" t="str">
        <f t="shared" si="264"/>
        <v/>
      </c>
      <c r="N2071" s="138" t="str">
        <f>IF(ISNUMBER($A2071),IF(ISNUMBER(VALUE(TRIM(VLOOKUP($A2071,DL,COLUMN()-1,0)))),VALUE(TRIM(VLOOKUP($A2071,DL,COLUMN()-1,0))),TRIM(VLOOKUP($A2071,DL,COLUMN()-1,0))),"")</f>
        <v/>
      </c>
    </row>
    <row r="2072" spans="1:14">
      <c r="A2072" s="4" t="str">
        <f>IF(ISNUMBER(NhapDS!A2068),NhapDS!A2068,"")</f>
        <v/>
      </c>
      <c r="B2072" s="18" t="str">
        <f t="shared" si="262"/>
        <v/>
      </c>
      <c r="C2072" s="64" t="str">
        <f t="shared" si="262"/>
        <v/>
      </c>
      <c r="D2072" s="28" t="str">
        <f t="shared" si="261"/>
        <v/>
      </c>
      <c r="E2072" s="28" t="str">
        <f t="shared" si="265"/>
        <v/>
      </c>
      <c r="F2072" s="28" t="str">
        <f t="shared" si="265"/>
        <v/>
      </c>
      <c r="G2072" s="18" t="str">
        <f t="shared" si="265"/>
        <v/>
      </c>
      <c r="H2072" s="18" t="str">
        <f t="shared" si="265"/>
        <v/>
      </c>
      <c r="I2072" s="18" t="str">
        <f t="shared" si="265"/>
        <v/>
      </c>
      <c r="J2072" s="28" t="str">
        <f t="shared" si="268"/>
        <v/>
      </c>
      <c r="K2072" s="28" t="str">
        <f t="shared" si="268"/>
        <v/>
      </c>
      <c r="L2072" s="28" t="str">
        <f t="shared" si="268"/>
        <v/>
      </c>
      <c r="M2072" s="28" t="str">
        <f t="shared" si="264"/>
        <v/>
      </c>
      <c r="N2072" s="138" t="str">
        <f>IF(ISNUMBER($A2072),IF(ISNUMBER(VALUE(TRIM(VLOOKUP($A2072,DL,COLUMN()-1,0)))),VALUE(TRIM(VLOOKUP($A2072,DL,COLUMN()-1,0))),TRIM(VLOOKUP($A2072,DL,COLUMN()-1,0))),"")</f>
        <v/>
      </c>
    </row>
    <row r="2073" spans="1:14">
      <c r="A2073" s="4" t="str">
        <f>IF(ISNUMBER(NhapDS!A2069),NhapDS!A2069,"")</f>
        <v/>
      </c>
      <c r="B2073" s="18" t="str">
        <f t="shared" si="262"/>
        <v/>
      </c>
      <c r="C2073" s="64" t="str">
        <f t="shared" si="262"/>
        <v/>
      </c>
      <c r="D2073" s="28" t="str">
        <f t="shared" si="261"/>
        <v/>
      </c>
      <c r="E2073" s="28" t="str">
        <f t="shared" si="265"/>
        <v/>
      </c>
      <c r="F2073" s="28" t="str">
        <f t="shared" si="265"/>
        <v/>
      </c>
      <c r="G2073" s="18" t="str">
        <f t="shared" si="265"/>
        <v/>
      </c>
      <c r="H2073" s="18" t="str">
        <f t="shared" si="265"/>
        <v/>
      </c>
      <c r="I2073" s="18" t="str">
        <f t="shared" si="265"/>
        <v/>
      </c>
      <c r="J2073" s="28" t="str">
        <f t="shared" si="268"/>
        <v/>
      </c>
      <c r="K2073" s="28" t="str">
        <f t="shared" si="268"/>
        <v/>
      </c>
      <c r="L2073" s="28" t="str">
        <f t="shared" si="268"/>
        <v/>
      </c>
      <c r="M2073" s="28" t="str">
        <f t="shared" si="264"/>
        <v/>
      </c>
      <c r="N2073" s="138" t="str">
        <f>IF(ISNUMBER($A2073),IF(ISNUMBER(VALUE(TRIM(VLOOKUP($A2073,DL,COLUMN()-1,0)))),VALUE(TRIM(VLOOKUP($A2073,DL,COLUMN()-1,0))),TRIM(VLOOKUP($A2073,DL,COLUMN()-1,0))),"")</f>
        <v/>
      </c>
    </row>
    <row r="2074" spans="1:14">
      <c r="A2074" s="4" t="str">
        <f>IF(ISNUMBER(NhapDS!A2070),NhapDS!A2070,"")</f>
        <v/>
      </c>
      <c r="B2074" s="18" t="str">
        <f t="shared" si="262"/>
        <v/>
      </c>
      <c r="C2074" s="64" t="str">
        <f t="shared" si="262"/>
        <v/>
      </c>
      <c r="D2074" s="28" t="str">
        <f t="shared" si="261"/>
        <v/>
      </c>
      <c r="E2074" s="28" t="str">
        <f t="shared" ref="E2074:I2124" si="269">IF(ISNUMBER($A2074),TRIM(VLOOKUP($A2074,DL,COLUMN()-1,0)),"")</f>
        <v/>
      </c>
      <c r="F2074" s="28" t="str">
        <f t="shared" si="269"/>
        <v/>
      </c>
      <c r="G2074" s="18" t="str">
        <f t="shared" si="269"/>
        <v/>
      </c>
      <c r="H2074" s="18" t="str">
        <f t="shared" si="269"/>
        <v/>
      </c>
      <c r="I2074" s="18" t="str">
        <f t="shared" si="269"/>
        <v/>
      </c>
      <c r="J2074" s="28" t="str">
        <f t="shared" si="268"/>
        <v/>
      </c>
      <c r="K2074" s="28" t="str">
        <f t="shared" si="268"/>
        <v/>
      </c>
      <c r="L2074" s="28" t="str">
        <f t="shared" si="268"/>
        <v/>
      </c>
      <c r="M2074" s="28" t="str">
        <f t="shared" si="264"/>
        <v/>
      </c>
      <c r="N2074" s="138" t="str">
        <f>IF(ISNUMBER($A2074),IF(ISNUMBER(VALUE(TRIM(VLOOKUP($A2074,DL,COLUMN()-1,0)))),VALUE(TRIM(VLOOKUP($A2074,DL,COLUMN()-1,0))),TRIM(VLOOKUP($A2074,DL,COLUMN()-1,0))),"")</f>
        <v/>
      </c>
    </row>
    <row r="2075" spans="1:14">
      <c r="A2075" s="4" t="str">
        <f>IF(ISNUMBER(NhapDS!A2071),NhapDS!A2071,"")</f>
        <v/>
      </c>
      <c r="B2075" s="18" t="str">
        <f t="shared" si="262"/>
        <v/>
      </c>
      <c r="C2075" s="64" t="str">
        <f t="shared" si="262"/>
        <v/>
      </c>
      <c r="D2075" s="28" t="str">
        <f t="shared" si="261"/>
        <v/>
      </c>
      <c r="E2075" s="28" t="str">
        <f t="shared" si="269"/>
        <v/>
      </c>
      <c r="F2075" s="28" t="str">
        <f t="shared" si="269"/>
        <v/>
      </c>
      <c r="G2075" s="18" t="str">
        <f t="shared" si="269"/>
        <v/>
      </c>
      <c r="H2075" s="18" t="str">
        <f t="shared" si="269"/>
        <v/>
      </c>
      <c r="I2075" s="18" t="str">
        <f t="shared" si="269"/>
        <v/>
      </c>
      <c r="J2075" s="28" t="str">
        <f t="shared" si="268"/>
        <v/>
      </c>
      <c r="K2075" s="28" t="str">
        <f t="shared" si="268"/>
        <v/>
      </c>
      <c r="L2075" s="28" t="str">
        <f t="shared" si="268"/>
        <v/>
      </c>
      <c r="M2075" s="28" t="str">
        <f t="shared" si="264"/>
        <v/>
      </c>
      <c r="N2075" s="138" t="str">
        <f>IF(ISNUMBER($A2075),IF(ISNUMBER(VALUE(TRIM(VLOOKUP($A2075,DL,COLUMN()-1,0)))),VALUE(TRIM(VLOOKUP($A2075,DL,COLUMN()-1,0))),TRIM(VLOOKUP($A2075,DL,COLUMN()-1,0))),"")</f>
        <v/>
      </c>
    </row>
    <row r="2076" spans="1:14">
      <c r="A2076" s="4" t="str">
        <f>IF(ISNUMBER(NhapDS!A2072),NhapDS!A2072,"")</f>
        <v/>
      </c>
      <c r="B2076" s="18" t="str">
        <f t="shared" si="262"/>
        <v/>
      </c>
      <c r="C2076" s="64" t="str">
        <f t="shared" si="262"/>
        <v/>
      </c>
      <c r="D2076" s="28" t="str">
        <f t="shared" si="261"/>
        <v/>
      </c>
      <c r="E2076" s="28" t="str">
        <f t="shared" si="269"/>
        <v/>
      </c>
      <c r="F2076" s="28" t="str">
        <f t="shared" si="269"/>
        <v/>
      </c>
      <c r="G2076" s="18" t="str">
        <f t="shared" si="269"/>
        <v/>
      </c>
      <c r="H2076" s="18" t="str">
        <f t="shared" si="269"/>
        <v/>
      </c>
      <c r="I2076" s="18" t="str">
        <f t="shared" si="269"/>
        <v/>
      </c>
      <c r="J2076" s="28" t="str">
        <f t="shared" si="268"/>
        <v/>
      </c>
      <c r="K2076" s="28" t="str">
        <f t="shared" si="268"/>
        <v/>
      </c>
      <c r="L2076" s="28" t="str">
        <f t="shared" si="268"/>
        <v/>
      </c>
      <c r="M2076" s="28" t="str">
        <f t="shared" si="264"/>
        <v/>
      </c>
      <c r="N2076" s="138" t="str">
        <f>IF(ISNUMBER($A2076),IF(ISNUMBER(VALUE(TRIM(VLOOKUP($A2076,DL,COLUMN()-1,0)))),VALUE(TRIM(VLOOKUP($A2076,DL,COLUMN()-1,0))),TRIM(VLOOKUP($A2076,DL,COLUMN()-1,0))),"")</f>
        <v/>
      </c>
    </row>
    <row r="2077" spans="1:14">
      <c r="A2077" s="4" t="str">
        <f>IF(ISNUMBER(NhapDS!A2073),NhapDS!A2073,"")</f>
        <v/>
      </c>
      <c r="B2077" s="18" t="str">
        <f t="shared" si="262"/>
        <v/>
      </c>
      <c r="C2077" s="64" t="str">
        <f t="shared" si="262"/>
        <v/>
      </c>
      <c r="D2077" s="28" t="str">
        <f t="shared" si="261"/>
        <v/>
      </c>
      <c r="E2077" s="28" t="str">
        <f t="shared" si="269"/>
        <v/>
      </c>
      <c r="F2077" s="28" t="str">
        <f t="shared" si="269"/>
        <v/>
      </c>
      <c r="G2077" s="18" t="str">
        <f t="shared" si="269"/>
        <v/>
      </c>
      <c r="H2077" s="18" t="str">
        <f t="shared" si="269"/>
        <v/>
      </c>
      <c r="I2077" s="18" t="str">
        <f t="shared" si="269"/>
        <v/>
      </c>
      <c r="J2077" s="28" t="str">
        <f t="shared" si="268"/>
        <v/>
      </c>
      <c r="K2077" s="28" t="str">
        <f t="shared" si="268"/>
        <v/>
      </c>
      <c r="L2077" s="28" t="str">
        <f t="shared" si="268"/>
        <v/>
      </c>
      <c r="M2077" s="28" t="str">
        <f t="shared" si="264"/>
        <v/>
      </c>
      <c r="N2077" s="138" t="str">
        <f>IF(ISNUMBER($A2077),IF(ISNUMBER(VALUE(TRIM(VLOOKUP($A2077,DL,COLUMN()-1,0)))),VALUE(TRIM(VLOOKUP($A2077,DL,COLUMN()-1,0))),TRIM(VLOOKUP($A2077,DL,COLUMN()-1,0))),"")</f>
        <v/>
      </c>
    </row>
    <row r="2078" spans="1:14">
      <c r="A2078" s="4" t="str">
        <f>IF(ISNUMBER(NhapDS!A2074),NhapDS!A2074,"")</f>
        <v/>
      </c>
      <c r="B2078" s="18" t="str">
        <f t="shared" si="262"/>
        <v/>
      </c>
      <c r="C2078" s="64" t="str">
        <f t="shared" si="262"/>
        <v/>
      </c>
      <c r="D2078" s="28" t="str">
        <f t="shared" si="261"/>
        <v/>
      </c>
      <c r="E2078" s="28" t="str">
        <f t="shared" si="269"/>
        <v/>
      </c>
      <c r="F2078" s="28" t="str">
        <f t="shared" si="269"/>
        <v/>
      </c>
      <c r="G2078" s="18" t="str">
        <f t="shared" si="269"/>
        <v/>
      </c>
      <c r="H2078" s="18" t="str">
        <f t="shared" si="269"/>
        <v/>
      </c>
      <c r="I2078" s="18" t="str">
        <f t="shared" si="269"/>
        <v/>
      </c>
      <c r="J2078" s="28" t="str">
        <f t="shared" si="268"/>
        <v/>
      </c>
      <c r="K2078" s="28" t="str">
        <f t="shared" si="268"/>
        <v/>
      </c>
      <c r="L2078" s="28" t="str">
        <f t="shared" si="268"/>
        <v/>
      </c>
      <c r="M2078" s="28" t="str">
        <f t="shared" si="264"/>
        <v/>
      </c>
      <c r="N2078" s="138" t="str">
        <f>IF(ISNUMBER($A2078),IF(ISNUMBER(VALUE(TRIM(VLOOKUP($A2078,DL,COLUMN()-1,0)))),VALUE(TRIM(VLOOKUP($A2078,DL,COLUMN()-1,0))),TRIM(VLOOKUP($A2078,DL,COLUMN()-1,0))),"")</f>
        <v/>
      </c>
    </row>
    <row r="2079" spans="1:14">
      <c r="A2079" s="4" t="str">
        <f>IF(ISNUMBER(NhapDS!A2075),NhapDS!A2075,"")</f>
        <v/>
      </c>
      <c r="B2079" s="18" t="str">
        <f t="shared" si="262"/>
        <v/>
      </c>
      <c r="C2079" s="64" t="str">
        <f t="shared" si="262"/>
        <v/>
      </c>
      <c r="D2079" s="28" t="str">
        <f t="shared" si="261"/>
        <v/>
      </c>
      <c r="E2079" s="28" t="str">
        <f t="shared" si="269"/>
        <v/>
      </c>
      <c r="F2079" s="28" t="str">
        <f t="shared" si="269"/>
        <v/>
      </c>
      <c r="G2079" s="18" t="str">
        <f t="shared" si="269"/>
        <v/>
      </c>
      <c r="H2079" s="18" t="str">
        <f t="shared" si="269"/>
        <v/>
      </c>
      <c r="I2079" s="18" t="str">
        <f t="shared" si="269"/>
        <v/>
      </c>
      <c r="J2079" s="28" t="str">
        <f t="shared" si="268"/>
        <v/>
      </c>
      <c r="K2079" s="28" t="str">
        <f t="shared" si="268"/>
        <v/>
      </c>
      <c r="L2079" s="28" t="str">
        <f t="shared" si="268"/>
        <v/>
      </c>
      <c r="M2079" s="28" t="str">
        <f t="shared" si="264"/>
        <v/>
      </c>
      <c r="N2079" s="138" t="str">
        <f>IF(ISNUMBER($A2079),IF(ISNUMBER(VALUE(TRIM(VLOOKUP($A2079,DL,COLUMN()-1,0)))),VALUE(TRIM(VLOOKUP($A2079,DL,COLUMN()-1,0))),TRIM(VLOOKUP($A2079,DL,COLUMN()-1,0))),"")</f>
        <v/>
      </c>
    </row>
    <row r="2080" spans="1:14">
      <c r="A2080" s="4" t="str">
        <f>IF(ISNUMBER(NhapDS!A2076),NhapDS!A2076,"")</f>
        <v/>
      </c>
      <c r="B2080" s="18" t="str">
        <f t="shared" si="262"/>
        <v/>
      </c>
      <c r="C2080" s="64" t="str">
        <f t="shared" si="262"/>
        <v/>
      </c>
      <c r="D2080" s="28" t="str">
        <f t="shared" ref="D2080:D2143" si="270">IF(ISNUMBER($A2080),IF(E2080="x","","x"),"")</f>
        <v/>
      </c>
      <c r="E2080" s="28" t="str">
        <f t="shared" si="269"/>
        <v/>
      </c>
      <c r="F2080" s="28" t="str">
        <f t="shared" si="269"/>
        <v/>
      </c>
      <c r="G2080" s="18" t="str">
        <f t="shared" si="269"/>
        <v/>
      </c>
      <c r="H2080" s="18" t="str">
        <f t="shared" si="269"/>
        <v/>
      </c>
      <c r="I2080" s="18" t="str">
        <f t="shared" si="269"/>
        <v/>
      </c>
      <c r="J2080" s="28" t="str">
        <f t="shared" si="268"/>
        <v/>
      </c>
      <c r="K2080" s="28" t="str">
        <f t="shared" si="268"/>
        <v/>
      </c>
      <c r="L2080" s="28" t="str">
        <f t="shared" si="268"/>
        <v/>
      </c>
      <c r="M2080" s="28" t="str">
        <f t="shared" si="264"/>
        <v/>
      </c>
      <c r="N2080" s="138" t="str">
        <f>IF(ISNUMBER($A2080),IF(ISNUMBER(VALUE(TRIM(VLOOKUP($A2080,DL,COLUMN()-1,0)))),VALUE(TRIM(VLOOKUP($A2080,DL,COLUMN()-1,0))),TRIM(VLOOKUP($A2080,DL,COLUMN()-1,0))),"")</f>
        <v/>
      </c>
    </row>
    <row r="2081" spans="1:14">
      <c r="A2081" s="4" t="str">
        <f>IF(ISNUMBER(NhapDS!A2077),NhapDS!A2077,"")</f>
        <v/>
      </c>
      <c r="B2081" s="18" t="str">
        <f t="shared" si="262"/>
        <v/>
      </c>
      <c r="C2081" s="64" t="str">
        <f t="shared" si="262"/>
        <v/>
      </c>
      <c r="D2081" s="28" t="str">
        <f t="shared" si="270"/>
        <v/>
      </c>
      <c r="E2081" s="28" t="str">
        <f t="shared" si="269"/>
        <v/>
      </c>
      <c r="F2081" s="28" t="str">
        <f t="shared" si="269"/>
        <v/>
      </c>
      <c r="G2081" s="18" t="str">
        <f t="shared" si="269"/>
        <v/>
      </c>
      <c r="H2081" s="18" t="str">
        <f t="shared" si="269"/>
        <v/>
      </c>
      <c r="I2081" s="18" t="str">
        <f t="shared" si="269"/>
        <v/>
      </c>
      <c r="J2081" s="28" t="str">
        <f t="shared" si="268"/>
        <v/>
      </c>
      <c r="K2081" s="28" t="str">
        <f t="shared" si="268"/>
        <v/>
      </c>
      <c r="L2081" s="28" t="str">
        <f t="shared" si="268"/>
        <v/>
      </c>
      <c r="M2081" s="28" t="str">
        <f t="shared" si="264"/>
        <v/>
      </c>
      <c r="N2081" s="138" t="str">
        <f>IF(ISNUMBER($A2081),IF(ISNUMBER(VALUE(TRIM(VLOOKUP($A2081,DL,COLUMN()-1,0)))),VALUE(TRIM(VLOOKUP($A2081,DL,COLUMN()-1,0))),TRIM(VLOOKUP($A2081,DL,COLUMN()-1,0))),"")</f>
        <v/>
      </c>
    </row>
    <row r="2082" spans="1:14">
      <c r="A2082" s="4" t="str">
        <f>IF(ISNUMBER(NhapDS!A2078),NhapDS!A2078,"")</f>
        <v/>
      </c>
      <c r="B2082" s="18" t="str">
        <f t="shared" ref="B2082:C2145" si="271">IF(ISNUMBER($A2082),VLOOKUP($A2082,DL,COLUMN(),0),"")</f>
        <v/>
      </c>
      <c r="C2082" s="64" t="str">
        <f t="shared" si="271"/>
        <v/>
      </c>
      <c r="D2082" s="28" t="str">
        <f t="shared" si="270"/>
        <v/>
      </c>
      <c r="E2082" s="28" t="str">
        <f t="shared" si="269"/>
        <v/>
      </c>
      <c r="F2082" s="28" t="str">
        <f t="shared" si="269"/>
        <v/>
      </c>
      <c r="G2082" s="18" t="str">
        <f t="shared" si="269"/>
        <v/>
      </c>
      <c r="H2082" s="18" t="str">
        <f t="shared" si="269"/>
        <v/>
      </c>
      <c r="I2082" s="18" t="str">
        <f t="shared" si="269"/>
        <v/>
      </c>
      <c r="J2082" s="28" t="str">
        <f t="shared" ref="J2082:L2097" si="272">IF(ISNUMBER($A2082),TRIM(VLOOKUP($A2082,DL,COLUMN()-1,0)),"")</f>
        <v/>
      </c>
      <c r="K2082" s="28" t="str">
        <f t="shared" si="272"/>
        <v/>
      </c>
      <c r="L2082" s="28" t="str">
        <f t="shared" si="272"/>
        <v/>
      </c>
      <c r="M2082" s="28" t="str">
        <f t="shared" ref="M2082:M2145" si="273">IF(ISNUMBER($A2082),TRIM(VLOOKUP($A2082,DL,COLUMN()-1,0)),"")</f>
        <v/>
      </c>
      <c r="N2082" s="138" t="str">
        <f>IF(ISNUMBER($A2082),IF(ISNUMBER(VALUE(TRIM(VLOOKUP($A2082,DL,COLUMN()-1,0)))),VALUE(TRIM(VLOOKUP($A2082,DL,COLUMN()-1,0))),TRIM(VLOOKUP($A2082,DL,COLUMN()-1,0))),"")</f>
        <v/>
      </c>
    </row>
    <row r="2083" spans="1:14">
      <c r="A2083" s="4" t="str">
        <f>IF(ISNUMBER(NhapDS!A2079),NhapDS!A2079,"")</f>
        <v/>
      </c>
      <c r="B2083" s="18" t="str">
        <f t="shared" si="271"/>
        <v/>
      </c>
      <c r="C2083" s="64" t="str">
        <f t="shared" si="271"/>
        <v/>
      </c>
      <c r="D2083" s="28" t="str">
        <f t="shared" si="270"/>
        <v/>
      </c>
      <c r="E2083" s="28" t="str">
        <f t="shared" si="269"/>
        <v/>
      </c>
      <c r="F2083" s="28" t="str">
        <f t="shared" si="269"/>
        <v/>
      </c>
      <c r="G2083" s="18" t="str">
        <f t="shared" si="269"/>
        <v/>
      </c>
      <c r="H2083" s="18" t="str">
        <f t="shared" si="269"/>
        <v/>
      </c>
      <c r="I2083" s="18" t="str">
        <f t="shared" si="269"/>
        <v/>
      </c>
      <c r="J2083" s="28" t="str">
        <f t="shared" si="272"/>
        <v/>
      </c>
      <c r="K2083" s="28" t="str">
        <f t="shared" si="272"/>
        <v/>
      </c>
      <c r="L2083" s="28" t="str">
        <f t="shared" si="272"/>
        <v/>
      </c>
      <c r="M2083" s="28" t="str">
        <f t="shared" si="273"/>
        <v/>
      </c>
      <c r="N2083" s="138" t="str">
        <f>IF(ISNUMBER($A2083),IF(ISNUMBER(VALUE(TRIM(VLOOKUP($A2083,DL,COLUMN()-1,0)))),VALUE(TRIM(VLOOKUP($A2083,DL,COLUMN()-1,0))),TRIM(VLOOKUP($A2083,DL,COLUMN()-1,0))),"")</f>
        <v/>
      </c>
    </row>
    <row r="2084" spans="1:14">
      <c r="A2084" s="4" t="str">
        <f>IF(ISNUMBER(NhapDS!A2080),NhapDS!A2080,"")</f>
        <v/>
      </c>
      <c r="B2084" s="18" t="str">
        <f t="shared" si="271"/>
        <v/>
      </c>
      <c r="C2084" s="64" t="str">
        <f t="shared" si="271"/>
        <v/>
      </c>
      <c r="D2084" s="28" t="str">
        <f t="shared" si="270"/>
        <v/>
      </c>
      <c r="E2084" s="28" t="str">
        <f t="shared" si="269"/>
        <v/>
      </c>
      <c r="F2084" s="28" t="str">
        <f t="shared" si="269"/>
        <v/>
      </c>
      <c r="G2084" s="18" t="str">
        <f t="shared" si="269"/>
        <v/>
      </c>
      <c r="H2084" s="18" t="str">
        <f t="shared" si="269"/>
        <v/>
      </c>
      <c r="I2084" s="18" t="str">
        <f t="shared" si="269"/>
        <v/>
      </c>
      <c r="J2084" s="28" t="str">
        <f t="shared" si="272"/>
        <v/>
      </c>
      <c r="K2084" s="28" t="str">
        <f t="shared" si="272"/>
        <v/>
      </c>
      <c r="L2084" s="28" t="str">
        <f t="shared" si="272"/>
        <v/>
      </c>
      <c r="M2084" s="28" t="str">
        <f t="shared" si="273"/>
        <v/>
      </c>
      <c r="N2084" s="138" t="str">
        <f>IF(ISNUMBER($A2084),IF(ISNUMBER(VALUE(TRIM(VLOOKUP($A2084,DL,COLUMN()-1,0)))),VALUE(TRIM(VLOOKUP($A2084,DL,COLUMN()-1,0))),TRIM(VLOOKUP($A2084,DL,COLUMN()-1,0))),"")</f>
        <v/>
      </c>
    </row>
    <row r="2085" spans="1:14">
      <c r="A2085" s="4" t="str">
        <f>IF(ISNUMBER(NhapDS!A2081),NhapDS!A2081,"")</f>
        <v/>
      </c>
      <c r="B2085" s="18" t="str">
        <f t="shared" si="271"/>
        <v/>
      </c>
      <c r="C2085" s="64" t="str">
        <f t="shared" si="271"/>
        <v/>
      </c>
      <c r="D2085" s="28" t="str">
        <f t="shared" si="270"/>
        <v/>
      </c>
      <c r="E2085" s="28" t="str">
        <f t="shared" si="269"/>
        <v/>
      </c>
      <c r="F2085" s="28" t="str">
        <f t="shared" si="269"/>
        <v/>
      </c>
      <c r="G2085" s="18" t="str">
        <f t="shared" si="269"/>
        <v/>
      </c>
      <c r="H2085" s="18" t="str">
        <f t="shared" si="269"/>
        <v/>
      </c>
      <c r="I2085" s="18" t="str">
        <f t="shared" si="269"/>
        <v/>
      </c>
      <c r="J2085" s="28" t="str">
        <f t="shared" si="272"/>
        <v/>
      </c>
      <c r="K2085" s="28" t="str">
        <f t="shared" si="272"/>
        <v/>
      </c>
      <c r="L2085" s="28" t="str">
        <f t="shared" si="272"/>
        <v/>
      </c>
      <c r="M2085" s="28" t="str">
        <f t="shared" si="273"/>
        <v/>
      </c>
      <c r="N2085" s="138" t="str">
        <f>IF(ISNUMBER($A2085),IF(ISNUMBER(VALUE(TRIM(VLOOKUP($A2085,DL,COLUMN()-1,0)))),VALUE(TRIM(VLOOKUP($A2085,DL,COLUMN()-1,0))),TRIM(VLOOKUP($A2085,DL,COLUMN()-1,0))),"")</f>
        <v/>
      </c>
    </row>
    <row r="2086" spans="1:14">
      <c r="A2086" s="4" t="str">
        <f>IF(ISNUMBER(NhapDS!A2082),NhapDS!A2082,"")</f>
        <v/>
      </c>
      <c r="B2086" s="18" t="str">
        <f t="shared" si="271"/>
        <v/>
      </c>
      <c r="C2086" s="64" t="str">
        <f t="shared" si="271"/>
        <v/>
      </c>
      <c r="D2086" s="28" t="str">
        <f t="shared" si="270"/>
        <v/>
      </c>
      <c r="E2086" s="28" t="str">
        <f t="shared" si="269"/>
        <v/>
      </c>
      <c r="F2086" s="28" t="str">
        <f t="shared" si="269"/>
        <v/>
      </c>
      <c r="G2086" s="18" t="str">
        <f t="shared" si="269"/>
        <v/>
      </c>
      <c r="H2086" s="18" t="str">
        <f t="shared" si="269"/>
        <v/>
      </c>
      <c r="I2086" s="18" t="str">
        <f t="shared" si="269"/>
        <v/>
      </c>
      <c r="J2086" s="28" t="str">
        <f t="shared" si="272"/>
        <v/>
      </c>
      <c r="K2086" s="28" t="str">
        <f t="shared" si="272"/>
        <v/>
      </c>
      <c r="L2086" s="28" t="str">
        <f t="shared" si="272"/>
        <v/>
      </c>
      <c r="M2086" s="28" t="str">
        <f t="shared" si="273"/>
        <v/>
      </c>
      <c r="N2086" s="138" t="str">
        <f>IF(ISNUMBER($A2086),IF(ISNUMBER(VALUE(TRIM(VLOOKUP($A2086,DL,COLUMN()-1,0)))),VALUE(TRIM(VLOOKUP($A2086,DL,COLUMN()-1,0))),TRIM(VLOOKUP($A2086,DL,COLUMN()-1,0))),"")</f>
        <v/>
      </c>
    </row>
    <row r="2087" spans="1:14">
      <c r="A2087" s="4" t="str">
        <f>IF(ISNUMBER(NhapDS!A2083),NhapDS!A2083,"")</f>
        <v/>
      </c>
      <c r="B2087" s="18" t="str">
        <f t="shared" si="271"/>
        <v/>
      </c>
      <c r="C2087" s="64" t="str">
        <f t="shared" si="271"/>
        <v/>
      </c>
      <c r="D2087" s="28" t="str">
        <f t="shared" si="270"/>
        <v/>
      </c>
      <c r="E2087" s="28" t="str">
        <f t="shared" si="269"/>
        <v/>
      </c>
      <c r="F2087" s="28" t="str">
        <f t="shared" si="269"/>
        <v/>
      </c>
      <c r="G2087" s="18" t="str">
        <f t="shared" si="269"/>
        <v/>
      </c>
      <c r="H2087" s="18" t="str">
        <f t="shared" si="269"/>
        <v/>
      </c>
      <c r="I2087" s="18" t="str">
        <f t="shared" si="269"/>
        <v/>
      </c>
      <c r="J2087" s="28" t="str">
        <f t="shared" si="272"/>
        <v/>
      </c>
      <c r="K2087" s="28" t="str">
        <f t="shared" si="272"/>
        <v/>
      </c>
      <c r="L2087" s="28" t="str">
        <f t="shared" si="272"/>
        <v/>
      </c>
      <c r="M2087" s="28" t="str">
        <f t="shared" si="273"/>
        <v/>
      </c>
      <c r="N2087" s="138" t="str">
        <f>IF(ISNUMBER($A2087),IF(ISNUMBER(VALUE(TRIM(VLOOKUP($A2087,DL,COLUMN()-1,0)))),VALUE(TRIM(VLOOKUP($A2087,DL,COLUMN()-1,0))),TRIM(VLOOKUP($A2087,DL,COLUMN()-1,0))),"")</f>
        <v/>
      </c>
    </row>
    <row r="2088" spans="1:14">
      <c r="A2088" s="4" t="str">
        <f>IF(ISNUMBER(NhapDS!A2084),NhapDS!A2084,"")</f>
        <v/>
      </c>
      <c r="B2088" s="18" t="str">
        <f t="shared" si="271"/>
        <v/>
      </c>
      <c r="C2088" s="64" t="str">
        <f t="shared" si="271"/>
        <v/>
      </c>
      <c r="D2088" s="28" t="str">
        <f t="shared" si="270"/>
        <v/>
      </c>
      <c r="E2088" s="28" t="str">
        <f t="shared" si="269"/>
        <v/>
      </c>
      <c r="F2088" s="28" t="str">
        <f t="shared" si="269"/>
        <v/>
      </c>
      <c r="G2088" s="18" t="str">
        <f t="shared" si="269"/>
        <v/>
      </c>
      <c r="H2088" s="18" t="str">
        <f t="shared" si="269"/>
        <v/>
      </c>
      <c r="I2088" s="18" t="str">
        <f t="shared" si="269"/>
        <v/>
      </c>
      <c r="J2088" s="28" t="str">
        <f t="shared" si="272"/>
        <v/>
      </c>
      <c r="K2088" s="28" t="str">
        <f t="shared" si="272"/>
        <v/>
      </c>
      <c r="L2088" s="28" t="str">
        <f t="shared" si="272"/>
        <v/>
      </c>
      <c r="M2088" s="28" t="str">
        <f t="shared" si="273"/>
        <v/>
      </c>
      <c r="N2088" s="138" t="str">
        <f>IF(ISNUMBER($A2088),IF(ISNUMBER(VALUE(TRIM(VLOOKUP($A2088,DL,COLUMN()-1,0)))),VALUE(TRIM(VLOOKUP($A2088,DL,COLUMN()-1,0))),TRIM(VLOOKUP($A2088,DL,COLUMN()-1,0))),"")</f>
        <v/>
      </c>
    </row>
    <row r="2089" spans="1:14">
      <c r="A2089" s="4" t="str">
        <f>IF(ISNUMBER(NhapDS!A2085),NhapDS!A2085,"")</f>
        <v/>
      </c>
      <c r="B2089" s="18" t="str">
        <f t="shared" si="271"/>
        <v/>
      </c>
      <c r="C2089" s="64" t="str">
        <f t="shared" si="271"/>
        <v/>
      </c>
      <c r="D2089" s="28" t="str">
        <f t="shared" si="270"/>
        <v/>
      </c>
      <c r="E2089" s="28" t="str">
        <f t="shared" si="269"/>
        <v/>
      </c>
      <c r="F2089" s="28" t="str">
        <f t="shared" si="269"/>
        <v/>
      </c>
      <c r="G2089" s="18" t="str">
        <f t="shared" si="269"/>
        <v/>
      </c>
      <c r="H2089" s="18" t="str">
        <f t="shared" si="269"/>
        <v/>
      </c>
      <c r="I2089" s="18" t="str">
        <f t="shared" si="269"/>
        <v/>
      </c>
      <c r="J2089" s="28" t="str">
        <f t="shared" si="272"/>
        <v/>
      </c>
      <c r="K2089" s="28" t="str">
        <f t="shared" si="272"/>
        <v/>
      </c>
      <c r="L2089" s="28" t="str">
        <f t="shared" si="272"/>
        <v/>
      </c>
      <c r="M2089" s="28" t="str">
        <f t="shared" si="273"/>
        <v/>
      </c>
      <c r="N2089" s="138" t="str">
        <f>IF(ISNUMBER($A2089),IF(ISNUMBER(VALUE(TRIM(VLOOKUP($A2089,DL,COLUMN()-1,0)))),VALUE(TRIM(VLOOKUP($A2089,DL,COLUMN()-1,0))),TRIM(VLOOKUP($A2089,DL,COLUMN()-1,0))),"")</f>
        <v/>
      </c>
    </row>
    <row r="2090" spans="1:14">
      <c r="A2090" s="4" t="str">
        <f>IF(ISNUMBER(NhapDS!A2086),NhapDS!A2086,"")</f>
        <v/>
      </c>
      <c r="B2090" s="18" t="str">
        <f t="shared" si="271"/>
        <v/>
      </c>
      <c r="C2090" s="64" t="str">
        <f t="shared" si="271"/>
        <v/>
      </c>
      <c r="D2090" s="28" t="str">
        <f t="shared" si="270"/>
        <v/>
      </c>
      <c r="E2090" s="28" t="str">
        <f t="shared" si="269"/>
        <v/>
      </c>
      <c r="F2090" s="28" t="str">
        <f t="shared" si="269"/>
        <v/>
      </c>
      <c r="G2090" s="18" t="str">
        <f t="shared" si="269"/>
        <v/>
      </c>
      <c r="H2090" s="18" t="str">
        <f t="shared" si="269"/>
        <v/>
      </c>
      <c r="I2090" s="18" t="str">
        <f t="shared" si="269"/>
        <v/>
      </c>
      <c r="J2090" s="28" t="str">
        <f t="shared" si="272"/>
        <v/>
      </c>
      <c r="K2090" s="28" t="str">
        <f t="shared" si="272"/>
        <v/>
      </c>
      <c r="L2090" s="28" t="str">
        <f t="shared" si="272"/>
        <v/>
      </c>
      <c r="M2090" s="28" t="str">
        <f t="shared" si="273"/>
        <v/>
      </c>
      <c r="N2090" s="138" t="str">
        <f>IF(ISNUMBER($A2090),IF(ISNUMBER(VALUE(TRIM(VLOOKUP($A2090,DL,COLUMN()-1,0)))),VALUE(TRIM(VLOOKUP($A2090,DL,COLUMN()-1,0))),TRIM(VLOOKUP($A2090,DL,COLUMN()-1,0))),"")</f>
        <v/>
      </c>
    </row>
    <row r="2091" spans="1:14">
      <c r="A2091" s="4" t="str">
        <f>IF(ISNUMBER(NhapDS!A2087),NhapDS!A2087,"")</f>
        <v/>
      </c>
      <c r="B2091" s="18" t="str">
        <f t="shared" si="271"/>
        <v/>
      </c>
      <c r="C2091" s="64" t="str">
        <f t="shared" si="271"/>
        <v/>
      </c>
      <c r="D2091" s="28" t="str">
        <f t="shared" si="270"/>
        <v/>
      </c>
      <c r="E2091" s="28" t="str">
        <f t="shared" si="269"/>
        <v/>
      </c>
      <c r="F2091" s="28" t="str">
        <f t="shared" si="269"/>
        <v/>
      </c>
      <c r="G2091" s="18" t="str">
        <f t="shared" si="269"/>
        <v/>
      </c>
      <c r="H2091" s="18" t="str">
        <f t="shared" si="269"/>
        <v/>
      </c>
      <c r="I2091" s="18" t="str">
        <f t="shared" si="269"/>
        <v/>
      </c>
      <c r="J2091" s="28" t="str">
        <f t="shared" si="272"/>
        <v/>
      </c>
      <c r="K2091" s="28" t="str">
        <f t="shared" si="272"/>
        <v/>
      </c>
      <c r="L2091" s="28" t="str">
        <f t="shared" si="272"/>
        <v/>
      </c>
      <c r="M2091" s="28" t="str">
        <f t="shared" si="273"/>
        <v/>
      </c>
      <c r="N2091" s="138" t="str">
        <f>IF(ISNUMBER($A2091),IF(ISNUMBER(VALUE(TRIM(VLOOKUP($A2091,DL,COLUMN()-1,0)))),VALUE(TRIM(VLOOKUP($A2091,DL,COLUMN()-1,0))),TRIM(VLOOKUP($A2091,DL,COLUMN()-1,0))),"")</f>
        <v/>
      </c>
    </row>
    <row r="2092" spans="1:14">
      <c r="A2092" s="4" t="str">
        <f>IF(ISNUMBER(NhapDS!A2088),NhapDS!A2088,"")</f>
        <v/>
      </c>
      <c r="B2092" s="18" t="str">
        <f t="shared" si="271"/>
        <v/>
      </c>
      <c r="C2092" s="64" t="str">
        <f t="shared" si="271"/>
        <v/>
      </c>
      <c r="D2092" s="28" t="str">
        <f t="shared" si="270"/>
        <v/>
      </c>
      <c r="E2092" s="28" t="str">
        <f t="shared" si="269"/>
        <v/>
      </c>
      <c r="F2092" s="28" t="str">
        <f t="shared" si="269"/>
        <v/>
      </c>
      <c r="G2092" s="18" t="str">
        <f t="shared" si="269"/>
        <v/>
      </c>
      <c r="H2092" s="18" t="str">
        <f t="shared" si="269"/>
        <v/>
      </c>
      <c r="I2092" s="18" t="str">
        <f t="shared" si="269"/>
        <v/>
      </c>
      <c r="J2092" s="28" t="str">
        <f t="shared" si="272"/>
        <v/>
      </c>
      <c r="K2092" s="28" t="str">
        <f t="shared" si="272"/>
        <v/>
      </c>
      <c r="L2092" s="28" t="str">
        <f t="shared" si="272"/>
        <v/>
      </c>
      <c r="M2092" s="28" t="str">
        <f t="shared" si="273"/>
        <v/>
      </c>
      <c r="N2092" s="138" t="str">
        <f>IF(ISNUMBER($A2092),IF(ISNUMBER(VALUE(TRIM(VLOOKUP($A2092,DL,COLUMN()-1,0)))),VALUE(TRIM(VLOOKUP($A2092,DL,COLUMN()-1,0))),TRIM(VLOOKUP($A2092,DL,COLUMN()-1,0))),"")</f>
        <v/>
      </c>
    </row>
    <row r="2093" spans="1:14">
      <c r="A2093" s="4" t="str">
        <f>IF(ISNUMBER(NhapDS!A2089),NhapDS!A2089,"")</f>
        <v/>
      </c>
      <c r="B2093" s="18" t="str">
        <f t="shared" si="271"/>
        <v/>
      </c>
      <c r="C2093" s="64" t="str">
        <f t="shared" si="271"/>
        <v/>
      </c>
      <c r="D2093" s="28" t="str">
        <f t="shared" si="270"/>
        <v/>
      </c>
      <c r="E2093" s="28" t="str">
        <f t="shared" si="269"/>
        <v/>
      </c>
      <c r="F2093" s="28" t="str">
        <f t="shared" si="269"/>
        <v/>
      </c>
      <c r="G2093" s="18" t="str">
        <f t="shared" si="269"/>
        <v/>
      </c>
      <c r="H2093" s="18" t="str">
        <f t="shared" si="269"/>
        <v/>
      </c>
      <c r="I2093" s="18" t="str">
        <f t="shared" si="269"/>
        <v/>
      </c>
      <c r="J2093" s="28" t="str">
        <f t="shared" si="272"/>
        <v/>
      </c>
      <c r="K2093" s="28" t="str">
        <f t="shared" si="272"/>
        <v/>
      </c>
      <c r="L2093" s="28" t="str">
        <f t="shared" si="272"/>
        <v/>
      </c>
      <c r="M2093" s="28" t="str">
        <f t="shared" si="273"/>
        <v/>
      </c>
      <c r="N2093" s="138" t="str">
        <f>IF(ISNUMBER($A2093),IF(ISNUMBER(VALUE(TRIM(VLOOKUP($A2093,DL,COLUMN()-1,0)))),VALUE(TRIM(VLOOKUP($A2093,DL,COLUMN()-1,0))),TRIM(VLOOKUP($A2093,DL,COLUMN()-1,0))),"")</f>
        <v/>
      </c>
    </row>
    <row r="2094" spans="1:14">
      <c r="A2094" s="4" t="str">
        <f>IF(ISNUMBER(NhapDS!A2090),NhapDS!A2090,"")</f>
        <v/>
      </c>
      <c r="B2094" s="18" t="str">
        <f t="shared" si="271"/>
        <v/>
      </c>
      <c r="C2094" s="64" t="str">
        <f t="shared" si="271"/>
        <v/>
      </c>
      <c r="D2094" s="28" t="str">
        <f t="shared" si="270"/>
        <v/>
      </c>
      <c r="E2094" s="28" t="str">
        <f t="shared" si="269"/>
        <v/>
      </c>
      <c r="F2094" s="28" t="str">
        <f t="shared" si="269"/>
        <v/>
      </c>
      <c r="G2094" s="18" t="str">
        <f t="shared" si="269"/>
        <v/>
      </c>
      <c r="H2094" s="18" t="str">
        <f t="shared" si="269"/>
        <v/>
      </c>
      <c r="I2094" s="18" t="str">
        <f t="shared" si="269"/>
        <v/>
      </c>
      <c r="J2094" s="28" t="str">
        <f t="shared" si="272"/>
        <v/>
      </c>
      <c r="K2094" s="28" t="str">
        <f t="shared" si="272"/>
        <v/>
      </c>
      <c r="L2094" s="28" t="str">
        <f t="shared" si="272"/>
        <v/>
      </c>
      <c r="M2094" s="28" t="str">
        <f t="shared" si="273"/>
        <v/>
      </c>
      <c r="N2094" s="138" t="str">
        <f>IF(ISNUMBER($A2094),IF(ISNUMBER(VALUE(TRIM(VLOOKUP($A2094,DL,COLUMN()-1,0)))),VALUE(TRIM(VLOOKUP($A2094,DL,COLUMN()-1,0))),TRIM(VLOOKUP($A2094,DL,COLUMN()-1,0))),"")</f>
        <v/>
      </c>
    </row>
    <row r="2095" spans="1:14">
      <c r="A2095" s="4" t="str">
        <f>IF(ISNUMBER(NhapDS!A2091),NhapDS!A2091,"")</f>
        <v/>
      </c>
      <c r="B2095" s="18" t="str">
        <f t="shared" si="271"/>
        <v/>
      </c>
      <c r="C2095" s="64" t="str">
        <f t="shared" si="271"/>
        <v/>
      </c>
      <c r="D2095" s="28" t="str">
        <f t="shared" si="270"/>
        <v/>
      </c>
      <c r="E2095" s="28" t="str">
        <f t="shared" si="269"/>
        <v/>
      </c>
      <c r="F2095" s="28" t="str">
        <f t="shared" si="269"/>
        <v/>
      </c>
      <c r="G2095" s="18" t="str">
        <f t="shared" si="269"/>
        <v/>
      </c>
      <c r="H2095" s="18" t="str">
        <f t="shared" si="269"/>
        <v/>
      </c>
      <c r="I2095" s="18" t="str">
        <f t="shared" si="269"/>
        <v/>
      </c>
      <c r="J2095" s="28" t="str">
        <f t="shared" si="272"/>
        <v/>
      </c>
      <c r="K2095" s="28" t="str">
        <f t="shared" si="272"/>
        <v/>
      </c>
      <c r="L2095" s="28" t="str">
        <f t="shared" si="272"/>
        <v/>
      </c>
      <c r="M2095" s="28" t="str">
        <f t="shared" si="273"/>
        <v/>
      </c>
      <c r="N2095" s="138" t="str">
        <f>IF(ISNUMBER($A2095),IF(ISNUMBER(VALUE(TRIM(VLOOKUP($A2095,DL,COLUMN()-1,0)))),VALUE(TRIM(VLOOKUP($A2095,DL,COLUMN()-1,0))),TRIM(VLOOKUP($A2095,DL,COLUMN()-1,0))),"")</f>
        <v/>
      </c>
    </row>
    <row r="2096" spans="1:14">
      <c r="A2096" s="4" t="str">
        <f>IF(ISNUMBER(NhapDS!A2092),NhapDS!A2092,"")</f>
        <v/>
      </c>
      <c r="B2096" s="18" t="str">
        <f t="shared" si="271"/>
        <v/>
      </c>
      <c r="C2096" s="64" t="str">
        <f t="shared" si="271"/>
        <v/>
      </c>
      <c r="D2096" s="28" t="str">
        <f t="shared" si="270"/>
        <v/>
      </c>
      <c r="E2096" s="28" t="str">
        <f t="shared" si="269"/>
        <v/>
      </c>
      <c r="F2096" s="28" t="str">
        <f t="shared" si="269"/>
        <v/>
      </c>
      <c r="G2096" s="18" t="str">
        <f t="shared" si="269"/>
        <v/>
      </c>
      <c r="H2096" s="18" t="str">
        <f t="shared" si="269"/>
        <v/>
      </c>
      <c r="I2096" s="18" t="str">
        <f t="shared" si="269"/>
        <v/>
      </c>
      <c r="J2096" s="28" t="str">
        <f t="shared" si="272"/>
        <v/>
      </c>
      <c r="K2096" s="28" t="str">
        <f t="shared" si="272"/>
        <v/>
      </c>
      <c r="L2096" s="28" t="str">
        <f t="shared" si="272"/>
        <v/>
      </c>
      <c r="M2096" s="28" t="str">
        <f t="shared" si="273"/>
        <v/>
      </c>
      <c r="N2096" s="138" t="str">
        <f>IF(ISNUMBER($A2096),IF(ISNUMBER(VALUE(TRIM(VLOOKUP($A2096,DL,COLUMN()-1,0)))),VALUE(TRIM(VLOOKUP($A2096,DL,COLUMN()-1,0))),TRIM(VLOOKUP($A2096,DL,COLUMN()-1,0))),"")</f>
        <v/>
      </c>
    </row>
    <row r="2097" spans="1:14">
      <c r="A2097" s="4" t="str">
        <f>IF(ISNUMBER(NhapDS!A2093),NhapDS!A2093,"")</f>
        <v/>
      </c>
      <c r="B2097" s="18" t="str">
        <f t="shared" si="271"/>
        <v/>
      </c>
      <c r="C2097" s="64" t="str">
        <f t="shared" si="271"/>
        <v/>
      </c>
      <c r="D2097" s="28" t="str">
        <f t="shared" si="270"/>
        <v/>
      </c>
      <c r="E2097" s="28" t="str">
        <f t="shared" si="269"/>
        <v/>
      </c>
      <c r="F2097" s="28" t="str">
        <f t="shared" si="269"/>
        <v/>
      </c>
      <c r="G2097" s="18" t="str">
        <f t="shared" si="269"/>
        <v/>
      </c>
      <c r="H2097" s="18" t="str">
        <f t="shared" si="269"/>
        <v/>
      </c>
      <c r="I2097" s="18" t="str">
        <f t="shared" si="269"/>
        <v/>
      </c>
      <c r="J2097" s="28" t="str">
        <f t="shared" si="272"/>
        <v/>
      </c>
      <c r="K2097" s="28" t="str">
        <f t="shared" si="272"/>
        <v/>
      </c>
      <c r="L2097" s="28" t="str">
        <f t="shared" si="272"/>
        <v/>
      </c>
      <c r="M2097" s="28" t="str">
        <f t="shared" si="273"/>
        <v/>
      </c>
      <c r="N2097" s="138" t="str">
        <f>IF(ISNUMBER($A2097),IF(ISNUMBER(VALUE(TRIM(VLOOKUP($A2097,DL,COLUMN()-1,0)))),VALUE(TRIM(VLOOKUP($A2097,DL,COLUMN()-1,0))),TRIM(VLOOKUP($A2097,DL,COLUMN()-1,0))),"")</f>
        <v/>
      </c>
    </row>
    <row r="2098" spans="1:14">
      <c r="A2098" s="4" t="str">
        <f>IF(ISNUMBER(NhapDS!A2094),NhapDS!A2094,"")</f>
        <v/>
      </c>
      <c r="B2098" s="18" t="str">
        <f t="shared" si="271"/>
        <v/>
      </c>
      <c r="C2098" s="64" t="str">
        <f t="shared" si="271"/>
        <v/>
      </c>
      <c r="D2098" s="28" t="str">
        <f t="shared" si="270"/>
        <v/>
      </c>
      <c r="E2098" s="28" t="str">
        <f t="shared" si="269"/>
        <v/>
      </c>
      <c r="F2098" s="28" t="str">
        <f t="shared" si="269"/>
        <v/>
      </c>
      <c r="G2098" s="18" t="str">
        <f t="shared" si="269"/>
        <v/>
      </c>
      <c r="H2098" s="18" t="str">
        <f t="shared" si="269"/>
        <v/>
      </c>
      <c r="I2098" s="18" t="str">
        <f t="shared" si="269"/>
        <v/>
      </c>
      <c r="J2098" s="28" t="str">
        <f t="shared" ref="J2098:L2113" si="274">IF(ISNUMBER($A2098),TRIM(VLOOKUP($A2098,DL,COLUMN()-1,0)),"")</f>
        <v/>
      </c>
      <c r="K2098" s="28" t="str">
        <f t="shared" si="274"/>
        <v/>
      </c>
      <c r="L2098" s="28" t="str">
        <f t="shared" si="274"/>
        <v/>
      </c>
      <c r="M2098" s="28" t="str">
        <f t="shared" si="273"/>
        <v/>
      </c>
      <c r="N2098" s="138" t="str">
        <f>IF(ISNUMBER($A2098),IF(ISNUMBER(VALUE(TRIM(VLOOKUP($A2098,DL,COLUMN()-1,0)))),VALUE(TRIM(VLOOKUP($A2098,DL,COLUMN()-1,0))),TRIM(VLOOKUP($A2098,DL,COLUMN()-1,0))),"")</f>
        <v/>
      </c>
    </row>
    <row r="2099" spans="1:14">
      <c r="A2099" s="4" t="str">
        <f>IF(ISNUMBER(NhapDS!A2095),NhapDS!A2095,"")</f>
        <v/>
      </c>
      <c r="B2099" s="18" t="str">
        <f t="shared" si="271"/>
        <v/>
      </c>
      <c r="C2099" s="64" t="str">
        <f t="shared" si="271"/>
        <v/>
      </c>
      <c r="D2099" s="28" t="str">
        <f t="shared" si="270"/>
        <v/>
      </c>
      <c r="E2099" s="28" t="str">
        <f t="shared" si="269"/>
        <v/>
      </c>
      <c r="F2099" s="28" t="str">
        <f t="shared" si="269"/>
        <v/>
      </c>
      <c r="G2099" s="18" t="str">
        <f t="shared" si="269"/>
        <v/>
      </c>
      <c r="H2099" s="18" t="str">
        <f t="shared" si="269"/>
        <v/>
      </c>
      <c r="I2099" s="18" t="str">
        <f t="shared" si="269"/>
        <v/>
      </c>
      <c r="J2099" s="28" t="str">
        <f t="shared" si="274"/>
        <v/>
      </c>
      <c r="K2099" s="28" t="str">
        <f t="shared" si="274"/>
        <v/>
      </c>
      <c r="L2099" s="28" t="str">
        <f t="shared" si="274"/>
        <v/>
      </c>
      <c r="M2099" s="28" t="str">
        <f t="shared" si="273"/>
        <v/>
      </c>
      <c r="N2099" s="138" t="str">
        <f>IF(ISNUMBER($A2099),IF(ISNUMBER(VALUE(TRIM(VLOOKUP($A2099,DL,COLUMN()-1,0)))),VALUE(TRIM(VLOOKUP($A2099,DL,COLUMN()-1,0))),TRIM(VLOOKUP($A2099,DL,COLUMN()-1,0))),"")</f>
        <v/>
      </c>
    </row>
    <row r="2100" spans="1:14">
      <c r="A2100" s="4" t="str">
        <f>IF(ISNUMBER(NhapDS!A2096),NhapDS!A2096,"")</f>
        <v/>
      </c>
      <c r="B2100" s="18" t="str">
        <f t="shared" si="271"/>
        <v/>
      </c>
      <c r="C2100" s="64" t="str">
        <f t="shared" si="271"/>
        <v/>
      </c>
      <c r="D2100" s="28" t="str">
        <f t="shared" si="270"/>
        <v/>
      </c>
      <c r="E2100" s="28" t="str">
        <f t="shared" si="269"/>
        <v/>
      </c>
      <c r="F2100" s="28" t="str">
        <f t="shared" si="269"/>
        <v/>
      </c>
      <c r="G2100" s="18" t="str">
        <f t="shared" si="269"/>
        <v/>
      </c>
      <c r="H2100" s="18" t="str">
        <f t="shared" si="269"/>
        <v/>
      </c>
      <c r="I2100" s="18" t="str">
        <f t="shared" si="269"/>
        <v/>
      </c>
      <c r="J2100" s="28" t="str">
        <f t="shared" si="274"/>
        <v/>
      </c>
      <c r="K2100" s="28" t="str">
        <f t="shared" si="274"/>
        <v/>
      </c>
      <c r="L2100" s="28" t="str">
        <f t="shared" si="274"/>
        <v/>
      </c>
      <c r="M2100" s="28" t="str">
        <f t="shared" si="273"/>
        <v/>
      </c>
      <c r="N2100" s="138" t="str">
        <f>IF(ISNUMBER($A2100),IF(ISNUMBER(VALUE(TRIM(VLOOKUP($A2100,DL,COLUMN()-1,0)))),VALUE(TRIM(VLOOKUP($A2100,DL,COLUMN()-1,0))),TRIM(VLOOKUP($A2100,DL,COLUMN()-1,0))),"")</f>
        <v/>
      </c>
    </row>
    <row r="2101" spans="1:14">
      <c r="A2101" s="4" t="str">
        <f>IF(ISNUMBER(NhapDS!A2097),NhapDS!A2097,"")</f>
        <v/>
      </c>
      <c r="B2101" s="18" t="str">
        <f t="shared" si="271"/>
        <v/>
      </c>
      <c r="C2101" s="64" t="str">
        <f t="shared" si="271"/>
        <v/>
      </c>
      <c r="D2101" s="28" t="str">
        <f t="shared" si="270"/>
        <v/>
      </c>
      <c r="E2101" s="28" t="str">
        <f t="shared" si="269"/>
        <v/>
      </c>
      <c r="F2101" s="28" t="str">
        <f t="shared" si="269"/>
        <v/>
      </c>
      <c r="G2101" s="18" t="str">
        <f t="shared" si="269"/>
        <v/>
      </c>
      <c r="H2101" s="18" t="str">
        <f t="shared" si="269"/>
        <v/>
      </c>
      <c r="I2101" s="18" t="str">
        <f t="shared" si="269"/>
        <v/>
      </c>
      <c r="J2101" s="28" t="str">
        <f t="shared" si="274"/>
        <v/>
      </c>
      <c r="K2101" s="28" t="str">
        <f t="shared" si="274"/>
        <v/>
      </c>
      <c r="L2101" s="28" t="str">
        <f t="shared" si="274"/>
        <v/>
      </c>
      <c r="M2101" s="28" t="str">
        <f t="shared" si="273"/>
        <v/>
      </c>
      <c r="N2101" s="138" t="str">
        <f>IF(ISNUMBER($A2101),IF(ISNUMBER(VALUE(TRIM(VLOOKUP($A2101,DL,COLUMN()-1,0)))),VALUE(TRIM(VLOOKUP($A2101,DL,COLUMN()-1,0))),TRIM(VLOOKUP($A2101,DL,COLUMN()-1,0))),"")</f>
        <v/>
      </c>
    </row>
    <row r="2102" spans="1:14">
      <c r="A2102" s="4" t="str">
        <f>IF(ISNUMBER(NhapDS!A2098),NhapDS!A2098,"")</f>
        <v/>
      </c>
      <c r="B2102" s="18" t="str">
        <f t="shared" si="271"/>
        <v/>
      </c>
      <c r="C2102" s="64" t="str">
        <f t="shared" si="271"/>
        <v/>
      </c>
      <c r="D2102" s="28" t="str">
        <f t="shared" si="270"/>
        <v/>
      </c>
      <c r="E2102" s="28" t="str">
        <f t="shared" si="269"/>
        <v/>
      </c>
      <c r="F2102" s="28" t="str">
        <f t="shared" si="269"/>
        <v/>
      </c>
      <c r="G2102" s="18" t="str">
        <f t="shared" si="269"/>
        <v/>
      </c>
      <c r="H2102" s="18" t="str">
        <f t="shared" si="269"/>
        <v/>
      </c>
      <c r="I2102" s="18" t="str">
        <f t="shared" si="269"/>
        <v/>
      </c>
      <c r="J2102" s="28" t="str">
        <f t="shared" si="274"/>
        <v/>
      </c>
      <c r="K2102" s="28" t="str">
        <f t="shared" si="274"/>
        <v/>
      </c>
      <c r="L2102" s="28" t="str">
        <f t="shared" si="274"/>
        <v/>
      </c>
      <c r="M2102" s="28" t="str">
        <f t="shared" si="273"/>
        <v/>
      </c>
      <c r="N2102" s="138" t="str">
        <f>IF(ISNUMBER($A2102),IF(ISNUMBER(VALUE(TRIM(VLOOKUP($A2102,DL,COLUMN()-1,0)))),VALUE(TRIM(VLOOKUP($A2102,DL,COLUMN()-1,0))),TRIM(VLOOKUP($A2102,DL,COLUMN()-1,0))),"")</f>
        <v/>
      </c>
    </row>
    <row r="2103" spans="1:14">
      <c r="A2103" s="4" t="str">
        <f>IF(ISNUMBER(NhapDS!A2099),NhapDS!A2099,"")</f>
        <v/>
      </c>
      <c r="B2103" s="18" t="str">
        <f t="shared" si="271"/>
        <v/>
      </c>
      <c r="C2103" s="64" t="str">
        <f t="shared" si="271"/>
        <v/>
      </c>
      <c r="D2103" s="28" t="str">
        <f t="shared" si="270"/>
        <v/>
      </c>
      <c r="E2103" s="28" t="str">
        <f t="shared" si="269"/>
        <v/>
      </c>
      <c r="F2103" s="28" t="str">
        <f t="shared" si="269"/>
        <v/>
      </c>
      <c r="G2103" s="18" t="str">
        <f t="shared" si="269"/>
        <v/>
      </c>
      <c r="H2103" s="18" t="str">
        <f t="shared" si="269"/>
        <v/>
      </c>
      <c r="I2103" s="18" t="str">
        <f t="shared" si="269"/>
        <v/>
      </c>
      <c r="J2103" s="28" t="str">
        <f t="shared" si="274"/>
        <v/>
      </c>
      <c r="K2103" s="28" t="str">
        <f t="shared" si="274"/>
        <v/>
      </c>
      <c r="L2103" s="28" t="str">
        <f t="shared" si="274"/>
        <v/>
      </c>
      <c r="M2103" s="28" t="str">
        <f t="shared" si="273"/>
        <v/>
      </c>
      <c r="N2103" s="138" t="str">
        <f>IF(ISNUMBER($A2103),IF(ISNUMBER(VALUE(TRIM(VLOOKUP($A2103,DL,COLUMN()-1,0)))),VALUE(TRIM(VLOOKUP($A2103,DL,COLUMN()-1,0))),TRIM(VLOOKUP($A2103,DL,COLUMN()-1,0))),"")</f>
        <v/>
      </c>
    </row>
    <row r="2104" spans="1:14">
      <c r="A2104" s="4" t="str">
        <f>IF(ISNUMBER(NhapDS!A2100),NhapDS!A2100,"")</f>
        <v/>
      </c>
      <c r="B2104" s="18" t="str">
        <f t="shared" si="271"/>
        <v/>
      </c>
      <c r="C2104" s="64" t="str">
        <f t="shared" si="271"/>
        <v/>
      </c>
      <c r="D2104" s="28" t="str">
        <f t="shared" si="270"/>
        <v/>
      </c>
      <c r="E2104" s="28" t="str">
        <f t="shared" si="269"/>
        <v/>
      </c>
      <c r="F2104" s="28" t="str">
        <f t="shared" si="269"/>
        <v/>
      </c>
      <c r="G2104" s="18" t="str">
        <f t="shared" si="269"/>
        <v/>
      </c>
      <c r="H2104" s="18" t="str">
        <f t="shared" si="269"/>
        <v/>
      </c>
      <c r="I2104" s="18" t="str">
        <f t="shared" si="269"/>
        <v/>
      </c>
      <c r="J2104" s="28" t="str">
        <f t="shared" si="274"/>
        <v/>
      </c>
      <c r="K2104" s="28" t="str">
        <f t="shared" si="274"/>
        <v/>
      </c>
      <c r="L2104" s="28" t="str">
        <f t="shared" si="274"/>
        <v/>
      </c>
      <c r="M2104" s="28" t="str">
        <f t="shared" si="273"/>
        <v/>
      </c>
      <c r="N2104" s="138" t="str">
        <f>IF(ISNUMBER($A2104),IF(ISNUMBER(VALUE(TRIM(VLOOKUP($A2104,DL,COLUMN()-1,0)))),VALUE(TRIM(VLOOKUP($A2104,DL,COLUMN()-1,0))),TRIM(VLOOKUP($A2104,DL,COLUMN()-1,0))),"")</f>
        <v/>
      </c>
    </row>
    <row r="2105" spans="1:14">
      <c r="A2105" s="4" t="str">
        <f>IF(ISNUMBER(NhapDS!A2101),NhapDS!A2101,"")</f>
        <v/>
      </c>
      <c r="B2105" s="18" t="str">
        <f t="shared" si="271"/>
        <v/>
      </c>
      <c r="C2105" s="64" t="str">
        <f t="shared" si="271"/>
        <v/>
      </c>
      <c r="D2105" s="28" t="str">
        <f t="shared" si="270"/>
        <v/>
      </c>
      <c r="E2105" s="28" t="str">
        <f t="shared" si="269"/>
        <v/>
      </c>
      <c r="F2105" s="28" t="str">
        <f t="shared" si="269"/>
        <v/>
      </c>
      <c r="G2105" s="18" t="str">
        <f t="shared" si="269"/>
        <v/>
      </c>
      <c r="H2105" s="18" t="str">
        <f t="shared" si="269"/>
        <v/>
      </c>
      <c r="I2105" s="18" t="str">
        <f t="shared" si="269"/>
        <v/>
      </c>
      <c r="J2105" s="28" t="str">
        <f t="shared" si="274"/>
        <v/>
      </c>
      <c r="K2105" s="28" t="str">
        <f t="shared" si="274"/>
        <v/>
      </c>
      <c r="L2105" s="28" t="str">
        <f t="shared" si="274"/>
        <v/>
      </c>
      <c r="M2105" s="28" t="str">
        <f t="shared" si="273"/>
        <v/>
      </c>
      <c r="N2105" s="138" t="str">
        <f>IF(ISNUMBER($A2105),IF(ISNUMBER(VALUE(TRIM(VLOOKUP($A2105,DL,COLUMN()-1,0)))),VALUE(TRIM(VLOOKUP($A2105,DL,COLUMN()-1,0))),TRIM(VLOOKUP($A2105,DL,COLUMN()-1,0))),"")</f>
        <v/>
      </c>
    </row>
    <row r="2106" spans="1:14">
      <c r="A2106" s="4" t="str">
        <f>IF(ISNUMBER(NhapDS!A2102),NhapDS!A2102,"")</f>
        <v/>
      </c>
      <c r="B2106" s="18" t="str">
        <f t="shared" si="271"/>
        <v/>
      </c>
      <c r="C2106" s="64" t="str">
        <f t="shared" si="271"/>
        <v/>
      </c>
      <c r="D2106" s="28" t="str">
        <f t="shared" si="270"/>
        <v/>
      </c>
      <c r="E2106" s="28" t="str">
        <f t="shared" si="269"/>
        <v/>
      </c>
      <c r="F2106" s="28" t="str">
        <f t="shared" si="269"/>
        <v/>
      </c>
      <c r="G2106" s="18" t="str">
        <f t="shared" si="269"/>
        <v/>
      </c>
      <c r="H2106" s="18" t="str">
        <f t="shared" si="269"/>
        <v/>
      </c>
      <c r="I2106" s="18" t="str">
        <f t="shared" si="269"/>
        <v/>
      </c>
      <c r="J2106" s="28" t="str">
        <f t="shared" si="274"/>
        <v/>
      </c>
      <c r="K2106" s="28" t="str">
        <f t="shared" si="274"/>
        <v/>
      </c>
      <c r="L2106" s="28" t="str">
        <f t="shared" si="274"/>
        <v/>
      </c>
      <c r="M2106" s="28" t="str">
        <f t="shared" si="273"/>
        <v/>
      </c>
      <c r="N2106" s="138" t="str">
        <f>IF(ISNUMBER($A2106),IF(ISNUMBER(VALUE(TRIM(VLOOKUP($A2106,DL,COLUMN()-1,0)))),VALUE(TRIM(VLOOKUP($A2106,DL,COLUMN()-1,0))),TRIM(VLOOKUP($A2106,DL,COLUMN()-1,0))),"")</f>
        <v/>
      </c>
    </row>
    <row r="2107" spans="1:14">
      <c r="A2107" s="4" t="str">
        <f>IF(ISNUMBER(NhapDS!A2103),NhapDS!A2103,"")</f>
        <v/>
      </c>
      <c r="B2107" s="18" t="str">
        <f t="shared" si="271"/>
        <v/>
      </c>
      <c r="C2107" s="64" t="str">
        <f t="shared" si="271"/>
        <v/>
      </c>
      <c r="D2107" s="28" t="str">
        <f t="shared" si="270"/>
        <v/>
      </c>
      <c r="E2107" s="28" t="str">
        <f t="shared" si="269"/>
        <v/>
      </c>
      <c r="F2107" s="28" t="str">
        <f t="shared" si="269"/>
        <v/>
      </c>
      <c r="G2107" s="18" t="str">
        <f t="shared" si="269"/>
        <v/>
      </c>
      <c r="H2107" s="18" t="str">
        <f t="shared" si="269"/>
        <v/>
      </c>
      <c r="I2107" s="18" t="str">
        <f t="shared" si="269"/>
        <v/>
      </c>
      <c r="J2107" s="28" t="str">
        <f t="shared" si="274"/>
        <v/>
      </c>
      <c r="K2107" s="28" t="str">
        <f t="shared" si="274"/>
        <v/>
      </c>
      <c r="L2107" s="28" t="str">
        <f t="shared" si="274"/>
        <v/>
      </c>
      <c r="M2107" s="28" t="str">
        <f t="shared" si="273"/>
        <v/>
      </c>
      <c r="N2107" s="138" t="str">
        <f>IF(ISNUMBER($A2107),IF(ISNUMBER(VALUE(TRIM(VLOOKUP($A2107,DL,COLUMN()-1,0)))),VALUE(TRIM(VLOOKUP($A2107,DL,COLUMN()-1,0))),TRIM(VLOOKUP($A2107,DL,COLUMN()-1,0))),"")</f>
        <v/>
      </c>
    </row>
    <row r="2108" spans="1:14">
      <c r="A2108" s="4" t="str">
        <f>IF(ISNUMBER(NhapDS!A2104),NhapDS!A2104,"")</f>
        <v/>
      </c>
      <c r="B2108" s="18" t="str">
        <f t="shared" si="271"/>
        <v/>
      </c>
      <c r="C2108" s="64" t="str">
        <f t="shared" si="271"/>
        <v/>
      </c>
      <c r="D2108" s="28" t="str">
        <f t="shared" si="270"/>
        <v/>
      </c>
      <c r="E2108" s="28" t="str">
        <f t="shared" si="269"/>
        <v/>
      </c>
      <c r="F2108" s="28" t="str">
        <f t="shared" si="269"/>
        <v/>
      </c>
      <c r="G2108" s="18" t="str">
        <f t="shared" si="269"/>
        <v/>
      </c>
      <c r="H2108" s="18" t="str">
        <f t="shared" si="269"/>
        <v/>
      </c>
      <c r="I2108" s="18" t="str">
        <f t="shared" si="269"/>
        <v/>
      </c>
      <c r="J2108" s="28" t="str">
        <f t="shared" si="274"/>
        <v/>
      </c>
      <c r="K2108" s="28" t="str">
        <f t="shared" si="274"/>
        <v/>
      </c>
      <c r="L2108" s="28" t="str">
        <f t="shared" si="274"/>
        <v/>
      </c>
      <c r="M2108" s="28" t="str">
        <f t="shared" si="273"/>
        <v/>
      </c>
      <c r="N2108" s="138" t="str">
        <f>IF(ISNUMBER($A2108),IF(ISNUMBER(VALUE(TRIM(VLOOKUP($A2108,DL,COLUMN()-1,0)))),VALUE(TRIM(VLOOKUP($A2108,DL,COLUMN()-1,0))),TRIM(VLOOKUP($A2108,DL,COLUMN()-1,0))),"")</f>
        <v/>
      </c>
    </row>
    <row r="2109" spans="1:14">
      <c r="A2109" s="4" t="str">
        <f>IF(ISNUMBER(NhapDS!A2105),NhapDS!A2105,"")</f>
        <v/>
      </c>
      <c r="B2109" s="18" t="str">
        <f t="shared" si="271"/>
        <v/>
      </c>
      <c r="C2109" s="64" t="str">
        <f t="shared" si="271"/>
        <v/>
      </c>
      <c r="D2109" s="28" t="str">
        <f t="shared" si="270"/>
        <v/>
      </c>
      <c r="E2109" s="28" t="str">
        <f t="shared" si="269"/>
        <v/>
      </c>
      <c r="F2109" s="28" t="str">
        <f t="shared" si="269"/>
        <v/>
      </c>
      <c r="G2109" s="18" t="str">
        <f t="shared" si="269"/>
        <v/>
      </c>
      <c r="H2109" s="18" t="str">
        <f t="shared" si="269"/>
        <v/>
      </c>
      <c r="I2109" s="18" t="str">
        <f t="shared" si="269"/>
        <v/>
      </c>
      <c r="J2109" s="28" t="str">
        <f t="shared" si="274"/>
        <v/>
      </c>
      <c r="K2109" s="28" t="str">
        <f t="shared" si="274"/>
        <v/>
      </c>
      <c r="L2109" s="28" t="str">
        <f t="shared" si="274"/>
        <v/>
      </c>
      <c r="M2109" s="28" t="str">
        <f t="shared" si="273"/>
        <v/>
      </c>
      <c r="N2109" s="138" t="str">
        <f>IF(ISNUMBER($A2109),IF(ISNUMBER(VALUE(TRIM(VLOOKUP($A2109,DL,COLUMN()-1,0)))),VALUE(TRIM(VLOOKUP($A2109,DL,COLUMN()-1,0))),TRIM(VLOOKUP($A2109,DL,COLUMN()-1,0))),"")</f>
        <v/>
      </c>
    </row>
    <row r="2110" spans="1:14">
      <c r="A2110" s="4" t="str">
        <f>IF(ISNUMBER(NhapDS!A2106),NhapDS!A2106,"")</f>
        <v/>
      </c>
      <c r="B2110" s="18" t="str">
        <f t="shared" si="271"/>
        <v/>
      </c>
      <c r="C2110" s="64" t="str">
        <f t="shared" si="271"/>
        <v/>
      </c>
      <c r="D2110" s="28" t="str">
        <f t="shared" si="270"/>
        <v/>
      </c>
      <c r="E2110" s="28" t="str">
        <f t="shared" si="269"/>
        <v/>
      </c>
      <c r="F2110" s="28" t="str">
        <f t="shared" si="269"/>
        <v/>
      </c>
      <c r="G2110" s="18" t="str">
        <f t="shared" si="269"/>
        <v/>
      </c>
      <c r="H2110" s="18" t="str">
        <f t="shared" si="269"/>
        <v/>
      </c>
      <c r="I2110" s="18" t="str">
        <f t="shared" si="269"/>
        <v/>
      </c>
      <c r="J2110" s="28" t="str">
        <f t="shared" si="274"/>
        <v/>
      </c>
      <c r="K2110" s="28" t="str">
        <f t="shared" si="274"/>
        <v/>
      </c>
      <c r="L2110" s="28" t="str">
        <f t="shared" si="274"/>
        <v/>
      </c>
      <c r="M2110" s="28" t="str">
        <f t="shared" si="273"/>
        <v/>
      </c>
      <c r="N2110" s="138" t="str">
        <f>IF(ISNUMBER($A2110),IF(ISNUMBER(VALUE(TRIM(VLOOKUP($A2110,DL,COLUMN()-1,0)))),VALUE(TRIM(VLOOKUP($A2110,DL,COLUMN()-1,0))),TRIM(VLOOKUP($A2110,DL,COLUMN()-1,0))),"")</f>
        <v/>
      </c>
    </row>
    <row r="2111" spans="1:14">
      <c r="A2111" s="4" t="str">
        <f>IF(ISNUMBER(NhapDS!A2107),NhapDS!A2107,"")</f>
        <v/>
      </c>
      <c r="B2111" s="18" t="str">
        <f t="shared" si="271"/>
        <v/>
      </c>
      <c r="C2111" s="64" t="str">
        <f t="shared" si="271"/>
        <v/>
      </c>
      <c r="D2111" s="28" t="str">
        <f t="shared" si="270"/>
        <v/>
      </c>
      <c r="E2111" s="28" t="str">
        <f t="shared" si="269"/>
        <v/>
      </c>
      <c r="F2111" s="28" t="str">
        <f t="shared" si="269"/>
        <v/>
      </c>
      <c r="G2111" s="18" t="str">
        <f t="shared" si="269"/>
        <v/>
      </c>
      <c r="H2111" s="18" t="str">
        <f t="shared" si="269"/>
        <v/>
      </c>
      <c r="I2111" s="18" t="str">
        <f t="shared" si="269"/>
        <v/>
      </c>
      <c r="J2111" s="28" t="str">
        <f t="shared" si="274"/>
        <v/>
      </c>
      <c r="K2111" s="28" t="str">
        <f t="shared" si="274"/>
        <v/>
      </c>
      <c r="L2111" s="28" t="str">
        <f t="shared" si="274"/>
        <v/>
      </c>
      <c r="M2111" s="28" t="str">
        <f t="shared" si="273"/>
        <v/>
      </c>
      <c r="N2111" s="138" t="str">
        <f>IF(ISNUMBER($A2111),IF(ISNUMBER(VALUE(TRIM(VLOOKUP($A2111,DL,COLUMN()-1,0)))),VALUE(TRIM(VLOOKUP($A2111,DL,COLUMN()-1,0))),TRIM(VLOOKUP($A2111,DL,COLUMN()-1,0))),"")</f>
        <v/>
      </c>
    </row>
    <row r="2112" spans="1:14">
      <c r="A2112" s="4" t="str">
        <f>IF(ISNUMBER(NhapDS!A2108),NhapDS!A2108,"")</f>
        <v/>
      </c>
      <c r="B2112" s="18" t="str">
        <f t="shared" si="271"/>
        <v/>
      </c>
      <c r="C2112" s="64" t="str">
        <f t="shared" si="271"/>
        <v/>
      </c>
      <c r="D2112" s="28" t="str">
        <f t="shared" si="270"/>
        <v/>
      </c>
      <c r="E2112" s="28" t="str">
        <f t="shared" si="269"/>
        <v/>
      </c>
      <c r="F2112" s="28" t="str">
        <f t="shared" si="269"/>
        <v/>
      </c>
      <c r="G2112" s="18" t="str">
        <f t="shared" si="269"/>
        <v/>
      </c>
      <c r="H2112" s="18" t="str">
        <f t="shared" si="269"/>
        <v/>
      </c>
      <c r="I2112" s="18" t="str">
        <f t="shared" si="269"/>
        <v/>
      </c>
      <c r="J2112" s="28" t="str">
        <f t="shared" si="274"/>
        <v/>
      </c>
      <c r="K2112" s="28" t="str">
        <f t="shared" si="274"/>
        <v/>
      </c>
      <c r="L2112" s="28" t="str">
        <f t="shared" si="274"/>
        <v/>
      </c>
      <c r="M2112" s="28" t="str">
        <f t="shared" si="273"/>
        <v/>
      </c>
      <c r="N2112" s="138" t="str">
        <f>IF(ISNUMBER($A2112),IF(ISNUMBER(VALUE(TRIM(VLOOKUP($A2112,DL,COLUMN()-1,0)))),VALUE(TRIM(VLOOKUP($A2112,DL,COLUMN()-1,0))),TRIM(VLOOKUP($A2112,DL,COLUMN()-1,0))),"")</f>
        <v/>
      </c>
    </row>
    <row r="2113" spans="1:14">
      <c r="A2113" s="4" t="str">
        <f>IF(ISNUMBER(NhapDS!A2109),NhapDS!A2109,"")</f>
        <v/>
      </c>
      <c r="B2113" s="18" t="str">
        <f t="shared" si="271"/>
        <v/>
      </c>
      <c r="C2113" s="64" t="str">
        <f t="shared" si="271"/>
        <v/>
      </c>
      <c r="D2113" s="28" t="str">
        <f t="shared" si="270"/>
        <v/>
      </c>
      <c r="E2113" s="28" t="str">
        <f t="shared" si="269"/>
        <v/>
      </c>
      <c r="F2113" s="28" t="str">
        <f t="shared" si="269"/>
        <v/>
      </c>
      <c r="G2113" s="18" t="str">
        <f t="shared" si="269"/>
        <v/>
      </c>
      <c r="H2113" s="18" t="str">
        <f t="shared" si="269"/>
        <v/>
      </c>
      <c r="I2113" s="18" t="str">
        <f t="shared" si="269"/>
        <v/>
      </c>
      <c r="J2113" s="28" t="str">
        <f t="shared" si="274"/>
        <v/>
      </c>
      <c r="K2113" s="28" t="str">
        <f t="shared" si="274"/>
        <v/>
      </c>
      <c r="L2113" s="28" t="str">
        <f t="shared" si="274"/>
        <v/>
      </c>
      <c r="M2113" s="28" t="str">
        <f t="shared" si="273"/>
        <v/>
      </c>
      <c r="N2113" s="138" t="str">
        <f>IF(ISNUMBER($A2113),IF(ISNUMBER(VALUE(TRIM(VLOOKUP($A2113,DL,COLUMN()-1,0)))),VALUE(TRIM(VLOOKUP($A2113,DL,COLUMN()-1,0))),TRIM(VLOOKUP($A2113,DL,COLUMN()-1,0))),"")</f>
        <v/>
      </c>
    </row>
    <row r="2114" spans="1:14">
      <c r="A2114" s="4" t="str">
        <f>IF(ISNUMBER(NhapDS!A2110),NhapDS!A2110,"")</f>
        <v/>
      </c>
      <c r="B2114" s="18" t="str">
        <f t="shared" si="271"/>
        <v/>
      </c>
      <c r="C2114" s="64" t="str">
        <f t="shared" si="271"/>
        <v/>
      </c>
      <c r="D2114" s="28" t="str">
        <f t="shared" si="270"/>
        <v/>
      </c>
      <c r="E2114" s="28" t="str">
        <f t="shared" si="269"/>
        <v/>
      </c>
      <c r="F2114" s="28" t="str">
        <f t="shared" si="269"/>
        <v/>
      </c>
      <c r="G2114" s="18" t="str">
        <f t="shared" si="269"/>
        <v/>
      </c>
      <c r="H2114" s="18" t="str">
        <f t="shared" si="269"/>
        <v/>
      </c>
      <c r="I2114" s="18" t="str">
        <f t="shared" si="269"/>
        <v/>
      </c>
      <c r="J2114" s="28" t="str">
        <f t="shared" ref="J2114:L2129" si="275">IF(ISNUMBER($A2114),TRIM(VLOOKUP($A2114,DL,COLUMN()-1,0)),"")</f>
        <v/>
      </c>
      <c r="K2114" s="28" t="str">
        <f t="shared" si="275"/>
        <v/>
      </c>
      <c r="L2114" s="28" t="str">
        <f t="shared" si="275"/>
        <v/>
      </c>
      <c r="M2114" s="28" t="str">
        <f t="shared" si="273"/>
        <v/>
      </c>
      <c r="N2114" s="138" t="str">
        <f>IF(ISNUMBER($A2114),IF(ISNUMBER(VALUE(TRIM(VLOOKUP($A2114,DL,COLUMN()-1,0)))),VALUE(TRIM(VLOOKUP($A2114,DL,COLUMN()-1,0))),TRIM(VLOOKUP($A2114,DL,COLUMN()-1,0))),"")</f>
        <v/>
      </c>
    </row>
    <row r="2115" spans="1:14">
      <c r="A2115" s="4" t="str">
        <f>IF(ISNUMBER(NhapDS!A2111),NhapDS!A2111,"")</f>
        <v/>
      </c>
      <c r="B2115" s="18" t="str">
        <f t="shared" si="271"/>
        <v/>
      </c>
      <c r="C2115" s="64" t="str">
        <f t="shared" si="271"/>
        <v/>
      </c>
      <c r="D2115" s="28" t="str">
        <f t="shared" si="270"/>
        <v/>
      </c>
      <c r="E2115" s="28" t="str">
        <f t="shared" si="269"/>
        <v/>
      </c>
      <c r="F2115" s="28" t="str">
        <f t="shared" si="269"/>
        <v/>
      </c>
      <c r="G2115" s="18" t="str">
        <f t="shared" si="269"/>
        <v/>
      </c>
      <c r="H2115" s="18" t="str">
        <f t="shared" si="269"/>
        <v/>
      </c>
      <c r="I2115" s="18" t="str">
        <f t="shared" si="269"/>
        <v/>
      </c>
      <c r="J2115" s="28" t="str">
        <f t="shared" si="275"/>
        <v/>
      </c>
      <c r="K2115" s="28" t="str">
        <f t="shared" si="275"/>
        <v/>
      </c>
      <c r="L2115" s="28" t="str">
        <f t="shared" si="275"/>
        <v/>
      </c>
      <c r="M2115" s="28" t="str">
        <f t="shared" si="273"/>
        <v/>
      </c>
      <c r="N2115" s="138" t="str">
        <f>IF(ISNUMBER($A2115),IF(ISNUMBER(VALUE(TRIM(VLOOKUP($A2115,DL,COLUMN()-1,0)))),VALUE(TRIM(VLOOKUP($A2115,DL,COLUMN()-1,0))),TRIM(VLOOKUP($A2115,DL,COLUMN()-1,0))),"")</f>
        <v/>
      </c>
    </row>
    <row r="2116" spans="1:14">
      <c r="A2116" s="4" t="str">
        <f>IF(ISNUMBER(NhapDS!A2112),NhapDS!A2112,"")</f>
        <v/>
      </c>
      <c r="B2116" s="18" t="str">
        <f t="shared" si="271"/>
        <v/>
      </c>
      <c r="C2116" s="64" t="str">
        <f t="shared" si="271"/>
        <v/>
      </c>
      <c r="D2116" s="28" t="str">
        <f t="shared" si="270"/>
        <v/>
      </c>
      <c r="E2116" s="28" t="str">
        <f t="shared" si="269"/>
        <v/>
      </c>
      <c r="F2116" s="28" t="str">
        <f t="shared" si="269"/>
        <v/>
      </c>
      <c r="G2116" s="18" t="str">
        <f t="shared" si="269"/>
        <v/>
      </c>
      <c r="H2116" s="18" t="str">
        <f t="shared" si="269"/>
        <v/>
      </c>
      <c r="I2116" s="18" t="str">
        <f t="shared" si="269"/>
        <v/>
      </c>
      <c r="J2116" s="28" t="str">
        <f t="shared" si="275"/>
        <v/>
      </c>
      <c r="K2116" s="28" t="str">
        <f t="shared" si="275"/>
        <v/>
      </c>
      <c r="L2116" s="28" t="str">
        <f t="shared" si="275"/>
        <v/>
      </c>
      <c r="M2116" s="28" t="str">
        <f t="shared" si="273"/>
        <v/>
      </c>
      <c r="N2116" s="138" t="str">
        <f>IF(ISNUMBER($A2116),IF(ISNUMBER(VALUE(TRIM(VLOOKUP($A2116,DL,COLUMN()-1,0)))),VALUE(TRIM(VLOOKUP($A2116,DL,COLUMN()-1,0))),TRIM(VLOOKUP($A2116,DL,COLUMN()-1,0))),"")</f>
        <v/>
      </c>
    </row>
    <row r="2117" spans="1:14">
      <c r="A2117" s="4" t="str">
        <f>IF(ISNUMBER(NhapDS!A2113),NhapDS!A2113,"")</f>
        <v/>
      </c>
      <c r="B2117" s="18" t="str">
        <f t="shared" si="271"/>
        <v/>
      </c>
      <c r="C2117" s="64" t="str">
        <f t="shared" si="271"/>
        <v/>
      </c>
      <c r="D2117" s="28" t="str">
        <f t="shared" si="270"/>
        <v/>
      </c>
      <c r="E2117" s="28" t="str">
        <f t="shared" si="269"/>
        <v/>
      </c>
      <c r="F2117" s="28" t="str">
        <f t="shared" si="269"/>
        <v/>
      </c>
      <c r="G2117" s="18" t="str">
        <f t="shared" si="269"/>
        <v/>
      </c>
      <c r="H2117" s="18" t="str">
        <f t="shared" si="269"/>
        <v/>
      </c>
      <c r="I2117" s="18" t="str">
        <f t="shared" si="269"/>
        <v/>
      </c>
      <c r="J2117" s="28" t="str">
        <f t="shared" si="275"/>
        <v/>
      </c>
      <c r="K2117" s="28" t="str">
        <f t="shared" si="275"/>
        <v/>
      </c>
      <c r="L2117" s="28" t="str">
        <f t="shared" si="275"/>
        <v/>
      </c>
      <c r="M2117" s="28" t="str">
        <f t="shared" si="273"/>
        <v/>
      </c>
      <c r="N2117" s="138" t="str">
        <f>IF(ISNUMBER($A2117),IF(ISNUMBER(VALUE(TRIM(VLOOKUP($A2117,DL,COLUMN()-1,0)))),VALUE(TRIM(VLOOKUP($A2117,DL,COLUMN()-1,0))),TRIM(VLOOKUP($A2117,DL,COLUMN()-1,0))),"")</f>
        <v/>
      </c>
    </row>
    <row r="2118" spans="1:14">
      <c r="A2118" s="4" t="str">
        <f>IF(ISNUMBER(NhapDS!A2114),NhapDS!A2114,"")</f>
        <v/>
      </c>
      <c r="B2118" s="18" t="str">
        <f t="shared" si="271"/>
        <v/>
      </c>
      <c r="C2118" s="64" t="str">
        <f t="shared" si="271"/>
        <v/>
      </c>
      <c r="D2118" s="28" t="str">
        <f t="shared" si="270"/>
        <v/>
      </c>
      <c r="E2118" s="28" t="str">
        <f t="shared" si="269"/>
        <v/>
      </c>
      <c r="F2118" s="28" t="str">
        <f t="shared" si="269"/>
        <v/>
      </c>
      <c r="G2118" s="18" t="str">
        <f t="shared" si="269"/>
        <v/>
      </c>
      <c r="H2118" s="18" t="str">
        <f t="shared" si="269"/>
        <v/>
      </c>
      <c r="I2118" s="18" t="str">
        <f t="shared" si="269"/>
        <v/>
      </c>
      <c r="J2118" s="28" t="str">
        <f t="shared" si="275"/>
        <v/>
      </c>
      <c r="K2118" s="28" t="str">
        <f t="shared" si="275"/>
        <v/>
      </c>
      <c r="L2118" s="28" t="str">
        <f t="shared" si="275"/>
        <v/>
      </c>
      <c r="M2118" s="28" t="str">
        <f t="shared" si="273"/>
        <v/>
      </c>
      <c r="N2118" s="138" t="str">
        <f>IF(ISNUMBER($A2118),IF(ISNUMBER(VALUE(TRIM(VLOOKUP($A2118,DL,COLUMN()-1,0)))),VALUE(TRIM(VLOOKUP($A2118,DL,COLUMN()-1,0))),TRIM(VLOOKUP($A2118,DL,COLUMN()-1,0))),"")</f>
        <v/>
      </c>
    </row>
    <row r="2119" spans="1:14">
      <c r="A2119" s="4" t="str">
        <f>IF(ISNUMBER(NhapDS!A2115),NhapDS!A2115,"")</f>
        <v/>
      </c>
      <c r="B2119" s="18" t="str">
        <f t="shared" si="271"/>
        <v/>
      </c>
      <c r="C2119" s="64" t="str">
        <f t="shared" si="271"/>
        <v/>
      </c>
      <c r="D2119" s="28" t="str">
        <f t="shared" si="270"/>
        <v/>
      </c>
      <c r="E2119" s="28" t="str">
        <f t="shared" si="269"/>
        <v/>
      </c>
      <c r="F2119" s="28" t="str">
        <f t="shared" si="269"/>
        <v/>
      </c>
      <c r="G2119" s="18" t="str">
        <f t="shared" si="269"/>
        <v/>
      </c>
      <c r="H2119" s="18" t="str">
        <f t="shared" si="269"/>
        <v/>
      </c>
      <c r="I2119" s="18" t="str">
        <f t="shared" si="269"/>
        <v/>
      </c>
      <c r="J2119" s="28" t="str">
        <f t="shared" si="275"/>
        <v/>
      </c>
      <c r="K2119" s="28" t="str">
        <f t="shared" si="275"/>
        <v/>
      </c>
      <c r="L2119" s="28" t="str">
        <f t="shared" si="275"/>
        <v/>
      </c>
      <c r="M2119" s="28" t="str">
        <f t="shared" si="273"/>
        <v/>
      </c>
      <c r="N2119" s="138" t="str">
        <f>IF(ISNUMBER($A2119),IF(ISNUMBER(VALUE(TRIM(VLOOKUP($A2119,DL,COLUMN()-1,0)))),VALUE(TRIM(VLOOKUP($A2119,DL,COLUMN()-1,0))),TRIM(VLOOKUP($A2119,DL,COLUMN()-1,0))),"")</f>
        <v/>
      </c>
    </row>
    <row r="2120" spans="1:14">
      <c r="A2120" s="4" t="str">
        <f>IF(ISNUMBER(NhapDS!A2116),NhapDS!A2116,"")</f>
        <v/>
      </c>
      <c r="B2120" s="18" t="str">
        <f t="shared" si="271"/>
        <v/>
      </c>
      <c r="C2120" s="64" t="str">
        <f t="shared" si="271"/>
        <v/>
      </c>
      <c r="D2120" s="28" t="str">
        <f t="shared" si="270"/>
        <v/>
      </c>
      <c r="E2120" s="28" t="str">
        <f t="shared" si="269"/>
        <v/>
      </c>
      <c r="F2120" s="28" t="str">
        <f t="shared" si="269"/>
        <v/>
      </c>
      <c r="G2120" s="18" t="str">
        <f t="shared" si="269"/>
        <v/>
      </c>
      <c r="H2120" s="18" t="str">
        <f t="shared" si="269"/>
        <v/>
      </c>
      <c r="I2120" s="18" t="str">
        <f t="shared" si="269"/>
        <v/>
      </c>
      <c r="J2120" s="28" t="str">
        <f t="shared" si="275"/>
        <v/>
      </c>
      <c r="K2120" s="28" t="str">
        <f t="shared" si="275"/>
        <v/>
      </c>
      <c r="L2120" s="28" t="str">
        <f t="shared" si="275"/>
        <v/>
      </c>
      <c r="M2120" s="28" t="str">
        <f t="shared" si="273"/>
        <v/>
      </c>
      <c r="N2120" s="138" t="str">
        <f>IF(ISNUMBER($A2120),IF(ISNUMBER(VALUE(TRIM(VLOOKUP($A2120,DL,COLUMN()-1,0)))),VALUE(TRIM(VLOOKUP($A2120,DL,COLUMN()-1,0))),TRIM(VLOOKUP($A2120,DL,COLUMN()-1,0))),"")</f>
        <v/>
      </c>
    </row>
    <row r="2121" spans="1:14">
      <c r="A2121" s="4" t="str">
        <f>IF(ISNUMBER(NhapDS!A2117),NhapDS!A2117,"")</f>
        <v/>
      </c>
      <c r="B2121" s="18" t="str">
        <f t="shared" si="271"/>
        <v/>
      </c>
      <c r="C2121" s="64" t="str">
        <f t="shared" si="271"/>
        <v/>
      </c>
      <c r="D2121" s="28" t="str">
        <f t="shared" si="270"/>
        <v/>
      </c>
      <c r="E2121" s="28" t="str">
        <f t="shared" si="269"/>
        <v/>
      </c>
      <c r="F2121" s="28" t="str">
        <f t="shared" si="269"/>
        <v/>
      </c>
      <c r="G2121" s="18" t="str">
        <f t="shared" si="269"/>
        <v/>
      </c>
      <c r="H2121" s="18" t="str">
        <f t="shared" si="269"/>
        <v/>
      </c>
      <c r="I2121" s="18" t="str">
        <f t="shared" si="269"/>
        <v/>
      </c>
      <c r="J2121" s="28" t="str">
        <f t="shared" si="275"/>
        <v/>
      </c>
      <c r="K2121" s="28" t="str">
        <f t="shared" si="275"/>
        <v/>
      </c>
      <c r="L2121" s="28" t="str">
        <f t="shared" si="275"/>
        <v/>
      </c>
      <c r="M2121" s="28" t="str">
        <f t="shared" si="273"/>
        <v/>
      </c>
      <c r="N2121" s="138" t="str">
        <f>IF(ISNUMBER($A2121),IF(ISNUMBER(VALUE(TRIM(VLOOKUP($A2121,DL,COLUMN()-1,0)))),VALUE(TRIM(VLOOKUP($A2121,DL,COLUMN()-1,0))),TRIM(VLOOKUP($A2121,DL,COLUMN()-1,0))),"")</f>
        <v/>
      </c>
    </row>
    <row r="2122" spans="1:14">
      <c r="A2122" s="4" t="str">
        <f>IF(ISNUMBER(NhapDS!A2118),NhapDS!A2118,"")</f>
        <v/>
      </c>
      <c r="B2122" s="18" t="str">
        <f t="shared" si="271"/>
        <v/>
      </c>
      <c r="C2122" s="64" t="str">
        <f t="shared" si="271"/>
        <v/>
      </c>
      <c r="D2122" s="28" t="str">
        <f t="shared" si="270"/>
        <v/>
      </c>
      <c r="E2122" s="28" t="str">
        <f t="shared" si="269"/>
        <v/>
      </c>
      <c r="F2122" s="28" t="str">
        <f t="shared" si="269"/>
        <v/>
      </c>
      <c r="G2122" s="18" t="str">
        <f t="shared" si="269"/>
        <v/>
      </c>
      <c r="H2122" s="18" t="str">
        <f t="shared" si="269"/>
        <v/>
      </c>
      <c r="I2122" s="18" t="str">
        <f t="shared" si="269"/>
        <v/>
      </c>
      <c r="J2122" s="28" t="str">
        <f t="shared" si="275"/>
        <v/>
      </c>
      <c r="K2122" s="28" t="str">
        <f t="shared" si="275"/>
        <v/>
      </c>
      <c r="L2122" s="28" t="str">
        <f t="shared" si="275"/>
        <v/>
      </c>
      <c r="M2122" s="28" t="str">
        <f t="shared" si="273"/>
        <v/>
      </c>
      <c r="N2122" s="138" t="str">
        <f>IF(ISNUMBER($A2122),IF(ISNUMBER(VALUE(TRIM(VLOOKUP($A2122,DL,COLUMN()-1,0)))),VALUE(TRIM(VLOOKUP($A2122,DL,COLUMN()-1,0))),TRIM(VLOOKUP($A2122,DL,COLUMN()-1,0))),"")</f>
        <v/>
      </c>
    </row>
    <row r="2123" spans="1:14">
      <c r="A2123" s="4" t="str">
        <f>IF(ISNUMBER(NhapDS!A2119),NhapDS!A2119,"")</f>
        <v/>
      </c>
      <c r="B2123" s="18" t="str">
        <f t="shared" si="271"/>
        <v/>
      </c>
      <c r="C2123" s="64" t="str">
        <f t="shared" si="271"/>
        <v/>
      </c>
      <c r="D2123" s="28" t="str">
        <f t="shared" si="270"/>
        <v/>
      </c>
      <c r="E2123" s="28" t="str">
        <f t="shared" si="269"/>
        <v/>
      </c>
      <c r="F2123" s="28" t="str">
        <f t="shared" si="269"/>
        <v/>
      </c>
      <c r="G2123" s="18" t="str">
        <f t="shared" si="269"/>
        <v/>
      </c>
      <c r="H2123" s="18" t="str">
        <f t="shared" si="269"/>
        <v/>
      </c>
      <c r="I2123" s="18" t="str">
        <f t="shared" si="269"/>
        <v/>
      </c>
      <c r="J2123" s="28" t="str">
        <f t="shared" si="275"/>
        <v/>
      </c>
      <c r="K2123" s="28" t="str">
        <f t="shared" si="275"/>
        <v/>
      </c>
      <c r="L2123" s="28" t="str">
        <f t="shared" si="275"/>
        <v/>
      </c>
      <c r="M2123" s="28" t="str">
        <f t="shared" si="273"/>
        <v/>
      </c>
      <c r="N2123" s="138" t="str">
        <f>IF(ISNUMBER($A2123),IF(ISNUMBER(VALUE(TRIM(VLOOKUP($A2123,DL,COLUMN()-1,0)))),VALUE(TRIM(VLOOKUP($A2123,DL,COLUMN()-1,0))),TRIM(VLOOKUP($A2123,DL,COLUMN()-1,0))),"")</f>
        <v/>
      </c>
    </row>
    <row r="2124" spans="1:14">
      <c r="A2124" s="4" t="str">
        <f>IF(ISNUMBER(NhapDS!A2120),NhapDS!A2120,"")</f>
        <v/>
      </c>
      <c r="B2124" s="18" t="str">
        <f t="shared" si="271"/>
        <v/>
      </c>
      <c r="C2124" s="64" t="str">
        <f t="shared" si="271"/>
        <v/>
      </c>
      <c r="D2124" s="28" t="str">
        <f t="shared" si="270"/>
        <v/>
      </c>
      <c r="E2124" s="28" t="str">
        <f t="shared" si="269"/>
        <v/>
      </c>
      <c r="F2124" s="28" t="str">
        <f t="shared" si="269"/>
        <v/>
      </c>
      <c r="G2124" s="18" t="str">
        <f t="shared" si="269"/>
        <v/>
      </c>
      <c r="H2124" s="18" t="str">
        <f t="shared" si="269"/>
        <v/>
      </c>
      <c r="I2124" s="18" t="str">
        <f t="shared" si="269"/>
        <v/>
      </c>
      <c r="J2124" s="28" t="str">
        <f t="shared" si="275"/>
        <v/>
      </c>
      <c r="K2124" s="28" t="str">
        <f t="shared" si="275"/>
        <v/>
      </c>
      <c r="L2124" s="28" t="str">
        <f t="shared" si="275"/>
        <v/>
      </c>
      <c r="M2124" s="28" t="str">
        <f t="shared" si="273"/>
        <v/>
      </c>
      <c r="N2124" s="138" t="str">
        <f>IF(ISNUMBER($A2124),IF(ISNUMBER(VALUE(TRIM(VLOOKUP($A2124,DL,COLUMN()-1,0)))),VALUE(TRIM(VLOOKUP($A2124,DL,COLUMN()-1,0))),TRIM(VLOOKUP($A2124,DL,COLUMN()-1,0))),"")</f>
        <v/>
      </c>
    </row>
    <row r="2125" spans="1:14">
      <c r="A2125" s="4" t="str">
        <f>IF(ISNUMBER(NhapDS!A2121),NhapDS!A2121,"")</f>
        <v/>
      </c>
      <c r="B2125" s="18" t="str">
        <f t="shared" si="271"/>
        <v/>
      </c>
      <c r="C2125" s="64" t="str">
        <f t="shared" si="271"/>
        <v/>
      </c>
      <c r="D2125" s="28" t="str">
        <f t="shared" si="270"/>
        <v/>
      </c>
      <c r="E2125" s="28" t="str">
        <f t="shared" ref="E2125:I2175" si="276">IF(ISNUMBER($A2125),TRIM(VLOOKUP($A2125,DL,COLUMN()-1,0)),"")</f>
        <v/>
      </c>
      <c r="F2125" s="28" t="str">
        <f t="shared" si="276"/>
        <v/>
      </c>
      <c r="G2125" s="18" t="str">
        <f t="shared" si="276"/>
        <v/>
      </c>
      <c r="H2125" s="18" t="str">
        <f t="shared" si="276"/>
        <v/>
      </c>
      <c r="I2125" s="18" t="str">
        <f t="shared" si="276"/>
        <v/>
      </c>
      <c r="J2125" s="28" t="str">
        <f t="shared" si="275"/>
        <v/>
      </c>
      <c r="K2125" s="28" t="str">
        <f t="shared" si="275"/>
        <v/>
      </c>
      <c r="L2125" s="28" t="str">
        <f t="shared" si="275"/>
        <v/>
      </c>
      <c r="M2125" s="28" t="str">
        <f t="shared" si="273"/>
        <v/>
      </c>
      <c r="N2125" s="138" t="str">
        <f>IF(ISNUMBER($A2125),IF(ISNUMBER(VALUE(TRIM(VLOOKUP($A2125,DL,COLUMN()-1,0)))),VALUE(TRIM(VLOOKUP($A2125,DL,COLUMN()-1,0))),TRIM(VLOOKUP($A2125,DL,COLUMN()-1,0))),"")</f>
        <v/>
      </c>
    </row>
    <row r="2126" spans="1:14">
      <c r="A2126" s="4" t="str">
        <f>IF(ISNUMBER(NhapDS!A2122),NhapDS!A2122,"")</f>
        <v/>
      </c>
      <c r="B2126" s="18" t="str">
        <f t="shared" si="271"/>
        <v/>
      </c>
      <c r="C2126" s="64" t="str">
        <f t="shared" si="271"/>
        <v/>
      </c>
      <c r="D2126" s="28" t="str">
        <f t="shared" si="270"/>
        <v/>
      </c>
      <c r="E2126" s="28" t="str">
        <f t="shared" si="276"/>
        <v/>
      </c>
      <c r="F2126" s="28" t="str">
        <f t="shared" si="276"/>
        <v/>
      </c>
      <c r="G2126" s="18" t="str">
        <f t="shared" si="276"/>
        <v/>
      </c>
      <c r="H2126" s="18" t="str">
        <f t="shared" si="276"/>
        <v/>
      </c>
      <c r="I2126" s="18" t="str">
        <f t="shared" si="276"/>
        <v/>
      </c>
      <c r="J2126" s="28" t="str">
        <f t="shared" si="275"/>
        <v/>
      </c>
      <c r="K2126" s="28" t="str">
        <f t="shared" si="275"/>
        <v/>
      </c>
      <c r="L2126" s="28" t="str">
        <f t="shared" si="275"/>
        <v/>
      </c>
      <c r="M2126" s="28" t="str">
        <f t="shared" si="273"/>
        <v/>
      </c>
      <c r="N2126" s="138" t="str">
        <f>IF(ISNUMBER($A2126),IF(ISNUMBER(VALUE(TRIM(VLOOKUP($A2126,DL,COLUMN()-1,0)))),VALUE(TRIM(VLOOKUP($A2126,DL,COLUMN()-1,0))),TRIM(VLOOKUP($A2126,DL,COLUMN()-1,0))),"")</f>
        <v/>
      </c>
    </row>
    <row r="2127" spans="1:14">
      <c r="A2127" s="4" t="str">
        <f>IF(ISNUMBER(NhapDS!A2123),NhapDS!A2123,"")</f>
        <v/>
      </c>
      <c r="B2127" s="18" t="str">
        <f t="shared" si="271"/>
        <v/>
      </c>
      <c r="C2127" s="64" t="str">
        <f t="shared" si="271"/>
        <v/>
      </c>
      <c r="D2127" s="28" t="str">
        <f t="shared" si="270"/>
        <v/>
      </c>
      <c r="E2127" s="28" t="str">
        <f t="shared" si="276"/>
        <v/>
      </c>
      <c r="F2127" s="28" t="str">
        <f t="shared" si="276"/>
        <v/>
      </c>
      <c r="G2127" s="18" t="str">
        <f t="shared" si="276"/>
        <v/>
      </c>
      <c r="H2127" s="18" t="str">
        <f t="shared" si="276"/>
        <v/>
      </c>
      <c r="I2127" s="18" t="str">
        <f t="shared" si="276"/>
        <v/>
      </c>
      <c r="J2127" s="28" t="str">
        <f t="shared" si="275"/>
        <v/>
      </c>
      <c r="K2127" s="28" t="str">
        <f t="shared" si="275"/>
        <v/>
      </c>
      <c r="L2127" s="28" t="str">
        <f t="shared" si="275"/>
        <v/>
      </c>
      <c r="M2127" s="28" t="str">
        <f t="shared" si="273"/>
        <v/>
      </c>
      <c r="N2127" s="138" t="str">
        <f>IF(ISNUMBER($A2127),IF(ISNUMBER(VALUE(TRIM(VLOOKUP($A2127,DL,COLUMN()-1,0)))),VALUE(TRIM(VLOOKUP($A2127,DL,COLUMN()-1,0))),TRIM(VLOOKUP($A2127,DL,COLUMN()-1,0))),"")</f>
        <v/>
      </c>
    </row>
    <row r="2128" spans="1:14">
      <c r="A2128" s="4" t="str">
        <f>IF(ISNUMBER(NhapDS!A2124),NhapDS!A2124,"")</f>
        <v/>
      </c>
      <c r="B2128" s="18" t="str">
        <f t="shared" si="271"/>
        <v/>
      </c>
      <c r="C2128" s="64" t="str">
        <f t="shared" si="271"/>
        <v/>
      </c>
      <c r="D2128" s="28" t="str">
        <f t="shared" si="270"/>
        <v/>
      </c>
      <c r="E2128" s="28" t="str">
        <f t="shared" si="276"/>
        <v/>
      </c>
      <c r="F2128" s="28" t="str">
        <f t="shared" si="276"/>
        <v/>
      </c>
      <c r="G2128" s="18" t="str">
        <f t="shared" si="276"/>
        <v/>
      </c>
      <c r="H2128" s="18" t="str">
        <f t="shared" si="276"/>
        <v/>
      </c>
      <c r="I2128" s="18" t="str">
        <f t="shared" si="276"/>
        <v/>
      </c>
      <c r="J2128" s="28" t="str">
        <f t="shared" si="275"/>
        <v/>
      </c>
      <c r="K2128" s="28" t="str">
        <f t="shared" si="275"/>
        <v/>
      </c>
      <c r="L2128" s="28" t="str">
        <f t="shared" si="275"/>
        <v/>
      </c>
      <c r="M2128" s="28" t="str">
        <f t="shared" si="273"/>
        <v/>
      </c>
      <c r="N2128" s="138" t="str">
        <f>IF(ISNUMBER($A2128),IF(ISNUMBER(VALUE(TRIM(VLOOKUP($A2128,DL,COLUMN()-1,0)))),VALUE(TRIM(VLOOKUP($A2128,DL,COLUMN()-1,0))),TRIM(VLOOKUP($A2128,DL,COLUMN()-1,0))),"")</f>
        <v/>
      </c>
    </row>
    <row r="2129" spans="1:14">
      <c r="A2129" s="4" t="str">
        <f>IF(ISNUMBER(NhapDS!A2125),NhapDS!A2125,"")</f>
        <v/>
      </c>
      <c r="B2129" s="18" t="str">
        <f t="shared" si="271"/>
        <v/>
      </c>
      <c r="C2129" s="64" t="str">
        <f t="shared" si="271"/>
        <v/>
      </c>
      <c r="D2129" s="28" t="str">
        <f t="shared" si="270"/>
        <v/>
      </c>
      <c r="E2129" s="28" t="str">
        <f t="shared" si="276"/>
        <v/>
      </c>
      <c r="F2129" s="28" t="str">
        <f t="shared" si="276"/>
        <v/>
      </c>
      <c r="G2129" s="18" t="str">
        <f t="shared" si="276"/>
        <v/>
      </c>
      <c r="H2129" s="18" t="str">
        <f t="shared" si="276"/>
        <v/>
      </c>
      <c r="I2129" s="18" t="str">
        <f t="shared" si="276"/>
        <v/>
      </c>
      <c r="J2129" s="28" t="str">
        <f t="shared" si="275"/>
        <v/>
      </c>
      <c r="K2129" s="28" t="str">
        <f t="shared" si="275"/>
        <v/>
      </c>
      <c r="L2129" s="28" t="str">
        <f t="shared" si="275"/>
        <v/>
      </c>
      <c r="M2129" s="28" t="str">
        <f t="shared" si="273"/>
        <v/>
      </c>
      <c r="N2129" s="138" t="str">
        <f>IF(ISNUMBER($A2129),IF(ISNUMBER(VALUE(TRIM(VLOOKUP($A2129,DL,COLUMN()-1,0)))),VALUE(TRIM(VLOOKUP($A2129,DL,COLUMN()-1,0))),TRIM(VLOOKUP($A2129,DL,COLUMN()-1,0))),"")</f>
        <v/>
      </c>
    </row>
    <row r="2130" spans="1:14">
      <c r="A2130" s="4" t="str">
        <f>IF(ISNUMBER(NhapDS!A2126),NhapDS!A2126,"")</f>
        <v/>
      </c>
      <c r="B2130" s="18" t="str">
        <f t="shared" si="271"/>
        <v/>
      </c>
      <c r="C2130" s="64" t="str">
        <f t="shared" si="271"/>
        <v/>
      </c>
      <c r="D2130" s="28" t="str">
        <f t="shared" si="270"/>
        <v/>
      </c>
      <c r="E2130" s="28" t="str">
        <f t="shared" si="276"/>
        <v/>
      </c>
      <c r="F2130" s="28" t="str">
        <f t="shared" si="276"/>
        <v/>
      </c>
      <c r="G2130" s="18" t="str">
        <f t="shared" si="276"/>
        <v/>
      </c>
      <c r="H2130" s="18" t="str">
        <f t="shared" si="276"/>
        <v/>
      </c>
      <c r="I2130" s="18" t="str">
        <f t="shared" si="276"/>
        <v/>
      </c>
      <c r="J2130" s="28" t="str">
        <f t="shared" ref="J2130:L2145" si="277">IF(ISNUMBER($A2130),TRIM(VLOOKUP($A2130,DL,COLUMN()-1,0)),"")</f>
        <v/>
      </c>
      <c r="K2130" s="28" t="str">
        <f t="shared" si="277"/>
        <v/>
      </c>
      <c r="L2130" s="28" t="str">
        <f t="shared" si="277"/>
        <v/>
      </c>
      <c r="M2130" s="28" t="str">
        <f t="shared" si="273"/>
        <v/>
      </c>
      <c r="N2130" s="138" t="str">
        <f>IF(ISNUMBER($A2130),IF(ISNUMBER(VALUE(TRIM(VLOOKUP($A2130,DL,COLUMN()-1,0)))),VALUE(TRIM(VLOOKUP($A2130,DL,COLUMN()-1,0))),TRIM(VLOOKUP($A2130,DL,COLUMN()-1,0))),"")</f>
        <v/>
      </c>
    </row>
    <row r="2131" spans="1:14">
      <c r="A2131" s="4" t="str">
        <f>IF(ISNUMBER(NhapDS!A2127),NhapDS!A2127,"")</f>
        <v/>
      </c>
      <c r="B2131" s="18" t="str">
        <f t="shared" si="271"/>
        <v/>
      </c>
      <c r="C2131" s="64" t="str">
        <f t="shared" si="271"/>
        <v/>
      </c>
      <c r="D2131" s="28" t="str">
        <f t="shared" si="270"/>
        <v/>
      </c>
      <c r="E2131" s="28" t="str">
        <f t="shared" si="276"/>
        <v/>
      </c>
      <c r="F2131" s="28" t="str">
        <f t="shared" si="276"/>
        <v/>
      </c>
      <c r="G2131" s="18" t="str">
        <f t="shared" si="276"/>
        <v/>
      </c>
      <c r="H2131" s="18" t="str">
        <f t="shared" si="276"/>
        <v/>
      </c>
      <c r="I2131" s="18" t="str">
        <f t="shared" si="276"/>
        <v/>
      </c>
      <c r="J2131" s="28" t="str">
        <f t="shared" si="277"/>
        <v/>
      </c>
      <c r="K2131" s="28" t="str">
        <f t="shared" si="277"/>
        <v/>
      </c>
      <c r="L2131" s="28" t="str">
        <f t="shared" si="277"/>
        <v/>
      </c>
      <c r="M2131" s="28" t="str">
        <f t="shared" si="273"/>
        <v/>
      </c>
      <c r="N2131" s="138" t="str">
        <f>IF(ISNUMBER($A2131),IF(ISNUMBER(VALUE(TRIM(VLOOKUP($A2131,DL,COLUMN()-1,0)))),VALUE(TRIM(VLOOKUP($A2131,DL,COLUMN()-1,0))),TRIM(VLOOKUP($A2131,DL,COLUMN()-1,0))),"")</f>
        <v/>
      </c>
    </row>
    <row r="2132" spans="1:14">
      <c r="A2132" s="4" t="str">
        <f>IF(ISNUMBER(NhapDS!A2128),NhapDS!A2128,"")</f>
        <v/>
      </c>
      <c r="B2132" s="18" t="str">
        <f t="shared" si="271"/>
        <v/>
      </c>
      <c r="C2132" s="64" t="str">
        <f t="shared" si="271"/>
        <v/>
      </c>
      <c r="D2132" s="28" t="str">
        <f t="shared" si="270"/>
        <v/>
      </c>
      <c r="E2132" s="28" t="str">
        <f t="shared" si="276"/>
        <v/>
      </c>
      <c r="F2132" s="28" t="str">
        <f t="shared" si="276"/>
        <v/>
      </c>
      <c r="G2132" s="18" t="str">
        <f t="shared" si="276"/>
        <v/>
      </c>
      <c r="H2132" s="18" t="str">
        <f t="shared" si="276"/>
        <v/>
      </c>
      <c r="I2132" s="18" t="str">
        <f t="shared" si="276"/>
        <v/>
      </c>
      <c r="J2132" s="28" t="str">
        <f t="shared" si="277"/>
        <v/>
      </c>
      <c r="K2132" s="28" t="str">
        <f t="shared" si="277"/>
        <v/>
      </c>
      <c r="L2132" s="28" t="str">
        <f t="shared" si="277"/>
        <v/>
      </c>
      <c r="M2132" s="28" t="str">
        <f t="shared" si="273"/>
        <v/>
      </c>
      <c r="N2132" s="138" t="str">
        <f>IF(ISNUMBER($A2132),IF(ISNUMBER(VALUE(TRIM(VLOOKUP($A2132,DL,COLUMN()-1,0)))),VALUE(TRIM(VLOOKUP($A2132,DL,COLUMN()-1,0))),TRIM(VLOOKUP($A2132,DL,COLUMN()-1,0))),"")</f>
        <v/>
      </c>
    </row>
    <row r="2133" spans="1:14">
      <c r="A2133" s="4" t="str">
        <f>IF(ISNUMBER(NhapDS!A2129),NhapDS!A2129,"")</f>
        <v/>
      </c>
      <c r="B2133" s="18" t="str">
        <f t="shared" si="271"/>
        <v/>
      </c>
      <c r="C2133" s="64" t="str">
        <f t="shared" si="271"/>
        <v/>
      </c>
      <c r="D2133" s="28" t="str">
        <f t="shared" si="270"/>
        <v/>
      </c>
      <c r="E2133" s="28" t="str">
        <f t="shared" si="276"/>
        <v/>
      </c>
      <c r="F2133" s="28" t="str">
        <f t="shared" si="276"/>
        <v/>
      </c>
      <c r="G2133" s="18" t="str">
        <f t="shared" si="276"/>
        <v/>
      </c>
      <c r="H2133" s="18" t="str">
        <f t="shared" si="276"/>
        <v/>
      </c>
      <c r="I2133" s="18" t="str">
        <f t="shared" si="276"/>
        <v/>
      </c>
      <c r="J2133" s="28" t="str">
        <f t="shared" si="277"/>
        <v/>
      </c>
      <c r="K2133" s="28" t="str">
        <f t="shared" si="277"/>
        <v/>
      </c>
      <c r="L2133" s="28" t="str">
        <f t="shared" si="277"/>
        <v/>
      </c>
      <c r="M2133" s="28" t="str">
        <f t="shared" si="273"/>
        <v/>
      </c>
      <c r="N2133" s="138" t="str">
        <f>IF(ISNUMBER($A2133),IF(ISNUMBER(VALUE(TRIM(VLOOKUP($A2133,DL,COLUMN()-1,0)))),VALUE(TRIM(VLOOKUP($A2133,DL,COLUMN()-1,0))),TRIM(VLOOKUP($A2133,DL,COLUMN()-1,0))),"")</f>
        <v/>
      </c>
    </row>
    <row r="2134" spans="1:14">
      <c r="A2134" s="4" t="str">
        <f>IF(ISNUMBER(NhapDS!A2130),NhapDS!A2130,"")</f>
        <v/>
      </c>
      <c r="B2134" s="18" t="str">
        <f t="shared" si="271"/>
        <v/>
      </c>
      <c r="C2134" s="64" t="str">
        <f t="shared" si="271"/>
        <v/>
      </c>
      <c r="D2134" s="28" t="str">
        <f t="shared" si="270"/>
        <v/>
      </c>
      <c r="E2134" s="28" t="str">
        <f t="shared" si="276"/>
        <v/>
      </c>
      <c r="F2134" s="28" t="str">
        <f t="shared" si="276"/>
        <v/>
      </c>
      <c r="G2134" s="18" t="str">
        <f t="shared" si="276"/>
        <v/>
      </c>
      <c r="H2134" s="18" t="str">
        <f t="shared" si="276"/>
        <v/>
      </c>
      <c r="I2134" s="18" t="str">
        <f t="shared" si="276"/>
        <v/>
      </c>
      <c r="J2134" s="28" t="str">
        <f t="shared" si="277"/>
        <v/>
      </c>
      <c r="K2134" s="28" t="str">
        <f t="shared" si="277"/>
        <v/>
      </c>
      <c r="L2134" s="28" t="str">
        <f t="shared" si="277"/>
        <v/>
      </c>
      <c r="M2134" s="28" t="str">
        <f t="shared" si="273"/>
        <v/>
      </c>
      <c r="N2134" s="138" t="str">
        <f>IF(ISNUMBER($A2134),IF(ISNUMBER(VALUE(TRIM(VLOOKUP($A2134,DL,COLUMN()-1,0)))),VALUE(TRIM(VLOOKUP($A2134,DL,COLUMN()-1,0))),TRIM(VLOOKUP($A2134,DL,COLUMN()-1,0))),"")</f>
        <v/>
      </c>
    </row>
    <row r="2135" spans="1:14">
      <c r="A2135" s="4" t="str">
        <f>IF(ISNUMBER(NhapDS!A2131),NhapDS!A2131,"")</f>
        <v/>
      </c>
      <c r="B2135" s="18" t="str">
        <f t="shared" si="271"/>
        <v/>
      </c>
      <c r="C2135" s="64" t="str">
        <f t="shared" si="271"/>
        <v/>
      </c>
      <c r="D2135" s="28" t="str">
        <f t="shared" si="270"/>
        <v/>
      </c>
      <c r="E2135" s="28" t="str">
        <f t="shared" si="276"/>
        <v/>
      </c>
      <c r="F2135" s="28" t="str">
        <f t="shared" si="276"/>
        <v/>
      </c>
      <c r="G2135" s="18" t="str">
        <f t="shared" si="276"/>
        <v/>
      </c>
      <c r="H2135" s="18" t="str">
        <f t="shared" si="276"/>
        <v/>
      </c>
      <c r="I2135" s="18" t="str">
        <f t="shared" si="276"/>
        <v/>
      </c>
      <c r="J2135" s="28" t="str">
        <f t="shared" si="277"/>
        <v/>
      </c>
      <c r="K2135" s="28" t="str">
        <f t="shared" si="277"/>
        <v/>
      </c>
      <c r="L2135" s="28" t="str">
        <f t="shared" si="277"/>
        <v/>
      </c>
      <c r="M2135" s="28" t="str">
        <f t="shared" si="273"/>
        <v/>
      </c>
      <c r="N2135" s="138" t="str">
        <f>IF(ISNUMBER($A2135),IF(ISNUMBER(VALUE(TRIM(VLOOKUP($A2135,DL,COLUMN()-1,0)))),VALUE(TRIM(VLOOKUP($A2135,DL,COLUMN()-1,0))),TRIM(VLOOKUP($A2135,DL,COLUMN()-1,0))),"")</f>
        <v/>
      </c>
    </row>
    <row r="2136" spans="1:14">
      <c r="A2136" s="4" t="str">
        <f>IF(ISNUMBER(NhapDS!A2132),NhapDS!A2132,"")</f>
        <v/>
      </c>
      <c r="B2136" s="18" t="str">
        <f t="shared" si="271"/>
        <v/>
      </c>
      <c r="C2136" s="64" t="str">
        <f t="shared" si="271"/>
        <v/>
      </c>
      <c r="D2136" s="28" t="str">
        <f t="shared" si="270"/>
        <v/>
      </c>
      <c r="E2136" s="28" t="str">
        <f t="shared" si="276"/>
        <v/>
      </c>
      <c r="F2136" s="28" t="str">
        <f t="shared" si="276"/>
        <v/>
      </c>
      <c r="G2136" s="18" t="str">
        <f t="shared" si="276"/>
        <v/>
      </c>
      <c r="H2136" s="18" t="str">
        <f t="shared" si="276"/>
        <v/>
      </c>
      <c r="I2136" s="18" t="str">
        <f t="shared" si="276"/>
        <v/>
      </c>
      <c r="J2136" s="28" t="str">
        <f t="shared" si="277"/>
        <v/>
      </c>
      <c r="K2136" s="28" t="str">
        <f t="shared" si="277"/>
        <v/>
      </c>
      <c r="L2136" s="28" t="str">
        <f t="shared" si="277"/>
        <v/>
      </c>
      <c r="M2136" s="28" t="str">
        <f t="shared" si="273"/>
        <v/>
      </c>
      <c r="N2136" s="138" t="str">
        <f>IF(ISNUMBER($A2136),IF(ISNUMBER(VALUE(TRIM(VLOOKUP($A2136,DL,COLUMN()-1,0)))),VALUE(TRIM(VLOOKUP($A2136,DL,COLUMN()-1,0))),TRIM(VLOOKUP($A2136,DL,COLUMN()-1,0))),"")</f>
        <v/>
      </c>
    </row>
    <row r="2137" spans="1:14">
      <c r="A2137" s="4" t="str">
        <f>IF(ISNUMBER(NhapDS!A2133),NhapDS!A2133,"")</f>
        <v/>
      </c>
      <c r="B2137" s="18" t="str">
        <f t="shared" si="271"/>
        <v/>
      </c>
      <c r="C2137" s="64" t="str">
        <f t="shared" si="271"/>
        <v/>
      </c>
      <c r="D2137" s="28" t="str">
        <f t="shared" si="270"/>
        <v/>
      </c>
      <c r="E2137" s="28" t="str">
        <f t="shared" si="276"/>
        <v/>
      </c>
      <c r="F2137" s="28" t="str">
        <f t="shared" si="276"/>
        <v/>
      </c>
      <c r="G2137" s="18" t="str">
        <f t="shared" si="276"/>
        <v/>
      </c>
      <c r="H2137" s="18" t="str">
        <f t="shared" si="276"/>
        <v/>
      </c>
      <c r="I2137" s="18" t="str">
        <f t="shared" si="276"/>
        <v/>
      </c>
      <c r="J2137" s="28" t="str">
        <f t="shared" si="277"/>
        <v/>
      </c>
      <c r="K2137" s="28" t="str">
        <f t="shared" si="277"/>
        <v/>
      </c>
      <c r="L2137" s="28" t="str">
        <f t="shared" si="277"/>
        <v/>
      </c>
      <c r="M2137" s="28" t="str">
        <f t="shared" si="273"/>
        <v/>
      </c>
      <c r="N2137" s="138" t="str">
        <f>IF(ISNUMBER($A2137),IF(ISNUMBER(VALUE(TRIM(VLOOKUP($A2137,DL,COLUMN()-1,0)))),VALUE(TRIM(VLOOKUP($A2137,DL,COLUMN()-1,0))),TRIM(VLOOKUP($A2137,DL,COLUMN()-1,0))),"")</f>
        <v/>
      </c>
    </row>
    <row r="2138" spans="1:14">
      <c r="A2138" s="4" t="str">
        <f>IF(ISNUMBER(NhapDS!A2134),NhapDS!A2134,"")</f>
        <v/>
      </c>
      <c r="B2138" s="18" t="str">
        <f t="shared" si="271"/>
        <v/>
      </c>
      <c r="C2138" s="64" t="str">
        <f t="shared" si="271"/>
        <v/>
      </c>
      <c r="D2138" s="28" t="str">
        <f t="shared" si="270"/>
        <v/>
      </c>
      <c r="E2138" s="28" t="str">
        <f t="shared" si="276"/>
        <v/>
      </c>
      <c r="F2138" s="28" t="str">
        <f t="shared" si="276"/>
        <v/>
      </c>
      <c r="G2138" s="18" t="str">
        <f t="shared" si="276"/>
        <v/>
      </c>
      <c r="H2138" s="18" t="str">
        <f t="shared" si="276"/>
        <v/>
      </c>
      <c r="I2138" s="18" t="str">
        <f t="shared" si="276"/>
        <v/>
      </c>
      <c r="J2138" s="28" t="str">
        <f t="shared" si="277"/>
        <v/>
      </c>
      <c r="K2138" s="28" t="str">
        <f t="shared" si="277"/>
        <v/>
      </c>
      <c r="L2138" s="28" t="str">
        <f t="shared" si="277"/>
        <v/>
      </c>
      <c r="M2138" s="28" t="str">
        <f t="shared" si="273"/>
        <v/>
      </c>
      <c r="N2138" s="138" t="str">
        <f>IF(ISNUMBER($A2138),IF(ISNUMBER(VALUE(TRIM(VLOOKUP($A2138,DL,COLUMN()-1,0)))),VALUE(TRIM(VLOOKUP($A2138,DL,COLUMN()-1,0))),TRIM(VLOOKUP($A2138,DL,COLUMN()-1,0))),"")</f>
        <v/>
      </c>
    </row>
    <row r="2139" spans="1:14">
      <c r="A2139" s="4" t="str">
        <f>IF(ISNUMBER(NhapDS!A2135),NhapDS!A2135,"")</f>
        <v/>
      </c>
      <c r="B2139" s="18" t="str">
        <f t="shared" si="271"/>
        <v/>
      </c>
      <c r="C2139" s="64" t="str">
        <f t="shared" si="271"/>
        <v/>
      </c>
      <c r="D2139" s="28" t="str">
        <f t="shared" si="270"/>
        <v/>
      </c>
      <c r="E2139" s="28" t="str">
        <f t="shared" si="276"/>
        <v/>
      </c>
      <c r="F2139" s="28" t="str">
        <f t="shared" si="276"/>
        <v/>
      </c>
      <c r="G2139" s="18" t="str">
        <f t="shared" si="276"/>
        <v/>
      </c>
      <c r="H2139" s="18" t="str">
        <f t="shared" si="276"/>
        <v/>
      </c>
      <c r="I2139" s="18" t="str">
        <f t="shared" si="276"/>
        <v/>
      </c>
      <c r="J2139" s="28" t="str">
        <f t="shared" si="277"/>
        <v/>
      </c>
      <c r="K2139" s="28" t="str">
        <f t="shared" si="277"/>
        <v/>
      </c>
      <c r="L2139" s="28" t="str">
        <f t="shared" si="277"/>
        <v/>
      </c>
      <c r="M2139" s="28" t="str">
        <f t="shared" si="273"/>
        <v/>
      </c>
      <c r="N2139" s="138" t="str">
        <f>IF(ISNUMBER($A2139),IF(ISNUMBER(VALUE(TRIM(VLOOKUP($A2139,DL,COLUMN()-1,0)))),VALUE(TRIM(VLOOKUP($A2139,DL,COLUMN()-1,0))),TRIM(VLOOKUP($A2139,DL,COLUMN()-1,0))),"")</f>
        <v/>
      </c>
    </row>
    <row r="2140" spans="1:14">
      <c r="A2140" s="4" t="str">
        <f>IF(ISNUMBER(NhapDS!A2136),NhapDS!A2136,"")</f>
        <v/>
      </c>
      <c r="B2140" s="18" t="str">
        <f t="shared" si="271"/>
        <v/>
      </c>
      <c r="C2140" s="64" t="str">
        <f t="shared" si="271"/>
        <v/>
      </c>
      <c r="D2140" s="28" t="str">
        <f t="shared" si="270"/>
        <v/>
      </c>
      <c r="E2140" s="28" t="str">
        <f t="shared" si="276"/>
        <v/>
      </c>
      <c r="F2140" s="28" t="str">
        <f t="shared" si="276"/>
        <v/>
      </c>
      <c r="G2140" s="18" t="str">
        <f t="shared" si="276"/>
        <v/>
      </c>
      <c r="H2140" s="18" t="str">
        <f t="shared" si="276"/>
        <v/>
      </c>
      <c r="I2140" s="18" t="str">
        <f t="shared" si="276"/>
        <v/>
      </c>
      <c r="J2140" s="28" t="str">
        <f t="shared" si="277"/>
        <v/>
      </c>
      <c r="K2140" s="28" t="str">
        <f t="shared" si="277"/>
        <v/>
      </c>
      <c r="L2140" s="28" t="str">
        <f t="shared" si="277"/>
        <v/>
      </c>
      <c r="M2140" s="28" t="str">
        <f t="shared" si="273"/>
        <v/>
      </c>
      <c r="N2140" s="138" t="str">
        <f>IF(ISNUMBER($A2140),IF(ISNUMBER(VALUE(TRIM(VLOOKUP($A2140,DL,COLUMN()-1,0)))),VALUE(TRIM(VLOOKUP($A2140,DL,COLUMN()-1,0))),TRIM(VLOOKUP($A2140,DL,COLUMN()-1,0))),"")</f>
        <v/>
      </c>
    </row>
    <row r="2141" spans="1:14">
      <c r="A2141" s="4" t="str">
        <f>IF(ISNUMBER(NhapDS!A2137),NhapDS!A2137,"")</f>
        <v/>
      </c>
      <c r="B2141" s="18" t="str">
        <f t="shared" si="271"/>
        <v/>
      </c>
      <c r="C2141" s="64" t="str">
        <f t="shared" si="271"/>
        <v/>
      </c>
      <c r="D2141" s="28" t="str">
        <f t="shared" si="270"/>
        <v/>
      </c>
      <c r="E2141" s="28" t="str">
        <f t="shared" si="276"/>
        <v/>
      </c>
      <c r="F2141" s="28" t="str">
        <f t="shared" si="276"/>
        <v/>
      </c>
      <c r="G2141" s="18" t="str">
        <f t="shared" si="276"/>
        <v/>
      </c>
      <c r="H2141" s="18" t="str">
        <f t="shared" si="276"/>
        <v/>
      </c>
      <c r="I2141" s="18" t="str">
        <f t="shared" si="276"/>
        <v/>
      </c>
      <c r="J2141" s="28" t="str">
        <f t="shared" si="277"/>
        <v/>
      </c>
      <c r="K2141" s="28" t="str">
        <f t="shared" si="277"/>
        <v/>
      </c>
      <c r="L2141" s="28" t="str">
        <f t="shared" si="277"/>
        <v/>
      </c>
      <c r="M2141" s="28" t="str">
        <f t="shared" si="273"/>
        <v/>
      </c>
      <c r="N2141" s="138" t="str">
        <f>IF(ISNUMBER($A2141),IF(ISNUMBER(VALUE(TRIM(VLOOKUP($A2141,DL,COLUMN()-1,0)))),VALUE(TRIM(VLOOKUP($A2141,DL,COLUMN()-1,0))),TRIM(VLOOKUP($A2141,DL,COLUMN()-1,0))),"")</f>
        <v/>
      </c>
    </row>
    <row r="2142" spans="1:14">
      <c r="A2142" s="4" t="str">
        <f>IF(ISNUMBER(NhapDS!A2138),NhapDS!A2138,"")</f>
        <v/>
      </c>
      <c r="B2142" s="18" t="str">
        <f t="shared" si="271"/>
        <v/>
      </c>
      <c r="C2142" s="64" t="str">
        <f t="shared" si="271"/>
        <v/>
      </c>
      <c r="D2142" s="28" t="str">
        <f t="shared" si="270"/>
        <v/>
      </c>
      <c r="E2142" s="28" t="str">
        <f t="shared" si="276"/>
        <v/>
      </c>
      <c r="F2142" s="28" t="str">
        <f t="shared" si="276"/>
        <v/>
      </c>
      <c r="G2142" s="18" t="str">
        <f t="shared" si="276"/>
        <v/>
      </c>
      <c r="H2142" s="18" t="str">
        <f t="shared" si="276"/>
        <v/>
      </c>
      <c r="I2142" s="18" t="str">
        <f t="shared" si="276"/>
        <v/>
      </c>
      <c r="J2142" s="28" t="str">
        <f t="shared" si="277"/>
        <v/>
      </c>
      <c r="K2142" s="28" t="str">
        <f t="shared" si="277"/>
        <v/>
      </c>
      <c r="L2142" s="28" t="str">
        <f t="shared" si="277"/>
        <v/>
      </c>
      <c r="M2142" s="28" t="str">
        <f t="shared" si="273"/>
        <v/>
      </c>
      <c r="N2142" s="138" t="str">
        <f>IF(ISNUMBER($A2142),IF(ISNUMBER(VALUE(TRIM(VLOOKUP($A2142,DL,COLUMN()-1,0)))),VALUE(TRIM(VLOOKUP($A2142,DL,COLUMN()-1,0))),TRIM(VLOOKUP($A2142,DL,COLUMN()-1,0))),"")</f>
        <v/>
      </c>
    </row>
    <row r="2143" spans="1:14">
      <c r="A2143" s="4" t="str">
        <f>IF(ISNUMBER(NhapDS!A2139),NhapDS!A2139,"")</f>
        <v/>
      </c>
      <c r="B2143" s="18" t="str">
        <f t="shared" si="271"/>
        <v/>
      </c>
      <c r="C2143" s="64" t="str">
        <f t="shared" si="271"/>
        <v/>
      </c>
      <c r="D2143" s="28" t="str">
        <f t="shared" si="270"/>
        <v/>
      </c>
      <c r="E2143" s="28" t="str">
        <f t="shared" si="276"/>
        <v/>
      </c>
      <c r="F2143" s="28" t="str">
        <f t="shared" si="276"/>
        <v/>
      </c>
      <c r="G2143" s="18" t="str">
        <f t="shared" si="276"/>
        <v/>
      </c>
      <c r="H2143" s="18" t="str">
        <f t="shared" si="276"/>
        <v/>
      </c>
      <c r="I2143" s="18" t="str">
        <f t="shared" si="276"/>
        <v/>
      </c>
      <c r="J2143" s="28" t="str">
        <f t="shared" si="277"/>
        <v/>
      </c>
      <c r="K2143" s="28" t="str">
        <f t="shared" si="277"/>
        <v/>
      </c>
      <c r="L2143" s="28" t="str">
        <f t="shared" si="277"/>
        <v/>
      </c>
      <c r="M2143" s="28" t="str">
        <f t="shared" si="273"/>
        <v/>
      </c>
      <c r="N2143" s="138" t="str">
        <f>IF(ISNUMBER($A2143),IF(ISNUMBER(VALUE(TRIM(VLOOKUP($A2143,DL,COLUMN()-1,0)))),VALUE(TRIM(VLOOKUP($A2143,DL,COLUMN()-1,0))),TRIM(VLOOKUP($A2143,DL,COLUMN()-1,0))),"")</f>
        <v/>
      </c>
    </row>
    <row r="2144" spans="1:14">
      <c r="A2144" s="4" t="str">
        <f>IF(ISNUMBER(NhapDS!A2140),NhapDS!A2140,"")</f>
        <v/>
      </c>
      <c r="B2144" s="18" t="str">
        <f t="shared" si="271"/>
        <v/>
      </c>
      <c r="C2144" s="64" t="str">
        <f t="shared" si="271"/>
        <v/>
      </c>
      <c r="D2144" s="28" t="str">
        <f t="shared" ref="D2144:D2207" si="278">IF(ISNUMBER($A2144),IF(E2144="x","","x"),"")</f>
        <v/>
      </c>
      <c r="E2144" s="28" t="str">
        <f t="shared" si="276"/>
        <v/>
      </c>
      <c r="F2144" s="28" t="str">
        <f t="shared" si="276"/>
        <v/>
      </c>
      <c r="G2144" s="18" t="str">
        <f t="shared" si="276"/>
        <v/>
      </c>
      <c r="H2144" s="18" t="str">
        <f t="shared" si="276"/>
        <v/>
      </c>
      <c r="I2144" s="18" t="str">
        <f t="shared" si="276"/>
        <v/>
      </c>
      <c r="J2144" s="28" t="str">
        <f t="shared" si="277"/>
        <v/>
      </c>
      <c r="K2144" s="28" t="str">
        <f t="shared" si="277"/>
        <v/>
      </c>
      <c r="L2144" s="28" t="str">
        <f t="shared" si="277"/>
        <v/>
      </c>
      <c r="M2144" s="28" t="str">
        <f t="shared" si="273"/>
        <v/>
      </c>
      <c r="N2144" s="138" t="str">
        <f>IF(ISNUMBER($A2144),IF(ISNUMBER(VALUE(TRIM(VLOOKUP($A2144,DL,COLUMN()-1,0)))),VALUE(TRIM(VLOOKUP($A2144,DL,COLUMN()-1,0))),TRIM(VLOOKUP($A2144,DL,COLUMN()-1,0))),"")</f>
        <v/>
      </c>
    </row>
    <row r="2145" spans="1:14">
      <c r="A2145" s="4" t="str">
        <f>IF(ISNUMBER(NhapDS!A2141),NhapDS!A2141,"")</f>
        <v/>
      </c>
      <c r="B2145" s="18" t="str">
        <f t="shared" si="271"/>
        <v/>
      </c>
      <c r="C2145" s="64" t="str">
        <f t="shared" si="271"/>
        <v/>
      </c>
      <c r="D2145" s="28" t="str">
        <f t="shared" si="278"/>
        <v/>
      </c>
      <c r="E2145" s="28" t="str">
        <f t="shared" si="276"/>
        <v/>
      </c>
      <c r="F2145" s="28" t="str">
        <f t="shared" si="276"/>
        <v/>
      </c>
      <c r="G2145" s="18" t="str">
        <f t="shared" si="276"/>
        <v/>
      </c>
      <c r="H2145" s="18" t="str">
        <f t="shared" si="276"/>
        <v/>
      </c>
      <c r="I2145" s="18" t="str">
        <f t="shared" si="276"/>
        <v/>
      </c>
      <c r="J2145" s="28" t="str">
        <f t="shared" si="277"/>
        <v/>
      </c>
      <c r="K2145" s="28" t="str">
        <f t="shared" si="277"/>
        <v/>
      </c>
      <c r="L2145" s="28" t="str">
        <f t="shared" si="277"/>
        <v/>
      </c>
      <c r="M2145" s="28" t="str">
        <f t="shared" si="273"/>
        <v/>
      </c>
      <c r="N2145" s="138" t="str">
        <f>IF(ISNUMBER($A2145),IF(ISNUMBER(VALUE(TRIM(VLOOKUP($A2145,DL,COLUMN()-1,0)))),VALUE(TRIM(VLOOKUP($A2145,DL,COLUMN()-1,0))),TRIM(VLOOKUP($A2145,DL,COLUMN()-1,0))),"")</f>
        <v/>
      </c>
    </row>
    <row r="2146" spans="1:14">
      <c r="A2146" s="4" t="str">
        <f>IF(ISNUMBER(NhapDS!A2142),NhapDS!A2142,"")</f>
        <v/>
      </c>
      <c r="B2146" s="18" t="str">
        <f t="shared" ref="B2146:C2209" si="279">IF(ISNUMBER($A2146),VLOOKUP($A2146,DL,COLUMN(),0),"")</f>
        <v/>
      </c>
      <c r="C2146" s="64" t="str">
        <f t="shared" si="279"/>
        <v/>
      </c>
      <c r="D2146" s="28" t="str">
        <f t="shared" si="278"/>
        <v/>
      </c>
      <c r="E2146" s="28" t="str">
        <f t="shared" si="276"/>
        <v/>
      </c>
      <c r="F2146" s="28" t="str">
        <f t="shared" si="276"/>
        <v/>
      </c>
      <c r="G2146" s="18" t="str">
        <f t="shared" si="276"/>
        <v/>
      </c>
      <c r="H2146" s="18" t="str">
        <f t="shared" si="276"/>
        <v/>
      </c>
      <c r="I2146" s="18" t="str">
        <f t="shared" si="276"/>
        <v/>
      </c>
      <c r="J2146" s="28" t="str">
        <f t="shared" ref="J2146:L2161" si="280">IF(ISNUMBER($A2146),TRIM(VLOOKUP($A2146,DL,COLUMN()-1,0)),"")</f>
        <v/>
      </c>
      <c r="K2146" s="28" t="str">
        <f t="shared" si="280"/>
        <v/>
      </c>
      <c r="L2146" s="28" t="str">
        <f t="shared" si="280"/>
        <v/>
      </c>
      <c r="M2146" s="28" t="str">
        <f t="shared" ref="M2146:M2209" si="281">IF(ISNUMBER($A2146),TRIM(VLOOKUP($A2146,DL,COLUMN()-1,0)),"")</f>
        <v/>
      </c>
      <c r="N2146" s="138" t="str">
        <f>IF(ISNUMBER($A2146),IF(ISNUMBER(VALUE(TRIM(VLOOKUP($A2146,DL,COLUMN()-1,0)))),VALUE(TRIM(VLOOKUP($A2146,DL,COLUMN()-1,0))),TRIM(VLOOKUP($A2146,DL,COLUMN()-1,0))),"")</f>
        <v/>
      </c>
    </row>
    <row r="2147" spans="1:14">
      <c r="A2147" s="4" t="str">
        <f>IF(ISNUMBER(NhapDS!A2143),NhapDS!A2143,"")</f>
        <v/>
      </c>
      <c r="B2147" s="18" t="str">
        <f t="shared" si="279"/>
        <v/>
      </c>
      <c r="C2147" s="64" t="str">
        <f t="shared" si="279"/>
        <v/>
      </c>
      <c r="D2147" s="28" t="str">
        <f t="shared" si="278"/>
        <v/>
      </c>
      <c r="E2147" s="28" t="str">
        <f t="shared" si="276"/>
        <v/>
      </c>
      <c r="F2147" s="28" t="str">
        <f t="shared" si="276"/>
        <v/>
      </c>
      <c r="G2147" s="18" t="str">
        <f t="shared" si="276"/>
        <v/>
      </c>
      <c r="H2147" s="18" t="str">
        <f t="shared" si="276"/>
        <v/>
      </c>
      <c r="I2147" s="18" t="str">
        <f t="shared" si="276"/>
        <v/>
      </c>
      <c r="J2147" s="28" t="str">
        <f t="shared" si="280"/>
        <v/>
      </c>
      <c r="K2147" s="28" t="str">
        <f t="shared" si="280"/>
        <v/>
      </c>
      <c r="L2147" s="28" t="str">
        <f t="shared" si="280"/>
        <v/>
      </c>
      <c r="M2147" s="28" t="str">
        <f t="shared" si="281"/>
        <v/>
      </c>
      <c r="N2147" s="138" t="str">
        <f>IF(ISNUMBER($A2147),IF(ISNUMBER(VALUE(TRIM(VLOOKUP($A2147,DL,COLUMN()-1,0)))),VALUE(TRIM(VLOOKUP($A2147,DL,COLUMN()-1,0))),TRIM(VLOOKUP($A2147,DL,COLUMN()-1,0))),"")</f>
        <v/>
      </c>
    </row>
    <row r="2148" spans="1:14">
      <c r="A2148" s="4" t="str">
        <f>IF(ISNUMBER(NhapDS!A2144),NhapDS!A2144,"")</f>
        <v/>
      </c>
      <c r="B2148" s="18" t="str">
        <f t="shared" si="279"/>
        <v/>
      </c>
      <c r="C2148" s="64" t="str">
        <f t="shared" si="279"/>
        <v/>
      </c>
      <c r="D2148" s="28" t="str">
        <f t="shared" si="278"/>
        <v/>
      </c>
      <c r="E2148" s="28" t="str">
        <f t="shared" si="276"/>
        <v/>
      </c>
      <c r="F2148" s="28" t="str">
        <f t="shared" si="276"/>
        <v/>
      </c>
      <c r="G2148" s="18" t="str">
        <f t="shared" si="276"/>
        <v/>
      </c>
      <c r="H2148" s="18" t="str">
        <f t="shared" si="276"/>
        <v/>
      </c>
      <c r="I2148" s="18" t="str">
        <f t="shared" si="276"/>
        <v/>
      </c>
      <c r="J2148" s="28" t="str">
        <f t="shared" si="280"/>
        <v/>
      </c>
      <c r="K2148" s="28" t="str">
        <f t="shared" si="280"/>
        <v/>
      </c>
      <c r="L2148" s="28" t="str">
        <f t="shared" si="280"/>
        <v/>
      </c>
      <c r="M2148" s="28" t="str">
        <f t="shared" si="281"/>
        <v/>
      </c>
      <c r="N2148" s="138" t="str">
        <f>IF(ISNUMBER($A2148),IF(ISNUMBER(VALUE(TRIM(VLOOKUP($A2148,DL,COLUMN()-1,0)))),VALUE(TRIM(VLOOKUP($A2148,DL,COLUMN()-1,0))),TRIM(VLOOKUP($A2148,DL,COLUMN()-1,0))),"")</f>
        <v/>
      </c>
    </row>
    <row r="2149" spans="1:14">
      <c r="A2149" s="4" t="str">
        <f>IF(ISNUMBER(NhapDS!A2145),NhapDS!A2145,"")</f>
        <v/>
      </c>
      <c r="B2149" s="18" t="str">
        <f t="shared" si="279"/>
        <v/>
      </c>
      <c r="C2149" s="64" t="str">
        <f t="shared" si="279"/>
        <v/>
      </c>
      <c r="D2149" s="28" t="str">
        <f t="shared" si="278"/>
        <v/>
      </c>
      <c r="E2149" s="28" t="str">
        <f t="shared" si="276"/>
        <v/>
      </c>
      <c r="F2149" s="28" t="str">
        <f t="shared" si="276"/>
        <v/>
      </c>
      <c r="G2149" s="18" t="str">
        <f t="shared" si="276"/>
        <v/>
      </c>
      <c r="H2149" s="18" t="str">
        <f t="shared" si="276"/>
        <v/>
      </c>
      <c r="I2149" s="18" t="str">
        <f t="shared" si="276"/>
        <v/>
      </c>
      <c r="J2149" s="28" t="str">
        <f t="shared" si="280"/>
        <v/>
      </c>
      <c r="K2149" s="28" t="str">
        <f t="shared" si="280"/>
        <v/>
      </c>
      <c r="L2149" s="28" t="str">
        <f t="shared" si="280"/>
        <v/>
      </c>
      <c r="M2149" s="28" t="str">
        <f t="shared" si="281"/>
        <v/>
      </c>
      <c r="N2149" s="138" t="str">
        <f>IF(ISNUMBER($A2149),IF(ISNUMBER(VALUE(TRIM(VLOOKUP($A2149,DL,COLUMN()-1,0)))),VALUE(TRIM(VLOOKUP($A2149,DL,COLUMN()-1,0))),TRIM(VLOOKUP($A2149,DL,COLUMN()-1,0))),"")</f>
        <v/>
      </c>
    </row>
    <row r="2150" spans="1:14">
      <c r="A2150" s="4" t="str">
        <f>IF(ISNUMBER(NhapDS!A2146),NhapDS!A2146,"")</f>
        <v/>
      </c>
      <c r="B2150" s="18" t="str">
        <f t="shared" si="279"/>
        <v/>
      </c>
      <c r="C2150" s="64" t="str">
        <f t="shared" si="279"/>
        <v/>
      </c>
      <c r="D2150" s="28" t="str">
        <f t="shared" si="278"/>
        <v/>
      </c>
      <c r="E2150" s="28" t="str">
        <f t="shared" si="276"/>
        <v/>
      </c>
      <c r="F2150" s="28" t="str">
        <f t="shared" si="276"/>
        <v/>
      </c>
      <c r="G2150" s="18" t="str">
        <f t="shared" si="276"/>
        <v/>
      </c>
      <c r="H2150" s="18" t="str">
        <f t="shared" si="276"/>
        <v/>
      </c>
      <c r="I2150" s="18" t="str">
        <f t="shared" si="276"/>
        <v/>
      </c>
      <c r="J2150" s="28" t="str">
        <f t="shared" si="280"/>
        <v/>
      </c>
      <c r="K2150" s="28" t="str">
        <f t="shared" si="280"/>
        <v/>
      </c>
      <c r="L2150" s="28" t="str">
        <f t="shared" si="280"/>
        <v/>
      </c>
      <c r="M2150" s="28" t="str">
        <f t="shared" si="281"/>
        <v/>
      </c>
      <c r="N2150" s="138" t="str">
        <f>IF(ISNUMBER($A2150),IF(ISNUMBER(VALUE(TRIM(VLOOKUP($A2150,DL,COLUMN()-1,0)))),VALUE(TRIM(VLOOKUP($A2150,DL,COLUMN()-1,0))),TRIM(VLOOKUP($A2150,DL,COLUMN()-1,0))),"")</f>
        <v/>
      </c>
    </row>
    <row r="2151" spans="1:14">
      <c r="A2151" s="4" t="str">
        <f>IF(ISNUMBER(NhapDS!A2147),NhapDS!A2147,"")</f>
        <v/>
      </c>
      <c r="B2151" s="18" t="str">
        <f t="shared" si="279"/>
        <v/>
      </c>
      <c r="C2151" s="64" t="str">
        <f t="shared" si="279"/>
        <v/>
      </c>
      <c r="D2151" s="28" t="str">
        <f t="shared" si="278"/>
        <v/>
      </c>
      <c r="E2151" s="28" t="str">
        <f t="shared" si="276"/>
        <v/>
      </c>
      <c r="F2151" s="28" t="str">
        <f t="shared" si="276"/>
        <v/>
      </c>
      <c r="G2151" s="18" t="str">
        <f t="shared" si="276"/>
        <v/>
      </c>
      <c r="H2151" s="18" t="str">
        <f t="shared" si="276"/>
        <v/>
      </c>
      <c r="I2151" s="18" t="str">
        <f t="shared" si="276"/>
        <v/>
      </c>
      <c r="J2151" s="28" t="str">
        <f t="shared" si="280"/>
        <v/>
      </c>
      <c r="K2151" s="28" t="str">
        <f t="shared" si="280"/>
        <v/>
      </c>
      <c r="L2151" s="28" t="str">
        <f t="shared" si="280"/>
        <v/>
      </c>
      <c r="M2151" s="28" t="str">
        <f t="shared" si="281"/>
        <v/>
      </c>
      <c r="N2151" s="138" t="str">
        <f>IF(ISNUMBER($A2151),IF(ISNUMBER(VALUE(TRIM(VLOOKUP($A2151,DL,COLUMN()-1,0)))),VALUE(TRIM(VLOOKUP($A2151,DL,COLUMN()-1,0))),TRIM(VLOOKUP($A2151,DL,COLUMN()-1,0))),"")</f>
        <v/>
      </c>
    </row>
    <row r="2152" spans="1:14">
      <c r="A2152" s="4" t="str">
        <f>IF(ISNUMBER(NhapDS!A2148),NhapDS!A2148,"")</f>
        <v/>
      </c>
      <c r="B2152" s="18" t="str">
        <f t="shared" si="279"/>
        <v/>
      </c>
      <c r="C2152" s="64" t="str">
        <f t="shared" si="279"/>
        <v/>
      </c>
      <c r="D2152" s="28" t="str">
        <f t="shared" si="278"/>
        <v/>
      </c>
      <c r="E2152" s="28" t="str">
        <f t="shared" si="276"/>
        <v/>
      </c>
      <c r="F2152" s="28" t="str">
        <f t="shared" si="276"/>
        <v/>
      </c>
      <c r="G2152" s="18" t="str">
        <f t="shared" si="276"/>
        <v/>
      </c>
      <c r="H2152" s="18" t="str">
        <f t="shared" si="276"/>
        <v/>
      </c>
      <c r="I2152" s="18" t="str">
        <f t="shared" si="276"/>
        <v/>
      </c>
      <c r="J2152" s="28" t="str">
        <f t="shared" si="280"/>
        <v/>
      </c>
      <c r="K2152" s="28" t="str">
        <f t="shared" si="280"/>
        <v/>
      </c>
      <c r="L2152" s="28" t="str">
        <f t="shared" si="280"/>
        <v/>
      </c>
      <c r="M2152" s="28" t="str">
        <f t="shared" si="281"/>
        <v/>
      </c>
      <c r="N2152" s="138" t="str">
        <f>IF(ISNUMBER($A2152),IF(ISNUMBER(VALUE(TRIM(VLOOKUP($A2152,DL,COLUMN()-1,0)))),VALUE(TRIM(VLOOKUP($A2152,DL,COLUMN()-1,0))),TRIM(VLOOKUP($A2152,DL,COLUMN()-1,0))),"")</f>
        <v/>
      </c>
    </row>
    <row r="2153" spans="1:14">
      <c r="A2153" s="4" t="str">
        <f>IF(ISNUMBER(NhapDS!A2149),NhapDS!A2149,"")</f>
        <v/>
      </c>
      <c r="B2153" s="18" t="str">
        <f t="shared" si="279"/>
        <v/>
      </c>
      <c r="C2153" s="64" t="str">
        <f t="shared" si="279"/>
        <v/>
      </c>
      <c r="D2153" s="28" t="str">
        <f t="shared" si="278"/>
        <v/>
      </c>
      <c r="E2153" s="28" t="str">
        <f t="shared" si="276"/>
        <v/>
      </c>
      <c r="F2153" s="28" t="str">
        <f t="shared" si="276"/>
        <v/>
      </c>
      <c r="G2153" s="18" t="str">
        <f t="shared" si="276"/>
        <v/>
      </c>
      <c r="H2153" s="18" t="str">
        <f t="shared" si="276"/>
        <v/>
      </c>
      <c r="I2153" s="18" t="str">
        <f t="shared" si="276"/>
        <v/>
      </c>
      <c r="J2153" s="28" t="str">
        <f t="shared" si="280"/>
        <v/>
      </c>
      <c r="K2153" s="28" t="str">
        <f t="shared" si="280"/>
        <v/>
      </c>
      <c r="L2153" s="28" t="str">
        <f t="shared" si="280"/>
        <v/>
      </c>
      <c r="M2153" s="28" t="str">
        <f t="shared" si="281"/>
        <v/>
      </c>
      <c r="N2153" s="138" t="str">
        <f>IF(ISNUMBER($A2153),IF(ISNUMBER(VALUE(TRIM(VLOOKUP($A2153,DL,COLUMN()-1,0)))),VALUE(TRIM(VLOOKUP($A2153,DL,COLUMN()-1,0))),TRIM(VLOOKUP($A2153,DL,COLUMN()-1,0))),"")</f>
        <v/>
      </c>
    </row>
    <row r="2154" spans="1:14">
      <c r="A2154" s="4" t="str">
        <f>IF(ISNUMBER(NhapDS!A2150),NhapDS!A2150,"")</f>
        <v/>
      </c>
      <c r="B2154" s="18" t="str">
        <f t="shared" si="279"/>
        <v/>
      </c>
      <c r="C2154" s="64" t="str">
        <f t="shared" si="279"/>
        <v/>
      </c>
      <c r="D2154" s="28" t="str">
        <f t="shared" si="278"/>
        <v/>
      </c>
      <c r="E2154" s="28" t="str">
        <f t="shared" si="276"/>
        <v/>
      </c>
      <c r="F2154" s="28" t="str">
        <f t="shared" si="276"/>
        <v/>
      </c>
      <c r="G2154" s="18" t="str">
        <f t="shared" si="276"/>
        <v/>
      </c>
      <c r="H2154" s="18" t="str">
        <f t="shared" si="276"/>
        <v/>
      </c>
      <c r="I2154" s="18" t="str">
        <f t="shared" si="276"/>
        <v/>
      </c>
      <c r="J2154" s="28" t="str">
        <f t="shared" si="280"/>
        <v/>
      </c>
      <c r="K2154" s="28" t="str">
        <f t="shared" si="280"/>
        <v/>
      </c>
      <c r="L2154" s="28" t="str">
        <f t="shared" si="280"/>
        <v/>
      </c>
      <c r="M2154" s="28" t="str">
        <f t="shared" si="281"/>
        <v/>
      </c>
      <c r="N2154" s="138" t="str">
        <f>IF(ISNUMBER($A2154),IF(ISNUMBER(VALUE(TRIM(VLOOKUP($A2154,DL,COLUMN()-1,0)))),VALUE(TRIM(VLOOKUP($A2154,DL,COLUMN()-1,0))),TRIM(VLOOKUP($A2154,DL,COLUMN()-1,0))),"")</f>
        <v/>
      </c>
    </row>
    <row r="2155" spans="1:14">
      <c r="A2155" s="4" t="str">
        <f>IF(ISNUMBER(NhapDS!A2151),NhapDS!A2151,"")</f>
        <v/>
      </c>
      <c r="B2155" s="18" t="str">
        <f t="shared" si="279"/>
        <v/>
      </c>
      <c r="C2155" s="64" t="str">
        <f t="shared" si="279"/>
        <v/>
      </c>
      <c r="D2155" s="28" t="str">
        <f t="shared" si="278"/>
        <v/>
      </c>
      <c r="E2155" s="28" t="str">
        <f t="shared" si="276"/>
        <v/>
      </c>
      <c r="F2155" s="28" t="str">
        <f t="shared" si="276"/>
        <v/>
      </c>
      <c r="G2155" s="18" t="str">
        <f t="shared" si="276"/>
        <v/>
      </c>
      <c r="H2155" s="18" t="str">
        <f t="shared" si="276"/>
        <v/>
      </c>
      <c r="I2155" s="18" t="str">
        <f t="shared" si="276"/>
        <v/>
      </c>
      <c r="J2155" s="28" t="str">
        <f t="shared" si="280"/>
        <v/>
      </c>
      <c r="K2155" s="28" t="str">
        <f t="shared" si="280"/>
        <v/>
      </c>
      <c r="L2155" s="28" t="str">
        <f t="shared" si="280"/>
        <v/>
      </c>
      <c r="M2155" s="28" t="str">
        <f t="shared" si="281"/>
        <v/>
      </c>
      <c r="N2155" s="138" t="str">
        <f>IF(ISNUMBER($A2155),IF(ISNUMBER(VALUE(TRIM(VLOOKUP($A2155,DL,COLUMN()-1,0)))),VALUE(TRIM(VLOOKUP($A2155,DL,COLUMN()-1,0))),TRIM(VLOOKUP($A2155,DL,COLUMN()-1,0))),"")</f>
        <v/>
      </c>
    </row>
    <row r="2156" spans="1:14">
      <c r="A2156" s="4" t="str">
        <f>IF(ISNUMBER(NhapDS!A2152),NhapDS!A2152,"")</f>
        <v/>
      </c>
      <c r="B2156" s="18" t="str">
        <f t="shared" si="279"/>
        <v/>
      </c>
      <c r="C2156" s="64" t="str">
        <f t="shared" si="279"/>
        <v/>
      </c>
      <c r="D2156" s="28" t="str">
        <f t="shared" si="278"/>
        <v/>
      </c>
      <c r="E2156" s="28" t="str">
        <f t="shared" si="276"/>
        <v/>
      </c>
      <c r="F2156" s="28" t="str">
        <f t="shared" si="276"/>
        <v/>
      </c>
      <c r="G2156" s="18" t="str">
        <f t="shared" si="276"/>
        <v/>
      </c>
      <c r="H2156" s="18" t="str">
        <f t="shared" si="276"/>
        <v/>
      </c>
      <c r="I2156" s="18" t="str">
        <f t="shared" si="276"/>
        <v/>
      </c>
      <c r="J2156" s="28" t="str">
        <f t="shared" si="280"/>
        <v/>
      </c>
      <c r="K2156" s="28" t="str">
        <f t="shared" si="280"/>
        <v/>
      </c>
      <c r="L2156" s="28" t="str">
        <f t="shared" si="280"/>
        <v/>
      </c>
      <c r="M2156" s="28" t="str">
        <f t="shared" si="281"/>
        <v/>
      </c>
      <c r="N2156" s="138" t="str">
        <f>IF(ISNUMBER($A2156),IF(ISNUMBER(VALUE(TRIM(VLOOKUP($A2156,DL,COLUMN()-1,0)))),VALUE(TRIM(VLOOKUP($A2156,DL,COLUMN()-1,0))),TRIM(VLOOKUP($A2156,DL,COLUMN()-1,0))),"")</f>
        <v/>
      </c>
    </row>
    <row r="2157" spans="1:14">
      <c r="A2157" s="4" t="str">
        <f>IF(ISNUMBER(NhapDS!A2153),NhapDS!A2153,"")</f>
        <v/>
      </c>
      <c r="B2157" s="18" t="str">
        <f t="shared" si="279"/>
        <v/>
      </c>
      <c r="C2157" s="64" t="str">
        <f t="shared" si="279"/>
        <v/>
      </c>
      <c r="D2157" s="28" t="str">
        <f t="shared" si="278"/>
        <v/>
      </c>
      <c r="E2157" s="28" t="str">
        <f t="shared" si="276"/>
        <v/>
      </c>
      <c r="F2157" s="28" t="str">
        <f t="shared" si="276"/>
        <v/>
      </c>
      <c r="G2157" s="18" t="str">
        <f t="shared" si="276"/>
        <v/>
      </c>
      <c r="H2157" s="18" t="str">
        <f t="shared" si="276"/>
        <v/>
      </c>
      <c r="I2157" s="18" t="str">
        <f t="shared" si="276"/>
        <v/>
      </c>
      <c r="J2157" s="28" t="str">
        <f t="shared" si="280"/>
        <v/>
      </c>
      <c r="K2157" s="28" t="str">
        <f t="shared" si="280"/>
        <v/>
      </c>
      <c r="L2157" s="28" t="str">
        <f t="shared" si="280"/>
        <v/>
      </c>
      <c r="M2157" s="28" t="str">
        <f t="shared" si="281"/>
        <v/>
      </c>
      <c r="N2157" s="138" t="str">
        <f>IF(ISNUMBER($A2157),IF(ISNUMBER(VALUE(TRIM(VLOOKUP($A2157,DL,COLUMN()-1,0)))),VALUE(TRIM(VLOOKUP($A2157,DL,COLUMN()-1,0))),TRIM(VLOOKUP($A2157,DL,COLUMN()-1,0))),"")</f>
        <v/>
      </c>
    </row>
    <row r="2158" spans="1:14">
      <c r="A2158" s="4" t="str">
        <f>IF(ISNUMBER(NhapDS!A2154),NhapDS!A2154,"")</f>
        <v/>
      </c>
      <c r="B2158" s="18" t="str">
        <f t="shared" si="279"/>
        <v/>
      </c>
      <c r="C2158" s="64" t="str">
        <f t="shared" si="279"/>
        <v/>
      </c>
      <c r="D2158" s="28" t="str">
        <f t="shared" si="278"/>
        <v/>
      </c>
      <c r="E2158" s="28" t="str">
        <f t="shared" si="276"/>
        <v/>
      </c>
      <c r="F2158" s="28" t="str">
        <f t="shared" si="276"/>
        <v/>
      </c>
      <c r="G2158" s="18" t="str">
        <f t="shared" si="276"/>
        <v/>
      </c>
      <c r="H2158" s="18" t="str">
        <f t="shared" si="276"/>
        <v/>
      </c>
      <c r="I2158" s="18" t="str">
        <f t="shared" si="276"/>
        <v/>
      </c>
      <c r="J2158" s="28" t="str">
        <f t="shared" si="280"/>
        <v/>
      </c>
      <c r="K2158" s="28" t="str">
        <f t="shared" si="280"/>
        <v/>
      </c>
      <c r="L2158" s="28" t="str">
        <f t="shared" si="280"/>
        <v/>
      </c>
      <c r="M2158" s="28" t="str">
        <f t="shared" si="281"/>
        <v/>
      </c>
      <c r="N2158" s="138" t="str">
        <f>IF(ISNUMBER($A2158),IF(ISNUMBER(VALUE(TRIM(VLOOKUP($A2158,DL,COLUMN()-1,0)))),VALUE(TRIM(VLOOKUP($A2158,DL,COLUMN()-1,0))),TRIM(VLOOKUP($A2158,DL,COLUMN()-1,0))),"")</f>
        <v/>
      </c>
    </row>
    <row r="2159" spans="1:14">
      <c r="A2159" s="4" t="str">
        <f>IF(ISNUMBER(NhapDS!A2155),NhapDS!A2155,"")</f>
        <v/>
      </c>
      <c r="B2159" s="18" t="str">
        <f t="shared" si="279"/>
        <v/>
      </c>
      <c r="C2159" s="64" t="str">
        <f t="shared" si="279"/>
        <v/>
      </c>
      <c r="D2159" s="28" t="str">
        <f t="shared" si="278"/>
        <v/>
      </c>
      <c r="E2159" s="28" t="str">
        <f t="shared" si="276"/>
        <v/>
      </c>
      <c r="F2159" s="28" t="str">
        <f t="shared" si="276"/>
        <v/>
      </c>
      <c r="G2159" s="18" t="str">
        <f t="shared" si="276"/>
        <v/>
      </c>
      <c r="H2159" s="18" t="str">
        <f t="shared" si="276"/>
        <v/>
      </c>
      <c r="I2159" s="18" t="str">
        <f t="shared" si="276"/>
        <v/>
      </c>
      <c r="J2159" s="28" t="str">
        <f t="shared" si="280"/>
        <v/>
      </c>
      <c r="K2159" s="28" t="str">
        <f t="shared" si="280"/>
        <v/>
      </c>
      <c r="L2159" s="28" t="str">
        <f t="shared" si="280"/>
        <v/>
      </c>
      <c r="M2159" s="28" t="str">
        <f t="shared" si="281"/>
        <v/>
      </c>
      <c r="N2159" s="138" t="str">
        <f>IF(ISNUMBER($A2159),IF(ISNUMBER(VALUE(TRIM(VLOOKUP($A2159,DL,COLUMN()-1,0)))),VALUE(TRIM(VLOOKUP($A2159,DL,COLUMN()-1,0))),TRIM(VLOOKUP($A2159,DL,COLUMN()-1,0))),"")</f>
        <v/>
      </c>
    </row>
    <row r="2160" spans="1:14">
      <c r="A2160" s="4" t="str">
        <f>IF(ISNUMBER(NhapDS!A2156),NhapDS!A2156,"")</f>
        <v/>
      </c>
      <c r="B2160" s="18" t="str">
        <f t="shared" si="279"/>
        <v/>
      </c>
      <c r="C2160" s="64" t="str">
        <f t="shared" si="279"/>
        <v/>
      </c>
      <c r="D2160" s="28" t="str">
        <f t="shared" si="278"/>
        <v/>
      </c>
      <c r="E2160" s="28" t="str">
        <f t="shared" si="276"/>
        <v/>
      </c>
      <c r="F2160" s="28" t="str">
        <f t="shared" si="276"/>
        <v/>
      </c>
      <c r="G2160" s="18" t="str">
        <f t="shared" si="276"/>
        <v/>
      </c>
      <c r="H2160" s="18" t="str">
        <f t="shared" si="276"/>
        <v/>
      </c>
      <c r="I2160" s="18" t="str">
        <f t="shared" si="276"/>
        <v/>
      </c>
      <c r="J2160" s="28" t="str">
        <f t="shared" si="280"/>
        <v/>
      </c>
      <c r="K2160" s="28" t="str">
        <f t="shared" si="280"/>
        <v/>
      </c>
      <c r="L2160" s="28" t="str">
        <f t="shared" si="280"/>
        <v/>
      </c>
      <c r="M2160" s="28" t="str">
        <f t="shared" si="281"/>
        <v/>
      </c>
      <c r="N2160" s="138" t="str">
        <f>IF(ISNUMBER($A2160),IF(ISNUMBER(VALUE(TRIM(VLOOKUP($A2160,DL,COLUMN()-1,0)))),VALUE(TRIM(VLOOKUP($A2160,DL,COLUMN()-1,0))),TRIM(VLOOKUP($A2160,DL,COLUMN()-1,0))),"")</f>
        <v/>
      </c>
    </row>
    <row r="2161" spans="1:14">
      <c r="A2161" s="4" t="str">
        <f>IF(ISNUMBER(NhapDS!A2157),NhapDS!A2157,"")</f>
        <v/>
      </c>
      <c r="B2161" s="18" t="str">
        <f t="shared" si="279"/>
        <v/>
      </c>
      <c r="C2161" s="64" t="str">
        <f t="shared" si="279"/>
        <v/>
      </c>
      <c r="D2161" s="28" t="str">
        <f t="shared" si="278"/>
        <v/>
      </c>
      <c r="E2161" s="28" t="str">
        <f t="shared" si="276"/>
        <v/>
      </c>
      <c r="F2161" s="28" t="str">
        <f t="shared" si="276"/>
        <v/>
      </c>
      <c r="G2161" s="18" t="str">
        <f t="shared" si="276"/>
        <v/>
      </c>
      <c r="H2161" s="18" t="str">
        <f t="shared" si="276"/>
        <v/>
      </c>
      <c r="I2161" s="18" t="str">
        <f t="shared" si="276"/>
        <v/>
      </c>
      <c r="J2161" s="28" t="str">
        <f t="shared" si="280"/>
        <v/>
      </c>
      <c r="K2161" s="28" t="str">
        <f t="shared" si="280"/>
        <v/>
      </c>
      <c r="L2161" s="28" t="str">
        <f t="shared" si="280"/>
        <v/>
      </c>
      <c r="M2161" s="28" t="str">
        <f t="shared" si="281"/>
        <v/>
      </c>
      <c r="N2161" s="138" t="str">
        <f>IF(ISNUMBER($A2161),IF(ISNUMBER(VALUE(TRIM(VLOOKUP($A2161,DL,COLUMN()-1,0)))),VALUE(TRIM(VLOOKUP($A2161,DL,COLUMN()-1,0))),TRIM(VLOOKUP($A2161,DL,COLUMN()-1,0))),"")</f>
        <v/>
      </c>
    </row>
    <row r="2162" spans="1:14">
      <c r="A2162" s="4" t="str">
        <f>IF(ISNUMBER(NhapDS!A2158),NhapDS!A2158,"")</f>
        <v/>
      </c>
      <c r="B2162" s="18" t="str">
        <f t="shared" si="279"/>
        <v/>
      </c>
      <c r="C2162" s="64" t="str">
        <f t="shared" si="279"/>
        <v/>
      </c>
      <c r="D2162" s="28" t="str">
        <f t="shared" si="278"/>
        <v/>
      </c>
      <c r="E2162" s="28" t="str">
        <f t="shared" si="276"/>
        <v/>
      </c>
      <c r="F2162" s="28" t="str">
        <f t="shared" si="276"/>
        <v/>
      </c>
      <c r="G2162" s="18" t="str">
        <f t="shared" si="276"/>
        <v/>
      </c>
      <c r="H2162" s="18" t="str">
        <f t="shared" si="276"/>
        <v/>
      </c>
      <c r="I2162" s="18" t="str">
        <f t="shared" si="276"/>
        <v/>
      </c>
      <c r="J2162" s="28" t="str">
        <f t="shared" ref="J2162:L2177" si="282">IF(ISNUMBER($A2162),TRIM(VLOOKUP($A2162,DL,COLUMN()-1,0)),"")</f>
        <v/>
      </c>
      <c r="K2162" s="28" t="str">
        <f t="shared" si="282"/>
        <v/>
      </c>
      <c r="L2162" s="28" t="str">
        <f t="shared" si="282"/>
        <v/>
      </c>
      <c r="M2162" s="28" t="str">
        <f t="shared" si="281"/>
        <v/>
      </c>
      <c r="N2162" s="138" t="str">
        <f>IF(ISNUMBER($A2162),IF(ISNUMBER(VALUE(TRIM(VLOOKUP($A2162,DL,COLUMN()-1,0)))),VALUE(TRIM(VLOOKUP($A2162,DL,COLUMN()-1,0))),TRIM(VLOOKUP($A2162,DL,COLUMN()-1,0))),"")</f>
        <v/>
      </c>
    </row>
    <row r="2163" spans="1:14">
      <c r="A2163" s="4" t="str">
        <f>IF(ISNUMBER(NhapDS!A2159),NhapDS!A2159,"")</f>
        <v/>
      </c>
      <c r="B2163" s="18" t="str">
        <f t="shared" si="279"/>
        <v/>
      </c>
      <c r="C2163" s="64" t="str">
        <f t="shared" si="279"/>
        <v/>
      </c>
      <c r="D2163" s="28" t="str">
        <f t="shared" si="278"/>
        <v/>
      </c>
      <c r="E2163" s="28" t="str">
        <f t="shared" si="276"/>
        <v/>
      </c>
      <c r="F2163" s="28" t="str">
        <f t="shared" si="276"/>
        <v/>
      </c>
      <c r="G2163" s="18" t="str">
        <f t="shared" si="276"/>
        <v/>
      </c>
      <c r="H2163" s="18" t="str">
        <f t="shared" si="276"/>
        <v/>
      </c>
      <c r="I2163" s="18" t="str">
        <f t="shared" si="276"/>
        <v/>
      </c>
      <c r="J2163" s="28" t="str">
        <f t="shared" si="282"/>
        <v/>
      </c>
      <c r="K2163" s="28" t="str">
        <f t="shared" si="282"/>
        <v/>
      </c>
      <c r="L2163" s="28" t="str">
        <f t="shared" si="282"/>
        <v/>
      </c>
      <c r="M2163" s="28" t="str">
        <f t="shared" si="281"/>
        <v/>
      </c>
      <c r="N2163" s="138" t="str">
        <f>IF(ISNUMBER($A2163),IF(ISNUMBER(VALUE(TRIM(VLOOKUP($A2163,DL,COLUMN()-1,0)))),VALUE(TRIM(VLOOKUP($A2163,DL,COLUMN()-1,0))),TRIM(VLOOKUP($A2163,DL,COLUMN()-1,0))),"")</f>
        <v/>
      </c>
    </row>
    <row r="2164" spans="1:14">
      <c r="A2164" s="4" t="str">
        <f>IF(ISNUMBER(NhapDS!A2160),NhapDS!A2160,"")</f>
        <v/>
      </c>
      <c r="B2164" s="18" t="str">
        <f t="shared" si="279"/>
        <v/>
      </c>
      <c r="C2164" s="64" t="str">
        <f t="shared" si="279"/>
        <v/>
      </c>
      <c r="D2164" s="28" t="str">
        <f t="shared" si="278"/>
        <v/>
      </c>
      <c r="E2164" s="28" t="str">
        <f t="shared" si="276"/>
        <v/>
      </c>
      <c r="F2164" s="28" t="str">
        <f t="shared" si="276"/>
        <v/>
      </c>
      <c r="G2164" s="18" t="str">
        <f t="shared" si="276"/>
        <v/>
      </c>
      <c r="H2164" s="18" t="str">
        <f t="shared" si="276"/>
        <v/>
      </c>
      <c r="I2164" s="18" t="str">
        <f t="shared" si="276"/>
        <v/>
      </c>
      <c r="J2164" s="28" t="str">
        <f t="shared" si="282"/>
        <v/>
      </c>
      <c r="K2164" s="28" t="str">
        <f t="shared" si="282"/>
        <v/>
      </c>
      <c r="L2164" s="28" t="str">
        <f t="shared" si="282"/>
        <v/>
      </c>
      <c r="M2164" s="28" t="str">
        <f t="shared" si="281"/>
        <v/>
      </c>
      <c r="N2164" s="138" t="str">
        <f>IF(ISNUMBER($A2164),IF(ISNUMBER(VALUE(TRIM(VLOOKUP($A2164,DL,COLUMN()-1,0)))),VALUE(TRIM(VLOOKUP($A2164,DL,COLUMN()-1,0))),TRIM(VLOOKUP($A2164,DL,COLUMN()-1,0))),"")</f>
        <v/>
      </c>
    </row>
    <row r="2165" spans="1:14">
      <c r="A2165" s="4" t="str">
        <f>IF(ISNUMBER(NhapDS!A2161),NhapDS!A2161,"")</f>
        <v/>
      </c>
      <c r="B2165" s="18" t="str">
        <f t="shared" si="279"/>
        <v/>
      </c>
      <c r="C2165" s="64" t="str">
        <f t="shared" si="279"/>
        <v/>
      </c>
      <c r="D2165" s="28" t="str">
        <f t="shared" si="278"/>
        <v/>
      </c>
      <c r="E2165" s="28" t="str">
        <f t="shared" si="276"/>
        <v/>
      </c>
      <c r="F2165" s="28" t="str">
        <f t="shared" si="276"/>
        <v/>
      </c>
      <c r="G2165" s="18" t="str">
        <f t="shared" si="276"/>
        <v/>
      </c>
      <c r="H2165" s="18" t="str">
        <f t="shared" si="276"/>
        <v/>
      </c>
      <c r="I2165" s="18" t="str">
        <f t="shared" si="276"/>
        <v/>
      </c>
      <c r="J2165" s="28" t="str">
        <f t="shared" si="282"/>
        <v/>
      </c>
      <c r="K2165" s="28" t="str">
        <f t="shared" si="282"/>
        <v/>
      </c>
      <c r="L2165" s="28" t="str">
        <f t="shared" si="282"/>
        <v/>
      </c>
      <c r="M2165" s="28" t="str">
        <f t="shared" si="281"/>
        <v/>
      </c>
      <c r="N2165" s="138" t="str">
        <f>IF(ISNUMBER($A2165),IF(ISNUMBER(VALUE(TRIM(VLOOKUP($A2165,DL,COLUMN()-1,0)))),VALUE(TRIM(VLOOKUP($A2165,DL,COLUMN()-1,0))),TRIM(VLOOKUP($A2165,DL,COLUMN()-1,0))),"")</f>
        <v/>
      </c>
    </row>
    <row r="2166" spans="1:14">
      <c r="A2166" s="4" t="str">
        <f>IF(ISNUMBER(NhapDS!A2162),NhapDS!A2162,"")</f>
        <v/>
      </c>
      <c r="B2166" s="18" t="str">
        <f t="shared" si="279"/>
        <v/>
      </c>
      <c r="C2166" s="64" t="str">
        <f t="shared" si="279"/>
        <v/>
      </c>
      <c r="D2166" s="28" t="str">
        <f t="shared" si="278"/>
        <v/>
      </c>
      <c r="E2166" s="28" t="str">
        <f t="shared" si="276"/>
        <v/>
      </c>
      <c r="F2166" s="28" t="str">
        <f t="shared" si="276"/>
        <v/>
      </c>
      <c r="G2166" s="18" t="str">
        <f t="shared" si="276"/>
        <v/>
      </c>
      <c r="H2166" s="18" t="str">
        <f t="shared" si="276"/>
        <v/>
      </c>
      <c r="I2166" s="18" t="str">
        <f t="shared" si="276"/>
        <v/>
      </c>
      <c r="J2166" s="28" t="str">
        <f t="shared" si="282"/>
        <v/>
      </c>
      <c r="K2166" s="28" t="str">
        <f t="shared" si="282"/>
        <v/>
      </c>
      <c r="L2166" s="28" t="str">
        <f t="shared" si="282"/>
        <v/>
      </c>
      <c r="M2166" s="28" t="str">
        <f t="shared" si="281"/>
        <v/>
      </c>
      <c r="N2166" s="138" t="str">
        <f>IF(ISNUMBER($A2166),IF(ISNUMBER(VALUE(TRIM(VLOOKUP($A2166,DL,COLUMN()-1,0)))),VALUE(TRIM(VLOOKUP($A2166,DL,COLUMN()-1,0))),TRIM(VLOOKUP($A2166,DL,COLUMN()-1,0))),"")</f>
        <v/>
      </c>
    </row>
    <row r="2167" spans="1:14">
      <c r="A2167" s="4" t="str">
        <f>IF(ISNUMBER(NhapDS!A2163),NhapDS!A2163,"")</f>
        <v/>
      </c>
      <c r="B2167" s="18" t="str">
        <f t="shared" si="279"/>
        <v/>
      </c>
      <c r="C2167" s="64" t="str">
        <f t="shared" si="279"/>
        <v/>
      </c>
      <c r="D2167" s="28" t="str">
        <f t="shared" si="278"/>
        <v/>
      </c>
      <c r="E2167" s="28" t="str">
        <f t="shared" si="276"/>
        <v/>
      </c>
      <c r="F2167" s="28" t="str">
        <f t="shared" si="276"/>
        <v/>
      </c>
      <c r="G2167" s="18" t="str">
        <f t="shared" si="276"/>
        <v/>
      </c>
      <c r="H2167" s="18" t="str">
        <f t="shared" si="276"/>
        <v/>
      </c>
      <c r="I2167" s="18" t="str">
        <f t="shared" si="276"/>
        <v/>
      </c>
      <c r="J2167" s="28" t="str">
        <f t="shared" si="282"/>
        <v/>
      </c>
      <c r="K2167" s="28" t="str">
        <f t="shared" si="282"/>
        <v/>
      </c>
      <c r="L2167" s="28" t="str">
        <f t="shared" si="282"/>
        <v/>
      </c>
      <c r="M2167" s="28" t="str">
        <f t="shared" si="281"/>
        <v/>
      </c>
      <c r="N2167" s="138" t="str">
        <f>IF(ISNUMBER($A2167),IF(ISNUMBER(VALUE(TRIM(VLOOKUP($A2167,DL,COLUMN()-1,0)))),VALUE(TRIM(VLOOKUP($A2167,DL,COLUMN()-1,0))),TRIM(VLOOKUP($A2167,DL,COLUMN()-1,0))),"")</f>
        <v/>
      </c>
    </row>
    <row r="2168" spans="1:14">
      <c r="A2168" s="4" t="str">
        <f>IF(ISNUMBER(NhapDS!A2164),NhapDS!A2164,"")</f>
        <v/>
      </c>
      <c r="B2168" s="18" t="str">
        <f t="shared" si="279"/>
        <v/>
      </c>
      <c r="C2168" s="64" t="str">
        <f t="shared" si="279"/>
        <v/>
      </c>
      <c r="D2168" s="28" t="str">
        <f t="shared" si="278"/>
        <v/>
      </c>
      <c r="E2168" s="28" t="str">
        <f t="shared" si="276"/>
        <v/>
      </c>
      <c r="F2168" s="28" t="str">
        <f t="shared" si="276"/>
        <v/>
      </c>
      <c r="G2168" s="18" t="str">
        <f t="shared" si="276"/>
        <v/>
      </c>
      <c r="H2168" s="18" t="str">
        <f t="shared" si="276"/>
        <v/>
      </c>
      <c r="I2168" s="18" t="str">
        <f t="shared" si="276"/>
        <v/>
      </c>
      <c r="J2168" s="28" t="str">
        <f t="shared" si="282"/>
        <v/>
      </c>
      <c r="K2168" s="28" t="str">
        <f t="shared" si="282"/>
        <v/>
      </c>
      <c r="L2168" s="28" t="str">
        <f t="shared" si="282"/>
        <v/>
      </c>
      <c r="M2168" s="28" t="str">
        <f t="shared" si="281"/>
        <v/>
      </c>
      <c r="N2168" s="138" t="str">
        <f>IF(ISNUMBER($A2168),IF(ISNUMBER(VALUE(TRIM(VLOOKUP($A2168,DL,COLUMN()-1,0)))),VALUE(TRIM(VLOOKUP($A2168,DL,COLUMN()-1,0))),TRIM(VLOOKUP($A2168,DL,COLUMN()-1,0))),"")</f>
        <v/>
      </c>
    </row>
    <row r="2169" spans="1:14">
      <c r="A2169" s="4" t="str">
        <f>IF(ISNUMBER(NhapDS!A2165),NhapDS!A2165,"")</f>
        <v/>
      </c>
      <c r="B2169" s="18" t="str">
        <f t="shared" si="279"/>
        <v/>
      </c>
      <c r="C2169" s="64" t="str">
        <f t="shared" si="279"/>
        <v/>
      </c>
      <c r="D2169" s="28" t="str">
        <f t="shared" si="278"/>
        <v/>
      </c>
      <c r="E2169" s="28" t="str">
        <f t="shared" si="276"/>
        <v/>
      </c>
      <c r="F2169" s="28" t="str">
        <f t="shared" si="276"/>
        <v/>
      </c>
      <c r="G2169" s="18" t="str">
        <f t="shared" si="276"/>
        <v/>
      </c>
      <c r="H2169" s="18" t="str">
        <f t="shared" si="276"/>
        <v/>
      </c>
      <c r="I2169" s="18" t="str">
        <f t="shared" si="276"/>
        <v/>
      </c>
      <c r="J2169" s="28" t="str">
        <f t="shared" si="282"/>
        <v/>
      </c>
      <c r="K2169" s="28" t="str">
        <f t="shared" si="282"/>
        <v/>
      </c>
      <c r="L2169" s="28" t="str">
        <f t="shared" si="282"/>
        <v/>
      </c>
      <c r="M2169" s="28" t="str">
        <f t="shared" si="281"/>
        <v/>
      </c>
      <c r="N2169" s="138" t="str">
        <f>IF(ISNUMBER($A2169),IF(ISNUMBER(VALUE(TRIM(VLOOKUP($A2169,DL,COLUMN()-1,0)))),VALUE(TRIM(VLOOKUP($A2169,DL,COLUMN()-1,0))),TRIM(VLOOKUP($A2169,DL,COLUMN()-1,0))),"")</f>
        <v/>
      </c>
    </row>
    <row r="2170" spans="1:14">
      <c r="A2170" s="4" t="str">
        <f>IF(ISNUMBER(NhapDS!A2166),NhapDS!A2166,"")</f>
        <v/>
      </c>
      <c r="B2170" s="18" t="str">
        <f t="shared" si="279"/>
        <v/>
      </c>
      <c r="C2170" s="64" t="str">
        <f t="shared" si="279"/>
        <v/>
      </c>
      <c r="D2170" s="28" t="str">
        <f t="shared" si="278"/>
        <v/>
      </c>
      <c r="E2170" s="28" t="str">
        <f t="shared" si="276"/>
        <v/>
      </c>
      <c r="F2170" s="28" t="str">
        <f t="shared" si="276"/>
        <v/>
      </c>
      <c r="G2170" s="18" t="str">
        <f t="shared" si="276"/>
        <v/>
      </c>
      <c r="H2170" s="18" t="str">
        <f t="shared" si="276"/>
        <v/>
      </c>
      <c r="I2170" s="18" t="str">
        <f t="shared" si="276"/>
        <v/>
      </c>
      <c r="J2170" s="28" t="str">
        <f t="shared" si="282"/>
        <v/>
      </c>
      <c r="K2170" s="28" t="str">
        <f t="shared" si="282"/>
        <v/>
      </c>
      <c r="L2170" s="28" t="str">
        <f t="shared" si="282"/>
        <v/>
      </c>
      <c r="M2170" s="28" t="str">
        <f t="shared" si="281"/>
        <v/>
      </c>
      <c r="N2170" s="138" t="str">
        <f>IF(ISNUMBER($A2170),IF(ISNUMBER(VALUE(TRIM(VLOOKUP($A2170,DL,COLUMN()-1,0)))),VALUE(TRIM(VLOOKUP($A2170,DL,COLUMN()-1,0))),TRIM(VLOOKUP($A2170,DL,COLUMN()-1,0))),"")</f>
        <v/>
      </c>
    </row>
    <row r="2171" spans="1:14">
      <c r="A2171" s="4" t="str">
        <f>IF(ISNUMBER(NhapDS!A2167),NhapDS!A2167,"")</f>
        <v/>
      </c>
      <c r="B2171" s="18" t="str">
        <f t="shared" si="279"/>
        <v/>
      </c>
      <c r="C2171" s="64" t="str">
        <f t="shared" si="279"/>
        <v/>
      </c>
      <c r="D2171" s="28" t="str">
        <f t="shared" si="278"/>
        <v/>
      </c>
      <c r="E2171" s="28" t="str">
        <f t="shared" si="276"/>
        <v/>
      </c>
      <c r="F2171" s="28" t="str">
        <f t="shared" si="276"/>
        <v/>
      </c>
      <c r="G2171" s="18" t="str">
        <f t="shared" si="276"/>
        <v/>
      </c>
      <c r="H2171" s="18" t="str">
        <f t="shared" si="276"/>
        <v/>
      </c>
      <c r="I2171" s="18" t="str">
        <f t="shared" si="276"/>
        <v/>
      </c>
      <c r="J2171" s="28" t="str">
        <f t="shared" si="282"/>
        <v/>
      </c>
      <c r="K2171" s="28" t="str">
        <f t="shared" si="282"/>
        <v/>
      </c>
      <c r="L2171" s="28" t="str">
        <f t="shared" si="282"/>
        <v/>
      </c>
      <c r="M2171" s="28" t="str">
        <f t="shared" si="281"/>
        <v/>
      </c>
      <c r="N2171" s="138" t="str">
        <f>IF(ISNUMBER($A2171),IF(ISNUMBER(VALUE(TRIM(VLOOKUP($A2171,DL,COLUMN()-1,0)))),VALUE(TRIM(VLOOKUP($A2171,DL,COLUMN()-1,0))),TRIM(VLOOKUP($A2171,DL,COLUMN()-1,0))),"")</f>
        <v/>
      </c>
    </row>
    <row r="2172" spans="1:14">
      <c r="A2172" s="4" t="str">
        <f>IF(ISNUMBER(NhapDS!A2168),NhapDS!A2168,"")</f>
        <v/>
      </c>
      <c r="B2172" s="18" t="str">
        <f t="shared" si="279"/>
        <v/>
      </c>
      <c r="C2172" s="64" t="str">
        <f t="shared" si="279"/>
        <v/>
      </c>
      <c r="D2172" s="28" t="str">
        <f t="shared" si="278"/>
        <v/>
      </c>
      <c r="E2172" s="28" t="str">
        <f t="shared" si="276"/>
        <v/>
      </c>
      <c r="F2172" s="28" t="str">
        <f t="shared" si="276"/>
        <v/>
      </c>
      <c r="G2172" s="18" t="str">
        <f t="shared" si="276"/>
        <v/>
      </c>
      <c r="H2172" s="18" t="str">
        <f t="shared" si="276"/>
        <v/>
      </c>
      <c r="I2172" s="18" t="str">
        <f t="shared" si="276"/>
        <v/>
      </c>
      <c r="J2172" s="28" t="str">
        <f t="shared" si="282"/>
        <v/>
      </c>
      <c r="K2172" s="28" t="str">
        <f t="shared" si="282"/>
        <v/>
      </c>
      <c r="L2172" s="28" t="str">
        <f t="shared" si="282"/>
        <v/>
      </c>
      <c r="M2172" s="28" t="str">
        <f t="shared" si="281"/>
        <v/>
      </c>
      <c r="N2172" s="138" t="str">
        <f>IF(ISNUMBER($A2172),IF(ISNUMBER(VALUE(TRIM(VLOOKUP($A2172,DL,COLUMN()-1,0)))),VALUE(TRIM(VLOOKUP($A2172,DL,COLUMN()-1,0))),TRIM(VLOOKUP($A2172,DL,COLUMN()-1,0))),"")</f>
        <v/>
      </c>
    </row>
    <row r="2173" spans="1:14">
      <c r="A2173" s="4" t="str">
        <f>IF(ISNUMBER(NhapDS!A2169),NhapDS!A2169,"")</f>
        <v/>
      </c>
      <c r="B2173" s="18" t="str">
        <f t="shared" si="279"/>
        <v/>
      </c>
      <c r="C2173" s="64" t="str">
        <f t="shared" si="279"/>
        <v/>
      </c>
      <c r="D2173" s="28" t="str">
        <f t="shared" si="278"/>
        <v/>
      </c>
      <c r="E2173" s="28" t="str">
        <f t="shared" si="276"/>
        <v/>
      </c>
      <c r="F2173" s="28" t="str">
        <f t="shared" si="276"/>
        <v/>
      </c>
      <c r="G2173" s="18" t="str">
        <f t="shared" si="276"/>
        <v/>
      </c>
      <c r="H2173" s="18" t="str">
        <f t="shared" si="276"/>
        <v/>
      </c>
      <c r="I2173" s="18" t="str">
        <f t="shared" si="276"/>
        <v/>
      </c>
      <c r="J2173" s="28" t="str">
        <f t="shared" si="282"/>
        <v/>
      </c>
      <c r="K2173" s="28" t="str">
        <f t="shared" si="282"/>
        <v/>
      </c>
      <c r="L2173" s="28" t="str">
        <f t="shared" si="282"/>
        <v/>
      </c>
      <c r="M2173" s="28" t="str">
        <f t="shared" si="281"/>
        <v/>
      </c>
      <c r="N2173" s="138" t="str">
        <f>IF(ISNUMBER($A2173),IF(ISNUMBER(VALUE(TRIM(VLOOKUP($A2173,DL,COLUMN()-1,0)))),VALUE(TRIM(VLOOKUP($A2173,DL,COLUMN()-1,0))),TRIM(VLOOKUP($A2173,DL,COLUMN()-1,0))),"")</f>
        <v/>
      </c>
    </row>
    <row r="2174" spans="1:14">
      <c r="A2174" s="4" t="str">
        <f>IF(ISNUMBER(NhapDS!A2170),NhapDS!A2170,"")</f>
        <v/>
      </c>
      <c r="B2174" s="18" t="str">
        <f t="shared" si="279"/>
        <v/>
      </c>
      <c r="C2174" s="64" t="str">
        <f t="shared" si="279"/>
        <v/>
      </c>
      <c r="D2174" s="28" t="str">
        <f t="shared" si="278"/>
        <v/>
      </c>
      <c r="E2174" s="28" t="str">
        <f t="shared" si="276"/>
        <v/>
      </c>
      <c r="F2174" s="28" t="str">
        <f t="shared" si="276"/>
        <v/>
      </c>
      <c r="G2174" s="18" t="str">
        <f t="shared" si="276"/>
        <v/>
      </c>
      <c r="H2174" s="18" t="str">
        <f t="shared" si="276"/>
        <v/>
      </c>
      <c r="I2174" s="18" t="str">
        <f t="shared" si="276"/>
        <v/>
      </c>
      <c r="J2174" s="28" t="str">
        <f t="shared" si="282"/>
        <v/>
      </c>
      <c r="K2174" s="28" t="str">
        <f t="shared" si="282"/>
        <v/>
      </c>
      <c r="L2174" s="28" t="str">
        <f t="shared" si="282"/>
        <v/>
      </c>
      <c r="M2174" s="28" t="str">
        <f t="shared" si="281"/>
        <v/>
      </c>
      <c r="N2174" s="138" t="str">
        <f>IF(ISNUMBER($A2174),IF(ISNUMBER(VALUE(TRIM(VLOOKUP($A2174,DL,COLUMN()-1,0)))),VALUE(TRIM(VLOOKUP($A2174,DL,COLUMN()-1,0))),TRIM(VLOOKUP($A2174,DL,COLUMN()-1,0))),"")</f>
        <v/>
      </c>
    </row>
    <row r="2175" spans="1:14">
      <c r="A2175" s="4" t="str">
        <f>IF(ISNUMBER(NhapDS!A2171),NhapDS!A2171,"")</f>
        <v/>
      </c>
      <c r="B2175" s="18" t="str">
        <f t="shared" si="279"/>
        <v/>
      </c>
      <c r="C2175" s="64" t="str">
        <f t="shared" si="279"/>
        <v/>
      </c>
      <c r="D2175" s="28" t="str">
        <f t="shared" si="278"/>
        <v/>
      </c>
      <c r="E2175" s="28" t="str">
        <f t="shared" si="276"/>
        <v/>
      </c>
      <c r="F2175" s="28" t="str">
        <f t="shared" si="276"/>
        <v/>
      </c>
      <c r="G2175" s="18" t="str">
        <f t="shared" si="276"/>
        <v/>
      </c>
      <c r="H2175" s="18" t="str">
        <f t="shared" si="276"/>
        <v/>
      </c>
      <c r="I2175" s="18" t="str">
        <f t="shared" si="276"/>
        <v/>
      </c>
      <c r="J2175" s="28" t="str">
        <f t="shared" si="282"/>
        <v/>
      </c>
      <c r="K2175" s="28" t="str">
        <f t="shared" si="282"/>
        <v/>
      </c>
      <c r="L2175" s="28" t="str">
        <f t="shared" si="282"/>
        <v/>
      </c>
      <c r="M2175" s="28" t="str">
        <f t="shared" si="281"/>
        <v/>
      </c>
      <c r="N2175" s="138" t="str">
        <f>IF(ISNUMBER($A2175),IF(ISNUMBER(VALUE(TRIM(VLOOKUP($A2175,DL,COLUMN()-1,0)))),VALUE(TRIM(VLOOKUP($A2175,DL,COLUMN()-1,0))),TRIM(VLOOKUP($A2175,DL,COLUMN()-1,0))),"")</f>
        <v/>
      </c>
    </row>
    <row r="2176" spans="1:14">
      <c r="A2176" s="4" t="str">
        <f>IF(ISNUMBER(NhapDS!A2172),NhapDS!A2172,"")</f>
        <v/>
      </c>
      <c r="B2176" s="18" t="str">
        <f t="shared" si="279"/>
        <v/>
      </c>
      <c r="C2176" s="64" t="str">
        <f t="shared" si="279"/>
        <v/>
      </c>
      <c r="D2176" s="28" t="str">
        <f t="shared" si="278"/>
        <v/>
      </c>
      <c r="E2176" s="28" t="str">
        <f t="shared" ref="E2176:I2226" si="283">IF(ISNUMBER($A2176),TRIM(VLOOKUP($A2176,DL,COLUMN()-1,0)),"")</f>
        <v/>
      </c>
      <c r="F2176" s="28" t="str">
        <f t="shared" si="283"/>
        <v/>
      </c>
      <c r="G2176" s="18" t="str">
        <f t="shared" si="283"/>
        <v/>
      </c>
      <c r="H2176" s="18" t="str">
        <f t="shared" si="283"/>
        <v/>
      </c>
      <c r="I2176" s="18" t="str">
        <f t="shared" si="283"/>
        <v/>
      </c>
      <c r="J2176" s="28" t="str">
        <f t="shared" si="282"/>
        <v/>
      </c>
      <c r="K2176" s="28" t="str">
        <f t="shared" si="282"/>
        <v/>
      </c>
      <c r="L2176" s="28" t="str">
        <f t="shared" si="282"/>
        <v/>
      </c>
      <c r="M2176" s="28" t="str">
        <f t="shared" si="281"/>
        <v/>
      </c>
      <c r="N2176" s="138" t="str">
        <f>IF(ISNUMBER($A2176),IF(ISNUMBER(VALUE(TRIM(VLOOKUP($A2176,DL,COLUMN()-1,0)))),VALUE(TRIM(VLOOKUP($A2176,DL,COLUMN()-1,0))),TRIM(VLOOKUP($A2176,DL,COLUMN()-1,0))),"")</f>
        <v/>
      </c>
    </row>
    <row r="2177" spans="1:14">
      <c r="A2177" s="4" t="str">
        <f>IF(ISNUMBER(NhapDS!A2173),NhapDS!A2173,"")</f>
        <v/>
      </c>
      <c r="B2177" s="18" t="str">
        <f t="shared" si="279"/>
        <v/>
      </c>
      <c r="C2177" s="64" t="str">
        <f t="shared" si="279"/>
        <v/>
      </c>
      <c r="D2177" s="28" t="str">
        <f t="shared" si="278"/>
        <v/>
      </c>
      <c r="E2177" s="28" t="str">
        <f t="shared" si="283"/>
        <v/>
      </c>
      <c r="F2177" s="28" t="str">
        <f t="shared" si="283"/>
        <v/>
      </c>
      <c r="G2177" s="18" t="str">
        <f t="shared" si="283"/>
        <v/>
      </c>
      <c r="H2177" s="18" t="str">
        <f t="shared" si="283"/>
        <v/>
      </c>
      <c r="I2177" s="18" t="str">
        <f t="shared" si="283"/>
        <v/>
      </c>
      <c r="J2177" s="28" t="str">
        <f t="shared" si="282"/>
        <v/>
      </c>
      <c r="K2177" s="28" t="str">
        <f t="shared" si="282"/>
        <v/>
      </c>
      <c r="L2177" s="28" t="str">
        <f t="shared" si="282"/>
        <v/>
      </c>
      <c r="M2177" s="28" t="str">
        <f t="shared" si="281"/>
        <v/>
      </c>
      <c r="N2177" s="138" t="str">
        <f>IF(ISNUMBER($A2177),IF(ISNUMBER(VALUE(TRIM(VLOOKUP($A2177,DL,COLUMN()-1,0)))),VALUE(TRIM(VLOOKUP($A2177,DL,COLUMN()-1,0))),TRIM(VLOOKUP($A2177,DL,COLUMN()-1,0))),"")</f>
        <v/>
      </c>
    </row>
    <row r="2178" spans="1:14">
      <c r="A2178" s="4" t="str">
        <f>IF(ISNUMBER(NhapDS!A2174),NhapDS!A2174,"")</f>
        <v/>
      </c>
      <c r="B2178" s="18" t="str">
        <f t="shared" si="279"/>
        <v/>
      </c>
      <c r="C2178" s="64" t="str">
        <f t="shared" si="279"/>
        <v/>
      </c>
      <c r="D2178" s="28" t="str">
        <f t="shared" si="278"/>
        <v/>
      </c>
      <c r="E2178" s="28" t="str">
        <f t="shared" si="283"/>
        <v/>
      </c>
      <c r="F2178" s="28" t="str">
        <f t="shared" si="283"/>
        <v/>
      </c>
      <c r="G2178" s="18" t="str">
        <f t="shared" si="283"/>
        <v/>
      </c>
      <c r="H2178" s="18" t="str">
        <f t="shared" si="283"/>
        <v/>
      </c>
      <c r="I2178" s="18" t="str">
        <f t="shared" si="283"/>
        <v/>
      </c>
      <c r="J2178" s="28" t="str">
        <f t="shared" ref="J2178:L2193" si="284">IF(ISNUMBER($A2178),TRIM(VLOOKUP($A2178,DL,COLUMN()-1,0)),"")</f>
        <v/>
      </c>
      <c r="K2178" s="28" t="str">
        <f t="shared" si="284"/>
        <v/>
      </c>
      <c r="L2178" s="28" t="str">
        <f t="shared" si="284"/>
        <v/>
      </c>
      <c r="M2178" s="28" t="str">
        <f t="shared" si="281"/>
        <v/>
      </c>
      <c r="N2178" s="138" t="str">
        <f>IF(ISNUMBER($A2178),IF(ISNUMBER(VALUE(TRIM(VLOOKUP($A2178,DL,COLUMN()-1,0)))),VALUE(TRIM(VLOOKUP($A2178,DL,COLUMN()-1,0))),TRIM(VLOOKUP($A2178,DL,COLUMN()-1,0))),"")</f>
        <v/>
      </c>
    </row>
    <row r="2179" spans="1:14">
      <c r="A2179" s="4" t="str">
        <f>IF(ISNUMBER(NhapDS!A2175),NhapDS!A2175,"")</f>
        <v/>
      </c>
      <c r="B2179" s="18" t="str">
        <f t="shared" si="279"/>
        <v/>
      </c>
      <c r="C2179" s="64" t="str">
        <f t="shared" si="279"/>
        <v/>
      </c>
      <c r="D2179" s="28" t="str">
        <f t="shared" si="278"/>
        <v/>
      </c>
      <c r="E2179" s="28" t="str">
        <f t="shared" si="283"/>
        <v/>
      </c>
      <c r="F2179" s="28" t="str">
        <f t="shared" si="283"/>
        <v/>
      </c>
      <c r="G2179" s="18" t="str">
        <f t="shared" si="283"/>
        <v/>
      </c>
      <c r="H2179" s="18" t="str">
        <f t="shared" si="283"/>
        <v/>
      </c>
      <c r="I2179" s="18" t="str">
        <f t="shared" si="283"/>
        <v/>
      </c>
      <c r="J2179" s="28" t="str">
        <f t="shared" si="284"/>
        <v/>
      </c>
      <c r="K2179" s="28" t="str">
        <f t="shared" si="284"/>
        <v/>
      </c>
      <c r="L2179" s="28" t="str">
        <f t="shared" si="284"/>
        <v/>
      </c>
      <c r="M2179" s="28" t="str">
        <f t="shared" si="281"/>
        <v/>
      </c>
      <c r="N2179" s="138" t="str">
        <f>IF(ISNUMBER($A2179),IF(ISNUMBER(VALUE(TRIM(VLOOKUP($A2179,DL,COLUMN()-1,0)))),VALUE(TRIM(VLOOKUP($A2179,DL,COLUMN()-1,0))),TRIM(VLOOKUP($A2179,DL,COLUMN()-1,0))),"")</f>
        <v/>
      </c>
    </row>
    <row r="2180" spans="1:14">
      <c r="A2180" s="4" t="str">
        <f>IF(ISNUMBER(NhapDS!A2176),NhapDS!A2176,"")</f>
        <v/>
      </c>
      <c r="B2180" s="18" t="str">
        <f t="shared" si="279"/>
        <v/>
      </c>
      <c r="C2180" s="64" t="str">
        <f t="shared" si="279"/>
        <v/>
      </c>
      <c r="D2180" s="28" t="str">
        <f t="shared" si="278"/>
        <v/>
      </c>
      <c r="E2180" s="28" t="str">
        <f t="shared" si="283"/>
        <v/>
      </c>
      <c r="F2180" s="28" t="str">
        <f t="shared" si="283"/>
        <v/>
      </c>
      <c r="G2180" s="18" t="str">
        <f t="shared" si="283"/>
        <v/>
      </c>
      <c r="H2180" s="18" t="str">
        <f t="shared" si="283"/>
        <v/>
      </c>
      <c r="I2180" s="18" t="str">
        <f t="shared" si="283"/>
        <v/>
      </c>
      <c r="J2180" s="28" t="str">
        <f t="shared" si="284"/>
        <v/>
      </c>
      <c r="K2180" s="28" t="str">
        <f t="shared" si="284"/>
        <v/>
      </c>
      <c r="L2180" s="28" t="str">
        <f t="shared" si="284"/>
        <v/>
      </c>
      <c r="M2180" s="28" t="str">
        <f t="shared" si="281"/>
        <v/>
      </c>
      <c r="N2180" s="138" t="str">
        <f>IF(ISNUMBER($A2180),IF(ISNUMBER(VALUE(TRIM(VLOOKUP($A2180,DL,COLUMN()-1,0)))),VALUE(TRIM(VLOOKUP($A2180,DL,COLUMN()-1,0))),TRIM(VLOOKUP($A2180,DL,COLUMN()-1,0))),"")</f>
        <v/>
      </c>
    </row>
    <row r="2181" spans="1:14">
      <c r="A2181" s="4" t="str">
        <f>IF(ISNUMBER(NhapDS!A2177),NhapDS!A2177,"")</f>
        <v/>
      </c>
      <c r="B2181" s="18" t="str">
        <f t="shared" si="279"/>
        <v/>
      </c>
      <c r="C2181" s="64" t="str">
        <f t="shared" si="279"/>
        <v/>
      </c>
      <c r="D2181" s="28" t="str">
        <f t="shared" si="278"/>
        <v/>
      </c>
      <c r="E2181" s="28" t="str">
        <f t="shared" si="283"/>
        <v/>
      </c>
      <c r="F2181" s="28" t="str">
        <f t="shared" si="283"/>
        <v/>
      </c>
      <c r="G2181" s="18" t="str">
        <f t="shared" si="283"/>
        <v/>
      </c>
      <c r="H2181" s="18" t="str">
        <f t="shared" si="283"/>
        <v/>
      </c>
      <c r="I2181" s="18" t="str">
        <f t="shared" si="283"/>
        <v/>
      </c>
      <c r="J2181" s="28" t="str">
        <f t="shared" si="284"/>
        <v/>
      </c>
      <c r="K2181" s="28" t="str">
        <f t="shared" si="284"/>
        <v/>
      </c>
      <c r="L2181" s="28" t="str">
        <f t="shared" si="284"/>
        <v/>
      </c>
      <c r="M2181" s="28" t="str">
        <f t="shared" si="281"/>
        <v/>
      </c>
      <c r="N2181" s="138" t="str">
        <f>IF(ISNUMBER($A2181),IF(ISNUMBER(VALUE(TRIM(VLOOKUP($A2181,DL,COLUMN()-1,0)))),VALUE(TRIM(VLOOKUP($A2181,DL,COLUMN()-1,0))),TRIM(VLOOKUP($A2181,DL,COLUMN()-1,0))),"")</f>
        <v/>
      </c>
    </row>
    <row r="2182" spans="1:14">
      <c r="A2182" s="4" t="str">
        <f>IF(ISNUMBER(NhapDS!A2178),NhapDS!A2178,"")</f>
        <v/>
      </c>
      <c r="B2182" s="18" t="str">
        <f t="shared" si="279"/>
        <v/>
      </c>
      <c r="C2182" s="64" t="str">
        <f t="shared" si="279"/>
        <v/>
      </c>
      <c r="D2182" s="28" t="str">
        <f t="shared" si="278"/>
        <v/>
      </c>
      <c r="E2182" s="28" t="str">
        <f t="shared" si="283"/>
        <v/>
      </c>
      <c r="F2182" s="28" t="str">
        <f t="shared" si="283"/>
        <v/>
      </c>
      <c r="G2182" s="18" t="str">
        <f t="shared" si="283"/>
        <v/>
      </c>
      <c r="H2182" s="18" t="str">
        <f t="shared" si="283"/>
        <v/>
      </c>
      <c r="I2182" s="18" t="str">
        <f t="shared" si="283"/>
        <v/>
      </c>
      <c r="J2182" s="28" t="str">
        <f t="shared" si="284"/>
        <v/>
      </c>
      <c r="K2182" s="28" t="str">
        <f t="shared" si="284"/>
        <v/>
      </c>
      <c r="L2182" s="28" t="str">
        <f t="shared" si="284"/>
        <v/>
      </c>
      <c r="M2182" s="28" t="str">
        <f t="shared" si="281"/>
        <v/>
      </c>
      <c r="N2182" s="138" t="str">
        <f>IF(ISNUMBER($A2182),IF(ISNUMBER(VALUE(TRIM(VLOOKUP($A2182,DL,COLUMN()-1,0)))),VALUE(TRIM(VLOOKUP($A2182,DL,COLUMN()-1,0))),TRIM(VLOOKUP($A2182,DL,COLUMN()-1,0))),"")</f>
        <v/>
      </c>
    </row>
    <row r="2183" spans="1:14">
      <c r="A2183" s="4" t="str">
        <f>IF(ISNUMBER(NhapDS!A2179),NhapDS!A2179,"")</f>
        <v/>
      </c>
      <c r="B2183" s="18" t="str">
        <f t="shared" si="279"/>
        <v/>
      </c>
      <c r="C2183" s="64" t="str">
        <f t="shared" si="279"/>
        <v/>
      </c>
      <c r="D2183" s="28" t="str">
        <f t="shared" si="278"/>
        <v/>
      </c>
      <c r="E2183" s="28" t="str">
        <f t="shared" si="283"/>
        <v/>
      </c>
      <c r="F2183" s="28" t="str">
        <f t="shared" si="283"/>
        <v/>
      </c>
      <c r="G2183" s="18" t="str">
        <f t="shared" si="283"/>
        <v/>
      </c>
      <c r="H2183" s="18" t="str">
        <f t="shared" si="283"/>
        <v/>
      </c>
      <c r="I2183" s="18" t="str">
        <f t="shared" si="283"/>
        <v/>
      </c>
      <c r="J2183" s="28" t="str">
        <f t="shared" si="284"/>
        <v/>
      </c>
      <c r="K2183" s="28" t="str">
        <f t="shared" si="284"/>
        <v/>
      </c>
      <c r="L2183" s="28" t="str">
        <f t="shared" si="284"/>
        <v/>
      </c>
      <c r="M2183" s="28" t="str">
        <f t="shared" si="281"/>
        <v/>
      </c>
      <c r="N2183" s="138" t="str">
        <f>IF(ISNUMBER($A2183),IF(ISNUMBER(VALUE(TRIM(VLOOKUP($A2183,DL,COLUMN()-1,0)))),VALUE(TRIM(VLOOKUP($A2183,DL,COLUMN()-1,0))),TRIM(VLOOKUP($A2183,DL,COLUMN()-1,0))),"")</f>
        <v/>
      </c>
    </row>
    <row r="2184" spans="1:14">
      <c r="A2184" s="4" t="str">
        <f>IF(ISNUMBER(NhapDS!A2180),NhapDS!A2180,"")</f>
        <v/>
      </c>
      <c r="B2184" s="18" t="str">
        <f t="shared" si="279"/>
        <v/>
      </c>
      <c r="C2184" s="64" t="str">
        <f t="shared" si="279"/>
        <v/>
      </c>
      <c r="D2184" s="28" t="str">
        <f t="shared" si="278"/>
        <v/>
      </c>
      <c r="E2184" s="28" t="str">
        <f t="shared" si="283"/>
        <v/>
      </c>
      <c r="F2184" s="28" t="str">
        <f t="shared" si="283"/>
        <v/>
      </c>
      <c r="G2184" s="18" t="str">
        <f t="shared" si="283"/>
        <v/>
      </c>
      <c r="H2184" s="18" t="str">
        <f t="shared" si="283"/>
        <v/>
      </c>
      <c r="I2184" s="18" t="str">
        <f t="shared" si="283"/>
        <v/>
      </c>
      <c r="J2184" s="28" t="str">
        <f t="shared" si="284"/>
        <v/>
      </c>
      <c r="K2184" s="28" t="str">
        <f t="shared" si="284"/>
        <v/>
      </c>
      <c r="L2184" s="28" t="str">
        <f t="shared" si="284"/>
        <v/>
      </c>
      <c r="M2184" s="28" t="str">
        <f t="shared" si="281"/>
        <v/>
      </c>
      <c r="N2184" s="138" t="str">
        <f>IF(ISNUMBER($A2184),IF(ISNUMBER(VALUE(TRIM(VLOOKUP($A2184,DL,COLUMN()-1,0)))),VALUE(TRIM(VLOOKUP($A2184,DL,COLUMN()-1,0))),TRIM(VLOOKUP($A2184,DL,COLUMN()-1,0))),"")</f>
        <v/>
      </c>
    </row>
    <row r="2185" spans="1:14">
      <c r="A2185" s="4" t="str">
        <f>IF(ISNUMBER(NhapDS!A2181),NhapDS!A2181,"")</f>
        <v/>
      </c>
      <c r="B2185" s="18" t="str">
        <f t="shared" si="279"/>
        <v/>
      </c>
      <c r="C2185" s="64" t="str">
        <f t="shared" si="279"/>
        <v/>
      </c>
      <c r="D2185" s="28" t="str">
        <f t="shared" si="278"/>
        <v/>
      </c>
      <c r="E2185" s="28" t="str">
        <f t="shared" si="283"/>
        <v/>
      </c>
      <c r="F2185" s="28" t="str">
        <f t="shared" si="283"/>
        <v/>
      </c>
      <c r="G2185" s="18" t="str">
        <f t="shared" si="283"/>
        <v/>
      </c>
      <c r="H2185" s="18" t="str">
        <f t="shared" si="283"/>
        <v/>
      </c>
      <c r="I2185" s="18" t="str">
        <f t="shared" si="283"/>
        <v/>
      </c>
      <c r="J2185" s="28" t="str">
        <f t="shared" si="284"/>
        <v/>
      </c>
      <c r="K2185" s="28" t="str">
        <f t="shared" si="284"/>
        <v/>
      </c>
      <c r="L2185" s="28" t="str">
        <f t="shared" si="284"/>
        <v/>
      </c>
      <c r="M2185" s="28" t="str">
        <f t="shared" si="281"/>
        <v/>
      </c>
      <c r="N2185" s="138" t="str">
        <f>IF(ISNUMBER($A2185),IF(ISNUMBER(VALUE(TRIM(VLOOKUP($A2185,DL,COLUMN()-1,0)))),VALUE(TRIM(VLOOKUP($A2185,DL,COLUMN()-1,0))),TRIM(VLOOKUP($A2185,DL,COLUMN()-1,0))),"")</f>
        <v/>
      </c>
    </row>
    <row r="2186" spans="1:14">
      <c r="A2186" s="4" t="str">
        <f>IF(ISNUMBER(NhapDS!A2182),NhapDS!A2182,"")</f>
        <v/>
      </c>
      <c r="B2186" s="18" t="str">
        <f t="shared" si="279"/>
        <v/>
      </c>
      <c r="C2186" s="64" t="str">
        <f t="shared" si="279"/>
        <v/>
      </c>
      <c r="D2186" s="28" t="str">
        <f t="shared" si="278"/>
        <v/>
      </c>
      <c r="E2186" s="28" t="str">
        <f t="shared" si="283"/>
        <v/>
      </c>
      <c r="F2186" s="28" t="str">
        <f t="shared" si="283"/>
        <v/>
      </c>
      <c r="G2186" s="18" t="str">
        <f t="shared" si="283"/>
        <v/>
      </c>
      <c r="H2186" s="18" t="str">
        <f t="shared" si="283"/>
        <v/>
      </c>
      <c r="I2186" s="18" t="str">
        <f t="shared" si="283"/>
        <v/>
      </c>
      <c r="J2186" s="28" t="str">
        <f t="shared" si="284"/>
        <v/>
      </c>
      <c r="K2186" s="28" t="str">
        <f t="shared" si="284"/>
        <v/>
      </c>
      <c r="L2186" s="28" t="str">
        <f t="shared" si="284"/>
        <v/>
      </c>
      <c r="M2186" s="28" t="str">
        <f t="shared" si="281"/>
        <v/>
      </c>
      <c r="N2186" s="138" t="str">
        <f>IF(ISNUMBER($A2186),IF(ISNUMBER(VALUE(TRIM(VLOOKUP($A2186,DL,COLUMN()-1,0)))),VALUE(TRIM(VLOOKUP($A2186,DL,COLUMN()-1,0))),TRIM(VLOOKUP($A2186,DL,COLUMN()-1,0))),"")</f>
        <v/>
      </c>
    </row>
    <row r="2187" spans="1:14">
      <c r="A2187" s="4" t="str">
        <f>IF(ISNUMBER(NhapDS!A2183),NhapDS!A2183,"")</f>
        <v/>
      </c>
      <c r="B2187" s="18" t="str">
        <f t="shared" si="279"/>
        <v/>
      </c>
      <c r="C2187" s="64" t="str">
        <f t="shared" si="279"/>
        <v/>
      </c>
      <c r="D2187" s="28" t="str">
        <f t="shared" si="278"/>
        <v/>
      </c>
      <c r="E2187" s="28" t="str">
        <f t="shared" si="283"/>
        <v/>
      </c>
      <c r="F2187" s="28" t="str">
        <f t="shared" si="283"/>
        <v/>
      </c>
      <c r="G2187" s="18" t="str">
        <f t="shared" si="283"/>
        <v/>
      </c>
      <c r="H2187" s="18" t="str">
        <f t="shared" si="283"/>
        <v/>
      </c>
      <c r="I2187" s="18" t="str">
        <f t="shared" si="283"/>
        <v/>
      </c>
      <c r="J2187" s="28" t="str">
        <f t="shared" si="284"/>
        <v/>
      </c>
      <c r="K2187" s="28" t="str">
        <f t="shared" si="284"/>
        <v/>
      </c>
      <c r="L2187" s="28" t="str">
        <f t="shared" si="284"/>
        <v/>
      </c>
      <c r="M2187" s="28" t="str">
        <f t="shared" si="281"/>
        <v/>
      </c>
      <c r="N2187" s="138" t="str">
        <f>IF(ISNUMBER($A2187),IF(ISNUMBER(VALUE(TRIM(VLOOKUP($A2187,DL,COLUMN()-1,0)))),VALUE(TRIM(VLOOKUP($A2187,DL,COLUMN()-1,0))),TRIM(VLOOKUP($A2187,DL,COLUMN()-1,0))),"")</f>
        <v/>
      </c>
    </row>
    <row r="2188" spans="1:14">
      <c r="A2188" s="4" t="str">
        <f>IF(ISNUMBER(NhapDS!A2184),NhapDS!A2184,"")</f>
        <v/>
      </c>
      <c r="B2188" s="18" t="str">
        <f t="shared" si="279"/>
        <v/>
      </c>
      <c r="C2188" s="64" t="str">
        <f t="shared" si="279"/>
        <v/>
      </c>
      <c r="D2188" s="28" t="str">
        <f t="shared" si="278"/>
        <v/>
      </c>
      <c r="E2188" s="28" t="str">
        <f t="shared" si="283"/>
        <v/>
      </c>
      <c r="F2188" s="28" t="str">
        <f t="shared" si="283"/>
        <v/>
      </c>
      <c r="G2188" s="18" t="str">
        <f t="shared" si="283"/>
        <v/>
      </c>
      <c r="H2188" s="18" t="str">
        <f t="shared" si="283"/>
        <v/>
      </c>
      <c r="I2188" s="18" t="str">
        <f t="shared" si="283"/>
        <v/>
      </c>
      <c r="J2188" s="28" t="str">
        <f t="shared" si="284"/>
        <v/>
      </c>
      <c r="K2188" s="28" t="str">
        <f t="shared" si="284"/>
        <v/>
      </c>
      <c r="L2188" s="28" t="str">
        <f t="shared" si="284"/>
        <v/>
      </c>
      <c r="M2188" s="28" t="str">
        <f t="shared" si="281"/>
        <v/>
      </c>
      <c r="N2188" s="138" t="str">
        <f>IF(ISNUMBER($A2188),IF(ISNUMBER(VALUE(TRIM(VLOOKUP($A2188,DL,COLUMN()-1,0)))),VALUE(TRIM(VLOOKUP($A2188,DL,COLUMN()-1,0))),TRIM(VLOOKUP($A2188,DL,COLUMN()-1,0))),"")</f>
        <v/>
      </c>
    </row>
    <row r="2189" spans="1:14">
      <c r="A2189" s="4" t="str">
        <f>IF(ISNUMBER(NhapDS!A2185),NhapDS!A2185,"")</f>
        <v/>
      </c>
      <c r="B2189" s="18" t="str">
        <f t="shared" si="279"/>
        <v/>
      </c>
      <c r="C2189" s="64" t="str">
        <f t="shared" si="279"/>
        <v/>
      </c>
      <c r="D2189" s="28" t="str">
        <f t="shared" si="278"/>
        <v/>
      </c>
      <c r="E2189" s="28" t="str">
        <f t="shared" si="283"/>
        <v/>
      </c>
      <c r="F2189" s="28" t="str">
        <f t="shared" si="283"/>
        <v/>
      </c>
      <c r="G2189" s="18" t="str">
        <f t="shared" si="283"/>
        <v/>
      </c>
      <c r="H2189" s="18" t="str">
        <f t="shared" si="283"/>
        <v/>
      </c>
      <c r="I2189" s="18" t="str">
        <f t="shared" si="283"/>
        <v/>
      </c>
      <c r="J2189" s="28" t="str">
        <f t="shared" si="284"/>
        <v/>
      </c>
      <c r="K2189" s="28" t="str">
        <f t="shared" si="284"/>
        <v/>
      </c>
      <c r="L2189" s="28" t="str">
        <f t="shared" si="284"/>
        <v/>
      </c>
      <c r="M2189" s="28" t="str">
        <f t="shared" si="281"/>
        <v/>
      </c>
      <c r="N2189" s="138" t="str">
        <f>IF(ISNUMBER($A2189),IF(ISNUMBER(VALUE(TRIM(VLOOKUP($A2189,DL,COLUMN()-1,0)))),VALUE(TRIM(VLOOKUP($A2189,DL,COLUMN()-1,0))),TRIM(VLOOKUP($A2189,DL,COLUMN()-1,0))),"")</f>
        <v/>
      </c>
    </row>
    <row r="2190" spans="1:14">
      <c r="A2190" s="4" t="str">
        <f>IF(ISNUMBER(NhapDS!A2186),NhapDS!A2186,"")</f>
        <v/>
      </c>
      <c r="B2190" s="18" t="str">
        <f t="shared" si="279"/>
        <v/>
      </c>
      <c r="C2190" s="64" t="str">
        <f t="shared" si="279"/>
        <v/>
      </c>
      <c r="D2190" s="28" t="str">
        <f t="shared" si="278"/>
        <v/>
      </c>
      <c r="E2190" s="28" t="str">
        <f t="shared" si="283"/>
        <v/>
      </c>
      <c r="F2190" s="28" t="str">
        <f t="shared" si="283"/>
        <v/>
      </c>
      <c r="G2190" s="18" t="str">
        <f t="shared" si="283"/>
        <v/>
      </c>
      <c r="H2190" s="18" t="str">
        <f t="shared" si="283"/>
        <v/>
      </c>
      <c r="I2190" s="18" t="str">
        <f t="shared" si="283"/>
        <v/>
      </c>
      <c r="J2190" s="28" t="str">
        <f t="shared" si="284"/>
        <v/>
      </c>
      <c r="K2190" s="28" t="str">
        <f t="shared" si="284"/>
        <v/>
      </c>
      <c r="L2190" s="28" t="str">
        <f t="shared" si="284"/>
        <v/>
      </c>
      <c r="M2190" s="28" t="str">
        <f t="shared" si="281"/>
        <v/>
      </c>
      <c r="N2190" s="138" t="str">
        <f>IF(ISNUMBER($A2190),IF(ISNUMBER(VALUE(TRIM(VLOOKUP($A2190,DL,COLUMN()-1,0)))),VALUE(TRIM(VLOOKUP($A2190,DL,COLUMN()-1,0))),TRIM(VLOOKUP($A2190,DL,COLUMN()-1,0))),"")</f>
        <v/>
      </c>
    </row>
    <row r="2191" spans="1:14">
      <c r="A2191" s="4" t="str">
        <f>IF(ISNUMBER(NhapDS!A2187),NhapDS!A2187,"")</f>
        <v/>
      </c>
      <c r="B2191" s="18" t="str">
        <f t="shared" si="279"/>
        <v/>
      </c>
      <c r="C2191" s="64" t="str">
        <f t="shared" si="279"/>
        <v/>
      </c>
      <c r="D2191" s="28" t="str">
        <f t="shared" si="278"/>
        <v/>
      </c>
      <c r="E2191" s="28" t="str">
        <f t="shared" si="283"/>
        <v/>
      </c>
      <c r="F2191" s="28" t="str">
        <f t="shared" si="283"/>
        <v/>
      </c>
      <c r="G2191" s="18" t="str">
        <f t="shared" si="283"/>
        <v/>
      </c>
      <c r="H2191" s="18" t="str">
        <f t="shared" si="283"/>
        <v/>
      </c>
      <c r="I2191" s="18" t="str">
        <f t="shared" si="283"/>
        <v/>
      </c>
      <c r="J2191" s="28" t="str">
        <f t="shared" si="284"/>
        <v/>
      </c>
      <c r="K2191" s="28" t="str">
        <f t="shared" si="284"/>
        <v/>
      </c>
      <c r="L2191" s="28" t="str">
        <f t="shared" si="284"/>
        <v/>
      </c>
      <c r="M2191" s="28" t="str">
        <f t="shared" si="281"/>
        <v/>
      </c>
      <c r="N2191" s="138" t="str">
        <f>IF(ISNUMBER($A2191),IF(ISNUMBER(VALUE(TRIM(VLOOKUP($A2191,DL,COLUMN()-1,0)))),VALUE(TRIM(VLOOKUP($A2191,DL,COLUMN()-1,0))),TRIM(VLOOKUP($A2191,DL,COLUMN()-1,0))),"")</f>
        <v/>
      </c>
    </row>
    <row r="2192" spans="1:14">
      <c r="A2192" s="4" t="str">
        <f>IF(ISNUMBER(NhapDS!A2188),NhapDS!A2188,"")</f>
        <v/>
      </c>
      <c r="B2192" s="18" t="str">
        <f t="shared" si="279"/>
        <v/>
      </c>
      <c r="C2192" s="64" t="str">
        <f t="shared" si="279"/>
        <v/>
      </c>
      <c r="D2192" s="28" t="str">
        <f t="shared" si="278"/>
        <v/>
      </c>
      <c r="E2192" s="28" t="str">
        <f t="shared" si="283"/>
        <v/>
      </c>
      <c r="F2192" s="28" t="str">
        <f t="shared" si="283"/>
        <v/>
      </c>
      <c r="G2192" s="18" t="str">
        <f t="shared" si="283"/>
        <v/>
      </c>
      <c r="H2192" s="18" t="str">
        <f t="shared" si="283"/>
        <v/>
      </c>
      <c r="I2192" s="18" t="str">
        <f t="shared" si="283"/>
        <v/>
      </c>
      <c r="J2192" s="28" t="str">
        <f t="shared" si="284"/>
        <v/>
      </c>
      <c r="K2192" s="28" t="str">
        <f t="shared" si="284"/>
        <v/>
      </c>
      <c r="L2192" s="28" t="str">
        <f t="shared" si="284"/>
        <v/>
      </c>
      <c r="M2192" s="28" t="str">
        <f t="shared" si="281"/>
        <v/>
      </c>
      <c r="N2192" s="138" t="str">
        <f>IF(ISNUMBER($A2192),IF(ISNUMBER(VALUE(TRIM(VLOOKUP($A2192,DL,COLUMN()-1,0)))),VALUE(TRIM(VLOOKUP($A2192,DL,COLUMN()-1,0))),TRIM(VLOOKUP($A2192,DL,COLUMN()-1,0))),"")</f>
        <v/>
      </c>
    </row>
    <row r="2193" spans="1:14">
      <c r="A2193" s="4" t="str">
        <f>IF(ISNUMBER(NhapDS!A2189),NhapDS!A2189,"")</f>
        <v/>
      </c>
      <c r="B2193" s="18" t="str">
        <f t="shared" si="279"/>
        <v/>
      </c>
      <c r="C2193" s="64" t="str">
        <f t="shared" si="279"/>
        <v/>
      </c>
      <c r="D2193" s="28" t="str">
        <f t="shared" si="278"/>
        <v/>
      </c>
      <c r="E2193" s="28" t="str">
        <f t="shared" si="283"/>
        <v/>
      </c>
      <c r="F2193" s="28" t="str">
        <f t="shared" si="283"/>
        <v/>
      </c>
      <c r="G2193" s="18" t="str">
        <f t="shared" si="283"/>
        <v/>
      </c>
      <c r="H2193" s="18" t="str">
        <f t="shared" si="283"/>
        <v/>
      </c>
      <c r="I2193" s="18" t="str">
        <f t="shared" si="283"/>
        <v/>
      </c>
      <c r="J2193" s="28" t="str">
        <f t="shared" si="284"/>
        <v/>
      </c>
      <c r="K2193" s="28" t="str">
        <f t="shared" si="284"/>
        <v/>
      </c>
      <c r="L2193" s="28" t="str">
        <f t="shared" si="284"/>
        <v/>
      </c>
      <c r="M2193" s="28" t="str">
        <f t="shared" si="281"/>
        <v/>
      </c>
      <c r="N2193" s="138" t="str">
        <f>IF(ISNUMBER($A2193),IF(ISNUMBER(VALUE(TRIM(VLOOKUP($A2193,DL,COLUMN()-1,0)))),VALUE(TRIM(VLOOKUP($A2193,DL,COLUMN()-1,0))),TRIM(VLOOKUP($A2193,DL,COLUMN()-1,0))),"")</f>
        <v/>
      </c>
    </row>
    <row r="2194" spans="1:14">
      <c r="A2194" s="4" t="str">
        <f>IF(ISNUMBER(NhapDS!A2190),NhapDS!A2190,"")</f>
        <v/>
      </c>
      <c r="B2194" s="18" t="str">
        <f t="shared" si="279"/>
        <v/>
      </c>
      <c r="C2194" s="64" t="str">
        <f t="shared" si="279"/>
        <v/>
      </c>
      <c r="D2194" s="28" t="str">
        <f t="shared" si="278"/>
        <v/>
      </c>
      <c r="E2194" s="28" t="str">
        <f t="shared" si="283"/>
        <v/>
      </c>
      <c r="F2194" s="28" t="str">
        <f t="shared" si="283"/>
        <v/>
      </c>
      <c r="G2194" s="18" t="str">
        <f t="shared" si="283"/>
        <v/>
      </c>
      <c r="H2194" s="18" t="str">
        <f t="shared" si="283"/>
        <v/>
      </c>
      <c r="I2194" s="18" t="str">
        <f t="shared" si="283"/>
        <v/>
      </c>
      <c r="J2194" s="28" t="str">
        <f t="shared" ref="J2194:L2209" si="285">IF(ISNUMBER($A2194),TRIM(VLOOKUP($A2194,DL,COLUMN()-1,0)),"")</f>
        <v/>
      </c>
      <c r="K2194" s="28" t="str">
        <f t="shared" si="285"/>
        <v/>
      </c>
      <c r="L2194" s="28" t="str">
        <f t="shared" si="285"/>
        <v/>
      </c>
      <c r="M2194" s="28" t="str">
        <f t="shared" si="281"/>
        <v/>
      </c>
      <c r="N2194" s="138" t="str">
        <f>IF(ISNUMBER($A2194),IF(ISNUMBER(VALUE(TRIM(VLOOKUP($A2194,DL,COLUMN()-1,0)))),VALUE(TRIM(VLOOKUP($A2194,DL,COLUMN()-1,0))),TRIM(VLOOKUP($A2194,DL,COLUMN()-1,0))),"")</f>
        <v/>
      </c>
    </row>
    <row r="2195" spans="1:14">
      <c r="A2195" s="4" t="str">
        <f>IF(ISNUMBER(NhapDS!A2191),NhapDS!A2191,"")</f>
        <v/>
      </c>
      <c r="B2195" s="18" t="str">
        <f t="shared" si="279"/>
        <v/>
      </c>
      <c r="C2195" s="64" t="str">
        <f t="shared" si="279"/>
        <v/>
      </c>
      <c r="D2195" s="28" t="str">
        <f t="shared" si="278"/>
        <v/>
      </c>
      <c r="E2195" s="28" t="str">
        <f t="shared" si="283"/>
        <v/>
      </c>
      <c r="F2195" s="28" t="str">
        <f t="shared" si="283"/>
        <v/>
      </c>
      <c r="G2195" s="18" t="str">
        <f t="shared" si="283"/>
        <v/>
      </c>
      <c r="H2195" s="18" t="str">
        <f t="shared" si="283"/>
        <v/>
      </c>
      <c r="I2195" s="18" t="str">
        <f t="shared" si="283"/>
        <v/>
      </c>
      <c r="J2195" s="28" t="str">
        <f t="shared" si="285"/>
        <v/>
      </c>
      <c r="K2195" s="28" t="str">
        <f t="shared" si="285"/>
        <v/>
      </c>
      <c r="L2195" s="28" t="str">
        <f t="shared" si="285"/>
        <v/>
      </c>
      <c r="M2195" s="28" t="str">
        <f t="shared" si="281"/>
        <v/>
      </c>
      <c r="N2195" s="138" t="str">
        <f>IF(ISNUMBER($A2195),IF(ISNUMBER(VALUE(TRIM(VLOOKUP($A2195,DL,COLUMN()-1,0)))),VALUE(TRIM(VLOOKUP($A2195,DL,COLUMN()-1,0))),TRIM(VLOOKUP($A2195,DL,COLUMN()-1,0))),"")</f>
        <v/>
      </c>
    </row>
    <row r="2196" spans="1:14">
      <c r="A2196" s="4" t="str">
        <f>IF(ISNUMBER(NhapDS!A2192),NhapDS!A2192,"")</f>
        <v/>
      </c>
      <c r="B2196" s="18" t="str">
        <f t="shared" si="279"/>
        <v/>
      </c>
      <c r="C2196" s="64" t="str">
        <f t="shared" si="279"/>
        <v/>
      </c>
      <c r="D2196" s="28" t="str">
        <f t="shared" si="278"/>
        <v/>
      </c>
      <c r="E2196" s="28" t="str">
        <f t="shared" si="283"/>
        <v/>
      </c>
      <c r="F2196" s="28" t="str">
        <f t="shared" si="283"/>
        <v/>
      </c>
      <c r="G2196" s="18" t="str">
        <f t="shared" si="283"/>
        <v/>
      </c>
      <c r="H2196" s="18" t="str">
        <f t="shared" si="283"/>
        <v/>
      </c>
      <c r="I2196" s="18" t="str">
        <f t="shared" si="283"/>
        <v/>
      </c>
      <c r="J2196" s="28" t="str">
        <f t="shared" si="285"/>
        <v/>
      </c>
      <c r="K2196" s="28" t="str">
        <f t="shared" si="285"/>
        <v/>
      </c>
      <c r="L2196" s="28" t="str">
        <f t="shared" si="285"/>
        <v/>
      </c>
      <c r="M2196" s="28" t="str">
        <f t="shared" si="281"/>
        <v/>
      </c>
      <c r="N2196" s="138" t="str">
        <f>IF(ISNUMBER($A2196),IF(ISNUMBER(VALUE(TRIM(VLOOKUP($A2196,DL,COLUMN()-1,0)))),VALUE(TRIM(VLOOKUP($A2196,DL,COLUMN()-1,0))),TRIM(VLOOKUP($A2196,DL,COLUMN()-1,0))),"")</f>
        <v/>
      </c>
    </row>
    <row r="2197" spans="1:14">
      <c r="A2197" s="4" t="str">
        <f>IF(ISNUMBER(NhapDS!A2193),NhapDS!A2193,"")</f>
        <v/>
      </c>
      <c r="B2197" s="18" t="str">
        <f t="shared" si="279"/>
        <v/>
      </c>
      <c r="C2197" s="64" t="str">
        <f t="shared" si="279"/>
        <v/>
      </c>
      <c r="D2197" s="28" t="str">
        <f t="shared" si="278"/>
        <v/>
      </c>
      <c r="E2197" s="28" t="str">
        <f t="shared" si="283"/>
        <v/>
      </c>
      <c r="F2197" s="28" t="str">
        <f t="shared" si="283"/>
        <v/>
      </c>
      <c r="G2197" s="18" t="str">
        <f t="shared" si="283"/>
        <v/>
      </c>
      <c r="H2197" s="18" t="str">
        <f t="shared" si="283"/>
        <v/>
      </c>
      <c r="I2197" s="18" t="str">
        <f t="shared" si="283"/>
        <v/>
      </c>
      <c r="J2197" s="28" t="str">
        <f t="shared" si="285"/>
        <v/>
      </c>
      <c r="K2197" s="28" t="str">
        <f t="shared" si="285"/>
        <v/>
      </c>
      <c r="L2197" s="28" t="str">
        <f t="shared" si="285"/>
        <v/>
      </c>
      <c r="M2197" s="28" t="str">
        <f t="shared" si="281"/>
        <v/>
      </c>
      <c r="N2197" s="138" t="str">
        <f>IF(ISNUMBER($A2197),IF(ISNUMBER(VALUE(TRIM(VLOOKUP($A2197,DL,COLUMN()-1,0)))),VALUE(TRIM(VLOOKUP($A2197,DL,COLUMN()-1,0))),TRIM(VLOOKUP($A2197,DL,COLUMN()-1,0))),"")</f>
        <v/>
      </c>
    </row>
    <row r="2198" spans="1:14">
      <c r="A2198" s="4" t="str">
        <f>IF(ISNUMBER(NhapDS!A2194),NhapDS!A2194,"")</f>
        <v/>
      </c>
      <c r="B2198" s="18" t="str">
        <f t="shared" si="279"/>
        <v/>
      </c>
      <c r="C2198" s="64" t="str">
        <f t="shared" si="279"/>
        <v/>
      </c>
      <c r="D2198" s="28" t="str">
        <f t="shared" si="278"/>
        <v/>
      </c>
      <c r="E2198" s="28" t="str">
        <f t="shared" si="283"/>
        <v/>
      </c>
      <c r="F2198" s="28" t="str">
        <f t="shared" si="283"/>
        <v/>
      </c>
      <c r="G2198" s="18" t="str">
        <f t="shared" si="283"/>
        <v/>
      </c>
      <c r="H2198" s="18" t="str">
        <f t="shared" si="283"/>
        <v/>
      </c>
      <c r="I2198" s="18" t="str">
        <f t="shared" si="283"/>
        <v/>
      </c>
      <c r="J2198" s="28" t="str">
        <f t="shared" si="285"/>
        <v/>
      </c>
      <c r="K2198" s="28" t="str">
        <f t="shared" si="285"/>
        <v/>
      </c>
      <c r="L2198" s="28" t="str">
        <f t="shared" si="285"/>
        <v/>
      </c>
      <c r="M2198" s="28" t="str">
        <f t="shared" si="281"/>
        <v/>
      </c>
      <c r="N2198" s="138" t="str">
        <f>IF(ISNUMBER($A2198),IF(ISNUMBER(VALUE(TRIM(VLOOKUP($A2198,DL,COLUMN()-1,0)))),VALUE(TRIM(VLOOKUP($A2198,DL,COLUMN()-1,0))),TRIM(VLOOKUP($A2198,DL,COLUMN()-1,0))),"")</f>
        <v/>
      </c>
    </row>
    <row r="2199" spans="1:14">
      <c r="A2199" s="4" t="str">
        <f>IF(ISNUMBER(NhapDS!A2195),NhapDS!A2195,"")</f>
        <v/>
      </c>
      <c r="B2199" s="18" t="str">
        <f t="shared" si="279"/>
        <v/>
      </c>
      <c r="C2199" s="64" t="str">
        <f t="shared" si="279"/>
        <v/>
      </c>
      <c r="D2199" s="28" t="str">
        <f t="shared" si="278"/>
        <v/>
      </c>
      <c r="E2199" s="28" t="str">
        <f t="shared" si="283"/>
        <v/>
      </c>
      <c r="F2199" s="28" t="str">
        <f t="shared" si="283"/>
        <v/>
      </c>
      <c r="G2199" s="18" t="str">
        <f t="shared" si="283"/>
        <v/>
      </c>
      <c r="H2199" s="18" t="str">
        <f t="shared" si="283"/>
        <v/>
      </c>
      <c r="I2199" s="18" t="str">
        <f t="shared" si="283"/>
        <v/>
      </c>
      <c r="J2199" s="28" t="str">
        <f t="shared" si="285"/>
        <v/>
      </c>
      <c r="K2199" s="28" t="str">
        <f t="shared" si="285"/>
        <v/>
      </c>
      <c r="L2199" s="28" t="str">
        <f t="shared" si="285"/>
        <v/>
      </c>
      <c r="M2199" s="28" t="str">
        <f t="shared" si="281"/>
        <v/>
      </c>
      <c r="N2199" s="138" t="str">
        <f>IF(ISNUMBER($A2199),IF(ISNUMBER(VALUE(TRIM(VLOOKUP($A2199,DL,COLUMN()-1,0)))),VALUE(TRIM(VLOOKUP($A2199,DL,COLUMN()-1,0))),TRIM(VLOOKUP($A2199,DL,COLUMN()-1,0))),"")</f>
        <v/>
      </c>
    </row>
    <row r="2200" spans="1:14">
      <c r="A2200" s="4" t="str">
        <f>IF(ISNUMBER(NhapDS!A2196),NhapDS!A2196,"")</f>
        <v/>
      </c>
      <c r="B2200" s="18" t="str">
        <f t="shared" si="279"/>
        <v/>
      </c>
      <c r="C2200" s="64" t="str">
        <f t="shared" si="279"/>
        <v/>
      </c>
      <c r="D2200" s="28" t="str">
        <f t="shared" si="278"/>
        <v/>
      </c>
      <c r="E2200" s="28" t="str">
        <f t="shared" si="283"/>
        <v/>
      </c>
      <c r="F2200" s="28" t="str">
        <f t="shared" si="283"/>
        <v/>
      </c>
      <c r="G2200" s="18" t="str">
        <f t="shared" si="283"/>
        <v/>
      </c>
      <c r="H2200" s="18" t="str">
        <f t="shared" si="283"/>
        <v/>
      </c>
      <c r="I2200" s="18" t="str">
        <f t="shared" si="283"/>
        <v/>
      </c>
      <c r="J2200" s="28" t="str">
        <f t="shared" si="285"/>
        <v/>
      </c>
      <c r="K2200" s="28" t="str">
        <f t="shared" si="285"/>
        <v/>
      </c>
      <c r="L2200" s="28" t="str">
        <f t="shared" si="285"/>
        <v/>
      </c>
      <c r="M2200" s="28" t="str">
        <f t="shared" si="281"/>
        <v/>
      </c>
      <c r="N2200" s="138" t="str">
        <f>IF(ISNUMBER($A2200),IF(ISNUMBER(VALUE(TRIM(VLOOKUP($A2200,DL,COLUMN()-1,0)))),VALUE(TRIM(VLOOKUP($A2200,DL,COLUMN()-1,0))),TRIM(VLOOKUP($A2200,DL,COLUMN()-1,0))),"")</f>
        <v/>
      </c>
    </row>
    <row r="2201" spans="1:14">
      <c r="A2201" s="4" t="str">
        <f>IF(ISNUMBER(NhapDS!A2197),NhapDS!A2197,"")</f>
        <v/>
      </c>
      <c r="B2201" s="18" t="str">
        <f t="shared" si="279"/>
        <v/>
      </c>
      <c r="C2201" s="64" t="str">
        <f t="shared" si="279"/>
        <v/>
      </c>
      <c r="D2201" s="28" t="str">
        <f t="shared" si="278"/>
        <v/>
      </c>
      <c r="E2201" s="28" t="str">
        <f t="shared" si="283"/>
        <v/>
      </c>
      <c r="F2201" s="28" t="str">
        <f t="shared" si="283"/>
        <v/>
      </c>
      <c r="G2201" s="18" t="str">
        <f t="shared" si="283"/>
        <v/>
      </c>
      <c r="H2201" s="18" t="str">
        <f t="shared" si="283"/>
        <v/>
      </c>
      <c r="I2201" s="18" t="str">
        <f t="shared" si="283"/>
        <v/>
      </c>
      <c r="J2201" s="28" t="str">
        <f t="shared" si="285"/>
        <v/>
      </c>
      <c r="K2201" s="28" t="str">
        <f t="shared" si="285"/>
        <v/>
      </c>
      <c r="L2201" s="28" t="str">
        <f t="shared" si="285"/>
        <v/>
      </c>
      <c r="M2201" s="28" t="str">
        <f t="shared" si="281"/>
        <v/>
      </c>
      <c r="N2201" s="138" t="str">
        <f>IF(ISNUMBER($A2201),IF(ISNUMBER(VALUE(TRIM(VLOOKUP($A2201,DL,COLUMN()-1,0)))),VALUE(TRIM(VLOOKUP($A2201,DL,COLUMN()-1,0))),TRIM(VLOOKUP($A2201,DL,COLUMN()-1,0))),"")</f>
        <v/>
      </c>
    </row>
    <row r="2202" spans="1:14">
      <c r="A2202" s="4" t="str">
        <f>IF(ISNUMBER(NhapDS!A2198),NhapDS!A2198,"")</f>
        <v/>
      </c>
      <c r="B2202" s="18" t="str">
        <f t="shared" si="279"/>
        <v/>
      </c>
      <c r="C2202" s="64" t="str">
        <f t="shared" si="279"/>
        <v/>
      </c>
      <c r="D2202" s="28" t="str">
        <f t="shared" si="278"/>
        <v/>
      </c>
      <c r="E2202" s="28" t="str">
        <f t="shared" si="283"/>
        <v/>
      </c>
      <c r="F2202" s="28" t="str">
        <f t="shared" si="283"/>
        <v/>
      </c>
      <c r="G2202" s="18" t="str">
        <f t="shared" si="283"/>
        <v/>
      </c>
      <c r="H2202" s="18" t="str">
        <f t="shared" si="283"/>
        <v/>
      </c>
      <c r="I2202" s="18" t="str">
        <f t="shared" si="283"/>
        <v/>
      </c>
      <c r="J2202" s="28" t="str">
        <f t="shared" si="285"/>
        <v/>
      </c>
      <c r="K2202" s="28" t="str">
        <f t="shared" si="285"/>
        <v/>
      </c>
      <c r="L2202" s="28" t="str">
        <f t="shared" si="285"/>
        <v/>
      </c>
      <c r="M2202" s="28" t="str">
        <f t="shared" si="281"/>
        <v/>
      </c>
      <c r="N2202" s="138" t="str">
        <f>IF(ISNUMBER($A2202),IF(ISNUMBER(VALUE(TRIM(VLOOKUP($A2202,DL,COLUMN()-1,0)))),VALUE(TRIM(VLOOKUP($A2202,DL,COLUMN()-1,0))),TRIM(VLOOKUP($A2202,DL,COLUMN()-1,0))),"")</f>
        <v/>
      </c>
    </row>
    <row r="2203" spans="1:14">
      <c r="A2203" s="4" t="str">
        <f>IF(ISNUMBER(NhapDS!A2199),NhapDS!A2199,"")</f>
        <v/>
      </c>
      <c r="B2203" s="18" t="str">
        <f t="shared" si="279"/>
        <v/>
      </c>
      <c r="C2203" s="64" t="str">
        <f t="shared" si="279"/>
        <v/>
      </c>
      <c r="D2203" s="28" t="str">
        <f t="shared" si="278"/>
        <v/>
      </c>
      <c r="E2203" s="28" t="str">
        <f t="shared" si="283"/>
        <v/>
      </c>
      <c r="F2203" s="28" t="str">
        <f t="shared" si="283"/>
        <v/>
      </c>
      <c r="G2203" s="18" t="str">
        <f t="shared" si="283"/>
        <v/>
      </c>
      <c r="H2203" s="18" t="str">
        <f t="shared" si="283"/>
        <v/>
      </c>
      <c r="I2203" s="18" t="str">
        <f t="shared" si="283"/>
        <v/>
      </c>
      <c r="J2203" s="28" t="str">
        <f t="shared" si="285"/>
        <v/>
      </c>
      <c r="K2203" s="28" t="str">
        <f t="shared" si="285"/>
        <v/>
      </c>
      <c r="L2203" s="28" t="str">
        <f t="shared" si="285"/>
        <v/>
      </c>
      <c r="M2203" s="28" t="str">
        <f t="shared" si="281"/>
        <v/>
      </c>
      <c r="N2203" s="138" t="str">
        <f>IF(ISNUMBER($A2203),IF(ISNUMBER(VALUE(TRIM(VLOOKUP($A2203,DL,COLUMN()-1,0)))),VALUE(TRIM(VLOOKUP($A2203,DL,COLUMN()-1,0))),TRIM(VLOOKUP($A2203,DL,COLUMN()-1,0))),"")</f>
        <v/>
      </c>
    </row>
    <row r="2204" spans="1:14">
      <c r="A2204" s="4" t="str">
        <f>IF(ISNUMBER(NhapDS!A2200),NhapDS!A2200,"")</f>
        <v/>
      </c>
      <c r="B2204" s="18" t="str">
        <f t="shared" si="279"/>
        <v/>
      </c>
      <c r="C2204" s="64" t="str">
        <f t="shared" si="279"/>
        <v/>
      </c>
      <c r="D2204" s="28" t="str">
        <f t="shared" si="278"/>
        <v/>
      </c>
      <c r="E2204" s="28" t="str">
        <f t="shared" si="283"/>
        <v/>
      </c>
      <c r="F2204" s="28" t="str">
        <f t="shared" si="283"/>
        <v/>
      </c>
      <c r="G2204" s="18" t="str">
        <f t="shared" si="283"/>
        <v/>
      </c>
      <c r="H2204" s="18" t="str">
        <f t="shared" si="283"/>
        <v/>
      </c>
      <c r="I2204" s="18" t="str">
        <f t="shared" si="283"/>
        <v/>
      </c>
      <c r="J2204" s="28" t="str">
        <f t="shared" si="285"/>
        <v/>
      </c>
      <c r="K2204" s="28" t="str">
        <f t="shared" si="285"/>
        <v/>
      </c>
      <c r="L2204" s="28" t="str">
        <f t="shared" si="285"/>
        <v/>
      </c>
      <c r="M2204" s="28" t="str">
        <f t="shared" si="281"/>
        <v/>
      </c>
      <c r="N2204" s="138" t="str">
        <f>IF(ISNUMBER($A2204),IF(ISNUMBER(VALUE(TRIM(VLOOKUP($A2204,DL,COLUMN()-1,0)))),VALUE(TRIM(VLOOKUP($A2204,DL,COLUMN()-1,0))),TRIM(VLOOKUP($A2204,DL,COLUMN()-1,0))),"")</f>
        <v/>
      </c>
    </row>
    <row r="2205" spans="1:14">
      <c r="A2205" s="4" t="str">
        <f>IF(ISNUMBER(NhapDS!A2201),NhapDS!A2201,"")</f>
        <v/>
      </c>
      <c r="B2205" s="18" t="str">
        <f t="shared" si="279"/>
        <v/>
      </c>
      <c r="C2205" s="64" t="str">
        <f t="shared" si="279"/>
        <v/>
      </c>
      <c r="D2205" s="28" t="str">
        <f t="shared" si="278"/>
        <v/>
      </c>
      <c r="E2205" s="28" t="str">
        <f t="shared" si="283"/>
        <v/>
      </c>
      <c r="F2205" s="28" t="str">
        <f t="shared" si="283"/>
        <v/>
      </c>
      <c r="G2205" s="18" t="str">
        <f t="shared" si="283"/>
        <v/>
      </c>
      <c r="H2205" s="18" t="str">
        <f t="shared" si="283"/>
        <v/>
      </c>
      <c r="I2205" s="18" t="str">
        <f t="shared" si="283"/>
        <v/>
      </c>
      <c r="J2205" s="28" t="str">
        <f t="shared" si="285"/>
        <v/>
      </c>
      <c r="K2205" s="28" t="str">
        <f t="shared" si="285"/>
        <v/>
      </c>
      <c r="L2205" s="28" t="str">
        <f t="shared" si="285"/>
        <v/>
      </c>
      <c r="M2205" s="28" t="str">
        <f t="shared" si="281"/>
        <v/>
      </c>
      <c r="N2205" s="138" t="str">
        <f>IF(ISNUMBER($A2205),IF(ISNUMBER(VALUE(TRIM(VLOOKUP($A2205,DL,COLUMN()-1,0)))),VALUE(TRIM(VLOOKUP($A2205,DL,COLUMN()-1,0))),TRIM(VLOOKUP($A2205,DL,COLUMN()-1,0))),"")</f>
        <v/>
      </c>
    </row>
    <row r="2206" spans="1:14">
      <c r="A2206" s="4" t="str">
        <f>IF(ISNUMBER(NhapDS!A2202),NhapDS!A2202,"")</f>
        <v/>
      </c>
      <c r="B2206" s="18" t="str">
        <f t="shared" si="279"/>
        <v/>
      </c>
      <c r="C2206" s="64" t="str">
        <f t="shared" si="279"/>
        <v/>
      </c>
      <c r="D2206" s="28" t="str">
        <f t="shared" si="278"/>
        <v/>
      </c>
      <c r="E2206" s="28" t="str">
        <f t="shared" si="283"/>
        <v/>
      </c>
      <c r="F2206" s="28" t="str">
        <f t="shared" si="283"/>
        <v/>
      </c>
      <c r="G2206" s="18" t="str">
        <f t="shared" si="283"/>
        <v/>
      </c>
      <c r="H2206" s="18" t="str">
        <f t="shared" si="283"/>
        <v/>
      </c>
      <c r="I2206" s="18" t="str">
        <f t="shared" si="283"/>
        <v/>
      </c>
      <c r="J2206" s="28" t="str">
        <f t="shared" si="285"/>
        <v/>
      </c>
      <c r="K2206" s="28" t="str">
        <f t="shared" si="285"/>
        <v/>
      </c>
      <c r="L2206" s="28" t="str">
        <f t="shared" si="285"/>
        <v/>
      </c>
      <c r="M2206" s="28" t="str">
        <f t="shared" si="281"/>
        <v/>
      </c>
      <c r="N2206" s="138" t="str">
        <f>IF(ISNUMBER($A2206),IF(ISNUMBER(VALUE(TRIM(VLOOKUP($A2206,DL,COLUMN()-1,0)))),VALUE(TRIM(VLOOKUP($A2206,DL,COLUMN()-1,0))),TRIM(VLOOKUP($A2206,DL,COLUMN()-1,0))),"")</f>
        <v/>
      </c>
    </row>
    <row r="2207" spans="1:14">
      <c r="A2207" s="4" t="str">
        <f>IF(ISNUMBER(NhapDS!A2203),NhapDS!A2203,"")</f>
        <v/>
      </c>
      <c r="B2207" s="18" t="str">
        <f t="shared" si="279"/>
        <v/>
      </c>
      <c r="C2207" s="64" t="str">
        <f t="shared" si="279"/>
        <v/>
      </c>
      <c r="D2207" s="28" t="str">
        <f t="shared" si="278"/>
        <v/>
      </c>
      <c r="E2207" s="28" t="str">
        <f t="shared" si="283"/>
        <v/>
      </c>
      <c r="F2207" s="28" t="str">
        <f t="shared" si="283"/>
        <v/>
      </c>
      <c r="G2207" s="18" t="str">
        <f t="shared" si="283"/>
        <v/>
      </c>
      <c r="H2207" s="18" t="str">
        <f t="shared" si="283"/>
        <v/>
      </c>
      <c r="I2207" s="18" t="str">
        <f t="shared" si="283"/>
        <v/>
      </c>
      <c r="J2207" s="28" t="str">
        <f t="shared" si="285"/>
        <v/>
      </c>
      <c r="K2207" s="28" t="str">
        <f t="shared" si="285"/>
        <v/>
      </c>
      <c r="L2207" s="28" t="str">
        <f t="shared" si="285"/>
        <v/>
      </c>
      <c r="M2207" s="28" t="str">
        <f t="shared" si="281"/>
        <v/>
      </c>
      <c r="N2207" s="138" t="str">
        <f>IF(ISNUMBER($A2207),IF(ISNUMBER(VALUE(TRIM(VLOOKUP($A2207,DL,COLUMN()-1,0)))),VALUE(TRIM(VLOOKUP($A2207,DL,COLUMN()-1,0))),TRIM(VLOOKUP($A2207,DL,COLUMN()-1,0))),"")</f>
        <v/>
      </c>
    </row>
    <row r="2208" spans="1:14">
      <c r="A2208" s="4" t="str">
        <f>IF(ISNUMBER(NhapDS!A2204),NhapDS!A2204,"")</f>
        <v/>
      </c>
      <c r="B2208" s="18" t="str">
        <f t="shared" si="279"/>
        <v/>
      </c>
      <c r="C2208" s="64" t="str">
        <f t="shared" si="279"/>
        <v/>
      </c>
      <c r="D2208" s="28" t="str">
        <f t="shared" ref="D2208:D2271" si="286">IF(ISNUMBER($A2208),IF(E2208="x","","x"),"")</f>
        <v/>
      </c>
      <c r="E2208" s="28" t="str">
        <f t="shared" si="283"/>
        <v/>
      </c>
      <c r="F2208" s="28" t="str">
        <f t="shared" si="283"/>
        <v/>
      </c>
      <c r="G2208" s="18" t="str">
        <f t="shared" si="283"/>
        <v/>
      </c>
      <c r="H2208" s="18" t="str">
        <f t="shared" si="283"/>
        <v/>
      </c>
      <c r="I2208" s="18" t="str">
        <f t="shared" si="283"/>
        <v/>
      </c>
      <c r="J2208" s="28" t="str">
        <f t="shared" si="285"/>
        <v/>
      </c>
      <c r="K2208" s="28" t="str">
        <f t="shared" si="285"/>
        <v/>
      </c>
      <c r="L2208" s="28" t="str">
        <f t="shared" si="285"/>
        <v/>
      </c>
      <c r="M2208" s="28" t="str">
        <f t="shared" si="281"/>
        <v/>
      </c>
      <c r="N2208" s="138" t="str">
        <f>IF(ISNUMBER($A2208),IF(ISNUMBER(VALUE(TRIM(VLOOKUP($A2208,DL,COLUMN()-1,0)))),VALUE(TRIM(VLOOKUP($A2208,DL,COLUMN()-1,0))),TRIM(VLOOKUP($A2208,DL,COLUMN()-1,0))),"")</f>
        <v/>
      </c>
    </row>
    <row r="2209" spans="1:14">
      <c r="A2209" s="4" t="str">
        <f>IF(ISNUMBER(NhapDS!A2205),NhapDS!A2205,"")</f>
        <v/>
      </c>
      <c r="B2209" s="18" t="str">
        <f t="shared" si="279"/>
        <v/>
      </c>
      <c r="C2209" s="64" t="str">
        <f t="shared" si="279"/>
        <v/>
      </c>
      <c r="D2209" s="28" t="str">
        <f t="shared" si="286"/>
        <v/>
      </c>
      <c r="E2209" s="28" t="str">
        <f t="shared" si="283"/>
        <v/>
      </c>
      <c r="F2209" s="28" t="str">
        <f t="shared" si="283"/>
        <v/>
      </c>
      <c r="G2209" s="18" t="str">
        <f t="shared" si="283"/>
        <v/>
      </c>
      <c r="H2209" s="18" t="str">
        <f t="shared" si="283"/>
        <v/>
      </c>
      <c r="I2209" s="18" t="str">
        <f t="shared" si="283"/>
        <v/>
      </c>
      <c r="J2209" s="28" t="str">
        <f t="shared" si="285"/>
        <v/>
      </c>
      <c r="K2209" s="28" t="str">
        <f t="shared" si="285"/>
        <v/>
      </c>
      <c r="L2209" s="28" t="str">
        <f t="shared" si="285"/>
        <v/>
      </c>
      <c r="M2209" s="28" t="str">
        <f t="shared" si="281"/>
        <v/>
      </c>
      <c r="N2209" s="138" t="str">
        <f>IF(ISNUMBER($A2209),IF(ISNUMBER(VALUE(TRIM(VLOOKUP($A2209,DL,COLUMN()-1,0)))),VALUE(TRIM(VLOOKUP($A2209,DL,COLUMN()-1,0))),TRIM(VLOOKUP($A2209,DL,COLUMN()-1,0))),"")</f>
        <v/>
      </c>
    </row>
    <row r="2210" spans="1:14">
      <c r="A2210" s="4" t="str">
        <f>IF(ISNUMBER(NhapDS!A2206),NhapDS!A2206,"")</f>
        <v/>
      </c>
      <c r="B2210" s="18" t="str">
        <f t="shared" ref="B2210:C2273" si="287">IF(ISNUMBER($A2210),VLOOKUP($A2210,DL,COLUMN(),0),"")</f>
        <v/>
      </c>
      <c r="C2210" s="64" t="str">
        <f t="shared" si="287"/>
        <v/>
      </c>
      <c r="D2210" s="28" t="str">
        <f t="shared" si="286"/>
        <v/>
      </c>
      <c r="E2210" s="28" t="str">
        <f t="shared" si="283"/>
        <v/>
      </c>
      <c r="F2210" s="28" t="str">
        <f t="shared" si="283"/>
        <v/>
      </c>
      <c r="G2210" s="18" t="str">
        <f t="shared" si="283"/>
        <v/>
      </c>
      <c r="H2210" s="18" t="str">
        <f t="shared" si="283"/>
        <v/>
      </c>
      <c r="I2210" s="18" t="str">
        <f t="shared" si="283"/>
        <v/>
      </c>
      <c r="J2210" s="28" t="str">
        <f t="shared" ref="J2210:L2225" si="288">IF(ISNUMBER($A2210),TRIM(VLOOKUP($A2210,DL,COLUMN()-1,0)),"")</f>
        <v/>
      </c>
      <c r="K2210" s="28" t="str">
        <f t="shared" si="288"/>
        <v/>
      </c>
      <c r="L2210" s="28" t="str">
        <f t="shared" si="288"/>
        <v/>
      </c>
      <c r="M2210" s="28" t="str">
        <f t="shared" ref="M2210:M2273" si="289">IF(ISNUMBER($A2210),TRIM(VLOOKUP($A2210,DL,COLUMN()-1,0)),"")</f>
        <v/>
      </c>
      <c r="N2210" s="138" t="str">
        <f>IF(ISNUMBER($A2210),IF(ISNUMBER(VALUE(TRIM(VLOOKUP($A2210,DL,COLUMN()-1,0)))),VALUE(TRIM(VLOOKUP($A2210,DL,COLUMN()-1,0))),TRIM(VLOOKUP($A2210,DL,COLUMN()-1,0))),"")</f>
        <v/>
      </c>
    </row>
    <row r="2211" spans="1:14">
      <c r="A2211" s="4" t="str">
        <f>IF(ISNUMBER(NhapDS!A2207),NhapDS!A2207,"")</f>
        <v/>
      </c>
      <c r="B2211" s="18" t="str">
        <f t="shared" si="287"/>
        <v/>
      </c>
      <c r="C2211" s="64" t="str">
        <f t="shared" si="287"/>
        <v/>
      </c>
      <c r="D2211" s="28" t="str">
        <f t="shared" si="286"/>
        <v/>
      </c>
      <c r="E2211" s="28" t="str">
        <f t="shared" si="283"/>
        <v/>
      </c>
      <c r="F2211" s="28" t="str">
        <f t="shared" si="283"/>
        <v/>
      </c>
      <c r="G2211" s="18" t="str">
        <f t="shared" si="283"/>
        <v/>
      </c>
      <c r="H2211" s="18" t="str">
        <f t="shared" si="283"/>
        <v/>
      </c>
      <c r="I2211" s="18" t="str">
        <f t="shared" si="283"/>
        <v/>
      </c>
      <c r="J2211" s="28" t="str">
        <f t="shared" si="288"/>
        <v/>
      </c>
      <c r="K2211" s="28" t="str">
        <f t="shared" si="288"/>
        <v/>
      </c>
      <c r="L2211" s="28" t="str">
        <f t="shared" si="288"/>
        <v/>
      </c>
      <c r="M2211" s="28" t="str">
        <f t="shared" si="289"/>
        <v/>
      </c>
      <c r="N2211" s="138" t="str">
        <f>IF(ISNUMBER($A2211),IF(ISNUMBER(VALUE(TRIM(VLOOKUP($A2211,DL,COLUMN()-1,0)))),VALUE(TRIM(VLOOKUP($A2211,DL,COLUMN()-1,0))),TRIM(VLOOKUP($A2211,DL,COLUMN()-1,0))),"")</f>
        <v/>
      </c>
    </row>
    <row r="2212" spans="1:14">
      <c r="A2212" s="4" t="str">
        <f>IF(ISNUMBER(NhapDS!A2208),NhapDS!A2208,"")</f>
        <v/>
      </c>
      <c r="B2212" s="18" t="str">
        <f t="shared" si="287"/>
        <v/>
      </c>
      <c r="C2212" s="64" t="str">
        <f t="shared" si="287"/>
        <v/>
      </c>
      <c r="D2212" s="28" t="str">
        <f t="shared" si="286"/>
        <v/>
      </c>
      <c r="E2212" s="28" t="str">
        <f t="shared" si="283"/>
        <v/>
      </c>
      <c r="F2212" s="28" t="str">
        <f t="shared" si="283"/>
        <v/>
      </c>
      <c r="G2212" s="18" t="str">
        <f t="shared" si="283"/>
        <v/>
      </c>
      <c r="H2212" s="18" t="str">
        <f t="shared" si="283"/>
        <v/>
      </c>
      <c r="I2212" s="18" t="str">
        <f t="shared" si="283"/>
        <v/>
      </c>
      <c r="J2212" s="28" t="str">
        <f t="shared" si="288"/>
        <v/>
      </c>
      <c r="K2212" s="28" t="str">
        <f t="shared" si="288"/>
        <v/>
      </c>
      <c r="L2212" s="28" t="str">
        <f t="shared" si="288"/>
        <v/>
      </c>
      <c r="M2212" s="28" t="str">
        <f t="shared" si="289"/>
        <v/>
      </c>
      <c r="N2212" s="138" t="str">
        <f>IF(ISNUMBER($A2212),IF(ISNUMBER(VALUE(TRIM(VLOOKUP($A2212,DL,COLUMN()-1,0)))),VALUE(TRIM(VLOOKUP($A2212,DL,COLUMN()-1,0))),TRIM(VLOOKUP($A2212,DL,COLUMN()-1,0))),"")</f>
        <v/>
      </c>
    </row>
    <row r="2213" spans="1:14">
      <c r="A2213" s="4" t="str">
        <f>IF(ISNUMBER(NhapDS!A2209),NhapDS!A2209,"")</f>
        <v/>
      </c>
      <c r="B2213" s="18" t="str">
        <f t="shared" si="287"/>
        <v/>
      </c>
      <c r="C2213" s="64" t="str">
        <f t="shared" si="287"/>
        <v/>
      </c>
      <c r="D2213" s="28" t="str">
        <f t="shared" si="286"/>
        <v/>
      </c>
      <c r="E2213" s="28" t="str">
        <f t="shared" si="283"/>
        <v/>
      </c>
      <c r="F2213" s="28" t="str">
        <f t="shared" si="283"/>
        <v/>
      </c>
      <c r="G2213" s="18" t="str">
        <f t="shared" si="283"/>
        <v/>
      </c>
      <c r="H2213" s="18" t="str">
        <f t="shared" si="283"/>
        <v/>
      </c>
      <c r="I2213" s="18" t="str">
        <f t="shared" si="283"/>
        <v/>
      </c>
      <c r="J2213" s="28" t="str">
        <f t="shared" si="288"/>
        <v/>
      </c>
      <c r="K2213" s="28" t="str">
        <f t="shared" si="288"/>
        <v/>
      </c>
      <c r="L2213" s="28" t="str">
        <f t="shared" si="288"/>
        <v/>
      </c>
      <c r="M2213" s="28" t="str">
        <f t="shared" si="289"/>
        <v/>
      </c>
      <c r="N2213" s="138" t="str">
        <f>IF(ISNUMBER($A2213),IF(ISNUMBER(VALUE(TRIM(VLOOKUP($A2213,DL,COLUMN()-1,0)))),VALUE(TRIM(VLOOKUP($A2213,DL,COLUMN()-1,0))),TRIM(VLOOKUP($A2213,DL,COLUMN()-1,0))),"")</f>
        <v/>
      </c>
    </row>
    <row r="2214" spans="1:14">
      <c r="A2214" s="4" t="str">
        <f>IF(ISNUMBER(NhapDS!A2210),NhapDS!A2210,"")</f>
        <v/>
      </c>
      <c r="B2214" s="18" t="str">
        <f t="shared" si="287"/>
        <v/>
      </c>
      <c r="C2214" s="64" t="str">
        <f t="shared" si="287"/>
        <v/>
      </c>
      <c r="D2214" s="28" t="str">
        <f t="shared" si="286"/>
        <v/>
      </c>
      <c r="E2214" s="28" t="str">
        <f t="shared" si="283"/>
        <v/>
      </c>
      <c r="F2214" s="28" t="str">
        <f t="shared" si="283"/>
        <v/>
      </c>
      <c r="G2214" s="18" t="str">
        <f t="shared" si="283"/>
        <v/>
      </c>
      <c r="H2214" s="18" t="str">
        <f t="shared" si="283"/>
        <v/>
      </c>
      <c r="I2214" s="18" t="str">
        <f t="shared" si="283"/>
        <v/>
      </c>
      <c r="J2214" s="28" t="str">
        <f t="shared" si="288"/>
        <v/>
      </c>
      <c r="K2214" s="28" t="str">
        <f t="shared" si="288"/>
        <v/>
      </c>
      <c r="L2214" s="28" t="str">
        <f t="shared" si="288"/>
        <v/>
      </c>
      <c r="M2214" s="28" t="str">
        <f t="shared" si="289"/>
        <v/>
      </c>
      <c r="N2214" s="138" t="str">
        <f>IF(ISNUMBER($A2214),IF(ISNUMBER(VALUE(TRIM(VLOOKUP($A2214,DL,COLUMN()-1,0)))),VALUE(TRIM(VLOOKUP($A2214,DL,COLUMN()-1,0))),TRIM(VLOOKUP($A2214,DL,COLUMN()-1,0))),"")</f>
        <v/>
      </c>
    </row>
    <row r="2215" spans="1:14">
      <c r="A2215" s="4" t="str">
        <f>IF(ISNUMBER(NhapDS!A2211),NhapDS!A2211,"")</f>
        <v/>
      </c>
      <c r="B2215" s="18" t="str">
        <f t="shared" si="287"/>
        <v/>
      </c>
      <c r="C2215" s="64" t="str">
        <f t="shared" si="287"/>
        <v/>
      </c>
      <c r="D2215" s="28" t="str">
        <f t="shared" si="286"/>
        <v/>
      </c>
      <c r="E2215" s="28" t="str">
        <f t="shared" si="283"/>
        <v/>
      </c>
      <c r="F2215" s="28" t="str">
        <f t="shared" si="283"/>
        <v/>
      </c>
      <c r="G2215" s="18" t="str">
        <f t="shared" si="283"/>
        <v/>
      </c>
      <c r="H2215" s="18" t="str">
        <f t="shared" si="283"/>
        <v/>
      </c>
      <c r="I2215" s="18" t="str">
        <f t="shared" si="283"/>
        <v/>
      </c>
      <c r="J2215" s="28" t="str">
        <f t="shared" si="288"/>
        <v/>
      </c>
      <c r="K2215" s="28" t="str">
        <f t="shared" si="288"/>
        <v/>
      </c>
      <c r="L2215" s="28" t="str">
        <f t="shared" si="288"/>
        <v/>
      </c>
      <c r="M2215" s="28" t="str">
        <f t="shared" si="289"/>
        <v/>
      </c>
      <c r="N2215" s="138" t="str">
        <f>IF(ISNUMBER($A2215),IF(ISNUMBER(VALUE(TRIM(VLOOKUP($A2215,DL,COLUMN()-1,0)))),VALUE(TRIM(VLOOKUP($A2215,DL,COLUMN()-1,0))),TRIM(VLOOKUP($A2215,DL,COLUMN()-1,0))),"")</f>
        <v/>
      </c>
    </row>
    <row r="2216" spans="1:14">
      <c r="A2216" s="4" t="str">
        <f>IF(ISNUMBER(NhapDS!A2212),NhapDS!A2212,"")</f>
        <v/>
      </c>
      <c r="B2216" s="18" t="str">
        <f t="shared" si="287"/>
        <v/>
      </c>
      <c r="C2216" s="64" t="str">
        <f t="shared" si="287"/>
        <v/>
      </c>
      <c r="D2216" s="28" t="str">
        <f t="shared" si="286"/>
        <v/>
      </c>
      <c r="E2216" s="28" t="str">
        <f t="shared" si="283"/>
        <v/>
      </c>
      <c r="F2216" s="28" t="str">
        <f t="shared" si="283"/>
        <v/>
      </c>
      <c r="G2216" s="18" t="str">
        <f t="shared" si="283"/>
        <v/>
      </c>
      <c r="H2216" s="18" t="str">
        <f t="shared" si="283"/>
        <v/>
      </c>
      <c r="I2216" s="18" t="str">
        <f t="shared" si="283"/>
        <v/>
      </c>
      <c r="J2216" s="28" t="str">
        <f t="shared" si="288"/>
        <v/>
      </c>
      <c r="K2216" s="28" t="str">
        <f t="shared" si="288"/>
        <v/>
      </c>
      <c r="L2216" s="28" t="str">
        <f t="shared" si="288"/>
        <v/>
      </c>
      <c r="M2216" s="28" t="str">
        <f t="shared" si="289"/>
        <v/>
      </c>
      <c r="N2216" s="138" t="str">
        <f>IF(ISNUMBER($A2216),IF(ISNUMBER(VALUE(TRIM(VLOOKUP($A2216,DL,COLUMN()-1,0)))),VALUE(TRIM(VLOOKUP($A2216,DL,COLUMN()-1,0))),TRIM(VLOOKUP($A2216,DL,COLUMN()-1,0))),"")</f>
        <v/>
      </c>
    </row>
    <row r="2217" spans="1:14">
      <c r="A2217" s="4" t="str">
        <f>IF(ISNUMBER(NhapDS!A2213),NhapDS!A2213,"")</f>
        <v/>
      </c>
      <c r="B2217" s="18" t="str">
        <f t="shared" si="287"/>
        <v/>
      </c>
      <c r="C2217" s="64" t="str">
        <f t="shared" si="287"/>
        <v/>
      </c>
      <c r="D2217" s="28" t="str">
        <f t="shared" si="286"/>
        <v/>
      </c>
      <c r="E2217" s="28" t="str">
        <f t="shared" si="283"/>
        <v/>
      </c>
      <c r="F2217" s="28" t="str">
        <f t="shared" si="283"/>
        <v/>
      </c>
      <c r="G2217" s="18" t="str">
        <f t="shared" si="283"/>
        <v/>
      </c>
      <c r="H2217" s="18" t="str">
        <f t="shared" si="283"/>
        <v/>
      </c>
      <c r="I2217" s="18" t="str">
        <f t="shared" si="283"/>
        <v/>
      </c>
      <c r="J2217" s="28" t="str">
        <f t="shared" si="288"/>
        <v/>
      </c>
      <c r="K2217" s="28" t="str">
        <f t="shared" si="288"/>
        <v/>
      </c>
      <c r="L2217" s="28" t="str">
        <f t="shared" si="288"/>
        <v/>
      </c>
      <c r="M2217" s="28" t="str">
        <f t="shared" si="289"/>
        <v/>
      </c>
      <c r="N2217" s="138" t="str">
        <f>IF(ISNUMBER($A2217),IF(ISNUMBER(VALUE(TRIM(VLOOKUP($A2217,DL,COLUMN()-1,0)))),VALUE(TRIM(VLOOKUP($A2217,DL,COLUMN()-1,0))),TRIM(VLOOKUP($A2217,DL,COLUMN()-1,0))),"")</f>
        <v/>
      </c>
    </row>
    <row r="2218" spans="1:14">
      <c r="A2218" s="4" t="str">
        <f>IF(ISNUMBER(NhapDS!A2214),NhapDS!A2214,"")</f>
        <v/>
      </c>
      <c r="B2218" s="18" t="str">
        <f t="shared" si="287"/>
        <v/>
      </c>
      <c r="C2218" s="64" t="str">
        <f t="shared" si="287"/>
        <v/>
      </c>
      <c r="D2218" s="28" t="str">
        <f t="shared" si="286"/>
        <v/>
      </c>
      <c r="E2218" s="28" t="str">
        <f t="shared" si="283"/>
        <v/>
      </c>
      <c r="F2218" s="28" t="str">
        <f t="shared" si="283"/>
        <v/>
      </c>
      <c r="G2218" s="18" t="str">
        <f t="shared" si="283"/>
        <v/>
      </c>
      <c r="H2218" s="18" t="str">
        <f t="shared" si="283"/>
        <v/>
      </c>
      <c r="I2218" s="18" t="str">
        <f t="shared" si="283"/>
        <v/>
      </c>
      <c r="J2218" s="28" t="str">
        <f t="shared" si="288"/>
        <v/>
      </c>
      <c r="K2218" s="28" t="str">
        <f t="shared" si="288"/>
        <v/>
      </c>
      <c r="L2218" s="28" t="str">
        <f t="shared" si="288"/>
        <v/>
      </c>
      <c r="M2218" s="28" t="str">
        <f t="shared" si="289"/>
        <v/>
      </c>
      <c r="N2218" s="138" t="str">
        <f>IF(ISNUMBER($A2218),IF(ISNUMBER(VALUE(TRIM(VLOOKUP($A2218,DL,COLUMN()-1,0)))),VALUE(TRIM(VLOOKUP($A2218,DL,COLUMN()-1,0))),TRIM(VLOOKUP($A2218,DL,COLUMN()-1,0))),"")</f>
        <v/>
      </c>
    </row>
    <row r="2219" spans="1:14">
      <c r="A2219" s="4" t="str">
        <f>IF(ISNUMBER(NhapDS!A2215),NhapDS!A2215,"")</f>
        <v/>
      </c>
      <c r="B2219" s="18" t="str">
        <f t="shared" si="287"/>
        <v/>
      </c>
      <c r="C2219" s="64" t="str">
        <f t="shared" si="287"/>
        <v/>
      </c>
      <c r="D2219" s="28" t="str">
        <f t="shared" si="286"/>
        <v/>
      </c>
      <c r="E2219" s="28" t="str">
        <f t="shared" si="283"/>
        <v/>
      </c>
      <c r="F2219" s="28" t="str">
        <f t="shared" si="283"/>
        <v/>
      </c>
      <c r="G2219" s="18" t="str">
        <f t="shared" si="283"/>
        <v/>
      </c>
      <c r="H2219" s="18" t="str">
        <f t="shared" si="283"/>
        <v/>
      </c>
      <c r="I2219" s="18" t="str">
        <f t="shared" si="283"/>
        <v/>
      </c>
      <c r="J2219" s="28" t="str">
        <f t="shared" si="288"/>
        <v/>
      </c>
      <c r="K2219" s="28" t="str">
        <f t="shared" si="288"/>
        <v/>
      </c>
      <c r="L2219" s="28" t="str">
        <f t="shared" si="288"/>
        <v/>
      </c>
      <c r="M2219" s="28" t="str">
        <f t="shared" si="289"/>
        <v/>
      </c>
      <c r="N2219" s="138" t="str">
        <f>IF(ISNUMBER($A2219),IF(ISNUMBER(VALUE(TRIM(VLOOKUP($A2219,DL,COLUMN()-1,0)))),VALUE(TRIM(VLOOKUP($A2219,DL,COLUMN()-1,0))),TRIM(VLOOKUP($A2219,DL,COLUMN()-1,0))),"")</f>
        <v/>
      </c>
    </row>
    <row r="2220" spans="1:14">
      <c r="A2220" s="4" t="str">
        <f>IF(ISNUMBER(NhapDS!A2216),NhapDS!A2216,"")</f>
        <v/>
      </c>
      <c r="B2220" s="18" t="str">
        <f t="shared" si="287"/>
        <v/>
      </c>
      <c r="C2220" s="64" t="str">
        <f t="shared" si="287"/>
        <v/>
      </c>
      <c r="D2220" s="28" t="str">
        <f t="shared" si="286"/>
        <v/>
      </c>
      <c r="E2220" s="28" t="str">
        <f t="shared" si="283"/>
        <v/>
      </c>
      <c r="F2220" s="28" t="str">
        <f t="shared" si="283"/>
        <v/>
      </c>
      <c r="G2220" s="18" t="str">
        <f t="shared" si="283"/>
        <v/>
      </c>
      <c r="H2220" s="18" t="str">
        <f t="shared" si="283"/>
        <v/>
      </c>
      <c r="I2220" s="18" t="str">
        <f t="shared" si="283"/>
        <v/>
      </c>
      <c r="J2220" s="28" t="str">
        <f t="shared" si="288"/>
        <v/>
      </c>
      <c r="K2220" s="28" t="str">
        <f t="shared" si="288"/>
        <v/>
      </c>
      <c r="L2220" s="28" t="str">
        <f t="shared" si="288"/>
        <v/>
      </c>
      <c r="M2220" s="28" t="str">
        <f t="shared" si="289"/>
        <v/>
      </c>
      <c r="N2220" s="138" t="str">
        <f>IF(ISNUMBER($A2220),IF(ISNUMBER(VALUE(TRIM(VLOOKUP($A2220,DL,COLUMN()-1,0)))),VALUE(TRIM(VLOOKUP($A2220,DL,COLUMN()-1,0))),TRIM(VLOOKUP($A2220,DL,COLUMN()-1,0))),"")</f>
        <v/>
      </c>
    </row>
    <row r="2221" spans="1:14">
      <c r="A2221" s="4" t="str">
        <f>IF(ISNUMBER(NhapDS!A2217),NhapDS!A2217,"")</f>
        <v/>
      </c>
      <c r="B2221" s="18" t="str">
        <f t="shared" si="287"/>
        <v/>
      </c>
      <c r="C2221" s="64" t="str">
        <f t="shared" si="287"/>
        <v/>
      </c>
      <c r="D2221" s="28" t="str">
        <f t="shared" si="286"/>
        <v/>
      </c>
      <c r="E2221" s="28" t="str">
        <f t="shared" si="283"/>
        <v/>
      </c>
      <c r="F2221" s="28" t="str">
        <f t="shared" si="283"/>
        <v/>
      </c>
      <c r="G2221" s="18" t="str">
        <f t="shared" si="283"/>
        <v/>
      </c>
      <c r="H2221" s="18" t="str">
        <f t="shared" si="283"/>
        <v/>
      </c>
      <c r="I2221" s="18" t="str">
        <f t="shared" si="283"/>
        <v/>
      </c>
      <c r="J2221" s="28" t="str">
        <f t="shared" si="288"/>
        <v/>
      </c>
      <c r="K2221" s="28" t="str">
        <f t="shared" si="288"/>
        <v/>
      </c>
      <c r="L2221" s="28" t="str">
        <f t="shared" si="288"/>
        <v/>
      </c>
      <c r="M2221" s="28" t="str">
        <f t="shared" si="289"/>
        <v/>
      </c>
      <c r="N2221" s="138" t="str">
        <f>IF(ISNUMBER($A2221),IF(ISNUMBER(VALUE(TRIM(VLOOKUP($A2221,DL,COLUMN()-1,0)))),VALUE(TRIM(VLOOKUP($A2221,DL,COLUMN()-1,0))),TRIM(VLOOKUP($A2221,DL,COLUMN()-1,0))),"")</f>
        <v/>
      </c>
    </row>
    <row r="2222" spans="1:14">
      <c r="A2222" s="4" t="str">
        <f>IF(ISNUMBER(NhapDS!A2218),NhapDS!A2218,"")</f>
        <v/>
      </c>
      <c r="B2222" s="18" t="str">
        <f t="shared" si="287"/>
        <v/>
      </c>
      <c r="C2222" s="64" t="str">
        <f t="shared" si="287"/>
        <v/>
      </c>
      <c r="D2222" s="28" t="str">
        <f t="shared" si="286"/>
        <v/>
      </c>
      <c r="E2222" s="28" t="str">
        <f t="shared" si="283"/>
        <v/>
      </c>
      <c r="F2222" s="28" t="str">
        <f t="shared" si="283"/>
        <v/>
      </c>
      <c r="G2222" s="18" t="str">
        <f t="shared" si="283"/>
        <v/>
      </c>
      <c r="H2222" s="18" t="str">
        <f t="shared" si="283"/>
        <v/>
      </c>
      <c r="I2222" s="18" t="str">
        <f t="shared" si="283"/>
        <v/>
      </c>
      <c r="J2222" s="28" t="str">
        <f t="shared" si="288"/>
        <v/>
      </c>
      <c r="K2222" s="28" t="str">
        <f t="shared" si="288"/>
        <v/>
      </c>
      <c r="L2222" s="28" t="str">
        <f t="shared" si="288"/>
        <v/>
      </c>
      <c r="M2222" s="28" t="str">
        <f t="shared" si="289"/>
        <v/>
      </c>
      <c r="N2222" s="138" t="str">
        <f>IF(ISNUMBER($A2222),IF(ISNUMBER(VALUE(TRIM(VLOOKUP($A2222,DL,COLUMN()-1,0)))),VALUE(TRIM(VLOOKUP($A2222,DL,COLUMN()-1,0))),TRIM(VLOOKUP($A2222,DL,COLUMN()-1,0))),"")</f>
        <v/>
      </c>
    </row>
    <row r="2223" spans="1:14">
      <c r="A2223" s="4" t="str">
        <f>IF(ISNUMBER(NhapDS!A2219),NhapDS!A2219,"")</f>
        <v/>
      </c>
      <c r="B2223" s="18" t="str">
        <f t="shared" si="287"/>
        <v/>
      </c>
      <c r="C2223" s="64" t="str">
        <f t="shared" si="287"/>
        <v/>
      </c>
      <c r="D2223" s="28" t="str">
        <f t="shared" si="286"/>
        <v/>
      </c>
      <c r="E2223" s="28" t="str">
        <f t="shared" si="283"/>
        <v/>
      </c>
      <c r="F2223" s="28" t="str">
        <f t="shared" si="283"/>
        <v/>
      </c>
      <c r="G2223" s="18" t="str">
        <f t="shared" si="283"/>
        <v/>
      </c>
      <c r="H2223" s="18" t="str">
        <f t="shared" si="283"/>
        <v/>
      </c>
      <c r="I2223" s="18" t="str">
        <f t="shared" si="283"/>
        <v/>
      </c>
      <c r="J2223" s="28" t="str">
        <f t="shared" si="288"/>
        <v/>
      </c>
      <c r="K2223" s="28" t="str">
        <f t="shared" si="288"/>
        <v/>
      </c>
      <c r="L2223" s="28" t="str">
        <f t="shared" si="288"/>
        <v/>
      </c>
      <c r="M2223" s="28" t="str">
        <f t="shared" si="289"/>
        <v/>
      </c>
      <c r="N2223" s="138" t="str">
        <f>IF(ISNUMBER($A2223),IF(ISNUMBER(VALUE(TRIM(VLOOKUP($A2223,DL,COLUMN()-1,0)))),VALUE(TRIM(VLOOKUP($A2223,DL,COLUMN()-1,0))),TRIM(VLOOKUP($A2223,DL,COLUMN()-1,0))),"")</f>
        <v/>
      </c>
    </row>
    <row r="2224" spans="1:14">
      <c r="A2224" s="4" t="str">
        <f>IF(ISNUMBER(NhapDS!A2220),NhapDS!A2220,"")</f>
        <v/>
      </c>
      <c r="B2224" s="18" t="str">
        <f t="shared" si="287"/>
        <v/>
      </c>
      <c r="C2224" s="64" t="str">
        <f t="shared" si="287"/>
        <v/>
      </c>
      <c r="D2224" s="28" t="str">
        <f t="shared" si="286"/>
        <v/>
      </c>
      <c r="E2224" s="28" t="str">
        <f t="shared" si="283"/>
        <v/>
      </c>
      <c r="F2224" s="28" t="str">
        <f t="shared" si="283"/>
        <v/>
      </c>
      <c r="G2224" s="18" t="str">
        <f t="shared" si="283"/>
        <v/>
      </c>
      <c r="H2224" s="18" t="str">
        <f t="shared" si="283"/>
        <v/>
      </c>
      <c r="I2224" s="18" t="str">
        <f t="shared" si="283"/>
        <v/>
      </c>
      <c r="J2224" s="28" t="str">
        <f t="shared" si="288"/>
        <v/>
      </c>
      <c r="K2224" s="28" t="str">
        <f t="shared" si="288"/>
        <v/>
      </c>
      <c r="L2224" s="28" t="str">
        <f t="shared" si="288"/>
        <v/>
      </c>
      <c r="M2224" s="28" t="str">
        <f t="shared" si="289"/>
        <v/>
      </c>
      <c r="N2224" s="138" t="str">
        <f>IF(ISNUMBER($A2224),IF(ISNUMBER(VALUE(TRIM(VLOOKUP($A2224,DL,COLUMN()-1,0)))),VALUE(TRIM(VLOOKUP($A2224,DL,COLUMN()-1,0))),TRIM(VLOOKUP($A2224,DL,COLUMN()-1,0))),"")</f>
        <v/>
      </c>
    </row>
    <row r="2225" spans="1:14">
      <c r="A2225" s="4" t="str">
        <f>IF(ISNUMBER(NhapDS!A2221),NhapDS!A2221,"")</f>
        <v/>
      </c>
      <c r="B2225" s="18" t="str">
        <f t="shared" si="287"/>
        <v/>
      </c>
      <c r="C2225" s="64" t="str">
        <f t="shared" si="287"/>
        <v/>
      </c>
      <c r="D2225" s="28" t="str">
        <f t="shared" si="286"/>
        <v/>
      </c>
      <c r="E2225" s="28" t="str">
        <f t="shared" si="283"/>
        <v/>
      </c>
      <c r="F2225" s="28" t="str">
        <f t="shared" si="283"/>
        <v/>
      </c>
      <c r="G2225" s="18" t="str">
        <f t="shared" si="283"/>
        <v/>
      </c>
      <c r="H2225" s="18" t="str">
        <f t="shared" si="283"/>
        <v/>
      </c>
      <c r="I2225" s="18" t="str">
        <f t="shared" si="283"/>
        <v/>
      </c>
      <c r="J2225" s="28" t="str">
        <f t="shared" si="288"/>
        <v/>
      </c>
      <c r="K2225" s="28" t="str">
        <f t="shared" si="288"/>
        <v/>
      </c>
      <c r="L2225" s="28" t="str">
        <f t="shared" si="288"/>
        <v/>
      </c>
      <c r="M2225" s="28" t="str">
        <f t="shared" si="289"/>
        <v/>
      </c>
      <c r="N2225" s="138" t="str">
        <f>IF(ISNUMBER($A2225),IF(ISNUMBER(VALUE(TRIM(VLOOKUP($A2225,DL,COLUMN()-1,0)))),VALUE(TRIM(VLOOKUP($A2225,DL,COLUMN()-1,0))),TRIM(VLOOKUP($A2225,DL,COLUMN()-1,0))),"")</f>
        <v/>
      </c>
    </row>
    <row r="2226" spans="1:14">
      <c r="A2226" s="4" t="str">
        <f>IF(ISNUMBER(NhapDS!A2222),NhapDS!A2222,"")</f>
        <v/>
      </c>
      <c r="B2226" s="18" t="str">
        <f t="shared" si="287"/>
        <v/>
      </c>
      <c r="C2226" s="64" t="str">
        <f t="shared" si="287"/>
        <v/>
      </c>
      <c r="D2226" s="28" t="str">
        <f t="shared" si="286"/>
        <v/>
      </c>
      <c r="E2226" s="28" t="str">
        <f t="shared" si="283"/>
        <v/>
      </c>
      <c r="F2226" s="28" t="str">
        <f t="shared" si="283"/>
        <v/>
      </c>
      <c r="G2226" s="18" t="str">
        <f t="shared" si="283"/>
        <v/>
      </c>
      <c r="H2226" s="18" t="str">
        <f t="shared" si="283"/>
        <v/>
      </c>
      <c r="I2226" s="18" t="str">
        <f t="shared" si="283"/>
        <v/>
      </c>
      <c r="J2226" s="28" t="str">
        <f t="shared" ref="J2226:L2241" si="290">IF(ISNUMBER($A2226),TRIM(VLOOKUP($A2226,DL,COLUMN()-1,0)),"")</f>
        <v/>
      </c>
      <c r="K2226" s="28" t="str">
        <f t="shared" si="290"/>
        <v/>
      </c>
      <c r="L2226" s="28" t="str">
        <f t="shared" si="290"/>
        <v/>
      </c>
      <c r="M2226" s="28" t="str">
        <f t="shared" si="289"/>
        <v/>
      </c>
      <c r="N2226" s="138" t="str">
        <f>IF(ISNUMBER($A2226),IF(ISNUMBER(VALUE(TRIM(VLOOKUP($A2226,DL,COLUMN()-1,0)))),VALUE(TRIM(VLOOKUP($A2226,DL,COLUMN()-1,0))),TRIM(VLOOKUP($A2226,DL,COLUMN()-1,0))),"")</f>
        <v/>
      </c>
    </row>
    <row r="2227" spans="1:14">
      <c r="A2227" s="4" t="str">
        <f>IF(ISNUMBER(NhapDS!A2223),NhapDS!A2223,"")</f>
        <v/>
      </c>
      <c r="B2227" s="18" t="str">
        <f t="shared" si="287"/>
        <v/>
      </c>
      <c r="C2227" s="64" t="str">
        <f t="shared" si="287"/>
        <v/>
      </c>
      <c r="D2227" s="28" t="str">
        <f t="shared" si="286"/>
        <v/>
      </c>
      <c r="E2227" s="28" t="str">
        <f t="shared" ref="E2227:I2277" si="291">IF(ISNUMBER($A2227),TRIM(VLOOKUP($A2227,DL,COLUMN()-1,0)),"")</f>
        <v/>
      </c>
      <c r="F2227" s="28" t="str">
        <f t="shared" si="291"/>
        <v/>
      </c>
      <c r="G2227" s="18" t="str">
        <f t="shared" si="291"/>
        <v/>
      </c>
      <c r="H2227" s="18" t="str">
        <f t="shared" si="291"/>
        <v/>
      </c>
      <c r="I2227" s="18" t="str">
        <f t="shared" si="291"/>
        <v/>
      </c>
      <c r="J2227" s="28" t="str">
        <f t="shared" si="290"/>
        <v/>
      </c>
      <c r="K2227" s="28" t="str">
        <f t="shared" si="290"/>
        <v/>
      </c>
      <c r="L2227" s="28" t="str">
        <f t="shared" si="290"/>
        <v/>
      </c>
      <c r="M2227" s="28" t="str">
        <f t="shared" si="289"/>
        <v/>
      </c>
      <c r="N2227" s="138" t="str">
        <f>IF(ISNUMBER($A2227),IF(ISNUMBER(VALUE(TRIM(VLOOKUP($A2227,DL,COLUMN()-1,0)))),VALUE(TRIM(VLOOKUP($A2227,DL,COLUMN()-1,0))),TRIM(VLOOKUP($A2227,DL,COLUMN()-1,0))),"")</f>
        <v/>
      </c>
    </row>
    <row r="2228" spans="1:14">
      <c r="A2228" s="4" t="str">
        <f>IF(ISNUMBER(NhapDS!A2224),NhapDS!A2224,"")</f>
        <v/>
      </c>
      <c r="B2228" s="18" t="str">
        <f t="shared" si="287"/>
        <v/>
      </c>
      <c r="C2228" s="64" t="str">
        <f t="shared" si="287"/>
        <v/>
      </c>
      <c r="D2228" s="28" t="str">
        <f t="shared" si="286"/>
        <v/>
      </c>
      <c r="E2228" s="28" t="str">
        <f t="shared" si="291"/>
        <v/>
      </c>
      <c r="F2228" s="28" t="str">
        <f t="shared" si="291"/>
        <v/>
      </c>
      <c r="G2228" s="18" t="str">
        <f t="shared" si="291"/>
        <v/>
      </c>
      <c r="H2228" s="18" t="str">
        <f t="shared" si="291"/>
        <v/>
      </c>
      <c r="I2228" s="18" t="str">
        <f t="shared" si="291"/>
        <v/>
      </c>
      <c r="J2228" s="28" t="str">
        <f t="shared" si="290"/>
        <v/>
      </c>
      <c r="K2228" s="28" t="str">
        <f t="shared" si="290"/>
        <v/>
      </c>
      <c r="L2228" s="28" t="str">
        <f t="shared" si="290"/>
        <v/>
      </c>
      <c r="M2228" s="28" t="str">
        <f t="shared" si="289"/>
        <v/>
      </c>
      <c r="N2228" s="138" t="str">
        <f>IF(ISNUMBER($A2228),IF(ISNUMBER(VALUE(TRIM(VLOOKUP($A2228,DL,COLUMN()-1,0)))),VALUE(TRIM(VLOOKUP($A2228,DL,COLUMN()-1,0))),TRIM(VLOOKUP($A2228,DL,COLUMN()-1,0))),"")</f>
        <v/>
      </c>
    </row>
    <row r="2229" spans="1:14">
      <c r="A2229" s="4" t="str">
        <f>IF(ISNUMBER(NhapDS!A2225),NhapDS!A2225,"")</f>
        <v/>
      </c>
      <c r="B2229" s="18" t="str">
        <f t="shared" si="287"/>
        <v/>
      </c>
      <c r="C2229" s="64" t="str">
        <f t="shared" si="287"/>
        <v/>
      </c>
      <c r="D2229" s="28" t="str">
        <f t="shared" si="286"/>
        <v/>
      </c>
      <c r="E2229" s="28" t="str">
        <f t="shared" si="291"/>
        <v/>
      </c>
      <c r="F2229" s="28" t="str">
        <f t="shared" si="291"/>
        <v/>
      </c>
      <c r="G2229" s="18" t="str">
        <f t="shared" si="291"/>
        <v/>
      </c>
      <c r="H2229" s="18" t="str">
        <f t="shared" si="291"/>
        <v/>
      </c>
      <c r="I2229" s="18" t="str">
        <f t="shared" si="291"/>
        <v/>
      </c>
      <c r="J2229" s="28" t="str">
        <f t="shared" si="290"/>
        <v/>
      </c>
      <c r="K2229" s="28" t="str">
        <f t="shared" si="290"/>
        <v/>
      </c>
      <c r="L2229" s="28" t="str">
        <f t="shared" si="290"/>
        <v/>
      </c>
      <c r="M2229" s="28" t="str">
        <f t="shared" si="289"/>
        <v/>
      </c>
      <c r="N2229" s="138" t="str">
        <f>IF(ISNUMBER($A2229),IF(ISNUMBER(VALUE(TRIM(VLOOKUP($A2229,DL,COLUMN()-1,0)))),VALUE(TRIM(VLOOKUP($A2229,DL,COLUMN()-1,0))),TRIM(VLOOKUP($A2229,DL,COLUMN()-1,0))),"")</f>
        <v/>
      </c>
    </row>
    <row r="2230" spans="1:14">
      <c r="A2230" s="4" t="str">
        <f>IF(ISNUMBER(NhapDS!A2226),NhapDS!A2226,"")</f>
        <v/>
      </c>
      <c r="B2230" s="18" t="str">
        <f t="shared" si="287"/>
        <v/>
      </c>
      <c r="C2230" s="64" t="str">
        <f t="shared" si="287"/>
        <v/>
      </c>
      <c r="D2230" s="28" t="str">
        <f t="shared" si="286"/>
        <v/>
      </c>
      <c r="E2230" s="28" t="str">
        <f t="shared" si="291"/>
        <v/>
      </c>
      <c r="F2230" s="28" t="str">
        <f t="shared" si="291"/>
        <v/>
      </c>
      <c r="G2230" s="18" t="str">
        <f t="shared" si="291"/>
        <v/>
      </c>
      <c r="H2230" s="18" t="str">
        <f t="shared" si="291"/>
        <v/>
      </c>
      <c r="I2230" s="18" t="str">
        <f t="shared" si="291"/>
        <v/>
      </c>
      <c r="J2230" s="28" t="str">
        <f t="shared" si="290"/>
        <v/>
      </c>
      <c r="K2230" s="28" t="str">
        <f t="shared" si="290"/>
        <v/>
      </c>
      <c r="L2230" s="28" t="str">
        <f t="shared" si="290"/>
        <v/>
      </c>
      <c r="M2230" s="28" t="str">
        <f t="shared" si="289"/>
        <v/>
      </c>
      <c r="N2230" s="138" t="str">
        <f>IF(ISNUMBER($A2230),IF(ISNUMBER(VALUE(TRIM(VLOOKUP($A2230,DL,COLUMN()-1,0)))),VALUE(TRIM(VLOOKUP($A2230,DL,COLUMN()-1,0))),TRIM(VLOOKUP($A2230,DL,COLUMN()-1,0))),"")</f>
        <v/>
      </c>
    </row>
    <row r="2231" spans="1:14">
      <c r="A2231" s="4" t="str">
        <f>IF(ISNUMBER(NhapDS!A2227),NhapDS!A2227,"")</f>
        <v/>
      </c>
      <c r="B2231" s="18" t="str">
        <f t="shared" si="287"/>
        <v/>
      </c>
      <c r="C2231" s="64" t="str">
        <f t="shared" si="287"/>
        <v/>
      </c>
      <c r="D2231" s="28" t="str">
        <f t="shared" si="286"/>
        <v/>
      </c>
      <c r="E2231" s="28" t="str">
        <f t="shared" si="291"/>
        <v/>
      </c>
      <c r="F2231" s="28" t="str">
        <f t="shared" si="291"/>
        <v/>
      </c>
      <c r="G2231" s="18" t="str">
        <f t="shared" si="291"/>
        <v/>
      </c>
      <c r="H2231" s="18" t="str">
        <f t="shared" si="291"/>
        <v/>
      </c>
      <c r="I2231" s="18" t="str">
        <f t="shared" si="291"/>
        <v/>
      </c>
      <c r="J2231" s="28" t="str">
        <f t="shared" si="290"/>
        <v/>
      </c>
      <c r="K2231" s="28" t="str">
        <f t="shared" si="290"/>
        <v/>
      </c>
      <c r="L2231" s="28" t="str">
        <f t="shared" si="290"/>
        <v/>
      </c>
      <c r="M2231" s="28" t="str">
        <f t="shared" si="289"/>
        <v/>
      </c>
      <c r="N2231" s="138" t="str">
        <f>IF(ISNUMBER($A2231),IF(ISNUMBER(VALUE(TRIM(VLOOKUP($A2231,DL,COLUMN()-1,0)))),VALUE(TRIM(VLOOKUP($A2231,DL,COLUMN()-1,0))),TRIM(VLOOKUP($A2231,DL,COLUMN()-1,0))),"")</f>
        <v/>
      </c>
    </row>
    <row r="2232" spans="1:14">
      <c r="A2232" s="4" t="str">
        <f>IF(ISNUMBER(NhapDS!A2228),NhapDS!A2228,"")</f>
        <v/>
      </c>
      <c r="B2232" s="18" t="str">
        <f t="shared" si="287"/>
        <v/>
      </c>
      <c r="C2232" s="64" t="str">
        <f t="shared" si="287"/>
        <v/>
      </c>
      <c r="D2232" s="28" t="str">
        <f t="shared" si="286"/>
        <v/>
      </c>
      <c r="E2232" s="28" t="str">
        <f t="shared" si="291"/>
        <v/>
      </c>
      <c r="F2232" s="28" t="str">
        <f t="shared" si="291"/>
        <v/>
      </c>
      <c r="G2232" s="18" t="str">
        <f t="shared" si="291"/>
        <v/>
      </c>
      <c r="H2232" s="18" t="str">
        <f t="shared" si="291"/>
        <v/>
      </c>
      <c r="I2232" s="18" t="str">
        <f t="shared" si="291"/>
        <v/>
      </c>
      <c r="J2232" s="28" t="str">
        <f t="shared" si="290"/>
        <v/>
      </c>
      <c r="K2232" s="28" t="str">
        <f t="shared" si="290"/>
        <v/>
      </c>
      <c r="L2232" s="28" t="str">
        <f t="shared" si="290"/>
        <v/>
      </c>
      <c r="M2232" s="28" t="str">
        <f t="shared" si="289"/>
        <v/>
      </c>
      <c r="N2232" s="138" t="str">
        <f>IF(ISNUMBER($A2232),IF(ISNUMBER(VALUE(TRIM(VLOOKUP($A2232,DL,COLUMN()-1,0)))),VALUE(TRIM(VLOOKUP($A2232,DL,COLUMN()-1,0))),TRIM(VLOOKUP($A2232,DL,COLUMN()-1,0))),"")</f>
        <v/>
      </c>
    </row>
    <row r="2233" spans="1:14">
      <c r="A2233" s="4" t="str">
        <f>IF(ISNUMBER(NhapDS!A2229),NhapDS!A2229,"")</f>
        <v/>
      </c>
      <c r="B2233" s="18" t="str">
        <f t="shared" si="287"/>
        <v/>
      </c>
      <c r="C2233" s="64" t="str">
        <f t="shared" si="287"/>
        <v/>
      </c>
      <c r="D2233" s="28" t="str">
        <f t="shared" si="286"/>
        <v/>
      </c>
      <c r="E2233" s="28" t="str">
        <f t="shared" si="291"/>
        <v/>
      </c>
      <c r="F2233" s="28" t="str">
        <f t="shared" si="291"/>
        <v/>
      </c>
      <c r="G2233" s="18" t="str">
        <f t="shared" si="291"/>
        <v/>
      </c>
      <c r="H2233" s="18" t="str">
        <f t="shared" si="291"/>
        <v/>
      </c>
      <c r="I2233" s="18" t="str">
        <f t="shared" si="291"/>
        <v/>
      </c>
      <c r="J2233" s="28" t="str">
        <f t="shared" si="290"/>
        <v/>
      </c>
      <c r="K2233" s="28" t="str">
        <f t="shared" si="290"/>
        <v/>
      </c>
      <c r="L2233" s="28" t="str">
        <f t="shared" si="290"/>
        <v/>
      </c>
      <c r="M2233" s="28" t="str">
        <f t="shared" si="289"/>
        <v/>
      </c>
      <c r="N2233" s="138" t="str">
        <f>IF(ISNUMBER($A2233),IF(ISNUMBER(VALUE(TRIM(VLOOKUP($A2233,DL,COLUMN()-1,0)))),VALUE(TRIM(VLOOKUP($A2233,DL,COLUMN()-1,0))),TRIM(VLOOKUP($A2233,DL,COLUMN()-1,0))),"")</f>
        <v/>
      </c>
    </row>
    <row r="2234" spans="1:14">
      <c r="A2234" s="4" t="str">
        <f>IF(ISNUMBER(NhapDS!A2230),NhapDS!A2230,"")</f>
        <v/>
      </c>
      <c r="B2234" s="18" t="str">
        <f t="shared" si="287"/>
        <v/>
      </c>
      <c r="C2234" s="64" t="str">
        <f t="shared" si="287"/>
        <v/>
      </c>
      <c r="D2234" s="28" t="str">
        <f t="shared" si="286"/>
        <v/>
      </c>
      <c r="E2234" s="28" t="str">
        <f t="shared" si="291"/>
        <v/>
      </c>
      <c r="F2234" s="28" t="str">
        <f t="shared" si="291"/>
        <v/>
      </c>
      <c r="G2234" s="18" t="str">
        <f t="shared" si="291"/>
        <v/>
      </c>
      <c r="H2234" s="18" t="str">
        <f t="shared" si="291"/>
        <v/>
      </c>
      <c r="I2234" s="18" t="str">
        <f t="shared" si="291"/>
        <v/>
      </c>
      <c r="J2234" s="28" t="str">
        <f t="shared" si="290"/>
        <v/>
      </c>
      <c r="K2234" s="28" t="str">
        <f t="shared" si="290"/>
        <v/>
      </c>
      <c r="L2234" s="28" t="str">
        <f t="shared" si="290"/>
        <v/>
      </c>
      <c r="M2234" s="28" t="str">
        <f t="shared" si="289"/>
        <v/>
      </c>
      <c r="N2234" s="138" t="str">
        <f>IF(ISNUMBER($A2234),IF(ISNUMBER(VALUE(TRIM(VLOOKUP($A2234,DL,COLUMN()-1,0)))),VALUE(TRIM(VLOOKUP($A2234,DL,COLUMN()-1,0))),TRIM(VLOOKUP($A2234,DL,COLUMN()-1,0))),"")</f>
        <v/>
      </c>
    </row>
    <row r="2235" spans="1:14">
      <c r="A2235" s="4" t="str">
        <f>IF(ISNUMBER(NhapDS!A2231),NhapDS!A2231,"")</f>
        <v/>
      </c>
      <c r="B2235" s="18" t="str">
        <f t="shared" si="287"/>
        <v/>
      </c>
      <c r="C2235" s="64" t="str">
        <f t="shared" si="287"/>
        <v/>
      </c>
      <c r="D2235" s="28" t="str">
        <f t="shared" si="286"/>
        <v/>
      </c>
      <c r="E2235" s="28" t="str">
        <f t="shared" si="291"/>
        <v/>
      </c>
      <c r="F2235" s="28" t="str">
        <f t="shared" si="291"/>
        <v/>
      </c>
      <c r="G2235" s="18" t="str">
        <f t="shared" si="291"/>
        <v/>
      </c>
      <c r="H2235" s="18" t="str">
        <f t="shared" si="291"/>
        <v/>
      </c>
      <c r="I2235" s="18" t="str">
        <f t="shared" si="291"/>
        <v/>
      </c>
      <c r="J2235" s="28" t="str">
        <f t="shared" si="290"/>
        <v/>
      </c>
      <c r="K2235" s="28" t="str">
        <f t="shared" si="290"/>
        <v/>
      </c>
      <c r="L2235" s="28" t="str">
        <f t="shared" si="290"/>
        <v/>
      </c>
      <c r="M2235" s="28" t="str">
        <f t="shared" si="289"/>
        <v/>
      </c>
      <c r="N2235" s="138" t="str">
        <f>IF(ISNUMBER($A2235),IF(ISNUMBER(VALUE(TRIM(VLOOKUP($A2235,DL,COLUMN()-1,0)))),VALUE(TRIM(VLOOKUP($A2235,DL,COLUMN()-1,0))),TRIM(VLOOKUP($A2235,DL,COLUMN()-1,0))),"")</f>
        <v/>
      </c>
    </row>
    <row r="2236" spans="1:14">
      <c r="A2236" s="4" t="str">
        <f>IF(ISNUMBER(NhapDS!A2232),NhapDS!A2232,"")</f>
        <v/>
      </c>
      <c r="B2236" s="18" t="str">
        <f t="shared" si="287"/>
        <v/>
      </c>
      <c r="C2236" s="64" t="str">
        <f t="shared" si="287"/>
        <v/>
      </c>
      <c r="D2236" s="28" t="str">
        <f t="shared" si="286"/>
        <v/>
      </c>
      <c r="E2236" s="28" t="str">
        <f t="shared" si="291"/>
        <v/>
      </c>
      <c r="F2236" s="28" t="str">
        <f t="shared" si="291"/>
        <v/>
      </c>
      <c r="G2236" s="18" t="str">
        <f t="shared" si="291"/>
        <v/>
      </c>
      <c r="H2236" s="18" t="str">
        <f t="shared" si="291"/>
        <v/>
      </c>
      <c r="I2236" s="18" t="str">
        <f t="shared" si="291"/>
        <v/>
      </c>
      <c r="J2236" s="28" t="str">
        <f t="shared" si="290"/>
        <v/>
      </c>
      <c r="K2236" s="28" t="str">
        <f t="shared" si="290"/>
        <v/>
      </c>
      <c r="L2236" s="28" t="str">
        <f t="shared" si="290"/>
        <v/>
      </c>
      <c r="M2236" s="28" t="str">
        <f t="shared" si="289"/>
        <v/>
      </c>
      <c r="N2236" s="138" t="str">
        <f>IF(ISNUMBER($A2236),IF(ISNUMBER(VALUE(TRIM(VLOOKUP($A2236,DL,COLUMN()-1,0)))),VALUE(TRIM(VLOOKUP($A2236,DL,COLUMN()-1,0))),TRIM(VLOOKUP($A2236,DL,COLUMN()-1,0))),"")</f>
        <v/>
      </c>
    </row>
    <row r="2237" spans="1:14">
      <c r="A2237" s="4" t="str">
        <f>IF(ISNUMBER(NhapDS!A2233),NhapDS!A2233,"")</f>
        <v/>
      </c>
      <c r="B2237" s="18" t="str">
        <f t="shared" si="287"/>
        <v/>
      </c>
      <c r="C2237" s="64" t="str">
        <f t="shared" si="287"/>
        <v/>
      </c>
      <c r="D2237" s="28" t="str">
        <f t="shared" si="286"/>
        <v/>
      </c>
      <c r="E2237" s="28" t="str">
        <f t="shared" si="291"/>
        <v/>
      </c>
      <c r="F2237" s="28" t="str">
        <f t="shared" si="291"/>
        <v/>
      </c>
      <c r="G2237" s="18" t="str">
        <f t="shared" si="291"/>
        <v/>
      </c>
      <c r="H2237" s="18" t="str">
        <f t="shared" si="291"/>
        <v/>
      </c>
      <c r="I2237" s="18" t="str">
        <f t="shared" si="291"/>
        <v/>
      </c>
      <c r="J2237" s="28" t="str">
        <f t="shared" si="290"/>
        <v/>
      </c>
      <c r="K2237" s="28" t="str">
        <f t="shared" si="290"/>
        <v/>
      </c>
      <c r="L2237" s="28" t="str">
        <f t="shared" si="290"/>
        <v/>
      </c>
      <c r="M2237" s="28" t="str">
        <f t="shared" si="289"/>
        <v/>
      </c>
      <c r="N2237" s="138" t="str">
        <f>IF(ISNUMBER($A2237),IF(ISNUMBER(VALUE(TRIM(VLOOKUP($A2237,DL,COLUMN()-1,0)))),VALUE(TRIM(VLOOKUP($A2237,DL,COLUMN()-1,0))),TRIM(VLOOKUP($A2237,DL,COLUMN()-1,0))),"")</f>
        <v/>
      </c>
    </row>
    <row r="2238" spans="1:14">
      <c r="A2238" s="4" t="str">
        <f>IF(ISNUMBER(NhapDS!A2234),NhapDS!A2234,"")</f>
        <v/>
      </c>
      <c r="B2238" s="18" t="str">
        <f t="shared" si="287"/>
        <v/>
      </c>
      <c r="C2238" s="64" t="str">
        <f t="shared" si="287"/>
        <v/>
      </c>
      <c r="D2238" s="28" t="str">
        <f t="shared" si="286"/>
        <v/>
      </c>
      <c r="E2238" s="28" t="str">
        <f t="shared" si="291"/>
        <v/>
      </c>
      <c r="F2238" s="28" t="str">
        <f t="shared" si="291"/>
        <v/>
      </c>
      <c r="G2238" s="18" t="str">
        <f t="shared" si="291"/>
        <v/>
      </c>
      <c r="H2238" s="18" t="str">
        <f t="shared" si="291"/>
        <v/>
      </c>
      <c r="I2238" s="18" t="str">
        <f t="shared" si="291"/>
        <v/>
      </c>
      <c r="J2238" s="28" t="str">
        <f t="shared" si="290"/>
        <v/>
      </c>
      <c r="K2238" s="28" t="str">
        <f t="shared" si="290"/>
        <v/>
      </c>
      <c r="L2238" s="28" t="str">
        <f t="shared" si="290"/>
        <v/>
      </c>
      <c r="M2238" s="28" t="str">
        <f t="shared" si="289"/>
        <v/>
      </c>
      <c r="N2238" s="138" t="str">
        <f>IF(ISNUMBER($A2238),IF(ISNUMBER(VALUE(TRIM(VLOOKUP($A2238,DL,COLUMN()-1,0)))),VALUE(TRIM(VLOOKUP($A2238,DL,COLUMN()-1,0))),TRIM(VLOOKUP($A2238,DL,COLUMN()-1,0))),"")</f>
        <v/>
      </c>
    </row>
    <row r="2239" spans="1:14">
      <c r="A2239" s="4" t="str">
        <f>IF(ISNUMBER(NhapDS!A2235),NhapDS!A2235,"")</f>
        <v/>
      </c>
      <c r="B2239" s="18" t="str">
        <f t="shared" si="287"/>
        <v/>
      </c>
      <c r="C2239" s="64" t="str">
        <f t="shared" si="287"/>
        <v/>
      </c>
      <c r="D2239" s="28" t="str">
        <f t="shared" si="286"/>
        <v/>
      </c>
      <c r="E2239" s="28" t="str">
        <f t="shared" si="291"/>
        <v/>
      </c>
      <c r="F2239" s="28" t="str">
        <f t="shared" si="291"/>
        <v/>
      </c>
      <c r="G2239" s="18" t="str">
        <f t="shared" si="291"/>
        <v/>
      </c>
      <c r="H2239" s="18" t="str">
        <f t="shared" si="291"/>
        <v/>
      </c>
      <c r="I2239" s="18" t="str">
        <f t="shared" si="291"/>
        <v/>
      </c>
      <c r="J2239" s="28" t="str">
        <f t="shared" si="290"/>
        <v/>
      </c>
      <c r="K2239" s="28" t="str">
        <f t="shared" si="290"/>
        <v/>
      </c>
      <c r="L2239" s="28" t="str">
        <f t="shared" si="290"/>
        <v/>
      </c>
      <c r="M2239" s="28" t="str">
        <f t="shared" si="289"/>
        <v/>
      </c>
      <c r="N2239" s="138" t="str">
        <f>IF(ISNUMBER($A2239),IF(ISNUMBER(VALUE(TRIM(VLOOKUP($A2239,DL,COLUMN()-1,0)))),VALUE(TRIM(VLOOKUP($A2239,DL,COLUMN()-1,0))),TRIM(VLOOKUP($A2239,DL,COLUMN()-1,0))),"")</f>
        <v/>
      </c>
    </row>
    <row r="2240" spans="1:14">
      <c r="A2240" s="4" t="str">
        <f>IF(ISNUMBER(NhapDS!A2236),NhapDS!A2236,"")</f>
        <v/>
      </c>
      <c r="B2240" s="18" t="str">
        <f t="shared" si="287"/>
        <v/>
      </c>
      <c r="C2240" s="64" t="str">
        <f t="shared" si="287"/>
        <v/>
      </c>
      <c r="D2240" s="28" t="str">
        <f t="shared" si="286"/>
        <v/>
      </c>
      <c r="E2240" s="28" t="str">
        <f t="shared" si="291"/>
        <v/>
      </c>
      <c r="F2240" s="28" t="str">
        <f t="shared" si="291"/>
        <v/>
      </c>
      <c r="G2240" s="18" t="str">
        <f t="shared" si="291"/>
        <v/>
      </c>
      <c r="H2240" s="18" t="str">
        <f t="shared" si="291"/>
        <v/>
      </c>
      <c r="I2240" s="18" t="str">
        <f t="shared" si="291"/>
        <v/>
      </c>
      <c r="J2240" s="28" t="str">
        <f t="shared" si="290"/>
        <v/>
      </c>
      <c r="K2240" s="28" t="str">
        <f t="shared" si="290"/>
        <v/>
      </c>
      <c r="L2240" s="28" t="str">
        <f t="shared" si="290"/>
        <v/>
      </c>
      <c r="M2240" s="28" t="str">
        <f t="shared" si="289"/>
        <v/>
      </c>
      <c r="N2240" s="138" t="str">
        <f>IF(ISNUMBER($A2240),IF(ISNUMBER(VALUE(TRIM(VLOOKUP($A2240,DL,COLUMN()-1,0)))),VALUE(TRIM(VLOOKUP($A2240,DL,COLUMN()-1,0))),TRIM(VLOOKUP($A2240,DL,COLUMN()-1,0))),"")</f>
        <v/>
      </c>
    </row>
    <row r="2241" spans="1:14">
      <c r="A2241" s="4" t="str">
        <f>IF(ISNUMBER(NhapDS!A2237),NhapDS!A2237,"")</f>
        <v/>
      </c>
      <c r="B2241" s="18" t="str">
        <f t="shared" si="287"/>
        <v/>
      </c>
      <c r="C2241" s="64" t="str">
        <f t="shared" si="287"/>
        <v/>
      </c>
      <c r="D2241" s="28" t="str">
        <f t="shared" si="286"/>
        <v/>
      </c>
      <c r="E2241" s="28" t="str">
        <f t="shared" si="291"/>
        <v/>
      </c>
      <c r="F2241" s="28" t="str">
        <f t="shared" si="291"/>
        <v/>
      </c>
      <c r="G2241" s="18" t="str">
        <f t="shared" si="291"/>
        <v/>
      </c>
      <c r="H2241" s="18" t="str">
        <f t="shared" si="291"/>
        <v/>
      </c>
      <c r="I2241" s="18" t="str">
        <f t="shared" si="291"/>
        <v/>
      </c>
      <c r="J2241" s="28" t="str">
        <f t="shared" si="290"/>
        <v/>
      </c>
      <c r="K2241" s="28" t="str">
        <f t="shared" si="290"/>
        <v/>
      </c>
      <c r="L2241" s="28" t="str">
        <f t="shared" si="290"/>
        <v/>
      </c>
      <c r="M2241" s="28" t="str">
        <f t="shared" si="289"/>
        <v/>
      </c>
      <c r="N2241" s="138" t="str">
        <f>IF(ISNUMBER($A2241),IF(ISNUMBER(VALUE(TRIM(VLOOKUP($A2241,DL,COLUMN()-1,0)))),VALUE(TRIM(VLOOKUP($A2241,DL,COLUMN()-1,0))),TRIM(VLOOKUP($A2241,DL,COLUMN()-1,0))),"")</f>
        <v/>
      </c>
    </row>
    <row r="2242" spans="1:14">
      <c r="A2242" s="4" t="str">
        <f>IF(ISNUMBER(NhapDS!A2238),NhapDS!A2238,"")</f>
        <v/>
      </c>
      <c r="B2242" s="18" t="str">
        <f t="shared" si="287"/>
        <v/>
      </c>
      <c r="C2242" s="64" t="str">
        <f t="shared" si="287"/>
        <v/>
      </c>
      <c r="D2242" s="28" t="str">
        <f t="shared" si="286"/>
        <v/>
      </c>
      <c r="E2242" s="28" t="str">
        <f t="shared" si="291"/>
        <v/>
      </c>
      <c r="F2242" s="28" t="str">
        <f t="shared" si="291"/>
        <v/>
      </c>
      <c r="G2242" s="18" t="str">
        <f t="shared" si="291"/>
        <v/>
      </c>
      <c r="H2242" s="18" t="str">
        <f t="shared" si="291"/>
        <v/>
      </c>
      <c r="I2242" s="18" t="str">
        <f t="shared" si="291"/>
        <v/>
      </c>
      <c r="J2242" s="28" t="str">
        <f t="shared" ref="J2242:L2257" si="292">IF(ISNUMBER($A2242),TRIM(VLOOKUP($A2242,DL,COLUMN()-1,0)),"")</f>
        <v/>
      </c>
      <c r="K2242" s="28" t="str">
        <f t="shared" si="292"/>
        <v/>
      </c>
      <c r="L2242" s="28" t="str">
        <f t="shared" si="292"/>
        <v/>
      </c>
      <c r="M2242" s="28" t="str">
        <f t="shared" si="289"/>
        <v/>
      </c>
      <c r="N2242" s="138" t="str">
        <f>IF(ISNUMBER($A2242),IF(ISNUMBER(VALUE(TRIM(VLOOKUP($A2242,DL,COLUMN()-1,0)))),VALUE(TRIM(VLOOKUP($A2242,DL,COLUMN()-1,0))),TRIM(VLOOKUP($A2242,DL,COLUMN()-1,0))),"")</f>
        <v/>
      </c>
    </row>
    <row r="2243" spans="1:14">
      <c r="A2243" s="4" t="str">
        <f>IF(ISNUMBER(NhapDS!A2239),NhapDS!A2239,"")</f>
        <v/>
      </c>
      <c r="B2243" s="18" t="str">
        <f t="shared" si="287"/>
        <v/>
      </c>
      <c r="C2243" s="64" t="str">
        <f t="shared" si="287"/>
        <v/>
      </c>
      <c r="D2243" s="28" t="str">
        <f t="shared" si="286"/>
        <v/>
      </c>
      <c r="E2243" s="28" t="str">
        <f t="shared" si="291"/>
        <v/>
      </c>
      <c r="F2243" s="28" t="str">
        <f t="shared" si="291"/>
        <v/>
      </c>
      <c r="G2243" s="18" t="str">
        <f t="shared" si="291"/>
        <v/>
      </c>
      <c r="H2243" s="18" t="str">
        <f t="shared" si="291"/>
        <v/>
      </c>
      <c r="I2243" s="18" t="str">
        <f t="shared" si="291"/>
        <v/>
      </c>
      <c r="J2243" s="28" t="str">
        <f t="shared" si="292"/>
        <v/>
      </c>
      <c r="K2243" s="28" t="str">
        <f t="shared" si="292"/>
        <v/>
      </c>
      <c r="L2243" s="28" t="str">
        <f t="shared" si="292"/>
        <v/>
      </c>
      <c r="M2243" s="28" t="str">
        <f t="shared" si="289"/>
        <v/>
      </c>
      <c r="N2243" s="138" t="str">
        <f>IF(ISNUMBER($A2243),IF(ISNUMBER(VALUE(TRIM(VLOOKUP($A2243,DL,COLUMN()-1,0)))),VALUE(TRIM(VLOOKUP($A2243,DL,COLUMN()-1,0))),TRIM(VLOOKUP($A2243,DL,COLUMN()-1,0))),"")</f>
        <v/>
      </c>
    </row>
    <row r="2244" spans="1:14">
      <c r="A2244" s="4" t="str">
        <f>IF(ISNUMBER(NhapDS!A2240),NhapDS!A2240,"")</f>
        <v/>
      </c>
      <c r="B2244" s="18" t="str">
        <f t="shared" si="287"/>
        <v/>
      </c>
      <c r="C2244" s="64" t="str">
        <f t="shared" si="287"/>
        <v/>
      </c>
      <c r="D2244" s="28" t="str">
        <f t="shared" si="286"/>
        <v/>
      </c>
      <c r="E2244" s="28" t="str">
        <f t="shared" si="291"/>
        <v/>
      </c>
      <c r="F2244" s="28" t="str">
        <f t="shared" si="291"/>
        <v/>
      </c>
      <c r="G2244" s="18" t="str">
        <f t="shared" si="291"/>
        <v/>
      </c>
      <c r="H2244" s="18" t="str">
        <f t="shared" si="291"/>
        <v/>
      </c>
      <c r="I2244" s="18" t="str">
        <f t="shared" si="291"/>
        <v/>
      </c>
      <c r="J2244" s="28" t="str">
        <f t="shared" si="292"/>
        <v/>
      </c>
      <c r="K2244" s="28" t="str">
        <f t="shared" si="292"/>
        <v/>
      </c>
      <c r="L2244" s="28" t="str">
        <f t="shared" si="292"/>
        <v/>
      </c>
      <c r="M2244" s="28" t="str">
        <f t="shared" si="289"/>
        <v/>
      </c>
      <c r="N2244" s="138" t="str">
        <f>IF(ISNUMBER($A2244),IF(ISNUMBER(VALUE(TRIM(VLOOKUP($A2244,DL,COLUMN()-1,0)))),VALUE(TRIM(VLOOKUP($A2244,DL,COLUMN()-1,0))),TRIM(VLOOKUP($A2244,DL,COLUMN()-1,0))),"")</f>
        <v/>
      </c>
    </row>
    <row r="2245" spans="1:14">
      <c r="A2245" s="4" t="str">
        <f>IF(ISNUMBER(NhapDS!A2241),NhapDS!A2241,"")</f>
        <v/>
      </c>
      <c r="B2245" s="18" t="str">
        <f t="shared" si="287"/>
        <v/>
      </c>
      <c r="C2245" s="64" t="str">
        <f t="shared" si="287"/>
        <v/>
      </c>
      <c r="D2245" s="28" t="str">
        <f t="shared" si="286"/>
        <v/>
      </c>
      <c r="E2245" s="28" t="str">
        <f t="shared" si="291"/>
        <v/>
      </c>
      <c r="F2245" s="28" t="str">
        <f t="shared" si="291"/>
        <v/>
      </c>
      <c r="G2245" s="18" t="str">
        <f t="shared" si="291"/>
        <v/>
      </c>
      <c r="H2245" s="18" t="str">
        <f t="shared" si="291"/>
        <v/>
      </c>
      <c r="I2245" s="18" t="str">
        <f t="shared" si="291"/>
        <v/>
      </c>
      <c r="J2245" s="28" t="str">
        <f t="shared" si="292"/>
        <v/>
      </c>
      <c r="K2245" s="28" t="str">
        <f t="shared" si="292"/>
        <v/>
      </c>
      <c r="L2245" s="28" t="str">
        <f t="shared" si="292"/>
        <v/>
      </c>
      <c r="M2245" s="28" t="str">
        <f t="shared" si="289"/>
        <v/>
      </c>
      <c r="N2245" s="138" t="str">
        <f>IF(ISNUMBER($A2245),IF(ISNUMBER(VALUE(TRIM(VLOOKUP($A2245,DL,COLUMN()-1,0)))),VALUE(TRIM(VLOOKUP($A2245,DL,COLUMN()-1,0))),TRIM(VLOOKUP($A2245,DL,COLUMN()-1,0))),"")</f>
        <v/>
      </c>
    </row>
    <row r="2246" spans="1:14">
      <c r="A2246" s="4" t="str">
        <f>IF(ISNUMBER(NhapDS!A2242),NhapDS!A2242,"")</f>
        <v/>
      </c>
      <c r="B2246" s="18" t="str">
        <f t="shared" si="287"/>
        <v/>
      </c>
      <c r="C2246" s="64" t="str">
        <f t="shared" si="287"/>
        <v/>
      </c>
      <c r="D2246" s="28" t="str">
        <f t="shared" si="286"/>
        <v/>
      </c>
      <c r="E2246" s="28" t="str">
        <f t="shared" si="291"/>
        <v/>
      </c>
      <c r="F2246" s="28" t="str">
        <f t="shared" si="291"/>
        <v/>
      </c>
      <c r="G2246" s="18" t="str">
        <f t="shared" si="291"/>
        <v/>
      </c>
      <c r="H2246" s="18" t="str">
        <f t="shared" si="291"/>
        <v/>
      </c>
      <c r="I2246" s="18" t="str">
        <f t="shared" si="291"/>
        <v/>
      </c>
      <c r="J2246" s="28" t="str">
        <f t="shared" si="292"/>
        <v/>
      </c>
      <c r="K2246" s="28" t="str">
        <f t="shared" si="292"/>
        <v/>
      </c>
      <c r="L2246" s="28" t="str">
        <f t="shared" si="292"/>
        <v/>
      </c>
      <c r="M2246" s="28" t="str">
        <f t="shared" si="289"/>
        <v/>
      </c>
      <c r="N2246" s="138" t="str">
        <f>IF(ISNUMBER($A2246),IF(ISNUMBER(VALUE(TRIM(VLOOKUP($A2246,DL,COLUMN()-1,0)))),VALUE(TRIM(VLOOKUP($A2246,DL,COLUMN()-1,0))),TRIM(VLOOKUP($A2246,DL,COLUMN()-1,0))),"")</f>
        <v/>
      </c>
    </row>
    <row r="2247" spans="1:14">
      <c r="A2247" s="4" t="str">
        <f>IF(ISNUMBER(NhapDS!A2243),NhapDS!A2243,"")</f>
        <v/>
      </c>
      <c r="B2247" s="18" t="str">
        <f t="shared" si="287"/>
        <v/>
      </c>
      <c r="C2247" s="64" t="str">
        <f t="shared" si="287"/>
        <v/>
      </c>
      <c r="D2247" s="28" t="str">
        <f t="shared" si="286"/>
        <v/>
      </c>
      <c r="E2247" s="28" t="str">
        <f t="shared" si="291"/>
        <v/>
      </c>
      <c r="F2247" s="28" t="str">
        <f t="shared" si="291"/>
        <v/>
      </c>
      <c r="G2247" s="18" t="str">
        <f t="shared" si="291"/>
        <v/>
      </c>
      <c r="H2247" s="18" t="str">
        <f t="shared" si="291"/>
        <v/>
      </c>
      <c r="I2247" s="18" t="str">
        <f t="shared" si="291"/>
        <v/>
      </c>
      <c r="J2247" s="28" t="str">
        <f t="shared" si="292"/>
        <v/>
      </c>
      <c r="K2247" s="28" t="str">
        <f t="shared" si="292"/>
        <v/>
      </c>
      <c r="L2247" s="28" t="str">
        <f t="shared" si="292"/>
        <v/>
      </c>
      <c r="M2247" s="28" t="str">
        <f t="shared" si="289"/>
        <v/>
      </c>
      <c r="N2247" s="138" t="str">
        <f>IF(ISNUMBER($A2247),IF(ISNUMBER(VALUE(TRIM(VLOOKUP($A2247,DL,COLUMN()-1,0)))),VALUE(TRIM(VLOOKUP($A2247,DL,COLUMN()-1,0))),TRIM(VLOOKUP($A2247,DL,COLUMN()-1,0))),"")</f>
        <v/>
      </c>
    </row>
    <row r="2248" spans="1:14">
      <c r="A2248" s="4" t="str">
        <f>IF(ISNUMBER(NhapDS!A2244),NhapDS!A2244,"")</f>
        <v/>
      </c>
      <c r="B2248" s="18" t="str">
        <f t="shared" si="287"/>
        <v/>
      </c>
      <c r="C2248" s="64" t="str">
        <f t="shared" si="287"/>
        <v/>
      </c>
      <c r="D2248" s="28" t="str">
        <f t="shared" si="286"/>
        <v/>
      </c>
      <c r="E2248" s="28" t="str">
        <f t="shared" si="291"/>
        <v/>
      </c>
      <c r="F2248" s="28" t="str">
        <f t="shared" si="291"/>
        <v/>
      </c>
      <c r="G2248" s="18" t="str">
        <f t="shared" si="291"/>
        <v/>
      </c>
      <c r="H2248" s="18" t="str">
        <f t="shared" si="291"/>
        <v/>
      </c>
      <c r="I2248" s="18" t="str">
        <f t="shared" si="291"/>
        <v/>
      </c>
      <c r="J2248" s="28" t="str">
        <f t="shared" si="292"/>
        <v/>
      </c>
      <c r="K2248" s="28" t="str">
        <f t="shared" si="292"/>
        <v/>
      </c>
      <c r="L2248" s="28" t="str">
        <f t="shared" si="292"/>
        <v/>
      </c>
      <c r="M2248" s="28" t="str">
        <f t="shared" si="289"/>
        <v/>
      </c>
      <c r="N2248" s="138" t="str">
        <f>IF(ISNUMBER($A2248),IF(ISNUMBER(VALUE(TRIM(VLOOKUP($A2248,DL,COLUMN()-1,0)))),VALUE(TRIM(VLOOKUP($A2248,DL,COLUMN()-1,0))),TRIM(VLOOKUP($A2248,DL,COLUMN()-1,0))),"")</f>
        <v/>
      </c>
    </row>
    <row r="2249" spans="1:14">
      <c r="A2249" s="4" t="str">
        <f>IF(ISNUMBER(NhapDS!A2245),NhapDS!A2245,"")</f>
        <v/>
      </c>
      <c r="B2249" s="18" t="str">
        <f t="shared" si="287"/>
        <v/>
      </c>
      <c r="C2249" s="64" t="str">
        <f t="shared" si="287"/>
        <v/>
      </c>
      <c r="D2249" s="28" t="str">
        <f t="shared" si="286"/>
        <v/>
      </c>
      <c r="E2249" s="28" t="str">
        <f t="shared" si="291"/>
        <v/>
      </c>
      <c r="F2249" s="28" t="str">
        <f t="shared" si="291"/>
        <v/>
      </c>
      <c r="G2249" s="18" t="str">
        <f t="shared" si="291"/>
        <v/>
      </c>
      <c r="H2249" s="18" t="str">
        <f t="shared" si="291"/>
        <v/>
      </c>
      <c r="I2249" s="18" t="str">
        <f t="shared" si="291"/>
        <v/>
      </c>
      <c r="J2249" s="28" t="str">
        <f t="shared" si="292"/>
        <v/>
      </c>
      <c r="K2249" s="28" t="str">
        <f t="shared" si="292"/>
        <v/>
      </c>
      <c r="L2249" s="28" t="str">
        <f t="shared" si="292"/>
        <v/>
      </c>
      <c r="M2249" s="28" t="str">
        <f t="shared" si="289"/>
        <v/>
      </c>
      <c r="N2249" s="138" t="str">
        <f>IF(ISNUMBER($A2249),IF(ISNUMBER(VALUE(TRIM(VLOOKUP($A2249,DL,COLUMN()-1,0)))),VALUE(TRIM(VLOOKUP($A2249,DL,COLUMN()-1,0))),TRIM(VLOOKUP($A2249,DL,COLUMN()-1,0))),"")</f>
        <v/>
      </c>
    </row>
    <row r="2250" spans="1:14">
      <c r="A2250" s="4" t="str">
        <f>IF(ISNUMBER(NhapDS!A2246),NhapDS!A2246,"")</f>
        <v/>
      </c>
      <c r="B2250" s="18" t="str">
        <f t="shared" si="287"/>
        <v/>
      </c>
      <c r="C2250" s="64" t="str">
        <f t="shared" si="287"/>
        <v/>
      </c>
      <c r="D2250" s="28" t="str">
        <f t="shared" si="286"/>
        <v/>
      </c>
      <c r="E2250" s="28" t="str">
        <f t="shared" si="291"/>
        <v/>
      </c>
      <c r="F2250" s="28" t="str">
        <f t="shared" si="291"/>
        <v/>
      </c>
      <c r="G2250" s="18" t="str">
        <f t="shared" si="291"/>
        <v/>
      </c>
      <c r="H2250" s="18" t="str">
        <f t="shared" si="291"/>
        <v/>
      </c>
      <c r="I2250" s="18" t="str">
        <f t="shared" si="291"/>
        <v/>
      </c>
      <c r="J2250" s="28" t="str">
        <f t="shared" si="292"/>
        <v/>
      </c>
      <c r="K2250" s="28" t="str">
        <f t="shared" si="292"/>
        <v/>
      </c>
      <c r="L2250" s="28" t="str">
        <f t="shared" si="292"/>
        <v/>
      </c>
      <c r="M2250" s="28" t="str">
        <f t="shared" si="289"/>
        <v/>
      </c>
      <c r="N2250" s="138" t="str">
        <f>IF(ISNUMBER($A2250),IF(ISNUMBER(VALUE(TRIM(VLOOKUP($A2250,DL,COLUMN()-1,0)))),VALUE(TRIM(VLOOKUP($A2250,DL,COLUMN()-1,0))),TRIM(VLOOKUP($A2250,DL,COLUMN()-1,0))),"")</f>
        <v/>
      </c>
    </row>
    <row r="2251" spans="1:14">
      <c r="A2251" s="4" t="str">
        <f>IF(ISNUMBER(NhapDS!A2247),NhapDS!A2247,"")</f>
        <v/>
      </c>
      <c r="B2251" s="18" t="str">
        <f t="shared" si="287"/>
        <v/>
      </c>
      <c r="C2251" s="64" t="str">
        <f t="shared" si="287"/>
        <v/>
      </c>
      <c r="D2251" s="28" t="str">
        <f t="shared" si="286"/>
        <v/>
      </c>
      <c r="E2251" s="28" t="str">
        <f t="shared" si="291"/>
        <v/>
      </c>
      <c r="F2251" s="28" t="str">
        <f t="shared" si="291"/>
        <v/>
      </c>
      <c r="G2251" s="18" t="str">
        <f t="shared" si="291"/>
        <v/>
      </c>
      <c r="H2251" s="18" t="str">
        <f t="shared" si="291"/>
        <v/>
      </c>
      <c r="I2251" s="18" t="str">
        <f t="shared" si="291"/>
        <v/>
      </c>
      <c r="J2251" s="28" t="str">
        <f t="shared" si="292"/>
        <v/>
      </c>
      <c r="K2251" s="28" t="str">
        <f t="shared" si="292"/>
        <v/>
      </c>
      <c r="L2251" s="28" t="str">
        <f t="shared" si="292"/>
        <v/>
      </c>
      <c r="M2251" s="28" t="str">
        <f t="shared" si="289"/>
        <v/>
      </c>
      <c r="N2251" s="138" t="str">
        <f>IF(ISNUMBER($A2251),IF(ISNUMBER(VALUE(TRIM(VLOOKUP($A2251,DL,COLUMN()-1,0)))),VALUE(TRIM(VLOOKUP($A2251,DL,COLUMN()-1,0))),TRIM(VLOOKUP($A2251,DL,COLUMN()-1,0))),"")</f>
        <v/>
      </c>
    </row>
    <row r="2252" spans="1:14">
      <c r="A2252" s="4" t="str">
        <f>IF(ISNUMBER(NhapDS!A2248),NhapDS!A2248,"")</f>
        <v/>
      </c>
      <c r="B2252" s="18" t="str">
        <f t="shared" si="287"/>
        <v/>
      </c>
      <c r="C2252" s="64" t="str">
        <f t="shared" si="287"/>
        <v/>
      </c>
      <c r="D2252" s="28" t="str">
        <f t="shared" si="286"/>
        <v/>
      </c>
      <c r="E2252" s="28" t="str">
        <f t="shared" si="291"/>
        <v/>
      </c>
      <c r="F2252" s="28" t="str">
        <f t="shared" si="291"/>
        <v/>
      </c>
      <c r="G2252" s="18" t="str">
        <f t="shared" si="291"/>
        <v/>
      </c>
      <c r="H2252" s="18" t="str">
        <f t="shared" si="291"/>
        <v/>
      </c>
      <c r="I2252" s="18" t="str">
        <f t="shared" si="291"/>
        <v/>
      </c>
      <c r="J2252" s="28" t="str">
        <f t="shared" si="292"/>
        <v/>
      </c>
      <c r="K2252" s="28" t="str">
        <f t="shared" si="292"/>
        <v/>
      </c>
      <c r="L2252" s="28" t="str">
        <f t="shared" si="292"/>
        <v/>
      </c>
      <c r="M2252" s="28" t="str">
        <f t="shared" si="289"/>
        <v/>
      </c>
      <c r="N2252" s="138" t="str">
        <f>IF(ISNUMBER($A2252),IF(ISNUMBER(VALUE(TRIM(VLOOKUP($A2252,DL,COLUMN()-1,0)))),VALUE(TRIM(VLOOKUP($A2252,DL,COLUMN()-1,0))),TRIM(VLOOKUP($A2252,DL,COLUMN()-1,0))),"")</f>
        <v/>
      </c>
    </row>
    <row r="2253" spans="1:14">
      <c r="A2253" s="4" t="str">
        <f>IF(ISNUMBER(NhapDS!A2249),NhapDS!A2249,"")</f>
        <v/>
      </c>
      <c r="B2253" s="18" t="str">
        <f t="shared" si="287"/>
        <v/>
      </c>
      <c r="C2253" s="64" t="str">
        <f t="shared" si="287"/>
        <v/>
      </c>
      <c r="D2253" s="28" t="str">
        <f t="shared" si="286"/>
        <v/>
      </c>
      <c r="E2253" s="28" t="str">
        <f t="shared" si="291"/>
        <v/>
      </c>
      <c r="F2253" s="28" t="str">
        <f t="shared" si="291"/>
        <v/>
      </c>
      <c r="G2253" s="18" t="str">
        <f t="shared" si="291"/>
        <v/>
      </c>
      <c r="H2253" s="18" t="str">
        <f t="shared" si="291"/>
        <v/>
      </c>
      <c r="I2253" s="18" t="str">
        <f t="shared" si="291"/>
        <v/>
      </c>
      <c r="J2253" s="28" t="str">
        <f t="shared" si="292"/>
        <v/>
      </c>
      <c r="K2253" s="28" t="str">
        <f t="shared" si="292"/>
        <v/>
      </c>
      <c r="L2253" s="28" t="str">
        <f t="shared" si="292"/>
        <v/>
      </c>
      <c r="M2253" s="28" t="str">
        <f t="shared" si="289"/>
        <v/>
      </c>
      <c r="N2253" s="138" t="str">
        <f>IF(ISNUMBER($A2253),IF(ISNUMBER(VALUE(TRIM(VLOOKUP($A2253,DL,COLUMN()-1,0)))),VALUE(TRIM(VLOOKUP($A2253,DL,COLUMN()-1,0))),TRIM(VLOOKUP($A2253,DL,COLUMN()-1,0))),"")</f>
        <v/>
      </c>
    </row>
    <row r="2254" spans="1:14">
      <c r="A2254" s="4" t="str">
        <f>IF(ISNUMBER(NhapDS!A2250),NhapDS!A2250,"")</f>
        <v/>
      </c>
      <c r="B2254" s="18" t="str">
        <f t="shared" si="287"/>
        <v/>
      </c>
      <c r="C2254" s="64" t="str">
        <f t="shared" si="287"/>
        <v/>
      </c>
      <c r="D2254" s="28" t="str">
        <f t="shared" si="286"/>
        <v/>
      </c>
      <c r="E2254" s="28" t="str">
        <f t="shared" si="291"/>
        <v/>
      </c>
      <c r="F2254" s="28" t="str">
        <f t="shared" si="291"/>
        <v/>
      </c>
      <c r="G2254" s="18" t="str">
        <f t="shared" si="291"/>
        <v/>
      </c>
      <c r="H2254" s="18" t="str">
        <f t="shared" si="291"/>
        <v/>
      </c>
      <c r="I2254" s="18" t="str">
        <f t="shared" si="291"/>
        <v/>
      </c>
      <c r="J2254" s="28" t="str">
        <f t="shared" si="292"/>
        <v/>
      </c>
      <c r="K2254" s="28" t="str">
        <f t="shared" si="292"/>
        <v/>
      </c>
      <c r="L2254" s="28" t="str">
        <f t="shared" si="292"/>
        <v/>
      </c>
      <c r="M2254" s="28" t="str">
        <f t="shared" si="289"/>
        <v/>
      </c>
      <c r="N2254" s="138" t="str">
        <f>IF(ISNUMBER($A2254),IF(ISNUMBER(VALUE(TRIM(VLOOKUP($A2254,DL,COLUMN()-1,0)))),VALUE(TRIM(VLOOKUP($A2254,DL,COLUMN()-1,0))),TRIM(VLOOKUP($A2254,DL,COLUMN()-1,0))),"")</f>
        <v/>
      </c>
    </row>
    <row r="2255" spans="1:14">
      <c r="A2255" s="4" t="str">
        <f>IF(ISNUMBER(NhapDS!A2251),NhapDS!A2251,"")</f>
        <v/>
      </c>
      <c r="B2255" s="18" t="str">
        <f t="shared" si="287"/>
        <v/>
      </c>
      <c r="C2255" s="64" t="str">
        <f t="shared" si="287"/>
        <v/>
      </c>
      <c r="D2255" s="28" t="str">
        <f t="shared" si="286"/>
        <v/>
      </c>
      <c r="E2255" s="28" t="str">
        <f t="shared" si="291"/>
        <v/>
      </c>
      <c r="F2255" s="28" t="str">
        <f t="shared" si="291"/>
        <v/>
      </c>
      <c r="G2255" s="18" t="str">
        <f t="shared" si="291"/>
        <v/>
      </c>
      <c r="H2255" s="18" t="str">
        <f t="shared" si="291"/>
        <v/>
      </c>
      <c r="I2255" s="18" t="str">
        <f t="shared" si="291"/>
        <v/>
      </c>
      <c r="J2255" s="28" t="str">
        <f t="shared" si="292"/>
        <v/>
      </c>
      <c r="K2255" s="28" t="str">
        <f t="shared" si="292"/>
        <v/>
      </c>
      <c r="L2255" s="28" t="str">
        <f t="shared" si="292"/>
        <v/>
      </c>
      <c r="M2255" s="28" t="str">
        <f t="shared" si="289"/>
        <v/>
      </c>
      <c r="N2255" s="138" t="str">
        <f>IF(ISNUMBER($A2255),IF(ISNUMBER(VALUE(TRIM(VLOOKUP($A2255,DL,COLUMN()-1,0)))),VALUE(TRIM(VLOOKUP($A2255,DL,COLUMN()-1,0))),TRIM(VLOOKUP($A2255,DL,COLUMN()-1,0))),"")</f>
        <v/>
      </c>
    </row>
    <row r="2256" spans="1:14">
      <c r="A2256" s="4" t="str">
        <f>IF(ISNUMBER(NhapDS!A2252),NhapDS!A2252,"")</f>
        <v/>
      </c>
      <c r="B2256" s="18" t="str">
        <f t="shared" si="287"/>
        <v/>
      </c>
      <c r="C2256" s="64" t="str">
        <f t="shared" si="287"/>
        <v/>
      </c>
      <c r="D2256" s="28" t="str">
        <f t="shared" si="286"/>
        <v/>
      </c>
      <c r="E2256" s="28" t="str">
        <f t="shared" si="291"/>
        <v/>
      </c>
      <c r="F2256" s="28" t="str">
        <f t="shared" si="291"/>
        <v/>
      </c>
      <c r="G2256" s="18" t="str">
        <f t="shared" si="291"/>
        <v/>
      </c>
      <c r="H2256" s="18" t="str">
        <f t="shared" si="291"/>
        <v/>
      </c>
      <c r="I2256" s="18" t="str">
        <f t="shared" si="291"/>
        <v/>
      </c>
      <c r="J2256" s="28" t="str">
        <f t="shared" si="292"/>
        <v/>
      </c>
      <c r="K2256" s="28" t="str">
        <f t="shared" si="292"/>
        <v/>
      </c>
      <c r="L2256" s="28" t="str">
        <f t="shared" si="292"/>
        <v/>
      </c>
      <c r="M2256" s="28" t="str">
        <f t="shared" si="289"/>
        <v/>
      </c>
      <c r="N2256" s="138" t="str">
        <f>IF(ISNUMBER($A2256),IF(ISNUMBER(VALUE(TRIM(VLOOKUP($A2256,DL,COLUMN()-1,0)))),VALUE(TRIM(VLOOKUP($A2256,DL,COLUMN()-1,0))),TRIM(VLOOKUP($A2256,DL,COLUMN()-1,0))),"")</f>
        <v/>
      </c>
    </row>
    <row r="2257" spans="1:14">
      <c r="A2257" s="4" t="str">
        <f>IF(ISNUMBER(NhapDS!A2253),NhapDS!A2253,"")</f>
        <v/>
      </c>
      <c r="B2257" s="18" t="str">
        <f t="shared" si="287"/>
        <v/>
      </c>
      <c r="C2257" s="64" t="str">
        <f t="shared" si="287"/>
        <v/>
      </c>
      <c r="D2257" s="28" t="str">
        <f t="shared" si="286"/>
        <v/>
      </c>
      <c r="E2257" s="28" t="str">
        <f t="shared" si="291"/>
        <v/>
      </c>
      <c r="F2257" s="28" t="str">
        <f t="shared" si="291"/>
        <v/>
      </c>
      <c r="G2257" s="18" t="str">
        <f t="shared" si="291"/>
        <v/>
      </c>
      <c r="H2257" s="18" t="str">
        <f t="shared" si="291"/>
        <v/>
      </c>
      <c r="I2257" s="18" t="str">
        <f t="shared" si="291"/>
        <v/>
      </c>
      <c r="J2257" s="28" t="str">
        <f t="shared" si="292"/>
        <v/>
      </c>
      <c r="K2257" s="28" t="str">
        <f t="shared" si="292"/>
        <v/>
      </c>
      <c r="L2257" s="28" t="str">
        <f t="shared" si="292"/>
        <v/>
      </c>
      <c r="M2257" s="28" t="str">
        <f t="shared" si="289"/>
        <v/>
      </c>
      <c r="N2257" s="138" t="str">
        <f>IF(ISNUMBER($A2257),IF(ISNUMBER(VALUE(TRIM(VLOOKUP($A2257,DL,COLUMN()-1,0)))),VALUE(TRIM(VLOOKUP($A2257,DL,COLUMN()-1,0))),TRIM(VLOOKUP($A2257,DL,COLUMN()-1,0))),"")</f>
        <v/>
      </c>
    </row>
    <row r="2258" spans="1:14">
      <c r="A2258" s="4" t="str">
        <f>IF(ISNUMBER(NhapDS!A2254),NhapDS!A2254,"")</f>
        <v/>
      </c>
      <c r="B2258" s="18" t="str">
        <f t="shared" si="287"/>
        <v/>
      </c>
      <c r="C2258" s="64" t="str">
        <f t="shared" si="287"/>
        <v/>
      </c>
      <c r="D2258" s="28" t="str">
        <f t="shared" si="286"/>
        <v/>
      </c>
      <c r="E2258" s="28" t="str">
        <f t="shared" si="291"/>
        <v/>
      </c>
      <c r="F2258" s="28" t="str">
        <f t="shared" si="291"/>
        <v/>
      </c>
      <c r="G2258" s="18" t="str">
        <f t="shared" si="291"/>
        <v/>
      </c>
      <c r="H2258" s="18" t="str">
        <f t="shared" si="291"/>
        <v/>
      </c>
      <c r="I2258" s="18" t="str">
        <f t="shared" si="291"/>
        <v/>
      </c>
      <c r="J2258" s="28" t="str">
        <f t="shared" ref="J2258:L2273" si="293">IF(ISNUMBER($A2258),TRIM(VLOOKUP($A2258,DL,COLUMN()-1,0)),"")</f>
        <v/>
      </c>
      <c r="K2258" s="28" t="str">
        <f t="shared" si="293"/>
        <v/>
      </c>
      <c r="L2258" s="28" t="str">
        <f t="shared" si="293"/>
        <v/>
      </c>
      <c r="M2258" s="28" t="str">
        <f t="shared" si="289"/>
        <v/>
      </c>
      <c r="N2258" s="138" t="str">
        <f>IF(ISNUMBER($A2258),IF(ISNUMBER(VALUE(TRIM(VLOOKUP($A2258,DL,COLUMN()-1,0)))),VALUE(TRIM(VLOOKUP($A2258,DL,COLUMN()-1,0))),TRIM(VLOOKUP($A2258,DL,COLUMN()-1,0))),"")</f>
        <v/>
      </c>
    </row>
    <row r="2259" spans="1:14">
      <c r="A2259" s="4" t="str">
        <f>IF(ISNUMBER(NhapDS!A2255),NhapDS!A2255,"")</f>
        <v/>
      </c>
      <c r="B2259" s="18" t="str">
        <f t="shared" si="287"/>
        <v/>
      </c>
      <c r="C2259" s="64" t="str">
        <f t="shared" si="287"/>
        <v/>
      </c>
      <c r="D2259" s="28" t="str">
        <f t="shared" si="286"/>
        <v/>
      </c>
      <c r="E2259" s="28" t="str">
        <f t="shared" si="291"/>
        <v/>
      </c>
      <c r="F2259" s="28" t="str">
        <f t="shared" si="291"/>
        <v/>
      </c>
      <c r="G2259" s="18" t="str">
        <f t="shared" si="291"/>
        <v/>
      </c>
      <c r="H2259" s="18" t="str">
        <f t="shared" si="291"/>
        <v/>
      </c>
      <c r="I2259" s="18" t="str">
        <f t="shared" si="291"/>
        <v/>
      </c>
      <c r="J2259" s="28" t="str">
        <f t="shared" si="293"/>
        <v/>
      </c>
      <c r="K2259" s="28" t="str">
        <f t="shared" si="293"/>
        <v/>
      </c>
      <c r="L2259" s="28" t="str">
        <f t="shared" si="293"/>
        <v/>
      </c>
      <c r="M2259" s="28" t="str">
        <f t="shared" si="289"/>
        <v/>
      </c>
      <c r="N2259" s="138" t="str">
        <f>IF(ISNUMBER($A2259),IF(ISNUMBER(VALUE(TRIM(VLOOKUP($A2259,DL,COLUMN()-1,0)))),VALUE(TRIM(VLOOKUP($A2259,DL,COLUMN()-1,0))),TRIM(VLOOKUP($A2259,DL,COLUMN()-1,0))),"")</f>
        <v/>
      </c>
    </row>
    <row r="2260" spans="1:14">
      <c r="A2260" s="4" t="str">
        <f>IF(ISNUMBER(NhapDS!A2256),NhapDS!A2256,"")</f>
        <v/>
      </c>
      <c r="B2260" s="18" t="str">
        <f t="shared" si="287"/>
        <v/>
      </c>
      <c r="C2260" s="64" t="str">
        <f t="shared" si="287"/>
        <v/>
      </c>
      <c r="D2260" s="28" t="str">
        <f t="shared" si="286"/>
        <v/>
      </c>
      <c r="E2260" s="28" t="str">
        <f t="shared" si="291"/>
        <v/>
      </c>
      <c r="F2260" s="28" t="str">
        <f t="shared" si="291"/>
        <v/>
      </c>
      <c r="G2260" s="18" t="str">
        <f t="shared" si="291"/>
        <v/>
      </c>
      <c r="H2260" s="18" t="str">
        <f t="shared" si="291"/>
        <v/>
      </c>
      <c r="I2260" s="18" t="str">
        <f t="shared" si="291"/>
        <v/>
      </c>
      <c r="J2260" s="28" t="str">
        <f t="shared" si="293"/>
        <v/>
      </c>
      <c r="K2260" s="28" t="str">
        <f t="shared" si="293"/>
        <v/>
      </c>
      <c r="L2260" s="28" t="str">
        <f t="shared" si="293"/>
        <v/>
      </c>
      <c r="M2260" s="28" t="str">
        <f t="shared" si="289"/>
        <v/>
      </c>
      <c r="N2260" s="138" t="str">
        <f>IF(ISNUMBER($A2260),IF(ISNUMBER(VALUE(TRIM(VLOOKUP($A2260,DL,COLUMN()-1,0)))),VALUE(TRIM(VLOOKUP($A2260,DL,COLUMN()-1,0))),TRIM(VLOOKUP($A2260,DL,COLUMN()-1,0))),"")</f>
        <v/>
      </c>
    </row>
    <row r="2261" spans="1:14">
      <c r="A2261" s="4" t="str">
        <f>IF(ISNUMBER(NhapDS!A2257),NhapDS!A2257,"")</f>
        <v/>
      </c>
      <c r="B2261" s="18" t="str">
        <f t="shared" si="287"/>
        <v/>
      </c>
      <c r="C2261" s="64" t="str">
        <f t="shared" si="287"/>
        <v/>
      </c>
      <c r="D2261" s="28" t="str">
        <f t="shared" si="286"/>
        <v/>
      </c>
      <c r="E2261" s="28" t="str">
        <f t="shared" si="291"/>
        <v/>
      </c>
      <c r="F2261" s="28" t="str">
        <f t="shared" si="291"/>
        <v/>
      </c>
      <c r="G2261" s="18" t="str">
        <f t="shared" si="291"/>
        <v/>
      </c>
      <c r="H2261" s="18" t="str">
        <f t="shared" si="291"/>
        <v/>
      </c>
      <c r="I2261" s="18" t="str">
        <f t="shared" si="291"/>
        <v/>
      </c>
      <c r="J2261" s="28" t="str">
        <f t="shared" si="293"/>
        <v/>
      </c>
      <c r="K2261" s="28" t="str">
        <f t="shared" si="293"/>
        <v/>
      </c>
      <c r="L2261" s="28" t="str">
        <f t="shared" si="293"/>
        <v/>
      </c>
      <c r="M2261" s="28" t="str">
        <f t="shared" si="289"/>
        <v/>
      </c>
      <c r="N2261" s="138" t="str">
        <f>IF(ISNUMBER($A2261),IF(ISNUMBER(VALUE(TRIM(VLOOKUP($A2261,DL,COLUMN()-1,0)))),VALUE(TRIM(VLOOKUP($A2261,DL,COLUMN()-1,0))),TRIM(VLOOKUP($A2261,DL,COLUMN()-1,0))),"")</f>
        <v/>
      </c>
    </row>
    <row r="2262" spans="1:14">
      <c r="A2262" s="4" t="str">
        <f>IF(ISNUMBER(NhapDS!A2258),NhapDS!A2258,"")</f>
        <v/>
      </c>
      <c r="B2262" s="18" t="str">
        <f t="shared" si="287"/>
        <v/>
      </c>
      <c r="C2262" s="64" t="str">
        <f t="shared" si="287"/>
        <v/>
      </c>
      <c r="D2262" s="28" t="str">
        <f t="shared" si="286"/>
        <v/>
      </c>
      <c r="E2262" s="28" t="str">
        <f t="shared" si="291"/>
        <v/>
      </c>
      <c r="F2262" s="28" t="str">
        <f t="shared" si="291"/>
        <v/>
      </c>
      <c r="G2262" s="18" t="str">
        <f t="shared" si="291"/>
        <v/>
      </c>
      <c r="H2262" s="18" t="str">
        <f t="shared" si="291"/>
        <v/>
      </c>
      <c r="I2262" s="18" t="str">
        <f t="shared" si="291"/>
        <v/>
      </c>
      <c r="J2262" s="28" t="str">
        <f t="shared" si="293"/>
        <v/>
      </c>
      <c r="K2262" s="28" t="str">
        <f t="shared" si="293"/>
        <v/>
      </c>
      <c r="L2262" s="28" t="str">
        <f t="shared" si="293"/>
        <v/>
      </c>
      <c r="M2262" s="28" t="str">
        <f t="shared" si="289"/>
        <v/>
      </c>
      <c r="N2262" s="138" t="str">
        <f>IF(ISNUMBER($A2262),IF(ISNUMBER(VALUE(TRIM(VLOOKUP($A2262,DL,COLUMN()-1,0)))),VALUE(TRIM(VLOOKUP($A2262,DL,COLUMN()-1,0))),TRIM(VLOOKUP($A2262,DL,COLUMN()-1,0))),"")</f>
        <v/>
      </c>
    </row>
    <row r="2263" spans="1:14">
      <c r="A2263" s="4" t="str">
        <f>IF(ISNUMBER(NhapDS!A2259),NhapDS!A2259,"")</f>
        <v/>
      </c>
      <c r="B2263" s="18" t="str">
        <f t="shared" si="287"/>
        <v/>
      </c>
      <c r="C2263" s="64" t="str">
        <f t="shared" si="287"/>
        <v/>
      </c>
      <c r="D2263" s="28" t="str">
        <f t="shared" si="286"/>
        <v/>
      </c>
      <c r="E2263" s="28" t="str">
        <f t="shared" si="291"/>
        <v/>
      </c>
      <c r="F2263" s="28" t="str">
        <f t="shared" si="291"/>
        <v/>
      </c>
      <c r="G2263" s="18" t="str">
        <f t="shared" si="291"/>
        <v/>
      </c>
      <c r="H2263" s="18" t="str">
        <f t="shared" si="291"/>
        <v/>
      </c>
      <c r="I2263" s="18" t="str">
        <f t="shared" si="291"/>
        <v/>
      </c>
      <c r="J2263" s="28" t="str">
        <f t="shared" si="293"/>
        <v/>
      </c>
      <c r="K2263" s="28" t="str">
        <f t="shared" si="293"/>
        <v/>
      </c>
      <c r="L2263" s="28" t="str">
        <f t="shared" si="293"/>
        <v/>
      </c>
      <c r="M2263" s="28" t="str">
        <f t="shared" si="289"/>
        <v/>
      </c>
      <c r="N2263" s="138" t="str">
        <f>IF(ISNUMBER($A2263),IF(ISNUMBER(VALUE(TRIM(VLOOKUP($A2263,DL,COLUMN()-1,0)))),VALUE(TRIM(VLOOKUP($A2263,DL,COLUMN()-1,0))),TRIM(VLOOKUP($A2263,DL,COLUMN()-1,0))),"")</f>
        <v/>
      </c>
    </row>
    <row r="2264" spans="1:14">
      <c r="A2264" s="4" t="str">
        <f>IF(ISNUMBER(NhapDS!A2260),NhapDS!A2260,"")</f>
        <v/>
      </c>
      <c r="B2264" s="18" t="str">
        <f t="shared" si="287"/>
        <v/>
      </c>
      <c r="C2264" s="64" t="str">
        <f t="shared" si="287"/>
        <v/>
      </c>
      <c r="D2264" s="28" t="str">
        <f t="shared" si="286"/>
        <v/>
      </c>
      <c r="E2264" s="28" t="str">
        <f t="shared" si="291"/>
        <v/>
      </c>
      <c r="F2264" s="28" t="str">
        <f t="shared" si="291"/>
        <v/>
      </c>
      <c r="G2264" s="18" t="str">
        <f t="shared" si="291"/>
        <v/>
      </c>
      <c r="H2264" s="18" t="str">
        <f t="shared" si="291"/>
        <v/>
      </c>
      <c r="I2264" s="18" t="str">
        <f t="shared" si="291"/>
        <v/>
      </c>
      <c r="J2264" s="28" t="str">
        <f t="shared" si="293"/>
        <v/>
      </c>
      <c r="K2264" s="28" t="str">
        <f t="shared" si="293"/>
        <v/>
      </c>
      <c r="L2264" s="28" t="str">
        <f t="shared" si="293"/>
        <v/>
      </c>
      <c r="M2264" s="28" t="str">
        <f t="shared" si="289"/>
        <v/>
      </c>
      <c r="N2264" s="138" t="str">
        <f>IF(ISNUMBER($A2264),IF(ISNUMBER(VALUE(TRIM(VLOOKUP($A2264,DL,COLUMN()-1,0)))),VALUE(TRIM(VLOOKUP($A2264,DL,COLUMN()-1,0))),TRIM(VLOOKUP($A2264,DL,COLUMN()-1,0))),"")</f>
        <v/>
      </c>
    </row>
    <row r="2265" spans="1:14">
      <c r="A2265" s="4" t="str">
        <f>IF(ISNUMBER(NhapDS!A2261),NhapDS!A2261,"")</f>
        <v/>
      </c>
      <c r="B2265" s="18" t="str">
        <f t="shared" si="287"/>
        <v/>
      </c>
      <c r="C2265" s="64" t="str">
        <f t="shared" si="287"/>
        <v/>
      </c>
      <c r="D2265" s="28" t="str">
        <f t="shared" si="286"/>
        <v/>
      </c>
      <c r="E2265" s="28" t="str">
        <f t="shared" si="291"/>
        <v/>
      </c>
      <c r="F2265" s="28" t="str">
        <f t="shared" si="291"/>
        <v/>
      </c>
      <c r="G2265" s="18" t="str">
        <f t="shared" si="291"/>
        <v/>
      </c>
      <c r="H2265" s="18" t="str">
        <f t="shared" si="291"/>
        <v/>
      </c>
      <c r="I2265" s="18" t="str">
        <f t="shared" si="291"/>
        <v/>
      </c>
      <c r="J2265" s="28" t="str">
        <f t="shared" si="293"/>
        <v/>
      </c>
      <c r="K2265" s="28" t="str">
        <f t="shared" si="293"/>
        <v/>
      </c>
      <c r="L2265" s="28" t="str">
        <f t="shared" si="293"/>
        <v/>
      </c>
      <c r="M2265" s="28" t="str">
        <f t="shared" si="289"/>
        <v/>
      </c>
      <c r="N2265" s="138" t="str">
        <f>IF(ISNUMBER($A2265),IF(ISNUMBER(VALUE(TRIM(VLOOKUP($A2265,DL,COLUMN()-1,0)))),VALUE(TRIM(VLOOKUP($A2265,DL,COLUMN()-1,0))),TRIM(VLOOKUP($A2265,DL,COLUMN()-1,0))),"")</f>
        <v/>
      </c>
    </row>
    <row r="2266" spans="1:14">
      <c r="A2266" s="4" t="str">
        <f>IF(ISNUMBER(NhapDS!A2262),NhapDS!A2262,"")</f>
        <v/>
      </c>
      <c r="B2266" s="18" t="str">
        <f t="shared" si="287"/>
        <v/>
      </c>
      <c r="C2266" s="64" t="str">
        <f t="shared" si="287"/>
        <v/>
      </c>
      <c r="D2266" s="28" t="str">
        <f t="shared" si="286"/>
        <v/>
      </c>
      <c r="E2266" s="28" t="str">
        <f t="shared" si="291"/>
        <v/>
      </c>
      <c r="F2266" s="28" t="str">
        <f t="shared" si="291"/>
        <v/>
      </c>
      <c r="G2266" s="18" t="str">
        <f t="shared" si="291"/>
        <v/>
      </c>
      <c r="H2266" s="18" t="str">
        <f t="shared" si="291"/>
        <v/>
      </c>
      <c r="I2266" s="18" t="str">
        <f t="shared" si="291"/>
        <v/>
      </c>
      <c r="J2266" s="28" t="str">
        <f t="shared" si="293"/>
        <v/>
      </c>
      <c r="K2266" s="28" t="str">
        <f t="shared" si="293"/>
        <v/>
      </c>
      <c r="L2266" s="28" t="str">
        <f t="shared" si="293"/>
        <v/>
      </c>
      <c r="M2266" s="28" t="str">
        <f t="shared" si="289"/>
        <v/>
      </c>
      <c r="N2266" s="138" t="str">
        <f>IF(ISNUMBER($A2266),IF(ISNUMBER(VALUE(TRIM(VLOOKUP($A2266,DL,COLUMN()-1,0)))),VALUE(TRIM(VLOOKUP($A2266,DL,COLUMN()-1,0))),TRIM(VLOOKUP($A2266,DL,COLUMN()-1,0))),"")</f>
        <v/>
      </c>
    </row>
    <row r="2267" spans="1:14">
      <c r="A2267" s="4" t="str">
        <f>IF(ISNUMBER(NhapDS!A2263),NhapDS!A2263,"")</f>
        <v/>
      </c>
      <c r="B2267" s="18" t="str">
        <f t="shared" si="287"/>
        <v/>
      </c>
      <c r="C2267" s="64" t="str">
        <f t="shared" si="287"/>
        <v/>
      </c>
      <c r="D2267" s="28" t="str">
        <f t="shared" si="286"/>
        <v/>
      </c>
      <c r="E2267" s="28" t="str">
        <f t="shared" si="291"/>
        <v/>
      </c>
      <c r="F2267" s="28" t="str">
        <f t="shared" si="291"/>
        <v/>
      </c>
      <c r="G2267" s="18" t="str">
        <f t="shared" si="291"/>
        <v/>
      </c>
      <c r="H2267" s="18" t="str">
        <f t="shared" si="291"/>
        <v/>
      </c>
      <c r="I2267" s="18" t="str">
        <f t="shared" si="291"/>
        <v/>
      </c>
      <c r="J2267" s="28" t="str">
        <f t="shared" si="293"/>
        <v/>
      </c>
      <c r="K2267" s="28" t="str">
        <f t="shared" si="293"/>
        <v/>
      </c>
      <c r="L2267" s="28" t="str">
        <f t="shared" si="293"/>
        <v/>
      </c>
      <c r="M2267" s="28" t="str">
        <f t="shared" si="289"/>
        <v/>
      </c>
      <c r="N2267" s="138" t="str">
        <f>IF(ISNUMBER($A2267),IF(ISNUMBER(VALUE(TRIM(VLOOKUP($A2267,DL,COLUMN()-1,0)))),VALUE(TRIM(VLOOKUP($A2267,DL,COLUMN()-1,0))),TRIM(VLOOKUP($A2267,DL,COLUMN()-1,0))),"")</f>
        <v/>
      </c>
    </row>
    <row r="2268" spans="1:14">
      <c r="A2268" s="4" t="str">
        <f>IF(ISNUMBER(NhapDS!A2264),NhapDS!A2264,"")</f>
        <v/>
      </c>
      <c r="B2268" s="18" t="str">
        <f t="shared" si="287"/>
        <v/>
      </c>
      <c r="C2268" s="64" t="str">
        <f t="shared" si="287"/>
        <v/>
      </c>
      <c r="D2268" s="28" t="str">
        <f t="shared" si="286"/>
        <v/>
      </c>
      <c r="E2268" s="28" t="str">
        <f t="shared" si="291"/>
        <v/>
      </c>
      <c r="F2268" s="28" t="str">
        <f t="shared" si="291"/>
        <v/>
      </c>
      <c r="G2268" s="18" t="str">
        <f t="shared" si="291"/>
        <v/>
      </c>
      <c r="H2268" s="18" t="str">
        <f t="shared" si="291"/>
        <v/>
      </c>
      <c r="I2268" s="18" t="str">
        <f t="shared" si="291"/>
        <v/>
      </c>
      <c r="J2268" s="28" t="str">
        <f t="shared" si="293"/>
        <v/>
      </c>
      <c r="K2268" s="28" t="str">
        <f t="shared" si="293"/>
        <v/>
      </c>
      <c r="L2268" s="28" t="str">
        <f t="shared" si="293"/>
        <v/>
      </c>
      <c r="M2268" s="28" t="str">
        <f t="shared" si="289"/>
        <v/>
      </c>
      <c r="N2268" s="138" t="str">
        <f>IF(ISNUMBER($A2268),IF(ISNUMBER(VALUE(TRIM(VLOOKUP($A2268,DL,COLUMN()-1,0)))),VALUE(TRIM(VLOOKUP($A2268,DL,COLUMN()-1,0))),TRIM(VLOOKUP($A2268,DL,COLUMN()-1,0))),"")</f>
        <v/>
      </c>
    </row>
    <row r="2269" spans="1:14">
      <c r="A2269" s="4" t="str">
        <f>IF(ISNUMBER(NhapDS!A2265),NhapDS!A2265,"")</f>
        <v/>
      </c>
      <c r="B2269" s="18" t="str">
        <f t="shared" si="287"/>
        <v/>
      </c>
      <c r="C2269" s="64" t="str">
        <f t="shared" si="287"/>
        <v/>
      </c>
      <c r="D2269" s="28" t="str">
        <f t="shared" si="286"/>
        <v/>
      </c>
      <c r="E2269" s="28" t="str">
        <f t="shared" si="291"/>
        <v/>
      </c>
      <c r="F2269" s="28" t="str">
        <f t="shared" si="291"/>
        <v/>
      </c>
      <c r="G2269" s="18" t="str">
        <f t="shared" si="291"/>
        <v/>
      </c>
      <c r="H2269" s="18" t="str">
        <f t="shared" si="291"/>
        <v/>
      </c>
      <c r="I2269" s="18" t="str">
        <f t="shared" si="291"/>
        <v/>
      </c>
      <c r="J2269" s="28" t="str">
        <f t="shared" si="293"/>
        <v/>
      </c>
      <c r="K2269" s="28" t="str">
        <f t="shared" si="293"/>
        <v/>
      </c>
      <c r="L2269" s="28" t="str">
        <f t="shared" si="293"/>
        <v/>
      </c>
      <c r="M2269" s="28" t="str">
        <f t="shared" si="289"/>
        <v/>
      </c>
      <c r="N2269" s="138" t="str">
        <f>IF(ISNUMBER($A2269),IF(ISNUMBER(VALUE(TRIM(VLOOKUP($A2269,DL,COLUMN()-1,0)))),VALUE(TRIM(VLOOKUP($A2269,DL,COLUMN()-1,0))),TRIM(VLOOKUP($A2269,DL,COLUMN()-1,0))),"")</f>
        <v/>
      </c>
    </row>
    <row r="2270" spans="1:14">
      <c r="A2270" s="4" t="str">
        <f>IF(ISNUMBER(NhapDS!A2266),NhapDS!A2266,"")</f>
        <v/>
      </c>
      <c r="B2270" s="18" t="str">
        <f t="shared" si="287"/>
        <v/>
      </c>
      <c r="C2270" s="64" t="str">
        <f t="shared" si="287"/>
        <v/>
      </c>
      <c r="D2270" s="28" t="str">
        <f t="shared" si="286"/>
        <v/>
      </c>
      <c r="E2270" s="28" t="str">
        <f t="shared" si="291"/>
        <v/>
      </c>
      <c r="F2270" s="28" t="str">
        <f t="shared" si="291"/>
        <v/>
      </c>
      <c r="G2270" s="18" t="str">
        <f t="shared" si="291"/>
        <v/>
      </c>
      <c r="H2270" s="18" t="str">
        <f t="shared" si="291"/>
        <v/>
      </c>
      <c r="I2270" s="18" t="str">
        <f t="shared" si="291"/>
        <v/>
      </c>
      <c r="J2270" s="28" t="str">
        <f t="shared" si="293"/>
        <v/>
      </c>
      <c r="K2270" s="28" t="str">
        <f t="shared" si="293"/>
        <v/>
      </c>
      <c r="L2270" s="28" t="str">
        <f t="shared" si="293"/>
        <v/>
      </c>
      <c r="M2270" s="28" t="str">
        <f t="shared" si="289"/>
        <v/>
      </c>
      <c r="N2270" s="138" t="str">
        <f>IF(ISNUMBER($A2270),IF(ISNUMBER(VALUE(TRIM(VLOOKUP($A2270,DL,COLUMN()-1,0)))),VALUE(TRIM(VLOOKUP($A2270,DL,COLUMN()-1,0))),TRIM(VLOOKUP($A2270,DL,COLUMN()-1,0))),"")</f>
        <v/>
      </c>
    </row>
    <row r="2271" spans="1:14">
      <c r="A2271" s="4" t="str">
        <f>IF(ISNUMBER(NhapDS!A2267),NhapDS!A2267,"")</f>
        <v/>
      </c>
      <c r="B2271" s="18" t="str">
        <f t="shared" si="287"/>
        <v/>
      </c>
      <c r="C2271" s="64" t="str">
        <f t="shared" si="287"/>
        <v/>
      </c>
      <c r="D2271" s="28" t="str">
        <f t="shared" si="286"/>
        <v/>
      </c>
      <c r="E2271" s="28" t="str">
        <f t="shared" si="291"/>
        <v/>
      </c>
      <c r="F2271" s="28" t="str">
        <f t="shared" si="291"/>
        <v/>
      </c>
      <c r="G2271" s="18" t="str">
        <f t="shared" si="291"/>
        <v/>
      </c>
      <c r="H2271" s="18" t="str">
        <f t="shared" si="291"/>
        <v/>
      </c>
      <c r="I2271" s="18" t="str">
        <f t="shared" si="291"/>
        <v/>
      </c>
      <c r="J2271" s="28" t="str">
        <f t="shared" si="293"/>
        <v/>
      </c>
      <c r="K2271" s="28" t="str">
        <f t="shared" si="293"/>
        <v/>
      </c>
      <c r="L2271" s="28" t="str">
        <f t="shared" si="293"/>
        <v/>
      </c>
      <c r="M2271" s="28" t="str">
        <f t="shared" si="289"/>
        <v/>
      </c>
      <c r="N2271" s="138" t="str">
        <f>IF(ISNUMBER($A2271),IF(ISNUMBER(VALUE(TRIM(VLOOKUP($A2271,DL,COLUMN()-1,0)))),VALUE(TRIM(VLOOKUP($A2271,DL,COLUMN()-1,0))),TRIM(VLOOKUP($A2271,DL,COLUMN()-1,0))),"")</f>
        <v/>
      </c>
    </row>
    <row r="2272" spans="1:14">
      <c r="A2272" s="4" t="str">
        <f>IF(ISNUMBER(NhapDS!A2268),NhapDS!A2268,"")</f>
        <v/>
      </c>
      <c r="B2272" s="18" t="str">
        <f t="shared" si="287"/>
        <v/>
      </c>
      <c r="C2272" s="64" t="str">
        <f t="shared" si="287"/>
        <v/>
      </c>
      <c r="D2272" s="28" t="str">
        <f t="shared" ref="D2272:D2335" si="294">IF(ISNUMBER($A2272),IF(E2272="x","","x"),"")</f>
        <v/>
      </c>
      <c r="E2272" s="28" t="str">
        <f t="shared" si="291"/>
        <v/>
      </c>
      <c r="F2272" s="28" t="str">
        <f t="shared" si="291"/>
        <v/>
      </c>
      <c r="G2272" s="18" t="str">
        <f t="shared" si="291"/>
        <v/>
      </c>
      <c r="H2272" s="18" t="str">
        <f t="shared" si="291"/>
        <v/>
      </c>
      <c r="I2272" s="18" t="str">
        <f t="shared" si="291"/>
        <v/>
      </c>
      <c r="J2272" s="28" t="str">
        <f t="shared" si="293"/>
        <v/>
      </c>
      <c r="K2272" s="28" t="str">
        <f t="shared" si="293"/>
        <v/>
      </c>
      <c r="L2272" s="28" t="str">
        <f t="shared" si="293"/>
        <v/>
      </c>
      <c r="M2272" s="28" t="str">
        <f t="shared" si="289"/>
        <v/>
      </c>
      <c r="N2272" s="138" t="str">
        <f>IF(ISNUMBER($A2272),IF(ISNUMBER(VALUE(TRIM(VLOOKUP($A2272,DL,COLUMN()-1,0)))),VALUE(TRIM(VLOOKUP($A2272,DL,COLUMN()-1,0))),TRIM(VLOOKUP($A2272,DL,COLUMN()-1,0))),"")</f>
        <v/>
      </c>
    </row>
    <row r="2273" spans="1:14">
      <c r="A2273" s="4" t="str">
        <f>IF(ISNUMBER(NhapDS!A2269),NhapDS!A2269,"")</f>
        <v/>
      </c>
      <c r="B2273" s="18" t="str">
        <f t="shared" si="287"/>
        <v/>
      </c>
      <c r="C2273" s="64" t="str">
        <f t="shared" si="287"/>
        <v/>
      </c>
      <c r="D2273" s="28" t="str">
        <f t="shared" si="294"/>
        <v/>
      </c>
      <c r="E2273" s="28" t="str">
        <f t="shared" si="291"/>
        <v/>
      </c>
      <c r="F2273" s="28" t="str">
        <f t="shared" si="291"/>
        <v/>
      </c>
      <c r="G2273" s="18" t="str">
        <f t="shared" si="291"/>
        <v/>
      </c>
      <c r="H2273" s="18" t="str">
        <f t="shared" si="291"/>
        <v/>
      </c>
      <c r="I2273" s="18" t="str">
        <f t="shared" si="291"/>
        <v/>
      </c>
      <c r="J2273" s="28" t="str">
        <f t="shared" si="293"/>
        <v/>
      </c>
      <c r="K2273" s="28" t="str">
        <f t="shared" si="293"/>
        <v/>
      </c>
      <c r="L2273" s="28" t="str">
        <f t="shared" si="293"/>
        <v/>
      </c>
      <c r="M2273" s="28" t="str">
        <f t="shared" si="289"/>
        <v/>
      </c>
      <c r="N2273" s="138" t="str">
        <f>IF(ISNUMBER($A2273),IF(ISNUMBER(VALUE(TRIM(VLOOKUP($A2273,DL,COLUMN()-1,0)))),VALUE(TRIM(VLOOKUP($A2273,DL,COLUMN()-1,0))),TRIM(VLOOKUP($A2273,DL,COLUMN()-1,0))),"")</f>
        <v/>
      </c>
    </row>
    <row r="2274" spans="1:14">
      <c r="A2274" s="4" t="str">
        <f>IF(ISNUMBER(NhapDS!A2270),NhapDS!A2270,"")</f>
        <v/>
      </c>
      <c r="B2274" s="18" t="str">
        <f t="shared" ref="B2274:C2337" si="295">IF(ISNUMBER($A2274),VLOOKUP($A2274,DL,COLUMN(),0),"")</f>
        <v/>
      </c>
      <c r="C2274" s="64" t="str">
        <f t="shared" si="295"/>
        <v/>
      </c>
      <c r="D2274" s="28" t="str">
        <f t="shared" si="294"/>
        <v/>
      </c>
      <c r="E2274" s="28" t="str">
        <f t="shared" si="291"/>
        <v/>
      </c>
      <c r="F2274" s="28" t="str">
        <f t="shared" si="291"/>
        <v/>
      </c>
      <c r="G2274" s="18" t="str">
        <f t="shared" si="291"/>
        <v/>
      </c>
      <c r="H2274" s="18" t="str">
        <f t="shared" si="291"/>
        <v/>
      </c>
      <c r="I2274" s="18" t="str">
        <f t="shared" si="291"/>
        <v/>
      </c>
      <c r="J2274" s="28" t="str">
        <f t="shared" ref="J2274:L2289" si="296">IF(ISNUMBER($A2274),TRIM(VLOOKUP($A2274,DL,COLUMN()-1,0)),"")</f>
        <v/>
      </c>
      <c r="K2274" s="28" t="str">
        <f t="shared" si="296"/>
        <v/>
      </c>
      <c r="L2274" s="28" t="str">
        <f t="shared" si="296"/>
        <v/>
      </c>
      <c r="M2274" s="28" t="str">
        <f t="shared" ref="M2274:M2337" si="297">IF(ISNUMBER($A2274),TRIM(VLOOKUP($A2274,DL,COLUMN()-1,0)),"")</f>
        <v/>
      </c>
      <c r="N2274" s="138" t="str">
        <f>IF(ISNUMBER($A2274),IF(ISNUMBER(VALUE(TRIM(VLOOKUP($A2274,DL,COLUMN()-1,0)))),VALUE(TRIM(VLOOKUP($A2274,DL,COLUMN()-1,0))),TRIM(VLOOKUP($A2274,DL,COLUMN()-1,0))),"")</f>
        <v/>
      </c>
    </row>
    <row r="2275" spans="1:14">
      <c r="A2275" s="4" t="str">
        <f>IF(ISNUMBER(NhapDS!A2271),NhapDS!A2271,"")</f>
        <v/>
      </c>
      <c r="B2275" s="18" t="str">
        <f t="shared" si="295"/>
        <v/>
      </c>
      <c r="C2275" s="64" t="str">
        <f t="shared" si="295"/>
        <v/>
      </c>
      <c r="D2275" s="28" t="str">
        <f t="shared" si="294"/>
        <v/>
      </c>
      <c r="E2275" s="28" t="str">
        <f t="shared" si="291"/>
        <v/>
      </c>
      <c r="F2275" s="28" t="str">
        <f t="shared" si="291"/>
        <v/>
      </c>
      <c r="G2275" s="18" t="str">
        <f t="shared" si="291"/>
        <v/>
      </c>
      <c r="H2275" s="18" t="str">
        <f t="shared" si="291"/>
        <v/>
      </c>
      <c r="I2275" s="18" t="str">
        <f t="shared" si="291"/>
        <v/>
      </c>
      <c r="J2275" s="28" t="str">
        <f t="shared" si="296"/>
        <v/>
      </c>
      <c r="K2275" s="28" t="str">
        <f t="shared" si="296"/>
        <v/>
      </c>
      <c r="L2275" s="28" t="str">
        <f t="shared" si="296"/>
        <v/>
      </c>
      <c r="M2275" s="28" t="str">
        <f t="shared" si="297"/>
        <v/>
      </c>
      <c r="N2275" s="138" t="str">
        <f>IF(ISNUMBER($A2275),IF(ISNUMBER(VALUE(TRIM(VLOOKUP($A2275,DL,COLUMN()-1,0)))),VALUE(TRIM(VLOOKUP($A2275,DL,COLUMN()-1,0))),TRIM(VLOOKUP($A2275,DL,COLUMN()-1,0))),"")</f>
        <v/>
      </c>
    </row>
    <row r="2276" spans="1:14">
      <c r="A2276" s="4" t="str">
        <f>IF(ISNUMBER(NhapDS!A2272),NhapDS!A2272,"")</f>
        <v/>
      </c>
      <c r="B2276" s="18" t="str">
        <f t="shared" si="295"/>
        <v/>
      </c>
      <c r="C2276" s="64" t="str">
        <f t="shared" si="295"/>
        <v/>
      </c>
      <c r="D2276" s="28" t="str">
        <f t="shared" si="294"/>
        <v/>
      </c>
      <c r="E2276" s="28" t="str">
        <f t="shared" si="291"/>
        <v/>
      </c>
      <c r="F2276" s="28" t="str">
        <f t="shared" si="291"/>
        <v/>
      </c>
      <c r="G2276" s="18" t="str">
        <f t="shared" si="291"/>
        <v/>
      </c>
      <c r="H2276" s="18" t="str">
        <f t="shared" si="291"/>
        <v/>
      </c>
      <c r="I2276" s="18" t="str">
        <f t="shared" si="291"/>
        <v/>
      </c>
      <c r="J2276" s="28" t="str">
        <f t="shared" si="296"/>
        <v/>
      </c>
      <c r="K2276" s="28" t="str">
        <f t="shared" si="296"/>
        <v/>
      </c>
      <c r="L2276" s="28" t="str">
        <f t="shared" si="296"/>
        <v/>
      </c>
      <c r="M2276" s="28" t="str">
        <f t="shared" si="297"/>
        <v/>
      </c>
      <c r="N2276" s="138" t="str">
        <f>IF(ISNUMBER($A2276),IF(ISNUMBER(VALUE(TRIM(VLOOKUP($A2276,DL,COLUMN()-1,0)))),VALUE(TRIM(VLOOKUP($A2276,DL,COLUMN()-1,0))),TRIM(VLOOKUP($A2276,DL,COLUMN()-1,0))),"")</f>
        <v/>
      </c>
    </row>
    <row r="2277" spans="1:14">
      <c r="A2277" s="4" t="str">
        <f>IF(ISNUMBER(NhapDS!A2273),NhapDS!A2273,"")</f>
        <v/>
      </c>
      <c r="B2277" s="18" t="str">
        <f t="shared" si="295"/>
        <v/>
      </c>
      <c r="C2277" s="64" t="str">
        <f t="shared" si="295"/>
        <v/>
      </c>
      <c r="D2277" s="28" t="str">
        <f t="shared" si="294"/>
        <v/>
      </c>
      <c r="E2277" s="28" t="str">
        <f t="shared" si="291"/>
        <v/>
      </c>
      <c r="F2277" s="28" t="str">
        <f t="shared" si="291"/>
        <v/>
      </c>
      <c r="G2277" s="18" t="str">
        <f t="shared" si="291"/>
        <v/>
      </c>
      <c r="H2277" s="18" t="str">
        <f t="shared" si="291"/>
        <v/>
      </c>
      <c r="I2277" s="18" t="str">
        <f t="shared" si="291"/>
        <v/>
      </c>
      <c r="J2277" s="28" t="str">
        <f t="shared" si="296"/>
        <v/>
      </c>
      <c r="K2277" s="28" t="str">
        <f t="shared" si="296"/>
        <v/>
      </c>
      <c r="L2277" s="28" t="str">
        <f t="shared" si="296"/>
        <v/>
      </c>
      <c r="M2277" s="28" t="str">
        <f t="shared" si="297"/>
        <v/>
      </c>
      <c r="N2277" s="138" t="str">
        <f>IF(ISNUMBER($A2277),IF(ISNUMBER(VALUE(TRIM(VLOOKUP($A2277,DL,COLUMN()-1,0)))),VALUE(TRIM(VLOOKUP($A2277,DL,COLUMN()-1,0))),TRIM(VLOOKUP($A2277,DL,COLUMN()-1,0))),"")</f>
        <v/>
      </c>
    </row>
    <row r="2278" spans="1:14">
      <c r="A2278" s="4" t="str">
        <f>IF(ISNUMBER(NhapDS!A2274),NhapDS!A2274,"")</f>
        <v/>
      </c>
      <c r="B2278" s="18" t="str">
        <f t="shared" si="295"/>
        <v/>
      </c>
      <c r="C2278" s="64" t="str">
        <f t="shared" si="295"/>
        <v/>
      </c>
      <c r="D2278" s="28" t="str">
        <f t="shared" si="294"/>
        <v/>
      </c>
      <c r="E2278" s="28" t="str">
        <f t="shared" ref="E2278:I2328" si="298">IF(ISNUMBER($A2278),TRIM(VLOOKUP($A2278,DL,COLUMN()-1,0)),"")</f>
        <v/>
      </c>
      <c r="F2278" s="28" t="str">
        <f t="shared" si="298"/>
        <v/>
      </c>
      <c r="G2278" s="18" t="str">
        <f t="shared" si="298"/>
        <v/>
      </c>
      <c r="H2278" s="18" t="str">
        <f t="shared" si="298"/>
        <v/>
      </c>
      <c r="I2278" s="18" t="str">
        <f t="shared" si="298"/>
        <v/>
      </c>
      <c r="J2278" s="28" t="str">
        <f t="shared" si="296"/>
        <v/>
      </c>
      <c r="K2278" s="28" t="str">
        <f t="shared" si="296"/>
        <v/>
      </c>
      <c r="L2278" s="28" t="str">
        <f t="shared" si="296"/>
        <v/>
      </c>
      <c r="M2278" s="28" t="str">
        <f t="shared" si="297"/>
        <v/>
      </c>
      <c r="N2278" s="138" t="str">
        <f>IF(ISNUMBER($A2278),IF(ISNUMBER(VALUE(TRIM(VLOOKUP($A2278,DL,COLUMN()-1,0)))),VALUE(TRIM(VLOOKUP($A2278,DL,COLUMN()-1,0))),TRIM(VLOOKUP($A2278,DL,COLUMN()-1,0))),"")</f>
        <v/>
      </c>
    </row>
    <row r="2279" spans="1:14">
      <c r="A2279" s="4" t="str">
        <f>IF(ISNUMBER(NhapDS!A2275),NhapDS!A2275,"")</f>
        <v/>
      </c>
      <c r="B2279" s="18" t="str">
        <f t="shared" si="295"/>
        <v/>
      </c>
      <c r="C2279" s="64" t="str">
        <f t="shared" si="295"/>
        <v/>
      </c>
      <c r="D2279" s="28" t="str">
        <f t="shared" si="294"/>
        <v/>
      </c>
      <c r="E2279" s="28" t="str">
        <f t="shared" si="298"/>
        <v/>
      </c>
      <c r="F2279" s="28" t="str">
        <f t="shared" si="298"/>
        <v/>
      </c>
      <c r="G2279" s="18" t="str">
        <f t="shared" si="298"/>
        <v/>
      </c>
      <c r="H2279" s="18" t="str">
        <f t="shared" si="298"/>
        <v/>
      </c>
      <c r="I2279" s="18" t="str">
        <f t="shared" si="298"/>
        <v/>
      </c>
      <c r="J2279" s="28" t="str">
        <f t="shared" si="296"/>
        <v/>
      </c>
      <c r="K2279" s="28" t="str">
        <f t="shared" si="296"/>
        <v/>
      </c>
      <c r="L2279" s="28" t="str">
        <f t="shared" si="296"/>
        <v/>
      </c>
      <c r="M2279" s="28" t="str">
        <f t="shared" si="297"/>
        <v/>
      </c>
      <c r="N2279" s="138" t="str">
        <f>IF(ISNUMBER($A2279),IF(ISNUMBER(VALUE(TRIM(VLOOKUP($A2279,DL,COLUMN()-1,0)))),VALUE(TRIM(VLOOKUP($A2279,DL,COLUMN()-1,0))),TRIM(VLOOKUP($A2279,DL,COLUMN()-1,0))),"")</f>
        <v/>
      </c>
    </row>
    <row r="2280" spans="1:14">
      <c r="A2280" s="4" t="str">
        <f>IF(ISNUMBER(NhapDS!A2276),NhapDS!A2276,"")</f>
        <v/>
      </c>
      <c r="B2280" s="18" t="str">
        <f t="shared" si="295"/>
        <v/>
      </c>
      <c r="C2280" s="64" t="str">
        <f t="shared" si="295"/>
        <v/>
      </c>
      <c r="D2280" s="28" t="str">
        <f t="shared" si="294"/>
        <v/>
      </c>
      <c r="E2280" s="28" t="str">
        <f t="shared" si="298"/>
        <v/>
      </c>
      <c r="F2280" s="28" t="str">
        <f t="shared" si="298"/>
        <v/>
      </c>
      <c r="G2280" s="18" t="str">
        <f t="shared" si="298"/>
        <v/>
      </c>
      <c r="H2280" s="18" t="str">
        <f t="shared" si="298"/>
        <v/>
      </c>
      <c r="I2280" s="18" t="str">
        <f t="shared" si="298"/>
        <v/>
      </c>
      <c r="J2280" s="28" t="str">
        <f t="shared" si="296"/>
        <v/>
      </c>
      <c r="K2280" s="28" t="str">
        <f t="shared" si="296"/>
        <v/>
      </c>
      <c r="L2280" s="28" t="str">
        <f t="shared" si="296"/>
        <v/>
      </c>
      <c r="M2280" s="28" t="str">
        <f t="shared" si="297"/>
        <v/>
      </c>
      <c r="N2280" s="138" t="str">
        <f>IF(ISNUMBER($A2280),IF(ISNUMBER(VALUE(TRIM(VLOOKUP($A2280,DL,COLUMN()-1,0)))),VALUE(TRIM(VLOOKUP($A2280,DL,COLUMN()-1,0))),TRIM(VLOOKUP($A2280,DL,COLUMN()-1,0))),"")</f>
        <v/>
      </c>
    </row>
    <row r="2281" spans="1:14">
      <c r="A2281" s="4" t="str">
        <f>IF(ISNUMBER(NhapDS!A2277),NhapDS!A2277,"")</f>
        <v/>
      </c>
      <c r="B2281" s="18" t="str">
        <f t="shared" si="295"/>
        <v/>
      </c>
      <c r="C2281" s="64" t="str">
        <f t="shared" si="295"/>
        <v/>
      </c>
      <c r="D2281" s="28" t="str">
        <f t="shared" si="294"/>
        <v/>
      </c>
      <c r="E2281" s="28" t="str">
        <f t="shared" si="298"/>
        <v/>
      </c>
      <c r="F2281" s="28" t="str">
        <f t="shared" si="298"/>
        <v/>
      </c>
      <c r="G2281" s="18" t="str">
        <f t="shared" si="298"/>
        <v/>
      </c>
      <c r="H2281" s="18" t="str">
        <f t="shared" si="298"/>
        <v/>
      </c>
      <c r="I2281" s="18" t="str">
        <f t="shared" si="298"/>
        <v/>
      </c>
      <c r="J2281" s="28" t="str">
        <f t="shared" si="296"/>
        <v/>
      </c>
      <c r="K2281" s="28" t="str">
        <f t="shared" si="296"/>
        <v/>
      </c>
      <c r="L2281" s="28" t="str">
        <f t="shared" si="296"/>
        <v/>
      </c>
      <c r="M2281" s="28" t="str">
        <f t="shared" si="297"/>
        <v/>
      </c>
      <c r="N2281" s="138" t="str">
        <f>IF(ISNUMBER($A2281),IF(ISNUMBER(VALUE(TRIM(VLOOKUP($A2281,DL,COLUMN()-1,0)))),VALUE(TRIM(VLOOKUP($A2281,DL,COLUMN()-1,0))),TRIM(VLOOKUP($A2281,DL,COLUMN()-1,0))),"")</f>
        <v/>
      </c>
    </row>
    <row r="2282" spans="1:14">
      <c r="A2282" s="4" t="str">
        <f>IF(ISNUMBER(NhapDS!A2278),NhapDS!A2278,"")</f>
        <v/>
      </c>
      <c r="B2282" s="18" t="str">
        <f t="shared" si="295"/>
        <v/>
      </c>
      <c r="C2282" s="64" t="str">
        <f t="shared" si="295"/>
        <v/>
      </c>
      <c r="D2282" s="28" t="str">
        <f t="shared" si="294"/>
        <v/>
      </c>
      <c r="E2282" s="28" t="str">
        <f t="shared" si="298"/>
        <v/>
      </c>
      <c r="F2282" s="28" t="str">
        <f t="shared" si="298"/>
        <v/>
      </c>
      <c r="G2282" s="18" t="str">
        <f t="shared" si="298"/>
        <v/>
      </c>
      <c r="H2282" s="18" t="str">
        <f t="shared" si="298"/>
        <v/>
      </c>
      <c r="I2282" s="18" t="str">
        <f t="shared" si="298"/>
        <v/>
      </c>
      <c r="J2282" s="28" t="str">
        <f t="shared" si="296"/>
        <v/>
      </c>
      <c r="K2282" s="28" t="str">
        <f t="shared" si="296"/>
        <v/>
      </c>
      <c r="L2282" s="28" t="str">
        <f t="shared" si="296"/>
        <v/>
      </c>
      <c r="M2282" s="28" t="str">
        <f t="shared" si="297"/>
        <v/>
      </c>
      <c r="N2282" s="138" t="str">
        <f>IF(ISNUMBER($A2282),IF(ISNUMBER(VALUE(TRIM(VLOOKUP($A2282,DL,COLUMN()-1,0)))),VALUE(TRIM(VLOOKUP($A2282,DL,COLUMN()-1,0))),TRIM(VLOOKUP($A2282,DL,COLUMN()-1,0))),"")</f>
        <v/>
      </c>
    </row>
    <row r="2283" spans="1:14">
      <c r="A2283" s="4" t="str">
        <f>IF(ISNUMBER(NhapDS!A2279),NhapDS!A2279,"")</f>
        <v/>
      </c>
      <c r="B2283" s="18" t="str">
        <f t="shared" si="295"/>
        <v/>
      </c>
      <c r="C2283" s="64" t="str">
        <f t="shared" si="295"/>
        <v/>
      </c>
      <c r="D2283" s="28" t="str">
        <f t="shared" si="294"/>
        <v/>
      </c>
      <c r="E2283" s="28" t="str">
        <f t="shared" si="298"/>
        <v/>
      </c>
      <c r="F2283" s="28" t="str">
        <f t="shared" si="298"/>
        <v/>
      </c>
      <c r="G2283" s="18" t="str">
        <f t="shared" si="298"/>
        <v/>
      </c>
      <c r="H2283" s="18" t="str">
        <f t="shared" si="298"/>
        <v/>
      </c>
      <c r="I2283" s="18" t="str">
        <f t="shared" si="298"/>
        <v/>
      </c>
      <c r="J2283" s="28" t="str">
        <f t="shared" si="296"/>
        <v/>
      </c>
      <c r="K2283" s="28" t="str">
        <f t="shared" si="296"/>
        <v/>
      </c>
      <c r="L2283" s="28" t="str">
        <f t="shared" si="296"/>
        <v/>
      </c>
      <c r="M2283" s="28" t="str">
        <f t="shared" si="297"/>
        <v/>
      </c>
      <c r="N2283" s="138" t="str">
        <f>IF(ISNUMBER($A2283),IF(ISNUMBER(VALUE(TRIM(VLOOKUP($A2283,DL,COLUMN()-1,0)))),VALUE(TRIM(VLOOKUP($A2283,DL,COLUMN()-1,0))),TRIM(VLOOKUP($A2283,DL,COLUMN()-1,0))),"")</f>
        <v/>
      </c>
    </row>
    <row r="2284" spans="1:14">
      <c r="A2284" s="4" t="str">
        <f>IF(ISNUMBER(NhapDS!A2280),NhapDS!A2280,"")</f>
        <v/>
      </c>
      <c r="B2284" s="18" t="str">
        <f t="shared" si="295"/>
        <v/>
      </c>
      <c r="C2284" s="64" t="str">
        <f t="shared" si="295"/>
        <v/>
      </c>
      <c r="D2284" s="28" t="str">
        <f t="shared" si="294"/>
        <v/>
      </c>
      <c r="E2284" s="28" t="str">
        <f t="shared" si="298"/>
        <v/>
      </c>
      <c r="F2284" s="28" t="str">
        <f t="shared" si="298"/>
        <v/>
      </c>
      <c r="G2284" s="18" t="str">
        <f t="shared" si="298"/>
        <v/>
      </c>
      <c r="H2284" s="18" t="str">
        <f t="shared" si="298"/>
        <v/>
      </c>
      <c r="I2284" s="18" t="str">
        <f t="shared" si="298"/>
        <v/>
      </c>
      <c r="J2284" s="28" t="str">
        <f t="shared" si="296"/>
        <v/>
      </c>
      <c r="K2284" s="28" t="str">
        <f t="shared" si="296"/>
        <v/>
      </c>
      <c r="L2284" s="28" t="str">
        <f t="shared" si="296"/>
        <v/>
      </c>
      <c r="M2284" s="28" t="str">
        <f t="shared" si="297"/>
        <v/>
      </c>
      <c r="N2284" s="138" t="str">
        <f>IF(ISNUMBER($A2284),IF(ISNUMBER(VALUE(TRIM(VLOOKUP($A2284,DL,COLUMN()-1,0)))),VALUE(TRIM(VLOOKUP($A2284,DL,COLUMN()-1,0))),TRIM(VLOOKUP($A2284,DL,COLUMN()-1,0))),"")</f>
        <v/>
      </c>
    </row>
    <row r="2285" spans="1:14">
      <c r="A2285" s="4" t="str">
        <f>IF(ISNUMBER(NhapDS!A2281),NhapDS!A2281,"")</f>
        <v/>
      </c>
      <c r="B2285" s="18" t="str">
        <f t="shared" si="295"/>
        <v/>
      </c>
      <c r="C2285" s="64" t="str">
        <f t="shared" si="295"/>
        <v/>
      </c>
      <c r="D2285" s="28" t="str">
        <f t="shared" si="294"/>
        <v/>
      </c>
      <c r="E2285" s="28" t="str">
        <f t="shared" si="298"/>
        <v/>
      </c>
      <c r="F2285" s="28" t="str">
        <f t="shared" si="298"/>
        <v/>
      </c>
      <c r="G2285" s="18" t="str">
        <f t="shared" si="298"/>
        <v/>
      </c>
      <c r="H2285" s="18" t="str">
        <f t="shared" si="298"/>
        <v/>
      </c>
      <c r="I2285" s="18" t="str">
        <f t="shared" si="298"/>
        <v/>
      </c>
      <c r="J2285" s="28" t="str">
        <f t="shared" si="296"/>
        <v/>
      </c>
      <c r="K2285" s="28" t="str">
        <f t="shared" si="296"/>
        <v/>
      </c>
      <c r="L2285" s="28" t="str">
        <f t="shared" si="296"/>
        <v/>
      </c>
      <c r="M2285" s="28" t="str">
        <f t="shared" si="297"/>
        <v/>
      </c>
      <c r="N2285" s="138" t="str">
        <f>IF(ISNUMBER($A2285),IF(ISNUMBER(VALUE(TRIM(VLOOKUP($A2285,DL,COLUMN()-1,0)))),VALUE(TRIM(VLOOKUP($A2285,DL,COLUMN()-1,0))),TRIM(VLOOKUP($A2285,DL,COLUMN()-1,0))),"")</f>
        <v/>
      </c>
    </row>
    <row r="2286" spans="1:14">
      <c r="A2286" s="4" t="str">
        <f>IF(ISNUMBER(NhapDS!A2282),NhapDS!A2282,"")</f>
        <v/>
      </c>
      <c r="B2286" s="18" t="str">
        <f t="shared" si="295"/>
        <v/>
      </c>
      <c r="C2286" s="64" t="str">
        <f t="shared" si="295"/>
        <v/>
      </c>
      <c r="D2286" s="28" t="str">
        <f t="shared" si="294"/>
        <v/>
      </c>
      <c r="E2286" s="28" t="str">
        <f t="shared" si="298"/>
        <v/>
      </c>
      <c r="F2286" s="28" t="str">
        <f t="shared" si="298"/>
        <v/>
      </c>
      <c r="G2286" s="18" t="str">
        <f t="shared" si="298"/>
        <v/>
      </c>
      <c r="H2286" s="18" t="str">
        <f t="shared" si="298"/>
        <v/>
      </c>
      <c r="I2286" s="18" t="str">
        <f t="shared" si="298"/>
        <v/>
      </c>
      <c r="J2286" s="28" t="str">
        <f t="shared" si="296"/>
        <v/>
      </c>
      <c r="K2286" s="28" t="str">
        <f t="shared" si="296"/>
        <v/>
      </c>
      <c r="L2286" s="28" t="str">
        <f t="shared" si="296"/>
        <v/>
      </c>
      <c r="M2286" s="28" t="str">
        <f t="shared" si="297"/>
        <v/>
      </c>
      <c r="N2286" s="138" t="str">
        <f>IF(ISNUMBER($A2286),IF(ISNUMBER(VALUE(TRIM(VLOOKUP($A2286,DL,COLUMN()-1,0)))),VALUE(TRIM(VLOOKUP($A2286,DL,COLUMN()-1,0))),TRIM(VLOOKUP($A2286,DL,COLUMN()-1,0))),"")</f>
        <v/>
      </c>
    </row>
    <row r="2287" spans="1:14">
      <c r="A2287" s="4" t="str">
        <f>IF(ISNUMBER(NhapDS!A2283),NhapDS!A2283,"")</f>
        <v/>
      </c>
      <c r="B2287" s="18" t="str">
        <f t="shared" si="295"/>
        <v/>
      </c>
      <c r="C2287" s="64" t="str">
        <f t="shared" si="295"/>
        <v/>
      </c>
      <c r="D2287" s="28" t="str">
        <f t="shared" si="294"/>
        <v/>
      </c>
      <c r="E2287" s="28" t="str">
        <f t="shared" si="298"/>
        <v/>
      </c>
      <c r="F2287" s="28" t="str">
        <f t="shared" si="298"/>
        <v/>
      </c>
      <c r="G2287" s="18" t="str">
        <f t="shared" si="298"/>
        <v/>
      </c>
      <c r="H2287" s="18" t="str">
        <f t="shared" si="298"/>
        <v/>
      </c>
      <c r="I2287" s="18" t="str">
        <f t="shared" si="298"/>
        <v/>
      </c>
      <c r="J2287" s="28" t="str">
        <f t="shared" si="296"/>
        <v/>
      </c>
      <c r="K2287" s="28" t="str">
        <f t="shared" si="296"/>
        <v/>
      </c>
      <c r="L2287" s="28" t="str">
        <f t="shared" si="296"/>
        <v/>
      </c>
      <c r="M2287" s="28" t="str">
        <f t="shared" si="297"/>
        <v/>
      </c>
      <c r="N2287" s="138" t="str">
        <f>IF(ISNUMBER($A2287),IF(ISNUMBER(VALUE(TRIM(VLOOKUP($A2287,DL,COLUMN()-1,0)))),VALUE(TRIM(VLOOKUP($A2287,DL,COLUMN()-1,0))),TRIM(VLOOKUP($A2287,DL,COLUMN()-1,0))),"")</f>
        <v/>
      </c>
    </row>
    <row r="2288" spans="1:14">
      <c r="A2288" s="4" t="str">
        <f>IF(ISNUMBER(NhapDS!A2284),NhapDS!A2284,"")</f>
        <v/>
      </c>
      <c r="B2288" s="18" t="str">
        <f t="shared" si="295"/>
        <v/>
      </c>
      <c r="C2288" s="64" t="str">
        <f t="shared" si="295"/>
        <v/>
      </c>
      <c r="D2288" s="28" t="str">
        <f t="shared" si="294"/>
        <v/>
      </c>
      <c r="E2288" s="28" t="str">
        <f t="shared" si="298"/>
        <v/>
      </c>
      <c r="F2288" s="28" t="str">
        <f t="shared" si="298"/>
        <v/>
      </c>
      <c r="G2288" s="18" t="str">
        <f t="shared" si="298"/>
        <v/>
      </c>
      <c r="H2288" s="18" t="str">
        <f t="shared" si="298"/>
        <v/>
      </c>
      <c r="I2288" s="18" t="str">
        <f t="shared" si="298"/>
        <v/>
      </c>
      <c r="J2288" s="28" t="str">
        <f t="shared" si="296"/>
        <v/>
      </c>
      <c r="K2288" s="28" t="str">
        <f t="shared" si="296"/>
        <v/>
      </c>
      <c r="L2288" s="28" t="str">
        <f t="shared" si="296"/>
        <v/>
      </c>
      <c r="M2288" s="28" t="str">
        <f t="shared" si="297"/>
        <v/>
      </c>
      <c r="N2288" s="138" t="str">
        <f>IF(ISNUMBER($A2288),IF(ISNUMBER(VALUE(TRIM(VLOOKUP($A2288,DL,COLUMN()-1,0)))),VALUE(TRIM(VLOOKUP($A2288,DL,COLUMN()-1,0))),TRIM(VLOOKUP($A2288,DL,COLUMN()-1,0))),"")</f>
        <v/>
      </c>
    </row>
    <row r="2289" spans="1:14">
      <c r="A2289" s="4" t="str">
        <f>IF(ISNUMBER(NhapDS!A2285),NhapDS!A2285,"")</f>
        <v/>
      </c>
      <c r="B2289" s="18" t="str">
        <f t="shared" si="295"/>
        <v/>
      </c>
      <c r="C2289" s="64" t="str">
        <f t="shared" si="295"/>
        <v/>
      </c>
      <c r="D2289" s="28" t="str">
        <f t="shared" si="294"/>
        <v/>
      </c>
      <c r="E2289" s="28" t="str">
        <f t="shared" si="298"/>
        <v/>
      </c>
      <c r="F2289" s="28" t="str">
        <f t="shared" si="298"/>
        <v/>
      </c>
      <c r="G2289" s="18" t="str">
        <f t="shared" si="298"/>
        <v/>
      </c>
      <c r="H2289" s="18" t="str">
        <f t="shared" si="298"/>
        <v/>
      </c>
      <c r="I2289" s="18" t="str">
        <f t="shared" si="298"/>
        <v/>
      </c>
      <c r="J2289" s="28" t="str">
        <f t="shared" si="296"/>
        <v/>
      </c>
      <c r="K2289" s="28" t="str">
        <f t="shared" si="296"/>
        <v/>
      </c>
      <c r="L2289" s="28" t="str">
        <f t="shared" si="296"/>
        <v/>
      </c>
      <c r="M2289" s="28" t="str">
        <f t="shared" si="297"/>
        <v/>
      </c>
      <c r="N2289" s="138" t="str">
        <f>IF(ISNUMBER($A2289),IF(ISNUMBER(VALUE(TRIM(VLOOKUP($A2289,DL,COLUMN()-1,0)))),VALUE(TRIM(VLOOKUP($A2289,DL,COLUMN()-1,0))),TRIM(VLOOKUP($A2289,DL,COLUMN()-1,0))),"")</f>
        <v/>
      </c>
    </row>
    <row r="2290" spans="1:14">
      <c r="A2290" s="4" t="str">
        <f>IF(ISNUMBER(NhapDS!A2286),NhapDS!A2286,"")</f>
        <v/>
      </c>
      <c r="B2290" s="18" t="str">
        <f t="shared" si="295"/>
        <v/>
      </c>
      <c r="C2290" s="64" t="str">
        <f t="shared" si="295"/>
        <v/>
      </c>
      <c r="D2290" s="28" t="str">
        <f t="shared" si="294"/>
        <v/>
      </c>
      <c r="E2290" s="28" t="str">
        <f t="shared" si="298"/>
        <v/>
      </c>
      <c r="F2290" s="28" t="str">
        <f t="shared" si="298"/>
        <v/>
      </c>
      <c r="G2290" s="18" t="str">
        <f t="shared" si="298"/>
        <v/>
      </c>
      <c r="H2290" s="18" t="str">
        <f t="shared" si="298"/>
        <v/>
      </c>
      <c r="I2290" s="18" t="str">
        <f t="shared" si="298"/>
        <v/>
      </c>
      <c r="J2290" s="28" t="str">
        <f t="shared" ref="J2290:L2305" si="299">IF(ISNUMBER($A2290),TRIM(VLOOKUP($A2290,DL,COLUMN()-1,0)),"")</f>
        <v/>
      </c>
      <c r="K2290" s="28" t="str">
        <f t="shared" si="299"/>
        <v/>
      </c>
      <c r="L2290" s="28" t="str">
        <f t="shared" si="299"/>
        <v/>
      </c>
      <c r="M2290" s="28" t="str">
        <f t="shared" si="297"/>
        <v/>
      </c>
      <c r="N2290" s="138" t="str">
        <f>IF(ISNUMBER($A2290),IF(ISNUMBER(VALUE(TRIM(VLOOKUP($A2290,DL,COLUMN()-1,0)))),VALUE(TRIM(VLOOKUP($A2290,DL,COLUMN()-1,0))),TRIM(VLOOKUP($A2290,DL,COLUMN()-1,0))),"")</f>
        <v/>
      </c>
    </row>
    <row r="2291" spans="1:14">
      <c r="A2291" s="4" t="str">
        <f>IF(ISNUMBER(NhapDS!A2287),NhapDS!A2287,"")</f>
        <v/>
      </c>
      <c r="B2291" s="18" t="str">
        <f t="shared" si="295"/>
        <v/>
      </c>
      <c r="C2291" s="64" t="str">
        <f t="shared" si="295"/>
        <v/>
      </c>
      <c r="D2291" s="28" t="str">
        <f t="shared" si="294"/>
        <v/>
      </c>
      <c r="E2291" s="28" t="str">
        <f t="shared" si="298"/>
        <v/>
      </c>
      <c r="F2291" s="28" t="str">
        <f t="shared" si="298"/>
        <v/>
      </c>
      <c r="G2291" s="18" t="str">
        <f t="shared" si="298"/>
        <v/>
      </c>
      <c r="H2291" s="18" t="str">
        <f t="shared" si="298"/>
        <v/>
      </c>
      <c r="I2291" s="18" t="str">
        <f t="shared" si="298"/>
        <v/>
      </c>
      <c r="J2291" s="28" t="str">
        <f t="shared" si="299"/>
        <v/>
      </c>
      <c r="K2291" s="28" t="str">
        <f t="shared" si="299"/>
        <v/>
      </c>
      <c r="L2291" s="28" t="str">
        <f t="shared" si="299"/>
        <v/>
      </c>
      <c r="M2291" s="28" t="str">
        <f t="shared" si="297"/>
        <v/>
      </c>
      <c r="N2291" s="138" t="str">
        <f>IF(ISNUMBER($A2291),IF(ISNUMBER(VALUE(TRIM(VLOOKUP($A2291,DL,COLUMN()-1,0)))),VALUE(TRIM(VLOOKUP($A2291,DL,COLUMN()-1,0))),TRIM(VLOOKUP($A2291,DL,COLUMN()-1,0))),"")</f>
        <v/>
      </c>
    </row>
    <row r="2292" spans="1:14">
      <c r="A2292" s="4" t="str">
        <f>IF(ISNUMBER(NhapDS!A2288),NhapDS!A2288,"")</f>
        <v/>
      </c>
      <c r="B2292" s="18" t="str">
        <f t="shared" si="295"/>
        <v/>
      </c>
      <c r="C2292" s="64" t="str">
        <f t="shared" si="295"/>
        <v/>
      </c>
      <c r="D2292" s="28" t="str">
        <f t="shared" si="294"/>
        <v/>
      </c>
      <c r="E2292" s="28" t="str">
        <f t="shared" si="298"/>
        <v/>
      </c>
      <c r="F2292" s="28" t="str">
        <f t="shared" si="298"/>
        <v/>
      </c>
      <c r="G2292" s="18" t="str">
        <f t="shared" si="298"/>
        <v/>
      </c>
      <c r="H2292" s="18" t="str">
        <f t="shared" si="298"/>
        <v/>
      </c>
      <c r="I2292" s="18" t="str">
        <f t="shared" si="298"/>
        <v/>
      </c>
      <c r="J2292" s="28" t="str">
        <f t="shared" si="299"/>
        <v/>
      </c>
      <c r="K2292" s="28" t="str">
        <f t="shared" si="299"/>
        <v/>
      </c>
      <c r="L2292" s="28" t="str">
        <f t="shared" si="299"/>
        <v/>
      </c>
      <c r="M2292" s="28" t="str">
        <f t="shared" si="297"/>
        <v/>
      </c>
      <c r="N2292" s="138" t="str">
        <f>IF(ISNUMBER($A2292),IF(ISNUMBER(VALUE(TRIM(VLOOKUP($A2292,DL,COLUMN()-1,0)))),VALUE(TRIM(VLOOKUP($A2292,DL,COLUMN()-1,0))),TRIM(VLOOKUP($A2292,DL,COLUMN()-1,0))),"")</f>
        <v/>
      </c>
    </row>
    <row r="2293" spans="1:14">
      <c r="A2293" s="4" t="str">
        <f>IF(ISNUMBER(NhapDS!A2289),NhapDS!A2289,"")</f>
        <v/>
      </c>
      <c r="B2293" s="18" t="str">
        <f t="shared" si="295"/>
        <v/>
      </c>
      <c r="C2293" s="64" t="str">
        <f t="shared" si="295"/>
        <v/>
      </c>
      <c r="D2293" s="28" t="str">
        <f t="shared" si="294"/>
        <v/>
      </c>
      <c r="E2293" s="28" t="str">
        <f t="shared" si="298"/>
        <v/>
      </c>
      <c r="F2293" s="28" t="str">
        <f t="shared" si="298"/>
        <v/>
      </c>
      <c r="G2293" s="18" t="str">
        <f t="shared" si="298"/>
        <v/>
      </c>
      <c r="H2293" s="18" t="str">
        <f t="shared" si="298"/>
        <v/>
      </c>
      <c r="I2293" s="18" t="str">
        <f t="shared" si="298"/>
        <v/>
      </c>
      <c r="J2293" s="28" t="str">
        <f t="shared" si="299"/>
        <v/>
      </c>
      <c r="K2293" s="28" t="str">
        <f t="shared" si="299"/>
        <v/>
      </c>
      <c r="L2293" s="28" t="str">
        <f t="shared" si="299"/>
        <v/>
      </c>
      <c r="M2293" s="28" t="str">
        <f t="shared" si="297"/>
        <v/>
      </c>
      <c r="N2293" s="138" t="str">
        <f>IF(ISNUMBER($A2293),IF(ISNUMBER(VALUE(TRIM(VLOOKUP($A2293,DL,COLUMN()-1,0)))),VALUE(TRIM(VLOOKUP($A2293,DL,COLUMN()-1,0))),TRIM(VLOOKUP($A2293,DL,COLUMN()-1,0))),"")</f>
        <v/>
      </c>
    </row>
    <row r="2294" spans="1:14">
      <c r="A2294" s="4" t="str">
        <f>IF(ISNUMBER(NhapDS!A2290),NhapDS!A2290,"")</f>
        <v/>
      </c>
      <c r="B2294" s="18" t="str">
        <f t="shared" si="295"/>
        <v/>
      </c>
      <c r="C2294" s="64" t="str">
        <f t="shared" si="295"/>
        <v/>
      </c>
      <c r="D2294" s="28" t="str">
        <f t="shared" si="294"/>
        <v/>
      </c>
      <c r="E2294" s="28" t="str">
        <f t="shared" si="298"/>
        <v/>
      </c>
      <c r="F2294" s="28" t="str">
        <f t="shared" si="298"/>
        <v/>
      </c>
      <c r="G2294" s="18" t="str">
        <f t="shared" si="298"/>
        <v/>
      </c>
      <c r="H2294" s="18" t="str">
        <f t="shared" si="298"/>
        <v/>
      </c>
      <c r="I2294" s="18" t="str">
        <f t="shared" si="298"/>
        <v/>
      </c>
      <c r="J2294" s="28" t="str">
        <f t="shared" si="299"/>
        <v/>
      </c>
      <c r="K2294" s="28" t="str">
        <f t="shared" si="299"/>
        <v/>
      </c>
      <c r="L2294" s="28" t="str">
        <f t="shared" si="299"/>
        <v/>
      </c>
      <c r="M2294" s="28" t="str">
        <f t="shared" si="297"/>
        <v/>
      </c>
      <c r="N2294" s="138" t="str">
        <f>IF(ISNUMBER($A2294),IF(ISNUMBER(VALUE(TRIM(VLOOKUP($A2294,DL,COLUMN()-1,0)))),VALUE(TRIM(VLOOKUP($A2294,DL,COLUMN()-1,0))),TRIM(VLOOKUP($A2294,DL,COLUMN()-1,0))),"")</f>
        <v/>
      </c>
    </row>
    <row r="2295" spans="1:14">
      <c r="A2295" s="4" t="str">
        <f>IF(ISNUMBER(NhapDS!A2291),NhapDS!A2291,"")</f>
        <v/>
      </c>
      <c r="B2295" s="18" t="str">
        <f t="shared" si="295"/>
        <v/>
      </c>
      <c r="C2295" s="64" t="str">
        <f t="shared" si="295"/>
        <v/>
      </c>
      <c r="D2295" s="28" t="str">
        <f t="shared" si="294"/>
        <v/>
      </c>
      <c r="E2295" s="28" t="str">
        <f t="shared" si="298"/>
        <v/>
      </c>
      <c r="F2295" s="28" t="str">
        <f t="shared" si="298"/>
        <v/>
      </c>
      <c r="G2295" s="18" t="str">
        <f t="shared" si="298"/>
        <v/>
      </c>
      <c r="H2295" s="18" t="str">
        <f t="shared" si="298"/>
        <v/>
      </c>
      <c r="I2295" s="18" t="str">
        <f t="shared" si="298"/>
        <v/>
      </c>
      <c r="J2295" s="28" t="str">
        <f t="shared" si="299"/>
        <v/>
      </c>
      <c r="K2295" s="28" t="str">
        <f t="shared" si="299"/>
        <v/>
      </c>
      <c r="L2295" s="28" t="str">
        <f t="shared" si="299"/>
        <v/>
      </c>
      <c r="M2295" s="28" t="str">
        <f t="shared" si="297"/>
        <v/>
      </c>
      <c r="N2295" s="138" t="str">
        <f>IF(ISNUMBER($A2295),IF(ISNUMBER(VALUE(TRIM(VLOOKUP($A2295,DL,COLUMN()-1,0)))),VALUE(TRIM(VLOOKUP($A2295,DL,COLUMN()-1,0))),TRIM(VLOOKUP($A2295,DL,COLUMN()-1,0))),"")</f>
        <v/>
      </c>
    </row>
    <row r="2296" spans="1:14">
      <c r="A2296" s="4" t="str">
        <f>IF(ISNUMBER(NhapDS!A2292),NhapDS!A2292,"")</f>
        <v/>
      </c>
      <c r="B2296" s="18" t="str">
        <f t="shared" si="295"/>
        <v/>
      </c>
      <c r="C2296" s="64" t="str">
        <f t="shared" si="295"/>
        <v/>
      </c>
      <c r="D2296" s="28" t="str">
        <f t="shared" si="294"/>
        <v/>
      </c>
      <c r="E2296" s="28" t="str">
        <f t="shared" si="298"/>
        <v/>
      </c>
      <c r="F2296" s="28" t="str">
        <f t="shared" si="298"/>
        <v/>
      </c>
      <c r="G2296" s="18" t="str">
        <f t="shared" si="298"/>
        <v/>
      </c>
      <c r="H2296" s="18" t="str">
        <f t="shared" si="298"/>
        <v/>
      </c>
      <c r="I2296" s="18" t="str">
        <f t="shared" si="298"/>
        <v/>
      </c>
      <c r="J2296" s="28" t="str">
        <f t="shared" si="299"/>
        <v/>
      </c>
      <c r="K2296" s="28" t="str">
        <f t="shared" si="299"/>
        <v/>
      </c>
      <c r="L2296" s="28" t="str">
        <f t="shared" si="299"/>
        <v/>
      </c>
      <c r="M2296" s="28" t="str">
        <f t="shared" si="297"/>
        <v/>
      </c>
      <c r="N2296" s="138" t="str">
        <f>IF(ISNUMBER($A2296),IF(ISNUMBER(VALUE(TRIM(VLOOKUP($A2296,DL,COLUMN()-1,0)))),VALUE(TRIM(VLOOKUP($A2296,DL,COLUMN()-1,0))),TRIM(VLOOKUP($A2296,DL,COLUMN()-1,0))),"")</f>
        <v/>
      </c>
    </row>
    <row r="2297" spans="1:14">
      <c r="A2297" s="4" t="str">
        <f>IF(ISNUMBER(NhapDS!A2293),NhapDS!A2293,"")</f>
        <v/>
      </c>
      <c r="B2297" s="18" t="str">
        <f t="shared" si="295"/>
        <v/>
      </c>
      <c r="C2297" s="64" t="str">
        <f t="shared" si="295"/>
        <v/>
      </c>
      <c r="D2297" s="28" t="str">
        <f t="shared" si="294"/>
        <v/>
      </c>
      <c r="E2297" s="28" t="str">
        <f t="shared" si="298"/>
        <v/>
      </c>
      <c r="F2297" s="28" t="str">
        <f t="shared" si="298"/>
        <v/>
      </c>
      <c r="G2297" s="18" t="str">
        <f t="shared" si="298"/>
        <v/>
      </c>
      <c r="H2297" s="18" t="str">
        <f t="shared" si="298"/>
        <v/>
      </c>
      <c r="I2297" s="18" t="str">
        <f t="shared" si="298"/>
        <v/>
      </c>
      <c r="J2297" s="28" t="str">
        <f t="shared" si="299"/>
        <v/>
      </c>
      <c r="K2297" s="28" t="str">
        <f t="shared" si="299"/>
        <v/>
      </c>
      <c r="L2297" s="28" t="str">
        <f t="shared" si="299"/>
        <v/>
      </c>
      <c r="M2297" s="28" t="str">
        <f t="shared" si="297"/>
        <v/>
      </c>
      <c r="N2297" s="138" t="str">
        <f>IF(ISNUMBER($A2297),IF(ISNUMBER(VALUE(TRIM(VLOOKUP($A2297,DL,COLUMN()-1,0)))),VALUE(TRIM(VLOOKUP($A2297,DL,COLUMN()-1,0))),TRIM(VLOOKUP($A2297,DL,COLUMN()-1,0))),"")</f>
        <v/>
      </c>
    </row>
    <row r="2298" spans="1:14">
      <c r="A2298" s="4" t="str">
        <f>IF(ISNUMBER(NhapDS!A2294),NhapDS!A2294,"")</f>
        <v/>
      </c>
      <c r="B2298" s="18" t="str">
        <f t="shared" si="295"/>
        <v/>
      </c>
      <c r="C2298" s="64" t="str">
        <f t="shared" si="295"/>
        <v/>
      </c>
      <c r="D2298" s="28" t="str">
        <f t="shared" si="294"/>
        <v/>
      </c>
      <c r="E2298" s="28" t="str">
        <f t="shared" si="298"/>
        <v/>
      </c>
      <c r="F2298" s="28" t="str">
        <f t="shared" si="298"/>
        <v/>
      </c>
      <c r="G2298" s="18" t="str">
        <f t="shared" si="298"/>
        <v/>
      </c>
      <c r="H2298" s="18" t="str">
        <f t="shared" si="298"/>
        <v/>
      </c>
      <c r="I2298" s="18" t="str">
        <f t="shared" si="298"/>
        <v/>
      </c>
      <c r="J2298" s="28" t="str">
        <f t="shared" si="299"/>
        <v/>
      </c>
      <c r="K2298" s="28" t="str">
        <f t="shared" si="299"/>
        <v/>
      </c>
      <c r="L2298" s="28" t="str">
        <f t="shared" si="299"/>
        <v/>
      </c>
      <c r="M2298" s="28" t="str">
        <f t="shared" si="297"/>
        <v/>
      </c>
      <c r="N2298" s="138" t="str">
        <f>IF(ISNUMBER($A2298),IF(ISNUMBER(VALUE(TRIM(VLOOKUP($A2298,DL,COLUMN()-1,0)))),VALUE(TRIM(VLOOKUP($A2298,DL,COLUMN()-1,0))),TRIM(VLOOKUP($A2298,DL,COLUMN()-1,0))),"")</f>
        <v/>
      </c>
    </row>
    <row r="2299" spans="1:14">
      <c r="A2299" s="4" t="str">
        <f>IF(ISNUMBER(NhapDS!A2295),NhapDS!A2295,"")</f>
        <v/>
      </c>
      <c r="B2299" s="18" t="str">
        <f t="shared" si="295"/>
        <v/>
      </c>
      <c r="C2299" s="64" t="str">
        <f t="shared" si="295"/>
        <v/>
      </c>
      <c r="D2299" s="28" t="str">
        <f t="shared" si="294"/>
        <v/>
      </c>
      <c r="E2299" s="28" t="str">
        <f t="shared" si="298"/>
        <v/>
      </c>
      <c r="F2299" s="28" t="str">
        <f t="shared" si="298"/>
        <v/>
      </c>
      <c r="G2299" s="18" t="str">
        <f t="shared" si="298"/>
        <v/>
      </c>
      <c r="H2299" s="18" t="str">
        <f t="shared" si="298"/>
        <v/>
      </c>
      <c r="I2299" s="18" t="str">
        <f t="shared" si="298"/>
        <v/>
      </c>
      <c r="J2299" s="28" t="str">
        <f t="shared" si="299"/>
        <v/>
      </c>
      <c r="K2299" s="28" t="str">
        <f t="shared" si="299"/>
        <v/>
      </c>
      <c r="L2299" s="28" t="str">
        <f t="shared" si="299"/>
        <v/>
      </c>
      <c r="M2299" s="28" t="str">
        <f t="shared" si="297"/>
        <v/>
      </c>
      <c r="N2299" s="138" t="str">
        <f>IF(ISNUMBER($A2299),IF(ISNUMBER(VALUE(TRIM(VLOOKUP($A2299,DL,COLUMN()-1,0)))),VALUE(TRIM(VLOOKUP($A2299,DL,COLUMN()-1,0))),TRIM(VLOOKUP($A2299,DL,COLUMN()-1,0))),"")</f>
        <v/>
      </c>
    </row>
    <row r="2300" spans="1:14">
      <c r="A2300" s="4" t="str">
        <f>IF(ISNUMBER(NhapDS!A2296),NhapDS!A2296,"")</f>
        <v/>
      </c>
      <c r="B2300" s="18" t="str">
        <f t="shared" si="295"/>
        <v/>
      </c>
      <c r="C2300" s="64" t="str">
        <f t="shared" si="295"/>
        <v/>
      </c>
      <c r="D2300" s="28" t="str">
        <f t="shared" si="294"/>
        <v/>
      </c>
      <c r="E2300" s="28" t="str">
        <f t="shared" si="298"/>
        <v/>
      </c>
      <c r="F2300" s="28" t="str">
        <f t="shared" si="298"/>
        <v/>
      </c>
      <c r="G2300" s="18" t="str">
        <f t="shared" si="298"/>
        <v/>
      </c>
      <c r="H2300" s="18" t="str">
        <f t="shared" si="298"/>
        <v/>
      </c>
      <c r="I2300" s="18" t="str">
        <f t="shared" si="298"/>
        <v/>
      </c>
      <c r="J2300" s="28" t="str">
        <f t="shared" si="299"/>
        <v/>
      </c>
      <c r="K2300" s="28" t="str">
        <f t="shared" si="299"/>
        <v/>
      </c>
      <c r="L2300" s="28" t="str">
        <f t="shared" si="299"/>
        <v/>
      </c>
      <c r="M2300" s="28" t="str">
        <f t="shared" si="297"/>
        <v/>
      </c>
      <c r="N2300" s="138" t="str">
        <f>IF(ISNUMBER($A2300),IF(ISNUMBER(VALUE(TRIM(VLOOKUP($A2300,DL,COLUMN()-1,0)))),VALUE(TRIM(VLOOKUP($A2300,DL,COLUMN()-1,0))),TRIM(VLOOKUP($A2300,DL,COLUMN()-1,0))),"")</f>
        <v/>
      </c>
    </row>
    <row r="2301" spans="1:14">
      <c r="A2301" s="4" t="str">
        <f>IF(ISNUMBER(NhapDS!A2297),NhapDS!A2297,"")</f>
        <v/>
      </c>
      <c r="B2301" s="18" t="str">
        <f t="shared" si="295"/>
        <v/>
      </c>
      <c r="C2301" s="64" t="str">
        <f t="shared" si="295"/>
        <v/>
      </c>
      <c r="D2301" s="28" t="str">
        <f t="shared" si="294"/>
        <v/>
      </c>
      <c r="E2301" s="28" t="str">
        <f t="shared" si="298"/>
        <v/>
      </c>
      <c r="F2301" s="28" t="str">
        <f t="shared" si="298"/>
        <v/>
      </c>
      <c r="G2301" s="18" t="str">
        <f t="shared" si="298"/>
        <v/>
      </c>
      <c r="H2301" s="18" t="str">
        <f t="shared" si="298"/>
        <v/>
      </c>
      <c r="I2301" s="18" t="str">
        <f t="shared" si="298"/>
        <v/>
      </c>
      <c r="J2301" s="28" t="str">
        <f t="shared" si="299"/>
        <v/>
      </c>
      <c r="K2301" s="28" t="str">
        <f t="shared" si="299"/>
        <v/>
      </c>
      <c r="L2301" s="28" t="str">
        <f t="shared" si="299"/>
        <v/>
      </c>
      <c r="M2301" s="28" t="str">
        <f t="shared" si="297"/>
        <v/>
      </c>
      <c r="N2301" s="138" t="str">
        <f>IF(ISNUMBER($A2301),IF(ISNUMBER(VALUE(TRIM(VLOOKUP($A2301,DL,COLUMN()-1,0)))),VALUE(TRIM(VLOOKUP($A2301,DL,COLUMN()-1,0))),TRIM(VLOOKUP($A2301,DL,COLUMN()-1,0))),"")</f>
        <v/>
      </c>
    </row>
    <row r="2302" spans="1:14">
      <c r="A2302" s="4" t="str">
        <f>IF(ISNUMBER(NhapDS!A2298),NhapDS!A2298,"")</f>
        <v/>
      </c>
      <c r="B2302" s="18" t="str">
        <f t="shared" si="295"/>
        <v/>
      </c>
      <c r="C2302" s="64" t="str">
        <f t="shared" si="295"/>
        <v/>
      </c>
      <c r="D2302" s="28" t="str">
        <f t="shared" si="294"/>
        <v/>
      </c>
      <c r="E2302" s="28" t="str">
        <f t="shared" si="298"/>
        <v/>
      </c>
      <c r="F2302" s="28" t="str">
        <f t="shared" si="298"/>
        <v/>
      </c>
      <c r="G2302" s="18" t="str">
        <f t="shared" si="298"/>
        <v/>
      </c>
      <c r="H2302" s="18" t="str">
        <f t="shared" si="298"/>
        <v/>
      </c>
      <c r="I2302" s="18" t="str">
        <f t="shared" si="298"/>
        <v/>
      </c>
      <c r="J2302" s="28" t="str">
        <f t="shared" si="299"/>
        <v/>
      </c>
      <c r="K2302" s="28" t="str">
        <f t="shared" si="299"/>
        <v/>
      </c>
      <c r="L2302" s="28" t="str">
        <f t="shared" si="299"/>
        <v/>
      </c>
      <c r="M2302" s="28" t="str">
        <f t="shared" si="297"/>
        <v/>
      </c>
      <c r="N2302" s="138" t="str">
        <f>IF(ISNUMBER($A2302),IF(ISNUMBER(VALUE(TRIM(VLOOKUP($A2302,DL,COLUMN()-1,0)))),VALUE(TRIM(VLOOKUP($A2302,DL,COLUMN()-1,0))),TRIM(VLOOKUP($A2302,DL,COLUMN()-1,0))),"")</f>
        <v/>
      </c>
    </row>
    <row r="2303" spans="1:14">
      <c r="A2303" s="4" t="str">
        <f>IF(ISNUMBER(NhapDS!A2299),NhapDS!A2299,"")</f>
        <v/>
      </c>
      <c r="B2303" s="18" t="str">
        <f t="shared" si="295"/>
        <v/>
      </c>
      <c r="C2303" s="64" t="str">
        <f t="shared" si="295"/>
        <v/>
      </c>
      <c r="D2303" s="28" t="str">
        <f t="shared" si="294"/>
        <v/>
      </c>
      <c r="E2303" s="28" t="str">
        <f t="shared" si="298"/>
        <v/>
      </c>
      <c r="F2303" s="28" t="str">
        <f t="shared" si="298"/>
        <v/>
      </c>
      <c r="G2303" s="18" t="str">
        <f t="shared" si="298"/>
        <v/>
      </c>
      <c r="H2303" s="18" t="str">
        <f t="shared" si="298"/>
        <v/>
      </c>
      <c r="I2303" s="18" t="str">
        <f t="shared" si="298"/>
        <v/>
      </c>
      <c r="J2303" s="28" t="str">
        <f t="shared" si="299"/>
        <v/>
      </c>
      <c r="K2303" s="28" t="str">
        <f t="shared" si="299"/>
        <v/>
      </c>
      <c r="L2303" s="28" t="str">
        <f t="shared" si="299"/>
        <v/>
      </c>
      <c r="M2303" s="28" t="str">
        <f t="shared" si="297"/>
        <v/>
      </c>
      <c r="N2303" s="138" t="str">
        <f>IF(ISNUMBER($A2303),IF(ISNUMBER(VALUE(TRIM(VLOOKUP($A2303,DL,COLUMN()-1,0)))),VALUE(TRIM(VLOOKUP($A2303,DL,COLUMN()-1,0))),TRIM(VLOOKUP($A2303,DL,COLUMN()-1,0))),"")</f>
        <v/>
      </c>
    </row>
    <row r="2304" spans="1:14">
      <c r="A2304" s="4" t="str">
        <f>IF(ISNUMBER(NhapDS!A2300),NhapDS!A2300,"")</f>
        <v/>
      </c>
      <c r="B2304" s="18" t="str">
        <f t="shared" si="295"/>
        <v/>
      </c>
      <c r="C2304" s="64" t="str">
        <f t="shared" si="295"/>
        <v/>
      </c>
      <c r="D2304" s="28" t="str">
        <f t="shared" si="294"/>
        <v/>
      </c>
      <c r="E2304" s="28" t="str">
        <f t="shared" si="298"/>
        <v/>
      </c>
      <c r="F2304" s="28" t="str">
        <f t="shared" si="298"/>
        <v/>
      </c>
      <c r="G2304" s="18" t="str">
        <f t="shared" si="298"/>
        <v/>
      </c>
      <c r="H2304" s="18" t="str">
        <f t="shared" si="298"/>
        <v/>
      </c>
      <c r="I2304" s="18" t="str">
        <f t="shared" si="298"/>
        <v/>
      </c>
      <c r="J2304" s="28" t="str">
        <f t="shared" si="299"/>
        <v/>
      </c>
      <c r="K2304" s="28" t="str">
        <f t="shared" si="299"/>
        <v/>
      </c>
      <c r="L2304" s="28" t="str">
        <f t="shared" si="299"/>
        <v/>
      </c>
      <c r="M2304" s="28" t="str">
        <f t="shared" si="297"/>
        <v/>
      </c>
      <c r="N2304" s="138" t="str">
        <f>IF(ISNUMBER($A2304),IF(ISNUMBER(VALUE(TRIM(VLOOKUP($A2304,DL,COLUMN()-1,0)))),VALUE(TRIM(VLOOKUP($A2304,DL,COLUMN()-1,0))),TRIM(VLOOKUP($A2304,DL,COLUMN()-1,0))),"")</f>
        <v/>
      </c>
    </row>
    <row r="2305" spans="1:14">
      <c r="A2305" s="4" t="str">
        <f>IF(ISNUMBER(NhapDS!A2301),NhapDS!A2301,"")</f>
        <v/>
      </c>
      <c r="B2305" s="18" t="str">
        <f t="shared" si="295"/>
        <v/>
      </c>
      <c r="C2305" s="64" t="str">
        <f t="shared" si="295"/>
        <v/>
      </c>
      <c r="D2305" s="28" t="str">
        <f t="shared" si="294"/>
        <v/>
      </c>
      <c r="E2305" s="28" t="str">
        <f t="shared" si="298"/>
        <v/>
      </c>
      <c r="F2305" s="28" t="str">
        <f t="shared" si="298"/>
        <v/>
      </c>
      <c r="G2305" s="18" t="str">
        <f t="shared" si="298"/>
        <v/>
      </c>
      <c r="H2305" s="18" t="str">
        <f t="shared" si="298"/>
        <v/>
      </c>
      <c r="I2305" s="18" t="str">
        <f t="shared" si="298"/>
        <v/>
      </c>
      <c r="J2305" s="28" t="str">
        <f t="shared" si="299"/>
        <v/>
      </c>
      <c r="K2305" s="28" t="str">
        <f t="shared" si="299"/>
        <v/>
      </c>
      <c r="L2305" s="28" t="str">
        <f t="shared" si="299"/>
        <v/>
      </c>
      <c r="M2305" s="28" t="str">
        <f t="shared" si="297"/>
        <v/>
      </c>
      <c r="N2305" s="138" t="str">
        <f>IF(ISNUMBER($A2305),IF(ISNUMBER(VALUE(TRIM(VLOOKUP($A2305,DL,COLUMN()-1,0)))),VALUE(TRIM(VLOOKUP($A2305,DL,COLUMN()-1,0))),TRIM(VLOOKUP($A2305,DL,COLUMN()-1,0))),"")</f>
        <v/>
      </c>
    </row>
    <row r="2306" spans="1:14">
      <c r="A2306" s="4" t="str">
        <f>IF(ISNUMBER(NhapDS!A2302),NhapDS!A2302,"")</f>
        <v/>
      </c>
      <c r="B2306" s="18" t="str">
        <f t="shared" si="295"/>
        <v/>
      </c>
      <c r="C2306" s="64" t="str">
        <f t="shared" si="295"/>
        <v/>
      </c>
      <c r="D2306" s="28" t="str">
        <f t="shared" si="294"/>
        <v/>
      </c>
      <c r="E2306" s="28" t="str">
        <f t="shared" si="298"/>
        <v/>
      </c>
      <c r="F2306" s="28" t="str">
        <f t="shared" si="298"/>
        <v/>
      </c>
      <c r="G2306" s="18" t="str">
        <f t="shared" si="298"/>
        <v/>
      </c>
      <c r="H2306" s="18" t="str">
        <f t="shared" si="298"/>
        <v/>
      </c>
      <c r="I2306" s="18" t="str">
        <f t="shared" si="298"/>
        <v/>
      </c>
      <c r="J2306" s="28" t="str">
        <f t="shared" ref="J2306:L2321" si="300">IF(ISNUMBER($A2306),TRIM(VLOOKUP($A2306,DL,COLUMN()-1,0)),"")</f>
        <v/>
      </c>
      <c r="K2306" s="28" t="str">
        <f t="shared" si="300"/>
        <v/>
      </c>
      <c r="L2306" s="28" t="str">
        <f t="shared" si="300"/>
        <v/>
      </c>
      <c r="M2306" s="28" t="str">
        <f t="shared" si="297"/>
        <v/>
      </c>
      <c r="N2306" s="138" t="str">
        <f>IF(ISNUMBER($A2306),IF(ISNUMBER(VALUE(TRIM(VLOOKUP($A2306,DL,COLUMN()-1,0)))),VALUE(TRIM(VLOOKUP($A2306,DL,COLUMN()-1,0))),TRIM(VLOOKUP($A2306,DL,COLUMN()-1,0))),"")</f>
        <v/>
      </c>
    </row>
    <row r="2307" spans="1:14">
      <c r="A2307" s="4" t="str">
        <f>IF(ISNUMBER(NhapDS!A2303),NhapDS!A2303,"")</f>
        <v/>
      </c>
      <c r="B2307" s="18" t="str">
        <f t="shared" si="295"/>
        <v/>
      </c>
      <c r="C2307" s="64" t="str">
        <f t="shared" si="295"/>
        <v/>
      </c>
      <c r="D2307" s="28" t="str">
        <f t="shared" si="294"/>
        <v/>
      </c>
      <c r="E2307" s="28" t="str">
        <f t="shared" si="298"/>
        <v/>
      </c>
      <c r="F2307" s="28" t="str">
        <f t="shared" si="298"/>
        <v/>
      </c>
      <c r="G2307" s="18" t="str">
        <f t="shared" si="298"/>
        <v/>
      </c>
      <c r="H2307" s="18" t="str">
        <f t="shared" si="298"/>
        <v/>
      </c>
      <c r="I2307" s="18" t="str">
        <f t="shared" si="298"/>
        <v/>
      </c>
      <c r="J2307" s="28" t="str">
        <f t="shared" si="300"/>
        <v/>
      </c>
      <c r="K2307" s="28" t="str">
        <f t="shared" si="300"/>
        <v/>
      </c>
      <c r="L2307" s="28" t="str">
        <f t="shared" si="300"/>
        <v/>
      </c>
      <c r="M2307" s="28" t="str">
        <f t="shared" si="297"/>
        <v/>
      </c>
      <c r="N2307" s="138" t="str">
        <f>IF(ISNUMBER($A2307),IF(ISNUMBER(VALUE(TRIM(VLOOKUP($A2307,DL,COLUMN()-1,0)))),VALUE(TRIM(VLOOKUP($A2307,DL,COLUMN()-1,0))),TRIM(VLOOKUP($A2307,DL,COLUMN()-1,0))),"")</f>
        <v/>
      </c>
    </row>
    <row r="2308" spans="1:14">
      <c r="A2308" s="4" t="str">
        <f>IF(ISNUMBER(NhapDS!A2304),NhapDS!A2304,"")</f>
        <v/>
      </c>
      <c r="B2308" s="18" t="str">
        <f t="shared" si="295"/>
        <v/>
      </c>
      <c r="C2308" s="64" t="str">
        <f t="shared" si="295"/>
        <v/>
      </c>
      <c r="D2308" s="28" t="str">
        <f t="shared" si="294"/>
        <v/>
      </c>
      <c r="E2308" s="28" t="str">
        <f t="shared" si="298"/>
        <v/>
      </c>
      <c r="F2308" s="28" t="str">
        <f t="shared" si="298"/>
        <v/>
      </c>
      <c r="G2308" s="18" t="str">
        <f t="shared" si="298"/>
        <v/>
      </c>
      <c r="H2308" s="18" t="str">
        <f t="shared" si="298"/>
        <v/>
      </c>
      <c r="I2308" s="18" t="str">
        <f t="shared" si="298"/>
        <v/>
      </c>
      <c r="J2308" s="28" t="str">
        <f t="shared" si="300"/>
        <v/>
      </c>
      <c r="K2308" s="28" t="str">
        <f t="shared" si="300"/>
        <v/>
      </c>
      <c r="L2308" s="28" t="str">
        <f t="shared" si="300"/>
        <v/>
      </c>
      <c r="M2308" s="28" t="str">
        <f t="shared" si="297"/>
        <v/>
      </c>
      <c r="N2308" s="138" t="str">
        <f>IF(ISNUMBER($A2308),IF(ISNUMBER(VALUE(TRIM(VLOOKUP($A2308,DL,COLUMN()-1,0)))),VALUE(TRIM(VLOOKUP($A2308,DL,COLUMN()-1,0))),TRIM(VLOOKUP($A2308,DL,COLUMN()-1,0))),"")</f>
        <v/>
      </c>
    </row>
    <row r="2309" spans="1:14">
      <c r="A2309" s="4" t="str">
        <f>IF(ISNUMBER(NhapDS!A2305),NhapDS!A2305,"")</f>
        <v/>
      </c>
      <c r="B2309" s="18" t="str">
        <f t="shared" si="295"/>
        <v/>
      </c>
      <c r="C2309" s="64" t="str">
        <f t="shared" si="295"/>
        <v/>
      </c>
      <c r="D2309" s="28" t="str">
        <f t="shared" si="294"/>
        <v/>
      </c>
      <c r="E2309" s="28" t="str">
        <f t="shared" si="298"/>
        <v/>
      </c>
      <c r="F2309" s="28" t="str">
        <f t="shared" si="298"/>
        <v/>
      </c>
      <c r="G2309" s="18" t="str">
        <f t="shared" si="298"/>
        <v/>
      </c>
      <c r="H2309" s="18" t="str">
        <f t="shared" si="298"/>
        <v/>
      </c>
      <c r="I2309" s="18" t="str">
        <f t="shared" si="298"/>
        <v/>
      </c>
      <c r="J2309" s="28" t="str">
        <f t="shared" si="300"/>
        <v/>
      </c>
      <c r="K2309" s="28" t="str">
        <f t="shared" si="300"/>
        <v/>
      </c>
      <c r="L2309" s="28" t="str">
        <f t="shared" si="300"/>
        <v/>
      </c>
      <c r="M2309" s="28" t="str">
        <f t="shared" si="297"/>
        <v/>
      </c>
      <c r="N2309" s="138" t="str">
        <f>IF(ISNUMBER($A2309),IF(ISNUMBER(VALUE(TRIM(VLOOKUP($A2309,DL,COLUMN()-1,0)))),VALUE(TRIM(VLOOKUP($A2309,DL,COLUMN()-1,0))),TRIM(VLOOKUP($A2309,DL,COLUMN()-1,0))),"")</f>
        <v/>
      </c>
    </row>
    <row r="2310" spans="1:14">
      <c r="A2310" s="4" t="str">
        <f>IF(ISNUMBER(NhapDS!A2306),NhapDS!A2306,"")</f>
        <v/>
      </c>
      <c r="B2310" s="18" t="str">
        <f t="shared" si="295"/>
        <v/>
      </c>
      <c r="C2310" s="64" t="str">
        <f t="shared" si="295"/>
        <v/>
      </c>
      <c r="D2310" s="28" t="str">
        <f t="shared" si="294"/>
        <v/>
      </c>
      <c r="E2310" s="28" t="str">
        <f t="shared" si="298"/>
        <v/>
      </c>
      <c r="F2310" s="28" t="str">
        <f t="shared" si="298"/>
        <v/>
      </c>
      <c r="G2310" s="18" t="str">
        <f t="shared" si="298"/>
        <v/>
      </c>
      <c r="H2310" s="18" t="str">
        <f t="shared" si="298"/>
        <v/>
      </c>
      <c r="I2310" s="18" t="str">
        <f t="shared" si="298"/>
        <v/>
      </c>
      <c r="J2310" s="28" t="str">
        <f t="shared" si="300"/>
        <v/>
      </c>
      <c r="K2310" s="28" t="str">
        <f t="shared" si="300"/>
        <v/>
      </c>
      <c r="L2310" s="28" t="str">
        <f t="shared" si="300"/>
        <v/>
      </c>
      <c r="M2310" s="28" t="str">
        <f t="shared" si="297"/>
        <v/>
      </c>
      <c r="N2310" s="138" t="str">
        <f>IF(ISNUMBER($A2310),IF(ISNUMBER(VALUE(TRIM(VLOOKUP($A2310,DL,COLUMN()-1,0)))),VALUE(TRIM(VLOOKUP($A2310,DL,COLUMN()-1,0))),TRIM(VLOOKUP($A2310,DL,COLUMN()-1,0))),"")</f>
        <v/>
      </c>
    </row>
    <row r="2311" spans="1:14">
      <c r="A2311" s="4" t="str">
        <f>IF(ISNUMBER(NhapDS!A2307),NhapDS!A2307,"")</f>
        <v/>
      </c>
      <c r="B2311" s="18" t="str">
        <f t="shared" si="295"/>
        <v/>
      </c>
      <c r="C2311" s="64" t="str">
        <f t="shared" si="295"/>
        <v/>
      </c>
      <c r="D2311" s="28" t="str">
        <f t="shared" si="294"/>
        <v/>
      </c>
      <c r="E2311" s="28" t="str">
        <f t="shared" si="298"/>
        <v/>
      </c>
      <c r="F2311" s="28" t="str">
        <f t="shared" si="298"/>
        <v/>
      </c>
      <c r="G2311" s="18" t="str">
        <f t="shared" si="298"/>
        <v/>
      </c>
      <c r="H2311" s="18" t="str">
        <f t="shared" si="298"/>
        <v/>
      </c>
      <c r="I2311" s="18" t="str">
        <f t="shared" si="298"/>
        <v/>
      </c>
      <c r="J2311" s="28" t="str">
        <f t="shared" si="300"/>
        <v/>
      </c>
      <c r="K2311" s="28" t="str">
        <f t="shared" si="300"/>
        <v/>
      </c>
      <c r="L2311" s="28" t="str">
        <f t="shared" si="300"/>
        <v/>
      </c>
      <c r="M2311" s="28" t="str">
        <f t="shared" si="297"/>
        <v/>
      </c>
      <c r="N2311" s="138" t="str">
        <f>IF(ISNUMBER($A2311),IF(ISNUMBER(VALUE(TRIM(VLOOKUP($A2311,DL,COLUMN()-1,0)))),VALUE(TRIM(VLOOKUP($A2311,DL,COLUMN()-1,0))),TRIM(VLOOKUP($A2311,DL,COLUMN()-1,0))),"")</f>
        <v/>
      </c>
    </row>
    <row r="2312" spans="1:14">
      <c r="A2312" s="4" t="str">
        <f>IF(ISNUMBER(NhapDS!A2308),NhapDS!A2308,"")</f>
        <v/>
      </c>
      <c r="B2312" s="18" t="str">
        <f t="shared" si="295"/>
        <v/>
      </c>
      <c r="C2312" s="64" t="str">
        <f t="shared" si="295"/>
        <v/>
      </c>
      <c r="D2312" s="28" t="str">
        <f t="shared" si="294"/>
        <v/>
      </c>
      <c r="E2312" s="28" t="str">
        <f t="shared" si="298"/>
        <v/>
      </c>
      <c r="F2312" s="28" t="str">
        <f t="shared" si="298"/>
        <v/>
      </c>
      <c r="G2312" s="18" t="str">
        <f t="shared" si="298"/>
        <v/>
      </c>
      <c r="H2312" s="18" t="str">
        <f t="shared" si="298"/>
        <v/>
      </c>
      <c r="I2312" s="18" t="str">
        <f t="shared" si="298"/>
        <v/>
      </c>
      <c r="J2312" s="28" t="str">
        <f t="shared" si="300"/>
        <v/>
      </c>
      <c r="K2312" s="28" t="str">
        <f t="shared" si="300"/>
        <v/>
      </c>
      <c r="L2312" s="28" t="str">
        <f t="shared" si="300"/>
        <v/>
      </c>
      <c r="M2312" s="28" t="str">
        <f t="shared" si="297"/>
        <v/>
      </c>
      <c r="N2312" s="138" t="str">
        <f>IF(ISNUMBER($A2312),IF(ISNUMBER(VALUE(TRIM(VLOOKUP($A2312,DL,COLUMN()-1,0)))),VALUE(TRIM(VLOOKUP($A2312,DL,COLUMN()-1,0))),TRIM(VLOOKUP($A2312,DL,COLUMN()-1,0))),"")</f>
        <v/>
      </c>
    </row>
    <row r="2313" spans="1:14">
      <c r="A2313" s="4" t="str">
        <f>IF(ISNUMBER(NhapDS!A2309),NhapDS!A2309,"")</f>
        <v/>
      </c>
      <c r="B2313" s="18" t="str">
        <f t="shared" si="295"/>
        <v/>
      </c>
      <c r="C2313" s="64" t="str">
        <f t="shared" si="295"/>
        <v/>
      </c>
      <c r="D2313" s="28" t="str">
        <f t="shared" si="294"/>
        <v/>
      </c>
      <c r="E2313" s="28" t="str">
        <f t="shared" si="298"/>
        <v/>
      </c>
      <c r="F2313" s="28" t="str">
        <f t="shared" si="298"/>
        <v/>
      </c>
      <c r="G2313" s="18" t="str">
        <f t="shared" si="298"/>
        <v/>
      </c>
      <c r="H2313" s="18" t="str">
        <f t="shared" si="298"/>
        <v/>
      </c>
      <c r="I2313" s="18" t="str">
        <f t="shared" si="298"/>
        <v/>
      </c>
      <c r="J2313" s="28" t="str">
        <f t="shared" si="300"/>
        <v/>
      </c>
      <c r="K2313" s="28" t="str">
        <f t="shared" si="300"/>
        <v/>
      </c>
      <c r="L2313" s="28" t="str">
        <f t="shared" si="300"/>
        <v/>
      </c>
      <c r="M2313" s="28" t="str">
        <f t="shared" si="297"/>
        <v/>
      </c>
      <c r="N2313" s="138" t="str">
        <f>IF(ISNUMBER($A2313),IF(ISNUMBER(VALUE(TRIM(VLOOKUP($A2313,DL,COLUMN()-1,0)))),VALUE(TRIM(VLOOKUP($A2313,DL,COLUMN()-1,0))),TRIM(VLOOKUP($A2313,DL,COLUMN()-1,0))),"")</f>
        <v/>
      </c>
    </row>
    <row r="2314" spans="1:14">
      <c r="A2314" s="4" t="str">
        <f>IF(ISNUMBER(NhapDS!A2310),NhapDS!A2310,"")</f>
        <v/>
      </c>
      <c r="B2314" s="18" t="str">
        <f t="shared" si="295"/>
        <v/>
      </c>
      <c r="C2314" s="64" t="str">
        <f t="shared" si="295"/>
        <v/>
      </c>
      <c r="D2314" s="28" t="str">
        <f t="shared" si="294"/>
        <v/>
      </c>
      <c r="E2314" s="28" t="str">
        <f t="shared" si="298"/>
        <v/>
      </c>
      <c r="F2314" s="28" t="str">
        <f t="shared" si="298"/>
        <v/>
      </c>
      <c r="G2314" s="18" t="str">
        <f t="shared" si="298"/>
        <v/>
      </c>
      <c r="H2314" s="18" t="str">
        <f t="shared" si="298"/>
        <v/>
      </c>
      <c r="I2314" s="18" t="str">
        <f t="shared" si="298"/>
        <v/>
      </c>
      <c r="J2314" s="28" t="str">
        <f t="shared" si="300"/>
        <v/>
      </c>
      <c r="K2314" s="28" t="str">
        <f t="shared" si="300"/>
        <v/>
      </c>
      <c r="L2314" s="28" t="str">
        <f t="shared" si="300"/>
        <v/>
      </c>
      <c r="M2314" s="28" t="str">
        <f t="shared" si="297"/>
        <v/>
      </c>
      <c r="N2314" s="138" t="str">
        <f>IF(ISNUMBER($A2314),IF(ISNUMBER(VALUE(TRIM(VLOOKUP($A2314,DL,COLUMN()-1,0)))),VALUE(TRIM(VLOOKUP($A2314,DL,COLUMN()-1,0))),TRIM(VLOOKUP($A2314,DL,COLUMN()-1,0))),"")</f>
        <v/>
      </c>
    </row>
    <row r="2315" spans="1:14">
      <c r="A2315" s="4" t="str">
        <f>IF(ISNUMBER(NhapDS!A2311),NhapDS!A2311,"")</f>
        <v/>
      </c>
      <c r="B2315" s="18" t="str">
        <f t="shared" si="295"/>
        <v/>
      </c>
      <c r="C2315" s="64" t="str">
        <f t="shared" si="295"/>
        <v/>
      </c>
      <c r="D2315" s="28" t="str">
        <f t="shared" si="294"/>
        <v/>
      </c>
      <c r="E2315" s="28" t="str">
        <f t="shared" si="298"/>
        <v/>
      </c>
      <c r="F2315" s="28" t="str">
        <f t="shared" si="298"/>
        <v/>
      </c>
      <c r="G2315" s="18" t="str">
        <f t="shared" si="298"/>
        <v/>
      </c>
      <c r="H2315" s="18" t="str">
        <f t="shared" si="298"/>
        <v/>
      </c>
      <c r="I2315" s="18" t="str">
        <f t="shared" si="298"/>
        <v/>
      </c>
      <c r="J2315" s="28" t="str">
        <f t="shared" si="300"/>
        <v/>
      </c>
      <c r="K2315" s="28" t="str">
        <f t="shared" si="300"/>
        <v/>
      </c>
      <c r="L2315" s="28" t="str">
        <f t="shared" si="300"/>
        <v/>
      </c>
      <c r="M2315" s="28" t="str">
        <f t="shared" si="297"/>
        <v/>
      </c>
      <c r="N2315" s="138" t="str">
        <f>IF(ISNUMBER($A2315),IF(ISNUMBER(VALUE(TRIM(VLOOKUP($A2315,DL,COLUMN()-1,0)))),VALUE(TRIM(VLOOKUP($A2315,DL,COLUMN()-1,0))),TRIM(VLOOKUP($A2315,DL,COLUMN()-1,0))),"")</f>
        <v/>
      </c>
    </row>
    <row r="2316" spans="1:14">
      <c r="A2316" s="4" t="str">
        <f>IF(ISNUMBER(NhapDS!A2312),NhapDS!A2312,"")</f>
        <v/>
      </c>
      <c r="B2316" s="18" t="str">
        <f t="shared" si="295"/>
        <v/>
      </c>
      <c r="C2316" s="64" t="str">
        <f t="shared" si="295"/>
        <v/>
      </c>
      <c r="D2316" s="28" t="str">
        <f t="shared" si="294"/>
        <v/>
      </c>
      <c r="E2316" s="28" t="str">
        <f t="shared" si="298"/>
        <v/>
      </c>
      <c r="F2316" s="28" t="str">
        <f t="shared" si="298"/>
        <v/>
      </c>
      <c r="G2316" s="18" t="str">
        <f t="shared" si="298"/>
        <v/>
      </c>
      <c r="H2316" s="18" t="str">
        <f t="shared" si="298"/>
        <v/>
      </c>
      <c r="I2316" s="18" t="str">
        <f t="shared" si="298"/>
        <v/>
      </c>
      <c r="J2316" s="28" t="str">
        <f t="shared" si="300"/>
        <v/>
      </c>
      <c r="K2316" s="28" t="str">
        <f t="shared" si="300"/>
        <v/>
      </c>
      <c r="L2316" s="28" t="str">
        <f t="shared" si="300"/>
        <v/>
      </c>
      <c r="M2316" s="28" t="str">
        <f t="shared" si="297"/>
        <v/>
      </c>
      <c r="N2316" s="138" t="str">
        <f>IF(ISNUMBER($A2316),IF(ISNUMBER(VALUE(TRIM(VLOOKUP($A2316,DL,COLUMN()-1,0)))),VALUE(TRIM(VLOOKUP($A2316,DL,COLUMN()-1,0))),TRIM(VLOOKUP($A2316,DL,COLUMN()-1,0))),"")</f>
        <v/>
      </c>
    </row>
    <row r="2317" spans="1:14">
      <c r="A2317" s="4" t="str">
        <f>IF(ISNUMBER(NhapDS!A2313),NhapDS!A2313,"")</f>
        <v/>
      </c>
      <c r="B2317" s="18" t="str">
        <f t="shared" si="295"/>
        <v/>
      </c>
      <c r="C2317" s="64" t="str">
        <f t="shared" si="295"/>
        <v/>
      </c>
      <c r="D2317" s="28" t="str">
        <f t="shared" si="294"/>
        <v/>
      </c>
      <c r="E2317" s="28" t="str">
        <f t="shared" si="298"/>
        <v/>
      </c>
      <c r="F2317" s="28" t="str">
        <f t="shared" si="298"/>
        <v/>
      </c>
      <c r="G2317" s="18" t="str">
        <f t="shared" si="298"/>
        <v/>
      </c>
      <c r="H2317" s="18" t="str">
        <f t="shared" si="298"/>
        <v/>
      </c>
      <c r="I2317" s="18" t="str">
        <f t="shared" si="298"/>
        <v/>
      </c>
      <c r="J2317" s="28" t="str">
        <f t="shared" si="300"/>
        <v/>
      </c>
      <c r="K2317" s="28" t="str">
        <f t="shared" si="300"/>
        <v/>
      </c>
      <c r="L2317" s="28" t="str">
        <f t="shared" si="300"/>
        <v/>
      </c>
      <c r="M2317" s="28" t="str">
        <f t="shared" si="297"/>
        <v/>
      </c>
      <c r="N2317" s="138" t="str">
        <f>IF(ISNUMBER($A2317),IF(ISNUMBER(VALUE(TRIM(VLOOKUP($A2317,DL,COLUMN()-1,0)))),VALUE(TRIM(VLOOKUP($A2317,DL,COLUMN()-1,0))),TRIM(VLOOKUP($A2317,DL,COLUMN()-1,0))),"")</f>
        <v/>
      </c>
    </row>
    <row r="2318" spans="1:14">
      <c r="A2318" s="4" t="str">
        <f>IF(ISNUMBER(NhapDS!A2314),NhapDS!A2314,"")</f>
        <v/>
      </c>
      <c r="B2318" s="18" t="str">
        <f t="shared" si="295"/>
        <v/>
      </c>
      <c r="C2318" s="64" t="str">
        <f t="shared" si="295"/>
        <v/>
      </c>
      <c r="D2318" s="28" t="str">
        <f t="shared" si="294"/>
        <v/>
      </c>
      <c r="E2318" s="28" t="str">
        <f t="shared" si="298"/>
        <v/>
      </c>
      <c r="F2318" s="28" t="str">
        <f t="shared" si="298"/>
        <v/>
      </c>
      <c r="G2318" s="18" t="str">
        <f t="shared" si="298"/>
        <v/>
      </c>
      <c r="H2318" s="18" t="str">
        <f t="shared" si="298"/>
        <v/>
      </c>
      <c r="I2318" s="18" t="str">
        <f t="shared" si="298"/>
        <v/>
      </c>
      <c r="J2318" s="28" t="str">
        <f t="shared" si="300"/>
        <v/>
      </c>
      <c r="K2318" s="28" t="str">
        <f t="shared" si="300"/>
        <v/>
      </c>
      <c r="L2318" s="28" t="str">
        <f t="shared" si="300"/>
        <v/>
      </c>
      <c r="M2318" s="28" t="str">
        <f t="shared" si="297"/>
        <v/>
      </c>
      <c r="N2318" s="138" t="str">
        <f>IF(ISNUMBER($A2318),IF(ISNUMBER(VALUE(TRIM(VLOOKUP($A2318,DL,COLUMN()-1,0)))),VALUE(TRIM(VLOOKUP($A2318,DL,COLUMN()-1,0))),TRIM(VLOOKUP($A2318,DL,COLUMN()-1,0))),"")</f>
        <v/>
      </c>
    </row>
    <row r="2319" spans="1:14">
      <c r="A2319" s="4" t="str">
        <f>IF(ISNUMBER(NhapDS!A2315),NhapDS!A2315,"")</f>
        <v/>
      </c>
      <c r="B2319" s="18" t="str">
        <f t="shared" si="295"/>
        <v/>
      </c>
      <c r="C2319" s="64" t="str">
        <f t="shared" si="295"/>
        <v/>
      </c>
      <c r="D2319" s="28" t="str">
        <f t="shared" si="294"/>
        <v/>
      </c>
      <c r="E2319" s="28" t="str">
        <f t="shared" si="298"/>
        <v/>
      </c>
      <c r="F2319" s="28" t="str">
        <f t="shared" si="298"/>
        <v/>
      </c>
      <c r="G2319" s="18" t="str">
        <f t="shared" si="298"/>
        <v/>
      </c>
      <c r="H2319" s="18" t="str">
        <f t="shared" si="298"/>
        <v/>
      </c>
      <c r="I2319" s="18" t="str">
        <f t="shared" si="298"/>
        <v/>
      </c>
      <c r="J2319" s="28" t="str">
        <f t="shared" si="300"/>
        <v/>
      </c>
      <c r="K2319" s="28" t="str">
        <f t="shared" si="300"/>
        <v/>
      </c>
      <c r="L2319" s="28" t="str">
        <f t="shared" si="300"/>
        <v/>
      </c>
      <c r="M2319" s="28" t="str">
        <f t="shared" si="297"/>
        <v/>
      </c>
      <c r="N2319" s="138" t="str">
        <f>IF(ISNUMBER($A2319),IF(ISNUMBER(VALUE(TRIM(VLOOKUP($A2319,DL,COLUMN()-1,0)))),VALUE(TRIM(VLOOKUP($A2319,DL,COLUMN()-1,0))),TRIM(VLOOKUP($A2319,DL,COLUMN()-1,0))),"")</f>
        <v/>
      </c>
    </row>
    <row r="2320" spans="1:14">
      <c r="A2320" s="4" t="str">
        <f>IF(ISNUMBER(NhapDS!A2316),NhapDS!A2316,"")</f>
        <v/>
      </c>
      <c r="B2320" s="18" t="str">
        <f t="shared" si="295"/>
        <v/>
      </c>
      <c r="C2320" s="64" t="str">
        <f t="shared" si="295"/>
        <v/>
      </c>
      <c r="D2320" s="28" t="str">
        <f t="shared" si="294"/>
        <v/>
      </c>
      <c r="E2320" s="28" t="str">
        <f t="shared" si="298"/>
        <v/>
      </c>
      <c r="F2320" s="28" t="str">
        <f t="shared" si="298"/>
        <v/>
      </c>
      <c r="G2320" s="18" t="str">
        <f t="shared" si="298"/>
        <v/>
      </c>
      <c r="H2320" s="18" t="str">
        <f t="shared" si="298"/>
        <v/>
      </c>
      <c r="I2320" s="18" t="str">
        <f t="shared" si="298"/>
        <v/>
      </c>
      <c r="J2320" s="28" t="str">
        <f t="shared" si="300"/>
        <v/>
      </c>
      <c r="K2320" s="28" t="str">
        <f t="shared" si="300"/>
        <v/>
      </c>
      <c r="L2320" s="28" t="str">
        <f t="shared" si="300"/>
        <v/>
      </c>
      <c r="M2320" s="28" t="str">
        <f t="shared" si="297"/>
        <v/>
      </c>
      <c r="N2320" s="138" t="str">
        <f>IF(ISNUMBER($A2320),IF(ISNUMBER(VALUE(TRIM(VLOOKUP($A2320,DL,COLUMN()-1,0)))),VALUE(TRIM(VLOOKUP($A2320,DL,COLUMN()-1,0))),TRIM(VLOOKUP($A2320,DL,COLUMN()-1,0))),"")</f>
        <v/>
      </c>
    </row>
    <row r="2321" spans="1:14">
      <c r="A2321" s="4" t="str">
        <f>IF(ISNUMBER(NhapDS!A2317),NhapDS!A2317,"")</f>
        <v/>
      </c>
      <c r="B2321" s="18" t="str">
        <f t="shared" si="295"/>
        <v/>
      </c>
      <c r="C2321" s="64" t="str">
        <f t="shared" si="295"/>
        <v/>
      </c>
      <c r="D2321" s="28" t="str">
        <f t="shared" si="294"/>
        <v/>
      </c>
      <c r="E2321" s="28" t="str">
        <f t="shared" si="298"/>
        <v/>
      </c>
      <c r="F2321" s="28" t="str">
        <f t="shared" si="298"/>
        <v/>
      </c>
      <c r="G2321" s="18" t="str">
        <f t="shared" si="298"/>
        <v/>
      </c>
      <c r="H2321" s="18" t="str">
        <f t="shared" si="298"/>
        <v/>
      </c>
      <c r="I2321" s="18" t="str">
        <f t="shared" si="298"/>
        <v/>
      </c>
      <c r="J2321" s="28" t="str">
        <f t="shared" si="300"/>
        <v/>
      </c>
      <c r="K2321" s="28" t="str">
        <f t="shared" si="300"/>
        <v/>
      </c>
      <c r="L2321" s="28" t="str">
        <f t="shared" si="300"/>
        <v/>
      </c>
      <c r="M2321" s="28" t="str">
        <f t="shared" si="297"/>
        <v/>
      </c>
      <c r="N2321" s="138" t="str">
        <f>IF(ISNUMBER($A2321),IF(ISNUMBER(VALUE(TRIM(VLOOKUP($A2321,DL,COLUMN()-1,0)))),VALUE(TRIM(VLOOKUP($A2321,DL,COLUMN()-1,0))),TRIM(VLOOKUP($A2321,DL,COLUMN()-1,0))),"")</f>
        <v/>
      </c>
    </row>
    <row r="2322" spans="1:14">
      <c r="A2322" s="4" t="str">
        <f>IF(ISNUMBER(NhapDS!A2318),NhapDS!A2318,"")</f>
        <v/>
      </c>
      <c r="B2322" s="18" t="str">
        <f t="shared" si="295"/>
        <v/>
      </c>
      <c r="C2322" s="64" t="str">
        <f t="shared" si="295"/>
        <v/>
      </c>
      <c r="D2322" s="28" t="str">
        <f t="shared" si="294"/>
        <v/>
      </c>
      <c r="E2322" s="28" t="str">
        <f t="shared" si="298"/>
        <v/>
      </c>
      <c r="F2322" s="28" t="str">
        <f t="shared" si="298"/>
        <v/>
      </c>
      <c r="G2322" s="18" t="str">
        <f t="shared" si="298"/>
        <v/>
      </c>
      <c r="H2322" s="18" t="str">
        <f t="shared" si="298"/>
        <v/>
      </c>
      <c r="I2322" s="18" t="str">
        <f t="shared" si="298"/>
        <v/>
      </c>
      <c r="J2322" s="28" t="str">
        <f t="shared" ref="J2322:L2337" si="301">IF(ISNUMBER($A2322),TRIM(VLOOKUP($A2322,DL,COLUMN()-1,0)),"")</f>
        <v/>
      </c>
      <c r="K2322" s="28" t="str">
        <f t="shared" si="301"/>
        <v/>
      </c>
      <c r="L2322" s="28" t="str">
        <f t="shared" si="301"/>
        <v/>
      </c>
      <c r="M2322" s="28" t="str">
        <f t="shared" si="297"/>
        <v/>
      </c>
      <c r="N2322" s="138" t="str">
        <f>IF(ISNUMBER($A2322),IF(ISNUMBER(VALUE(TRIM(VLOOKUP($A2322,DL,COLUMN()-1,0)))),VALUE(TRIM(VLOOKUP($A2322,DL,COLUMN()-1,0))),TRIM(VLOOKUP($A2322,DL,COLUMN()-1,0))),"")</f>
        <v/>
      </c>
    </row>
    <row r="2323" spans="1:14">
      <c r="A2323" s="4" t="str">
        <f>IF(ISNUMBER(NhapDS!A2319),NhapDS!A2319,"")</f>
        <v/>
      </c>
      <c r="B2323" s="18" t="str">
        <f t="shared" si="295"/>
        <v/>
      </c>
      <c r="C2323" s="64" t="str">
        <f t="shared" si="295"/>
        <v/>
      </c>
      <c r="D2323" s="28" t="str">
        <f t="shared" si="294"/>
        <v/>
      </c>
      <c r="E2323" s="28" t="str">
        <f t="shared" si="298"/>
        <v/>
      </c>
      <c r="F2323" s="28" t="str">
        <f t="shared" si="298"/>
        <v/>
      </c>
      <c r="G2323" s="18" t="str">
        <f t="shared" si="298"/>
        <v/>
      </c>
      <c r="H2323" s="18" t="str">
        <f t="shared" si="298"/>
        <v/>
      </c>
      <c r="I2323" s="18" t="str">
        <f t="shared" si="298"/>
        <v/>
      </c>
      <c r="J2323" s="28" t="str">
        <f t="shared" si="301"/>
        <v/>
      </c>
      <c r="K2323" s="28" t="str">
        <f t="shared" si="301"/>
        <v/>
      </c>
      <c r="L2323" s="28" t="str">
        <f t="shared" si="301"/>
        <v/>
      </c>
      <c r="M2323" s="28" t="str">
        <f t="shared" si="297"/>
        <v/>
      </c>
      <c r="N2323" s="138" t="str">
        <f>IF(ISNUMBER($A2323),IF(ISNUMBER(VALUE(TRIM(VLOOKUP($A2323,DL,COLUMN()-1,0)))),VALUE(TRIM(VLOOKUP($A2323,DL,COLUMN()-1,0))),TRIM(VLOOKUP($A2323,DL,COLUMN()-1,0))),"")</f>
        <v/>
      </c>
    </row>
    <row r="2324" spans="1:14">
      <c r="A2324" s="4" t="str">
        <f>IF(ISNUMBER(NhapDS!A2320),NhapDS!A2320,"")</f>
        <v/>
      </c>
      <c r="B2324" s="18" t="str">
        <f t="shared" si="295"/>
        <v/>
      </c>
      <c r="C2324" s="64" t="str">
        <f t="shared" si="295"/>
        <v/>
      </c>
      <c r="D2324" s="28" t="str">
        <f t="shared" si="294"/>
        <v/>
      </c>
      <c r="E2324" s="28" t="str">
        <f t="shared" si="298"/>
        <v/>
      </c>
      <c r="F2324" s="28" t="str">
        <f t="shared" si="298"/>
        <v/>
      </c>
      <c r="G2324" s="18" t="str">
        <f t="shared" si="298"/>
        <v/>
      </c>
      <c r="H2324" s="18" t="str">
        <f t="shared" si="298"/>
        <v/>
      </c>
      <c r="I2324" s="18" t="str">
        <f t="shared" si="298"/>
        <v/>
      </c>
      <c r="J2324" s="28" t="str">
        <f t="shared" si="301"/>
        <v/>
      </c>
      <c r="K2324" s="28" t="str">
        <f t="shared" si="301"/>
        <v/>
      </c>
      <c r="L2324" s="28" t="str">
        <f t="shared" si="301"/>
        <v/>
      </c>
      <c r="M2324" s="28" t="str">
        <f t="shared" si="297"/>
        <v/>
      </c>
      <c r="N2324" s="138" t="str">
        <f>IF(ISNUMBER($A2324),IF(ISNUMBER(VALUE(TRIM(VLOOKUP($A2324,DL,COLUMN()-1,0)))),VALUE(TRIM(VLOOKUP($A2324,DL,COLUMN()-1,0))),TRIM(VLOOKUP($A2324,DL,COLUMN()-1,0))),"")</f>
        <v/>
      </c>
    </row>
    <row r="2325" spans="1:14">
      <c r="A2325" s="4" t="str">
        <f>IF(ISNUMBER(NhapDS!A2321),NhapDS!A2321,"")</f>
        <v/>
      </c>
      <c r="B2325" s="18" t="str">
        <f t="shared" si="295"/>
        <v/>
      </c>
      <c r="C2325" s="64" t="str">
        <f t="shared" si="295"/>
        <v/>
      </c>
      <c r="D2325" s="28" t="str">
        <f t="shared" si="294"/>
        <v/>
      </c>
      <c r="E2325" s="28" t="str">
        <f t="shared" si="298"/>
        <v/>
      </c>
      <c r="F2325" s="28" t="str">
        <f t="shared" si="298"/>
        <v/>
      </c>
      <c r="G2325" s="18" t="str">
        <f t="shared" si="298"/>
        <v/>
      </c>
      <c r="H2325" s="18" t="str">
        <f t="shared" si="298"/>
        <v/>
      </c>
      <c r="I2325" s="18" t="str">
        <f t="shared" si="298"/>
        <v/>
      </c>
      <c r="J2325" s="28" t="str">
        <f t="shared" si="301"/>
        <v/>
      </c>
      <c r="K2325" s="28" t="str">
        <f t="shared" si="301"/>
        <v/>
      </c>
      <c r="L2325" s="28" t="str">
        <f t="shared" si="301"/>
        <v/>
      </c>
      <c r="M2325" s="28" t="str">
        <f t="shared" si="297"/>
        <v/>
      </c>
      <c r="N2325" s="138" t="str">
        <f>IF(ISNUMBER($A2325),IF(ISNUMBER(VALUE(TRIM(VLOOKUP($A2325,DL,COLUMN()-1,0)))),VALUE(TRIM(VLOOKUP($A2325,DL,COLUMN()-1,0))),TRIM(VLOOKUP($A2325,DL,COLUMN()-1,0))),"")</f>
        <v/>
      </c>
    </row>
    <row r="2326" spans="1:14">
      <c r="A2326" s="4" t="str">
        <f>IF(ISNUMBER(NhapDS!A2322),NhapDS!A2322,"")</f>
        <v/>
      </c>
      <c r="B2326" s="18" t="str">
        <f t="shared" si="295"/>
        <v/>
      </c>
      <c r="C2326" s="64" t="str">
        <f t="shared" si="295"/>
        <v/>
      </c>
      <c r="D2326" s="28" t="str">
        <f t="shared" si="294"/>
        <v/>
      </c>
      <c r="E2326" s="28" t="str">
        <f t="shared" si="298"/>
        <v/>
      </c>
      <c r="F2326" s="28" t="str">
        <f t="shared" si="298"/>
        <v/>
      </c>
      <c r="G2326" s="18" t="str">
        <f t="shared" si="298"/>
        <v/>
      </c>
      <c r="H2326" s="18" t="str">
        <f t="shared" si="298"/>
        <v/>
      </c>
      <c r="I2326" s="18" t="str">
        <f t="shared" si="298"/>
        <v/>
      </c>
      <c r="J2326" s="28" t="str">
        <f t="shared" si="301"/>
        <v/>
      </c>
      <c r="K2326" s="28" t="str">
        <f t="shared" si="301"/>
        <v/>
      </c>
      <c r="L2326" s="28" t="str">
        <f t="shared" si="301"/>
        <v/>
      </c>
      <c r="M2326" s="28" t="str">
        <f t="shared" si="297"/>
        <v/>
      </c>
      <c r="N2326" s="138" t="str">
        <f>IF(ISNUMBER($A2326),IF(ISNUMBER(VALUE(TRIM(VLOOKUP($A2326,DL,COLUMN()-1,0)))),VALUE(TRIM(VLOOKUP($A2326,DL,COLUMN()-1,0))),TRIM(VLOOKUP($A2326,DL,COLUMN()-1,0))),"")</f>
        <v/>
      </c>
    </row>
    <row r="2327" spans="1:14">
      <c r="A2327" s="4" t="str">
        <f>IF(ISNUMBER(NhapDS!A2323),NhapDS!A2323,"")</f>
        <v/>
      </c>
      <c r="B2327" s="18" t="str">
        <f t="shared" si="295"/>
        <v/>
      </c>
      <c r="C2327" s="64" t="str">
        <f t="shared" si="295"/>
        <v/>
      </c>
      <c r="D2327" s="28" t="str">
        <f t="shared" si="294"/>
        <v/>
      </c>
      <c r="E2327" s="28" t="str">
        <f t="shared" si="298"/>
        <v/>
      </c>
      <c r="F2327" s="28" t="str">
        <f t="shared" si="298"/>
        <v/>
      </c>
      <c r="G2327" s="18" t="str">
        <f t="shared" si="298"/>
        <v/>
      </c>
      <c r="H2327" s="18" t="str">
        <f t="shared" si="298"/>
        <v/>
      </c>
      <c r="I2327" s="18" t="str">
        <f t="shared" si="298"/>
        <v/>
      </c>
      <c r="J2327" s="28" t="str">
        <f t="shared" si="301"/>
        <v/>
      </c>
      <c r="K2327" s="28" t="str">
        <f t="shared" si="301"/>
        <v/>
      </c>
      <c r="L2327" s="28" t="str">
        <f t="shared" si="301"/>
        <v/>
      </c>
      <c r="M2327" s="28" t="str">
        <f t="shared" si="297"/>
        <v/>
      </c>
      <c r="N2327" s="138" t="str">
        <f>IF(ISNUMBER($A2327),IF(ISNUMBER(VALUE(TRIM(VLOOKUP($A2327,DL,COLUMN()-1,0)))),VALUE(TRIM(VLOOKUP($A2327,DL,COLUMN()-1,0))),TRIM(VLOOKUP($A2327,DL,COLUMN()-1,0))),"")</f>
        <v/>
      </c>
    </row>
    <row r="2328" spans="1:14">
      <c r="A2328" s="4" t="str">
        <f>IF(ISNUMBER(NhapDS!A2324),NhapDS!A2324,"")</f>
        <v/>
      </c>
      <c r="B2328" s="18" t="str">
        <f t="shared" si="295"/>
        <v/>
      </c>
      <c r="C2328" s="64" t="str">
        <f t="shared" si="295"/>
        <v/>
      </c>
      <c r="D2328" s="28" t="str">
        <f t="shared" si="294"/>
        <v/>
      </c>
      <c r="E2328" s="28" t="str">
        <f t="shared" si="298"/>
        <v/>
      </c>
      <c r="F2328" s="28" t="str">
        <f t="shared" si="298"/>
        <v/>
      </c>
      <c r="G2328" s="18" t="str">
        <f t="shared" si="298"/>
        <v/>
      </c>
      <c r="H2328" s="18" t="str">
        <f t="shared" si="298"/>
        <v/>
      </c>
      <c r="I2328" s="18" t="str">
        <f t="shared" si="298"/>
        <v/>
      </c>
      <c r="J2328" s="28" t="str">
        <f t="shared" si="301"/>
        <v/>
      </c>
      <c r="K2328" s="28" t="str">
        <f t="shared" si="301"/>
        <v/>
      </c>
      <c r="L2328" s="28" t="str">
        <f t="shared" si="301"/>
        <v/>
      </c>
      <c r="M2328" s="28" t="str">
        <f t="shared" si="297"/>
        <v/>
      </c>
      <c r="N2328" s="138" t="str">
        <f>IF(ISNUMBER($A2328),IF(ISNUMBER(VALUE(TRIM(VLOOKUP($A2328,DL,COLUMN()-1,0)))),VALUE(TRIM(VLOOKUP($A2328,DL,COLUMN()-1,0))),TRIM(VLOOKUP($A2328,DL,COLUMN()-1,0))),"")</f>
        <v/>
      </c>
    </row>
    <row r="2329" spans="1:14">
      <c r="A2329" s="4" t="str">
        <f>IF(ISNUMBER(NhapDS!A2325),NhapDS!A2325,"")</f>
        <v/>
      </c>
      <c r="B2329" s="18" t="str">
        <f t="shared" si="295"/>
        <v/>
      </c>
      <c r="C2329" s="64" t="str">
        <f t="shared" si="295"/>
        <v/>
      </c>
      <c r="D2329" s="28" t="str">
        <f t="shared" si="294"/>
        <v/>
      </c>
      <c r="E2329" s="28" t="str">
        <f t="shared" ref="E2329:I2379" si="302">IF(ISNUMBER($A2329),TRIM(VLOOKUP($A2329,DL,COLUMN()-1,0)),"")</f>
        <v/>
      </c>
      <c r="F2329" s="28" t="str">
        <f t="shared" si="302"/>
        <v/>
      </c>
      <c r="G2329" s="18" t="str">
        <f t="shared" si="302"/>
        <v/>
      </c>
      <c r="H2329" s="18" t="str">
        <f t="shared" si="302"/>
        <v/>
      </c>
      <c r="I2329" s="18" t="str">
        <f t="shared" si="302"/>
        <v/>
      </c>
      <c r="J2329" s="28" t="str">
        <f t="shared" si="301"/>
        <v/>
      </c>
      <c r="K2329" s="28" t="str">
        <f t="shared" si="301"/>
        <v/>
      </c>
      <c r="L2329" s="28" t="str">
        <f t="shared" si="301"/>
        <v/>
      </c>
      <c r="M2329" s="28" t="str">
        <f t="shared" si="297"/>
        <v/>
      </c>
      <c r="N2329" s="138" t="str">
        <f>IF(ISNUMBER($A2329),IF(ISNUMBER(VALUE(TRIM(VLOOKUP($A2329,DL,COLUMN()-1,0)))),VALUE(TRIM(VLOOKUP($A2329,DL,COLUMN()-1,0))),TRIM(VLOOKUP($A2329,DL,COLUMN()-1,0))),"")</f>
        <v/>
      </c>
    </row>
    <row r="2330" spans="1:14">
      <c r="A2330" s="4" t="str">
        <f>IF(ISNUMBER(NhapDS!A2326),NhapDS!A2326,"")</f>
        <v/>
      </c>
      <c r="B2330" s="18" t="str">
        <f t="shared" si="295"/>
        <v/>
      </c>
      <c r="C2330" s="64" t="str">
        <f t="shared" si="295"/>
        <v/>
      </c>
      <c r="D2330" s="28" t="str">
        <f t="shared" si="294"/>
        <v/>
      </c>
      <c r="E2330" s="28" t="str">
        <f t="shared" si="302"/>
        <v/>
      </c>
      <c r="F2330" s="28" t="str">
        <f t="shared" si="302"/>
        <v/>
      </c>
      <c r="G2330" s="18" t="str">
        <f t="shared" si="302"/>
        <v/>
      </c>
      <c r="H2330" s="18" t="str">
        <f t="shared" si="302"/>
        <v/>
      </c>
      <c r="I2330" s="18" t="str">
        <f t="shared" si="302"/>
        <v/>
      </c>
      <c r="J2330" s="28" t="str">
        <f t="shared" si="301"/>
        <v/>
      </c>
      <c r="K2330" s="28" t="str">
        <f t="shared" si="301"/>
        <v/>
      </c>
      <c r="L2330" s="28" t="str">
        <f t="shared" si="301"/>
        <v/>
      </c>
      <c r="M2330" s="28" t="str">
        <f t="shared" si="297"/>
        <v/>
      </c>
      <c r="N2330" s="138" t="str">
        <f>IF(ISNUMBER($A2330),IF(ISNUMBER(VALUE(TRIM(VLOOKUP($A2330,DL,COLUMN()-1,0)))),VALUE(TRIM(VLOOKUP($A2330,DL,COLUMN()-1,0))),TRIM(VLOOKUP($A2330,DL,COLUMN()-1,0))),"")</f>
        <v/>
      </c>
    </row>
    <row r="2331" spans="1:14">
      <c r="A2331" s="4" t="str">
        <f>IF(ISNUMBER(NhapDS!A2327),NhapDS!A2327,"")</f>
        <v/>
      </c>
      <c r="B2331" s="18" t="str">
        <f t="shared" si="295"/>
        <v/>
      </c>
      <c r="C2331" s="64" t="str">
        <f t="shared" si="295"/>
        <v/>
      </c>
      <c r="D2331" s="28" t="str">
        <f t="shared" si="294"/>
        <v/>
      </c>
      <c r="E2331" s="28" t="str">
        <f t="shared" si="302"/>
        <v/>
      </c>
      <c r="F2331" s="28" t="str">
        <f t="shared" si="302"/>
        <v/>
      </c>
      <c r="G2331" s="18" t="str">
        <f t="shared" si="302"/>
        <v/>
      </c>
      <c r="H2331" s="18" t="str">
        <f t="shared" si="302"/>
        <v/>
      </c>
      <c r="I2331" s="18" t="str">
        <f t="shared" si="302"/>
        <v/>
      </c>
      <c r="J2331" s="28" t="str">
        <f t="shared" si="301"/>
        <v/>
      </c>
      <c r="K2331" s="28" t="str">
        <f t="shared" si="301"/>
        <v/>
      </c>
      <c r="L2331" s="28" t="str">
        <f t="shared" si="301"/>
        <v/>
      </c>
      <c r="M2331" s="28" t="str">
        <f t="shared" si="297"/>
        <v/>
      </c>
      <c r="N2331" s="138" t="str">
        <f>IF(ISNUMBER($A2331),IF(ISNUMBER(VALUE(TRIM(VLOOKUP($A2331,DL,COLUMN()-1,0)))),VALUE(TRIM(VLOOKUP($A2331,DL,COLUMN()-1,0))),TRIM(VLOOKUP($A2331,DL,COLUMN()-1,0))),"")</f>
        <v/>
      </c>
    </row>
    <row r="2332" spans="1:14">
      <c r="A2332" s="4" t="str">
        <f>IF(ISNUMBER(NhapDS!A2328),NhapDS!A2328,"")</f>
        <v/>
      </c>
      <c r="B2332" s="18" t="str">
        <f t="shared" si="295"/>
        <v/>
      </c>
      <c r="C2332" s="64" t="str">
        <f t="shared" si="295"/>
        <v/>
      </c>
      <c r="D2332" s="28" t="str">
        <f t="shared" si="294"/>
        <v/>
      </c>
      <c r="E2332" s="28" t="str">
        <f t="shared" si="302"/>
        <v/>
      </c>
      <c r="F2332" s="28" t="str">
        <f t="shared" si="302"/>
        <v/>
      </c>
      <c r="G2332" s="18" t="str">
        <f t="shared" si="302"/>
        <v/>
      </c>
      <c r="H2332" s="18" t="str">
        <f t="shared" si="302"/>
        <v/>
      </c>
      <c r="I2332" s="18" t="str">
        <f t="shared" si="302"/>
        <v/>
      </c>
      <c r="J2332" s="28" t="str">
        <f t="shared" si="301"/>
        <v/>
      </c>
      <c r="K2332" s="28" t="str">
        <f t="shared" si="301"/>
        <v/>
      </c>
      <c r="L2332" s="28" t="str">
        <f t="shared" si="301"/>
        <v/>
      </c>
      <c r="M2332" s="28" t="str">
        <f t="shared" si="297"/>
        <v/>
      </c>
      <c r="N2332" s="138" t="str">
        <f>IF(ISNUMBER($A2332),IF(ISNUMBER(VALUE(TRIM(VLOOKUP($A2332,DL,COLUMN()-1,0)))),VALUE(TRIM(VLOOKUP($A2332,DL,COLUMN()-1,0))),TRIM(VLOOKUP($A2332,DL,COLUMN()-1,0))),"")</f>
        <v/>
      </c>
    </row>
    <row r="2333" spans="1:14">
      <c r="A2333" s="4" t="str">
        <f>IF(ISNUMBER(NhapDS!A2329),NhapDS!A2329,"")</f>
        <v/>
      </c>
      <c r="B2333" s="18" t="str">
        <f t="shared" si="295"/>
        <v/>
      </c>
      <c r="C2333" s="64" t="str">
        <f t="shared" si="295"/>
        <v/>
      </c>
      <c r="D2333" s="28" t="str">
        <f t="shared" si="294"/>
        <v/>
      </c>
      <c r="E2333" s="28" t="str">
        <f t="shared" si="302"/>
        <v/>
      </c>
      <c r="F2333" s="28" t="str">
        <f t="shared" si="302"/>
        <v/>
      </c>
      <c r="G2333" s="18" t="str">
        <f t="shared" si="302"/>
        <v/>
      </c>
      <c r="H2333" s="18" t="str">
        <f t="shared" si="302"/>
        <v/>
      </c>
      <c r="I2333" s="18" t="str">
        <f t="shared" si="302"/>
        <v/>
      </c>
      <c r="J2333" s="28" t="str">
        <f t="shared" si="301"/>
        <v/>
      </c>
      <c r="K2333" s="28" t="str">
        <f t="shared" si="301"/>
        <v/>
      </c>
      <c r="L2333" s="28" t="str">
        <f t="shared" si="301"/>
        <v/>
      </c>
      <c r="M2333" s="28" t="str">
        <f t="shared" si="297"/>
        <v/>
      </c>
      <c r="N2333" s="138" t="str">
        <f>IF(ISNUMBER($A2333),IF(ISNUMBER(VALUE(TRIM(VLOOKUP($A2333,DL,COLUMN()-1,0)))),VALUE(TRIM(VLOOKUP($A2333,DL,COLUMN()-1,0))),TRIM(VLOOKUP($A2333,DL,COLUMN()-1,0))),"")</f>
        <v/>
      </c>
    </row>
    <row r="2334" spans="1:14">
      <c r="A2334" s="4" t="str">
        <f>IF(ISNUMBER(NhapDS!A2330),NhapDS!A2330,"")</f>
        <v/>
      </c>
      <c r="B2334" s="18" t="str">
        <f t="shared" si="295"/>
        <v/>
      </c>
      <c r="C2334" s="64" t="str">
        <f t="shared" si="295"/>
        <v/>
      </c>
      <c r="D2334" s="28" t="str">
        <f t="shared" si="294"/>
        <v/>
      </c>
      <c r="E2334" s="28" t="str">
        <f t="shared" si="302"/>
        <v/>
      </c>
      <c r="F2334" s="28" t="str">
        <f t="shared" si="302"/>
        <v/>
      </c>
      <c r="G2334" s="18" t="str">
        <f t="shared" si="302"/>
        <v/>
      </c>
      <c r="H2334" s="18" t="str">
        <f t="shared" si="302"/>
        <v/>
      </c>
      <c r="I2334" s="18" t="str">
        <f t="shared" si="302"/>
        <v/>
      </c>
      <c r="J2334" s="28" t="str">
        <f t="shared" si="301"/>
        <v/>
      </c>
      <c r="K2334" s="28" t="str">
        <f t="shared" si="301"/>
        <v/>
      </c>
      <c r="L2334" s="28" t="str">
        <f t="shared" si="301"/>
        <v/>
      </c>
      <c r="M2334" s="28" t="str">
        <f t="shared" si="297"/>
        <v/>
      </c>
      <c r="N2334" s="138" t="str">
        <f>IF(ISNUMBER($A2334),IF(ISNUMBER(VALUE(TRIM(VLOOKUP($A2334,DL,COLUMN()-1,0)))),VALUE(TRIM(VLOOKUP($A2334,DL,COLUMN()-1,0))),TRIM(VLOOKUP($A2334,DL,COLUMN()-1,0))),"")</f>
        <v/>
      </c>
    </row>
    <row r="2335" spans="1:14">
      <c r="A2335" s="4" t="str">
        <f>IF(ISNUMBER(NhapDS!A2331),NhapDS!A2331,"")</f>
        <v/>
      </c>
      <c r="B2335" s="18" t="str">
        <f t="shared" si="295"/>
        <v/>
      </c>
      <c r="C2335" s="64" t="str">
        <f t="shared" si="295"/>
        <v/>
      </c>
      <c r="D2335" s="28" t="str">
        <f t="shared" si="294"/>
        <v/>
      </c>
      <c r="E2335" s="28" t="str">
        <f t="shared" si="302"/>
        <v/>
      </c>
      <c r="F2335" s="28" t="str">
        <f t="shared" si="302"/>
        <v/>
      </c>
      <c r="G2335" s="18" t="str">
        <f t="shared" si="302"/>
        <v/>
      </c>
      <c r="H2335" s="18" t="str">
        <f t="shared" si="302"/>
        <v/>
      </c>
      <c r="I2335" s="18" t="str">
        <f t="shared" si="302"/>
        <v/>
      </c>
      <c r="J2335" s="28" t="str">
        <f t="shared" si="301"/>
        <v/>
      </c>
      <c r="K2335" s="28" t="str">
        <f t="shared" si="301"/>
        <v/>
      </c>
      <c r="L2335" s="28" t="str">
        <f t="shared" si="301"/>
        <v/>
      </c>
      <c r="M2335" s="28" t="str">
        <f t="shared" si="297"/>
        <v/>
      </c>
      <c r="N2335" s="138" t="str">
        <f>IF(ISNUMBER($A2335),IF(ISNUMBER(VALUE(TRIM(VLOOKUP($A2335,DL,COLUMN()-1,0)))),VALUE(TRIM(VLOOKUP($A2335,DL,COLUMN()-1,0))),TRIM(VLOOKUP($A2335,DL,COLUMN()-1,0))),"")</f>
        <v/>
      </c>
    </row>
    <row r="2336" spans="1:14">
      <c r="A2336" s="4" t="str">
        <f>IF(ISNUMBER(NhapDS!A2332),NhapDS!A2332,"")</f>
        <v/>
      </c>
      <c r="B2336" s="18" t="str">
        <f t="shared" si="295"/>
        <v/>
      </c>
      <c r="C2336" s="64" t="str">
        <f t="shared" si="295"/>
        <v/>
      </c>
      <c r="D2336" s="28" t="str">
        <f t="shared" ref="D2336:D2399" si="303">IF(ISNUMBER($A2336),IF(E2336="x","","x"),"")</f>
        <v/>
      </c>
      <c r="E2336" s="28" t="str">
        <f t="shared" si="302"/>
        <v/>
      </c>
      <c r="F2336" s="28" t="str">
        <f t="shared" si="302"/>
        <v/>
      </c>
      <c r="G2336" s="18" t="str">
        <f t="shared" si="302"/>
        <v/>
      </c>
      <c r="H2336" s="18" t="str">
        <f t="shared" si="302"/>
        <v/>
      </c>
      <c r="I2336" s="18" t="str">
        <f t="shared" si="302"/>
        <v/>
      </c>
      <c r="J2336" s="28" t="str">
        <f t="shared" si="301"/>
        <v/>
      </c>
      <c r="K2336" s="28" t="str">
        <f t="shared" si="301"/>
        <v/>
      </c>
      <c r="L2336" s="28" t="str">
        <f t="shared" si="301"/>
        <v/>
      </c>
      <c r="M2336" s="28" t="str">
        <f t="shared" si="297"/>
        <v/>
      </c>
      <c r="N2336" s="138" t="str">
        <f>IF(ISNUMBER($A2336),IF(ISNUMBER(VALUE(TRIM(VLOOKUP($A2336,DL,COLUMN()-1,0)))),VALUE(TRIM(VLOOKUP($A2336,DL,COLUMN()-1,0))),TRIM(VLOOKUP($A2336,DL,COLUMN()-1,0))),"")</f>
        <v/>
      </c>
    </row>
    <row r="2337" spans="1:14">
      <c r="A2337" s="4" t="str">
        <f>IF(ISNUMBER(NhapDS!A2333),NhapDS!A2333,"")</f>
        <v/>
      </c>
      <c r="B2337" s="18" t="str">
        <f t="shared" si="295"/>
        <v/>
      </c>
      <c r="C2337" s="64" t="str">
        <f t="shared" si="295"/>
        <v/>
      </c>
      <c r="D2337" s="28" t="str">
        <f t="shared" si="303"/>
        <v/>
      </c>
      <c r="E2337" s="28" t="str">
        <f t="shared" si="302"/>
        <v/>
      </c>
      <c r="F2337" s="28" t="str">
        <f t="shared" si="302"/>
        <v/>
      </c>
      <c r="G2337" s="18" t="str">
        <f t="shared" si="302"/>
        <v/>
      </c>
      <c r="H2337" s="18" t="str">
        <f t="shared" si="302"/>
        <v/>
      </c>
      <c r="I2337" s="18" t="str">
        <f t="shared" si="302"/>
        <v/>
      </c>
      <c r="J2337" s="28" t="str">
        <f t="shared" si="301"/>
        <v/>
      </c>
      <c r="K2337" s="28" t="str">
        <f t="shared" si="301"/>
        <v/>
      </c>
      <c r="L2337" s="28" t="str">
        <f t="shared" si="301"/>
        <v/>
      </c>
      <c r="M2337" s="28" t="str">
        <f t="shared" si="297"/>
        <v/>
      </c>
      <c r="N2337" s="138" t="str">
        <f>IF(ISNUMBER($A2337),IF(ISNUMBER(VALUE(TRIM(VLOOKUP($A2337,DL,COLUMN()-1,0)))),VALUE(TRIM(VLOOKUP($A2337,DL,COLUMN()-1,0))),TRIM(VLOOKUP($A2337,DL,COLUMN()-1,0))),"")</f>
        <v/>
      </c>
    </row>
    <row r="2338" spans="1:14">
      <c r="A2338" s="4" t="str">
        <f>IF(ISNUMBER(NhapDS!A2334),NhapDS!A2334,"")</f>
        <v/>
      </c>
      <c r="B2338" s="18" t="str">
        <f t="shared" ref="B2338:C2401" si="304">IF(ISNUMBER($A2338),VLOOKUP($A2338,DL,COLUMN(),0),"")</f>
        <v/>
      </c>
      <c r="C2338" s="64" t="str">
        <f t="shared" si="304"/>
        <v/>
      </c>
      <c r="D2338" s="28" t="str">
        <f t="shared" si="303"/>
        <v/>
      </c>
      <c r="E2338" s="28" t="str">
        <f t="shared" si="302"/>
        <v/>
      </c>
      <c r="F2338" s="28" t="str">
        <f t="shared" si="302"/>
        <v/>
      </c>
      <c r="G2338" s="18" t="str">
        <f t="shared" si="302"/>
        <v/>
      </c>
      <c r="H2338" s="18" t="str">
        <f t="shared" si="302"/>
        <v/>
      </c>
      <c r="I2338" s="18" t="str">
        <f t="shared" si="302"/>
        <v/>
      </c>
      <c r="J2338" s="28" t="str">
        <f t="shared" ref="J2338:L2353" si="305">IF(ISNUMBER($A2338),TRIM(VLOOKUP($A2338,DL,COLUMN()-1,0)),"")</f>
        <v/>
      </c>
      <c r="K2338" s="28" t="str">
        <f t="shared" si="305"/>
        <v/>
      </c>
      <c r="L2338" s="28" t="str">
        <f t="shared" si="305"/>
        <v/>
      </c>
      <c r="M2338" s="28" t="str">
        <f t="shared" ref="M2338:M2401" si="306">IF(ISNUMBER($A2338),TRIM(VLOOKUP($A2338,DL,COLUMN()-1,0)),"")</f>
        <v/>
      </c>
      <c r="N2338" s="138" t="str">
        <f>IF(ISNUMBER($A2338),IF(ISNUMBER(VALUE(TRIM(VLOOKUP($A2338,DL,COLUMN()-1,0)))),VALUE(TRIM(VLOOKUP($A2338,DL,COLUMN()-1,0))),TRIM(VLOOKUP($A2338,DL,COLUMN()-1,0))),"")</f>
        <v/>
      </c>
    </row>
    <row r="2339" spans="1:14">
      <c r="A2339" s="4" t="str">
        <f>IF(ISNUMBER(NhapDS!A2335),NhapDS!A2335,"")</f>
        <v/>
      </c>
      <c r="B2339" s="18" t="str">
        <f t="shared" si="304"/>
        <v/>
      </c>
      <c r="C2339" s="64" t="str">
        <f t="shared" si="304"/>
        <v/>
      </c>
      <c r="D2339" s="28" t="str">
        <f t="shared" si="303"/>
        <v/>
      </c>
      <c r="E2339" s="28" t="str">
        <f t="shared" si="302"/>
        <v/>
      </c>
      <c r="F2339" s="28" t="str">
        <f t="shared" si="302"/>
        <v/>
      </c>
      <c r="G2339" s="18" t="str">
        <f t="shared" si="302"/>
        <v/>
      </c>
      <c r="H2339" s="18" t="str">
        <f t="shared" si="302"/>
        <v/>
      </c>
      <c r="I2339" s="18" t="str">
        <f t="shared" si="302"/>
        <v/>
      </c>
      <c r="J2339" s="28" t="str">
        <f t="shared" si="305"/>
        <v/>
      </c>
      <c r="K2339" s="28" t="str">
        <f t="shared" si="305"/>
        <v/>
      </c>
      <c r="L2339" s="28" t="str">
        <f t="shared" si="305"/>
        <v/>
      </c>
      <c r="M2339" s="28" t="str">
        <f t="shared" si="306"/>
        <v/>
      </c>
      <c r="N2339" s="138" t="str">
        <f>IF(ISNUMBER($A2339),IF(ISNUMBER(VALUE(TRIM(VLOOKUP($A2339,DL,COLUMN()-1,0)))),VALUE(TRIM(VLOOKUP($A2339,DL,COLUMN()-1,0))),TRIM(VLOOKUP($A2339,DL,COLUMN()-1,0))),"")</f>
        <v/>
      </c>
    </row>
    <row r="2340" spans="1:14">
      <c r="A2340" s="4" t="str">
        <f>IF(ISNUMBER(NhapDS!A2336),NhapDS!A2336,"")</f>
        <v/>
      </c>
      <c r="B2340" s="18" t="str">
        <f t="shared" si="304"/>
        <v/>
      </c>
      <c r="C2340" s="64" t="str">
        <f t="shared" si="304"/>
        <v/>
      </c>
      <c r="D2340" s="28" t="str">
        <f t="shared" si="303"/>
        <v/>
      </c>
      <c r="E2340" s="28" t="str">
        <f t="shared" si="302"/>
        <v/>
      </c>
      <c r="F2340" s="28" t="str">
        <f t="shared" si="302"/>
        <v/>
      </c>
      <c r="G2340" s="18" t="str">
        <f t="shared" si="302"/>
        <v/>
      </c>
      <c r="H2340" s="18" t="str">
        <f t="shared" si="302"/>
        <v/>
      </c>
      <c r="I2340" s="18" t="str">
        <f t="shared" si="302"/>
        <v/>
      </c>
      <c r="J2340" s="28" t="str">
        <f t="shared" si="305"/>
        <v/>
      </c>
      <c r="K2340" s="28" t="str">
        <f t="shared" si="305"/>
        <v/>
      </c>
      <c r="L2340" s="28" t="str">
        <f t="shared" si="305"/>
        <v/>
      </c>
      <c r="M2340" s="28" t="str">
        <f t="shared" si="306"/>
        <v/>
      </c>
      <c r="N2340" s="138" t="str">
        <f>IF(ISNUMBER($A2340),IF(ISNUMBER(VALUE(TRIM(VLOOKUP($A2340,DL,COLUMN()-1,0)))),VALUE(TRIM(VLOOKUP($A2340,DL,COLUMN()-1,0))),TRIM(VLOOKUP($A2340,DL,COLUMN()-1,0))),"")</f>
        <v/>
      </c>
    </row>
    <row r="2341" spans="1:14">
      <c r="A2341" s="4" t="str">
        <f>IF(ISNUMBER(NhapDS!A2337),NhapDS!A2337,"")</f>
        <v/>
      </c>
      <c r="B2341" s="18" t="str">
        <f t="shared" si="304"/>
        <v/>
      </c>
      <c r="C2341" s="64" t="str">
        <f t="shared" si="304"/>
        <v/>
      </c>
      <c r="D2341" s="28" t="str">
        <f t="shared" si="303"/>
        <v/>
      </c>
      <c r="E2341" s="28" t="str">
        <f t="shared" si="302"/>
        <v/>
      </c>
      <c r="F2341" s="28" t="str">
        <f t="shared" si="302"/>
        <v/>
      </c>
      <c r="G2341" s="18" t="str">
        <f t="shared" si="302"/>
        <v/>
      </c>
      <c r="H2341" s="18" t="str">
        <f t="shared" si="302"/>
        <v/>
      </c>
      <c r="I2341" s="18" t="str">
        <f t="shared" si="302"/>
        <v/>
      </c>
      <c r="J2341" s="28" t="str">
        <f t="shared" si="305"/>
        <v/>
      </c>
      <c r="K2341" s="28" t="str">
        <f t="shared" si="305"/>
        <v/>
      </c>
      <c r="L2341" s="28" t="str">
        <f t="shared" si="305"/>
        <v/>
      </c>
      <c r="M2341" s="28" t="str">
        <f t="shared" si="306"/>
        <v/>
      </c>
      <c r="N2341" s="138" t="str">
        <f>IF(ISNUMBER($A2341),IF(ISNUMBER(VALUE(TRIM(VLOOKUP($A2341,DL,COLUMN()-1,0)))),VALUE(TRIM(VLOOKUP($A2341,DL,COLUMN()-1,0))),TRIM(VLOOKUP($A2341,DL,COLUMN()-1,0))),"")</f>
        <v/>
      </c>
    </row>
    <row r="2342" spans="1:14">
      <c r="A2342" s="4" t="str">
        <f>IF(ISNUMBER(NhapDS!A2338),NhapDS!A2338,"")</f>
        <v/>
      </c>
      <c r="B2342" s="18" t="str">
        <f t="shared" si="304"/>
        <v/>
      </c>
      <c r="C2342" s="64" t="str">
        <f t="shared" si="304"/>
        <v/>
      </c>
      <c r="D2342" s="28" t="str">
        <f t="shared" si="303"/>
        <v/>
      </c>
      <c r="E2342" s="28" t="str">
        <f t="shared" si="302"/>
        <v/>
      </c>
      <c r="F2342" s="28" t="str">
        <f t="shared" si="302"/>
        <v/>
      </c>
      <c r="G2342" s="18" t="str">
        <f t="shared" si="302"/>
        <v/>
      </c>
      <c r="H2342" s="18" t="str">
        <f t="shared" si="302"/>
        <v/>
      </c>
      <c r="I2342" s="18" t="str">
        <f t="shared" si="302"/>
        <v/>
      </c>
      <c r="J2342" s="28" t="str">
        <f t="shared" si="305"/>
        <v/>
      </c>
      <c r="K2342" s="28" t="str">
        <f t="shared" si="305"/>
        <v/>
      </c>
      <c r="L2342" s="28" t="str">
        <f t="shared" si="305"/>
        <v/>
      </c>
      <c r="M2342" s="28" t="str">
        <f t="shared" si="306"/>
        <v/>
      </c>
      <c r="N2342" s="138" t="str">
        <f>IF(ISNUMBER($A2342),IF(ISNUMBER(VALUE(TRIM(VLOOKUP($A2342,DL,COLUMN()-1,0)))),VALUE(TRIM(VLOOKUP($A2342,DL,COLUMN()-1,0))),TRIM(VLOOKUP($A2342,DL,COLUMN()-1,0))),"")</f>
        <v/>
      </c>
    </row>
    <row r="2343" spans="1:14">
      <c r="A2343" s="4" t="str">
        <f>IF(ISNUMBER(NhapDS!A2339),NhapDS!A2339,"")</f>
        <v/>
      </c>
      <c r="B2343" s="18" t="str">
        <f t="shared" si="304"/>
        <v/>
      </c>
      <c r="C2343" s="64" t="str">
        <f t="shared" si="304"/>
        <v/>
      </c>
      <c r="D2343" s="28" t="str">
        <f t="shared" si="303"/>
        <v/>
      </c>
      <c r="E2343" s="28" t="str">
        <f t="shared" si="302"/>
        <v/>
      </c>
      <c r="F2343" s="28" t="str">
        <f t="shared" si="302"/>
        <v/>
      </c>
      <c r="G2343" s="18" t="str">
        <f t="shared" si="302"/>
        <v/>
      </c>
      <c r="H2343" s="18" t="str">
        <f t="shared" si="302"/>
        <v/>
      </c>
      <c r="I2343" s="18" t="str">
        <f t="shared" si="302"/>
        <v/>
      </c>
      <c r="J2343" s="28" t="str">
        <f t="shared" si="305"/>
        <v/>
      </c>
      <c r="K2343" s="28" t="str">
        <f t="shared" si="305"/>
        <v/>
      </c>
      <c r="L2343" s="28" t="str">
        <f t="shared" si="305"/>
        <v/>
      </c>
      <c r="M2343" s="28" t="str">
        <f t="shared" si="306"/>
        <v/>
      </c>
      <c r="N2343" s="138" t="str">
        <f>IF(ISNUMBER($A2343),IF(ISNUMBER(VALUE(TRIM(VLOOKUP($A2343,DL,COLUMN()-1,0)))),VALUE(TRIM(VLOOKUP($A2343,DL,COLUMN()-1,0))),TRIM(VLOOKUP($A2343,DL,COLUMN()-1,0))),"")</f>
        <v/>
      </c>
    </row>
    <row r="2344" spans="1:14">
      <c r="A2344" s="4" t="str">
        <f>IF(ISNUMBER(NhapDS!A2340),NhapDS!A2340,"")</f>
        <v/>
      </c>
      <c r="B2344" s="18" t="str">
        <f t="shared" si="304"/>
        <v/>
      </c>
      <c r="C2344" s="64" t="str">
        <f t="shared" si="304"/>
        <v/>
      </c>
      <c r="D2344" s="28" t="str">
        <f t="shared" si="303"/>
        <v/>
      </c>
      <c r="E2344" s="28" t="str">
        <f t="shared" si="302"/>
        <v/>
      </c>
      <c r="F2344" s="28" t="str">
        <f t="shared" si="302"/>
        <v/>
      </c>
      <c r="G2344" s="18" t="str">
        <f t="shared" si="302"/>
        <v/>
      </c>
      <c r="H2344" s="18" t="str">
        <f t="shared" si="302"/>
        <v/>
      </c>
      <c r="I2344" s="18" t="str">
        <f t="shared" si="302"/>
        <v/>
      </c>
      <c r="J2344" s="28" t="str">
        <f t="shared" si="305"/>
        <v/>
      </c>
      <c r="K2344" s="28" t="str">
        <f t="shared" si="305"/>
        <v/>
      </c>
      <c r="L2344" s="28" t="str">
        <f t="shared" si="305"/>
        <v/>
      </c>
      <c r="M2344" s="28" t="str">
        <f t="shared" si="306"/>
        <v/>
      </c>
      <c r="N2344" s="138" t="str">
        <f>IF(ISNUMBER($A2344),IF(ISNUMBER(VALUE(TRIM(VLOOKUP($A2344,DL,COLUMN()-1,0)))),VALUE(TRIM(VLOOKUP($A2344,DL,COLUMN()-1,0))),TRIM(VLOOKUP($A2344,DL,COLUMN()-1,0))),"")</f>
        <v/>
      </c>
    </row>
    <row r="2345" spans="1:14">
      <c r="A2345" s="4" t="str">
        <f>IF(ISNUMBER(NhapDS!A2341),NhapDS!A2341,"")</f>
        <v/>
      </c>
      <c r="B2345" s="18" t="str">
        <f t="shared" si="304"/>
        <v/>
      </c>
      <c r="C2345" s="64" t="str">
        <f t="shared" si="304"/>
        <v/>
      </c>
      <c r="D2345" s="28" t="str">
        <f t="shared" si="303"/>
        <v/>
      </c>
      <c r="E2345" s="28" t="str">
        <f t="shared" si="302"/>
        <v/>
      </c>
      <c r="F2345" s="28" t="str">
        <f t="shared" si="302"/>
        <v/>
      </c>
      <c r="G2345" s="18" t="str">
        <f t="shared" si="302"/>
        <v/>
      </c>
      <c r="H2345" s="18" t="str">
        <f t="shared" si="302"/>
        <v/>
      </c>
      <c r="I2345" s="18" t="str">
        <f t="shared" si="302"/>
        <v/>
      </c>
      <c r="J2345" s="28" t="str">
        <f t="shared" si="305"/>
        <v/>
      </c>
      <c r="K2345" s="28" t="str">
        <f t="shared" si="305"/>
        <v/>
      </c>
      <c r="L2345" s="28" t="str">
        <f t="shared" si="305"/>
        <v/>
      </c>
      <c r="M2345" s="28" t="str">
        <f t="shared" si="306"/>
        <v/>
      </c>
      <c r="N2345" s="138" t="str">
        <f>IF(ISNUMBER($A2345),IF(ISNUMBER(VALUE(TRIM(VLOOKUP($A2345,DL,COLUMN()-1,0)))),VALUE(TRIM(VLOOKUP($A2345,DL,COLUMN()-1,0))),TRIM(VLOOKUP($A2345,DL,COLUMN()-1,0))),"")</f>
        <v/>
      </c>
    </row>
    <row r="2346" spans="1:14">
      <c r="A2346" s="4" t="str">
        <f>IF(ISNUMBER(NhapDS!A2342),NhapDS!A2342,"")</f>
        <v/>
      </c>
      <c r="B2346" s="18" t="str">
        <f t="shared" si="304"/>
        <v/>
      </c>
      <c r="C2346" s="64" t="str">
        <f t="shared" si="304"/>
        <v/>
      </c>
      <c r="D2346" s="28" t="str">
        <f t="shared" si="303"/>
        <v/>
      </c>
      <c r="E2346" s="28" t="str">
        <f t="shared" si="302"/>
        <v/>
      </c>
      <c r="F2346" s="28" t="str">
        <f t="shared" si="302"/>
        <v/>
      </c>
      <c r="G2346" s="18" t="str">
        <f t="shared" si="302"/>
        <v/>
      </c>
      <c r="H2346" s="18" t="str">
        <f t="shared" si="302"/>
        <v/>
      </c>
      <c r="I2346" s="18" t="str">
        <f t="shared" si="302"/>
        <v/>
      </c>
      <c r="J2346" s="28" t="str">
        <f t="shared" si="305"/>
        <v/>
      </c>
      <c r="K2346" s="28" t="str">
        <f t="shared" si="305"/>
        <v/>
      </c>
      <c r="L2346" s="28" t="str">
        <f t="shared" si="305"/>
        <v/>
      </c>
      <c r="M2346" s="28" t="str">
        <f t="shared" si="306"/>
        <v/>
      </c>
      <c r="N2346" s="138" t="str">
        <f>IF(ISNUMBER($A2346),IF(ISNUMBER(VALUE(TRIM(VLOOKUP($A2346,DL,COLUMN()-1,0)))),VALUE(TRIM(VLOOKUP($A2346,DL,COLUMN()-1,0))),TRIM(VLOOKUP($A2346,DL,COLUMN()-1,0))),"")</f>
        <v/>
      </c>
    </row>
    <row r="2347" spans="1:14">
      <c r="A2347" s="4" t="str">
        <f>IF(ISNUMBER(NhapDS!A2343),NhapDS!A2343,"")</f>
        <v/>
      </c>
      <c r="B2347" s="18" t="str">
        <f t="shared" si="304"/>
        <v/>
      </c>
      <c r="C2347" s="64" t="str">
        <f t="shared" si="304"/>
        <v/>
      </c>
      <c r="D2347" s="28" t="str">
        <f t="shared" si="303"/>
        <v/>
      </c>
      <c r="E2347" s="28" t="str">
        <f t="shared" si="302"/>
        <v/>
      </c>
      <c r="F2347" s="28" t="str">
        <f t="shared" si="302"/>
        <v/>
      </c>
      <c r="G2347" s="18" t="str">
        <f t="shared" si="302"/>
        <v/>
      </c>
      <c r="H2347" s="18" t="str">
        <f t="shared" si="302"/>
        <v/>
      </c>
      <c r="I2347" s="18" t="str">
        <f t="shared" si="302"/>
        <v/>
      </c>
      <c r="J2347" s="28" t="str">
        <f t="shared" si="305"/>
        <v/>
      </c>
      <c r="K2347" s="28" t="str">
        <f t="shared" si="305"/>
        <v/>
      </c>
      <c r="L2347" s="28" t="str">
        <f t="shared" si="305"/>
        <v/>
      </c>
      <c r="M2347" s="28" t="str">
        <f t="shared" si="306"/>
        <v/>
      </c>
      <c r="N2347" s="138" t="str">
        <f>IF(ISNUMBER($A2347),IF(ISNUMBER(VALUE(TRIM(VLOOKUP($A2347,DL,COLUMN()-1,0)))),VALUE(TRIM(VLOOKUP($A2347,DL,COLUMN()-1,0))),TRIM(VLOOKUP($A2347,DL,COLUMN()-1,0))),"")</f>
        <v/>
      </c>
    </row>
    <row r="2348" spans="1:14">
      <c r="A2348" s="4" t="str">
        <f>IF(ISNUMBER(NhapDS!A2344),NhapDS!A2344,"")</f>
        <v/>
      </c>
      <c r="B2348" s="18" t="str">
        <f t="shared" si="304"/>
        <v/>
      </c>
      <c r="C2348" s="64" t="str">
        <f t="shared" si="304"/>
        <v/>
      </c>
      <c r="D2348" s="28" t="str">
        <f t="shared" si="303"/>
        <v/>
      </c>
      <c r="E2348" s="28" t="str">
        <f t="shared" si="302"/>
        <v/>
      </c>
      <c r="F2348" s="28" t="str">
        <f t="shared" si="302"/>
        <v/>
      </c>
      <c r="G2348" s="18" t="str">
        <f t="shared" si="302"/>
        <v/>
      </c>
      <c r="H2348" s="18" t="str">
        <f t="shared" si="302"/>
        <v/>
      </c>
      <c r="I2348" s="18" t="str">
        <f t="shared" si="302"/>
        <v/>
      </c>
      <c r="J2348" s="28" t="str">
        <f t="shared" si="305"/>
        <v/>
      </c>
      <c r="K2348" s="28" t="str">
        <f t="shared" si="305"/>
        <v/>
      </c>
      <c r="L2348" s="28" t="str">
        <f t="shared" si="305"/>
        <v/>
      </c>
      <c r="M2348" s="28" t="str">
        <f t="shared" si="306"/>
        <v/>
      </c>
      <c r="N2348" s="138" t="str">
        <f>IF(ISNUMBER($A2348),IF(ISNUMBER(VALUE(TRIM(VLOOKUP($A2348,DL,COLUMN()-1,0)))),VALUE(TRIM(VLOOKUP($A2348,DL,COLUMN()-1,0))),TRIM(VLOOKUP($A2348,DL,COLUMN()-1,0))),"")</f>
        <v/>
      </c>
    </row>
    <row r="2349" spans="1:14">
      <c r="A2349" s="4" t="str">
        <f>IF(ISNUMBER(NhapDS!A2345),NhapDS!A2345,"")</f>
        <v/>
      </c>
      <c r="B2349" s="18" t="str">
        <f t="shared" si="304"/>
        <v/>
      </c>
      <c r="C2349" s="64" t="str">
        <f t="shared" si="304"/>
        <v/>
      </c>
      <c r="D2349" s="28" t="str">
        <f t="shared" si="303"/>
        <v/>
      </c>
      <c r="E2349" s="28" t="str">
        <f t="shared" si="302"/>
        <v/>
      </c>
      <c r="F2349" s="28" t="str">
        <f t="shared" si="302"/>
        <v/>
      </c>
      <c r="G2349" s="18" t="str">
        <f t="shared" si="302"/>
        <v/>
      </c>
      <c r="H2349" s="18" t="str">
        <f t="shared" si="302"/>
        <v/>
      </c>
      <c r="I2349" s="18" t="str">
        <f t="shared" si="302"/>
        <v/>
      </c>
      <c r="J2349" s="28" t="str">
        <f t="shared" si="305"/>
        <v/>
      </c>
      <c r="K2349" s="28" t="str">
        <f t="shared" si="305"/>
        <v/>
      </c>
      <c r="L2349" s="28" t="str">
        <f t="shared" si="305"/>
        <v/>
      </c>
      <c r="M2349" s="28" t="str">
        <f t="shared" si="306"/>
        <v/>
      </c>
      <c r="N2349" s="138" t="str">
        <f>IF(ISNUMBER($A2349),IF(ISNUMBER(VALUE(TRIM(VLOOKUP($A2349,DL,COLUMN()-1,0)))),VALUE(TRIM(VLOOKUP($A2349,DL,COLUMN()-1,0))),TRIM(VLOOKUP($A2349,DL,COLUMN()-1,0))),"")</f>
        <v/>
      </c>
    </row>
    <row r="2350" spans="1:14">
      <c r="A2350" s="4" t="str">
        <f>IF(ISNUMBER(NhapDS!A2346),NhapDS!A2346,"")</f>
        <v/>
      </c>
      <c r="B2350" s="18" t="str">
        <f t="shared" si="304"/>
        <v/>
      </c>
      <c r="C2350" s="64" t="str">
        <f t="shared" si="304"/>
        <v/>
      </c>
      <c r="D2350" s="28" t="str">
        <f t="shared" si="303"/>
        <v/>
      </c>
      <c r="E2350" s="28" t="str">
        <f t="shared" si="302"/>
        <v/>
      </c>
      <c r="F2350" s="28" t="str">
        <f t="shared" si="302"/>
        <v/>
      </c>
      <c r="G2350" s="18" t="str">
        <f t="shared" si="302"/>
        <v/>
      </c>
      <c r="H2350" s="18" t="str">
        <f t="shared" si="302"/>
        <v/>
      </c>
      <c r="I2350" s="18" t="str">
        <f t="shared" si="302"/>
        <v/>
      </c>
      <c r="J2350" s="28" t="str">
        <f t="shared" si="305"/>
        <v/>
      </c>
      <c r="K2350" s="28" t="str">
        <f t="shared" si="305"/>
        <v/>
      </c>
      <c r="L2350" s="28" t="str">
        <f t="shared" si="305"/>
        <v/>
      </c>
      <c r="M2350" s="28" t="str">
        <f t="shared" si="306"/>
        <v/>
      </c>
      <c r="N2350" s="138" t="str">
        <f>IF(ISNUMBER($A2350),IF(ISNUMBER(VALUE(TRIM(VLOOKUP($A2350,DL,COLUMN()-1,0)))),VALUE(TRIM(VLOOKUP($A2350,DL,COLUMN()-1,0))),TRIM(VLOOKUP($A2350,DL,COLUMN()-1,0))),"")</f>
        <v/>
      </c>
    </row>
    <row r="2351" spans="1:14">
      <c r="A2351" s="4" t="str">
        <f>IF(ISNUMBER(NhapDS!A2347),NhapDS!A2347,"")</f>
        <v/>
      </c>
      <c r="B2351" s="18" t="str">
        <f t="shared" si="304"/>
        <v/>
      </c>
      <c r="C2351" s="64" t="str">
        <f t="shared" si="304"/>
        <v/>
      </c>
      <c r="D2351" s="28" t="str">
        <f t="shared" si="303"/>
        <v/>
      </c>
      <c r="E2351" s="28" t="str">
        <f t="shared" si="302"/>
        <v/>
      </c>
      <c r="F2351" s="28" t="str">
        <f t="shared" si="302"/>
        <v/>
      </c>
      <c r="G2351" s="18" t="str">
        <f t="shared" si="302"/>
        <v/>
      </c>
      <c r="H2351" s="18" t="str">
        <f t="shared" si="302"/>
        <v/>
      </c>
      <c r="I2351" s="18" t="str">
        <f t="shared" si="302"/>
        <v/>
      </c>
      <c r="J2351" s="28" t="str">
        <f t="shared" si="305"/>
        <v/>
      </c>
      <c r="K2351" s="28" t="str">
        <f t="shared" si="305"/>
        <v/>
      </c>
      <c r="L2351" s="28" t="str">
        <f t="shared" si="305"/>
        <v/>
      </c>
      <c r="M2351" s="28" t="str">
        <f t="shared" si="306"/>
        <v/>
      </c>
      <c r="N2351" s="138" t="str">
        <f>IF(ISNUMBER($A2351),IF(ISNUMBER(VALUE(TRIM(VLOOKUP($A2351,DL,COLUMN()-1,0)))),VALUE(TRIM(VLOOKUP($A2351,DL,COLUMN()-1,0))),TRIM(VLOOKUP($A2351,DL,COLUMN()-1,0))),"")</f>
        <v/>
      </c>
    </row>
    <row r="2352" spans="1:14">
      <c r="A2352" s="4" t="str">
        <f>IF(ISNUMBER(NhapDS!A2348),NhapDS!A2348,"")</f>
        <v/>
      </c>
      <c r="B2352" s="18" t="str">
        <f t="shared" si="304"/>
        <v/>
      </c>
      <c r="C2352" s="64" t="str">
        <f t="shared" si="304"/>
        <v/>
      </c>
      <c r="D2352" s="28" t="str">
        <f t="shared" si="303"/>
        <v/>
      </c>
      <c r="E2352" s="28" t="str">
        <f t="shared" si="302"/>
        <v/>
      </c>
      <c r="F2352" s="28" t="str">
        <f t="shared" si="302"/>
        <v/>
      </c>
      <c r="G2352" s="18" t="str">
        <f t="shared" si="302"/>
        <v/>
      </c>
      <c r="H2352" s="18" t="str">
        <f t="shared" si="302"/>
        <v/>
      </c>
      <c r="I2352" s="18" t="str">
        <f t="shared" si="302"/>
        <v/>
      </c>
      <c r="J2352" s="28" t="str">
        <f t="shared" si="305"/>
        <v/>
      </c>
      <c r="K2352" s="28" t="str">
        <f t="shared" si="305"/>
        <v/>
      </c>
      <c r="L2352" s="28" t="str">
        <f t="shared" si="305"/>
        <v/>
      </c>
      <c r="M2352" s="28" t="str">
        <f t="shared" si="306"/>
        <v/>
      </c>
      <c r="N2352" s="138" t="str">
        <f>IF(ISNUMBER($A2352),IF(ISNUMBER(VALUE(TRIM(VLOOKUP($A2352,DL,COLUMN()-1,0)))),VALUE(TRIM(VLOOKUP($A2352,DL,COLUMN()-1,0))),TRIM(VLOOKUP($A2352,DL,COLUMN()-1,0))),"")</f>
        <v/>
      </c>
    </row>
    <row r="2353" spans="1:14">
      <c r="A2353" s="4" t="str">
        <f>IF(ISNUMBER(NhapDS!A2349),NhapDS!A2349,"")</f>
        <v/>
      </c>
      <c r="B2353" s="18" t="str">
        <f t="shared" si="304"/>
        <v/>
      </c>
      <c r="C2353" s="64" t="str">
        <f t="shared" si="304"/>
        <v/>
      </c>
      <c r="D2353" s="28" t="str">
        <f t="shared" si="303"/>
        <v/>
      </c>
      <c r="E2353" s="28" t="str">
        <f t="shared" si="302"/>
        <v/>
      </c>
      <c r="F2353" s="28" t="str">
        <f t="shared" si="302"/>
        <v/>
      </c>
      <c r="G2353" s="18" t="str">
        <f t="shared" si="302"/>
        <v/>
      </c>
      <c r="H2353" s="18" t="str">
        <f t="shared" si="302"/>
        <v/>
      </c>
      <c r="I2353" s="18" t="str">
        <f t="shared" si="302"/>
        <v/>
      </c>
      <c r="J2353" s="28" t="str">
        <f t="shared" si="305"/>
        <v/>
      </c>
      <c r="K2353" s="28" t="str">
        <f t="shared" si="305"/>
        <v/>
      </c>
      <c r="L2353" s="28" t="str">
        <f t="shared" si="305"/>
        <v/>
      </c>
      <c r="M2353" s="28" t="str">
        <f t="shared" si="306"/>
        <v/>
      </c>
      <c r="N2353" s="138" t="str">
        <f>IF(ISNUMBER($A2353),IF(ISNUMBER(VALUE(TRIM(VLOOKUP($A2353,DL,COLUMN()-1,0)))),VALUE(TRIM(VLOOKUP($A2353,DL,COLUMN()-1,0))),TRIM(VLOOKUP($A2353,DL,COLUMN()-1,0))),"")</f>
        <v/>
      </c>
    </row>
    <row r="2354" spans="1:14">
      <c r="A2354" s="4" t="str">
        <f>IF(ISNUMBER(NhapDS!A2350),NhapDS!A2350,"")</f>
        <v/>
      </c>
      <c r="B2354" s="18" t="str">
        <f t="shared" si="304"/>
        <v/>
      </c>
      <c r="C2354" s="64" t="str">
        <f t="shared" si="304"/>
        <v/>
      </c>
      <c r="D2354" s="28" t="str">
        <f t="shared" si="303"/>
        <v/>
      </c>
      <c r="E2354" s="28" t="str">
        <f t="shared" si="302"/>
        <v/>
      </c>
      <c r="F2354" s="28" t="str">
        <f t="shared" si="302"/>
        <v/>
      </c>
      <c r="G2354" s="18" t="str">
        <f t="shared" si="302"/>
        <v/>
      </c>
      <c r="H2354" s="18" t="str">
        <f t="shared" si="302"/>
        <v/>
      </c>
      <c r="I2354" s="18" t="str">
        <f t="shared" si="302"/>
        <v/>
      </c>
      <c r="J2354" s="28" t="str">
        <f t="shared" ref="J2354:L2369" si="307">IF(ISNUMBER($A2354),TRIM(VLOOKUP($A2354,DL,COLUMN()-1,0)),"")</f>
        <v/>
      </c>
      <c r="K2354" s="28" t="str">
        <f t="shared" si="307"/>
        <v/>
      </c>
      <c r="L2354" s="28" t="str">
        <f t="shared" si="307"/>
        <v/>
      </c>
      <c r="M2354" s="28" t="str">
        <f t="shared" si="306"/>
        <v/>
      </c>
      <c r="N2354" s="138" t="str">
        <f>IF(ISNUMBER($A2354),IF(ISNUMBER(VALUE(TRIM(VLOOKUP($A2354,DL,COLUMN()-1,0)))),VALUE(TRIM(VLOOKUP($A2354,DL,COLUMN()-1,0))),TRIM(VLOOKUP($A2354,DL,COLUMN()-1,0))),"")</f>
        <v/>
      </c>
    </row>
    <row r="2355" spans="1:14">
      <c r="A2355" s="4" t="str">
        <f>IF(ISNUMBER(NhapDS!A2351),NhapDS!A2351,"")</f>
        <v/>
      </c>
      <c r="B2355" s="18" t="str">
        <f t="shared" si="304"/>
        <v/>
      </c>
      <c r="C2355" s="64" t="str">
        <f t="shared" si="304"/>
        <v/>
      </c>
      <c r="D2355" s="28" t="str">
        <f t="shared" si="303"/>
        <v/>
      </c>
      <c r="E2355" s="28" t="str">
        <f t="shared" si="302"/>
        <v/>
      </c>
      <c r="F2355" s="28" t="str">
        <f t="shared" si="302"/>
        <v/>
      </c>
      <c r="G2355" s="18" t="str">
        <f t="shared" si="302"/>
        <v/>
      </c>
      <c r="H2355" s="18" t="str">
        <f t="shared" si="302"/>
        <v/>
      </c>
      <c r="I2355" s="18" t="str">
        <f t="shared" si="302"/>
        <v/>
      </c>
      <c r="J2355" s="28" t="str">
        <f t="shared" si="307"/>
        <v/>
      </c>
      <c r="K2355" s="28" t="str">
        <f t="shared" si="307"/>
        <v/>
      </c>
      <c r="L2355" s="28" t="str">
        <f t="shared" si="307"/>
        <v/>
      </c>
      <c r="M2355" s="28" t="str">
        <f t="shared" si="306"/>
        <v/>
      </c>
      <c r="N2355" s="138" t="str">
        <f>IF(ISNUMBER($A2355),IF(ISNUMBER(VALUE(TRIM(VLOOKUP($A2355,DL,COLUMN()-1,0)))),VALUE(TRIM(VLOOKUP($A2355,DL,COLUMN()-1,0))),TRIM(VLOOKUP($A2355,DL,COLUMN()-1,0))),"")</f>
        <v/>
      </c>
    </row>
    <row r="2356" spans="1:14">
      <c r="A2356" s="4" t="str">
        <f>IF(ISNUMBER(NhapDS!A2352),NhapDS!A2352,"")</f>
        <v/>
      </c>
      <c r="B2356" s="18" t="str">
        <f t="shared" si="304"/>
        <v/>
      </c>
      <c r="C2356" s="64" t="str">
        <f t="shared" si="304"/>
        <v/>
      </c>
      <c r="D2356" s="28" t="str">
        <f t="shared" si="303"/>
        <v/>
      </c>
      <c r="E2356" s="28" t="str">
        <f t="shared" si="302"/>
        <v/>
      </c>
      <c r="F2356" s="28" t="str">
        <f t="shared" si="302"/>
        <v/>
      </c>
      <c r="G2356" s="18" t="str">
        <f t="shared" si="302"/>
        <v/>
      </c>
      <c r="H2356" s="18" t="str">
        <f t="shared" si="302"/>
        <v/>
      </c>
      <c r="I2356" s="18" t="str">
        <f t="shared" si="302"/>
        <v/>
      </c>
      <c r="J2356" s="28" t="str">
        <f t="shared" si="307"/>
        <v/>
      </c>
      <c r="K2356" s="28" t="str">
        <f t="shared" si="307"/>
        <v/>
      </c>
      <c r="L2356" s="28" t="str">
        <f t="shared" si="307"/>
        <v/>
      </c>
      <c r="M2356" s="28" t="str">
        <f t="shared" si="306"/>
        <v/>
      </c>
      <c r="N2356" s="138" t="str">
        <f>IF(ISNUMBER($A2356),IF(ISNUMBER(VALUE(TRIM(VLOOKUP($A2356,DL,COLUMN()-1,0)))),VALUE(TRIM(VLOOKUP($A2356,DL,COLUMN()-1,0))),TRIM(VLOOKUP($A2356,DL,COLUMN()-1,0))),"")</f>
        <v/>
      </c>
    </row>
    <row r="2357" spans="1:14">
      <c r="A2357" s="4" t="str">
        <f>IF(ISNUMBER(NhapDS!A2353),NhapDS!A2353,"")</f>
        <v/>
      </c>
      <c r="B2357" s="18" t="str">
        <f t="shared" si="304"/>
        <v/>
      </c>
      <c r="C2357" s="64" t="str">
        <f t="shared" si="304"/>
        <v/>
      </c>
      <c r="D2357" s="28" t="str">
        <f t="shared" si="303"/>
        <v/>
      </c>
      <c r="E2357" s="28" t="str">
        <f t="shared" si="302"/>
        <v/>
      </c>
      <c r="F2357" s="28" t="str">
        <f t="shared" si="302"/>
        <v/>
      </c>
      <c r="G2357" s="18" t="str">
        <f t="shared" si="302"/>
        <v/>
      </c>
      <c r="H2357" s="18" t="str">
        <f t="shared" si="302"/>
        <v/>
      </c>
      <c r="I2357" s="18" t="str">
        <f t="shared" si="302"/>
        <v/>
      </c>
      <c r="J2357" s="28" t="str">
        <f t="shared" si="307"/>
        <v/>
      </c>
      <c r="K2357" s="28" t="str">
        <f t="shared" si="307"/>
        <v/>
      </c>
      <c r="L2357" s="28" t="str">
        <f t="shared" si="307"/>
        <v/>
      </c>
      <c r="M2357" s="28" t="str">
        <f t="shared" si="306"/>
        <v/>
      </c>
      <c r="N2357" s="138" t="str">
        <f>IF(ISNUMBER($A2357),IF(ISNUMBER(VALUE(TRIM(VLOOKUP($A2357,DL,COLUMN()-1,0)))),VALUE(TRIM(VLOOKUP($A2357,DL,COLUMN()-1,0))),TRIM(VLOOKUP($A2357,DL,COLUMN()-1,0))),"")</f>
        <v/>
      </c>
    </row>
    <row r="2358" spans="1:14">
      <c r="A2358" s="4" t="str">
        <f>IF(ISNUMBER(NhapDS!A2354),NhapDS!A2354,"")</f>
        <v/>
      </c>
      <c r="B2358" s="18" t="str">
        <f t="shared" si="304"/>
        <v/>
      </c>
      <c r="C2358" s="64" t="str">
        <f t="shared" si="304"/>
        <v/>
      </c>
      <c r="D2358" s="28" t="str">
        <f t="shared" si="303"/>
        <v/>
      </c>
      <c r="E2358" s="28" t="str">
        <f t="shared" si="302"/>
        <v/>
      </c>
      <c r="F2358" s="28" t="str">
        <f t="shared" si="302"/>
        <v/>
      </c>
      <c r="G2358" s="18" t="str">
        <f t="shared" si="302"/>
        <v/>
      </c>
      <c r="H2358" s="18" t="str">
        <f t="shared" si="302"/>
        <v/>
      </c>
      <c r="I2358" s="18" t="str">
        <f t="shared" si="302"/>
        <v/>
      </c>
      <c r="J2358" s="28" t="str">
        <f t="shared" si="307"/>
        <v/>
      </c>
      <c r="K2358" s="28" t="str">
        <f t="shared" si="307"/>
        <v/>
      </c>
      <c r="L2358" s="28" t="str">
        <f t="shared" si="307"/>
        <v/>
      </c>
      <c r="M2358" s="28" t="str">
        <f t="shared" si="306"/>
        <v/>
      </c>
      <c r="N2358" s="138" t="str">
        <f>IF(ISNUMBER($A2358),IF(ISNUMBER(VALUE(TRIM(VLOOKUP($A2358,DL,COLUMN()-1,0)))),VALUE(TRIM(VLOOKUP($A2358,DL,COLUMN()-1,0))),TRIM(VLOOKUP($A2358,DL,COLUMN()-1,0))),"")</f>
        <v/>
      </c>
    </row>
    <row r="2359" spans="1:14">
      <c r="A2359" s="4" t="str">
        <f>IF(ISNUMBER(NhapDS!A2355),NhapDS!A2355,"")</f>
        <v/>
      </c>
      <c r="B2359" s="18" t="str">
        <f t="shared" si="304"/>
        <v/>
      </c>
      <c r="C2359" s="64" t="str">
        <f t="shared" si="304"/>
        <v/>
      </c>
      <c r="D2359" s="28" t="str">
        <f t="shared" si="303"/>
        <v/>
      </c>
      <c r="E2359" s="28" t="str">
        <f t="shared" si="302"/>
        <v/>
      </c>
      <c r="F2359" s="28" t="str">
        <f t="shared" si="302"/>
        <v/>
      </c>
      <c r="G2359" s="18" t="str">
        <f t="shared" si="302"/>
        <v/>
      </c>
      <c r="H2359" s="18" t="str">
        <f t="shared" si="302"/>
        <v/>
      </c>
      <c r="I2359" s="18" t="str">
        <f t="shared" si="302"/>
        <v/>
      </c>
      <c r="J2359" s="28" t="str">
        <f t="shared" si="307"/>
        <v/>
      </c>
      <c r="K2359" s="28" t="str">
        <f t="shared" si="307"/>
        <v/>
      </c>
      <c r="L2359" s="28" t="str">
        <f t="shared" si="307"/>
        <v/>
      </c>
      <c r="M2359" s="28" t="str">
        <f t="shared" si="306"/>
        <v/>
      </c>
      <c r="N2359" s="138" t="str">
        <f>IF(ISNUMBER($A2359),IF(ISNUMBER(VALUE(TRIM(VLOOKUP($A2359,DL,COLUMN()-1,0)))),VALUE(TRIM(VLOOKUP($A2359,DL,COLUMN()-1,0))),TRIM(VLOOKUP($A2359,DL,COLUMN()-1,0))),"")</f>
        <v/>
      </c>
    </row>
    <row r="2360" spans="1:14">
      <c r="A2360" s="4" t="str">
        <f>IF(ISNUMBER(NhapDS!A2356),NhapDS!A2356,"")</f>
        <v/>
      </c>
      <c r="B2360" s="18" t="str">
        <f t="shared" si="304"/>
        <v/>
      </c>
      <c r="C2360" s="64" t="str">
        <f t="shared" si="304"/>
        <v/>
      </c>
      <c r="D2360" s="28" t="str">
        <f t="shared" si="303"/>
        <v/>
      </c>
      <c r="E2360" s="28" t="str">
        <f t="shared" si="302"/>
        <v/>
      </c>
      <c r="F2360" s="28" t="str">
        <f t="shared" si="302"/>
        <v/>
      </c>
      <c r="G2360" s="18" t="str">
        <f t="shared" si="302"/>
        <v/>
      </c>
      <c r="H2360" s="18" t="str">
        <f t="shared" si="302"/>
        <v/>
      </c>
      <c r="I2360" s="18" t="str">
        <f t="shared" si="302"/>
        <v/>
      </c>
      <c r="J2360" s="28" t="str">
        <f t="shared" si="307"/>
        <v/>
      </c>
      <c r="K2360" s="28" t="str">
        <f t="shared" si="307"/>
        <v/>
      </c>
      <c r="L2360" s="28" t="str">
        <f t="shared" si="307"/>
        <v/>
      </c>
      <c r="M2360" s="28" t="str">
        <f t="shared" si="306"/>
        <v/>
      </c>
      <c r="N2360" s="138" t="str">
        <f>IF(ISNUMBER($A2360),IF(ISNUMBER(VALUE(TRIM(VLOOKUP($A2360,DL,COLUMN()-1,0)))),VALUE(TRIM(VLOOKUP($A2360,DL,COLUMN()-1,0))),TRIM(VLOOKUP($A2360,DL,COLUMN()-1,0))),"")</f>
        <v/>
      </c>
    </row>
    <row r="2361" spans="1:14">
      <c r="A2361" s="4" t="str">
        <f>IF(ISNUMBER(NhapDS!A2357),NhapDS!A2357,"")</f>
        <v/>
      </c>
      <c r="B2361" s="18" t="str">
        <f t="shared" si="304"/>
        <v/>
      </c>
      <c r="C2361" s="64" t="str">
        <f t="shared" si="304"/>
        <v/>
      </c>
      <c r="D2361" s="28" t="str">
        <f t="shared" si="303"/>
        <v/>
      </c>
      <c r="E2361" s="28" t="str">
        <f t="shared" si="302"/>
        <v/>
      </c>
      <c r="F2361" s="28" t="str">
        <f t="shared" si="302"/>
        <v/>
      </c>
      <c r="G2361" s="18" t="str">
        <f t="shared" si="302"/>
        <v/>
      </c>
      <c r="H2361" s="18" t="str">
        <f t="shared" si="302"/>
        <v/>
      </c>
      <c r="I2361" s="18" t="str">
        <f t="shared" si="302"/>
        <v/>
      </c>
      <c r="J2361" s="28" t="str">
        <f t="shared" si="307"/>
        <v/>
      </c>
      <c r="K2361" s="28" t="str">
        <f t="shared" si="307"/>
        <v/>
      </c>
      <c r="L2361" s="28" t="str">
        <f t="shared" si="307"/>
        <v/>
      </c>
      <c r="M2361" s="28" t="str">
        <f t="shared" si="306"/>
        <v/>
      </c>
      <c r="N2361" s="138" t="str">
        <f>IF(ISNUMBER($A2361),IF(ISNUMBER(VALUE(TRIM(VLOOKUP($A2361,DL,COLUMN()-1,0)))),VALUE(TRIM(VLOOKUP($A2361,DL,COLUMN()-1,0))),TRIM(VLOOKUP($A2361,DL,COLUMN()-1,0))),"")</f>
        <v/>
      </c>
    </row>
    <row r="2362" spans="1:14">
      <c r="A2362" s="4" t="str">
        <f>IF(ISNUMBER(NhapDS!A2358),NhapDS!A2358,"")</f>
        <v/>
      </c>
      <c r="B2362" s="18" t="str">
        <f t="shared" si="304"/>
        <v/>
      </c>
      <c r="C2362" s="64" t="str">
        <f t="shared" si="304"/>
        <v/>
      </c>
      <c r="D2362" s="28" t="str">
        <f t="shared" si="303"/>
        <v/>
      </c>
      <c r="E2362" s="28" t="str">
        <f t="shared" si="302"/>
        <v/>
      </c>
      <c r="F2362" s="28" t="str">
        <f t="shared" si="302"/>
        <v/>
      </c>
      <c r="G2362" s="18" t="str">
        <f t="shared" si="302"/>
        <v/>
      </c>
      <c r="H2362" s="18" t="str">
        <f t="shared" si="302"/>
        <v/>
      </c>
      <c r="I2362" s="18" t="str">
        <f t="shared" si="302"/>
        <v/>
      </c>
      <c r="J2362" s="28" t="str">
        <f t="shared" si="307"/>
        <v/>
      </c>
      <c r="K2362" s="28" t="str">
        <f t="shared" si="307"/>
        <v/>
      </c>
      <c r="L2362" s="28" t="str">
        <f t="shared" si="307"/>
        <v/>
      </c>
      <c r="M2362" s="28" t="str">
        <f t="shared" si="306"/>
        <v/>
      </c>
      <c r="N2362" s="138" t="str">
        <f>IF(ISNUMBER($A2362),IF(ISNUMBER(VALUE(TRIM(VLOOKUP($A2362,DL,COLUMN()-1,0)))),VALUE(TRIM(VLOOKUP($A2362,DL,COLUMN()-1,0))),TRIM(VLOOKUP($A2362,DL,COLUMN()-1,0))),"")</f>
        <v/>
      </c>
    </row>
    <row r="2363" spans="1:14">
      <c r="A2363" s="4" t="str">
        <f>IF(ISNUMBER(NhapDS!A2359),NhapDS!A2359,"")</f>
        <v/>
      </c>
      <c r="B2363" s="18" t="str">
        <f t="shared" si="304"/>
        <v/>
      </c>
      <c r="C2363" s="64" t="str">
        <f t="shared" si="304"/>
        <v/>
      </c>
      <c r="D2363" s="28" t="str">
        <f t="shared" si="303"/>
        <v/>
      </c>
      <c r="E2363" s="28" t="str">
        <f t="shared" si="302"/>
        <v/>
      </c>
      <c r="F2363" s="28" t="str">
        <f t="shared" si="302"/>
        <v/>
      </c>
      <c r="G2363" s="18" t="str">
        <f t="shared" si="302"/>
        <v/>
      </c>
      <c r="H2363" s="18" t="str">
        <f t="shared" si="302"/>
        <v/>
      </c>
      <c r="I2363" s="18" t="str">
        <f t="shared" si="302"/>
        <v/>
      </c>
      <c r="J2363" s="28" t="str">
        <f t="shared" si="307"/>
        <v/>
      </c>
      <c r="K2363" s="28" t="str">
        <f t="shared" si="307"/>
        <v/>
      </c>
      <c r="L2363" s="28" t="str">
        <f t="shared" si="307"/>
        <v/>
      </c>
      <c r="M2363" s="28" t="str">
        <f t="shared" si="306"/>
        <v/>
      </c>
      <c r="N2363" s="138" t="str">
        <f>IF(ISNUMBER($A2363),IF(ISNUMBER(VALUE(TRIM(VLOOKUP($A2363,DL,COLUMN()-1,0)))),VALUE(TRIM(VLOOKUP($A2363,DL,COLUMN()-1,0))),TRIM(VLOOKUP($A2363,DL,COLUMN()-1,0))),"")</f>
        <v/>
      </c>
    </row>
    <row r="2364" spans="1:14">
      <c r="A2364" s="4" t="str">
        <f>IF(ISNUMBER(NhapDS!A2360),NhapDS!A2360,"")</f>
        <v/>
      </c>
      <c r="B2364" s="18" t="str">
        <f t="shared" si="304"/>
        <v/>
      </c>
      <c r="C2364" s="64" t="str">
        <f t="shared" si="304"/>
        <v/>
      </c>
      <c r="D2364" s="28" t="str">
        <f t="shared" si="303"/>
        <v/>
      </c>
      <c r="E2364" s="28" t="str">
        <f t="shared" si="302"/>
        <v/>
      </c>
      <c r="F2364" s="28" t="str">
        <f t="shared" si="302"/>
        <v/>
      </c>
      <c r="G2364" s="18" t="str">
        <f t="shared" si="302"/>
        <v/>
      </c>
      <c r="H2364" s="18" t="str">
        <f t="shared" si="302"/>
        <v/>
      </c>
      <c r="I2364" s="18" t="str">
        <f t="shared" si="302"/>
        <v/>
      </c>
      <c r="J2364" s="28" t="str">
        <f t="shared" si="307"/>
        <v/>
      </c>
      <c r="K2364" s="28" t="str">
        <f t="shared" si="307"/>
        <v/>
      </c>
      <c r="L2364" s="28" t="str">
        <f t="shared" si="307"/>
        <v/>
      </c>
      <c r="M2364" s="28" t="str">
        <f t="shared" si="306"/>
        <v/>
      </c>
      <c r="N2364" s="138" t="str">
        <f>IF(ISNUMBER($A2364),IF(ISNUMBER(VALUE(TRIM(VLOOKUP($A2364,DL,COLUMN()-1,0)))),VALUE(TRIM(VLOOKUP($A2364,DL,COLUMN()-1,0))),TRIM(VLOOKUP($A2364,DL,COLUMN()-1,0))),"")</f>
        <v/>
      </c>
    </row>
    <row r="2365" spans="1:14">
      <c r="A2365" s="4" t="str">
        <f>IF(ISNUMBER(NhapDS!A2361),NhapDS!A2361,"")</f>
        <v/>
      </c>
      <c r="B2365" s="18" t="str">
        <f t="shared" si="304"/>
        <v/>
      </c>
      <c r="C2365" s="64" t="str">
        <f t="shared" si="304"/>
        <v/>
      </c>
      <c r="D2365" s="28" t="str">
        <f t="shared" si="303"/>
        <v/>
      </c>
      <c r="E2365" s="28" t="str">
        <f t="shared" si="302"/>
        <v/>
      </c>
      <c r="F2365" s="28" t="str">
        <f t="shared" si="302"/>
        <v/>
      </c>
      <c r="G2365" s="18" t="str">
        <f t="shared" si="302"/>
        <v/>
      </c>
      <c r="H2365" s="18" t="str">
        <f t="shared" si="302"/>
        <v/>
      </c>
      <c r="I2365" s="18" t="str">
        <f t="shared" si="302"/>
        <v/>
      </c>
      <c r="J2365" s="28" t="str">
        <f t="shared" si="307"/>
        <v/>
      </c>
      <c r="K2365" s="28" t="str">
        <f t="shared" si="307"/>
        <v/>
      </c>
      <c r="L2365" s="28" t="str">
        <f t="shared" si="307"/>
        <v/>
      </c>
      <c r="M2365" s="28" t="str">
        <f t="shared" si="306"/>
        <v/>
      </c>
      <c r="N2365" s="138" t="str">
        <f>IF(ISNUMBER($A2365),IF(ISNUMBER(VALUE(TRIM(VLOOKUP($A2365,DL,COLUMN()-1,0)))),VALUE(TRIM(VLOOKUP($A2365,DL,COLUMN()-1,0))),TRIM(VLOOKUP($A2365,DL,COLUMN()-1,0))),"")</f>
        <v/>
      </c>
    </row>
    <row r="2366" spans="1:14">
      <c r="A2366" s="4" t="str">
        <f>IF(ISNUMBER(NhapDS!A2362),NhapDS!A2362,"")</f>
        <v/>
      </c>
      <c r="B2366" s="18" t="str">
        <f t="shared" si="304"/>
        <v/>
      </c>
      <c r="C2366" s="64" t="str">
        <f t="shared" si="304"/>
        <v/>
      </c>
      <c r="D2366" s="28" t="str">
        <f t="shared" si="303"/>
        <v/>
      </c>
      <c r="E2366" s="28" t="str">
        <f t="shared" si="302"/>
        <v/>
      </c>
      <c r="F2366" s="28" t="str">
        <f t="shared" si="302"/>
        <v/>
      </c>
      <c r="G2366" s="18" t="str">
        <f t="shared" si="302"/>
        <v/>
      </c>
      <c r="H2366" s="18" t="str">
        <f t="shared" si="302"/>
        <v/>
      </c>
      <c r="I2366" s="18" t="str">
        <f t="shared" si="302"/>
        <v/>
      </c>
      <c r="J2366" s="28" t="str">
        <f t="shared" si="307"/>
        <v/>
      </c>
      <c r="K2366" s="28" t="str">
        <f t="shared" si="307"/>
        <v/>
      </c>
      <c r="L2366" s="28" t="str">
        <f t="shared" si="307"/>
        <v/>
      </c>
      <c r="M2366" s="28" t="str">
        <f t="shared" si="306"/>
        <v/>
      </c>
      <c r="N2366" s="138" t="str">
        <f>IF(ISNUMBER($A2366),IF(ISNUMBER(VALUE(TRIM(VLOOKUP($A2366,DL,COLUMN()-1,0)))),VALUE(TRIM(VLOOKUP($A2366,DL,COLUMN()-1,0))),TRIM(VLOOKUP($A2366,DL,COLUMN()-1,0))),"")</f>
        <v/>
      </c>
    </row>
    <row r="2367" spans="1:14">
      <c r="A2367" s="4" t="str">
        <f>IF(ISNUMBER(NhapDS!A2363),NhapDS!A2363,"")</f>
        <v/>
      </c>
      <c r="B2367" s="18" t="str">
        <f t="shared" si="304"/>
        <v/>
      </c>
      <c r="C2367" s="64" t="str">
        <f t="shared" si="304"/>
        <v/>
      </c>
      <c r="D2367" s="28" t="str">
        <f t="shared" si="303"/>
        <v/>
      </c>
      <c r="E2367" s="28" t="str">
        <f t="shared" si="302"/>
        <v/>
      </c>
      <c r="F2367" s="28" t="str">
        <f t="shared" si="302"/>
        <v/>
      </c>
      <c r="G2367" s="18" t="str">
        <f t="shared" si="302"/>
        <v/>
      </c>
      <c r="H2367" s="18" t="str">
        <f t="shared" si="302"/>
        <v/>
      </c>
      <c r="I2367" s="18" t="str">
        <f t="shared" si="302"/>
        <v/>
      </c>
      <c r="J2367" s="28" t="str">
        <f t="shared" si="307"/>
        <v/>
      </c>
      <c r="K2367" s="28" t="str">
        <f t="shared" si="307"/>
        <v/>
      </c>
      <c r="L2367" s="28" t="str">
        <f t="shared" si="307"/>
        <v/>
      </c>
      <c r="M2367" s="28" t="str">
        <f t="shared" si="306"/>
        <v/>
      </c>
      <c r="N2367" s="138" t="str">
        <f>IF(ISNUMBER($A2367),IF(ISNUMBER(VALUE(TRIM(VLOOKUP($A2367,DL,COLUMN()-1,0)))),VALUE(TRIM(VLOOKUP($A2367,DL,COLUMN()-1,0))),TRIM(VLOOKUP($A2367,DL,COLUMN()-1,0))),"")</f>
        <v/>
      </c>
    </row>
    <row r="2368" spans="1:14">
      <c r="A2368" s="4" t="str">
        <f>IF(ISNUMBER(NhapDS!A2364),NhapDS!A2364,"")</f>
        <v/>
      </c>
      <c r="B2368" s="18" t="str">
        <f t="shared" si="304"/>
        <v/>
      </c>
      <c r="C2368" s="64" t="str">
        <f t="shared" si="304"/>
        <v/>
      </c>
      <c r="D2368" s="28" t="str">
        <f t="shared" si="303"/>
        <v/>
      </c>
      <c r="E2368" s="28" t="str">
        <f t="shared" si="302"/>
        <v/>
      </c>
      <c r="F2368" s="28" t="str">
        <f t="shared" si="302"/>
        <v/>
      </c>
      <c r="G2368" s="18" t="str">
        <f t="shared" si="302"/>
        <v/>
      </c>
      <c r="H2368" s="18" t="str">
        <f t="shared" si="302"/>
        <v/>
      </c>
      <c r="I2368" s="18" t="str">
        <f t="shared" si="302"/>
        <v/>
      </c>
      <c r="J2368" s="28" t="str">
        <f t="shared" si="307"/>
        <v/>
      </c>
      <c r="K2368" s="28" t="str">
        <f t="shared" si="307"/>
        <v/>
      </c>
      <c r="L2368" s="28" t="str">
        <f t="shared" si="307"/>
        <v/>
      </c>
      <c r="M2368" s="28" t="str">
        <f t="shared" si="306"/>
        <v/>
      </c>
      <c r="N2368" s="138" t="str">
        <f>IF(ISNUMBER($A2368),IF(ISNUMBER(VALUE(TRIM(VLOOKUP($A2368,DL,COLUMN()-1,0)))),VALUE(TRIM(VLOOKUP($A2368,DL,COLUMN()-1,0))),TRIM(VLOOKUP($A2368,DL,COLUMN()-1,0))),"")</f>
        <v/>
      </c>
    </row>
    <row r="2369" spans="1:14">
      <c r="A2369" s="4" t="str">
        <f>IF(ISNUMBER(NhapDS!A2365),NhapDS!A2365,"")</f>
        <v/>
      </c>
      <c r="B2369" s="18" t="str">
        <f t="shared" si="304"/>
        <v/>
      </c>
      <c r="C2369" s="64" t="str">
        <f t="shared" si="304"/>
        <v/>
      </c>
      <c r="D2369" s="28" t="str">
        <f t="shared" si="303"/>
        <v/>
      </c>
      <c r="E2369" s="28" t="str">
        <f t="shared" si="302"/>
        <v/>
      </c>
      <c r="F2369" s="28" t="str">
        <f t="shared" si="302"/>
        <v/>
      </c>
      <c r="G2369" s="18" t="str">
        <f t="shared" si="302"/>
        <v/>
      </c>
      <c r="H2369" s="18" t="str">
        <f t="shared" si="302"/>
        <v/>
      </c>
      <c r="I2369" s="18" t="str">
        <f t="shared" si="302"/>
        <v/>
      </c>
      <c r="J2369" s="28" t="str">
        <f t="shared" si="307"/>
        <v/>
      </c>
      <c r="K2369" s="28" t="str">
        <f t="shared" si="307"/>
        <v/>
      </c>
      <c r="L2369" s="28" t="str">
        <f t="shared" si="307"/>
        <v/>
      </c>
      <c r="M2369" s="28" t="str">
        <f t="shared" si="306"/>
        <v/>
      </c>
      <c r="N2369" s="138" t="str">
        <f>IF(ISNUMBER($A2369),IF(ISNUMBER(VALUE(TRIM(VLOOKUP($A2369,DL,COLUMN()-1,0)))),VALUE(TRIM(VLOOKUP($A2369,DL,COLUMN()-1,0))),TRIM(VLOOKUP($A2369,DL,COLUMN()-1,0))),"")</f>
        <v/>
      </c>
    </row>
    <row r="2370" spans="1:14">
      <c r="A2370" s="4" t="str">
        <f>IF(ISNUMBER(NhapDS!A2366),NhapDS!A2366,"")</f>
        <v/>
      </c>
      <c r="B2370" s="18" t="str">
        <f t="shared" si="304"/>
        <v/>
      </c>
      <c r="C2370" s="64" t="str">
        <f t="shared" si="304"/>
        <v/>
      </c>
      <c r="D2370" s="28" t="str">
        <f t="shared" si="303"/>
        <v/>
      </c>
      <c r="E2370" s="28" t="str">
        <f t="shared" si="302"/>
        <v/>
      </c>
      <c r="F2370" s="28" t="str">
        <f t="shared" si="302"/>
        <v/>
      </c>
      <c r="G2370" s="18" t="str">
        <f t="shared" si="302"/>
        <v/>
      </c>
      <c r="H2370" s="18" t="str">
        <f t="shared" si="302"/>
        <v/>
      </c>
      <c r="I2370" s="18" t="str">
        <f t="shared" si="302"/>
        <v/>
      </c>
      <c r="J2370" s="28" t="str">
        <f t="shared" ref="J2370:L2385" si="308">IF(ISNUMBER($A2370),TRIM(VLOOKUP($A2370,DL,COLUMN()-1,0)),"")</f>
        <v/>
      </c>
      <c r="K2370" s="28" t="str">
        <f t="shared" si="308"/>
        <v/>
      </c>
      <c r="L2370" s="28" t="str">
        <f t="shared" si="308"/>
        <v/>
      </c>
      <c r="M2370" s="28" t="str">
        <f t="shared" si="306"/>
        <v/>
      </c>
      <c r="N2370" s="138" t="str">
        <f>IF(ISNUMBER($A2370),IF(ISNUMBER(VALUE(TRIM(VLOOKUP($A2370,DL,COLUMN()-1,0)))),VALUE(TRIM(VLOOKUP($A2370,DL,COLUMN()-1,0))),TRIM(VLOOKUP($A2370,DL,COLUMN()-1,0))),"")</f>
        <v/>
      </c>
    </row>
    <row r="2371" spans="1:14">
      <c r="A2371" s="4" t="str">
        <f>IF(ISNUMBER(NhapDS!A2367),NhapDS!A2367,"")</f>
        <v/>
      </c>
      <c r="B2371" s="18" t="str">
        <f t="shared" si="304"/>
        <v/>
      </c>
      <c r="C2371" s="64" t="str">
        <f t="shared" si="304"/>
        <v/>
      </c>
      <c r="D2371" s="28" t="str">
        <f t="shared" si="303"/>
        <v/>
      </c>
      <c r="E2371" s="28" t="str">
        <f t="shared" si="302"/>
        <v/>
      </c>
      <c r="F2371" s="28" t="str">
        <f t="shared" si="302"/>
        <v/>
      </c>
      <c r="G2371" s="18" t="str">
        <f t="shared" si="302"/>
        <v/>
      </c>
      <c r="H2371" s="18" t="str">
        <f t="shared" si="302"/>
        <v/>
      </c>
      <c r="I2371" s="18" t="str">
        <f t="shared" si="302"/>
        <v/>
      </c>
      <c r="J2371" s="28" t="str">
        <f t="shared" si="308"/>
        <v/>
      </c>
      <c r="K2371" s="28" t="str">
        <f t="shared" si="308"/>
        <v/>
      </c>
      <c r="L2371" s="28" t="str">
        <f t="shared" si="308"/>
        <v/>
      </c>
      <c r="M2371" s="28" t="str">
        <f t="shared" si="306"/>
        <v/>
      </c>
      <c r="N2371" s="138" t="str">
        <f>IF(ISNUMBER($A2371),IF(ISNUMBER(VALUE(TRIM(VLOOKUP($A2371,DL,COLUMN()-1,0)))),VALUE(TRIM(VLOOKUP($A2371,DL,COLUMN()-1,0))),TRIM(VLOOKUP($A2371,DL,COLUMN()-1,0))),"")</f>
        <v/>
      </c>
    </row>
    <row r="2372" spans="1:14">
      <c r="A2372" s="4" t="str">
        <f>IF(ISNUMBER(NhapDS!A2368),NhapDS!A2368,"")</f>
        <v/>
      </c>
      <c r="B2372" s="18" t="str">
        <f t="shared" si="304"/>
        <v/>
      </c>
      <c r="C2372" s="64" t="str">
        <f t="shared" si="304"/>
        <v/>
      </c>
      <c r="D2372" s="28" t="str">
        <f t="shared" si="303"/>
        <v/>
      </c>
      <c r="E2372" s="28" t="str">
        <f t="shared" si="302"/>
        <v/>
      </c>
      <c r="F2372" s="28" t="str">
        <f t="shared" si="302"/>
        <v/>
      </c>
      <c r="G2372" s="18" t="str">
        <f t="shared" si="302"/>
        <v/>
      </c>
      <c r="H2372" s="18" t="str">
        <f t="shared" si="302"/>
        <v/>
      </c>
      <c r="I2372" s="18" t="str">
        <f t="shared" si="302"/>
        <v/>
      </c>
      <c r="J2372" s="28" t="str">
        <f t="shared" si="308"/>
        <v/>
      </c>
      <c r="K2372" s="28" t="str">
        <f t="shared" si="308"/>
        <v/>
      </c>
      <c r="L2372" s="28" t="str">
        <f t="shared" si="308"/>
        <v/>
      </c>
      <c r="M2372" s="28" t="str">
        <f t="shared" si="306"/>
        <v/>
      </c>
      <c r="N2372" s="138" t="str">
        <f>IF(ISNUMBER($A2372),IF(ISNUMBER(VALUE(TRIM(VLOOKUP($A2372,DL,COLUMN()-1,0)))),VALUE(TRIM(VLOOKUP($A2372,DL,COLUMN()-1,0))),TRIM(VLOOKUP($A2372,DL,COLUMN()-1,0))),"")</f>
        <v/>
      </c>
    </row>
    <row r="2373" spans="1:14">
      <c r="A2373" s="4" t="str">
        <f>IF(ISNUMBER(NhapDS!A2369),NhapDS!A2369,"")</f>
        <v/>
      </c>
      <c r="B2373" s="18" t="str">
        <f t="shared" si="304"/>
        <v/>
      </c>
      <c r="C2373" s="64" t="str">
        <f t="shared" si="304"/>
        <v/>
      </c>
      <c r="D2373" s="28" t="str">
        <f t="shared" si="303"/>
        <v/>
      </c>
      <c r="E2373" s="28" t="str">
        <f t="shared" si="302"/>
        <v/>
      </c>
      <c r="F2373" s="28" t="str">
        <f t="shared" si="302"/>
        <v/>
      </c>
      <c r="G2373" s="18" t="str">
        <f t="shared" si="302"/>
        <v/>
      </c>
      <c r="H2373" s="18" t="str">
        <f t="shared" si="302"/>
        <v/>
      </c>
      <c r="I2373" s="18" t="str">
        <f t="shared" si="302"/>
        <v/>
      </c>
      <c r="J2373" s="28" t="str">
        <f t="shared" si="308"/>
        <v/>
      </c>
      <c r="K2373" s="28" t="str">
        <f t="shared" si="308"/>
        <v/>
      </c>
      <c r="L2373" s="28" t="str">
        <f t="shared" si="308"/>
        <v/>
      </c>
      <c r="M2373" s="28" t="str">
        <f t="shared" si="306"/>
        <v/>
      </c>
      <c r="N2373" s="138" t="str">
        <f>IF(ISNUMBER($A2373),IF(ISNUMBER(VALUE(TRIM(VLOOKUP($A2373,DL,COLUMN()-1,0)))),VALUE(TRIM(VLOOKUP($A2373,DL,COLUMN()-1,0))),TRIM(VLOOKUP($A2373,DL,COLUMN()-1,0))),"")</f>
        <v/>
      </c>
    </row>
    <row r="2374" spans="1:14">
      <c r="A2374" s="4" t="str">
        <f>IF(ISNUMBER(NhapDS!A2370),NhapDS!A2370,"")</f>
        <v/>
      </c>
      <c r="B2374" s="18" t="str">
        <f t="shared" si="304"/>
        <v/>
      </c>
      <c r="C2374" s="64" t="str">
        <f t="shared" si="304"/>
        <v/>
      </c>
      <c r="D2374" s="28" t="str">
        <f t="shared" si="303"/>
        <v/>
      </c>
      <c r="E2374" s="28" t="str">
        <f t="shared" si="302"/>
        <v/>
      </c>
      <c r="F2374" s="28" t="str">
        <f t="shared" si="302"/>
        <v/>
      </c>
      <c r="G2374" s="18" t="str">
        <f t="shared" si="302"/>
        <v/>
      </c>
      <c r="H2374" s="18" t="str">
        <f t="shared" si="302"/>
        <v/>
      </c>
      <c r="I2374" s="18" t="str">
        <f t="shared" si="302"/>
        <v/>
      </c>
      <c r="J2374" s="28" t="str">
        <f t="shared" si="308"/>
        <v/>
      </c>
      <c r="K2374" s="28" t="str">
        <f t="shared" si="308"/>
        <v/>
      </c>
      <c r="L2374" s="28" t="str">
        <f t="shared" si="308"/>
        <v/>
      </c>
      <c r="M2374" s="28" t="str">
        <f t="shared" si="306"/>
        <v/>
      </c>
      <c r="N2374" s="138" t="str">
        <f>IF(ISNUMBER($A2374),IF(ISNUMBER(VALUE(TRIM(VLOOKUP($A2374,DL,COLUMN()-1,0)))),VALUE(TRIM(VLOOKUP($A2374,DL,COLUMN()-1,0))),TRIM(VLOOKUP($A2374,DL,COLUMN()-1,0))),"")</f>
        <v/>
      </c>
    </row>
    <row r="2375" spans="1:14">
      <c r="A2375" s="4" t="str">
        <f>IF(ISNUMBER(NhapDS!A2371),NhapDS!A2371,"")</f>
        <v/>
      </c>
      <c r="B2375" s="18" t="str">
        <f t="shared" si="304"/>
        <v/>
      </c>
      <c r="C2375" s="64" t="str">
        <f t="shared" si="304"/>
        <v/>
      </c>
      <c r="D2375" s="28" t="str">
        <f t="shared" si="303"/>
        <v/>
      </c>
      <c r="E2375" s="28" t="str">
        <f t="shared" si="302"/>
        <v/>
      </c>
      <c r="F2375" s="28" t="str">
        <f t="shared" si="302"/>
        <v/>
      </c>
      <c r="G2375" s="18" t="str">
        <f t="shared" si="302"/>
        <v/>
      </c>
      <c r="H2375" s="18" t="str">
        <f t="shared" si="302"/>
        <v/>
      </c>
      <c r="I2375" s="18" t="str">
        <f t="shared" si="302"/>
        <v/>
      </c>
      <c r="J2375" s="28" t="str">
        <f t="shared" si="308"/>
        <v/>
      </c>
      <c r="K2375" s="28" t="str">
        <f t="shared" si="308"/>
        <v/>
      </c>
      <c r="L2375" s="28" t="str">
        <f t="shared" si="308"/>
        <v/>
      </c>
      <c r="M2375" s="28" t="str">
        <f t="shared" si="306"/>
        <v/>
      </c>
      <c r="N2375" s="138" t="str">
        <f>IF(ISNUMBER($A2375),IF(ISNUMBER(VALUE(TRIM(VLOOKUP($A2375,DL,COLUMN()-1,0)))),VALUE(TRIM(VLOOKUP($A2375,DL,COLUMN()-1,0))),TRIM(VLOOKUP($A2375,DL,COLUMN()-1,0))),"")</f>
        <v/>
      </c>
    </row>
    <row r="2376" spans="1:14">
      <c r="A2376" s="4" t="str">
        <f>IF(ISNUMBER(NhapDS!A2372),NhapDS!A2372,"")</f>
        <v/>
      </c>
      <c r="B2376" s="18" t="str">
        <f t="shared" si="304"/>
        <v/>
      </c>
      <c r="C2376" s="64" t="str">
        <f t="shared" si="304"/>
        <v/>
      </c>
      <c r="D2376" s="28" t="str">
        <f t="shared" si="303"/>
        <v/>
      </c>
      <c r="E2376" s="28" t="str">
        <f t="shared" si="302"/>
        <v/>
      </c>
      <c r="F2376" s="28" t="str">
        <f t="shared" si="302"/>
        <v/>
      </c>
      <c r="G2376" s="18" t="str">
        <f t="shared" si="302"/>
        <v/>
      </c>
      <c r="H2376" s="18" t="str">
        <f t="shared" si="302"/>
        <v/>
      </c>
      <c r="I2376" s="18" t="str">
        <f t="shared" si="302"/>
        <v/>
      </c>
      <c r="J2376" s="28" t="str">
        <f t="shared" si="308"/>
        <v/>
      </c>
      <c r="K2376" s="28" t="str">
        <f t="shared" si="308"/>
        <v/>
      </c>
      <c r="L2376" s="28" t="str">
        <f t="shared" si="308"/>
        <v/>
      </c>
      <c r="M2376" s="28" t="str">
        <f t="shared" si="306"/>
        <v/>
      </c>
      <c r="N2376" s="138" t="str">
        <f>IF(ISNUMBER($A2376),IF(ISNUMBER(VALUE(TRIM(VLOOKUP($A2376,DL,COLUMN()-1,0)))),VALUE(TRIM(VLOOKUP($A2376,DL,COLUMN()-1,0))),TRIM(VLOOKUP($A2376,DL,COLUMN()-1,0))),"")</f>
        <v/>
      </c>
    </row>
    <row r="2377" spans="1:14">
      <c r="A2377" s="4" t="str">
        <f>IF(ISNUMBER(NhapDS!A2373),NhapDS!A2373,"")</f>
        <v/>
      </c>
      <c r="B2377" s="18" t="str">
        <f t="shared" si="304"/>
        <v/>
      </c>
      <c r="C2377" s="64" t="str">
        <f t="shared" si="304"/>
        <v/>
      </c>
      <c r="D2377" s="28" t="str">
        <f t="shared" si="303"/>
        <v/>
      </c>
      <c r="E2377" s="28" t="str">
        <f t="shared" si="302"/>
        <v/>
      </c>
      <c r="F2377" s="28" t="str">
        <f t="shared" si="302"/>
        <v/>
      </c>
      <c r="G2377" s="18" t="str">
        <f t="shared" si="302"/>
        <v/>
      </c>
      <c r="H2377" s="18" t="str">
        <f t="shared" si="302"/>
        <v/>
      </c>
      <c r="I2377" s="18" t="str">
        <f t="shared" si="302"/>
        <v/>
      </c>
      <c r="J2377" s="28" t="str">
        <f t="shared" si="308"/>
        <v/>
      </c>
      <c r="K2377" s="28" t="str">
        <f t="shared" si="308"/>
        <v/>
      </c>
      <c r="L2377" s="28" t="str">
        <f t="shared" si="308"/>
        <v/>
      </c>
      <c r="M2377" s="28" t="str">
        <f t="shared" si="306"/>
        <v/>
      </c>
      <c r="N2377" s="138" t="str">
        <f>IF(ISNUMBER($A2377),IF(ISNUMBER(VALUE(TRIM(VLOOKUP($A2377,DL,COLUMN()-1,0)))),VALUE(TRIM(VLOOKUP($A2377,DL,COLUMN()-1,0))),TRIM(VLOOKUP($A2377,DL,COLUMN()-1,0))),"")</f>
        <v/>
      </c>
    </row>
    <row r="2378" spans="1:14">
      <c r="A2378" s="4" t="str">
        <f>IF(ISNUMBER(NhapDS!A2374),NhapDS!A2374,"")</f>
        <v/>
      </c>
      <c r="B2378" s="18" t="str">
        <f t="shared" si="304"/>
        <v/>
      </c>
      <c r="C2378" s="64" t="str">
        <f t="shared" si="304"/>
        <v/>
      </c>
      <c r="D2378" s="28" t="str">
        <f t="shared" si="303"/>
        <v/>
      </c>
      <c r="E2378" s="28" t="str">
        <f t="shared" si="302"/>
        <v/>
      </c>
      <c r="F2378" s="28" t="str">
        <f t="shared" si="302"/>
        <v/>
      </c>
      <c r="G2378" s="18" t="str">
        <f t="shared" si="302"/>
        <v/>
      </c>
      <c r="H2378" s="18" t="str">
        <f t="shared" si="302"/>
        <v/>
      </c>
      <c r="I2378" s="18" t="str">
        <f t="shared" si="302"/>
        <v/>
      </c>
      <c r="J2378" s="28" t="str">
        <f t="shared" si="308"/>
        <v/>
      </c>
      <c r="K2378" s="28" t="str">
        <f t="shared" si="308"/>
        <v/>
      </c>
      <c r="L2378" s="28" t="str">
        <f t="shared" si="308"/>
        <v/>
      </c>
      <c r="M2378" s="28" t="str">
        <f t="shared" si="306"/>
        <v/>
      </c>
      <c r="N2378" s="138" t="str">
        <f>IF(ISNUMBER($A2378),IF(ISNUMBER(VALUE(TRIM(VLOOKUP($A2378,DL,COLUMN()-1,0)))),VALUE(TRIM(VLOOKUP($A2378,DL,COLUMN()-1,0))),TRIM(VLOOKUP($A2378,DL,COLUMN()-1,0))),"")</f>
        <v/>
      </c>
    </row>
    <row r="2379" spans="1:14">
      <c r="A2379" s="4" t="str">
        <f>IF(ISNUMBER(NhapDS!A2375),NhapDS!A2375,"")</f>
        <v/>
      </c>
      <c r="B2379" s="18" t="str">
        <f t="shared" si="304"/>
        <v/>
      </c>
      <c r="C2379" s="64" t="str">
        <f t="shared" si="304"/>
        <v/>
      </c>
      <c r="D2379" s="28" t="str">
        <f t="shared" si="303"/>
        <v/>
      </c>
      <c r="E2379" s="28" t="str">
        <f t="shared" si="302"/>
        <v/>
      </c>
      <c r="F2379" s="28" t="str">
        <f t="shared" si="302"/>
        <v/>
      </c>
      <c r="G2379" s="18" t="str">
        <f t="shared" si="302"/>
        <v/>
      </c>
      <c r="H2379" s="18" t="str">
        <f t="shared" si="302"/>
        <v/>
      </c>
      <c r="I2379" s="18" t="str">
        <f t="shared" si="302"/>
        <v/>
      </c>
      <c r="J2379" s="28" t="str">
        <f t="shared" si="308"/>
        <v/>
      </c>
      <c r="K2379" s="28" t="str">
        <f t="shared" si="308"/>
        <v/>
      </c>
      <c r="L2379" s="28" t="str">
        <f t="shared" si="308"/>
        <v/>
      </c>
      <c r="M2379" s="28" t="str">
        <f t="shared" si="306"/>
        <v/>
      </c>
      <c r="N2379" s="138" t="str">
        <f>IF(ISNUMBER($A2379),IF(ISNUMBER(VALUE(TRIM(VLOOKUP($A2379,DL,COLUMN()-1,0)))),VALUE(TRIM(VLOOKUP($A2379,DL,COLUMN()-1,0))),TRIM(VLOOKUP($A2379,DL,COLUMN()-1,0))),"")</f>
        <v/>
      </c>
    </row>
    <row r="2380" spans="1:14">
      <c r="A2380" s="4" t="str">
        <f>IF(ISNUMBER(NhapDS!A2376),NhapDS!A2376,"")</f>
        <v/>
      </c>
      <c r="B2380" s="18" t="str">
        <f t="shared" si="304"/>
        <v/>
      </c>
      <c r="C2380" s="64" t="str">
        <f t="shared" si="304"/>
        <v/>
      </c>
      <c r="D2380" s="28" t="str">
        <f t="shared" si="303"/>
        <v/>
      </c>
      <c r="E2380" s="28" t="str">
        <f t="shared" ref="E2380:I2430" si="309">IF(ISNUMBER($A2380),TRIM(VLOOKUP($A2380,DL,COLUMN()-1,0)),"")</f>
        <v/>
      </c>
      <c r="F2380" s="28" t="str">
        <f t="shared" si="309"/>
        <v/>
      </c>
      <c r="G2380" s="18" t="str">
        <f t="shared" si="309"/>
        <v/>
      </c>
      <c r="H2380" s="18" t="str">
        <f t="shared" si="309"/>
        <v/>
      </c>
      <c r="I2380" s="18" t="str">
        <f t="shared" si="309"/>
        <v/>
      </c>
      <c r="J2380" s="28" t="str">
        <f t="shared" si="308"/>
        <v/>
      </c>
      <c r="K2380" s="28" t="str">
        <f t="shared" si="308"/>
        <v/>
      </c>
      <c r="L2380" s="28" t="str">
        <f t="shared" si="308"/>
        <v/>
      </c>
      <c r="M2380" s="28" t="str">
        <f t="shared" si="306"/>
        <v/>
      </c>
      <c r="N2380" s="138" t="str">
        <f>IF(ISNUMBER($A2380),IF(ISNUMBER(VALUE(TRIM(VLOOKUP($A2380,DL,COLUMN()-1,0)))),VALUE(TRIM(VLOOKUP($A2380,DL,COLUMN()-1,0))),TRIM(VLOOKUP($A2380,DL,COLUMN()-1,0))),"")</f>
        <v/>
      </c>
    </row>
    <row r="2381" spans="1:14">
      <c r="A2381" s="4" t="str">
        <f>IF(ISNUMBER(NhapDS!A2377),NhapDS!A2377,"")</f>
        <v/>
      </c>
      <c r="B2381" s="18" t="str">
        <f t="shared" si="304"/>
        <v/>
      </c>
      <c r="C2381" s="64" t="str">
        <f t="shared" si="304"/>
        <v/>
      </c>
      <c r="D2381" s="28" t="str">
        <f t="shared" si="303"/>
        <v/>
      </c>
      <c r="E2381" s="28" t="str">
        <f t="shared" si="309"/>
        <v/>
      </c>
      <c r="F2381" s="28" t="str">
        <f t="shared" si="309"/>
        <v/>
      </c>
      <c r="G2381" s="18" t="str">
        <f t="shared" si="309"/>
        <v/>
      </c>
      <c r="H2381" s="18" t="str">
        <f t="shared" si="309"/>
        <v/>
      </c>
      <c r="I2381" s="18" t="str">
        <f t="shared" si="309"/>
        <v/>
      </c>
      <c r="J2381" s="28" t="str">
        <f t="shared" si="308"/>
        <v/>
      </c>
      <c r="K2381" s="28" t="str">
        <f t="shared" si="308"/>
        <v/>
      </c>
      <c r="L2381" s="28" t="str">
        <f t="shared" si="308"/>
        <v/>
      </c>
      <c r="M2381" s="28" t="str">
        <f t="shared" si="306"/>
        <v/>
      </c>
      <c r="N2381" s="138" t="str">
        <f>IF(ISNUMBER($A2381),IF(ISNUMBER(VALUE(TRIM(VLOOKUP($A2381,DL,COLUMN()-1,0)))),VALUE(TRIM(VLOOKUP($A2381,DL,COLUMN()-1,0))),TRIM(VLOOKUP($A2381,DL,COLUMN()-1,0))),"")</f>
        <v/>
      </c>
    </row>
    <row r="2382" spans="1:14">
      <c r="A2382" s="4" t="str">
        <f>IF(ISNUMBER(NhapDS!A2378),NhapDS!A2378,"")</f>
        <v/>
      </c>
      <c r="B2382" s="18" t="str">
        <f t="shared" si="304"/>
        <v/>
      </c>
      <c r="C2382" s="64" t="str">
        <f t="shared" si="304"/>
        <v/>
      </c>
      <c r="D2382" s="28" t="str">
        <f t="shared" si="303"/>
        <v/>
      </c>
      <c r="E2382" s="28" t="str">
        <f t="shared" si="309"/>
        <v/>
      </c>
      <c r="F2382" s="28" t="str">
        <f t="shared" si="309"/>
        <v/>
      </c>
      <c r="G2382" s="18" t="str">
        <f t="shared" si="309"/>
        <v/>
      </c>
      <c r="H2382" s="18" t="str">
        <f t="shared" si="309"/>
        <v/>
      </c>
      <c r="I2382" s="18" t="str">
        <f t="shared" si="309"/>
        <v/>
      </c>
      <c r="J2382" s="28" t="str">
        <f t="shared" si="308"/>
        <v/>
      </c>
      <c r="K2382" s="28" t="str">
        <f t="shared" si="308"/>
        <v/>
      </c>
      <c r="L2382" s="28" t="str">
        <f t="shared" si="308"/>
        <v/>
      </c>
      <c r="M2382" s="28" t="str">
        <f t="shared" si="306"/>
        <v/>
      </c>
      <c r="N2382" s="138" t="str">
        <f>IF(ISNUMBER($A2382),IF(ISNUMBER(VALUE(TRIM(VLOOKUP($A2382,DL,COLUMN()-1,0)))),VALUE(TRIM(VLOOKUP($A2382,DL,COLUMN()-1,0))),TRIM(VLOOKUP($A2382,DL,COLUMN()-1,0))),"")</f>
        <v/>
      </c>
    </row>
    <row r="2383" spans="1:14">
      <c r="A2383" s="4" t="str">
        <f>IF(ISNUMBER(NhapDS!A2379),NhapDS!A2379,"")</f>
        <v/>
      </c>
      <c r="B2383" s="18" t="str">
        <f t="shared" si="304"/>
        <v/>
      </c>
      <c r="C2383" s="64" t="str">
        <f t="shared" si="304"/>
        <v/>
      </c>
      <c r="D2383" s="28" t="str">
        <f t="shared" si="303"/>
        <v/>
      </c>
      <c r="E2383" s="28" t="str">
        <f t="shared" si="309"/>
        <v/>
      </c>
      <c r="F2383" s="28" t="str">
        <f t="shared" si="309"/>
        <v/>
      </c>
      <c r="G2383" s="18" t="str">
        <f t="shared" si="309"/>
        <v/>
      </c>
      <c r="H2383" s="18" t="str">
        <f t="shared" si="309"/>
        <v/>
      </c>
      <c r="I2383" s="18" t="str">
        <f t="shared" si="309"/>
        <v/>
      </c>
      <c r="J2383" s="28" t="str">
        <f t="shared" si="308"/>
        <v/>
      </c>
      <c r="K2383" s="28" t="str">
        <f t="shared" si="308"/>
        <v/>
      </c>
      <c r="L2383" s="28" t="str">
        <f t="shared" si="308"/>
        <v/>
      </c>
      <c r="M2383" s="28" t="str">
        <f t="shared" si="306"/>
        <v/>
      </c>
      <c r="N2383" s="138" t="str">
        <f>IF(ISNUMBER($A2383),IF(ISNUMBER(VALUE(TRIM(VLOOKUP($A2383,DL,COLUMN()-1,0)))),VALUE(TRIM(VLOOKUP($A2383,DL,COLUMN()-1,0))),TRIM(VLOOKUP($A2383,DL,COLUMN()-1,0))),"")</f>
        <v/>
      </c>
    </row>
    <row r="2384" spans="1:14">
      <c r="A2384" s="4" t="str">
        <f>IF(ISNUMBER(NhapDS!A2380),NhapDS!A2380,"")</f>
        <v/>
      </c>
      <c r="B2384" s="18" t="str">
        <f t="shared" si="304"/>
        <v/>
      </c>
      <c r="C2384" s="64" t="str">
        <f t="shared" si="304"/>
        <v/>
      </c>
      <c r="D2384" s="28" t="str">
        <f t="shared" si="303"/>
        <v/>
      </c>
      <c r="E2384" s="28" t="str">
        <f t="shared" si="309"/>
        <v/>
      </c>
      <c r="F2384" s="28" t="str">
        <f t="shared" si="309"/>
        <v/>
      </c>
      <c r="G2384" s="18" t="str">
        <f t="shared" si="309"/>
        <v/>
      </c>
      <c r="H2384" s="18" t="str">
        <f t="shared" si="309"/>
        <v/>
      </c>
      <c r="I2384" s="18" t="str">
        <f t="shared" si="309"/>
        <v/>
      </c>
      <c r="J2384" s="28" t="str">
        <f t="shared" si="308"/>
        <v/>
      </c>
      <c r="K2384" s="28" t="str">
        <f t="shared" si="308"/>
        <v/>
      </c>
      <c r="L2384" s="28" t="str">
        <f t="shared" si="308"/>
        <v/>
      </c>
      <c r="M2384" s="28" t="str">
        <f t="shared" si="306"/>
        <v/>
      </c>
      <c r="N2384" s="138" t="str">
        <f>IF(ISNUMBER($A2384),IF(ISNUMBER(VALUE(TRIM(VLOOKUP($A2384,DL,COLUMN()-1,0)))),VALUE(TRIM(VLOOKUP($A2384,DL,COLUMN()-1,0))),TRIM(VLOOKUP($A2384,DL,COLUMN()-1,0))),"")</f>
        <v/>
      </c>
    </row>
    <row r="2385" spans="1:14">
      <c r="A2385" s="4" t="str">
        <f>IF(ISNUMBER(NhapDS!A2381),NhapDS!A2381,"")</f>
        <v/>
      </c>
      <c r="B2385" s="18" t="str">
        <f t="shared" si="304"/>
        <v/>
      </c>
      <c r="C2385" s="64" t="str">
        <f t="shared" si="304"/>
        <v/>
      </c>
      <c r="D2385" s="28" t="str">
        <f t="shared" si="303"/>
        <v/>
      </c>
      <c r="E2385" s="28" t="str">
        <f t="shared" si="309"/>
        <v/>
      </c>
      <c r="F2385" s="28" t="str">
        <f t="shared" si="309"/>
        <v/>
      </c>
      <c r="G2385" s="18" t="str">
        <f t="shared" si="309"/>
        <v/>
      </c>
      <c r="H2385" s="18" t="str">
        <f t="shared" si="309"/>
        <v/>
      </c>
      <c r="I2385" s="18" t="str">
        <f t="shared" si="309"/>
        <v/>
      </c>
      <c r="J2385" s="28" t="str">
        <f t="shared" si="308"/>
        <v/>
      </c>
      <c r="K2385" s="28" t="str">
        <f t="shared" si="308"/>
        <v/>
      </c>
      <c r="L2385" s="28" t="str">
        <f t="shared" si="308"/>
        <v/>
      </c>
      <c r="M2385" s="28" t="str">
        <f t="shared" si="306"/>
        <v/>
      </c>
      <c r="N2385" s="138" t="str">
        <f>IF(ISNUMBER($A2385),IF(ISNUMBER(VALUE(TRIM(VLOOKUP($A2385,DL,COLUMN()-1,0)))),VALUE(TRIM(VLOOKUP($A2385,DL,COLUMN()-1,0))),TRIM(VLOOKUP($A2385,DL,COLUMN()-1,0))),"")</f>
        <v/>
      </c>
    </row>
    <row r="2386" spans="1:14">
      <c r="A2386" s="4" t="str">
        <f>IF(ISNUMBER(NhapDS!A2382),NhapDS!A2382,"")</f>
        <v/>
      </c>
      <c r="B2386" s="18" t="str">
        <f t="shared" si="304"/>
        <v/>
      </c>
      <c r="C2386" s="64" t="str">
        <f t="shared" si="304"/>
        <v/>
      </c>
      <c r="D2386" s="28" t="str">
        <f t="shared" si="303"/>
        <v/>
      </c>
      <c r="E2386" s="28" t="str">
        <f t="shared" si="309"/>
        <v/>
      </c>
      <c r="F2386" s="28" t="str">
        <f t="shared" si="309"/>
        <v/>
      </c>
      <c r="G2386" s="18" t="str">
        <f t="shared" si="309"/>
        <v/>
      </c>
      <c r="H2386" s="18" t="str">
        <f t="shared" si="309"/>
        <v/>
      </c>
      <c r="I2386" s="18" t="str">
        <f t="shared" si="309"/>
        <v/>
      </c>
      <c r="J2386" s="28" t="str">
        <f t="shared" ref="J2386:L2401" si="310">IF(ISNUMBER($A2386),TRIM(VLOOKUP($A2386,DL,COLUMN()-1,0)),"")</f>
        <v/>
      </c>
      <c r="K2386" s="28" t="str">
        <f t="shared" si="310"/>
        <v/>
      </c>
      <c r="L2386" s="28" t="str">
        <f t="shared" si="310"/>
        <v/>
      </c>
      <c r="M2386" s="28" t="str">
        <f t="shared" si="306"/>
        <v/>
      </c>
      <c r="N2386" s="138" t="str">
        <f>IF(ISNUMBER($A2386),IF(ISNUMBER(VALUE(TRIM(VLOOKUP($A2386,DL,COLUMN()-1,0)))),VALUE(TRIM(VLOOKUP($A2386,DL,COLUMN()-1,0))),TRIM(VLOOKUP($A2386,DL,COLUMN()-1,0))),"")</f>
        <v/>
      </c>
    </row>
    <row r="2387" spans="1:14">
      <c r="A2387" s="4" t="str">
        <f>IF(ISNUMBER(NhapDS!A2383),NhapDS!A2383,"")</f>
        <v/>
      </c>
      <c r="B2387" s="18" t="str">
        <f t="shared" si="304"/>
        <v/>
      </c>
      <c r="C2387" s="64" t="str">
        <f t="shared" si="304"/>
        <v/>
      </c>
      <c r="D2387" s="28" t="str">
        <f t="shared" si="303"/>
        <v/>
      </c>
      <c r="E2387" s="28" t="str">
        <f t="shared" si="309"/>
        <v/>
      </c>
      <c r="F2387" s="28" t="str">
        <f t="shared" si="309"/>
        <v/>
      </c>
      <c r="G2387" s="18" t="str">
        <f t="shared" si="309"/>
        <v/>
      </c>
      <c r="H2387" s="18" t="str">
        <f t="shared" si="309"/>
        <v/>
      </c>
      <c r="I2387" s="18" t="str">
        <f t="shared" si="309"/>
        <v/>
      </c>
      <c r="J2387" s="28" t="str">
        <f t="shared" si="310"/>
        <v/>
      </c>
      <c r="K2387" s="28" t="str">
        <f t="shared" si="310"/>
        <v/>
      </c>
      <c r="L2387" s="28" t="str">
        <f t="shared" si="310"/>
        <v/>
      </c>
      <c r="M2387" s="28" t="str">
        <f t="shared" si="306"/>
        <v/>
      </c>
      <c r="N2387" s="138" t="str">
        <f>IF(ISNUMBER($A2387),IF(ISNUMBER(VALUE(TRIM(VLOOKUP($A2387,DL,COLUMN()-1,0)))),VALUE(TRIM(VLOOKUP($A2387,DL,COLUMN()-1,0))),TRIM(VLOOKUP($A2387,DL,COLUMN()-1,0))),"")</f>
        <v/>
      </c>
    </row>
    <row r="2388" spans="1:14">
      <c r="A2388" s="4" t="str">
        <f>IF(ISNUMBER(NhapDS!A2384),NhapDS!A2384,"")</f>
        <v/>
      </c>
      <c r="B2388" s="18" t="str">
        <f t="shared" si="304"/>
        <v/>
      </c>
      <c r="C2388" s="64" t="str">
        <f t="shared" si="304"/>
        <v/>
      </c>
      <c r="D2388" s="28" t="str">
        <f t="shared" si="303"/>
        <v/>
      </c>
      <c r="E2388" s="28" t="str">
        <f t="shared" si="309"/>
        <v/>
      </c>
      <c r="F2388" s="28" t="str">
        <f t="shared" si="309"/>
        <v/>
      </c>
      <c r="G2388" s="18" t="str">
        <f t="shared" si="309"/>
        <v/>
      </c>
      <c r="H2388" s="18" t="str">
        <f t="shared" si="309"/>
        <v/>
      </c>
      <c r="I2388" s="18" t="str">
        <f t="shared" si="309"/>
        <v/>
      </c>
      <c r="J2388" s="28" t="str">
        <f t="shared" si="310"/>
        <v/>
      </c>
      <c r="K2388" s="28" t="str">
        <f t="shared" si="310"/>
        <v/>
      </c>
      <c r="L2388" s="28" t="str">
        <f t="shared" si="310"/>
        <v/>
      </c>
      <c r="M2388" s="28" t="str">
        <f t="shared" si="306"/>
        <v/>
      </c>
      <c r="N2388" s="138" t="str">
        <f>IF(ISNUMBER($A2388),IF(ISNUMBER(VALUE(TRIM(VLOOKUP($A2388,DL,COLUMN()-1,0)))),VALUE(TRIM(VLOOKUP($A2388,DL,COLUMN()-1,0))),TRIM(VLOOKUP($A2388,DL,COLUMN()-1,0))),"")</f>
        <v/>
      </c>
    </row>
    <row r="2389" spans="1:14">
      <c r="A2389" s="4" t="str">
        <f>IF(ISNUMBER(NhapDS!A2385),NhapDS!A2385,"")</f>
        <v/>
      </c>
      <c r="B2389" s="18" t="str">
        <f t="shared" si="304"/>
        <v/>
      </c>
      <c r="C2389" s="64" t="str">
        <f t="shared" si="304"/>
        <v/>
      </c>
      <c r="D2389" s="28" t="str">
        <f t="shared" si="303"/>
        <v/>
      </c>
      <c r="E2389" s="28" t="str">
        <f t="shared" si="309"/>
        <v/>
      </c>
      <c r="F2389" s="28" t="str">
        <f t="shared" si="309"/>
        <v/>
      </c>
      <c r="G2389" s="18" t="str">
        <f t="shared" si="309"/>
        <v/>
      </c>
      <c r="H2389" s="18" t="str">
        <f t="shared" si="309"/>
        <v/>
      </c>
      <c r="I2389" s="18" t="str">
        <f t="shared" si="309"/>
        <v/>
      </c>
      <c r="J2389" s="28" t="str">
        <f t="shared" si="310"/>
        <v/>
      </c>
      <c r="K2389" s="28" t="str">
        <f t="shared" si="310"/>
        <v/>
      </c>
      <c r="L2389" s="28" t="str">
        <f t="shared" si="310"/>
        <v/>
      </c>
      <c r="M2389" s="28" t="str">
        <f t="shared" si="306"/>
        <v/>
      </c>
      <c r="N2389" s="138" t="str">
        <f>IF(ISNUMBER($A2389),IF(ISNUMBER(VALUE(TRIM(VLOOKUP($A2389,DL,COLUMN()-1,0)))),VALUE(TRIM(VLOOKUP($A2389,DL,COLUMN()-1,0))),TRIM(VLOOKUP($A2389,DL,COLUMN()-1,0))),"")</f>
        <v/>
      </c>
    </row>
    <row r="2390" spans="1:14">
      <c r="A2390" s="4" t="str">
        <f>IF(ISNUMBER(NhapDS!A2386),NhapDS!A2386,"")</f>
        <v/>
      </c>
      <c r="B2390" s="18" t="str">
        <f t="shared" si="304"/>
        <v/>
      </c>
      <c r="C2390" s="64" t="str">
        <f t="shared" si="304"/>
        <v/>
      </c>
      <c r="D2390" s="28" t="str">
        <f t="shared" si="303"/>
        <v/>
      </c>
      <c r="E2390" s="28" t="str">
        <f t="shared" si="309"/>
        <v/>
      </c>
      <c r="F2390" s="28" t="str">
        <f t="shared" si="309"/>
        <v/>
      </c>
      <c r="G2390" s="18" t="str">
        <f t="shared" si="309"/>
        <v/>
      </c>
      <c r="H2390" s="18" t="str">
        <f t="shared" si="309"/>
        <v/>
      </c>
      <c r="I2390" s="18" t="str">
        <f t="shared" si="309"/>
        <v/>
      </c>
      <c r="J2390" s="28" t="str">
        <f t="shared" si="310"/>
        <v/>
      </c>
      <c r="K2390" s="28" t="str">
        <f t="shared" si="310"/>
        <v/>
      </c>
      <c r="L2390" s="28" t="str">
        <f t="shared" si="310"/>
        <v/>
      </c>
      <c r="M2390" s="28" t="str">
        <f t="shared" si="306"/>
        <v/>
      </c>
      <c r="N2390" s="138" t="str">
        <f>IF(ISNUMBER($A2390),IF(ISNUMBER(VALUE(TRIM(VLOOKUP($A2390,DL,COLUMN()-1,0)))),VALUE(TRIM(VLOOKUP($A2390,DL,COLUMN()-1,0))),TRIM(VLOOKUP($A2390,DL,COLUMN()-1,0))),"")</f>
        <v/>
      </c>
    </row>
    <row r="2391" spans="1:14">
      <c r="A2391" s="4" t="str">
        <f>IF(ISNUMBER(NhapDS!A2387),NhapDS!A2387,"")</f>
        <v/>
      </c>
      <c r="B2391" s="18" t="str">
        <f t="shared" si="304"/>
        <v/>
      </c>
      <c r="C2391" s="64" t="str">
        <f t="shared" si="304"/>
        <v/>
      </c>
      <c r="D2391" s="28" t="str">
        <f t="shared" si="303"/>
        <v/>
      </c>
      <c r="E2391" s="28" t="str">
        <f t="shared" si="309"/>
        <v/>
      </c>
      <c r="F2391" s="28" t="str">
        <f t="shared" si="309"/>
        <v/>
      </c>
      <c r="G2391" s="18" t="str">
        <f t="shared" si="309"/>
        <v/>
      </c>
      <c r="H2391" s="18" t="str">
        <f t="shared" si="309"/>
        <v/>
      </c>
      <c r="I2391" s="18" t="str">
        <f t="shared" si="309"/>
        <v/>
      </c>
      <c r="J2391" s="28" t="str">
        <f t="shared" si="310"/>
        <v/>
      </c>
      <c r="K2391" s="28" t="str">
        <f t="shared" si="310"/>
        <v/>
      </c>
      <c r="L2391" s="28" t="str">
        <f t="shared" si="310"/>
        <v/>
      </c>
      <c r="M2391" s="28" t="str">
        <f t="shared" si="306"/>
        <v/>
      </c>
      <c r="N2391" s="138" t="str">
        <f>IF(ISNUMBER($A2391),IF(ISNUMBER(VALUE(TRIM(VLOOKUP($A2391,DL,COLUMN()-1,0)))),VALUE(TRIM(VLOOKUP($A2391,DL,COLUMN()-1,0))),TRIM(VLOOKUP($A2391,DL,COLUMN()-1,0))),"")</f>
        <v/>
      </c>
    </row>
    <row r="2392" spans="1:14">
      <c r="A2392" s="4" t="str">
        <f>IF(ISNUMBER(NhapDS!A2388),NhapDS!A2388,"")</f>
        <v/>
      </c>
      <c r="B2392" s="18" t="str">
        <f t="shared" si="304"/>
        <v/>
      </c>
      <c r="C2392" s="64" t="str">
        <f t="shared" si="304"/>
        <v/>
      </c>
      <c r="D2392" s="28" t="str">
        <f t="shared" si="303"/>
        <v/>
      </c>
      <c r="E2392" s="28" t="str">
        <f t="shared" si="309"/>
        <v/>
      </c>
      <c r="F2392" s="28" t="str">
        <f t="shared" si="309"/>
        <v/>
      </c>
      <c r="G2392" s="18" t="str">
        <f t="shared" si="309"/>
        <v/>
      </c>
      <c r="H2392" s="18" t="str">
        <f t="shared" si="309"/>
        <v/>
      </c>
      <c r="I2392" s="18" t="str">
        <f t="shared" si="309"/>
        <v/>
      </c>
      <c r="J2392" s="28" t="str">
        <f t="shared" si="310"/>
        <v/>
      </c>
      <c r="K2392" s="28" t="str">
        <f t="shared" si="310"/>
        <v/>
      </c>
      <c r="L2392" s="28" t="str">
        <f t="shared" si="310"/>
        <v/>
      </c>
      <c r="M2392" s="28" t="str">
        <f t="shared" si="306"/>
        <v/>
      </c>
      <c r="N2392" s="138" t="str">
        <f>IF(ISNUMBER($A2392),IF(ISNUMBER(VALUE(TRIM(VLOOKUP($A2392,DL,COLUMN()-1,0)))),VALUE(TRIM(VLOOKUP($A2392,DL,COLUMN()-1,0))),TRIM(VLOOKUP($A2392,DL,COLUMN()-1,0))),"")</f>
        <v/>
      </c>
    </row>
    <row r="2393" spans="1:14">
      <c r="A2393" s="4" t="str">
        <f>IF(ISNUMBER(NhapDS!A2389),NhapDS!A2389,"")</f>
        <v/>
      </c>
      <c r="B2393" s="18" t="str">
        <f t="shared" si="304"/>
        <v/>
      </c>
      <c r="C2393" s="64" t="str">
        <f t="shared" si="304"/>
        <v/>
      </c>
      <c r="D2393" s="28" t="str">
        <f t="shared" si="303"/>
        <v/>
      </c>
      <c r="E2393" s="28" t="str">
        <f t="shared" si="309"/>
        <v/>
      </c>
      <c r="F2393" s="28" t="str">
        <f t="shared" si="309"/>
        <v/>
      </c>
      <c r="G2393" s="18" t="str">
        <f t="shared" si="309"/>
        <v/>
      </c>
      <c r="H2393" s="18" t="str">
        <f t="shared" si="309"/>
        <v/>
      </c>
      <c r="I2393" s="18" t="str">
        <f t="shared" si="309"/>
        <v/>
      </c>
      <c r="J2393" s="28" t="str">
        <f t="shared" si="310"/>
        <v/>
      </c>
      <c r="K2393" s="28" t="str">
        <f t="shared" si="310"/>
        <v/>
      </c>
      <c r="L2393" s="28" t="str">
        <f t="shared" si="310"/>
        <v/>
      </c>
      <c r="M2393" s="28" t="str">
        <f t="shared" si="306"/>
        <v/>
      </c>
      <c r="N2393" s="138" t="str">
        <f>IF(ISNUMBER($A2393),IF(ISNUMBER(VALUE(TRIM(VLOOKUP($A2393,DL,COLUMN()-1,0)))),VALUE(TRIM(VLOOKUP($A2393,DL,COLUMN()-1,0))),TRIM(VLOOKUP($A2393,DL,COLUMN()-1,0))),"")</f>
        <v/>
      </c>
    </row>
    <row r="2394" spans="1:14">
      <c r="A2394" s="4" t="str">
        <f>IF(ISNUMBER(NhapDS!A2390),NhapDS!A2390,"")</f>
        <v/>
      </c>
      <c r="B2394" s="18" t="str">
        <f t="shared" si="304"/>
        <v/>
      </c>
      <c r="C2394" s="64" t="str">
        <f t="shared" si="304"/>
        <v/>
      </c>
      <c r="D2394" s="28" t="str">
        <f t="shared" si="303"/>
        <v/>
      </c>
      <c r="E2394" s="28" t="str">
        <f t="shared" si="309"/>
        <v/>
      </c>
      <c r="F2394" s="28" t="str">
        <f t="shared" si="309"/>
        <v/>
      </c>
      <c r="G2394" s="18" t="str">
        <f t="shared" si="309"/>
        <v/>
      </c>
      <c r="H2394" s="18" t="str">
        <f t="shared" si="309"/>
        <v/>
      </c>
      <c r="I2394" s="18" t="str">
        <f t="shared" si="309"/>
        <v/>
      </c>
      <c r="J2394" s="28" t="str">
        <f t="shared" si="310"/>
        <v/>
      </c>
      <c r="K2394" s="28" t="str">
        <f t="shared" si="310"/>
        <v/>
      </c>
      <c r="L2394" s="28" t="str">
        <f t="shared" si="310"/>
        <v/>
      </c>
      <c r="M2394" s="28" t="str">
        <f t="shared" si="306"/>
        <v/>
      </c>
      <c r="N2394" s="138" t="str">
        <f>IF(ISNUMBER($A2394),IF(ISNUMBER(VALUE(TRIM(VLOOKUP($A2394,DL,COLUMN()-1,0)))),VALUE(TRIM(VLOOKUP($A2394,DL,COLUMN()-1,0))),TRIM(VLOOKUP($A2394,DL,COLUMN()-1,0))),"")</f>
        <v/>
      </c>
    </row>
    <row r="2395" spans="1:14">
      <c r="A2395" s="4" t="str">
        <f>IF(ISNUMBER(NhapDS!A2391),NhapDS!A2391,"")</f>
        <v/>
      </c>
      <c r="B2395" s="18" t="str">
        <f t="shared" si="304"/>
        <v/>
      </c>
      <c r="C2395" s="64" t="str">
        <f t="shared" si="304"/>
        <v/>
      </c>
      <c r="D2395" s="28" t="str">
        <f t="shared" si="303"/>
        <v/>
      </c>
      <c r="E2395" s="28" t="str">
        <f t="shared" si="309"/>
        <v/>
      </c>
      <c r="F2395" s="28" t="str">
        <f t="shared" si="309"/>
        <v/>
      </c>
      <c r="G2395" s="18" t="str">
        <f t="shared" si="309"/>
        <v/>
      </c>
      <c r="H2395" s="18" t="str">
        <f t="shared" si="309"/>
        <v/>
      </c>
      <c r="I2395" s="18" t="str">
        <f t="shared" si="309"/>
        <v/>
      </c>
      <c r="J2395" s="28" t="str">
        <f t="shared" si="310"/>
        <v/>
      </c>
      <c r="K2395" s="28" t="str">
        <f t="shared" si="310"/>
        <v/>
      </c>
      <c r="L2395" s="28" t="str">
        <f t="shared" si="310"/>
        <v/>
      </c>
      <c r="M2395" s="28" t="str">
        <f t="shared" si="306"/>
        <v/>
      </c>
      <c r="N2395" s="138" t="str">
        <f>IF(ISNUMBER($A2395),IF(ISNUMBER(VALUE(TRIM(VLOOKUP($A2395,DL,COLUMN()-1,0)))),VALUE(TRIM(VLOOKUP($A2395,DL,COLUMN()-1,0))),TRIM(VLOOKUP($A2395,DL,COLUMN()-1,0))),"")</f>
        <v/>
      </c>
    </row>
    <row r="2396" spans="1:14">
      <c r="A2396" s="4" t="str">
        <f>IF(ISNUMBER(NhapDS!A2392),NhapDS!A2392,"")</f>
        <v/>
      </c>
      <c r="B2396" s="18" t="str">
        <f t="shared" si="304"/>
        <v/>
      </c>
      <c r="C2396" s="64" t="str">
        <f t="shared" si="304"/>
        <v/>
      </c>
      <c r="D2396" s="28" t="str">
        <f t="shared" si="303"/>
        <v/>
      </c>
      <c r="E2396" s="28" t="str">
        <f t="shared" si="309"/>
        <v/>
      </c>
      <c r="F2396" s="28" t="str">
        <f t="shared" si="309"/>
        <v/>
      </c>
      <c r="G2396" s="18" t="str">
        <f t="shared" si="309"/>
        <v/>
      </c>
      <c r="H2396" s="18" t="str">
        <f t="shared" si="309"/>
        <v/>
      </c>
      <c r="I2396" s="18" t="str">
        <f t="shared" si="309"/>
        <v/>
      </c>
      <c r="J2396" s="28" t="str">
        <f t="shared" si="310"/>
        <v/>
      </c>
      <c r="K2396" s="28" t="str">
        <f t="shared" si="310"/>
        <v/>
      </c>
      <c r="L2396" s="28" t="str">
        <f t="shared" si="310"/>
        <v/>
      </c>
      <c r="M2396" s="28" t="str">
        <f t="shared" si="306"/>
        <v/>
      </c>
      <c r="N2396" s="138" t="str">
        <f>IF(ISNUMBER($A2396),IF(ISNUMBER(VALUE(TRIM(VLOOKUP($A2396,DL,COLUMN()-1,0)))),VALUE(TRIM(VLOOKUP($A2396,DL,COLUMN()-1,0))),TRIM(VLOOKUP($A2396,DL,COLUMN()-1,0))),"")</f>
        <v/>
      </c>
    </row>
    <row r="2397" spans="1:14">
      <c r="A2397" s="4" t="str">
        <f>IF(ISNUMBER(NhapDS!A2393),NhapDS!A2393,"")</f>
        <v/>
      </c>
      <c r="B2397" s="18" t="str">
        <f t="shared" si="304"/>
        <v/>
      </c>
      <c r="C2397" s="64" t="str">
        <f t="shared" si="304"/>
        <v/>
      </c>
      <c r="D2397" s="28" t="str">
        <f t="shared" si="303"/>
        <v/>
      </c>
      <c r="E2397" s="28" t="str">
        <f t="shared" si="309"/>
        <v/>
      </c>
      <c r="F2397" s="28" t="str">
        <f t="shared" si="309"/>
        <v/>
      </c>
      <c r="G2397" s="18" t="str">
        <f t="shared" si="309"/>
        <v/>
      </c>
      <c r="H2397" s="18" t="str">
        <f t="shared" si="309"/>
        <v/>
      </c>
      <c r="I2397" s="18" t="str">
        <f t="shared" si="309"/>
        <v/>
      </c>
      <c r="J2397" s="28" t="str">
        <f t="shared" si="310"/>
        <v/>
      </c>
      <c r="K2397" s="28" t="str">
        <f t="shared" si="310"/>
        <v/>
      </c>
      <c r="L2397" s="28" t="str">
        <f t="shared" si="310"/>
        <v/>
      </c>
      <c r="M2397" s="28" t="str">
        <f t="shared" si="306"/>
        <v/>
      </c>
      <c r="N2397" s="138" t="str">
        <f>IF(ISNUMBER($A2397),IF(ISNUMBER(VALUE(TRIM(VLOOKUP($A2397,DL,COLUMN()-1,0)))),VALUE(TRIM(VLOOKUP($A2397,DL,COLUMN()-1,0))),TRIM(VLOOKUP($A2397,DL,COLUMN()-1,0))),"")</f>
        <v/>
      </c>
    </row>
    <row r="2398" spans="1:14">
      <c r="A2398" s="4" t="str">
        <f>IF(ISNUMBER(NhapDS!A2394),NhapDS!A2394,"")</f>
        <v/>
      </c>
      <c r="B2398" s="18" t="str">
        <f t="shared" si="304"/>
        <v/>
      </c>
      <c r="C2398" s="64" t="str">
        <f t="shared" si="304"/>
        <v/>
      </c>
      <c r="D2398" s="28" t="str">
        <f t="shared" si="303"/>
        <v/>
      </c>
      <c r="E2398" s="28" t="str">
        <f t="shared" si="309"/>
        <v/>
      </c>
      <c r="F2398" s="28" t="str">
        <f t="shared" si="309"/>
        <v/>
      </c>
      <c r="G2398" s="18" t="str">
        <f t="shared" si="309"/>
        <v/>
      </c>
      <c r="H2398" s="18" t="str">
        <f t="shared" si="309"/>
        <v/>
      </c>
      <c r="I2398" s="18" t="str">
        <f t="shared" si="309"/>
        <v/>
      </c>
      <c r="J2398" s="28" t="str">
        <f t="shared" si="310"/>
        <v/>
      </c>
      <c r="K2398" s="28" t="str">
        <f t="shared" si="310"/>
        <v/>
      </c>
      <c r="L2398" s="28" t="str">
        <f t="shared" si="310"/>
        <v/>
      </c>
      <c r="M2398" s="28" t="str">
        <f t="shared" si="306"/>
        <v/>
      </c>
      <c r="N2398" s="138" t="str">
        <f>IF(ISNUMBER($A2398),IF(ISNUMBER(VALUE(TRIM(VLOOKUP($A2398,DL,COLUMN()-1,0)))),VALUE(TRIM(VLOOKUP($A2398,DL,COLUMN()-1,0))),TRIM(VLOOKUP($A2398,DL,COLUMN()-1,0))),"")</f>
        <v/>
      </c>
    </row>
    <row r="2399" spans="1:14">
      <c r="A2399" s="4" t="str">
        <f>IF(ISNUMBER(NhapDS!A2395),NhapDS!A2395,"")</f>
        <v/>
      </c>
      <c r="B2399" s="18" t="str">
        <f t="shared" si="304"/>
        <v/>
      </c>
      <c r="C2399" s="64" t="str">
        <f t="shared" si="304"/>
        <v/>
      </c>
      <c r="D2399" s="28" t="str">
        <f t="shared" si="303"/>
        <v/>
      </c>
      <c r="E2399" s="28" t="str">
        <f t="shared" si="309"/>
        <v/>
      </c>
      <c r="F2399" s="28" t="str">
        <f t="shared" si="309"/>
        <v/>
      </c>
      <c r="G2399" s="18" t="str">
        <f t="shared" si="309"/>
        <v/>
      </c>
      <c r="H2399" s="18" t="str">
        <f t="shared" si="309"/>
        <v/>
      </c>
      <c r="I2399" s="18" t="str">
        <f t="shared" si="309"/>
        <v/>
      </c>
      <c r="J2399" s="28" t="str">
        <f t="shared" si="310"/>
        <v/>
      </c>
      <c r="K2399" s="28" t="str">
        <f t="shared" si="310"/>
        <v/>
      </c>
      <c r="L2399" s="28" t="str">
        <f t="shared" si="310"/>
        <v/>
      </c>
      <c r="M2399" s="28" t="str">
        <f t="shared" si="306"/>
        <v/>
      </c>
      <c r="N2399" s="138" t="str">
        <f>IF(ISNUMBER($A2399),IF(ISNUMBER(VALUE(TRIM(VLOOKUP($A2399,DL,COLUMN()-1,0)))),VALUE(TRIM(VLOOKUP($A2399,DL,COLUMN()-1,0))),TRIM(VLOOKUP($A2399,DL,COLUMN()-1,0))),"")</f>
        <v/>
      </c>
    </row>
    <row r="2400" spans="1:14">
      <c r="A2400" s="4" t="str">
        <f>IF(ISNUMBER(NhapDS!A2396),NhapDS!A2396,"")</f>
        <v/>
      </c>
      <c r="B2400" s="18" t="str">
        <f t="shared" si="304"/>
        <v/>
      </c>
      <c r="C2400" s="64" t="str">
        <f t="shared" si="304"/>
        <v/>
      </c>
      <c r="D2400" s="28" t="str">
        <f t="shared" ref="D2400:D2463" si="311">IF(ISNUMBER($A2400),IF(E2400="x","","x"),"")</f>
        <v/>
      </c>
      <c r="E2400" s="28" t="str">
        <f t="shared" si="309"/>
        <v/>
      </c>
      <c r="F2400" s="28" t="str">
        <f t="shared" si="309"/>
        <v/>
      </c>
      <c r="G2400" s="18" t="str">
        <f t="shared" si="309"/>
        <v/>
      </c>
      <c r="H2400" s="18" t="str">
        <f t="shared" si="309"/>
        <v/>
      </c>
      <c r="I2400" s="18" t="str">
        <f t="shared" si="309"/>
        <v/>
      </c>
      <c r="J2400" s="28" t="str">
        <f t="shared" si="310"/>
        <v/>
      </c>
      <c r="K2400" s="28" t="str">
        <f t="shared" si="310"/>
        <v/>
      </c>
      <c r="L2400" s="28" t="str">
        <f t="shared" si="310"/>
        <v/>
      </c>
      <c r="M2400" s="28" t="str">
        <f t="shared" si="306"/>
        <v/>
      </c>
      <c r="N2400" s="138" t="str">
        <f>IF(ISNUMBER($A2400),IF(ISNUMBER(VALUE(TRIM(VLOOKUP($A2400,DL,COLUMN()-1,0)))),VALUE(TRIM(VLOOKUP($A2400,DL,COLUMN()-1,0))),TRIM(VLOOKUP($A2400,DL,COLUMN()-1,0))),"")</f>
        <v/>
      </c>
    </row>
    <row r="2401" spans="1:14">
      <c r="A2401" s="4" t="str">
        <f>IF(ISNUMBER(NhapDS!A2397),NhapDS!A2397,"")</f>
        <v/>
      </c>
      <c r="B2401" s="18" t="str">
        <f t="shared" si="304"/>
        <v/>
      </c>
      <c r="C2401" s="64" t="str">
        <f t="shared" si="304"/>
        <v/>
      </c>
      <c r="D2401" s="28" t="str">
        <f t="shared" si="311"/>
        <v/>
      </c>
      <c r="E2401" s="28" t="str">
        <f t="shared" si="309"/>
        <v/>
      </c>
      <c r="F2401" s="28" t="str">
        <f t="shared" si="309"/>
        <v/>
      </c>
      <c r="G2401" s="18" t="str">
        <f t="shared" si="309"/>
        <v/>
      </c>
      <c r="H2401" s="18" t="str">
        <f t="shared" si="309"/>
        <v/>
      </c>
      <c r="I2401" s="18" t="str">
        <f t="shared" si="309"/>
        <v/>
      </c>
      <c r="J2401" s="28" t="str">
        <f t="shared" si="310"/>
        <v/>
      </c>
      <c r="K2401" s="28" t="str">
        <f t="shared" si="310"/>
        <v/>
      </c>
      <c r="L2401" s="28" t="str">
        <f t="shared" si="310"/>
        <v/>
      </c>
      <c r="M2401" s="28" t="str">
        <f t="shared" si="306"/>
        <v/>
      </c>
      <c r="N2401" s="138" t="str">
        <f>IF(ISNUMBER($A2401),IF(ISNUMBER(VALUE(TRIM(VLOOKUP($A2401,DL,COLUMN()-1,0)))),VALUE(TRIM(VLOOKUP($A2401,DL,COLUMN()-1,0))),TRIM(VLOOKUP($A2401,DL,COLUMN()-1,0))),"")</f>
        <v/>
      </c>
    </row>
    <row r="2402" spans="1:14">
      <c r="A2402" s="4" t="str">
        <f>IF(ISNUMBER(NhapDS!A2398),NhapDS!A2398,"")</f>
        <v/>
      </c>
      <c r="B2402" s="18" t="str">
        <f t="shared" ref="B2402:C2465" si="312">IF(ISNUMBER($A2402),VLOOKUP($A2402,DL,COLUMN(),0),"")</f>
        <v/>
      </c>
      <c r="C2402" s="64" t="str">
        <f t="shared" si="312"/>
        <v/>
      </c>
      <c r="D2402" s="28" t="str">
        <f t="shared" si="311"/>
        <v/>
      </c>
      <c r="E2402" s="28" t="str">
        <f t="shared" si="309"/>
        <v/>
      </c>
      <c r="F2402" s="28" t="str">
        <f t="shared" si="309"/>
        <v/>
      </c>
      <c r="G2402" s="18" t="str">
        <f t="shared" si="309"/>
        <v/>
      </c>
      <c r="H2402" s="18" t="str">
        <f t="shared" si="309"/>
        <v/>
      </c>
      <c r="I2402" s="18" t="str">
        <f t="shared" si="309"/>
        <v/>
      </c>
      <c r="J2402" s="28" t="str">
        <f t="shared" ref="J2402:L2417" si="313">IF(ISNUMBER($A2402),TRIM(VLOOKUP($A2402,DL,COLUMN()-1,0)),"")</f>
        <v/>
      </c>
      <c r="K2402" s="28" t="str">
        <f t="shared" si="313"/>
        <v/>
      </c>
      <c r="L2402" s="28" t="str">
        <f t="shared" si="313"/>
        <v/>
      </c>
      <c r="M2402" s="28" t="str">
        <f t="shared" ref="M2402:M2465" si="314">IF(ISNUMBER($A2402),TRIM(VLOOKUP($A2402,DL,COLUMN()-1,0)),"")</f>
        <v/>
      </c>
      <c r="N2402" s="138" t="str">
        <f>IF(ISNUMBER($A2402),IF(ISNUMBER(VALUE(TRIM(VLOOKUP($A2402,DL,COLUMN()-1,0)))),VALUE(TRIM(VLOOKUP($A2402,DL,COLUMN()-1,0))),TRIM(VLOOKUP($A2402,DL,COLUMN()-1,0))),"")</f>
        <v/>
      </c>
    </row>
    <row r="2403" spans="1:14">
      <c r="A2403" s="4" t="str">
        <f>IF(ISNUMBER(NhapDS!A2399),NhapDS!A2399,"")</f>
        <v/>
      </c>
      <c r="B2403" s="18" t="str">
        <f t="shared" si="312"/>
        <v/>
      </c>
      <c r="C2403" s="64" t="str">
        <f t="shared" si="312"/>
        <v/>
      </c>
      <c r="D2403" s="28" t="str">
        <f t="shared" si="311"/>
        <v/>
      </c>
      <c r="E2403" s="28" t="str">
        <f t="shared" si="309"/>
        <v/>
      </c>
      <c r="F2403" s="28" t="str">
        <f t="shared" si="309"/>
        <v/>
      </c>
      <c r="G2403" s="18" t="str">
        <f t="shared" si="309"/>
        <v/>
      </c>
      <c r="H2403" s="18" t="str">
        <f t="shared" si="309"/>
        <v/>
      </c>
      <c r="I2403" s="18" t="str">
        <f t="shared" si="309"/>
        <v/>
      </c>
      <c r="J2403" s="28" t="str">
        <f t="shared" si="313"/>
        <v/>
      </c>
      <c r="K2403" s="28" t="str">
        <f t="shared" si="313"/>
        <v/>
      </c>
      <c r="L2403" s="28" t="str">
        <f t="shared" si="313"/>
        <v/>
      </c>
      <c r="M2403" s="28" t="str">
        <f t="shared" si="314"/>
        <v/>
      </c>
      <c r="N2403" s="138" t="str">
        <f>IF(ISNUMBER($A2403),IF(ISNUMBER(VALUE(TRIM(VLOOKUP($A2403,DL,COLUMN()-1,0)))),VALUE(TRIM(VLOOKUP($A2403,DL,COLUMN()-1,0))),TRIM(VLOOKUP($A2403,DL,COLUMN()-1,0))),"")</f>
        <v/>
      </c>
    </row>
    <row r="2404" spans="1:14">
      <c r="A2404" s="4" t="str">
        <f>IF(ISNUMBER(NhapDS!A2400),NhapDS!A2400,"")</f>
        <v/>
      </c>
      <c r="B2404" s="18" t="str">
        <f t="shared" si="312"/>
        <v/>
      </c>
      <c r="C2404" s="64" t="str">
        <f t="shared" si="312"/>
        <v/>
      </c>
      <c r="D2404" s="28" t="str">
        <f t="shared" si="311"/>
        <v/>
      </c>
      <c r="E2404" s="28" t="str">
        <f t="shared" si="309"/>
        <v/>
      </c>
      <c r="F2404" s="28" t="str">
        <f t="shared" si="309"/>
        <v/>
      </c>
      <c r="G2404" s="18" t="str">
        <f t="shared" si="309"/>
        <v/>
      </c>
      <c r="H2404" s="18" t="str">
        <f t="shared" si="309"/>
        <v/>
      </c>
      <c r="I2404" s="18" t="str">
        <f t="shared" si="309"/>
        <v/>
      </c>
      <c r="J2404" s="28" t="str">
        <f t="shared" si="313"/>
        <v/>
      </c>
      <c r="K2404" s="28" t="str">
        <f t="shared" si="313"/>
        <v/>
      </c>
      <c r="L2404" s="28" t="str">
        <f t="shared" si="313"/>
        <v/>
      </c>
      <c r="M2404" s="28" t="str">
        <f t="shared" si="314"/>
        <v/>
      </c>
      <c r="N2404" s="138" t="str">
        <f>IF(ISNUMBER($A2404),IF(ISNUMBER(VALUE(TRIM(VLOOKUP($A2404,DL,COLUMN()-1,0)))),VALUE(TRIM(VLOOKUP($A2404,DL,COLUMN()-1,0))),TRIM(VLOOKUP($A2404,DL,COLUMN()-1,0))),"")</f>
        <v/>
      </c>
    </row>
    <row r="2405" spans="1:14">
      <c r="A2405" s="4" t="str">
        <f>IF(ISNUMBER(NhapDS!A2401),NhapDS!A2401,"")</f>
        <v/>
      </c>
      <c r="B2405" s="18" t="str">
        <f t="shared" si="312"/>
        <v/>
      </c>
      <c r="C2405" s="64" t="str">
        <f t="shared" si="312"/>
        <v/>
      </c>
      <c r="D2405" s="28" t="str">
        <f t="shared" si="311"/>
        <v/>
      </c>
      <c r="E2405" s="28" t="str">
        <f t="shared" si="309"/>
        <v/>
      </c>
      <c r="F2405" s="28" t="str">
        <f t="shared" si="309"/>
        <v/>
      </c>
      <c r="G2405" s="18" t="str">
        <f t="shared" si="309"/>
        <v/>
      </c>
      <c r="H2405" s="18" t="str">
        <f t="shared" si="309"/>
        <v/>
      </c>
      <c r="I2405" s="18" t="str">
        <f t="shared" si="309"/>
        <v/>
      </c>
      <c r="J2405" s="28" t="str">
        <f t="shared" si="313"/>
        <v/>
      </c>
      <c r="K2405" s="28" t="str">
        <f t="shared" si="313"/>
        <v/>
      </c>
      <c r="L2405" s="28" t="str">
        <f t="shared" si="313"/>
        <v/>
      </c>
      <c r="M2405" s="28" t="str">
        <f t="shared" si="314"/>
        <v/>
      </c>
      <c r="N2405" s="138" t="str">
        <f>IF(ISNUMBER($A2405),IF(ISNUMBER(VALUE(TRIM(VLOOKUP($A2405,DL,COLUMN()-1,0)))),VALUE(TRIM(VLOOKUP($A2405,DL,COLUMN()-1,0))),TRIM(VLOOKUP($A2405,DL,COLUMN()-1,0))),"")</f>
        <v/>
      </c>
    </row>
    <row r="2406" spans="1:14">
      <c r="A2406" s="4" t="str">
        <f>IF(ISNUMBER(NhapDS!A2402),NhapDS!A2402,"")</f>
        <v/>
      </c>
      <c r="B2406" s="18" t="str">
        <f t="shared" si="312"/>
        <v/>
      </c>
      <c r="C2406" s="64" t="str">
        <f t="shared" si="312"/>
        <v/>
      </c>
      <c r="D2406" s="28" t="str">
        <f t="shared" si="311"/>
        <v/>
      </c>
      <c r="E2406" s="28" t="str">
        <f t="shared" si="309"/>
        <v/>
      </c>
      <c r="F2406" s="28" t="str">
        <f t="shared" si="309"/>
        <v/>
      </c>
      <c r="G2406" s="18" t="str">
        <f t="shared" si="309"/>
        <v/>
      </c>
      <c r="H2406" s="18" t="str">
        <f t="shared" si="309"/>
        <v/>
      </c>
      <c r="I2406" s="18" t="str">
        <f t="shared" si="309"/>
        <v/>
      </c>
      <c r="J2406" s="28" t="str">
        <f t="shared" si="313"/>
        <v/>
      </c>
      <c r="K2406" s="28" t="str">
        <f t="shared" si="313"/>
        <v/>
      </c>
      <c r="L2406" s="28" t="str">
        <f t="shared" si="313"/>
        <v/>
      </c>
      <c r="M2406" s="28" t="str">
        <f t="shared" si="314"/>
        <v/>
      </c>
      <c r="N2406" s="138" t="str">
        <f>IF(ISNUMBER($A2406),IF(ISNUMBER(VALUE(TRIM(VLOOKUP($A2406,DL,COLUMN()-1,0)))),VALUE(TRIM(VLOOKUP($A2406,DL,COLUMN()-1,0))),TRIM(VLOOKUP($A2406,DL,COLUMN()-1,0))),"")</f>
        <v/>
      </c>
    </row>
    <row r="2407" spans="1:14">
      <c r="A2407" s="4" t="str">
        <f>IF(ISNUMBER(NhapDS!A2403),NhapDS!A2403,"")</f>
        <v/>
      </c>
      <c r="B2407" s="18" t="str">
        <f t="shared" si="312"/>
        <v/>
      </c>
      <c r="C2407" s="64" t="str">
        <f t="shared" si="312"/>
        <v/>
      </c>
      <c r="D2407" s="28" t="str">
        <f t="shared" si="311"/>
        <v/>
      </c>
      <c r="E2407" s="28" t="str">
        <f t="shared" si="309"/>
        <v/>
      </c>
      <c r="F2407" s="28" t="str">
        <f t="shared" si="309"/>
        <v/>
      </c>
      <c r="G2407" s="18" t="str">
        <f t="shared" si="309"/>
        <v/>
      </c>
      <c r="H2407" s="18" t="str">
        <f t="shared" si="309"/>
        <v/>
      </c>
      <c r="I2407" s="18" t="str">
        <f t="shared" si="309"/>
        <v/>
      </c>
      <c r="J2407" s="28" t="str">
        <f t="shared" si="313"/>
        <v/>
      </c>
      <c r="K2407" s="28" t="str">
        <f t="shared" si="313"/>
        <v/>
      </c>
      <c r="L2407" s="28" t="str">
        <f t="shared" si="313"/>
        <v/>
      </c>
      <c r="M2407" s="28" t="str">
        <f t="shared" si="314"/>
        <v/>
      </c>
      <c r="N2407" s="138" t="str">
        <f>IF(ISNUMBER($A2407),IF(ISNUMBER(VALUE(TRIM(VLOOKUP($A2407,DL,COLUMN()-1,0)))),VALUE(TRIM(VLOOKUP($A2407,DL,COLUMN()-1,0))),TRIM(VLOOKUP($A2407,DL,COLUMN()-1,0))),"")</f>
        <v/>
      </c>
    </row>
    <row r="2408" spans="1:14">
      <c r="A2408" s="4" t="str">
        <f>IF(ISNUMBER(NhapDS!A2404),NhapDS!A2404,"")</f>
        <v/>
      </c>
      <c r="B2408" s="18" t="str">
        <f t="shared" si="312"/>
        <v/>
      </c>
      <c r="C2408" s="64" t="str">
        <f t="shared" si="312"/>
        <v/>
      </c>
      <c r="D2408" s="28" t="str">
        <f t="shared" si="311"/>
        <v/>
      </c>
      <c r="E2408" s="28" t="str">
        <f t="shared" si="309"/>
        <v/>
      </c>
      <c r="F2408" s="28" t="str">
        <f t="shared" si="309"/>
        <v/>
      </c>
      <c r="G2408" s="18" t="str">
        <f t="shared" si="309"/>
        <v/>
      </c>
      <c r="H2408" s="18" t="str">
        <f t="shared" si="309"/>
        <v/>
      </c>
      <c r="I2408" s="18" t="str">
        <f t="shared" si="309"/>
        <v/>
      </c>
      <c r="J2408" s="28" t="str">
        <f t="shared" si="313"/>
        <v/>
      </c>
      <c r="K2408" s="28" t="str">
        <f t="shared" si="313"/>
        <v/>
      </c>
      <c r="L2408" s="28" t="str">
        <f t="shared" si="313"/>
        <v/>
      </c>
      <c r="M2408" s="28" t="str">
        <f t="shared" si="314"/>
        <v/>
      </c>
      <c r="N2408" s="138" t="str">
        <f>IF(ISNUMBER($A2408),IF(ISNUMBER(VALUE(TRIM(VLOOKUP($A2408,DL,COLUMN()-1,0)))),VALUE(TRIM(VLOOKUP($A2408,DL,COLUMN()-1,0))),TRIM(VLOOKUP($A2408,DL,COLUMN()-1,0))),"")</f>
        <v/>
      </c>
    </row>
    <row r="2409" spans="1:14">
      <c r="A2409" s="4" t="str">
        <f>IF(ISNUMBER(NhapDS!A2405),NhapDS!A2405,"")</f>
        <v/>
      </c>
      <c r="B2409" s="18" t="str">
        <f t="shared" si="312"/>
        <v/>
      </c>
      <c r="C2409" s="64" t="str">
        <f t="shared" si="312"/>
        <v/>
      </c>
      <c r="D2409" s="28" t="str">
        <f t="shared" si="311"/>
        <v/>
      </c>
      <c r="E2409" s="28" t="str">
        <f t="shared" si="309"/>
        <v/>
      </c>
      <c r="F2409" s="28" t="str">
        <f t="shared" si="309"/>
        <v/>
      </c>
      <c r="G2409" s="18" t="str">
        <f t="shared" si="309"/>
        <v/>
      </c>
      <c r="H2409" s="18" t="str">
        <f t="shared" si="309"/>
        <v/>
      </c>
      <c r="I2409" s="18" t="str">
        <f t="shared" si="309"/>
        <v/>
      </c>
      <c r="J2409" s="28" t="str">
        <f t="shared" si="313"/>
        <v/>
      </c>
      <c r="K2409" s="28" t="str">
        <f t="shared" si="313"/>
        <v/>
      </c>
      <c r="L2409" s="28" t="str">
        <f t="shared" si="313"/>
        <v/>
      </c>
      <c r="M2409" s="28" t="str">
        <f t="shared" si="314"/>
        <v/>
      </c>
      <c r="N2409" s="138" t="str">
        <f>IF(ISNUMBER($A2409),IF(ISNUMBER(VALUE(TRIM(VLOOKUP($A2409,DL,COLUMN()-1,0)))),VALUE(TRIM(VLOOKUP($A2409,DL,COLUMN()-1,0))),TRIM(VLOOKUP($A2409,DL,COLUMN()-1,0))),"")</f>
        <v/>
      </c>
    </row>
    <row r="2410" spans="1:14">
      <c r="A2410" s="4" t="str">
        <f>IF(ISNUMBER(NhapDS!A2406),NhapDS!A2406,"")</f>
        <v/>
      </c>
      <c r="B2410" s="18" t="str">
        <f t="shared" si="312"/>
        <v/>
      </c>
      <c r="C2410" s="64" t="str">
        <f t="shared" si="312"/>
        <v/>
      </c>
      <c r="D2410" s="28" t="str">
        <f t="shared" si="311"/>
        <v/>
      </c>
      <c r="E2410" s="28" t="str">
        <f t="shared" si="309"/>
        <v/>
      </c>
      <c r="F2410" s="28" t="str">
        <f t="shared" si="309"/>
        <v/>
      </c>
      <c r="G2410" s="18" t="str">
        <f t="shared" si="309"/>
        <v/>
      </c>
      <c r="H2410" s="18" t="str">
        <f t="shared" si="309"/>
        <v/>
      </c>
      <c r="I2410" s="18" t="str">
        <f t="shared" si="309"/>
        <v/>
      </c>
      <c r="J2410" s="28" t="str">
        <f t="shared" si="313"/>
        <v/>
      </c>
      <c r="K2410" s="28" t="str">
        <f t="shared" si="313"/>
        <v/>
      </c>
      <c r="L2410" s="28" t="str">
        <f t="shared" si="313"/>
        <v/>
      </c>
      <c r="M2410" s="28" t="str">
        <f t="shared" si="314"/>
        <v/>
      </c>
      <c r="N2410" s="138" t="str">
        <f>IF(ISNUMBER($A2410),IF(ISNUMBER(VALUE(TRIM(VLOOKUP($A2410,DL,COLUMN()-1,0)))),VALUE(TRIM(VLOOKUP($A2410,DL,COLUMN()-1,0))),TRIM(VLOOKUP($A2410,DL,COLUMN()-1,0))),"")</f>
        <v/>
      </c>
    </row>
    <row r="2411" spans="1:14">
      <c r="A2411" s="4" t="str">
        <f>IF(ISNUMBER(NhapDS!A2407),NhapDS!A2407,"")</f>
        <v/>
      </c>
      <c r="B2411" s="18" t="str">
        <f t="shared" si="312"/>
        <v/>
      </c>
      <c r="C2411" s="64" t="str">
        <f t="shared" si="312"/>
        <v/>
      </c>
      <c r="D2411" s="28" t="str">
        <f t="shared" si="311"/>
        <v/>
      </c>
      <c r="E2411" s="28" t="str">
        <f t="shared" si="309"/>
        <v/>
      </c>
      <c r="F2411" s="28" t="str">
        <f t="shared" si="309"/>
        <v/>
      </c>
      <c r="G2411" s="18" t="str">
        <f t="shared" si="309"/>
        <v/>
      </c>
      <c r="H2411" s="18" t="str">
        <f t="shared" si="309"/>
        <v/>
      </c>
      <c r="I2411" s="18" t="str">
        <f t="shared" si="309"/>
        <v/>
      </c>
      <c r="J2411" s="28" t="str">
        <f t="shared" si="313"/>
        <v/>
      </c>
      <c r="K2411" s="28" t="str">
        <f t="shared" si="313"/>
        <v/>
      </c>
      <c r="L2411" s="28" t="str">
        <f t="shared" si="313"/>
        <v/>
      </c>
      <c r="M2411" s="28" t="str">
        <f t="shared" si="314"/>
        <v/>
      </c>
      <c r="N2411" s="138" t="str">
        <f>IF(ISNUMBER($A2411),IF(ISNUMBER(VALUE(TRIM(VLOOKUP($A2411,DL,COLUMN()-1,0)))),VALUE(TRIM(VLOOKUP($A2411,DL,COLUMN()-1,0))),TRIM(VLOOKUP($A2411,DL,COLUMN()-1,0))),"")</f>
        <v/>
      </c>
    </row>
    <row r="2412" spans="1:14">
      <c r="A2412" s="4" t="str">
        <f>IF(ISNUMBER(NhapDS!A2408),NhapDS!A2408,"")</f>
        <v/>
      </c>
      <c r="B2412" s="18" t="str">
        <f t="shared" si="312"/>
        <v/>
      </c>
      <c r="C2412" s="64" t="str">
        <f t="shared" si="312"/>
        <v/>
      </c>
      <c r="D2412" s="28" t="str">
        <f t="shared" si="311"/>
        <v/>
      </c>
      <c r="E2412" s="28" t="str">
        <f t="shared" si="309"/>
        <v/>
      </c>
      <c r="F2412" s="28" t="str">
        <f t="shared" si="309"/>
        <v/>
      </c>
      <c r="G2412" s="18" t="str">
        <f t="shared" si="309"/>
        <v/>
      </c>
      <c r="H2412" s="18" t="str">
        <f t="shared" si="309"/>
        <v/>
      </c>
      <c r="I2412" s="18" t="str">
        <f t="shared" si="309"/>
        <v/>
      </c>
      <c r="J2412" s="28" t="str">
        <f t="shared" si="313"/>
        <v/>
      </c>
      <c r="K2412" s="28" t="str">
        <f t="shared" si="313"/>
        <v/>
      </c>
      <c r="L2412" s="28" t="str">
        <f t="shared" si="313"/>
        <v/>
      </c>
      <c r="M2412" s="28" t="str">
        <f t="shared" si="314"/>
        <v/>
      </c>
      <c r="N2412" s="138" t="str">
        <f>IF(ISNUMBER($A2412),IF(ISNUMBER(VALUE(TRIM(VLOOKUP($A2412,DL,COLUMN()-1,0)))),VALUE(TRIM(VLOOKUP($A2412,DL,COLUMN()-1,0))),TRIM(VLOOKUP($A2412,DL,COLUMN()-1,0))),"")</f>
        <v/>
      </c>
    </row>
    <row r="2413" spans="1:14">
      <c r="A2413" s="4" t="str">
        <f>IF(ISNUMBER(NhapDS!A2409),NhapDS!A2409,"")</f>
        <v/>
      </c>
      <c r="B2413" s="18" t="str">
        <f t="shared" si="312"/>
        <v/>
      </c>
      <c r="C2413" s="64" t="str">
        <f t="shared" si="312"/>
        <v/>
      </c>
      <c r="D2413" s="28" t="str">
        <f t="shared" si="311"/>
        <v/>
      </c>
      <c r="E2413" s="28" t="str">
        <f t="shared" si="309"/>
        <v/>
      </c>
      <c r="F2413" s="28" t="str">
        <f t="shared" si="309"/>
        <v/>
      </c>
      <c r="G2413" s="18" t="str">
        <f t="shared" si="309"/>
        <v/>
      </c>
      <c r="H2413" s="18" t="str">
        <f t="shared" si="309"/>
        <v/>
      </c>
      <c r="I2413" s="18" t="str">
        <f t="shared" si="309"/>
        <v/>
      </c>
      <c r="J2413" s="28" t="str">
        <f t="shared" si="313"/>
        <v/>
      </c>
      <c r="K2413" s="28" t="str">
        <f t="shared" si="313"/>
        <v/>
      </c>
      <c r="L2413" s="28" t="str">
        <f t="shared" si="313"/>
        <v/>
      </c>
      <c r="M2413" s="28" t="str">
        <f t="shared" si="314"/>
        <v/>
      </c>
      <c r="N2413" s="138" t="str">
        <f>IF(ISNUMBER($A2413),IF(ISNUMBER(VALUE(TRIM(VLOOKUP($A2413,DL,COLUMN()-1,0)))),VALUE(TRIM(VLOOKUP($A2413,DL,COLUMN()-1,0))),TRIM(VLOOKUP($A2413,DL,COLUMN()-1,0))),"")</f>
        <v/>
      </c>
    </row>
    <row r="2414" spans="1:14">
      <c r="A2414" s="4" t="str">
        <f>IF(ISNUMBER(NhapDS!A2410),NhapDS!A2410,"")</f>
        <v/>
      </c>
      <c r="B2414" s="18" t="str">
        <f t="shared" si="312"/>
        <v/>
      </c>
      <c r="C2414" s="64" t="str">
        <f t="shared" si="312"/>
        <v/>
      </c>
      <c r="D2414" s="28" t="str">
        <f t="shared" si="311"/>
        <v/>
      </c>
      <c r="E2414" s="28" t="str">
        <f t="shared" si="309"/>
        <v/>
      </c>
      <c r="F2414" s="28" t="str">
        <f t="shared" si="309"/>
        <v/>
      </c>
      <c r="G2414" s="18" t="str">
        <f t="shared" si="309"/>
        <v/>
      </c>
      <c r="H2414" s="18" t="str">
        <f t="shared" si="309"/>
        <v/>
      </c>
      <c r="I2414" s="18" t="str">
        <f t="shared" si="309"/>
        <v/>
      </c>
      <c r="J2414" s="28" t="str">
        <f t="shared" si="313"/>
        <v/>
      </c>
      <c r="K2414" s="28" t="str">
        <f t="shared" si="313"/>
        <v/>
      </c>
      <c r="L2414" s="28" t="str">
        <f t="shared" si="313"/>
        <v/>
      </c>
      <c r="M2414" s="28" t="str">
        <f t="shared" si="314"/>
        <v/>
      </c>
      <c r="N2414" s="138" t="str">
        <f>IF(ISNUMBER($A2414),IF(ISNUMBER(VALUE(TRIM(VLOOKUP($A2414,DL,COLUMN()-1,0)))),VALUE(TRIM(VLOOKUP($A2414,DL,COLUMN()-1,0))),TRIM(VLOOKUP($A2414,DL,COLUMN()-1,0))),"")</f>
        <v/>
      </c>
    </row>
    <row r="2415" spans="1:14">
      <c r="A2415" s="4" t="str">
        <f>IF(ISNUMBER(NhapDS!A2411),NhapDS!A2411,"")</f>
        <v/>
      </c>
      <c r="B2415" s="18" t="str">
        <f t="shared" si="312"/>
        <v/>
      </c>
      <c r="C2415" s="64" t="str">
        <f t="shared" si="312"/>
        <v/>
      </c>
      <c r="D2415" s="28" t="str">
        <f t="shared" si="311"/>
        <v/>
      </c>
      <c r="E2415" s="28" t="str">
        <f t="shared" si="309"/>
        <v/>
      </c>
      <c r="F2415" s="28" t="str">
        <f t="shared" si="309"/>
        <v/>
      </c>
      <c r="G2415" s="18" t="str">
        <f t="shared" si="309"/>
        <v/>
      </c>
      <c r="H2415" s="18" t="str">
        <f t="shared" si="309"/>
        <v/>
      </c>
      <c r="I2415" s="18" t="str">
        <f t="shared" si="309"/>
        <v/>
      </c>
      <c r="J2415" s="28" t="str">
        <f t="shared" si="313"/>
        <v/>
      </c>
      <c r="K2415" s="28" t="str">
        <f t="shared" si="313"/>
        <v/>
      </c>
      <c r="L2415" s="28" t="str">
        <f t="shared" si="313"/>
        <v/>
      </c>
      <c r="M2415" s="28" t="str">
        <f t="shared" si="314"/>
        <v/>
      </c>
      <c r="N2415" s="138" t="str">
        <f>IF(ISNUMBER($A2415),IF(ISNUMBER(VALUE(TRIM(VLOOKUP($A2415,DL,COLUMN()-1,0)))),VALUE(TRIM(VLOOKUP($A2415,DL,COLUMN()-1,0))),TRIM(VLOOKUP($A2415,DL,COLUMN()-1,0))),"")</f>
        <v/>
      </c>
    </row>
    <row r="2416" spans="1:14">
      <c r="A2416" s="4" t="str">
        <f>IF(ISNUMBER(NhapDS!A2412),NhapDS!A2412,"")</f>
        <v/>
      </c>
      <c r="B2416" s="18" t="str">
        <f t="shared" si="312"/>
        <v/>
      </c>
      <c r="C2416" s="64" t="str">
        <f t="shared" si="312"/>
        <v/>
      </c>
      <c r="D2416" s="28" t="str">
        <f t="shared" si="311"/>
        <v/>
      </c>
      <c r="E2416" s="28" t="str">
        <f t="shared" si="309"/>
        <v/>
      </c>
      <c r="F2416" s="28" t="str">
        <f t="shared" si="309"/>
        <v/>
      </c>
      <c r="G2416" s="18" t="str">
        <f t="shared" si="309"/>
        <v/>
      </c>
      <c r="H2416" s="18" t="str">
        <f t="shared" si="309"/>
        <v/>
      </c>
      <c r="I2416" s="18" t="str">
        <f t="shared" si="309"/>
        <v/>
      </c>
      <c r="J2416" s="28" t="str">
        <f t="shared" si="313"/>
        <v/>
      </c>
      <c r="K2416" s="28" t="str">
        <f t="shared" si="313"/>
        <v/>
      </c>
      <c r="L2416" s="28" t="str">
        <f t="shared" si="313"/>
        <v/>
      </c>
      <c r="M2416" s="28" t="str">
        <f t="shared" si="314"/>
        <v/>
      </c>
      <c r="N2416" s="138" t="str">
        <f>IF(ISNUMBER($A2416),IF(ISNUMBER(VALUE(TRIM(VLOOKUP($A2416,DL,COLUMN()-1,0)))),VALUE(TRIM(VLOOKUP($A2416,DL,COLUMN()-1,0))),TRIM(VLOOKUP($A2416,DL,COLUMN()-1,0))),"")</f>
        <v/>
      </c>
    </row>
    <row r="2417" spans="1:14">
      <c r="A2417" s="4" t="str">
        <f>IF(ISNUMBER(NhapDS!A2413),NhapDS!A2413,"")</f>
        <v/>
      </c>
      <c r="B2417" s="18" t="str">
        <f t="shared" si="312"/>
        <v/>
      </c>
      <c r="C2417" s="64" t="str">
        <f t="shared" si="312"/>
        <v/>
      </c>
      <c r="D2417" s="28" t="str">
        <f t="shared" si="311"/>
        <v/>
      </c>
      <c r="E2417" s="28" t="str">
        <f t="shared" si="309"/>
        <v/>
      </c>
      <c r="F2417" s="28" t="str">
        <f t="shared" si="309"/>
        <v/>
      </c>
      <c r="G2417" s="18" t="str">
        <f t="shared" si="309"/>
        <v/>
      </c>
      <c r="H2417" s="18" t="str">
        <f t="shared" si="309"/>
        <v/>
      </c>
      <c r="I2417" s="18" t="str">
        <f t="shared" si="309"/>
        <v/>
      </c>
      <c r="J2417" s="28" t="str">
        <f t="shared" si="313"/>
        <v/>
      </c>
      <c r="K2417" s="28" t="str">
        <f t="shared" si="313"/>
        <v/>
      </c>
      <c r="L2417" s="28" t="str">
        <f t="shared" si="313"/>
        <v/>
      </c>
      <c r="M2417" s="28" t="str">
        <f t="shared" si="314"/>
        <v/>
      </c>
      <c r="N2417" s="138" t="str">
        <f>IF(ISNUMBER($A2417),IF(ISNUMBER(VALUE(TRIM(VLOOKUP($A2417,DL,COLUMN()-1,0)))),VALUE(TRIM(VLOOKUP($A2417,DL,COLUMN()-1,0))),TRIM(VLOOKUP($A2417,DL,COLUMN()-1,0))),"")</f>
        <v/>
      </c>
    </row>
    <row r="2418" spans="1:14">
      <c r="A2418" s="4" t="str">
        <f>IF(ISNUMBER(NhapDS!A2414),NhapDS!A2414,"")</f>
        <v/>
      </c>
      <c r="B2418" s="18" t="str">
        <f t="shared" si="312"/>
        <v/>
      </c>
      <c r="C2418" s="64" t="str">
        <f t="shared" si="312"/>
        <v/>
      </c>
      <c r="D2418" s="28" t="str">
        <f t="shared" si="311"/>
        <v/>
      </c>
      <c r="E2418" s="28" t="str">
        <f t="shared" si="309"/>
        <v/>
      </c>
      <c r="F2418" s="28" t="str">
        <f t="shared" si="309"/>
        <v/>
      </c>
      <c r="G2418" s="18" t="str">
        <f t="shared" si="309"/>
        <v/>
      </c>
      <c r="H2418" s="18" t="str">
        <f t="shared" si="309"/>
        <v/>
      </c>
      <c r="I2418" s="18" t="str">
        <f t="shared" si="309"/>
        <v/>
      </c>
      <c r="J2418" s="28" t="str">
        <f t="shared" ref="J2418:L2433" si="315">IF(ISNUMBER($A2418),TRIM(VLOOKUP($A2418,DL,COLUMN()-1,0)),"")</f>
        <v/>
      </c>
      <c r="K2418" s="28" t="str">
        <f t="shared" si="315"/>
        <v/>
      </c>
      <c r="L2418" s="28" t="str">
        <f t="shared" si="315"/>
        <v/>
      </c>
      <c r="M2418" s="28" t="str">
        <f t="shared" si="314"/>
        <v/>
      </c>
      <c r="N2418" s="138" t="str">
        <f>IF(ISNUMBER($A2418),IF(ISNUMBER(VALUE(TRIM(VLOOKUP($A2418,DL,COLUMN()-1,0)))),VALUE(TRIM(VLOOKUP($A2418,DL,COLUMN()-1,0))),TRIM(VLOOKUP($A2418,DL,COLUMN()-1,0))),"")</f>
        <v/>
      </c>
    </row>
    <row r="2419" spans="1:14">
      <c r="A2419" s="4" t="str">
        <f>IF(ISNUMBER(NhapDS!A2415),NhapDS!A2415,"")</f>
        <v/>
      </c>
      <c r="B2419" s="18" t="str">
        <f t="shared" si="312"/>
        <v/>
      </c>
      <c r="C2419" s="64" t="str">
        <f t="shared" si="312"/>
        <v/>
      </c>
      <c r="D2419" s="28" t="str">
        <f t="shared" si="311"/>
        <v/>
      </c>
      <c r="E2419" s="28" t="str">
        <f t="shared" si="309"/>
        <v/>
      </c>
      <c r="F2419" s="28" t="str">
        <f t="shared" si="309"/>
        <v/>
      </c>
      <c r="G2419" s="18" t="str">
        <f t="shared" si="309"/>
        <v/>
      </c>
      <c r="H2419" s="18" t="str">
        <f t="shared" si="309"/>
        <v/>
      </c>
      <c r="I2419" s="18" t="str">
        <f t="shared" si="309"/>
        <v/>
      </c>
      <c r="J2419" s="28" t="str">
        <f t="shared" si="315"/>
        <v/>
      </c>
      <c r="K2419" s="28" t="str">
        <f t="shared" si="315"/>
        <v/>
      </c>
      <c r="L2419" s="28" t="str">
        <f t="shared" si="315"/>
        <v/>
      </c>
      <c r="M2419" s="28" t="str">
        <f t="shared" si="314"/>
        <v/>
      </c>
      <c r="N2419" s="138" t="str">
        <f>IF(ISNUMBER($A2419),IF(ISNUMBER(VALUE(TRIM(VLOOKUP($A2419,DL,COLUMN()-1,0)))),VALUE(TRIM(VLOOKUP($A2419,DL,COLUMN()-1,0))),TRIM(VLOOKUP($A2419,DL,COLUMN()-1,0))),"")</f>
        <v/>
      </c>
    </row>
    <row r="2420" spans="1:14">
      <c r="A2420" s="4" t="str">
        <f>IF(ISNUMBER(NhapDS!A2416),NhapDS!A2416,"")</f>
        <v/>
      </c>
      <c r="B2420" s="18" t="str">
        <f t="shared" si="312"/>
        <v/>
      </c>
      <c r="C2420" s="64" t="str">
        <f t="shared" si="312"/>
        <v/>
      </c>
      <c r="D2420" s="28" t="str">
        <f t="shared" si="311"/>
        <v/>
      </c>
      <c r="E2420" s="28" t="str">
        <f t="shared" si="309"/>
        <v/>
      </c>
      <c r="F2420" s="28" t="str">
        <f t="shared" si="309"/>
        <v/>
      </c>
      <c r="G2420" s="18" t="str">
        <f t="shared" si="309"/>
        <v/>
      </c>
      <c r="H2420" s="18" t="str">
        <f t="shared" si="309"/>
        <v/>
      </c>
      <c r="I2420" s="18" t="str">
        <f t="shared" si="309"/>
        <v/>
      </c>
      <c r="J2420" s="28" t="str">
        <f t="shared" si="315"/>
        <v/>
      </c>
      <c r="K2420" s="28" t="str">
        <f t="shared" si="315"/>
        <v/>
      </c>
      <c r="L2420" s="28" t="str">
        <f t="shared" si="315"/>
        <v/>
      </c>
      <c r="M2420" s="28" t="str">
        <f t="shared" si="314"/>
        <v/>
      </c>
      <c r="N2420" s="138" t="str">
        <f>IF(ISNUMBER($A2420),IF(ISNUMBER(VALUE(TRIM(VLOOKUP($A2420,DL,COLUMN()-1,0)))),VALUE(TRIM(VLOOKUP($A2420,DL,COLUMN()-1,0))),TRIM(VLOOKUP($A2420,DL,COLUMN()-1,0))),"")</f>
        <v/>
      </c>
    </row>
    <row r="2421" spans="1:14">
      <c r="A2421" s="4" t="str">
        <f>IF(ISNUMBER(NhapDS!A2417),NhapDS!A2417,"")</f>
        <v/>
      </c>
      <c r="B2421" s="18" t="str">
        <f t="shared" si="312"/>
        <v/>
      </c>
      <c r="C2421" s="64" t="str">
        <f t="shared" si="312"/>
        <v/>
      </c>
      <c r="D2421" s="28" t="str">
        <f t="shared" si="311"/>
        <v/>
      </c>
      <c r="E2421" s="28" t="str">
        <f t="shared" si="309"/>
        <v/>
      </c>
      <c r="F2421" s="28" t="str">
        <f t="shared" si="309"/>
        <v/>
      </c>
      <c r="G2421" s="18" t="str">
        <f t="shared" si="309"/>
        <v/>
      </c>
      <c r="H2421" s="18" t="str">
        <f t="shared" si="309"/>
        <v/>
      </c>
      <c r="I2421" s="18" t="str">
        <f t="shared" si="309"/>
        <v/>
      </c>
      <c r="J2421" s="28" t="str">
        <f t="shared" si="315"/>
        <v/>
      </c>
      <c r="K2421" s="28" t="str">
        <f t="shared" si="315"/>
        <v/>
      </c>
      <c r="L2421" s="28" t="str">
        <f t="shared" si="315"/>
        <v/>
      </c>
      <c r="M2421" s="28" t="str">
        <f t="shared" si="314"/>
        <v/>
      </c>
      <c r="N2421" s="138" t="str">
        <f>IF(ISNUMBER($A2421),IF(ISNUMBER(VALUE(TRIM(VLOOKUP($A2421,DL,COLUMN()-1,0)))),VALUE(TRIM(VLOOKUP($A2421,DL,COLUMN()-1,0))),TRIM(VLOOKUP($A2421,DL,COLUMN()-1,0))),"")</f>
        <v/>
      </c>
    </row>
    <row r="2422" spans="1:14">
      <c r="A2422" s="4" t="str">
        <f>IF(ISNUMBER(NhapDS!A2418),NhapDS!A2418,"")</f>
        <v/>
      </c>
      <c r="B2422" s="18" t="str">
        <f t="shared" si="312"/>
        <v/>
      </c>
      <c r="C2422" s="64" t="str">
        <f t="shared" si="312"/>
        <v/>
      </c>
      <c r="D2422" s="28" t="str">
        <f t="shared" si="311"/>
        <v/>
      </c>
      <c r="E2422" s="28" t="str">
        <f t="shared" si="309"/>
        <v/>
      </c>
      <c r="F2422" s="28" t="str">
        <f t="shared" si="309"/>
        <v/>
      </c>
      <c r="G2422" s="18" t="str">
        <f t="shared" si="309"/>
        <v/>
      </c>
      <c r="H2422" s="18" t="str">
        <f t="shared" si="309"/>
        <v/>
      </c>
      <c r="I2422" s="18" t="str">
        <f t="shared" si="309"/>
        <v/>
      </c>
      <c r="J2422" s="28" t="str">
        <f t="shared" si="315"/>
        <v/>
      </c>
      <c r="K2422" s="28" t="str">
        <f t="shared" si="315"/>
        <v/>
      </c>
      <c r="L2422" s="28" t="str">
        <f t="shared" si="315"/>
        <v/>
      </c>
      <c r="M2422" s="28" t="str">
        <f t="shared" si="314"/>
        <v/>
      </c>
      <c r="N2422" s="138" t="str">
        <f>IF(ISNUMBER($A2422),IF(ISNUMBER(VALUE(TRIM(VLOOKUP($A2422,DL,COLUMN()-1,0)))),VALUE(TRIM(VLOOKUP($A2422,DL,COLUMN()-1,0))),TRIM(VLOOKUP($A2422,DL,COLUMN()-1,0))),"")</f>
        <v/>
      </c>
    </row>
    <row r="2423" spans="1:14">
      <c r="A2423" s="4" t="str">
        <f>IF(ISNUMBER(NhapDS!A2419),NhapDS!A2419,"")</f>
        <v/>
      </c>
      <c r="B2423" s="18" t="str">
        <f t="shared" si="312"/>
        <v/>
      </c>
      <c r="C2423" s="64" t="str">
        <f t="shared" si="312"/>
        <v/>
      </c>
      <c r="D2423" s="28" t="str">
        <f t="shared" si="311"/>
        <v/>
      </c>
      <c r="E2423" s="28" t="str">
        <f t="shared" si="309"/>
        <v/>
      </c>
      <c r="F2423" s="28" t="str">
        <f t="shared" si="309"/>
        <v/>
      </c>
      <c r="G2423" s="18" t="str">
        <f t="shared" si="309"/>
        <v/>
      </c>
      <c r="H2423" s="18" t="str">
        <f t="shared" si="309"/>
        <v/>
      </c>
      <c r="I2423" s="18" t="str">
        <f t="shared" si="309"/>
        <v/>
      </c>
      <c r="J2423" s="28" t="str">
        <f t="shared" si="315"/>
        <v/>
      </c>
      <c r="K2423" s="28" t="str">
        <f t="shared" si="315"/>
        <v/>
      </c>
      <c r="L2423" s="28" t="str">
        <f t="shared" si="315"/>
        <v/>
      </c>
      <c r="M2423" s="28" t="str">
        <f t="shared" si="314"/>
        <v/>
      </c>
      <c r="N2423" s="138" t="str">
        <f>IF(ISNUMBER($A2423),IF(ISNUMBER(VALUE(TRIM(VLOOKUP($A2423,DL,COLUMN()-1,0)))),VALUE(TRIM(VLOOKUP($A2423,DL,COLUMN()-1,0))),TRIM(VLOOKUP($A2423,DL,COLUMN()-1,0))),"")</f>
        <v/>
      </c>
    </row>
    <row r="2424" spans="1:14">
      <c r="A2424" s="4" t="str">
        <f>IF(ISNUMBER(NhapDS!A2420),NhapDS!A2420,"")</f>
        <v/>
      </c>
      <c r="B2424" s="18" t="str">
        <f t="shared" si="312"/>
        <v/>
      </c>
      <c r="C2424" s="64" t="str">
        <f t="shared" si="312"/>
        <v/>
      </c>
      <c r="D2424" s="28" t="str">
        <f t="shared" si="311"/>
        <v/>
      </c>
      <c r="E2424" s="28" t="str">
        <f t="shared" si="309"/>
        <v/>
      </c>
      <c r="F2424" s="28" t="str">
        <f t="shared" si="309"/>
        <v/>
      </c>
      <c r="G2424" s="18" t="str">
        <f t="shared" si="309"/>
        <v/>
      </c>
      <c r="H2424" s="18" t="str">
        <f t="shared" si="309"/>
        <v/>
      </c>
      <c r="I2424" s="18" t="str">
        <f t="shared" si="309"/>
        <v/>
      </c>
      <c r="J2424" s="28" t="str">
        <f t="shared" si="315"/>
        <v/>
      </c>
      <c r="K2424" s="28" t="str">
        <f t="shared" si="315"/>
        <v/>
      </c>
      <c r="L2424" s="28" t="str">
        <f t="shared" si="315"/>
        <v/>
      </c>
      <c r="M2424" s="28" t="str">
        <f t="shared" si="314"/>
        <v/>
      </c>
      <c r="N2424" s="138" t="str">
        <f>IF(ISNUMBER($A2424),IF(ISNUMBER(VALUE(TRIM(VLOOKUP($A2424,DL,COLUMN()-1,0)))),VALUE(TRIM(VLOOKUP($A2424,DL,COLUMN()-1,0))),TRIM(VLOOKUP($A2424,DL,COLUMN()-1,0))),"")</f>
        <v/>
      </c>
    </row>
    <row r="2425" spans="1:14">
      <c r="A2425" s="4" t="str">
        <f>IF(ISNUMBER(NhapDS!A2421),NhapDS!A2421,"")</f>
        <v/>
      </c>
      <c r="B2425" s="18" t="str">
        <f t="shared" si="312"/>
        <v/>
      </c>
      <c r="C2425" s="64" t="str">
        <f t="shared" si="312"/>
        <v/>
      </c>
      <c r="D2425" s="28" t="str">
        <f t="shared" si="311"/>
        <v/>
      </c>
      <c r="E2425" s="28" t="str">
        <f t="shared" si="309"/>
        <v/>
      </c>
      <c r="F2425" s="28" t="str">
        <f t="shared" si="309"/>
        <v/>
      </c>
      <c r="G2425" s="18" t="str">
        <f t="shared" si="309"/>
        <v/>
      </c>
      <c r="H2425" s="18" t="str">
        <f t="shared" si="309"/>
        <v/>
      </c>
      <c r="I2425" s="18" t="str">
        <f t="shared" si="309"/>
        <v/>
      </c>
      <c r="J2425" s="28" t="str">
        <f t="shared" si="315"/>
        <v/>
      </c>
      <c r="K2425" s="28" t="str">
        <f t="shared" si="315"/>
        <v/>
      </c>
      <c r="L2425" s="28" t="str">
        <f t="shared" si="315"/>
        <v/>
      </c>
      <c r="M2425" s="28" t="str">
        <f t="shared" si="314"/>
        <v/>
      </c>
      <c r="N2425" s="138" t="str">
        <f>IF(ISNUMBER($A2425),IF(ISNUMBER(VALUE(TRIM(VLOOKUP($A2425,DL,COLUMN()-1,0)))),VALUE(TRIM(VLOOKUP($A2425,DL,COLUMN()-1,0))),TRIM(VLOOKUP($A2425,DL,COLUMN()-1,0))),"")</f>
        <v/>
      </c>
    </row>
    <row r="2426" spans="1:14">
      <c r="A2426" s="4" t="str">
        <f>IF(ISNUMBER(NhapDS!A2422),NhapDS!A2422,"")</f>
        <v/>
      </c>
      <c r="B2426" s="18" t="str">
        <f t="shared" si="312"/>
        <v/>
      </c>
      <c r="C2426" s="64" t="str">
        <f t="shared" si="312"/>
        <v/>
      </c>
      <c r="D2426" s="28" t="str">
        <f t="shared" si="311"/>
        <v/>
      </c>
      <c r="E2426" s="28" t="str">
        <f t="shared" si="309"/>
        <v/>
      </c>
      <c r="F2426" s="28" t="str">
        <f t="shared" si="309"/>
        <v/>
      </c>
      <c r="G2426" s="18" t="str">
        <f t="shared" si="309"/>
        <v/>
      </c>
      <c r="H2426" s="18" t="str">
        <f t="shared" si="309"/>
        <v/>
      </c>
      <c r="I2426" s="18" t="str">
        <f t="shared" si="309"/>
        <v/>
      </c>
      <c r="J2426" s="28" t="str">
        <f t="shared" si="315"/>
        <v/>
      </c>
      <c r="K2426" s="28" t="str">
        <f t="shared" si="315"/>
        <v/>
      </c>
      <c r="L2426" s="28" t="str">
        <f t="shared" si="315"/>
        <v/>
      </c>
      <c r="M2426" s="28" t="str">
        <f t="shared" si="314"/>
        <v/>
      </c>
      <c r="N2426" s="138" t="str">
        <f>IF(ISNUMBER($A2426),IF(ISNUMBER(VALUE(TRIM(VLOOKUP($A2426,DL,COLUMN()-1,0)))),VALUE(TRIM(VLOOKUP($A2426,DL,COLUMN()-1,0))),TRIM(VLOOKUP($A2426,DL,COLUMN()-1,0))),"")</f>
        <v/>
      </c>
    </row>
    <row r="2427" spans="1:14">
      <c r="A2427" s="4" t="str">
        <f>IF(ISNUMBER(NhapDS!A2423),NhapDS!A2423,"")</f>
        <v/>
      </c>
      <c r="B2427" s="18" t="str">
        <f t="shared" si="312"/>
        <v/>
      </c>
      <c r="C2427" s="64" t="str">
        <f t="shared" si="312"/>
        <v/>
      </c>
      <c r="D2427" s="28" t="str">
        <f t="shared" si="311"/>
        <v/>
      </c>
      <c r="E2427" s="28" t="str">
        <f t="shared" si="309"/>
        <v/>
      </c>
      <c r="F2427" s="28" t="str">
        <f t="shared" si="309"/>
        <v/>
      </c>
      <c r="G2427" s="18" t="str">
        <f t="shared" si="309"/>
        <v/>
      </c>
      <c r="H2427" s="18" t="str">
        <f t="shared" si="309"/>
        <v/>
      </c>
      <c r="I2427" s="18" t="str">
        <f t="shared" si="309"/>
        <v/>
      </c>
      <c r="J2427" s="28" t="str">
        <f t="shared" si="315"/>
        <v/>
      </c>
      <c r="K2427" s="28" t="str">
        <f t="shared" si="315"/>
        <v/>
      </c>
      <c r="L2427" s="28" t="str">
        <f t="shared" si="315"/>
        <v/>
      </c>
      <c r="M2427" s="28" t="str">
        <f t="shared" si="314"/>
        <v/>
      </c>
      <c r="N2427" s="138" t="str">
        <f>IF(ISNUMBER($A2427),IF(ISNUMBER(VALUE(TRIM(VLOOKUP($A2427,DL,COLUMN()-1,0)))),VALUE(TRIM(VLOOKUP($A2427,DL,COLUMN()-1,0))),TRIM(VLOOKUP($A2427,DL,COLUMN()-1,0))),"")</f>
        <v/>
      </c>
    </row>
    <row r="2428" spans="1:14">
      <c r="A2428" s="4" t="str">
        <f>IF(ISNUMBER(NhapDS!A2424),NhapDS!A2424,"")</f>
        <v/>
      </c>
      <c r="B2428" s="18" t="str">
        <f t="shared" si="312"/>
        <v/>
      </c>
      <c r="C2428" s="64" t="str">
        <f t="shared" si="312"/>
        <v/>
      </c>
      <c r="D2428" s="28" t="str">
        <f t="shared" si="311"/>
        <v/>
      </c>
      <c r="E2428" s="28" t="str">
        <f t="shared" si="309"/>
        <v/>
      </c>
      <c r="F2428" s="28" t="str">
        <f t="shared" si="309"/>
        <v/>
      </c>
      <c r="G2428" s="18" t="str">
        <f t="shared" si="309"/>
        <v/>
      </c>
      <c r="H2428" s="18" t="str">
        <f t="shared" si="309"/>
        <v/>
      </c>
      <c r="I2428" s="18" t="str">
        <f t="shared" si="309"/>
        <v/>
      </c>
      <c r="J2428" s="28" t="str">
        <f t="shared" si="315"/>
        <v/>
      </c>
      <c r="K2428" s="28" t="str">
        <f t="shared" si="315"/>
        <v/>
      </c>
      <c r="L2428" s="28" t="str">
        <f t="shared" si="315"/>
        <v/>
      </c>
      <c r="M2428" s="28" t="str">
        <f t="shared" si="314"/>
        <v/>
      </c>
      <c r="N2428" s="138" t="str">
        <f>IF(ISNUMBER($A2428),IF(ISNUMBER(VALUE(TRIM(VLOOKUP($A2428,DL,COLUMN()-1,0)))),VALUE(TRIM(VLOOKUP($A2428,DL,COLUMN()-1,0))),TRIM(VLOOKUP($A2428,DL,COLUMN()-1,0))),"")</f>
        <v/>
      </c>
    </row>
    <row r="2429" spans="1:14">
      <c r="A2429" s="4" t="str">
        <f>IF(ISNUMBER(NhapDS!A2425),NhapDS!A2425,"")</f>
        <v/>
      </c>
      <c r="B2429" s="18" t="str">
        <f t="shared" si="312"/>
        <v/>
      </c>
      <c r="C2429" s="64" t="str">
        <f t="shared" si="312"/>
        <v/>
      </c>
      <c r="D2429" s="28" t="str">
        <f t="shared" si="311"/>
        <v/>
      </c>
      <c r="E2429" s="28" t="str">
        <f t="shared" si="309"/>
        <v/>
      </c>
      <c r="F2429" s="28" t="str">
        <f t="shared" si="309"/>
        <v/>
      </c>
      <c r="G2429" s="18" t="str">
        <f t="shared" si="309"/>
        <v/>
      </c>
      <c r="H2429" s="18" t="str">
        <f t="shared" si="309"/>
        <v/>
      </c>
      <c r="I2429" s="18" t="str">
        <f t="shared" si="309"/>
        <v/>
      </c>
      <c r="J2429" s="28" t="str">
        <f t="shared" si="315"/>
        <v/>
      </c>
      <c r="K2429" s="28" t="str">
        <f t="shared" si="315"/>
        <v/>
      </c>
      <c r="L2429" s="28" t="str">
        <f t="shared" si="315"/>
        <v/>
      </c>
      <c r="M2429" s="28" t="str">
        <f t="shared" si="314"/>
        <v/>
      </c>
      <c r="N2429" s="138" t="str">
        <f>IF(ISNUMBER($A2429),IF(ISNUMBER(VALUE(TRIM(VLOOKUP($A2429,DL,COLUMN()-1,0)))),VALUE(TRIM(VLOOKUP($A2429,DL,COLUMN()-1,0))),TRIM(VLOOKUP($A2429,DL,COLUMN()-1,0))),"")</f>
        <v/>
      </c>
    </row>
    <row r="2430" spans="1:14">
      <c r="A2430" s="4" t="str">
        <f>IF(ISNUMBER(NhapDS!A2426),NhapDS!A2426,"")</f>
        <v/>
      </c>
      <c r="B2430" s="18" t="str">
        <f t="shared" si="312"/>
        <v/>
      </c>
      <c r="C2430" s="64" t="str">
        <f t="shared" si="312"/>
        <v/>
      </c>
      <c r="D2430" s="28" t="str">
        <f t="shared" si="311"/>
        <v/>
      </c>
      <c r="E2430" s="28" t="str">
        <f t="shared" si="309"/>
        <v/>
      </c>
      <c r="F2430" s="28" t="str">
        <f t="shared" si="309"/>
        <v/>
      </c>
      <c r="G2430" s="18" t="str">
        <f t="shared" si="309"/>
        <v/>
      </c>
      <c r="H2430" s="18" t="str">
        <f t="shared" si="309"/>
        <v/>
      </c>
      <c r="I2430" s="18" t="str">
        <f t="shared" si="309"/>
        <v/>
      </c>
      <c r="J2430" s="28" t="str">
        <f t="shared" si="315"/>
        <v/>
      </c>
      <c r="K2430" s="28" t="str">
        <f t="shared" si="315"/>
        <v/>
      </c>
      <c r="L2430" s="28" t="str">
        <f t="shared" si="315"/>
        <v/>
      </c>
      <c r="M2430" s="28" t="str">
        <f t="shared" si="314"/>
        <v/>
      </c>
      <c r="N2430" s="138" t="str">
        <f>IF(ISNUMBER($A2430),IF(ISNUMBER(VALUE(TRIM(VLOOKUP($A2430,DL,COLUMN()-1,0)))),VALUE(TRIM(VLOOKUP($A2430,DL,COLUMN()-1,0))),TRIM(VLOOKUP($A2430,DL,COLUMN()-1,0))),"")</f>
        <v/>
      </c>
    </row>
    <row r="2431" spans="1:14">
      <c r="A2431" s="4" t="str">
        <f>IF(ISNUMBER(NhapDS!A2427),NhapDS!A2427,"")</f>
        <v/>
      </c>
      <c r="B2431" s="18" t="str">
        <f t="shared" si="312"/>
        <v/>
      </c>
      <c r="C2431" s="64" t="str">
        <f t="shared" si="312"/>
        <v/>
      </c>
      <c r="D2431" s="28" t="str">
        <f t="shared" si="311"/>
        <v/>
      </c>
      <c r="E2431" s="28" t="str">
        <f t="shared" ref="E2431:I2481" si="316">IF(ISNUMBER($A2431),TRIM(VLOOKUP($A2431,DL,COLUMN()-1,0)),"")</f>
        <v/>
      </c>
      <c r="F2431" s="28" t="str">
        <f t="shared" si="316"/>
        <v/>
      </c>
      <c r="G2431" s="18" t="str">
        <f t="shared" si="316"/>
        <v/>
      </c>
      <c r="H2431" s="18" t="str">
        <f t="shared" si="316"/>
        <v/>
      </c>
      <c r="I2431" s="18" t="str">
        <f t="shared" si="316"/>
        <v/>
      </c>
      <c r="J2431" s="28" t="str">
        <f t="shared" si="315"/>
        <v/>
      </c>
      <c r="K2431" s="28" t="str">
        <f t="shared" si="315"/>
        <v/>
      </c>
      <c r="L2431" s="28" t="str">
        <f t="shared" si="315"/>
        <v/>
      </c>
      <c r="M2431" s="28" t="str">
        <f t="shared" si="314"/>
        <v/>
      </c>
      <c r="N2431" s="138" t="str">
        <f>IF(ISNUMBER($A2431),IF(ISNUMBER(VALUE(TRIM(VLOOKUP($A2431,DL,COLUMN()-1,0)))),VALUE(TRIM(VLOOKUP($A2431,DL,COLUMN()-1,0))),TRIM(VLOOKUP($A2431,DL,COLUMN()-1,0))),"")</f>
        <v/>
      </c>
    </row>
    <row r="2432" spans="1:14">
      <c r="A2432" s="4" t="str">
        <f>IF(ISNUMBER(NhapDS!A2428),NhapDS!A2428,"")</f>
        <v/>
      </c>
      <c r="B2432" s="18" t="str">
        <f t="shared" si="312"/>
        <v/>
      </c>
      <c r="C2432" s="64" t="str">
        <f t="shared" si="312"/>
        <v/>
      </c>
      <c r="D2432" s="28" t="str">
        <f t="shared" si="311"/>
        <v/>
      </c>
      <c r="E2432" s="28" t="str">
        <f t="shared" si="316"/>
        <v/>
      </c>
      <c r="F2432" s="28" t="str">
        <f t="shared" si="316"/>
        <v/>
      </c>
      <c r="G2432" s="18" t="str">
        <f t="shared" si="316"/>
        <v/>
      </c>
      <c r="H2432" s="18" t="str">
        <f t="shared" si="316"/>
        <v/>
      </c>
      <c r="I2432" s="18" t="str">
        <f t="shared" si="316"/>
        <v/>
      </c>
      <c r="J2432" s="28" t="str">
        <f t="shared" si="315"/>
        <v/>
      </c>
      <c r="K2432" s="28" t="str">
        <f t="shared" si="315"/>
        <v/>
      </c>
      <c r="L2432" s="28" t="str">
        <f t="shared" si="315"/>
        <v/>
      </c>
      <c r="M2432" s="28" t="str">
        <f t="shared" si="314"/>
        <v/>
      </c>
      <c r="N2432" s="138" t="str">
        <f>IF(ISNUMBER($A2432),IF(ISNUMBER(VALUE(TRIM(VLOOKUP($A2432,DL,COLUMN()-1,0)))),VALUE(TRIM(VLOOKUP($A2432,DL,COLUMN()-1,0))),TRIM(VLOOKUP($A2432,DL,COLUMN()-1,0))),"")</f>
        <v/>
      </c>
    </row>
    <row r="2433" spans="1:14">
      <c r="A2433" s="4" t="str">
        <f>IF(ISNUMBER(NhapDS!A2429),NhapDS!A2429,"")</f>
        <v/>
      </c>
      <c r="B2433" s="18" t="str">
        <f t="shared" si="312"/>
        <v/>
      </c>
      <c r="C2433" s="64" t="str">
        <f t="shared" si="312"/>
        <v/>
      </c>
      <c r="D2433" s="28" t="str">
        <f t="shared" si="311"/>
        <v/>
      </c>
      <c r="E2433" s="28" t="str">
        <f t="shared" si="316"/>
        <v/>
      </c>
      <c r="F2433" s="28" t="str">
        <f t="shared" si="316"/>
        <v/>
      </c>
      <c r="G2433" s="18" t="str">
        <f t="shared" si="316"/>
        <v/>
      </c>
      <c r="H2433" s="18" t="str">
        <f t="shared" si="316"/>
        <v/>
      </c>
      <c r="I2433" s="18" t="str">
        <f t="shared" si="316"/>
        <v/>
      </c>
      <c r="J2433" s="28" t="str">
        <f t="shared" si="315"/>
        <v/>
      </c>
      <c r="K2433" s="28" t="str">
        <f t="shared" si="315"/>
        <v/>
      </c>
      <c r="L2433" s="28" t="str">
        <f t="shared" si="315"/>
        <v/>
      </c>
      <c r="M2433" s="28" t="str">
        <f t="shared" si="314"/>
        <v/>
      </c>
      <c r="N2433" s="138" t="str">
        <f>IF(ISNUMBER($A2433),IF(ISNUMBER(VALUE(TRIM(VLOOKUP($A2433,DL,COLUMN()-1,0)))),VALUE(TRIM(VLOOKUP($A2433,DL,COLUMN()-1,0))),TRIM(VLOOKUP($A2433,DL,COLUMN()-1,0))),"")</f>
        <v/>
      </c>
    </row>
    <row r="2434" spans="1:14">
      <c r="A2434" s="4" t="str">
        <f>IF(ISNUMBER(NhapDS!A2430),NhapDS!A2430,"")</f>
        <v/>
      </c>
      <c r="B2434" s="18" t="str">
        <f t="shared" si="312"/>
        <v/>
      </c>
      <c r="C2434" s="64" t="str">
        <f t="shared" si="312"/>
        <v/>
      </c>
      <c r="D2434" s="28" t="str">
        <f t="shared" si="311"/>
        <v/>
      </c>
      <c r="E2434" s="28" t="str">
        <f t="shared" si="316"/>
        <v/>
      </c>
      <c r="F2434" s="28" t="str">
        <f t="shared" si="316"/>
        <v/>
      </c>
      <c r="G2434" s="18" t="str">
        <f t="shared" si="316"/>
        <v/>
      </c>
      <c r="H2434" s="18" t="str">
        <f t="shared" si="316"/>
        <v/>
      </c>
      <c r="I2434" s="18" t="str">
        <f t="shared" si="316"/>
        <v/>
      </c>
      <c r="J2434" s="28" t="str">
        <f t="shared" ref="J2434:L2449" si="317">IF(ISNUMBER($A2434),TRIM(VLOOKUP($A2434,DL,COLUMN()-1,0)),"")</f>
        <v/>
      </c>
      <c r="K2434" s="28" t="str">
        <f t="shared" si="317"/>
        <v/>
      </c>
      <c r="L2434" s="28" t="str">
        <f t="shared" si="317"/>
        <v/>
      </c>
      <c r="M2434" s="28" t="str">
        <f t="shared" si="314"/>
        <v/>
      </c>
      <c r="N2434" s="138" t="str">
        <f>IF(ISNUMBER($A2434),IF(ISNUMBER(VALUE(TRIM(VLOOKUP($A2434,DL,COLUMN()-1,0)))),VALUE(TRIM(VLOOKUP($A2434,DL,COLUMN()-1,0))),TRIM(VLOOKUP($A2434,DL,COLUMN()-1,0))),"")</f>
        <v/>
      </c>
    </row>
    <row r="2435" spans="1:14">
      <c r="A2435" s="4" t="str">
        <f>IF(ISNUMBER(NhapDS!A2431),NhapDS!A2431,"")</f>
        <v/>
      </c>
      <c r="B2435" s="18" t="str">
        <f t="shared" si="312"/>
        <v/>
      </c>
      <c r="C2435" s="64" t="str">
        <f t="shared" si="312"/>
        <v/>
      </c>
      <c r="D2435" s="28" t="str">
        <f t="shared" si="311"/>
        <v/>
      </c>
      <c r="E2435" s="28" t="str">
        <f t="shared" si="316"/>
        <v/>
      </c>
      <c r="F2435" s="28" t="str">
        <f t="shared" si="316"/>
        <v/>
      </c>
      <c r="G2435" s="18" t="str">
        <f t="shared" si="316"/>
        <v/>
      </c>
      <c r="H2435" s="18" t="str">
        <f t="shared" si="316"/>
        <v/>
      </c>
      <c r="I2435" s="18" t="str">
        <f t="shared" si="316"/>
        <v/>
      </c>
      <c r="J2435" s="28" t="str">
        <f t="shared" si="317"/>
        <v/>
      </c>
      <c r="K2435" s="28" t="str">
        <f t="shared" si="317"/>
        <v/>
      </c>
      <c r="L2435" s="28" t="str">
        <f t="shared" si="317"/>
        <v/>
      </c>
      <c r="M2435" s="28" t="str">
        <f t="shared" si="314"/>
        <v/>
      </c>
      <c r="N2435" s="138" t="str">
        <f>IF(ISNUMBER($A2435),IF(ISNUMBER(VALUE(TRIM(VLOOKUP($A2435,DL,COLUMN()-1,0)))),VALUE(TRIM(VLOOKUP($A2435,DL,COLUMN()-1,0))),TRIM(VLOOKUP($A2435,DL,COLUMN()-1,0))),"")</f>
        <v/>
      </c>
    </row>
    <row r="2436" spans="1:14">
      <c r="A2436" s="4" t="str">
        <f>IF(ISNUMBER(NhapDS!A2432),NhapDS!A2432,"")</f>
        <v/>
      </c>
      <c r="B2436" s="18" t="str">
        <f t="shared" si="312"/>
        <v/>
      </c>
      <c r="C2436" s="64" t="str">
        <f t="shared" si="312"/>
        <v/>
      </c>
      <c r="D2436" s="28" t="str">
        <f t="shared" si="311"/>
        <v/>
      </c>
      <c r="E2436" s="28" t="str">
        <f t="shared" si="316"/>
        <v/>
      </c>
      <c r="F2436" s="28" t="str">
        <f t="shared" si="316"/>
        <v/>
      </c>
      <c r="G2436" s="18" t="str">
        <f t="shared" si="316"/>
        <v/>
      </c>
      <c r="H2436" s="18" t="str">
        <f t="shared" si="316"/>
        <v/>
      </c>
      <c r="I2436" s="18" t="str">
        <f t="shared" si="316"/>
        <v/>
      </c>
      <c r="J2436" s="28" t="str">
        <f t="shared" si="317"/>
        <v/>
      </c>
      <c r="K2436" s="28" t="str">
        <f t="shared" si="317"/>
        <v/>
      </c>
      <c r="L2436" s="28" t="str">
        <f t="shared" si="317"/>
        <v/>
      </c>
      <c r="M2436" s="28" t="str">
        <f t="shared" si="314"/>
        <v/>
      </c>
      <c r="N2436" s="138" t="str">
        <f>IF(ISNUMBER($A2436),IF(ISNUMBER(VALUE(TRIM(VLOOKUP($A2436,DL,COLUMN()-1,0)))),VALUE(TRIM(VLOOKUP($A2436,DL,COLUMN()-1,0))),TRIM(VLOOKUP($A2436,DL,COLUMN()-1,0))),"")</f>
        <v/>
      </c>
    </row>
    <row r="2437" spans="1:14">
      <c r="A2437" s="4" t="str">
        <f>IF(ISNUMBER(NhapDS!A2433),NhapDS!A2433,"")</f>
        <v/>
      </c>
      <c r="B2437" s="18" t="str">
        <f t="shared" si="312"/>
        <v/>
      </c>
      <c r="C2437" s="64" t="str">
        <f t="shared" si="312"/>
        <v/>
      </c>
      <c r="D2437" s="28" t="str">
        <f t="shared" si="311"/>
        <v/>
      </c>
      <c r="E2437" s="28" t="str">
        <f t="shared" si="316"/>
        <v/>
      </c>
      <c r="F2437" s="28" t="str">
        <f t="shared" si="316"/>
        <v/>
      </c>
      <c r="G2437" s="18" t="str">
        <f t="shared" si="316"/>
        <v/>
      </c>
      <c r="H2437" s="18" t="str">
        <f t="shared" si="316"/>
        <v/>
      </c>
      <c r="I2437" s="18" t="str">
        <f t="shared" si="316"/>
        <v/>
      </c>
      <c r="J2437" s="28" t="str">
        <f t="shared" si="317"/>
        <v/>
      </c>
      <c r="K2437" s="28" t="str">
        <f t="shared" si="317"/>
        <v/>
      </c>
      <c r="L2437" s="28" t="str">
        <f t="shared" si="317"/>
        <v/>
      </c>
      <c r="M2437" s="28" t="str">
        <f t="shared" si="314"/>
        <v/>
      </c>
      <c r="N2437" s="138" t="str">
        <f>IF(ISNUMBER($A2437),IF(ISNUMBER(VALUE(TRIM(VLOOKUP($A2437,DL,COLUMN()-1,0)))),VALUE(TRIM(VLOOKUP($A2437,DL,COLUMN()-1,0))),TRIM(VLOOKUP($A2437,DL,COLUMN()-1,0))),"")</f>
        <v/>
      </c>
    </row>
    <row r="2438" spans="1:14">
      <c r="A2438" s="4" t="str">
        <f>IF(ISNUMBER(NhapDS!A2434),NhapDS!A2434,"")</f>
        <v/>
      </c>
      <c r="B2438" s="18" t="str">
        <f t="shared" si="312"/>
        <v/>
      </c>
      <c r="C2438" s="64" t="str">
        <f t="shared" si="312"/>
        <v/>
      </c>
      <c r="D2438" s="28" t="str">
        <f t="shared" si="311"/>
        <v/>
      </c>
      <c r="E2438" s="28" t="str">
        <f t="shared" si="316"/>
        <v/>
      </c>
      <c r="F2438" s="28" t="str">
        <f t="shared" si="316"/>
        <v/>
      </c>
      <c r="G2438" s="18" t="str">
        <f t="shared" si="316"/>
        <v/>
      </c>
      <c r="H2438" s="18" t="str">
        <f t="shared" si="316"/>
        <v/>
      </c>
      <c r="I2438" s="18" t="str">
        <f t="shared" si="316"/>
        <v/>
      </c>
      <c r="J2438" s="28" t="str">
        <f t="shared" si="317"/>
        <v/>
      </c>
      <c r="K2438" s="28" t="str">
        <f t="shared" si="317"/>
        <v/>
      </c>
      <c r="L2438" s="28" t="str">
        <f t="shared" si="317"/>
        <v/>
      </c>
      <c r="M2438" s="28" t="str">
        <f t="shared" si="314"/>
        <v/>
      </c>
      <c r="N2438" s="138" t="str">
        <f>IF(ISNUMBER($A2438),IF(ISNUMBER(VALUE(TRIM(VLOOKUP($A2438,DL,COLUMN()-1,0)))),VALUE(TRIM(VLOOKUP($A2438,DL,COLUMN()-1,0))),TRIM(VLOOKUP($A2438,DL,COLUMN()-1,0))),"")</f>
        <v/>
      </c>
    </row>
    <row r="2439" spans="1:14">
      <c r="A2439" s="4" t="str">
        <f>IF(ISNUMBER(NhapDS!A2435),NhapDS!A2435,"")</f>
        <v/>
      </c>
      <c r="B2439" s="18" t="str">
        <f t="shared" si="312"/>
        <v/>
      </c>
      <c r="C2439" s="64" t="str">
        <f t="shared" si="312"/>
        <v/>
      </c>
      <c r="D2439" s="28" t="str">
        <f t="shared" si="311"/>
        <v/>
      </c>
      <c r="E2439" s="28" t="str">
        <f t="shared" si="316"/>
        <v/>
      </c>
      <c r="F2439" s="28" t="str">
        <f t="shared" si="316"/>
        <v/>
      </c>
      <c r="G2439" s="18" t="str">
        <f t="shared" si="316"/>
        <v/>
      </c>
      <c r="H2439" s="18" t="str">
        <f t="shared" si="316"/>
        <v/>
      </c>
      <c r="I2439" s="18" t="str">
        <f t="shared" si="316"/>
        <v/>
      </c>
      <c r="J2439" s="28" t="str">
        <f t="shared" si="317"/>
        <v/>
      </c>
      <c r="K2439" s="28" t="str">
        <f t="shared" si="317"/>
        <v/>
      </c>
      <c r="L2439" s="28" t="str">
        <f t="shared" si="317"/>
        <v/>
      </c>
      <c r="M2439" s="28" t="str">
        <f t="shared" si="314"/>
        <v/>
      </c>
      <c r="N2439" s="138" t="str">
        <f>IF(ISNUMBER($A2439),IF(ISNUMBER(VALUE(TRIM(VLOOKUP($A2439,DL,COLUMN()-1,0)))),VALUE(TRIM(VLOOKUP($A2439,DL,COLUMN()-1,0))),TRIM(VLOOKUP($A2439,DL,COLUMN()-1,0))),"")</f>
        <v/>
      </c>
    </row>
    <row r="2440" spans="1:14">
      <c r="A2440" s="4" t="str">
        <f>IF(ISNUMBER(NhapDS!A2436),NhapDS!A2436,"")</f>
        <v/>
      </c>
      <c r="B2440" s="18" t="str">
        <f t="shared" si="312"/>
        <v/>
      </c>
      <c r="C2440" s="64" t="str">
        <f t="shared" si="312"/>
        <v/>
      </c>
      <c r="D2440" s="28" t="str">
        <f t="shared" si="311"/>
        <v/>
      </c>
      <c r="E2440" s="28" t="str">
        <f t="shared" si="316"/>
        <v/>
      </c>
      <c r="F2440" s="28" t="str">
        <f t="shared" si="316"/>
        <v/>
      </c>
      <c r="G2440" s="18" t="str">
        <f t="shared" si="316"/>
        <v/>
      </c>
      <c r="H2440" s="18" t="str">
        <f t="shared" si="316"/>
        <v/>
      </c>
      <c r="I2440" s="18" t="str">
        <f t="shared" si="316"/>
        <v/>
      </c>
      <c r="J2440" s="28" t="str">
        <f t="shared" si="317"/>
        <v/>
      </c>
      <c r="K2440" s="28" t="str">
        <f t="shared" si="317"/>
        <v/>
      </c>
      <c r="L2440" s="28" t="str">
        <f t="shared" si="317"/>
        <v/>
      </c>
      <c r="M2440" s="28" t="str">
        <f t="shared" si="314"/>
        <v/>
      </c>
      <c r="N2440" s="138" t="str">
        <f>IF(ISNUMBER($A2440),IF(ISNUMBER(VALUE(TRIM(VLOOKUP($A2440,DL,COLUMN()-1,0)))),VALUE(TRIM(VLOOKUP($A2440,DL,COLUMN()-1,0))),TRIM(VLOOKUP($A2440,DL,COLUMN()-1,0))),"")</f>
        <v/>
      </c>
    </row>
    <row r="2441" spans="1:14">
      <c r="A2441" s="4" t="str">
        <f>IF(ISNUMBER(NhapDS!A2437),NhapDS!A2437,"")</f>
        <v/>
      </c>
      <c r="B2441" s="18" t="str">
        <f t="shared" si="312"/>
        <v/>
      </c>
      <c r="C2441" s="64" t="str">
        <f t="shared" si="312"/>
        <v/>
      </c>
      <c r="D2441" s="28" t="str">
        <f t="shared" si="311"/>
        <v/>
      </c>
      <c r="E2441" s="28" t="str">
        <f t="shared" si="316"/>
        <v/>
      </c>
      <c r="F2441" s="28" t="str">
        <f t="shared" si="316"/>
        <v/>
      </c>
      <c r="G2441" s="18" t="str">
        <f t="shared" si="316"/>
        <v/>
      </c>
      <c r="H2441" s="18" t="str">
        <f t="shared" si="316"/>
        <v/>
      </c>
      <c r="I2441" s="18" t="str">
        <f t="shared" si="316"/>
        <v/>
      </c>
      <c r="J2441" s="28" t="str">
        <f t="shared" si="317"/>
        <v/>
      </c>
      <c r="K2441" s="28" t="str">
        <f t="shared" si="317"/>
        <v/>
      </c>
      <c r="L2441" s="28" t="str">
        <f t="shared" si="317"/>
        <v/>
      </c>
      <c r="M2441" s="28" t="str">
        <f t="shared" si="314"/>
        <v/>
      </c>
      <c r="N2441" s="138" t="str">
        <f>IF(ISNUMBER($A2441),IF(ISNUMBER(VALUE(TRIM(VLOOKUP($A2441,DL,COLUMN()-1,0)))),VALUE(TRIM(VLOOKUP($A2441,DL,COLUMN()-1,0))),TRIM(VLOOKUP($A2441,DL,COLUMN()-1,0))),"")</f>
        <v/>
      </c>
    </row>
    <row r="2442" spans="1:14">
      <c r="A2442" s="4" t="str">
        <f>IF(ISNUMBER(NhapDS!A2438),NhapDS!A2438,"")</f>
        <v/>
      </c>
      <c r="B2442" s="18" t="str">
        <f t="shared" si="312"/>
        <v/>
      </c>
      <c r="C2442" s="64" t="str">
        <f t="shared" si="312"/>
        <v/>
      </c>
      <c r="D2442" s="28" t="str">
        <f t="shared" si="311"/>
        <v/>
      </c>
      <c r="E2442" s="28" t="str">
        <f t="shared" si="316"/>
        <v/>
      </c>
      <c r="F2442" s="28" t="str">
        <f t="shared" si="316"/>
        <v/>
      </c>
      <c r="G2442" s="18" t="str">
        <f t="shared" si="316"/>
        <v/>
      </c>
      <c r="H2442" s="18" t="str">
        <f t="shared" si="316"/>
        <v/>
      </c>
      <c r="I2442" s="18" t="str">
        <f t="shared" si="316"/>
        <v/>
      </c>
      <c r="J2442" s="28" t="str">
        <f t="shared" si="317"/>
        <v/>
      </c>
      <c r="K2442" s="28" t="str">
        <f t="shared" si="317"/>
        <v/>
      </c>
      <c r="L2442" s="28" t="str">
        <f t="shared" si="317"/>
        <v/>
      </c>
      <c r="M2442" s="28" t="str">
        <f t="shared" si="314"/>
        <v/>
      </c>
      <c r="N2442" s="138" t="str">
        <f>IF(ISNUMBER($A2442),IF(ISNUMBER(VALUE(TRIM(VLOOKUP($A2442,DL,COLUMN()-1,0)))),VALUE(TRIM(VLOOKUP($A2442,DL,COLUMN()-1,0))),TRIM(VLOOKUP($A2442,DL,COLUMN()-1,0))),"")</f>
        <v/>
      </c>
    </row>
    <row r="2443" spans="1:14">
      <c r="A2443" s="4" t="str">
        <f>IF(ISNUMBER(NhapDS!A2439),NhapDS!A2439,"")</f>
        <v/>
      </c>
      <c r="B2443" s="18" t="str">
        <f t="shared" si="312"/>
        <v/>
      </c>
      <c r="C2443" s="64" t="str">
        <f t="shared" si="312"/>
        <v/>
      </c>
      <c r="D2443" s="28" t="str">
        <f t="shared" si="311"/>
        <v/>
      </c>
      <c r="E2443" s="28" t="str">
        <f t="shared" si="316"/>
        <v/>
      </c>
      <c r="F2443" s="28" t="str">
        <f t="shared" si="316"/>
        <v/>
      </c>
      <c r="G2443" s="18" t="str">
        <f t="shared" si="316"/>
        <v/>
      </c>
      <c r="H2443" s="18" t="str">
        <f t="shared" si="316"/>
        <v/>
      </c>
      <c r="I2443" s="18" t="str">
        <f t="shared" si="316"/>
        <v/>
      </c>
      <c r="J2443" s="28" t="str">
        <f t="shared" si="317"/>
        <v/>
      </c>
      <c r="K2443" s="28" t="str">
        <f t="shared" si="317"/>
        <v/>
      </c>
      <c r="L2443" s="28" t="str">
        <f t="shared" si="317"/>
        <v/>
      </c>
      <c r="M2443" s="28" t="str">
        <f t="shared" si="314"/>
        <v/>
      </c>
      <c r="N2443" s="138" t="str">
        <f>IF(ISNUMBER($A2443),IF(ISNUMBER(VALUE(TRIM(VLOOKUP($A2443,DL,COLUMN()-1,0)))),VALUE(TRIM(VLOOKUP($A2443,DL,COLUMN()-1,0))),TRIM(VLOOKUP($A2443,DL,COLUMN()-1,0))),"")</f>
        <v/>
      </c>
    </row>
    <row r="2444" spans="1:14">
      <c r="A2444" s="4" t="str">
        <f>IF(ISNUMBER(NhapDS!A2440),NhapDS!A2440,"")</f>
        <v/>
      </c>
      <c r="B2444" s="18" t="str">
        <f t="shared" si="312"/>
        <v/>
      </c>
      <c r="C2444" s="64" t="str">
        <f t="shared" si="312"/>
        <v/>
      </c>
      <c r="D2444" s="28" t="str">
        <f t="shared" si="311"/>
        <v/>
      </c>
      <c r="E2444" s="28" t="str">
        <f t="shared" si="316"/>
        <v/>
      </c>
      <c r="F2444" s="28" t="str">
        <f t="shared" si="316"/>
        <v/>
      </c>
      <c r="G2444" s="18" t="str">
        <f t="shared" si="316"/>
        <v/>
      </c>
      <c r="H2444" s="18" t="str">
        <f t="shared" si="316"/>
        <v/>
      </c>
      <c r="I2444" s="18" t="str">
        <f t="shared" si="316"/>
        <v/>
      </c>
      <c r="J2444" s="28" t="str">
        <f t="shared" si="317"/>
        <v/>
      </c>
      <c r="K2444" s="28" t="str">
        <f t="shared" si="317"/>
        <v/>
      </c>
      <c r="L2444" s="28" t="str">
        <f t="shared" si="317"/>
        <v/>
      </c>
      <c r="M2444" s="28" t="str">
        <f t="shared" si="314"/>
        <v/>
      </c>
      <c r="N2444" s="138" t="str">
        <f>IF(ISNUMBER($A2444),IF(ISNUMBER(VALUE(TRIM(VLOOKUP($A2444,DL,COLUMN()-1,0)))),VALUE(TRIM(VLOOKUP($A2444,DL,COLUMN()-1,0))),TRIM(VLOOKUP($A2444,DL,COLUMN()-1,0))),"")</f>
        <v/>
      </c>
    </row>
    <row r="2445" spans="1:14">
      <c r="A2445" s="4" t="str">
        <f>IF(ISNUMBER(NhapDS!A2441),NhapDS!A2441,"")</f>
        <v/>
      </c>
      <c r="B2445" s="18" t="str">
        <f t="shared" si="312"/>
        <v/>
      </c>
      <c r="C2445" s="64" t="str">
        <f t="shared" si="312"/>
        <v/>
      </c>
      <c r="D2445" s="28" t="str">
        <f t="shared" si="311"/>
        <v/>
      </c>
      <c r="E2445" s="28" t="str">
        <f t="shared" si="316"/>
        <v/>
      </c>
      <c r="F2445" s="28" t="str">
        <f t="shared" si="316"/>
        <v/>
      </c>
      <c r="G2445" s="18" t="str">
        <f t="shared" si="316"/>
        <v/>
      </c>
      <c r="H2445" s="18" t="str">
        <f t="shared" si="316"/>
        <v/>
      </c>
      <c r="I2445" s="18" t="str">
        <f t="shared" si="316"/>
        <v/>
      </c>
      <c r="J2445" s="28" t="str">
        <f t="shared" si="317"/>
        <v/>
      </c>
      <c r="K2445" s="28" t="str">
        <f t="shared" si="317"/>
        <v/>
      </c>
      <c r="L2445" s="28" t="str">
        <f t="shared" si="317"/>
        <v/>
      </c>
      <c r="M2445" s="28" t="str">
        <f t="shared" si="314"/>
        <v/>
      </c>
      <c r="N2445" s="138" t="str">
        <f>IF(ISNUMBER($A2445),IF(ISNUMBER(VALUE(TRIM(VLOOKUP($A2445,DL,COLUMN()-1,0)))),VALUE(TRIM(VLOOKUP($A2445,DL,COLUMN()-1,0))),TRIM(VLOOKUP($A2445,DL,COLUMN()-1,0))),"")</f>
        <v/>
      </c>
    </row>
    <row r="2446" spans="1:14">
      <c r="A2446" s="4" t="str">
        <f>IF(ISNUMBER(NhapDS!A2442),NhapDS!A2442,"")</f>
        <v/>
      </c>
      <c r="B2446" s="18" t="str">
        <f t="shared" si="312"/>
        <v/>
      </c>
      <c r="C2446" s="64" t="str">
        <f t="shared" si="312"/>
        <v/>
      </c>
      <c r="D2446" s="28" t="str">
        <f t="shared" si="311"/>
        <v/>
      </c>
      <c r="E2446" s="28" t="str">
        <f t="shared" si="316"/>
        <v/>
      </c>
      <c r="F2446" s="28" t="str">
        <f t="shared" si="316"/>
        <v/>
      </c>
      <c r="G2446" s="18" t="str">
        <f t="shared" si="316"/>
        <v/>
      </c>
      <c r="H2446" s="18" t="str">
        <f t="shared" si="316"/>
        <v/>
      </c>
      <c r="I2446" s="18" t="str">
        <f t="shared" si="316"/>
        <v/>
      </c>
      <c r="J2446" s="28" t="str">
        <f t="shared" si="317"/>
        <v/>
      </c>
      <c r="K2446" s="28" t="str">
        <f t="shared" si="317"/>
        <v/>
      </c>
      <c r="L2446" s="28" t="str">
        <f t="shared" si="317"/>
        <v/>
      </c>
      <c r="M2446" s="28" t="str">
        <f t="shared" si="314"/>
        <v/>
      </c>
      <c r="N2446" s="138" t="str">
        <f>IF(ISNUMBER($A2446),IF(ISNUMBER(VALUE(TRIM(VLOOKUP($A2446,DL,COLUMN()-1,0)))),VALUE(TRIM(VLOOKUP($A2446,DL,COLUMN()-1,0))),TRIM(VLOOKUP($A2446,DL,COLUMN()-1,0))),"")</f>
        <v/>
      </c>
    </row>
    <row r="2447" spans="1:14">
      <c r="A2447" s="4" t="str">
        <f>IF(ISNUMBER(NhapDS!A2443),NhapDS!A2443,"")</f>
        <v/>
      </c>
      <c r="B2447" s="18" t="str">
        <f t="shared" si="312"/>
        <v/>
      </c>
      <c r="C2447" s="64" t="str">
        <f t="shared" si="312"/>
        <v/>
      </c>
      <c r="D2447" s="28" t="str">
        <f t="shared" si="311"/>
        <v/>
      </c>
      <c r="E2447" s="28" t="str">
        <f t="shared" si="316"/>
        <v/>
      </c>
      <c r="F2447" s="28" t="str">
        <f t="shared" si="316"/>
        <v/>
      </c>
      <c r="G2447" s="18" t="str">
        <f t="shared" si="316"/>
        <v/>
      </c>
      <c r="H2447" s="18" t="str">
        <f t="shared" si="316"/>
        <v/>
      </c>
      <c r="I2447" s="18" t="str">
        <f t="shared" si="316"/>
        <v/>
      </c>
      <c r="J2447" s="28" t="str">
        <f t="shared" si="317"/>
        <v/>
      </c>
      <c r="K2447" s="28" t="str">
        <f t="shared" si="317"/>
        <v/>
      </c>
      <c r="L2447" s="28" t="str">
        <f t="shared" si="317"/>
        <v/>
      </c>
      <c r="M2447" s="28" t="str">
        <f t="shared" si="314"/>
        <v/>
      </c>
      <c r="N2447" s="138" t="str">
        <f>IF(ISNUMBER($A2447),IF(ISNUMBER(VALUE(TRIM(VLOOKUP($A2447,DL,COLUMN()-1,0)))),VALUE(TRIM(VLOOKUP($A2447,DL,COLUMN()-1,0))),TRIM(VLOOKUP($A2447,DL,COLUMN()-1,0))),"")</f>
        <v/>
      </c>
    </row>
    <row r="2448" spans="1:14">
      <c r="A2448" s="4" t="str">
        <f>IF(ISNUMBER(NhapDS!A2444),NhapDS!A2444,"")</f>
        <v/>
      </c>
      <c r="B2448" s="18" t="str">
        <f t="shared" si="312"/>
        <v/>
      </c>
      <c r="C2448" s="64" t="str">
        <f t="shared" si="312"/>
        <v/>
      </c>
      <c r="D2448" s="28" t="str">
        <f t="shared" si="311"/>
        <v/>
      </c>
      <c r="E2448" s="28" t="str">
        <f t="shared" si="316"/>
        <v/>
      </c>
      <c r="F2448" s="28" t="str">
        <f t="shared" si="316"/>
        <v/>
      </c>
      <c r="G2448" s="18" t="str">
        <f t="shared" si="316"/>
        <v/>
      </c>
      <c r="H2448" s="18" t="str">
        <f t="shared" si="316"/>
        <v/>
      </c>
      <c r="I2448" s="18" t="str">
        <f t="shared" si="316"/>
        <v/>
      </c>
      <c r="J2448" s="28" t="str">
        <f t="shared" si="317"/>
        <v/>
      </c>
      <c r="K2448" s="28" t="str">
        <f t="shared" si="317"/>
        <v/>
      </c>
      <c r="L2448" s="28" t="str">
        <f t="shared" si="317"/>
        <v/>
      </c>
      <c r="M2448" s="28" t="str">
        <f t="shared" si="314"/>
        <v/>
      </c>
      <c r="N2448" s="138" t="str">
        <f>IF(ISNUMBER($A2448),IF(ISNUMBER(VALUE(TRIM(VLOOKUP($A2448,DL,COLUMN()-1,0)))),VALUE(TRIM(VLOOKUP($A2448,DL,COLUMN()-1,0))),TRIM(VLOOKUP($A2448,DL,COLUMN()-1,0))),"")</f>
        <v/>
      </c>
    </row>
    <row r="2449" spans="1:14">
      <c r="A2449" s="4" t="str">
        <f>IF(ISNUMBER(NhapDS!A2445),NhapDS!A2445,"")</f>
        <v/>
      </c>
      <c r="B2449" s="18" t="str">
        <f t="shared" si="312"/>
        <v/>
      </c>
      <c r="C2449" s="64" t="str">
        <f t="shared" si="312"/>
        <v/>
      </c>
      <c r="D2449" s="28" t="str">
        <f t="shared" si="311"/>
        <v/>
      </c>
      <c r="E2449" s="28" t="str">
        <f t="shared" si="316"/>
        <v/>
      </c>
      <c r="F2449" s="28" t="str">
        <f t="shared" si="316"/>
        <v/>
      </c>
      <c r="G2449" s="18" t="str">
        <f t="shared" si="316"/>
        <v/>
      </c>
      <c r="H2449" s="18" t="str">
        <f t="shared" si="316"/>
        <v/>
      </c>
      <c r="I2449" s="18" t="str">
        <f t="shared" si="316"/>
        <v/>
      </c>
      <c r="J2449" s="28" t="str">
        <f t="shared" si="317"/>
        <v/>
      </c>
      <c r="K2449" s="28" t="str">
        <f t="shared" si="317"/>
        <v/>
      </c>
      <c r="L2449" s="28" t="str">
        <f t="shared" si="317"/>
        <v/>
      </c>
      <c r="M2449" s="28" t="str">
        <f t="shared" si="314"/>
        <v/>
      </c>
      <c r="N2449" s="138" t="str">
        <f>IF(ISNUMBER($A2449),IF(ISNUMBER(VALUE(TRIM(VLOOKUP($A2449,DL,COLUMN()-1,0)))),VALUE(TRIM(VLOOKUP($A2449,DL,COLUMN()-1,0))),TRIM(VLOOKUP($A2449,DL,COLUMN()-1,0))),"")</f>
        <v/>
      </c>
    </row>
    <row r="2450" spans="1:14">
      <c r="A2450" s="4" t="str">
        <f>IF(ISNUMBER(NhapDS!A2446),NhapDS!A2446,"")</f>
        <v/>
      </c>
      <c r="B2450" s="18" t="str">
        <f t="shared" si="312"/>
        <v/>
      </c>
      <c r="C2450" s="64" t="str">
        <f t="shared" si="312"/>
        <v/>
      </c>
      <c r="D2450" s="28" t="str">
        <f t="shared" si="311"/>
        <v/>
      </c>
      <c r="E2450" s="28" t="str">
        <f t="shared" si="316"/>
        <v/>
      </c>
      <c r="F2450" s="28" t="str">
        <f t="shared" si="316"/>
        <v/>
      </c>
      <c r="G2450" s="18" t="str">
        <f t="shared" si="316"/>
        <v/>
      </c>
      <c r="H2450" s="18" t="str">
        <f t="shared" si="316"/>
        <v/>
      </c>
      <c r="I2450" s="18" t="str">
        <f t="shared" si="316"/>
        <v/>
      </c>
      <c r="J2450" s="28" t="str">
        <f t="shared" ref="J2450:L2465" si="318">IF(ISNUMBER($A2450),TRIM(VLOOKUP($A2450,DL,COLUMN()-1,0)),"")</f>
        <v/>
      </c>
      <c r="K2450" s="28" t="str">
        <f t="shared" si="318"/>
        <v/>
      </c>
      <c r="L2450" s="28" t="str">
        <f t="shared" si="318"/>
        <v/>
      </c>
      <c r="M2450" s="28" t="str">
        <f t="shared" si="314"/>
        <v/>
      </c>
      <c r="N2450" s="138" t="str">
        <f>IF(ISNUMBER($A2450),IF(ISNUMBER(VALUE(TRIM(VLOOKUP($A2450,DL,COLUMN()-1,0)))),VALUE(TRIM(VLOOKUP($A2450,DL,COLUMN()-1,0))),TRIM(VLOOKUP($A2450,DL,COLUMN()-1,0))),"")</f>
        <v/>
      </c>
    </row>
    <row r="2451" spans="1:14">
      <c r="A2451" s="4" t="str">
        <f>IF(ISNUMBER(NhapDS!A2447),NhapDS!A2447,"")</f>
        <v/>
      </c>
      <c r="B2451" s="18" t="str">
        <f t="shared" si="312"/>
        <v/>
      </c>
      <c r="C2451" s="64" t="str">
        <f t="shared" si="312"/>
        <v/>
      </c>
      <c r="D2451" s="28" t="str">
        <f t="shared" si="311"/>
        <v/>
      </c>
      <c r="E2451" s="28" t="str">
        <f t="shared" si="316"/>
        <v/>
      </c>
      <c r="F2451" s="28" t="str">
        <f t="shared" si="316"/>
        <v/>
      </c>
      <c r="G2451" s="18" t="str">
        <f t="shared" si="316"/>
        <v/>
      </c>
      <c r="H2451" s="18" t="str">
        <f t="shared" si="316"/>
        <v/>
      </c>
      <c r="I2451" s="18" t="str">
        <f t="shared" si="316"/>
        <v/>
      </c>
      <c r="J2451" s="28" t="str">
        <f t="shared" si="318"/>
        <v/>
      </c>
      <c r="K2451" s="28" t="str">
        <f t="shared" si="318"/>
        <v/>
      </c>
      <c r="L2451" s="28" t="str">
        <f t="shared" si="318"/>
        <v/>
      </c>
      <c r="M2451" s="28" t="str">
        <f t="shared" si="314"/>
        <v/>
      </c>
      <c r="N2451" s="138" t="str">
        <f>IF(ISNUMBER($A2451),IF(ISNUMBER(VALUE(TRIM(VLOOKUP($A2451,DL,COLUMN()-1,0)))),VALUE(TRIM(VLOOKUP($A2451,DL,COLUMN()-1,0))),TRIM(VLOOKUP($A2451,DL,COLUMN()-1,0))),"")</f>
        <v/>
      </c>
    </row>
    <row r="2452" spans="1:14">
      <c r="A2452" s="4" t="str">
        <f>IF(ISNUMBER(NhapDS!A2448),NhapDS!A2448,"")</f>
        <v/>
      </c>
      <c r="B2452" s="18" t="str">
        <f t="shared" si="312"/>
        <v/>
      </c>
      <c r="C2452" s="64" t="str">
        <f t="shared" si="312"/>
        <v/>
      </c>
      <c r="D2452" s="28" t="str">
        <f t="shared" si="311"/>
        <v/>
      </c>
      <c r="E2452" s="28" t="str">
        <f t="shared" si="316"/>
        <v/>
      </c>
      <c r="F2452" s="28" t="str">
        <f t="shared" si="316"/>
        <v/>
      </c>
      <c r="G2452" s="18" t="str">
        <f t="shared" si="316"/>
        <v/>
      </c>
      <c r="H2452" s="18" t="str">
        <f t="shared" si="316"/>
        <v/>
      </c>
      <c r="I2452" s="18" t="str">
        <f t="shared" si="316"/>
        <v/>
      </c>
      <c r="J2452" s="28" t="str">
        <f t="shared" si="318"/>
        <v/>
      </c>
      <c r="K2452" s="28" t="str">
        <f t="shared" si="318"/>
        <v/>
      </c>
      <c r="L2452" s="28" t="str">
        <f t="shared" si="318"/>
        <v/>
      </c>
      <c r="M2452" s="28" t="str">
        <f t="shared" si="314"/>
        <v/>
      </c>
      <c r="N2452" s="138" t="str">
        <f>IF(ISNUMBER($A2452),IF(ISNUMBER(VALUE(TRIM(VLOOKUP($A2452,DL,COLUMN()-1,0)))),VALUE(TRIM(VLOOKUP($A2452,DL,COLUMN()-1,0))),TRIM(VLOOKUP($A2452,DL,COLUMN()-1,0))),"")</f>
        <v/>
      </c>
    </row>
    <row r="2453" spans="1:14">
      <c r="A2453" s="4" t="str">
        <f>IF(ISNUMBER(NhapDS!A2449),NhapDS!A2449,"")</f>
        <v/>
      </c>
      <c r="B2453" s="18" t="str">
        <f t="shared" si="312"/>
        <v/>
      </c>
      <c r="C2453" s="64" t="str">
        <f t="shared" si="312"/>
        <v/>
      </c>
      <c r="D2453" s="28" t="str">
        <f t="shared" si="311"/>
        <v/>
      </c>
      <c r="E2453" s="28" t="str">
        <f t="shared" si="316"/>
        <v/>
      </c>
      <c r="F2453" s="28" t="str">
        <f t="shared" si="316"/>
        <v/>
      </c>
      <c r="G2453" s="18" t="str">
        <f t="shared" si="316"/>
        <v/>
      </c>
      <c r="H2453" s="18" t="str">
        <f t="shared" si="316"/>
        <v/>
      </c>
      <c r="I2453" s="18" t="str">
        <f t="shared" si="316"/>
        <v/>
      </c>
      <c r="J2453" s="28" t="str">
        <f t="shared" si="318"/>
        <v/>
      </c>
      <c r="K2453" s="28" t="str">
        <f t="shared" si="318"/>
        <v/>
      </c>
      <c r="L2453" s="28" t="str">
        <f t="shared" si="318"/>
        <v/>
      </c>
      <c r="M2453" s="28" t="str">
        <f t="shared" si="314"/>
        <v/>
      </c>
      <c r="N2453" s="138" t="str">
        <f>IF(ISNUMBER($A2453),IF(ISNUMBER(VALUE(TRIM(VLOOKUP($A2453,DL,COLUMN()-1,0)))),VALUE(TRIM(VLOOKUP($A2453,DL,COLUMN()-1,0))),TRIM(VLOOKUP($A2453,DL,COLUMN()-1,0))),"")</f>
        <v/>
      </c>
    </row>
    <row r="2454" spans="1:14">
      <c r="A2454" s="4" t="str">
        <f>IF(ISNUMBER(NhapDS!A2450),NhapDS!A2450,"")</f>
        <v/>
      </c>
      <c r="B2454" s="18" t="str">
        <f t="shared" si="312"/>
        <v/>
      </c>
      <c r="C2454" s="64" t="str">
        <f t="shared" si="312"/>
        <v/>
      </c>
      <c r="D2454" s="28" t="str">
        <f t="shared" si="311"/>
        <v/>
      </c>
      <c r="E2454" s="28" t="str">
        <f t="shared" si="316"/>
        <v/>
      </c>
      <c r="F2454" s="28" t="str">
        <f t="shared" si="316"/>
        <v/>
      </c>
      <c r="G2454" s="18" t="str">
        <f t="shared" si="316"/>
        <v/>
      </c>
      <c r="H2454" s="18" t="str">
        <f t="shared" si="316"/>
        <v/>
      </c>
      <c r="I2454" s="18" t="str">
        <f t="shared" si="316"/>
        <v/>
      </c>
      <c r="J2454" s="28" t="str">
        <f t="shared" si="318"/>
        <v/>
      </c>
      <c r="K2454" s="28" t="str">
        <f t="shared" si="318"/>
        <v/>
      </c>
      <c r="L2454" s="28" t="str">
        <f t="shared" si="318"/>
        <v/>
      </c>
      <c r="M2454" s="28" t="str">
        <f t="shared" si="314"/>
        <v/>
      </c>
      <c r="N2454" s="138" t="str">
        <f>IF(ISNUMBER($A2454),IF(ISNUMBER(VALUE(TRIM(VLOOKUP($A2454,DL,COLUMN()-1,0)))),VALUE(TRIM(VLOOKUP($A2454,DL,COLUMN()-1,0))),TRIM(VLOOKUP($A2454,DL,COLUMN()-1,0))),"")</f>
        <v/>
      </c>
    </row>
    <row r="2455" spans="1:14">
      <c r="A2455" s="4" t="str">
        <f>IF(ISNUMBER(NhapDS!A2451),NhapDS!A2451,"")</f>
        <v/>
      </c>
      <c r="B2455" s="18" t="str">
        <f t="shared" si="312"/>
        <v/>
      </c>
      <c r="C2455" s="64" t="str">
        <f t="shared" si="312"/>
        <v/>
      </c>
      <c r="D2455" s="28" t="str">
        <f t="shared" si="311"/>
        <v/>
      </c>
      <c r="E2455" s="28" t="str">
        <f t="shared" si="316"/>
        <v/>
      </c>
      <c r="F2455" s="28" t="str">
        <f t="shared" si="316"/>
        <v/>
      </c>
      <c r="G2455" s="18" t="str">
        <f t="shared" si="316"/>
        <v/>
      </c>
      <c r="H2455" s="18" t="str">
        <f t="shared" si="316"/>
        <v/>
      </c>
      <c r="I2455" s="18" t="str">
        <f t="shared" si="316"/>
        <v/>
      </c>
      <c r="J2455" s="28" t="str">
        <f t="shared" si="318"/>
        <v/>
      </c>
      <c r="K2455" s="28" t="str">
        <f t="shared" si="318"/>
        <v/>
      </c>
      <c r="L2455" s="28" t="str">
        <f t="shared" si="318"/>
        <v/>
      </c>
      <c r="M2455" s="28" t="str">
        <f t="shared" si="314"/>
        <v/>
      </c>
      <c r="N2455" s="138" t="str">
        <f>IF(ISNUMBER($A2455),IF(ISNUMBER(VALUE(TRIM(VLOOKUP($A2455,DL,COLUMN()-1,0)))),VALUE(TRIM(VLOOKUP($A2455,DL,COLUMN()-1,0))),TRIM(VLOOKUP($A2455,DL,COLUMN()-1,0))),"")</f>
        <v/>
      </c>
    </row>
    <row r="2456" spans="1:14">
      <c r="A2456" s="4" t="str">
        <f>IF(ISNUMBER(NhapDS!A2452),NhapDS!A2452,"")</f>
        <v/>
      </c>
      <c r="B2456" s="18" t="str">
        <f t="shared" si="312"/>
        <v/>
      </c>
      <c r="C2456" s="64" t="str">
        <f t="shared" si="312"/>
        <v/>
      </c>
      <c r="D2456" s="28" t="str">
        <f t="shared" si="311"/>
        <v/>
      </c>
      <c r="E2456" s="28" t="str">
        <f t="shared" si="316"/>
        <v/>
      </c>
      <c r="F2456" s="28" t="str">
        <f t="shared" si="316"/>
        <v/>
      </c>
      <c r="G2456" s="18" t="str">
        <f t="shared" si="316"/>
        <v/>
      </c>
      <c r="H2456" s="18" t="str">
        <f t="shared" si="316"/>
        <v/>
      </c>
      <c r="I2456" s="18" t="str">
        <f t="shared" si="316"/>
        <v/>
      </c>
      <c r="J2456" s="28" t="str">
        <f t="shared" si="318"/>
        <v/>
      </c>
      <c r="K2456" s="28" t="str">
        <f t="shared" si="318"/>
        <v/>
      </c>
      <c r="L2456" s="28" t="str">
        <f t="shared" si="318"/>
        <v/>
      </c>
      <c r="M2456" s="28" t="str">
        <f t="shared" si="314"/>
        <v/>
      </c>
      <c r="N2456" s="138" t="str">
        <f>IF(ISNUMBER($A2456),IF(ISNUMBER(VALUE(TRIM(VLOOKUP($A2456,DL,COLUMN()-1,0)))),VALUE(TRIM(VLOOKUP($A2456,DL,COLUMN()-1,0))),TRIM(VLOOKUP($A2456,DL,COLUMN()-1,0))),"")</f>
        <v/>
      </c>
    </row>
    <row r="2457" spans="1:14">
      <c r="A2457" s="4" t="str">
        <f>IF(ISNUMBER(NhapDS!A2453),NhapDS!A2453,"")</f>
        <v/>
      </c>
      <c r="B2457" s="18" t="str">
        <f t="shared" si="312"/>
        <v/>
      </c>
      <c r="C2457" s="64" t="str">
        <f t="shared" si="312"/>
        <v/>
      </c>
      <c r="D2457" s="28" t="str">
        <f t="shared" si="311"/>
        <v/>
      </c>
      <c r="E2457" s="28" t="str">
        <f t="shared" si="316"/>
        <v/>
      </c>
      <c r="F2457" s="28" t="str">
        <f t="shared" si="316"/>
        <v/>
      </c>
      <c r="G2457" s="18" t="str">
        <f t="shared" si="316"/>
        <v/>
      </c>
      <c r="H2457" s="18" t="str">
        <f t="shared" si="316"/>
        <v/>
      </c>
      <c r="I2457" s="18" t="str">
        <f t="shared" si="316"/>
        <v/>
      </c>
      <c r="J2457" s="28" t="str">
        <f t="shared" si="318"/>
        <v/>
      </c>
      <c r="K2457" s="28" t="str">
        <f t="shared" si="318"/>
        <v/>
      </c>
      <c r="L2457" s="28" t="str">
        <f t="shared" si="318"/>
        <v/>
      </c>
      <c r="M2457" s="28" t="str">
        <f t="shared" si="314"/>
        <v/>
      </c>
      <c r="N2457" s="138" t="str">
        <f>IF(ISNUMBER($A2457),IF(ISNUMBER(VALUE(TRIM(VLOOKUP($A2457,DL,COLUMN()-1,0)))),VALUE(TRIM(VLOOKUP($A2457,DL,COLUMN()-1,0))),TRIM(VLOOKUP($A2457,DL,COLUMN()-1,0))),"")</f>
        <v/>
      </c>
    </row>
    <row r="2458" spans="1:14">
      <c r="A2458" s="4" t="str">
        <f>IF(ISNUMBER(NhapDS!A2454),NhapDS!A2454,"")</f>
        <v/>
      </c>
      <c r="B2458" s="18" t="str">
        <f t="shared" si="312"/>
        <v/>
      </c>
      <c r="C2458" s="64" t="str">
        <f t="shared" si="312"/>
        <v/>
      </c>
      <c r="D2458" s="28" t="str">
        <f t="shared" si="311"/>
        <v/>
      </c>
      <c r="E2458" s="28" t="str">
        <f t="shared" si="316"/>
        <v/>
      </c>
      <c r="F2458" s="28" t="str">
        <f t="shared" si="316"/>
        <v/>
      </c>
      <c r="G2458" s="18" t="str">
        <f t="shared" si="316"/>
        <v/>
      </c>
      <c r="H2458" s="18" t="str">
        <f t="shared" si="316"/>
        <v/>
      </c>
      <c r="I2458" s="18" t="str">
        <f t="shared" si="316"/>
        <v/>
      </c>
      <c r="J2458" s="28" t="str">
        <f t="shared" si="318"/>
        <v/>
      </c>
      <c r="K2458" s="28" t="str">
        <f t="shared" si="318"/>
        <v/>
      </c>
      <c r="L2458" s="28" t="str">
        <f t="shared" si="318"/>
        <v/>
      </c>
      <c r="M2458" s="28" t="str">
        <f t="shared" si="314"/>
        <v/>
      </c>
      <c r="N2458" s="138" t="str">
        <f>IF(ISNUMBER($A2458),IF(ISNUMBER(VALUE(TRIM(VLOOKUP($A2458,DL,COLUMN()-1,0)))),VALUE(TRIM(VLOOKUP($A2458,DL,COLUMN()-1,0))),TRIM(VLOOKUP($A2458,DL,COLUMN()-1,0))),"")</f>
        <v/>
      </c>
    </row>
    <row r="2459" spans="1:14">
      <c r="A2459" s="4" t="str">
        <f>IF(ISNUMBER(NhapDS!A2455),NhapDS!A2455,"")</f>
        <v/>
      </c>
      <c r="B2459" s="18" t="str">
        <f t="shared" si="312"/>
        <v/>
      </c>
      <c r="C2459" s="64" t="str">
        <f t="shared" si="312"/>
        <v/>
      </c>
      <c r="D2459" s="28" t="str">
        <f t="shared" si="311"/>
        <v/>
      </c>
      <c r="E2459" s="28" t="str">
        <f t="shared" si="316"/>
        <v/>
      </c>
      <c r="F2459" s="28" t="str">
        <f t="shared" si="316"/>
        <v/>
      </c>
      <c r="G2459" s="18" t="str">
        <f t="shared" si="316"/>
        <v/>
      </c>
      <c r="H2459" s="18" t="str">
        <f t="shared" si="316"/>
        <v/>
      </c>
      <c r="I2459" s="18" t="str">
        <f t="shared" si="316"/>
        <v/>
      </c>
      <c r="J2459" s="28" t="str">
        <f t="shared" si="318"/>
        <v/>
      </c>
      <c r="K2459" s="28" t="str">
        <f t="shared" si="318"/>
        <v/>
      </c>
      <c r="L2459" s="28" t="str">
        <f t="shared" si="318"/>
        <v/>
      </c>
      <c r="M2459" s="28" t="str">
        <f t="shared" si="314"/>
        <v/>
      </c>
      <c r="N2459" s="138" t="str">
        <f>IF(ISNUMBER($A2459),IF(ISNUMBER(VALUE(TRIM(VLOOKUP($A2459,DL,COLUMN()-1,0)))),VALUE(TRIM(VLOOKUP($A2459,DL,COLUMN()-1,0))),TRIM(VLOOKUP($A2459,DL,COLUMN()-1,0))),"")</f>
        <v/>
      </c>
    </row>
    <row r="2460" spans="1:14">
      <c r="A2460" s="4" t="str">
        <f>IF(ISNUMBER(NhapDS!A2456),NhapDS!A2456,"")</f>
        <v/>
      </c>
      <c r="B2460" s="18" t="str">
        <f t="shared" si="312"/>
        <v/>
      </c>
      <c r="C2460" s="64" t="str">
        <f t="shared" si="312"/>
        <v/>
      </c>
      <c r="D2460" s="28" t="str">
        <f t="shared" si="311"/>
        <v/>
      </c>
      <c r="E2460" s="28" t="str">
        <f t="shared" si="316"/>
        <v/>
      </c>
      <c r="F2460" s="28" t="str">
        <f t="shared" si="316"/>
        <v/>
      </c>
      <c r="G2460" s="18" t="str">
        <f t="shared" si="316"/>
        <v/>
      </c>
      <c r="H2460" s="18" t="str">
        <f t="shared" si="316"/>
        <v/>
      </c>
      <c r="I2460" s="18" t="str">
        <f t="shared" si="316"/>
        <v/>
      </c>
      <c r="J2460" s="28" t="str">
        <f t="shared" si="318"/>
        <v/>
      </c>
      <c r="K2460" s="28" t="str">
        <f t="shared" si="318"/>
        <v/>
      </c>
      <c r="L2460" s="28" t="str">
        <f t="shared" si="318"/>
        <v/>
      </c>
      <c r="M2460" s="28" t="str">
        <f t="shared" si="314"/>
        <v/>
      </c>
      <c r="N2460" s="138" t="str">
        <f>IF(ISNUMBER($A2460),IF(ISNUMBER(VALUE(TRIM(VLOOKUP($A2460,DL,COLUMN()-1,0)))),VALUE(TRIM(VLOOKUP($A2460,DL,COLUMN()-1,0))),TRIM(VLOOKUP($A2460,DL,COLUMN()-1,0))),"")</f>
        <v/>
      </c>
    </row>
    <row r="2461" spans="1:14">
      <c r="A2461" s="4" t="str">
        <f>IF(ISNUMBER(NhapDS!A2457),NhapDS!A2457,"")</f>
        <v/>
      </c>
      <c r="B2461" s="18" t="str">
        <f t="shared" si="312"/>
        <v/>
      </c>
      <c r="C2461" s="64" t="str">
        <f t="shared" si="312"/>
        <v/>
      </c>
      <c r="D2461" s="28" t="str">
        <f t="shared" si="311"/>
        <v/>
      </c>
      <c r="E2461" s="28" t="str">
        <f t="shared" si="316"/>
        <v/>
      </c>
      <c r="F2461" s="28" t="str">
        <f t="shared" si="316"/>
        <v/>
      </c>
      <c r="G2461" s="18" t="str">
        <f t="shared" si="316"/>
        <v/>
      </c>
      <c r="H2461" s="18" t="str">
        <f t="shared" si="316"/>
        <v/>
      </c>
      <c r="I2461" s="18" t="str">
        <f t="shared" si="316"/>
        <v/>
      </c>
      <c r="J2461" s="28" t="str">
        <f t="shared" si="318"/>
        <v/>
      </c>
      <c r="K2461" s="28" t="str">
        <f t="shared" si="318"/>
        <v/>
      </c>
      <c r="L2461" s="28" t="str">
        <f t="shared" si="318"/>
        <v/>
      </c>
      <c r="M2461" s="28" t="str">
        <f t="shared" si="314"/>
        <v/>
      </c>
      <c r="N2461" s="138" t="str">
        <f>IF(ISNUMBER($A2461),IF(ISNUMBER(VALUE(TRIM(VLOOKUP($A2461,DL,COLUMN()-1,0)))),VALUE(TRIM(VLOOKUP($A2461,DL,COLUMN()-1,0))),TRIM(VLOOKUP($A2461,DL,COLUMN()-1,0))),"")</f>
        <v/>
      </c>
    </row>
    <row r="2462" spans="1:14">
      <c r="A2462" s="4" t="str">
        <f>IF(ISNUMBER(NhapDS!A2458),NhapDS!A2458,"")</f>
        <v/>
      </c>
      <c r="B2462" s="18" t="str">
        <f t="shared" si="312"/>
        <v/>
      </c>
      <c r="C2462" s="64" t="str">
        <f t="shared" si="312"/>
        <v/>
      </c>
      <c r="D2462" s="28" t="str">
        <f t="shared" si="311"/>
        <v/>
      </c>
      <c r="E2462" s="28" t="str">
        <f t="shared" si="316"/>
        <v/>
      </c>
      <c r="F2462" s="28" t="str">
        <f t="shared" si="316"/>
        <v/>
      </c>
      <c r="G2462" s="18" t="str">
        <f t="shared" si="316"/>
        <v/>
      </c>
      <c r="H2462" s="18" t="str">
        <f t="shared" si="316"/>
        <v/>
      </c>
      <c r="I2462" s="18" t="str">
        <f t="shared" si="316"/>
        <v/>
      </c>
      <c r="J2462" s="28" t="str">
        <f t="shared" si="318"/>
        <v/>
      </c>
      <c r="K2462" s="28" t="str">
        <f t="shared" si="318"/>
        <v/>
      </c>
      <c r="L2462" s="28" t="str">
        <f t="shared" si="318"/>
        <v/>
      </c>
      <c r="M2462" s="28" t="str">
        <f t="shared" si="314"/>
        <v/>
      </c>
      <c r="N2462" s="138" t="str">
        <f>IF(ISNUMBER($A2462),IF(ISNUMBER(VALUE(TRIM(VLOOKUP($A2462,DL,COLUMN()-1,0)))),VALUE(TRIM(VLOOKUP($A2462,DL,COLUMN()-1,0))),TRIM(VLOOKUP($A2462,DL,COLUMN()-1,0))),"")</f>
        <v/>
      </c>
    </row>
    <row r="2463" spans="1:14">
      <c r="A2463" s="4" t="str">
        <f>IF(ISNUMBER(NhapDS!A2459),NhapDS!A2459,"")</f>
        <v/>
      </c>
      <c r="B2463" s="18" t="str">
        <f t="shared" si="312"/>
        <v/>
      </c>
      <c r="C2463" s="64" t="str">
        <f t="shared" si="312"/>
        <v/>
      </c>
      <c r="D2463" s="28" t="str">
        <f t="shared" si="311"/>
        <v/>
      </c>
      <c r="E2463" s="28" t="str">
        <f t="shared" si="316"/>
        <v/>
      </c>
      <c r="F2463" s="28" t="str">
        <f t="shared" si="316"/>
        <v/>
      </c>
      <c r="G2463" s="18" t="str">
        <f t="shared" si="316"/>
        <v/>
      </c>
      <c r="H2463" s="18" t="str">
        <f t="shared" si="316"/>
        <v/>
      </c>
      <c r="I2463" s="18" t="str">
        <f t="shared" si="316"/>
        <v/>
      </c>
      <c r="J2463" s="28" t="str">
        <f t="shared" si="318"/>
        <v/>
      </c>
      <c r="K2463" s="28" t="str">
        <f t="shared" si="318"/>
        <v/>
      </c>
      <c r="L2463" s="28" t="str">
        <f t="shared" si="318"/>
        <v/>
      </c>
      <c r="M2463" s="28" t="str">
        <f t="shared" si="314"/>
        <v/>
      </c>
      <c r="N2463" s="138" t="str">
        <f>IF(ISNUMBER($A2463),IF(ISNUMBER(VALUE(TRIM(VLOOKUP($A2463,DL,COLUMN()-1,0)))),VALUE(TRIM(VLOOKUP($A2463,DL,COLUMN()-1,0))),TRIM(VLOOKUP($A2463,DL,COLUMN()-1,0))),"")</f>
        <v/>
      </c>
    </row>
    <row r="2464" spans="1:14">
      <c r="A2464" s="4" t="str">
        <f>IF(ISNUMBER(NhapDS!A2460),NhapDS!A2460,"")</f>
        <v/>
      </c>
      <c r="B2464" s="18" t="str">
        <f t="shared" si="312"/>
        <v/>
      </c>
      <c r="C2464" s="64" t="str">
        <f t="shared" si="312"/>
        <v/>
      </c>
      <c r="D2464" s="28" t="str">
        <f t="shared" ref="D2464:D2527" si="319">IF(ISNUMBER($A2464),IF(E2464="x","","x"),"")</f>
        <v/>
      </c>
      <c r="E2464" s="28" t="str">
        <f t="shared" si="316"/>
        <v/>
      </c>
      <c r="F2464" s="28" t="str">
        <f t="shared" si="316"/>
        <v/>
      </c>
      <c r="G2464" s="18" t="str">
        <f t="shared" si="316"/>
        <v/>
      </c>
      <c r="H2464" s="18" t="str">
        <f t="shared" si="316"/>
        <v/>
      </c>
      <c r="I2464" s="18" t="str">
        <f t="shared" si="316"/>
        <v/>
      </c>
      <c r="J2464" s="28" t="str">
        <f t="shared" si="318"/>
        <v/>
      </c>
      <c r="K2464" s="28" t="str">
        <f t="shared" si="318"/>
        <v/>
      </c>
      <c r="L2464" s="28" t="str">
        <f t="shared" si="318"/>
        <v/>
      </c>
      <c r="M2464" s="28" t="str">
        <f t="shared" si="314"/>
        <v/>
      </c>
      <c r="N2464" s="138" t="str">
        <f>IF(ISNUMBER($A2464),IF(ISNUMBER(VALUE(TRIM(VLOOKUP($A2464,DL,COLUMN()-1,0)))),VALUE(TRIM(VLOOKUP($A2464,DL,COLUMN()-1,0))),TRIM(VLOOKUP($A2464,DL,COLUMN()-1,0))),"")</f>
        <v/>
      </c>
    </row>
    <row r="2465" spans="1:14">
      <c r="A2465" s="4" t="str">
        <f>IF(ISNUMBER(NhapDS!A2461),NhapDS!A2461,"")</f>
        <v/>
      </c>
      <c r="B2465" s="18" t="str">
        <f t="shared" si="312"/>
        <v/>
      </c>
      <c r="C2465" s="64" t="str">
        <f t="shared" si="312"/>
        <v/>
      </c>
      <c r="D2465" s="28" t="str">
        <f t="shared" si="319"/>
        <v/>
      </c>
      <c r="E2465" s="28" t="str">
        <f t="shared" si="316"/>
        <v/>
      </c>
      <c r="F2465" s="28" t="str">
        <f t="shared" si="316"/>
        <v/>
      </c>
      <c r="G2465" s="18" t="str">
        <f t="shared" si="316"/>
        <v/>
      </c>
      <c r="H2465" s="18" t="str">
        <f t="shared" si="316"/>
        <v/>
      </c>
      <c r="I2465" s="18" t="str">
        <f t="shared" si="316"/>
        <v/>
      </c>
      <c r="J2465" s="28" t="str">
        <f t="shared" si="318"/>
        <v/>
      </c>
      <c r="K2465" s="28" t="str">
        <f t="shared" si="318"/>
        <v/>
      </c>
      <c r="L2465" s="28" t="str">
        <f t="shared" si="318"/>
        <v/>
      </c>
      <c r="M2465" s="28" t="str">
        <f t="shared" si="314"/>
        <v/>
      </c>
      <c r="N2465" s="138" t="str">
        <f>IF(ISNUMBER($A2465),IF(ISNUMBER(VALUE(TRIM(VLOOKUP($A2465,DL,COLUMN()-1,0)))),VALUE(TRIM(VLOOKUP($A2465,DL,COLUMN()-1,0))),TRIM(VLOOKUP($A2465,DL,COLUMN()-1,0))),"")</f>
        <v/>
      </c>
    </row>
    <row r="2466" spans="1:14">
      <c r="A2466" s="4" t="str">
        <f>IF(ISNUMBER(NhapDS!A2462),NhapDS!A2462,"")</f>
        <v/>
      </c>
      <c r="B2466" s="18" t="str">
        <f t="shared" ref="B2466:C2529" si="320">IF(ISNUMBER($A2466),VLOOKUP($A2466,DL,COLUMN(),0),"")</f>
        <v/>
      </c>
      <c r="C2466" s="64" t="str">
        <f t="shared" si="320"/>
        <v/>
      </c>
      <c r="D2466" s="28" t="str">
        <f t="shared" si="319"/>
        <v/>
      </c>
      <c r="E2466" s="28" t="str">
        <f t="shared" si="316"/>
        <v/>
      </c>
      <c r="F2466" s="28" t="str">
        <f t="shared" si="316"/>
        <v/>
      </c>
      <c r="G2466" s="18" t="str">
        <f t="shared" si="316"/>
        <v/>
      </c>
      <c r="H2466" s="18" t="str">
        <f t="shared" si="316"/>
        <v/>
      </c>
      <c r="I2466" s="18" t="str">
        <f t="shared" si="316"/>
        <v/>
      </c>
      <c r="J2466" s="28" t="str">
        <f t="shared" ref="J2466:L2481" si="321">IF(ISNUMBER($A2466),TRIM(VLOOKUP($A2466,DL,COLUMN()-1,0)),"")</f>
        <v/>
      </c>
      <c r="K2466" s="28" t="str">
        <f t="shared" si="321"/>
        <v/>
      </c>
      <c r="L2466" s="28" t="str">
        <f t="shared" si="321"/>
        <v/>
      </c>
      <c r="M2466" s="28" t="str">
        <f t="shared" ref="M2466:M2529" si="322">IF(ISNUMBER($A2466),TRIM(VLOOKUP($A2466,DL,COLUMN()-1,0)),"")</f>
        <v/>
      </c>
      <c r="N2466" s="138" t="str">
        <f>IF(ISNUMBER($A2466),IF(ISNUMBER(VALUE(TRIM(VLOOKUP($A2466,DL,COLUMN()-1,0)))),VALUE(TRIM(VLOOKUP($A2466,DL,COLUMN()-1,0))),TRIM(VLOOKUP($A2466,DL,COLUMN()-1,0))),"")</f>
        <v/>
      </c>
    </row>
    <row r="2467" spans="1:14">
      <c r="A2467" s="4" t="str">
        <f>IF(ISNUMBER(NhapDS!A2463),NhapDS!A2463,"")</f>
        <v/>
      </c>
      <c r="B2467" s="18" t="str">
        <f t="shared" si="320"/>
        <v/>
      </c>
      <c r="C2467" s="64" t="str">
        <f t="shared" si="320"/>
        <v/>
      </c>
      <c r="D2467" s="28" t="str">
        <f t="shared" si="319"/>
        <v/>
      </c>
      <c r="E2467" s="28" t="str">
        <f t="shared" si="316"/>
        <v/>
      </c>
      <c r="F2467" s="28" t="str">
        <f t="shared" si="316"/>
        <v/>
      </c>
      <c r="G2467" s="18" t="str">
        <f t="shared" si="316"/>
        <v/>
      </c>
      <c r="H2467" s="18" t="str">
        <f t="shared" si="316"/>
        <v/>
      </c>
      <c r="I2467" s="18" t="str">
        <f t="shared" si="316"/>
        <v/>
      </c>
      <c r="J2467" s="28" t="str">
        <f t="shared" si="321"/>
        <v/>
      </c>
      <c r="K2467" s="28" t="str">
        <f t="shared" si="321"/>
        <v/>
      </c>
      <c r="L2467" s="28" t="str">
        <f t="shared" si="321"/>
        <v/>
      </c>
      <c r="M2467" s="28" t="str">
        <f t="shared" si="322"/>
        <v/>
      </c>
      <c r="N2467" s="138" t="str">
        <f>IF(ISNUMBER($A2467),IF(ISNUMBER(VALUE(TRIM(VLOOKUP($A2467,DL,COLUMN()-1,0)))),VALUE(TRIM(VLOOKUP($A2467,DL,COLUMN()-1,0))),TRIM(VLOOKUP($A2467,DL,COLUMN()-1,0))),"")</f>
        <v/>
      </c>
    </row>
    <row r="2468" spans="1:14">
      <c r="A2468" s="4" t="str">
        <f>IF(ISNUMBER(NhapDS!A2464),NhapDS!A2464,"")</f>
        <v/>
      </c>
      <c r="B2468" s="18" t="str">
        <f t="shared" si="320"/>
        <v/>
      </c>
      <c r="C2468" s="64" t="str">
        <f t="shared" si="320"/>
        <v/>
      </c>
      <c r="D2468" s="28" t="str">
        <f t="shared" si="319"/>
        <v/>
      </c>
      <c r="E2468" s="28" t="str">
        <f t="shared" si="316"/>
        <v/>
      </c>
      <c r="F2468" s="28" t="str">
        <f t="shared" si="316"/>
        <v/>
      </c>
      <c r="G2468" s="18" t="str">
        <f t="shared" si="316"/>
        <v/>
      </c>
      <c r="H2468" s="18" t="str">
        <f t="shared" si="316"/>
        <v/>
      </c>
      <c r="I2468" s="18" t="str">
        <f t="shared" si="316"/>
        <v/>
      </c>
      <c r="J2468" s="28" t="str">
        <f t="shared" si="321"/>
        <v/>
      </c>
      <c r="K2468" s="28" t="str">
        <f t="shared" si="321"/>
        <v/>
      </c>
      <c r="L2468" s="28" t="str">
        <f t="shared" si="321"/>
        <v/>
      </c>
      <c r="M2468" s="28" t="str">
        <f t="shared" si="322"/>
        <v/>
      </c>
      <c r="N2468" s="138" t="str">
        <f>IF(ISNUMBER($A2468),IF(ISNUMBER(VALUE(TRIM(VLOOKUP($A2468,DL,COLUMN()-1,0)))),VALUE(TRIM(VLOOKUP($A2468,DL,COLUMN()-1,0))),TRIM(VLOOKUP($A2468,DL,COLUMN()-1,0))),"")</f>
        <v/>
      </c>
    </row>
    <row r="2469" spans="1:14">
      <c r="A2469" s="4" t="str">
        <f>IF(ISNUMBER(NhapDS!A2465),NhapDS!A2465,"")</f>
        <v/>
      </c>
      <c r="B2469" s="18" t="str">
        <f t="shared" si="320"/>
        <v/>
      </c>
      <c r="C2469" s="64" t="str">
        <f t="shared" si="320"/>
        <v/>
      </c>
      <c r="D2469" s="28" t="str">
        <f t="shared" si="319"/>
        <v/>
      </c>
      <c r="E2469" s="28" t="str">
        <f t="shared" si="316"/>
        <v/>
      </c>
      <c r="F2469" s="28" t="str">
        <f t="shared" si="316"/>
        <v/>
      </c>
      <c r="G2469" s="18" t="str">
        <f t="shared" si="316"/>
        <v/>
      </c>
      <c r="H2469" s="18" t="str">
        <f t="shared" si="316"/>
        <v/>
      </c>
      <c r="I2469" s="18" t="str">
        <f t="shared" si="316"/>
        <v/>
      </c>
      <c r="J2469" s="28" t="str">
        <f t="shared" si="321"/>
        <v/>
      </c>
      <c r="K2469" s="28" t="str">
        <f t="shared" si="321"/>
        <v/>
      </c>
      <c r="L2469" s="28" t="str">
        <f t="shared" si="321"/>
        <v/>
      </c>
      <c r="M2469" s="28" t="str">
        <f t="shared" si="322"/>
        <v/>
      </c>
      <c r="N2469" s="138" t="str">
        <f>IF(ISNUMBER($A2469),IF(ISNUMBER(VALUE(TRIM(VLOOKUP($A2469,DL,COLUMN()-1,0)))),VALUE(TRIM(VLOOKUP($A2469,DL,COLUMN()-1,0))),TRIM(VLOOKUP($A2469,DL,COLUMN()-1,0))),"")</f>
        <v/>
      </c>
    </row>
    <row r="2470" spans="1:14">
      <c r="A2470" s="4" t="str">
        <f>IF(ISNUMBER(NhapDS!A2466),NhapDS!A2466,"")</f>
        <v/>
      </c>
      <c r="B2470" s="18" t="str">
        <f t="shared" si="320"/>
        <v/>
      </c>
      <c r="C2470" s="64" t="str">
        <f t="shared" si="320"/>
        <v/>
      </c>
      <c r="D2470" s="28" t="str">
        <f t="shared" si="319"/>
        <v/>
      </c>
      <c r="E2470" s="28" t="str">
        <f t="shared" si="316"/>
        <v/>
      </c>
      <c r="F2470" s="28" t="str">
        <f t="shared" si="316"/>
        <v/>
      </c>
      <c r="G2470" s="18" t="str">
        <f t="shared" si="316"/>
        <v/>
      </c>
      <c r="H2470" s="18" t="str">
        <f t="shared" si="316"/>
        <v/>
      </c>
      <c r="I2470" s="18" t="str">
        <f t="shared" si="316"/>
        <v/>
      </c>
      <c r="J2470" s="28" t="str">
        <f t="shared" si="321"/>
        <v/>
      </c>
      <c r="K2470" s="28" t="str">
        <f t="shared" si="321"/>
        <v/>
      </c>
      <c r="L2470" s="28" t="str">
        <f t="shared" si="321"/>
        <v/>
      </c>
      <c r="M2470" s="28" t="str">
        <f t="shared" si="322"/>
        <v/>
      </c>
      <c r="N2470" s="138" t="str">
        <f>IF(ISNUMBER($A2470),IF(ISNUMBER(VALUE(TRIM(VLOOKUP($A2470,DL,COLUMN()-1,0)))),VALUE(TRIM(VLOOKUP($A2470,DL,COLUMN()-1,0))),TRIM(VLOOKUP($A2470,DL,COLUMN()-1,0))),"")</f>
        <v/>
      </c>
    </row>
    <row r="2471" spans="1:14">
      <c r="A2471" s="4" t="str">
        <f>IF(ISNUMBER(NhapDS!A2467),NhapDS!A2467,"")</f>
        <v/>
      </c>
      <c r="B2471" s="18" t="str">
        <f t="shared" si="320"/>
        <v/>
      </c>
      <c r="C2471" s="64" t="str">
        <f t="shared" si="320"/>
        <v/>
      </c>
      <c r="D2471" s="28" t="str">
        <f t="shared" si="319"/>
        <v/>
      </c>
      <c r="E2471" s="28" t="str">
        <f t="shared" si="316"/>
        <v/>
      </c>
      <c r="F2471" s="28" t="str">
        <f t="shared" si="316"/>
        <v/>
      </c>
      <c r="G2471" s="18" t="str">
        <f t="shared" si="316"/>
        <v/>
      </c>
      <c r="H2471" s="18" t="str">
        <f t="shared" si="316"/>
        <v/>
      </c>
      <c r="I2471" s="18" t="str">
        <f t="shared" si="316"/>
        <v/>
      </c>
      <c r="J2471" s="28" t="str">
        <f t="shared" si="321"/>
        <v/>
      </c>
      <c r="K2471" s="28" t="str">
        <f t="shared" si="321"/>
        <v/>
      </c>
      <c r="L2471" s="28" t="str">
        <f t="shared" si="321"/>
        <v/>
      </c>
      <c r="M2471" s="28" t="str">
        <f t="shared" si="322"/>
        <v/>
      </c>
      <c r="N2471" s="138" t="str">
        <f>IF(ISNUMBER($A2471),IF(ISNUMBER(VALUE(TRIM(VLOOKUP($A2471,DL,COLUMN()-1,0)))),VALUE(TRIM(VLOOKUP($A2471,DL,COLUMN()-1,0))),TRIM(VLOOKUP($A2471,DL,COLUMN()-1,0))),"")</f>
        <v/>
      </c>
    </row>
    <row r="2472" spans="1:14">
      <c r="A2472" s="4" t="str">
        <f>IF(ISNUMBER(NhapDS!A2468),NhapDS!A2468,"")</f>
        <v/>
      </c>
      <c r="B2472" s="18" t="str">
        <f t="shared" si="320"/>
        <v/>
      </c>
      <c r="C2472" s="64" t="str">
        <f t="shared" si="320"/>
        <v/>
      </c>
      <c r="D2472" s="28" t="str">
        <f t="shared" si="319"/>
        <v/>
      </c>
      <c r="E2472" s="28" t="str">
        <f t="shared" si="316"/>
        <v/>
      </c>
      <c r="F2472" s="28" t="str">
        <f t="shared" si="316"/>
        <v/>
      </c>
      <c r="G2472" s="18" t="str">
        <f t="shared" si="316"/>
        <v/>
      </c>
      <c r="H2472" s="18" t="str">
        <f t="shared" si="316"/>
        <v/>
      </c>
      <c r="I2472" s="18" t="str">
        <f t="shared" si="316"/>
        <v/>
      </c>
      <c r="J2472" s="28" t="str">
        <f t="shared" si="321"/>
        <v/>
      </c>
      <c r="K2472" s="28" t="str">
        <f t="shared" si="321"/>
        <v/>
      </c>
      <c r="L2472" s="28" t="str">
        <f t="shared" si="321"/>
        <v/>
      </c>
      <c r="M2472" s="28" t="str">
        <f t="shared" si="322"/>
        <v/>
      </c>
      <c r="N2472" s="138" t="str">
        <f>IF(ISNUMBER($A2472),IF(ISNUMBER(VALUE(TRIM(VLOOKUP($A2472,DL,COLUMN()-1,0)))),VALUE(TRIM(VLOOKUP($A2472,DL,COLUMN()-1,0))),TRIM(VLOOKUP($A2472,DL,COLUMN()-1,0))),"")</f>
        <v/>
      </c>
    </row>
    <row r="2473" spans="1:14">
      <c r="A2473" s="4" t="str">
        <f>IF(ISNUMBER(NhapDS!A2469),NhapDS!A2469,"")</f>
        <v/>
      </c>
      <c r="B2473" s="18" t="str">
        <f t="shared" si="320"/>
        <v/>
      </c>
      <c r="C2473" s="64" t="str">
        <f t="shared" si="320"/>
        <v/>
      </c>
      <c r="D2473" s="28" t="str">
        <f t="shared" si="319"/>
        <v/>
      </c>
      <c r="E2473" s="28" t="str">
        <f t="shared" si="316"/>
        <v/>
      </c>
      <c r="F2473" s="28" t="str">
        <f t="shared" si="316"/>
        <v/>
      </c>
      <c r="G2473" s="18" t="str">
        <f t="shared" si="316"/>
        <v/>
      </c>
      <c r="H2473" s="18" t="str">
        <f t="shared" si="316"/>
        <v/>
      </c>
      <c r="I2473" s="18" t="str">
        <f t="shared" si="316"/>
        <v/>
      </c>
      <c r="J2473" s="28" t="str">
        <f t="shared" si="321"/>
        <v/>
      </c>
      <c r="K2473" s="28" t="str">
        <f t="shared" si="321"/>
        <v/>
      </c>
      <c r="L2473" s="28" t="str">
        <f t="shared" si="321"/>
        <v/>
      </c>
      <c r="M2473" s="28" t="str">
        <f t="shared" si="322"/>
        <v/>
      </c>
      <c r="N2473" s="138" t="str">
        <f>IF(ISNUMBER($A2473),IF(ISNUMBER(VALUE(TRIM(VLOOKUP($A2473,DL,COLUMN()-1,0)))),VALUE(TRIM(VLOOKUP($A2473,DL,COLUMN()-1,0))),TRIM(VLOOKUP($A2473,DL,COLUMN()-1,0))),"")</f>
        <v/>
      </c>
    </row>
    <row r="2474" spans="1:14">
      <c r="A2474" s="4" t="str">
        <f>IF(ISNUMBER(NhapDS!A2470),NhapDS!A2470,"")</f>
        <v/>
      </c>
      <c r="B2474" s="18" t="str">
        <f t="shared" si="320"/>
        <v/>
      </c>
      <c r="C2474" s="64" t="str">
        <f t="shared" si="320"/>
        <v/>
      </c>
      <c r="D2474" s="28" t="str">
        <f t="shared" si="319"/>
        <v/>
      </c>
      <c r="E2474" s="28" t="str">
        <f t="shared" si="316"/>
        <v/>
      </c>
      <c r="F2474" s="28" t="str">
        <f t="shared" si="316"/>
        <v/>
      </c>
      <c r="G2474" s="18" t="str">
        <f t="shared" si="316"/>
        <v/>
      </c>
      <c r="H2474" s="18" t="str">
        <f t="shared" si="316"/>
        <v/>
      </c>
      <c r="I2474" s="18" t="str">
        <f t="shared" si="316"/>
        <v/>
      </c>
      <c r="J2474" s="28" t="str">
        <f t="shared" si="321"/>
        <v/>
      </c>
      <c r="K2474" s="28" t="str">
        <f t="shared" si="321"/>
        <v/>
      </c>
      <c r="L2474" s="28" t="str">
        <f t="shared" si="321"/>
        <v/>
      </c>
      <c r="M2474" s="28" t="str">
        <f t="shared" si="322"/>
        <v/>
      </c>
      <c r="N2474" s="138" t="str">
        <f>IF(ISNUMBER($A2474),IF(ISNUMBER(VALUE(TRIM(VLOOKUP($A2474,DL,COLUMN()-1,0)))),VALUE(TRIM(VLOOKUP($A2474,DL,COLUMN()-1,0))),TRIM(VLOOKUP($A2474,DL,COLUMN()-1,0))),"")</f>
        <v/>
      </c>
    </row>
    <row r="2475" spans="1:14">
      <c r="A2475" s="4" t="str">
        <f>IF(ISNUMBER(NhapDS!A2471),NhapDS!A2471,"")</f>
        <v/>
      </c>
      <c r="B2475" s="18" t="str">
        <f t="shared" si="320"/>
        <v/>
      </c>
      <c r="C2475" s="64" t="str">
        <f t="shared" si="320"/>
        <v/>
      </c>
      <c r="D2475" s="28" t="str">
        <f t="shared" si="319"/>
        <v/>
      </c>
      <c r="E2475" s="28" t="str">
        <f t="shared" si="316"/>
        <v/>
      </c>
      <c r="F2475" s="28" t="str">
        <f t="shared" si="316"/>
        <v/>
      </c>
      <c r="G2475" s="18" t="str">
        <f t="shared" si="316"/>
        <v/>
      </c>
      <c r="H2475" s="18" t="str">
        <f t="shared" si="316"/>
        <v/>
      </c>
      <c r="I2475" s="18" t="str">
        <f t="shared" si="316"/>
        <v/>
      </c>
      <c r="J2475" s="28" t="str">
        <f t="shared" si="321"/>
        <v/>
      </c>
      <c r="K2475" s="28" t="str">
        <f t="shared" si="321"/>
        <v/>
      </c>
      <c r="L2475" s="28" t="str">
        <f t="shared" si="321"/>
        <v/>
      </c>
      <c r="M2475" s="28" t="str">
        <f t="shared" si="322"/>
        <v/>
      </c>
      <c r="N2475" s="138" t="str">
        <f>IF(ISNUMBER($A2475),IF(ISNUMBER(VALUE(TRIM(VLOOKUP($A2475,DL,COLUMN()-1,0)))),VALUE(TRIM(VLOOKUP($A2475,DL,COLUMN()-1,0))),TRIM(VLOOKUP($A2475,DL,COLUMN()-1,0))),"")</f>
        <v/>
      </c>
    </row>
    <row r="2476" spans="1:14">
      <c r="A2476" s="4" t="str">
        <f>IF(ISNUMBER(NhapDS!A2472),NhapDS!A2472,"")</f>
        <v/>
      </c>
      <c r="B2476" s="18" t="str">
        <f t="shared" si="320"/>
        <v/>
      </c>
      <c r="C2476" s="64" t="str">
        <f t="shared" si="320"/>
        <v/>
      </c>
      <c r="D2476" s="28" t="str">
        <f t="shared" si="319"/>
        <v/>
      </c>
      <c r="E2476" s="28" t="str">
        <f t="shared" si="316"/>
        <v/>
      </c>
      <c r="F2476" s="28" t="str">
        <f t="shared" si="316"/>
        <v/>
      </c>
      <c r="G2476" s="18" t="str">
        <f t="shared" si="316"/>
        <v/>
      </c>
      <c r="H2476" s="18" t="str">
        <f t="shared" si="316"/>
        <v/>
      </c>
      <c r="I2476" s="18" t="str">
        <f t="shared" si="316"/>
        <v/>
      </c>
      <c r="J2476" s="28" t="str">
        <f t="shared" si="321"/>
        <v/>
      </c>
      <c r="K2476" s="28" t="str">
        <f t="shared" si="321"/>
        <v/>
      </c>
      <c r="L2476" s="28" t="str">
        <f t="shared" si="321"/>
        <v/>
      </c>
      <c r="M2476" s="28" t="str">
        <f t="shared" si="322"/>
        <v/>
      </c>
      <c r="N2476" s="138" t="str">
        <f>IF(ISNUMBER($A2476),IF(ISNUMBER(VALUE(TRIM(VLOOKUP($A2476,DL,COLUMN()-1,0)))),VALUE(TRIM(VLOOKUP($A2476,DL,COLUMN()-1,0))),TRIM(VLOOKUP($A2476,DL,COLUMN()-1,0))),"")</f>
        <v/>
      </c>
    </row>
    <row r="2477" spans="1:14">
      <c r="A2477" s="4" t="str">
        <f>IF(ISNUMBER(NhapDS!A2473),NhapDS!A2473,"")</f>
        <v/>
      </c>
      <c r="B2477" s="18" t="str">
        <f t="shared" si="320"/>
        <v/>
      </c>
      <c r="C2477" s="64" t="str">
        <f t="shared" si="320"/>
        <v/>
      </c>
      <c r="D2477" s="28" t="str">
        <f t="shared" si="319"/>
        <v/>
      </c>
      <c r="E2477" s="28" t="str">
        <f t="shared" si="316"/>
        <v/>
      </c>
      <c r="F2477" s="28" t="str">
        <f t="shared" si="316"/>
        <v/>
      </c>
      <c r="G2477" s="18" t="str">
        <f t="shared" si="316"/>
        <v/>
      </c>
      <c r="H2477" s="18" t="str">
        <f t="shared" si="316"/>
        <v/>
      </c>
      <c r="I2477" s="18" t="str">
        <f t="shared" si="316"/>
        <v/>
      </c>
      <c r="J2477" s="28" t="str">
        <f t="shared" si="321"/>
        <v/>
      </c>
      <c r="K2477" s="28" t="str">
        <f t="shared" si="321"/>
        <v/>
      </c>
      <c r="L2477" s="28" t="str">
        <f t="shared" si="321"/>
        <v/>
      </c>
      <c r="M2477" s="28" t="str">
        <f t="shared" si="322"/>
        <v/>
      </c>
      <c r="N2477" s="138" t="str">
        <f>IF(ISNUMBER($A2477),IF(ISNUMBER(VALUE(TRIM(VLOOKUP($A2477,DL,COLUMN()-1,0)))),VALUE(TRIM(VLOOKUP($A2477,DL,COLUMN()-1,0))),TRIM(VLOOKUP($A2477,DL,COLUMN()-1,0))),"")</f>
        <v/>
      </c>
    </row>
    <row r="2478" spans="1:14">
      <c r="A2478" s="4" t="str">
        <f>IF(ISNUMBER(NhapDS!A2474),NhapDS!A2474,"")</f>
        <v/>
      </c>
      <c r="B2478" s="18" t="str">
        <f t="shared" si="320"/>
        <v/>
      </c>
      <c r="C2478" s="64" t="str">
        <f t="shared" si="320"/>
        <v/>
      </c>
      <c r="D2478" s="28" t="str">
        <f t="shared" si="319"/>
        <v/>
      </c>
      <c r="E2478" s="28" t="str">
        <f t="shared" si="316"/>
        <v/>
      </c>
      <c r="F2478" s="28" t="str">
        <f t="shared" si="316"/>
        <v/>
      </c>
      <c r="G2478" s="18" t="str">
        <f t="shared" si="316"/>
        <v/>
      </c>
      <c r="H2478" s="18" t="str">
        <f t="shared" si="316"/>
        <v/>
      </c>
      <c r="I2478" s="18" t="str">
        <f t="shared" si="316"/>
        <v/>
      </c>
      <c r="J2478" s="28" t="str">
        <f t="shared" si="321"/>
        <v/>
      </c>
      <c r="K2478" s="28" t="str">
        <f t="shared" si="321"/>
        <v/>
      </c>
      <c r="L2478" s="28" t="str">
        <f t="shared" si="321"/>
        <v/>
      </c>
      <c r="M2478" s="28" t="str">
        <f t="shared" si="322"/>
        <v/>
      </c>
      <c r="N2478" s="138" t="str">
        <f>IF(ISNUMBER($A2478),IF(ISNUMBER(VALUE(TRIM(VLOOKUP($A2478,DL,COLUMN()-1,0)))),VALUE(TRIM(VLOOKUP($A2478,DL,COLUMN()-1,0))),TRIM(VLOOKUP($A2478,DL,COLUMN()-1,0))),"")</f>
        <v/>
      </c>
    </row>
    <row r="2479" spans="1:14">
      <c r="A2479" s="4" t="str">
        <f>IF(ISNUMBER(NhapDS!A2475),NhapDS!A2475,"")</f>
        <v/>
      </c>
      <c r="B2479" s="18" t="str">
        <f t="shared" si="320"/>
        <v/>
      </c>
      <c r="C2479" s="64" t="str">
        <f t="shared" si="320"/>
        <v/>
      </c>
      <c r="D2479" s="28" t="str">
        <f t="shared" si="319"/>
        <v/>
      </c>
      <c r="E2479" s="28" t="str">
        <f t="shared" si="316"/>
        <v/>
      </c>
      <c r="F2479" s="28" t="str">
        <f t="shared" si="316"/>
        <v/>
      </c>
      <c r="G2479" s="18" t="str">
        <f t="shared" si="316"/>
        <v/>
      </c>
      <c r="H2479" s="18" t="str">
        <f t="shared" si="316"/>
        <v/>
      </c>
      <c r="I2479" s="18" t="str">
        <f t="shared" si="316"/>
        <v/>
      </c>
      <c r="J2479" s="28" t="str">
        <f t="shared" si="321"/>
        <v/>
      </c>
      <c r="K2479" s="28" t="str">
        <f t="shared" si="321"/>
        <v/>
      </c>
      <c r="L2479" s="28" t="str">
        <f t="shared" si="321"/>
        <v/>
      </c>
      <c r="M2479" s="28" t="str">
        <f t="shared" si="322"/>
        <v/>
      </c>
      <c r="N2479" s="138" t="str">
        <f>IF(ISNUMBER($A2479),IF(ISNUMBER(VALUE(TRIM(VLOOKUP($A2479,DL,COLUMN()-1,0)))),VALUE(TRIM(VLOOKUP($A2479,DL,COLUMN()-1,0))),TRIM(VLOOKUP($A2479,DL,COLUMN()-1,0))),"")</f>
        <v/>
      </c>
    </row>
    <row r="2480" spans="1:14">
      <c r="A2480" s="4" t="str">
        <f>IF(ISNUMBER(NhapDS!A2476),NhapDS!A2476,"")</f>
        <v/>
      </c>
      <c r="B2480" s="18" t="str">
        <f t="shared" si="320"/>
        <v/>
      </c>
      <c r="C2480" s="64" t="str">
        <f t="shared" si="320"/>
        <v/>
      </c>
      <c r="D2480" s="28" t="str">
        <f t="shared" si="319"/>
        <v/>
      </c>
      <c r="E2480" s="28" t="str">
        <f t="shared" si="316"/>
        <v/>
      </c>
      <c r="F2480" s="28" t="str">
        <f t="shared" si="316"/>
        <v/>
      </c>
      <c r="G2480" s="18" t="str">
        <f t="shared" si="316"/>
        <v/>
      </c>
      <c r="H2480" s="18" t="str">
        <f t="shared" si="316"/>
        <v/>
      </c>
      <c r="I2480" s="18" t="str">
        <f t="shared" si="316"/>
        <v/>
      </c>
      <c r="J2480" s="28" t="str">
        <f t="shared" si="321"/>
        <v/>
      </c>
      <c r="K2480" s="28" t="str">
        <f t="shared" si="321"/>
        <v/>
      </c>
      <c r="L2480" s="28" t="str">
        <f t="shared" si="321"/>
        <v/>
      </c>
      <c r="M2480" s="28" t="str">
        <f t="shared" si="322"/>
        <v/>
      </c>
      <c r="N2480" s="138" t="str">
        <f>IF(ISNUMBER($A2480),IF(ISNUMBER(VALUE(TRIM(VLOOKUP($A2480,DL,COLUMN()-1,0)))),VALUE(TRIM(VLOOKUP($A2480,DL,COLUMN()-1,0))),TRIM(VLOOKUP($A2480,DL,COLUMN()-1,0))),"")</f>
        <v/>
      </c>
    </row>
    <row r="2481" spans="1:14">
      <c r="A2481" s="4" t="str">
        <f>IF(ISNUMBER(NhapDS!A2477),NhapDS!A2477,"")</f>
        <v/>
      </c>
      <c r="B2481" s="18" t="str">
        <f t="shared" si="320"/>
        <v/>
      </c>
      <c r="C2481" s="64" t="str">
        <f t="shared" si="320"/>
        <v/>
      </c>
      <c r="D2481" s="28" t="str">
        <f t="shared" si="319"/>
        <v/>
      </c>
      <c r="E2481" s="28" t="str">
        <f t="shared" si="316"/>
        <v/>
      </c>
      <c r="F2481" s="28" t="str">
        <f t="shared" si="316"/>
        <v/>
      </c>
      <c r="G2481" s="18" t="str">
        <f t="shared" si="316"/>
        <v/>
      </c>
      <c r="H2481" s="18" t="str">
        <f t="shared" si="316"/>
        <v/>
      </c>
      <c r="I2481" s="18" t="str">
        <f t="shared" si="316"/>
        <v/>
      </c>
      <c r="J2481" s="28" t="str">
        <f t="shared" si="321"/>
        <v/>
      </c>
      <c r="K2481" s="28" t="str">
        <f t="shared" si="321"/>
        <v/>
      </c>
      <c r="L2481" s="28" t="str">
        <f t="shared" si="321"/>
        <v/>
      </c>
      <c r="M2481" s="28" t="str">
        <f t="shared" si="322"/>
        <v/>
      </c>
      <c r="N2481" s="138" t="str">
        <f>IF(ISNUMBER($A2481),IF(ISNUMBER(VALUE(TRIM(VLOOKUP($A2481,DL,COLUMN()-1,0)))),VALUE(TRIM(VLOOKUP($A2481,DL,COLUMN()-1,0))),TRIM(VLOOKUP($A2481,DL,COLUMN()-1,0))),"")</f>
        <v/>
      </c>
    </row>
    <row r="2482" spans="1:14">
      <c r="A2482" s="4" t="str">
        <f>IF(ISNUMBER(NhapDS!A2478),NhapDS!A2478,"")</f>
        <v/>
      </c>
      <c r="B2482" s="18" t="str">
        <f t="shared" si="320"/>
        <v/>
      </c>
      <c r="C2482" s="64" t="str">
        <f t="shared" si="320"/>
        <v/>
      </c>
      <c r="D2482" s="28" t="str">
        <f t="shared" si="319"/>
        <v/>
      </c>
      <c r="E2482" s="28" t="str">
        <f t="shared" ref="E2482:I2532" si="323">IF(ISNUMBER($A2482),TRIM(VLOOKUP($A2482,DL,COLUMN()-1,0)),"")</f>
        <v/>
      </c>
      <c r="F2482" s="28" t="str">
        <f t="shared" si="323"/>
        <v/>
      </c>
      <c r="G2482" s="18" t="str">
        <f t="shared" si="323"/>
        <v/>
      </c>
      <c r="H2482" s="18" t="str">
        <f t="shared" si="323"/>
        <v/>
      </c>
      <c r="I2482" s="18" t="str">
        <f t="shared" si="323"/>
        <v/>
      </c>
      <c r="J2482" s="28" t="str">
        <f t="shared" ref="J2482:L2497" si="324">IF(ISNUMBER($A2482),TRIM(VLOOKUP($A2482,DL,COLUMN()-1,0)),"")</f>
        <v/>
      </c>
      <c r="K2482" s="28" t="str">
        <f t="shared" si="324"/>
        <v/>
      </c>
      <c r="L2482" s="28" t="str">
        <f t="shared" si="324"/>
        <v/>
      </c>
      <c r="M2482" s="28" t="str">
        <f t="shared" si="322"/>
        <v/>
      </c>
      <c r="N2482" s="138" t="str">
        <f>IF(ISNUMBER($A2482),IF(ISNUMBER(VALUE(TRIM(VLOOKUP($A2482,DL,COLUMN()-1,0)))),VALUE(TRIM(VLOOKUP($A2482,DL,COLUMN()-1,0))),TRIM(VLOOKUP($A2482,DL,COLUMN()-1,0))),"")</f>
        <v/>
      </c>
    </row>
    <row r="2483" spans="1:14">
      <c r="A2483" s="4" t="str">
        <f>IF(ISNUMBER(NhapDS!A2479),NhapDS!A2479,"")</f>
        <v/>
      </c>
      <c r="B2483" s="18" t="str">
        <f t="shared" si="320"/>
        <v/>
      </c>
      <c r="C2483" s="64" t="str">
        <f t="shared" si="320"/>
        <v/>
      </c>
      <c r="D2483" s="28" t="str">
        <f t="shared" si="319"/>
        <v/>
      </c>
      <c r="E2483" s="28" t="str">
        <f t="shared" si="323"/>
        <v/>
      </c>
      <c r="F2483" s="28" t="str">
        <f t="shared" si="323"/>
        <v/>
      </c>
      <c r="G2483" s="18" t="str">
        <f t="shared" si="323"/>
        <v/>
      </c>
      <c r="H2483" s="18" t="str">
        <f t="shared" si="323"/>
        <v/>
      </c>
      <c r="I2483" s="18" t="str">
        <f t="shared" si="323"/>
        <v/>
      </c>
      <c r="J2483" s="28" t="str">
        <f t="shared" si="324"/>
        <v/>
      </c>
      <c r="K2483" s="28" t="str">
        <f t="shared" si="324"/>
        <v/>
      </c>
      <c r="L2483" s="28" t="str">
        <f t="shared" si="324"/>
        <v/>
      </c>
      <c r="M2483" s="28" t="str">
        <f t="shared" si="322"/>
        <v/>
      </c>
      <c r="N2483" s="138" t="str">
        <f>IF(ISNUMBER($A2483),IF(ISNUMBER(VALUE(TRIM(VLOOKUP($A2483,DL,COLUMN()-1,0)))),VALUE(TRIM(VLOOKUP($A2483,DL,COLUMN()-1,0))),TRIM(VLOOKUP($A2483,DL,COLUMN()-1,0))),"")</f>
        <v/>
      </c>
    </row>
    <row r="2484" spans="1:14">
      <c r="A2484" s="4" t="str">
        <f>IF(ISNUMBER(NhapDS!A2480),NhapDS!A2480,"")</f>
        <v/>
      </c>
      <c r="B2484" s="18" t="str">
        <f t="shared" si="320"/>
        <v/>
      </c>
      <c r="C2484" s="64" t="str">
        <f t="shared" si="320"/>
        <v/>
      </c>
      <c r="D2484" s="28" t="str">
        <f t="shared" si="319"/>
        <v/>
      </c>
      <c r="E2484" s="28" t="str">
        <f t="shared" si="323"/>
        <v/>
      </c>
      <c r="F2484" s="28" t="str">
        <f t="shared" si="323"/>
        <v/>
      </c>
      <c r="G2484" s="18" t="str">
        <f t="shared" si="323"/>
        <v/>
      </c>
      <c r="H2484" s="18" t="str">
        <f t="shared" si="323"/>
        <v/>
      </c>
      <c r="I2484" s="18" t="str">
        <f t="shared" si="323"/>
        <v/>
      </c>
      <c r="J2484" s="28" t="str">
        <f t="shared" si="324"/>
        <v/>
      </c>
      <c r="K2484" s="28" t="str">
        <f t="shared" si="324"/>
        <v/>
      </c>
      <c r="L2484" s="28" t="str">
        <f t="shared" si="324"/>
        <v/>
      </c>
      <c r="M2484" s="28" t="str">
        <f t="shared" si="322"/>
        <v/>
      </c>
      <c r="N2484" s="138" t="str">
        <f>IF(ISNUMBER($A2484),IF(ISNUMBER(VALUE(TRIM(VLOOKUP($A2484,DL,COLUMN()-1,0)))),VALUE(TRIM(VLOOKUP($A2484,DL,COLUMN()-1,0))),TRIM(VLOOKUP($A2484,DL,COLUMN()-1,0))),"")</f>
        <v/>
      </c>
    </row>
    <row r="2485" spans="1:14">
      <c r="A2485" s="4" t="str">
        <f>IF(ISNUMBER(NhapDS!A2481),NhapDS!A2481,"")</f>
        <v/>
      </c>
      <c r="B2485" s="18" t="str">
        <f t="shared" si="320"/>
        <v/>
      </c>
      <c r="C2485" s="64" t="str">
        <f t="shared" si="320"/>
        <v/>
      </c>
      <c r="D2485" s="28" t="str">
        <f t="shared" si="319"/>
        <v/>
      </c>
      <c r="E2485" s="28" t="str">
        <f t="shared" si="323"/>
        <v/>
      </c>
      <c r="F2485" s="28" t="str">
        <f t="shared" si="323"/>
        <v/>
      </c>
      <c r="G2485" s="18" t="str">
        <f t="shared" si="323"/>
        <v/>
      </c>
      <c r="H2485" s="18" t="str">
        <f t="shared" si="323"/>
        <v/>
      </c>
      <c r="I2485" s="18" t="str">
        <f t="shared" si="323"/>
        <v/>
      </c>
      <c r="J2485" s="28" t="str">
        <f t="shared" si="324"/>
        <v/>
      </c>
      <c r="K2485" s="28" t="str">
        <f t="shared" si="324"/>
        <v/>
      </c>
      <c r="L2485" s="28" t="str">
        <f t="shared" si="324"/>
        <v/>
      </c>
      <c r="M2485" s="28" t="str">
        <f t="shared" si="322"/>
        <v/>
      </c>
      <c r="N2485" s="138" t="str">
        <f>IF(ISNUMBER($A2485),IF(ISNUMBER(VALUE(TRIM(VLOOKUP($A2485,DL,COLUMN()-1,0)))),VALUE(TRIM(VLOOKUP($A2485,DL,COLUMN()-1,0))),TRIM(VLOOKUP($A2485,DL,COLUMN()-1,0))),"")</f>
        <v/>
      </c>
    </row>
    <row r="2486" spans="1:14">
      <c r="A2486" s="4" t="str">
        <f>IF(ISNUMBER(NhapDS!A2482),NhapDS!A2482,"")</f>
        <v/>
      </c>
      <c r="B2486" s="18" t="str">
        <f t="shared" si="320"/>
        <v/>
      </c>
      <c r="C2486" s="64" t="str">
        <f t="shared" si="320"/>
        <v/>
      </c>
      <c r="D2486" s="28" t="str">
        <f t="shared" si="319"/>
        <v/>
      </c>
      <c r="E2486" s="28" t="str">
        <f t="shared" si="323"/>
        <v/>
      </c>
      <c r="F2486" s="28" t="str">
        <f t="shared" si="323"/>
        <v/>
      </c>
      <c r="G2486" s="18" t="str">
        <f t="shared" si="323"/>
        <v/>
      </c>
      <c r="H2486" s="18" t="str">
        <f t="shared" si="323"/>
        <v/>
      </c>
      <c r="I2486" s="18" t="str">
        <f t="shared" si="323"/>
        <v/>
      </c>
      <c r="J2486" s="28" t="str">
        <f t="shared" si="324"/>
        <v/>
      </c>
      <c r="K2486" s="28" t="str">
        <f t="shared" si="324"/>
        <v/>
      </c>
      <c r="L2486" s="28" t="str">
        <f t="shared" si="324"/>
        <v/>
      </c>
      <c r="M2486" s="28" t="str">
        <f t="shared" si="322"/>
        <v/>
      </c>
      <c r="N2486" s="138" t="str">
        <f>IF(ISNUMBER($A2486),IF(ISNUMBER(VALUE(TRIM(VLOOKUP($A2486,DL,COLUMN()-1,0)))),VALUE(TRIM(VLOOKUP($A2486,DL,COLUMN()-1,0))),TRIM(VLOOKUP($A2486,DL,COLUMN()-1,0))),"")</f>
        <v/>
      </c>
    </row>
    <row r="2487" spans="1:14">
      <c r="A2487" s="4" t="str">
        <f>IF(ISNUMBER(NhapDS!A2483),NhapDS!A2483,"")</f>
        <v/>
      </c>
      <c r="B2487" s="18" t="str">
        <f t="shared" si="320"/>
        <v/>
      </c>
      <c r="C2487" s="64" t="str">
        <f t="shared" si="320"/>
        <v/>
      </c>
      <c r="D2487" s="28" t="str">
        <f t="shared" si="319"/>
        <v/>
      </c>
      <c r="E2487" s="28" t="str">
        <f t="shared" si="323"/>
        <v/>
      </c>
      <c r="F2487" s="28" t="str">
        <f t="shared" si="323"/>
        <v/>
      </c>
      <c r="G2487" s="18" t="str">
        <f t="shared" si="323"/>
        <v/>
      </c>
      <c r="H2487" s="18" t="str">
        <f t="shared" si="323"/>
        <v/>
      </c>
      <c r="I2487" s="18" t="str">
        <f t="shared" si="323"/>
        <v/>
      </c>
      <c r="J2487" s="28" t="str">
        <f t="shared" si="324"/>
        <v/>
      </c>
      <c r="K2487" s="28" t="str">
        <f t="shared" si="324"/>
        <v/>
      </c>
      <c r="L2487" s="28" t="str">
        <f t="shared" si="324"/>
        <v/>
      </c>
      <c r="M2487" s="28" t="str">
        <f t="shared" si="322"/>
        <v/>
      </c>
      <c r="N2487" s="138" t="str">
        <f>IF(ISNUMBER($A2487),IF(ISNUMBER(VALUE(TRIM(VLOOKUP($A2487,DL,COLUMN()-1,0)))),VALUE(TRIM(VLOOKUP($A2487,DL,COLUMN()-1,0))),TRIM(VLOOKUP($A2487,DL,COLUMN()-1,0))),"")</f>
        <v/>
      </c>
    </row>
    <row r="2488" spans="1:14">
      <c r="A2488" s="4" t="str">
        <f>IF(ISNUMBER(NhapDS!A2484),NhapDS!A2484,"")</f>
        <v/>
      </c>
      <c r="B2488" s="18" t="str">
        <f t="shared" si="320"/>
        <v/>
      </c>
      <c r="C2488" s="64" t="str">
        <f t="shared" si="320"/>
        <v/>
      </c>
      <c r="D2488" s="28" t="str">
        <f t="shared" si="319"/>
        <v/>
      </c>
      <c r="E2488" s="28" t="str">
        <f t="shared" si="323"/>
        <v/>
      </c>
      <c r="F2488" s="28" t="str">
        <f t="shared" si="323"/>
        <v/>
      </c>
      <c r="G2488" s="18" t="str">
        <f t="shared" si="323"/>
        <v/>
      </c>
      <c r="H2488" s="18" t="str">
        <f t="shared" si="323"/>
        <v/>
      </c>
      <c r="I2488" s="18" t="str">
        <f t="shared" si="323"/>
        <v/>
      </c>
      <c r="J2488" s="28" t="str">
        <f t="shared" si="324"/>
        <v/>
      </c>
      <c r="K2488" s="28" t="str">
        <f t="shared" si="324"/>
        <v/>
      </c>
      <c r="L2488" s="28" t="str">
        <f t="shared" si="324"/>
        <v/>
      </c>
      <c r="M2488" s="28" t="str">
        <f t="shared" si="322"/>
        <v/>
      </c>
      <c r="N2488" s="138" t="str">
        <f>IF(ISNUMBER($A2488),IF(ISNUMBER(VALUE(TRIM(VLOOKUP($A2488,DL,COLUMN()-1,0)))),VALUE(TRIM(VLOOKUP($A2488,DL,COLUMN()-1,0))),TRIM(VLOOKUP($A2488,DL,COLUMN()-1,0))),"")</f>
        <v/>
      </c>
    </row>
    <row r="2489" spans="1:14">
      <c r="A2489" s="4" t="str">
        <f>IF(ISNUMBER(NhapDS!A2485),NhapDS!A2485,"")</f>
        <v/>
      </c>
      <c r="B2489" s="18" t="str">
        <f t="shared" si="320"/>
        <v/>
      </c>
      <c r="C2489" s="64" t="str">
        <f t="shared" si="320"/>
        <v/>
      </c>
      <c r="D2489" s="28" t="str">
        <f t="shared" si="319"/>
        <v/>
      </c>
      <c r="E2489" s="28" t="str">
        <f t="shared" si="323"/>
        <v/>
      </c>
      <c r="F2489" s="28" t="str">
        <f t="shared" si="323"/>
        <v/>
      </c>
      <c r="G2489" s="18" t="str">
        <f t="shared" si="323"/>
        <v/>
      </c>
      <c r="H2489" s="18" t="str">
        <f t="shared" si="323"/>
        <v/>
      </c>
      <c r="I2489" s="18" t="str">
        <f t="shared" si="323"/>
        <v/>
      </c>
      <c r="J2489" s="28" t="str">
        <f t="shared" si="324"/>
        <v/>
      </c>
      <c r="K2489" s="28" t="str">
        <f t="shared" si="324"/>
        <v/>
      </c>
      <c r="L2489" s="28" t="str">
        <f t="shared" si="324"/>
        <v/>
      </c>
      <c r="M2489" s="28" t="str">
        <f t="shared" si="322"/>
        <v/>
      </c>
      <c r="N2489" s="138" t="str">
        <f>IF(ISNUMBER($A2489),IF(ISNUMBER(VALUE(TRIM(VLOOKUP($A2489,DL,COLUMN()-1,0)))),VALUE(TRIM(VLOOKUP($A2489,DL,COLUMN()-1,0))),TRIM(VLOOKUP($A2489,DL,COLUMN()-1,0))),"")</f>
        <v/>
      </c>
    </row>
    <row r="2490" spans="1:14">
      <c r="A2490" s="4" t="str">
        <f>IF(ISNUMBER(NhapDS!A2486),NhapDS!A2486,"")</f>
        <v/>
      </c>
      <c r="B2490" s="18" t="str">
        <f t="shared" si="320"/>
        <v/>
      </c>
      <c r="C2490" s="64" t="str">
        <f t="shared" si="320"/>
        <v/>
      </c>
      <c r="D2490" s="28" t="str">
        <f t="shared" si="319"/>
        <v/>
      </c>
      <c r="E2490" s="28" t="str">
        <f t="shared" si="323"/>
        <v/>
      </c>
      <c r="F2490" s="28" t="str">
        <f t="shared" si="323"/>
        <v/>
      </c>
      <c r="G2490" s="18" t="str">
        <f t="shared" si="323"/>
        <v/>
      </c>
      <c r="H2490" s="18" t="str">
        <f t="shared" si="323"/>
        <v/>
      </c>
      <c r="I2490" s="18" t="str">
        <f t="shared" si="323"/>
        <v/>
      </c>
      <c r="J2490" s="28" t="str">
        <f t="shared" si="324"/>
        <v/>
      </c>
      <c r="K2490" s="28" t="str">
        <f t="shared" si="324"/>
        <v/>
      </c>
      <c r="L2490" s="28" t="str">
        <f t="shared" si="324"/>
        <v/>
      </c>
      <c r="M2490" s="28" t="str">
        <f t="shared" si="322"/>
        <v/>
      </c>
      <c r="N2490" s="138" t="str">
        <f>IF(ISNUMBER($A2490),IF(ISNUMBER(VALUE(TRIM(VLOOKUP($A2490,DL,COLUMN()-1,0)))),VALUE(TRIM(VLOOKUP($A2490,DL,COLUMN()-1,0))),TRIM(VLOOKUP($A2490,DL,COLUMN()-1,0))),"")</f>
        <v/>
      </c>
    </row>
    <row r="2491" spans="1:14">
      <c r="A2491" s="4" t="str">
        <f>IF(ISNUMBER(NhapDS!A2487),NhapDS!A2487,"")</f>
        <v/>
      </c>
      <c r="B2491" s="18" t="str">
        <f t="shared" si="320"/>
        <v/>
      </c>
      <c r="C2491" s="64" t="str">
        <f t="shared" si="320"/>
        <v/>
      </c>
      <c r="D2491" s="28" t="str">
        <f t="shared" si="319"/>
        <v/>
      </c>
      <c r="E2491" s="28" t="str">
        <f t="shared" si="323"/>
        <v/>
      </c>
      <c r="F2491" s="28" t="str">
        <f t="shared" si="323"/>
        <v/>
      </c>
      <c r="G2491" s="18" t="str">
        <f t="shared" si="323"/>
        <v/>
      </c>
      <c r="H2491" s="18" t="str">
        <f t="shared" si="323"/>
        <v/>
      </c>
      <c r="I2491" s="18" t="str">
        <f t="shared" si="323"/>
        <v/>
      </c>
      <c r="J2491" s="28" t="str">
        <f t="shared" si="324"/>
        <v/>
      </c>
      <c r="K2491" s="28" t="str">
        <f t="shared" si="324"/>
        <v/>
      </c>
      <c r="L2491" s="28" t="str">
        <f t="shared" si="324"/>
        <v/>
      </c>
      <c r="M2491" s="28" t="str">
        <f t="shared" si="322"/>
        <v/>
      </c>
      <c r="N2491" s="138" t="str">
        <f>IF(ISNUMBER($A2491),IF(ISNUMBER(VALUE(TRIM(VLOOKUP($A2491,DL,COLUMN()-1,0)))),VALUE(TRIM(VLOOKUP($A2491,DL,COLUMN()-1,0))),TRIM(VLOOKUP($A2491,DL,COLUMN()-1,0))),"")</f>
        <v/>
      </c>
    </row>
    <row r="2492" spans="1:14">
      <c r="A2492" s="4" t="str">
        <f>IF(ISNUMBER(NhapDS!A2488),NhapDS!A2488,"")</f>
        <v/>
      </c>
      <c r="B2492" s="18" t="str">
        <f t="shared" si="320"/>
        <v/>
      </c>
      <c r="C2492" s="64" t="str">
        <f t="shared" si="320"/>
        <v/>
      </c>
      <c r="D2492" s="28" t="str">
        <f t="shared" si="319"/>
        <v/>
      </c>
      <c r="E2492" s="28" t="str">
        <f t="shared" si="323"/>
        <v/>
      </c>
      <c r="F2492" s="28" t="str">
        <f t="shared" si="323"/>
        <v/>
      </c>
      <c r="G2492" s="18" t="str">
        <f t="shared" si="323"/>
        <v/>
      </c>
      <c r="H2492" s="18" t="str">
        <f t="shared" si="323"/>
        <v/>
      </c>
      <c r="I2492" s="18" t="str">
        <f t="shared" si="323"/>
        <v/>
      </c>
      <c r="J2492" s="28" t="str">
        <f t="shared" si="324"/>
        <v/>
      </c>
      <c r="K2492" s="28" t="str">
        <f t="shared" si="324"/>
        <v/>
      </c>
      <c r="L2492" s="28" t="str">
        <f t="shared" si="324"/>
        <v/>
      </c>
      <c r="M2492" s="28" t="str">
        <f t="shared" si="322"/>
        <v/>
      </c>
      <c r="N2492" s="138" t="str">
        <f>IF(ISNUMBER($A2492),IF(ISNUMBER(VALUE(TRIM(VLOOKUP($A2492,DL,COLUMN()-1,0)))),VALUE(TRIM(VLOOKUP($A2492,DL,COLUMN()-1,0))),TRIM(VLOOKUP($A2492,DL,COLUMN()-1,0))),"")</f>
        <v/>
      </c>
    </row>
    <row r="2493" spans="1:14">
      <c r="A2493" s="4" t="str">
        <f>IF(ISNUMBER(NhapDS!A2489),NhapDS!A2489,"")</f>
        <v/>
      </c>
      <c r="B2493" s="18" t="str">
        <f t="shared" si="320"/>
        <v/>
      </c>
      <c r="C2493" s="64" t="str">
        <f t="shared" si="320"/>
        <v/>
      </c>
      <c r="D2493" s="28" t="str">
        <f t="shared" si="319"/>
        <v/>
      </c>
      <c r="E2493" s="28" t="str">
        <f t="shared" si="323"/>
        <v/>
      </c>
      <c r="F2493" s="28" t="str">
        <f t="shared" si="323"/>
        <v/>
      </c>
      <c r="G2493" s="18" t="str">
        <f t="shared" si="323"/>
        <v/>
      </c>
      <c r="H2493" s="18" t="str">
        <f t="shared" si="323"/>
        <v/>
      </c>
      <c r="I2493" s="18" t="str">
        <f t="shared" si="323"/>
        <v/>
      </c>
      <c r="J2493" s="28" t="str">
        <f t="shared" si="324"/>
        <v/>
      </c>
      <c r="K2493" s="28" t="str">
        <f t="shared" si="324"/>
        <v/>
      </c>
      <c r="L2493" s="28" t="str">
        <f t="shared" si="324"/>
        <v/>
      </c>
      <c r="M2493" s="28" t="str">
        <f t="shared" si="322"/>
        <v/>
      </c>
      <c r="N2493" s="138" t="str">
        <f>IF(ISNUMBER($A2493),IF(ISNUMBER(VALUE(TRIM(VLOOKUP($A2493,DL,COLUMN()-1,0)))),VALUE(TRIM(VLOOKUP($A2493,DL,COLUMN()-1,0))),TRIM(VLOOKUP($A2493,DL,COLUMN()-1,0))),"")</f>
        <v/>
      </c>
    </row>
    <row r="2494" spans="1:14">
      <c r="A2494" s="4" t="str">
        <f>IF(ISNUMBER(NhapDS!A2490),NhapDS!A2490,"")</f>
        <v/>
      </c>
      <c r="B2494" s="18" t="str">
        <f t="shared" si="320"/>
        <v/>
      </c>
      <c r="C2494" s="64" t="str">
        <f t="shared" si="320"/>
        <v/>
      </c>
      <c r="D2494" s="28" t="str">
        <f t="shared" si="319"/>
        <v/>
      </c>
      <c r="E2494" s="28" t="str">
        <f t="shared" si="323"/>
        <v/>
      </c>
      <c r="F2494" s="28" t="str">
        <f t="shared" si="323"/>
        <v/>
      </c>
      <c r="G2494" s="18" t="str">
        <f t="shared" si="323"/>
        <v/>
      </c>
      <c r="H2494" s="18" t="str">
        <f t="shared" si="323"/>
        <v/>
      </c>
      <c r="I2494" s="18" t="str">
        <f t="shared" si="323"/>
        <v/>
      </c>
      <c r="J2494" s="28" t="str">
        <f t="shared" si="324"/>
        <v/>
      </c>
      <c r="K2494" s="28" t="str">
        <f t="shared" si="324"/>
        <v/>
      </c>
      <c r="L2494" s="28" t="str">
        <f t="shared" si="324"/>
        <v/>
      </c>
      <c r="M2494" s="28" t="str">
        <f t="shared" si="322"/>
        <v/>
      </c>
      <c r="N2494" s="138" t="str">
        <f>IF(ISNUMBER($A2494),IF(ISNUMBER(VALUE(TRIM(VLOOKUP($A2494,DL,COLUMN()-1,0)))),VALUE(TRIM(VLOOKUP($A2494,DL,COLUMN()-1,0))),TRIM(VLOOKUP($A2494,DL,COLUMN()-1,0))),"")</f>
        <v/>
      </c>
    </row>
    <row r="2495" spans="1:14">
      <c r="A2495" s="4" t="str">
        <f>IF(ISNUMBER(NhapDS!A2491),NhapDS!A2491,"")</f>
        <v/>
      </c>
      <c r="B2495" s="18" t="str">
        <f t="shared" si="320"/>
        <v/>
      </c>
      <c r="C2495" s="64" t="str">
        <f t="shared" si="320"/>
        <v/>
      </c>
      <c r="D2495" s="28" t="str">
        <f t="shared" si="319"/>
        <v/>
      </c>
      <c r="E2495" s="28" t="str">
        <f t="shared" si="323"/>
        <v/>
      </c>
      <c r="F2495" s="28" t="str">
        <f t="shared" si="323"/>
        <v/>
      </c>
      <c r="G2495" s="18" t="str">
        <f t="shared" si="323"/>
        <v/>
      </c>
      <c r="H2495" s="18" t="str">
        <f t="shared" si="323"/>
        <v/>
      </c>
      <c r="I2495" s="18" t="str">
        <f t="shared" si="323"/>
        <v/>
      </c>
      <c r="J2495" s="28" t="str">
        <f t="shared" si="324"/>
        <v/>
      </c>
      <c r="K2495" s="28" t="str">
        <f t="shared" si="324"/>
        <v/>
      </c>
      <c r="L2495" s="28" t="str">
        <f t="shared" si="324"/>
        <v/>
      </c>
      <c r="M2495" s="28" t="str">
        <f t="shared" si="322"/>
        <v/>
      </c>
      <c r="N2495" s="138" t="str">
        <f>IF(ISNUMBER($A2495),IF(ISNUMBER(VALUE(TRIM(VLOOKUP($A2495,DL,COLUMN()-1,0)))),VALUE(TRIM(VLOOKUP($A2495,DL,COLUMN()-1,0))),TRIM(VLOOKUP($A2495,DL,COLUMN()-1,0))),"")</f>
        <v/>
      </c>
    </row>
    <row r="2496" spans="1:14">
      <c r="A2496" s="4" t="str">
        <f>IF(ISNUMBER(NhapDS!A2492),NhapDS!A2492,"")</f>
        <v/>
      </c>
      <c r="B2496" s="18" t="str">
        <f t="shared" si="320"/>
        <v/>
      </c>
      <c r="C2496" s="64" t="str">
        <f t="shared" si="320"/>
        <v/>
      </c>
      <c r="D2496" s="28" t="str">
        <f t="shared" si="319"/>
        <v/>
      </c>
      <c r="E2496" s="28" t="str">
        <f t="shared" si="323"/>
        <v/>
      </c>
      <c r="F2496" s="28" t="str">
        <f t="shared" si="323"/>
        <v/>
      </c>
      <c r="G2496" s="18" t="str">
        <f t="shared" si="323"/>
        <v/>
      </c>
      <c r="H2496" s="18" t="str">
        <f t="shared" si="323"/>
        <v/>
      </c>
      <c r="I2496" s="18" t="str">
        <f t="shared" si="323"/>
        <v/>
      </c>
      <c r="J2496" s="28" t="str">
        <f t="shared" si="324"/>
        <v/>
      </c>
      <c r="K2496" s="28" t="str">
        <f t="shared" si="324"/>
        <v/>
      </c>
      <c r="L2496" s="28" t="str">
        <f t="shared" si="324"/>
        <v/>
      </c>
      <c r="M2496" s="28" t="str">
        <f t="shared" si="322"/>
        <v/>
      </c>
      <c r="N2496" s="138" t="str">
        <f>IF(ISNUMBER($A2496),IF(ISNUMBER(VALUE(TRIM(VLOOKUP($A2496,DL,COLUMN()-1,0)))),VALUE(TRIM(VLOOKUP($A2496,DL,COLUMN()-1,0))),TRIM(VLOOKUP($A2496,DL,COLUMN()-1,0))),"")</f>
        <v/>
      </c>
    </row>
    <row r="2497" spans="1:14">
      <c r="A2497" s="4" t="str">
        <f>IF(ISNUMBER(NhapDS!A2493),NhapDS!A2493,"")</f>
        <v/>
      </c>
      <c r="B2497" s="18" t="str">
        <f t="shared" si="320"/>
        <v/>
      </c>
      <c r="C2497" s="64" t="str">
        <f t="shared" si="320"/>
        <v/>
      </c>
      <c r="D2497" s="28" t="str">
        <f t="shared" si="319"/>
        <v/>
      </c>
      <c r="E2497" s="28" t="str">
        <f t="shared" si="323"/>
        <v/>
      </c>
      <c r="F2497" s="28" t="str">
        <f t="shared" si="323"/>
        <v/>
      </c>
      <c r="G2497" s="18" t="str">
        <f t="shared" si="323"/>
        <v/>
      </c>
      <c r="H2497" s="18" t="str">
        <f t="shared" si="323"/>
        <v/>
      </c>
      <c r="I2497" s="18" t="str">
        <f t="shared" si="323"/>
        <v/>
      </c>
      <c r="J2497" s="28" t="str">
        <f t="shared" si="324"/>
        <v/>
      </c>
      <c r="K2497" s="28" t="str">
        <f t="shared" si="324"/>
        <v/>
      </c>
      <c r="L2497" s="28" t="str">
        <f t="shared" si="324"/>
        <v/>
      </c>
      <c r="M2497" s="28" t="str">
        <f t="shared" si="322"/>
        <v/>
      </c>
      <c r="N2497" s="138" t="str">
        <f>IF(ISNUMBER($A2497),IF(ISNUMBER(VALUE(TRIM(VLOOKUP($A2497,DL,COLUMN()-1,0)))),VALUE(TRIM(VLOOKUP($A2497,DL,COLUMN()-1,0))),TRIM(VLOOKUP($A2497,DL,COLUMN()-1,0))),"")</f>
        <v/>
      </c>
    </row>
    <row r="2498" spans="1:14">
      <c r="A2498" s="4" t="str">
        <f>IF(ISNUMBER(NhapDS!A2494),NhapDS!A2494,"")</f>
        <v/>
      </c>
      <c r="B2498" s="18" t="str">
        <f t="shared" si="320"/>
        <v/>
      </c>
      <c r="C2498" s="64" t="str">
        <f t="shared" si="320"/>
        <v/>
      </c>
      <c r="D2498" s="28" t="str">
        <f t="shared" si="319"/>
        <v/>
      </c>
      <c r="E2498" s="28" t="str">
        <f t="shared" si="323"/>
        <v/>
      </c>
      <c r="F2498" s="28" t="str">
        <f t="shared" si="323"/>
        <v/>
      </c>
      <c r="G2498" s="18" t="str">
        <f t="shared" si="323"/>
        <v/>
      </c>
      <c r="H2498" s="18" t="str">
        <f t="shared" si="323"/>
        <v/>
      </c>
      <c r="I2498" s="18" t="str">
        <f t="shared" si="323"/>
        <v/>
      </c>
      <c r="J2498" s="28" t="str">
        <f t="shared" ref="J2498:L2513" si="325">IF(ISNUMBER($A2498),TRIM(VLOOKUP($A2498,DL,COLUMN()-1,0)),"")</f>
        <v/>
      </c>
      <c r="K2498" s="28" t="str">
        <f t="shared" si="325"/>
        <v/>
      </c>
      <c r="L2498" s="28" t="str">
        <f t="shared" si="325"/>
        <v/>
      </c>
      <c r="M2498" s="28" t="str">
        <f t="shared" si="322"/>
        <v/>
      </c>
      <c r="N2498" s="138" t="str">
        <f>IF(ISNUMBER($A2498),IF(ISNUMBER(VALUE(TRIM(VLOOKUP($A2498,DL,COLUMN()-1,0)))),VALUE(TRIM(VLOOKUP($A2498,DL,COLUMN()-1,0))),TRIM(VLOOKUP($A2498,DL,COLUMN()-1,0))),"")</f>
        <v/>
      </c>
    </row>
    <row r="2499" spans="1:14">
      <c r="A2499" s="4" t="str">
        <f>IF(ISNUMBER(NhapDS!A2495),NhapDS!A2495,"")</f>
        <v/>
      </c>
      <c r="B2499" s="18" t="str">
        <f t="shared" si="320"/>
        <v/>
      </c>
      <c r="C2499" s="64" t="str">
        <f t="shared" si="320"/>
        <v/>
      </c>
      <c r="D2499" s="28" t="str">
        <f t="shared" si="319"/>
        <v/>
      </c>
      <c r="E2499" s="28" t="str">
        <f t="shared" si="323"/>
        <v/>
      </c>
      <c r="F2499" s="28" t="str">
        <f t="shared" si="323"/>
        <v/>
      </c>
      <c r="G2499" s="18" t="str">
        <f t="shared" si="323"/>
        <v/>
      </c>
      <c r="H2499" s="18" t="str">
        <f t="shared" si="323"/>
        <v/>
      </c>
      <c r="I2499" s="18" t="str">
        <f t="shared" si="323"/>
        <v/>
      </c>
      <c r="J2499" s="28" t="str">
        <f t="shared" si="325"/>
        <v/>
      </c>
      <c r="K2499" s="28" t="str">
        <f t="shared" si="325"/>
        <v/>
      </c>
      <c r="L2499" s="28" t="str">
        <f t="shared" si="325"/>
        <v/>
      </c>
      <c r="M2499" s="28" t="str">
        <f t="shared" si="322"/>
        <v/>
      </c>
      <c r="N2499" s="138" t="str">
        <f>IF(ISNUMBER($A2499),IF(ISNUMBER(VALUE(TRIM(VLOOKUP($A2499,DL,COLUMN()-1,0)))),VALUE(TRIM(VLOOKUP($A2499,DL,COLUMN()-1,0))),TRIM(VLOOKUP($A2499,DL,COLUMN()-1,0))),"")</f>
        <v/>
      </c>
    </row>
    <row r="2500" spans="1:14">
      <c r="A2500" s="4" t="str">
        <f>IF(ISNUMBER(NhapDS!A2496),NhapDS!A2496,"")</f>
        <v/>
      </c>
      <c r="B2500" s="18" t="str">
        <f t="shared" si="320"/>
        <v/>
      </c>
      <c r="C2500" s="64" t="str">
        <f t="shared" si="320"/>
        <v/>
      </c>
      <c r="D2500" s="28" t="str">
        <f t="shared" si="319"/>
        <v/>
      </c>
      <c r="E2500" s="28" t="str">
        <f t="shared" si="323"/>
        <v/>
      </c>
      <c r="F2500" s="28" t="str">
        <f t="shared" si="323"/>
        <v/>
      </c>
      <c r="G2500" s="18" t="str">
        <f t="shared" si="323"/>
        <v/>
      </c>
      <c r="H2500" s="18" t="str">
        <f t="shared" si="323"/>
        <v/>
      </c>
      <c r="I2500" s="18" t="str">
        <f t="shared" si="323"/>
        <v/>
      </c>
      <c r="J2500" s="28" t="str">
        <f t="shared" si="325"/>
        <v/>
      </c>
      <c r="K2500" s="28" t="str">
        <f t="shared" si="325"/>
        <v/>
      </c>
      <c r="L2500" s="28" t="str">
        <f t="shared" si="325"/>
        <v/>
      </c>
      <c r="M2500" s="28" t="str">
        <f t="shared" si="322"/>
        <v/>
      </c>
      <c r="N2500" s="138" t="str">
        <f>IF(ISNUMBER($A2500),IF(ISNUMBER(VALUE(TRIM(VLOOKUP($A2500,DL,COLUMN()-1,0)))),VALUE(TRIM(VLOOKUP($A2500,DL,COLUMN()-1,0))),TRIM(VLOOKUP($A2500,DL,COLUMN()-1,0))),"")</f>
        <v/>
      </c>
    </row>
    <row r="2501" spans="1:14">
      <c r="A2501" s="4" t="str">
        <f>IF(ISNUMBER(NhapDS!A2497),NhapDS!A2497,"")</f>
        <v/>
      </c>
      <c r="B2501" s="18" t="str">
        <f t="shared" si="320"/>
        <v/>
      </c>
      <c r="C2501" s="64" t="str">
        <f t="shared" si="320"/>
        <v/>
      </c>
      <c r="D2501" s="28" t="str">
        <f t="shared" si="319"/>
        <v/>
      </c>
      <c r="E2501" s="28" t="str">
        <f t="shared" si="323"/>
        <v/>
      </c>
      <c r="F2501" s="28" t="str">
        <f t="shared" si="323"/>
        <v/>
      </c>
      <c r="G2501" s="18" t="str">
        <f t="shared" si="323"/>
        <v/>
      </c>
      <c r="H2501" s="18" t="str">
        <f t="shared" si="323"/>
        <v/>
      </c>
      <c r="I2501" s="18" t="str">
        <f t="shared" si="323"/>
        <v/>
      </c>
      <c r="J2501" s="28" t="str">
        <f t="shared" si="325"/>
        <v/>
      </c>
      <c r="K2501" s="28" t="str">
        <f t="shared" si="325"/>
        <v/>
      </c>
      <c r="L2501" s="28" t="str">
        <f t="shared" si="325"/>
        <v/>
      </c>
      <c r="M2501" s="28" t="str">
        <f t="shared" si="322"/>
        <v/>
      </c>
      <c r="N2501" s="138" t="str">
        <f>IF(ISNUMBER($A2501),IF(ISNUMBER(VALUE(TRIM(VLOOKUP($A2501,DL,COLUMN()-1,0)))),VALUE(TRIM(VLOOKUP($A2501,DL,COLUMN()-1,0))),TRIM(VLOOKUP($A2501,DL,COLUMN()-1,0))),"")</f>
        <v/>
      </c>
    </row>
    <row r="2502" spans="1:14">
      <c r="A2502" s="4" t="str">
        <f>IF(ISNUMBER(NhapDS!A2498),NhapDS!A2498,"")</f>
        <v/>
      </c>
      <c r="B2502" s="18" t="str">
        <f t="shared" si="320"/>
        <v/>
      </c>
      <c r="C2502" s="64" t="str">
        <f t="shared" si="320"/>
        <v/>
      </c>
      <c r="D2502" s="28" t="str">
        <f t="shared" si="319"/>
        <v/>
      </c>
      <c r="E2502" s="28" t="str">
        <f t="shared" si="323"/>
        <v/>
      </c>
      <c r="F2502" s="28" t="str">
        <f t="shared" si="323"/>
        <v/>
      </c>
      <c r="G2502" s="18" t="str">
        <f t="shared" si="323"/>
        <v/>
      </c>
      <c r="H2502" s="18" t="str">
        <f t="shared" si="323"/>
        <v/>
      </c>
      <c r="I2502" s="18" t="str">
        <f t="shared" si="323"/>
        <v/>
      </c>
      <c r="J2502" s="28" t="str">
        <f t="shared" si="325"/>
        <v/>
      </c>
      <c r="K2502" s="28" t="str">
        <f t="shared" si="325"/>
        <v/>
      </c>
      <c r="L2502" s="28" t="str">
        <f t="shared" si="325"/>
        <v/>
      </c>
      <c r="M2502" s="28" t="str">
        <f t="shared" si="322"/>
        <v/>
      </c>
      <c r="N2502" s="138" t="str">
        <f>IF(ISNUMBER($A2502),IF(ISNUMBER(VALUE(TRIM(VLOOKUP($A2502,DL,COLUMN()-1,0)))),VALUE(TRIM(VLOOKUP($A2502,DL,COLUMN()-1,0))),TRIM(VLOOKUP($A2502,DL,COLUMN()-1,0))),"")</f>
        <v/>
      </c>
    </row>
    <row r="2503" spans="1:14">
      <c r="A2503" s="4" t="str">
        <f>IF(ISNUMBER(NhapDS!A2499),NhapDS!A2499,"")</f>
        <v/>
      </c>
      <c r="B2503" s="18" t="str">
        <f t="shared" si="320"/>
        <v/>
      </c>
      <c r="C2503" s="64" t="str">
        <f t="shared" si="320"/>
        <v/>
      </c>
      <c r="D2503" s="28" t="str">
        <f t="shared" si="319"/>
        <v/>
      </c>
      <c r="E2503" s="28" t="str">
        <f t="shared" si="323"/>
        <v/>
      </c>
      <c r="F2503" s="28" t="str">
        <f t="shared" si="323"/>
        <v/>
      </c>
      <c r="G2503" s="18" t="str">
        <f t="shared" si="323"/>
        <v/>
      </c>
      <c r="H2503" s="18" t="str">
        <f t="shared" si="323"/>
        <v/>
      </c>
      <c r="I2503" s="18" t="str">
        <f t="shared" si="323"/>
        <v/>
      </c>
      <c r="J2503" s="28" t="str">
        <f t="shared" si="325"/>
        <v/>
      </c>
      <c r="K2503" s="28" t="str">
        <f t="shared" si="325"/>
        <v/>
      </c>
      <c r="L2503" s="28" t="str">
        <f t="shared" si="325"/>
        <v/>
      </c>
      <c r="M2503" s="28" t="str">
        <f t="shared" si="322"/>
        <v/>
      </c>
      <c r="N2503" s="138" t="str">
        <f>IF(ISNUMBER($A2503),IF(ISNUMBER(VALUE(TRIM(VLOOKUP($A2503,DL,COLUMN()-1,0)))),VALUE(TRIM(VLOOKUP($A2503,DL,COLUMN()-1,0))),TRIM(VLOOKUP($A2503,DL,COLUMN()-1,0))),"")</f>
        <v/>
      </c>
    </row>
    <row r="2504" spans="1:14">
      <c r="A2504" s="4" t="str">
        <f>IF(ISNUMBER(NhapDS!A2500),NhapDS!A2500,"")</f>
        <v/>
      </c>
      <c r="B2504" s="18" t="str">
        <f t="shared" si="320"/>
        <v/>
      </c>
      <c r="C2504" s="64" t="str">
        <f t="shared" si="320"/>
        <v/>
      </c>
      <c r="D2504" s="28" t="str">
        <f t="shared" si="319"/>
        <v/>
      </c>
      <c r="E2504" s="28" t="str">
        <f t="shared" si="323"/>
        <v/>
      </c>
      <c r="F2504" s="28" t="str">
        <f t="shared" si="323"/>
        <v/>
      </c>
      <c r="G2504" s="18" t="str">
        <f t="shared" si="323"/>
        <v/>
      </c>
      <c r="H2504" s="18" t="str">
        <f t="shared" si="323"/>
        <v/>
      </c>
      <c r="I2504" s="18" t="str">
        <f t="shared" si="323"/>
        <v/>
      </c>
      <c r="J2504" s="28" t="str">
        <f t="shared" si="325"/>
        <v/>
      </c>
      <c r="K2504" s="28" t="str">
        <f t="shared" si="325"/>
        <v/>
      </c>
      <c r="L2504" s="28" t="str">
        <f t="shared" si="325"/>
        <v/>
      </c>
      <c r="M2504" s="28" t="str">
        <f t="shared" si="322"/>
        <v/>
      </c>
      <c r="N2504" s="138" t="str">
        <f>IF(ISNUMBER($A2504),IF(ISNUMBER(VALUE(TRIM(VLOOKUP($A2504,DL,COLUMN()-1,0)))),VALUE(TRIM(VLOOKUP($A2504,DL,COLUMN()-1,0))),TRIM(VLOOKUP($A2504,DL,COLUMN()-1,0))),"")</f>
        <v/>
      </c>
    </row>
    <row r="2505" spans="1:14">
      <c r="A2505" s="4" t="str">
        <f>IF(ISNUMBER(NhapDS!A2501),NhapDS!A2501,"")</f>
        <v/>
      </c>
      <c r="B2505" s="18" t="str">
        <f t="shared" si="320"/>
        <v/>
      </c>
      <c r="C2505" s="64" t="str">
        <f t="shared" si="320"/>
        <v/>
      </c>
      <c r="D2505" s="28" t="str">
        <f t="shared" si="319"/>
        <v/>
      </c>
      <c r="E2505" s="28" t="str">
        <f t="shared" si="323"/>
        <v/>
      </c>
      <c r="F2505" s="28" t="str">
        <f t="shared" si="323"/>
        <v/>
      </c>
      <c r="G2505" s="18" t="str">
        <f t="shared" si="323"/>
        <v/>
      </c>
      <c r="H2505" s="18" t="str">
        <f t="shared" si="323"/>
        <v/>
      </c>
      <c r="I2505" s="18" t="str">
        <f t="shared" si="323"/>
        <v/>
      </c>
      <c r="J2505" s="28" t="str">
        <f t="shared" si="325"/>
        <v/>
      </c>
      <c r="K2505" s="28" t="str">
        <f t="shared" si="325"/>
        <v/>
      </c>
      <c r="L2505" s="28" t="str">
        <f t="shared" si="325"/>
        <v/>
      </c>
      <c r="M2505" s="28" t="str">
        <f t="shared" si="322"/>
        <v/>
      </c>
      <c r="N2505" s="138" t="str">
        <f>IF(ISNUMBER($A2505),IF(ISNUMBER(VALUE(TRIM(VLOOKUP($A2505,DL,COLUMN()-1,0)))),VALUE(TRIM(VLOOKUP($A2505,DL,COLUMN()-1,0))),TRIM(VLOOKUP($A2505,DL,COLUMN()-1,0))),"")</f>
        <v/>
      </c>
    </row>
    <row r="2506" spans="1:14">
      <c r="A2506" s="4" t="str">
        <f>IF(ISNUMBER(NhapDS!A2502),NhapDS!A2502,"")</f>
        <v/>
      </c>
      <c r="B2506" s="18" t="str">
        <f t="shared" si="320"/>
        <v/>
      </c>
      <c r="C2506" s="64" t="str">
        <f t="shared" si="320"/>
        <v/>
      </c>
      <c r="D2506" s="28" t="str">
        <f t="shared" si="319"/>
        <v/>
      </c>
      <c r="E2506" s="28" t="str">
        <f t="shared" si="323"/>
        <v/>
      </c>
      <c r="F2506" s="28" t="str">
        <f t="shared" si="323"/>
        <v/>
      </c>
      <c r="G2506" s="18" t="str">
        <f t="shared" si="323"/>
        <v/>
      </c>
      <c r="H2506" s="18" t="str">
        <f t="shared" si="323"/>
        <v/>
      </c>
      <c r="I2506" s="18" t="str">
        <f t="shared" si="323"/>
        <v/>
      </c>
      <c r="J2506" s="28" t="str">
        <f t="shared" si="325"/>
        <v/>
      </c>
      <c r="K2506" s="28" t="str">
        <f t="shared" si="325"/>
        <v/>
      </c>
      <c r="L2506" s="28" t="str">
        <f t="shared" si="325"/>
        <v/>
      </c>
      <c r="M2506" s="28" t="str">
        <f t="shared" si="322"/>
        <v/>
      </c>
      <c r="N2506" s="138" t="str">
        <f>IF(ISNUMBER($A2506),IF(ISNUMBER(VALUE(TRIM(VLOOKUP($A2506,DL,COLUMN()-1,0)))),VALUE(TRIM(VLOOKUP($A2506,DL,COLUMN()-1,0))),TRIM(VLOOKUP($A2506,DL,COLUMN()-1,0))),"")</f>
        <v/>
      </c>
    </row>
    <row r="2507" spans="1:14">
      <c r="A2507" s="4" t="str">
        <f>IF(ISNUMBER(NhapDS!A2503),NhapDS!A2503,"")</f>
        <v/>
      </c>
      <c r="B2507" s="18" t="str">
        <f t="shared" si="320"/>
        <v/>
      </c>
      <c r="C2507" s="64" t="str">
        <f t="shared" si="320"/>
        <v/>
      </c>
      <c r="D2507" s="28" t="str">
        <f t="shared" si="319"/>
        <v/>
      </c>
      <c r="E2507" s="28" t="str">
        <f t="shared" si="323"/>
        <v/>
      </c>
      <c r="F2507" s="28" t="str">
        <f t="shared" si="323"/>
        <v/>
      </c>
      <c r="G2507" s="18" t="str">
        <f t="shared" si="323"/>
        <v/>
      </c>
      <c r="H2507" s="18" t="str">
        <f t="shared" si="323"/>
        <v/>
      </c>
      <c r="I2507" s="18" t="str">
        <f t="shared" si="323"/>
        <v/>
      </c>
      <c r="J2507" s="28" t="str">
        <f t="shared" si="325"/>
        <v/>
      </c>
      <c r="K2507" s="28" t="str">
        <f t="shared" si="325"/>
        <v/>
      </c>
      <c r="L2507" s="28" t="str">
        <f t="shared" si="325"/>
        <v/>
      </c>
      <c r="M2507" s="28" t="str">
        <f t="shared" si="322"/>
        <v/>
      </c>
      <c r="N2507" s="138" t="str">
        <f>IF(ISNUMBER($A2507),IF(ISNUMBER(VALUE(TRIM(VLOOKUP($A2507,DL,COLUMN()-1,0)))),VALUE(TRIM(VLOOKUP($A2507,DL,COLUMN()-1,0))),TRIM(VLOOKUP($A2507,DL,COLUMN()-1,0))),"")</f>
        <v/>
      </c>
    </row>
    <row r="2508" spans="1:14">
      <c r="A2508" s="4" t="str">
        <f>IF(ISNUMBER(NhapDS!A2504),NhapDS!A2504,"")</f>
        <v/>
      </c>
      <c r="B2508" s="18" t="str">
        <f t="shared" si="320"/>
        <v/>
      </c>
      <c r="C2508" s="64" t="str">
        <f t="shared" si="320"/>
        <v/>
      </c>
      <c r="D2508" s="28" t="str">
        <f t="shared" si="319"/>
        <v/>
      </c>
      <c r="E2508" s="28" t="str">
        <f t="shared" si="323"/>
        <v/>
      </c>
      <c r="F2508" s="28" t="str">
        <f t="shared" si="323"/>
        <v/>
      </c>
      <c r="G2508" s="18" t="str">
        <f t="shared" si="323"/>
        <v/>
      </c>
      <c r="H2508" s="18" t="str">
        <f t="shared" si="323"/>
        <v/>
      </c>
      <c r="I2508" s="18" t="str">
        <f t="shared" si="323"/>
        <v/>
      </c>
      <c r="J2508" s="28" t="str">
        <f t="shared" si="325"/>
        <v/>
      </c>
      <c r="K2508" s="28" t="str">
        <f t="shared" si="325"/>
        <v/>
      </c>
      <c r="L2508" s="28" t="str">
        <f t="shared" si="325"/>
        <v/>
      </c>
      <c r="M2508" s="28" t="str">
        <f t="shared" si="322"/>
        <v/>
      </c>
      <c r="N2508" s="138" t="str">
        <f>IF(ISNUMBER($A2508),IF(ISNUMBER(VALUE(TRIM(VLOOKUP($A2508,DL,COLUMN()-1,0)))),VALUE(TRIM(VLOOKUP($A2508,DL,COLUMN()-1,0))),TRIM(VLOOKUP($A2508,DL,COLUMN()-1,0))),"")</f>
        <v/>
      </c>
    </row>
    <row r="2509" spans="1:14">
      <c r="A2509" s="4" t="str">
        <f>IF(ISNUMBER(NhapDS!A2505),NhapDS!A2505,"")</f>
        <v/>
      </c>
      <c r="B2509" s="18" t="str">
        <f t="shared" si="320"/>
        <v/>
      </c>
      <c r="C2509" s="64" t="str">
        <f t="shared" si="320"/>
        <v/>
      </c>
      <c r="D2509" s="28" t="str">
        <f t="shared" si="319"/>
        <v/>
      </c>
      <c r="E2509" s="28" t="str">
        <f t="shared" si="323"/>
        <v/>
      </c>
      <c r="F2509" s="28" t="str">
        <f t="shared" si="323"/>
        <v/>
      </c>
      <c r="G2509" s="18" t="str">
        <f t="shared" si="323"/>
        <v/>
      </c>
      <c r="H2509" s="18" t="str">
        <f t="shared" si="323"/>
        <v/>
      </c>
      <c r="I2509" s="18" t="str">
        <f t="shared" si="323"/>
        <v/>
      </c>
      <c r="J2509" s="28" t="str">
        <f t="shared" si="325"/>
        <v/>
      </c>
      <c r="K2509" s="28" t="str">
        <f t="shared" si="325"/>
        <v/>
      </c>
      <c r="L2509" s="28" t="str">
        <f t="shared" si="325"/>
        <v/>
      </c>
      <c r="M2509" s="28" t="str">
        <f t="shared" si="322"/>
        <v/>
      </c>
      <c r="N2509" s="138" t="str">
        <f>IF(ISNUMBER($A2509),IF(ISNUMBER(VALUE(TRIM(VLOOKUP($A2509,DL,COLUMN()-1,0)))),VALUE(TRIM(VLOOKUP($A2509,DL,COLUMN()-1,0))),TRIM(VLOOKUP($A2509,DL,COLUMN()-1,0))),"")</f>
        <v/>
      </c>
    </row>
    <row r="2510" spans="1:14">
      <c r="A2510" s="4" t="str">
        <f>IF(ISNUMBER(NhapDS!A2506),NhapDS!A2506,"")</f>
        <v/>
      </c>
      <c r="B2510" s="18" t="str">
        <f t="shared" si="320"/>
        <v/>
      </c>
      <c r="C2510" s="64" t="str">
        <f t="shared" si="320"/>
        <v/>
      </c>
      <c r="D2510" s="28" t="str">
        <f t="shared" si="319"/>
        <v/>
      </c>
      <c r="E2510" s="28" t="str">
        <f t="shared" si="323"/>
        <v/>
      </c>
      <c r="F2510" s="28" t="str">
        <f t="shared" si="323"/>
        <v/>
      </c>
      <c r="G2510" s="18" t="str">
        <f t="shared" si="323"/>
        <v/>
      </c>
      <c r="H2510" s="18" t="str">
        <f t="shared" si="323"/>
        <v/>
      </c>
      <c r="I2510" s="18" t="str">
        <f t="shared" si="323"/>
        <v/>
      </c>
      <c r="J2510" s="28" t="str">
        <f t="shared" si="325"/>
        <v/>
      </c>
      <c r="K2510" s="28" t="str">
        <f t="shared" si="325"/>
        <v/>
      </c>
      <c r="L2510" s="28" t="str">
        <f t="shared" si="325"/>
        <v/>
      </c>
      <c r="M2510" s="28" t="str">
        <f t="shared" si="322"/>
        <v/>
      </c>
      <c r="N2510" s="138" t="str">
        <f>IF(ISNUMBER($A2510),IF(ISNUMBER(VALUE(TRIM(VLOOKUP($A2510,DL,COLUMN()-1,0)))),VALUE(TRIM(VLOOKUP($A2510,DL,COLUMN()-1,0))),TRIM(VLOOKUP($A2510,DL,COLUMN()-1,0))),"")</f>
        <v/>
      </c>
    </row>
    <row r="2511" spans="1:14">
      <c r="A2511" s="4" t="str">
        <f>IF(ISNUMBER(NhapDS!A2507),NhapDS!A2507,"")</f>
        <v/>
      </c>
      <c r="B2511" s="18" t="str">
        <f t="shared" si="320"/>
        <v/>
      </c>
      <c r="C2511" s="64" t="str">
        <f t="shared" si="320"/>
        <v/>
      </c>
      <c r="D2511" s="28" t="str">
        <f t="shared" si="319"/>
        <v/>
      </c>
      <c r="E2511" s="28" t="str">
        <f t="shared" si="323"/>
        <v/>
      </c>
      <c r="F2511" s="28" t="str">
        <f t="shared" si="323"/>
        <v/>
      </c>
      <c r="G2511" s="18" t="str">
        <f t="shared" si="323"/>
        <v/>
      </c>
      <c r="H2511" s="18" t="str">
        <f t="shared" si="323"/>
        <v/>
      </c>
      <c r="I2511" s="18" t="str">
        <f t="shared" si="323"/>
        <v/>
      </c>
      <c r="J2511" s="28" t="str">
        <f t="shared" si="325"/>
        <v/>
      </c>
      <c r="K2511" s="28" t="str">
        <f t="shared" si="325"/>
        <v/>
      </c>
      <c r="L2511" s="28" t="str">
        <f t="shared" si="325"/>
        <v/>
      </c>
      <c r="M2511" s="28" t="str">
        <f t="shared" si="322"/>
        <v/>
      </c>
      <c r="N2511" s="138" t="str">
        <f>IF(ISNUMBER($A2511),IF(ISNUMBER(VALUE(TRIM(VLOOKUP($A2511,DL,COLUMN()-1,0)))),VALUE(TRIM(VLOOKUP($A2511,DL,COLUMN()-1,0))),TRIM(VLOOKUP($A2511,DL,COLUMN()-1,0))),"")</f>
        <v/>
      </c>
    </row>
    <row r="2512" spans="1:14">
      <c r="A2512" s="4" t="str">
        <f>IF(ISNUMBER(NhapDS!A2508),NhapDS!A2508,"")</f>
        <v/>
      </c>
      <c r="B2512" s="18" t="str">
        <f t="shared" si="320"/>
        <v/>
      </c>
      <c r="C2512" s="64" t="str">
        <f t="shared" si="320"/>
        <v/>
      </c>
      <c r="D2512" s="28" t="str">
        <f t="shared" si="319"/>
        <v/>
      </c>
      <c r="E2512" s="28" t="str">
        <f t="shared" si="323"/>
        <v/>
      </c>
      <c r="F2512" s="28" t="str">
        <f t="shared" si="323"/>
        <v/>
      </c>
      <c r="G2512" s="18" t="str">
        <f t="shared" si="323"/>
        <v/>
      </c>
      <c r="H2512" s="18" t="str">
        <f t="shared" si="323"/>
        <v/>
      </c>
      <c r="I2512" s="18" t="str">
        <f t="shared" si="323"/>
        <v/>
      </c>
      <c r="J2512" s="28" t="str">
        <f t="shared" si="325"/>
        <v/>
      </c>
      <c r="K2512" s="28" t="str">
        <f t="shared" si="325"/>
        <v/>
      </c>
      <c r="L2512" s="28" t="str">
        <f t="shared" si="325"/>
        <v/>
      </c>
      <c r="M2512" s="28" t="str">
        <f t="shared" si="322"/>
        <v/>
      </c>
      <c r="N2512" s="138" t="str">
        <f>IF(ISNUMBER($A2512),IF(ISNUMBER(VALUE(TRIM(VLOOKUP($A2512,DL,COLUMN()-1,0)))),VALUE(TRIM(VLOOKUP($A2512,DL,COLUMN()-1,0))),TRIM(VLOOKUP($A2512,DL,COLUMN()-1,0))),"")</f>
        <v/>
      </c>
    </row>
    <row r="2513" spans="1:14">
      <c r="A2513" s="4" t="str">
        <f>IF(ISNUMBER(NhapDS!A2509),NhapDS!A2509,"")</f>
        <v/>
      </c>
      <c r="B2513" s="18" t="str">
        <f t="shared" si="320"/>
        <v/>
      </c>
      <c r="C2513" s="64" t="str">
        <f t="shared" si="320"/>
        <v/>
      </c>
      <c r="D2513" s="28" t="str">
        <f t="shared" si="319"/>
        <v/>
      </c>
      <c r="E2513" s="28" t="str">
        <f t="shared" si="323"/>
        <v/>
      </c>
      <c r="F2513" s="28" t="str">
        <f t="shared" si="323"/>
        <v/>
      </c>
      <c r="G2513" s="18" t="str">
        <f t="shared" si="323"/>
        <v/>
      </c>
      <c r="H2513" s="18" t="str">
        <f t="shared" si="323"/>
        <v/>
      </c>
      <c r="I2513" s="18" t="str">
        <f t="shared" si="323"/>
        <v/>
      </c>
      <c r="J2513" s="28" t="str">
        <f t="shared" si="325"/>
        <v/>
      </c>
      <c r="K2513" s="28" t="str">
        <f t="shared" si="325"/>
        <v/>
      </c>
      <c r="L2513" s="28" t="str">
        <f t="shared" si="325"/>
        <v/>
      </c>
      <c r="M2513" s="28" t="str">
        <f t="shared" si="322"/>
        <v/>
      </c>
      <c r="N2513" s="138" t="str">
        <f>IF(ISNUMBER($A2513),IF(ISNUMBER(VALUE(TRIM(VLOOKUP($A2513,DL,COLUMN()-1,0)))),VALUE(TRIM(VLOOKUP($A2513,DL,COLUMN()-1,0))),TRIM(VLOOKUP($A2513,DL,COLUMN()-1,0))),"")</f>
        <v/>
      </c>
    </row>
    <row r="2514" spans="1:14">
      <c r="A2514" s="4" t="str">
        <f>IF(ISNUMBER(NhapDS!A2510),NhapDS!A2510,"")</f>
        <v/>
      </c>
      <c r="B2514" s="18" t="str">
        <f t="shared" si="320"/>
        <v/>
      </c>
      <c r="C2514" s="64" t="str">
        <f t="shared" si="320"/>
        <v/>
      </c>
      <c r="D2514" s="28" t="str">
        <f t="shared" si="319"/>
        <v/>
      </c>
      <c r="E2514" s="28" t="str">
        <f t="shared" si="323"/>
        <v/>
      </c>
      <c r="F2514" s="28" t="str">
        <f t="shared" si="323"/>
        <v/>
      </c>
      <c r="G2514" s="18" t="str">
        <f t="shared" si="323"/>
        <v/>
      </c>
      <c r="H2514" s="18" t="str">
        <f t="shared" si="323"/>
        <v/>
      </c>
      <c r="I2514" s="18" t="str">
        <f t="shared" si="323"/>
        <v/>
      </c>
      <c r="J2514" s="28" t="str">
        <f t="shared" ref="J2514:L2529" si="326">IF(ISNUMBER($A2514),TRIM(VLOOKUP($A2514,DL,COLUMN()-1,0)),"")</f>
        <v/>
      </c>
      <c r="K2514" s="28" t="str">
        <f t="shared" si="326"/>
        <v/>
      </c>
      <c r="L2514" s="28" t="str">
        <f t="shared" si="326"/>
        <v/>
      </c>
      <c r="M2514" s="28" t="str">
        <f t="shared" si="322"/>
        <v/>
      </c>
      <c r="N2514" s="138" t="str">
        <f>IF(ISNUMBER($A2514),IF(ISNUMBER(VALUE(TRIM(VLOOKUP($A2514,DL,COLUMN()-1,0)))),VALUE(TRIM(VLOOKUP($A2514,DL,COLUMN()-1,0))),TRIM(VLOOKUP($A2514,DL,COLUMN()-1,0))),"")</f>
        <v/>
      </c>
    </row>
    <row r="2515" spans="1:14">
      <c r="A2515" s="4" t="str">
        <f>IF(ISNUMBER(NhapDS!A2511),NhapDS!A2511,"")</f>
        <v/>
      </c>
      <c r="B2515" s="18" t="str">
        <f t="shared" si="320"/>
        <v/>
      </c>
      <c r="C2515" s="64" t="str">
        <f t="shared" si="320"/>
        <v/>
      </c>
      <c r="D2515" s="28" t="str">
        <f t="shared" si="319"/>
        <v/>
      </c>
      <c r="E2515" s="28" t="str">
        <f t="shared" si="323"/>
        <v/>
      </c>
      <c r="F2515" s="28" t="str">
        <f t="shared" si="323"/>
        <v/>
      </c>
      <c r="G2515" s="18" t="str">
        <f t="shared" si="323"/>
        <v/>
      </c>
      <c r="H2515" s="18" t="str">
        <f t="shared" si="323"/>
        <v/>
      </c>
      <c r="I2515" s="18" t="str">
        <f t="shared" si="323"/>
        <v/>
      </c>
      <c r="J2515" s="28" t="str">
        <f t="shared" si="326"/>
        <v/>
      </c>
      <c r="K2515" s="28" t="str">
        <f t="shared" si="326"/>
        <v/>
      </c>
      <c r="L2515" s="28" t="str">
        <f t="shared" si="326"/>
        <v/>
      </c>
      <c r="M2515" s="28" t="str">
        <f t="shared" si="322"/>
        <v/>
      </c>
      <c r="N2515" s="138" t="str">
        <f>IF(ISNUMBER($A2515),IF(ISNUMBER(VALUE(TRIM(VLOOKUP($A2515,DL,COLUMN()-1,0)))),VALUE(TRIM(VLOOKUP($A2515,DL,COLUMN()-1,0))),TRIM(VLOOKUP($A2515,DL,COLUMN()-1,0))),"")</f>
        <v/>
      </c>
    </row>
    <row r="2516" spans="1:14">
      <c r="A2516" s="4" t="str">
        <f>IF(ISNUMBER(NhapDS!A2512),NhapDS!A2512,"")</f>
        <v/>
      </c>
      <c r="B2516" s="18" t="str">
        <f t="shared" si="320"/>
        <v/>
      </c>
      <c r="C2516" s="64" t="str">
        <f t="shared" si="320"/>
        <v/>
      </c>
      <c r="D2516" s="28" t="str">
        <f t="shared" si="319"/>
        <v/>
      </c>
      <c r="E2516" s="28" t="str">
        <f t="shared" si="323"/>
        <v/>
      </c>
      <c r="F2516" s="28" t="str">
        <f t="shared" si="323"/>
        <v/>
      </c>
      <c r="G2516" s="18" t="str">
        <f t="shared" si="323"/>
        <v/>
      </c>
      <c r="H2516" s="18" t="str">
        <f t="shared" si="323"/>
        <v/>
      </c>
      <c r="I2516" s="18" t="str">
        <f t="shared" si="323"/>
        <v/>
      </c>
      <c r="J2516" s="28" t="str">
        <f t="shared" si="326"/>
        <v/>
      </c>
      <c r="K2516" s="28" t="str">
        <f t="shared" si="326"/>
        <v/>
      </c>
      <c r="L2516" s="28" t="str">
        <f t="shared" si="326"/>
        <v/>
      </c>
      <c r="M2516" s="28" t="str">
        <f t="shared" si="322"/>
        <v/>
      </c>
      <c r="N2516" s="138" t="str">
        <f>IF(ISNUMBER($A2516),IF(ISNUMBER(VALUE(TRIM(VLOOKUP($A2516,DL,COLUMN()-1,0)))),VALUE(TRIM(VLOOKUP($A2516,DL,COLUMN()-1,0))),TRIM(VLOOKUP($A2516,DL,COLUMN()-1,0))),"")</f>
        <v/>
      </c>
    </row>
    <row r="2517" spans="1:14">
      <c r="A2517" s="4" t="str">
        <f>IF(ISNUMBER(NhapDS!A2513),NhapDS!A2513,"")</f>
        <v/>
      </c>
      <c r="B2517" s="18" t="str">
        <f t="shared" si="320"/>
        <v/>
      </c>
      <c r="C2517" s="64" t="str">
        <f t="shared" si="320"/>
        <v/>
      </c>
      <c r="D2517" s="28" t="str">
        <f t="shared" si="319"/>
        <v/>
      </c>
      <c r="E2517" s="28" t="str">
        <f t="shared" si="323"/>
        <v/>
      </c>
      <c r="F2517" s="28" t="str">
        <f t="shared" si="323"/>
        <v/>
      </c>
      <c r="G2517" s="18" t="str">
        <f t="shared" si="323"/>
        <v/>
      </c>
      <c r="H2517" s="18" t="str">
        <f t="shared" si="323"/>
        <v/>
      </c>
      <c r="I2517" s="18" t="str">
        <f t="shared" si="323"/>
        <v/>
      </c>
      <c r="J2517" s="28" t="str">
        <f t="shared" si="326"/>
        <v/>
      </c>
      <c r="K2517" s="28" t="str">
        <f t="shared" si="326"/>
        <v/>
      </c>
      <c r="L2517" s="28" t="str">
        <f t="shared" si="326"/>
        <v/>
      </c>
      <c r="M2517" s="28" t="str">
        <f t="shared" si="322"/>
        <v/>
      </c>
      <c r="N2517" s="138" t="str">
        <f>IF(ISNUMBER($A2517),IF(ISNUMBER(VALUE(TRIM(VLOOKUP($A2517,DL,COLUMN()-1,0)))),VALUE(TRIM(VLOOKUP($A2517,DL,COLUMN()-1,0))),TRIM(VLOOKUP($A2517,DL,COLUMN()-1,0))),"")</f>
        <v/>
      </c>
    </row>
    <row r="2518" spans="1:14">
      <c r="A2518" s="4" t="str">
        <f>IF(ISNUMBER(NhapDS!A2514),NhapDS!A2514,"")</f>
        <v/>
      </c>
      <c r="B2518" s="18" t="str">
        <f t="shared" si="320"/>
        <v/>
      </c>
      <c r="C2518" s="64" t="str">
        <f t="shared" si="320"/>
        <v/>
      </c>
      <c r="D2518" s="28" t="str">
        <f t="shared" si="319"/>
        <v/>
      </c>
      <c r="E2518" s="28" t="str">
        <f t="shared" si="323"/>
        <v/>
      </c>
      <c r="F2518" s="28" t="str">
        <f t="shared" si="323"/>
        <v/>
      </c>
      <c r="G2518" s="18" t="str">
        <f t="shared" si="323"/>
        <v/>
      </c>
      <c r="H2518" s="18" t="str">
        <f t="shared" si="323"/>
        <v/>
      </c>
      <c r="I2518" s="18" t="str">
        <f t="shared" si="323"/>
        <v/>
      </c>
      <c r="J2518" s="28" t="str">
        <f t="shared" si="326"/>
        <v/>
      </c>
      <c r="K2518" s="28" t="str">
        <f t="shared" si="326"/>
        <v/>
      </c>
      <c r="L2518" s="28" t="str">
        <f t="shared" si="326"/>
        <v/>
      </c>
      <c r="M2518" s="28" t="str">
        <f t="shared" si="322"/>
        <v/>
      </c>
      <c r="N2518" s="138" t="str">
        <f>IF(ISNUMBER($A2518),IF(ISNUMBER(VALUE(TRIM(VLOOKUP($A2518,DL,COLUMN()-1,0)))),VALUE(TRIM(VLOOKUP($A2518,DL,COLUMN()-1,0))),TRIM(VLOOKUP($A2518,DL,COLUMN()-1,0))),"")</f>
        <v/>
      </c>
    </row>
    <row r="2519" spans="1:14">
      <c r="A2519" s="4" t="str">
        <f>IF(ISNUMBER(NhapDS!A2515),NhapDS!A2515,"")</f>
        <v/>
      </c>
      <c r="B2519" s="18" t="str">
        <f t="shared" si="320"/>
        <v/>
      </c>
      <c r="C2519" s="64" t="str">
        <f t="shared" si="320"/>
        <v/>
      </c>
      <c r="D2519" s="28" t="str">
        <f t="shared" si="319"/>
        <v/>
      </c>
      <c r="E2519" s="28" t="str">
        <f t="shared" si="323"/>
        <v/>
      </c>
      <c r="F2519" s="28" t="str">
        <f t="shared" si="323"/>
        <v/>
      </c>
      <c r="G2519" s="18" t="str">
        <f t="shared" si="323"/>
        <v/>
      </c>
      <c r="H2519" s="18" t="str">
        <f t="shared" si="323"/>
        <v/>
      </c>
      <c r="I2519" s="18" t="str">
        <f t="shared" si="323"/>
        <v/>
      </c>
      <c r="J2519" s="28" t="str">
        <f t="shared" si="326"/>
        <v/>
      </c>
      <c r="K2519" s="28" t="str">
        <f t="shared" si="326"/>
        <v/>
      </c>
      <c r="L2519" s="28" t="str">
        <f t="shared" si="326"/>
        <v/>
      </c>
      <c r="M2519" s="28" t="str">
        <f t="shared" si="322"/>
        <v/>
      </c>
      <c r="N2519" s="138" t="str">
        <f>IF(ISNUMBER($A2519),IF(ISNUMBER(VALUE(TRIM(VLOOKUP($A2519,DL,COLUMN()-1,0)))),VALUE(TRIM(VLOOKUP($A2519,DL,COLUMN()-1,0))),TRIM(VLOOKUP($A2519,DL,COLUMN()-1,0))),"")</f>
        <v/>
      </c>
    </row>
    <row r="2520" spans="1:14">
      <c r="A2520" s="4" t="str">
        <f>IF(ISNUMBER(NhapDS!A2516),NhapDS!A2516,"")</f>
        <v/>
      </c>
      <c r="B2520" s="18" t="str">
        <f t="shared" si="320"/>
        <v/>
      </c>
      <c r="C2520" s="64" t="str">
        <f t="shared" si="320"/>
        <v/>
      </c>
      <c r="D2520" s="28" t="str">
        <f t="shared" si="319"/>
        <v/>
      </c>
      <c r="E2520" s="28" t="str">
        <f t="shared" si="323"/>
        <v/>
      </c>
      <c r="F2520" s="28" t="str">
        <f t="shared" si="323"/>
        <v/>
      </c>
      <c r="G2520" s="18" t="str">
        <f t="shared" si="323"/>
        <v/>
      </c>
      <c r="H2520" s="18" t="str">
        <f t="shared" si="323"/>
        <v/>
      </c>
      <c r="I2520" s="18" t="str">
        <f t="shared" si="323"/>
        <v/>
      </c>
      <c r="J2520" s="28" t="str">
        <f t="shared" si="326"/>
        <v/>
      </c>
      <c r="K2520" s="28" t="str">
        <f t="shared" si="326"/>
        <v/>
      </c>
      <c r="L2520" s="28" t="str">
        <f t="shared" si="326"/>
        <v/>
      </c>
      <c r="M2520" s="28" t="str">
        <f t="shared" si="322"/>
        <v/>
      </c>
      <c r="N2520" s="138" t="str">
        <f>IF(ISNUMBER($A2520),IF(ISNUMBER(VALUE(TRIM(VLOOKUP($A2520,DL,COLUMN()-1,0)))),VALUE(TRIM(VLOOKUP($A2520,DL,COLUMN()-1,0))),TRIM(VLOOKUP($A2520,DL,COLUMN()-1,0))),"")</f>
        <v/>
      </c>
    </row>
    <row r="2521" spans="1:14">
      <c r="A2521" s="4" t="str">
        <f>IF(ISNUMBER(NhapDS!A2517),NhapDS!A2517,"")</f>
        <v/>
      </c>
      <c r="B2521" s="18" t="str">
        <f t="shared" si="320"/>
        <v/>
      </c>
      <c r="C2521" s="64" t="str">
        <f t="shared" si="320"/>
        <v/>
      </c>
      <c r="D2521" s="28" t="str">
        <f t="shared" si="319"/>
        <v/>
      </c>
      <c r="E2521" s="28" t="str">
        <f t="shared" si="323"/>
        <v/>
      </c>
      <c r="F2521" s="28" t="str">
        <f t="shared" si="323"/>
        <v/>
      </c>
      <c r="G2521" s="18" t="str">
        <f t="shared" si="323"/>
        <v/>
      </c>
      <c r="H2521" s="18" t="str">
        <f t="shared" si="323"/>
        <v/>
      </c>
      <c r="I2521" s="18" t="str">
        <f t="shared" si="323"/>
        <v/>
      </c>
      <c r="J2521" s="28" t="str">
        <f t="shared" si="326"/>
        <v/>
      </c>
      <c r="K2521" s="28" t="str">
        <f t="shared" si="326"/>
        <v/>
      </c>
      <c r="L2521" s="28" t="str">
        <f t="shared" si="326"/>
        <v/>
      </c>
      <c r="M2521" s="28" t="str">
        <f t="shared" si="322"/>
        <v/>
      </c>
      <c r="N2521" s="138" t="str">
        <f>IF(ISNUMBER($A2521),IF(ISNUMBER(VALUE(TRIM(VLOOKUP($A2521,DL,COLUMN()-1,0)))),VALUE(TRIM(VLOOKUP($A2521,DL,COLUMN()-1,0))),TRIM(VLOOKUP($A2521,DL,COLUMN()-1,0))),"")</f>
        <v/>
      </c>
    </row>
    <row r="2522" spans="1:14">
      <c r="A2522" s="4" t="str">
        <f>IF(ISNUMBER(NhapDS!A2518),NhapDS!A2518,"")</f>
        <v/>
      </c>
      <c r="B2522" s="18" t="str">
        <f t="shared" si="320"/>
        <v/>
      </c>
      <c r="C2522" s="64" t="str">
        <f t="shared" si="320"/>
        <v/>
      </c>
      <c r="D2522" s="28" t="str">
        <f t="shared" si="319"/>
        <v/>
      </c>
      <c r="E2522" s="28" t="str">
        <f t="shared" si="323"/>
        <v/>
      </c>
      <c r="F2522" s="28" t="str">
        <f t="shared" si="323"/>
        <v/>
      </c>
      <c r="G2522" s="18" t="str">
        <f t="shared" si="323"/>
        <v/>
      </c>
      <c r="H2522" s="18" t="str">
        <f t="shared" si="323"/>
        <v/>
      </c>
      <c r="I2522" s="18" t="str">
        <f t="shared" si="323"/>
        <v/>
      </c>
      <c r="J2522" s="28" t="str">
        <f t="shared" si="326"/>
        <v/>
      </c>
      <c r="K2522" s="28" t="str">
        <f t="shared" si="326"/>
        <v/>
      </c>
      <c r="L2522" s="28" t="str">
        <f t="shared" si="326"/>
        <v/>
      </c>
      <c r="M2522" s="28" t="str">
        <f t="shared" si="322"/>
        <v/>
      </c>
      <c r="N2522" s="138" t="str">
        <f>IF(ISNUMBER($A2522),IF(ISNUMBER(VALUE(TRIM(VLOOKUP($A2522,DL,COLUMN()-1,0)))),VALUE(TRIM(VLOOKUP($A2522,DL,COLUMN()-1,0))),TRIM(VLOOKUP($A2522,DL,COLUMN()-1,0))),"")</f>
        <v/>
      </c>
    </row>
    <row r="2523" spans="1:14">
      <c r="A2523" s="4" t="str">
        <f>IF(ISNUMBER(NhapDS!A2519),NhapDS!A2519,"")</f>
        <v/>
      </c>
      <c r="B2523" s="18" t="str">
        <f t="shared" si="320"/>
        <v/>
      </c>
      <c r="C2523" s="64" t="str">
        <f t="shared" si="320"/>
        <v/>
      </c>
      <c r="D2523" s="28" t="str">
        <f t="shared" si="319"/>
        <v/>
      </c>
      <c r="E2523" s="28" t="str">
        <f t="shared" si="323"/>
        <v/>
      </c>
      <c r="F2523" s="28" t="str">
        <f t="shared" si="323"/>
        <v/>
      </c>
      <c r="G2523" s="18" t="str">
        <f t="shared" si="323"/>
        <v/>
      </c>
      <c r="H2523" s="18" t="str">
        <f t="shared" si="323"/>
        <v/>
      </c>
      <c r="I2523" s="18" t="str">
        <f t="shared" si="323"/>
        <v/>
      </c>
      <c r="J2523" s="28" t="str">
        <f t="shared" si="326"/>
        <v/>
      </c>
      <c r="K2523" s="28" t="str">
        <f t="shared" si="326"/>
        <v/>
      </c>
      <c r="L2523" s="28" t="str">
        <f t="shared" si="326"/>
        <v/>
      </c>
      <c r="M2523" s="28" t="str">
        <f t="shared" si="322"/>
        <v/>
      </c>
      <c r="N2523" s="138" t="str">
        <f>IF(ISNUMBER($A2523),IF(ISNUMBER(VALUE(TRIM(VLOOKUP($A2523,DL,COLUMN()-1,0)))),VALUE(TRIM(VLOOKUP($A2523,DL,COLUMN()-1,0))),TRIM(VLOOKUP($A2523,DL,COLUMN()-1,0))),"")</f>
        <v/>
      </c>
    </row>
    <row r="2524" spans="1:14">
      <c r="A2524" s="4" t="str">
        <f>IF(ISNUMBER(NhapDS!A2520),NhapDS!A2520,"")</f>
        <v/>
      </c>
      <c r="B2524" s="18" t="str">
        <f t="shared" si="320"/>
        <v/>
      </c>
      <c r="C2524" s="64" t="str">
        <f t="shared" si="320"/>
        <v/>
      </c>
      <c r="D2524" s="28" t="str">
        <f t="shared" si="319"/>
        <v/>
      </c>
      <c r="E2524" s="28" t="str">
        <f t="shared" si="323"/>
        <v/>
      </c>
      <c r="F2524" s="28" t="str">
        <f t="shared" si="323"/>
        <v/>
      </c>
      <c r="G2524" s="18" t="str">
        <f t="shared" si="323"/>
        <v/>
      </c>
      <c r="H2524" s="18" t="str">
        <f t="shared" si="323"/>
        <v/>
      </c>
      <c r="I2524" s="18" t="str">
        <f t="shared" si="323"/>
        <v/>
      </c>
      <c r="J2524" s="28" t="str">
        <f t="shared" si="326"/>
        <v/>
      </c>
      <c r="K2524" s="28" t="str">
        <f t="shared" si="326"/>
        <v/>
      </c>
      <c r="L2524" s="28" t="str">
        <f t="shared" si="326"/>
        <v/>
      </c>
      <c r="M2524" s="28" t="str">
        <f t="shared" si="322"/>
        <v/>
      </c>
      <c r="N2524" s="138" t="str">
        <f>IF(ISNUMBER($A2524),IF(ISNUMBER(VALUE(TRIM(VLOOKUP($A2524,DL,COLUMN()-1,0)))),VALUE(TRIM(VLOOKUP($A2524,DL,COLUMN()-1,0))),TRIM(VLOOKUP($A2524,DL,COLUMN()-1,0))),"")</f>
        <v/>
      </c>
    </row>
    <row r="2525" spans="1:14">
      <c r="A2525" s="4" t="str">
        <f>IF(ISNUMBER(NhapDS!A2521),NhapDS!A2521,"")</f>
        <v/>
      </c>
      <c r="B2525" s="18" t="str">
        <f t="shared" si="320"/>
        <v/>
      </c>
      <c r="C2525" s="64" t="str">
        <f t="shared" si="320"/>
        <v/>
      </c>
      <c r="D2525" s="28" t="str">
        <f t="shared" si="319"/>
        <v/>
      </c>
      <c r="E2525" s="28" t="str">
        <f t="shared" si="323"/>
        <v/>
      </c>
      <c r="F2525" s="28" t="str">
        <f t="shared" si="323"/>
        <v/>
      </c>
      <c r="G2525" s="18" t="str">
        <f t="shared" si="323"/>
        <v/>
      </c>
      <c r="H2525" s="18" t="str">
        <f t="shared" si="323"/>
        <v/>
      </c>
      <c r="I2525" s="18" t="str">
        <f t="shared" si="323"/>
        <v/>
      </c>
      <c r="J2525" s="28" t="str">
        <f t="shared" si="326"/>
        <v/>
      </c>
      <c r="K2525" s="28" t="str">
        <f t="shared" si="326"/>
        <v/>
      </c>
      <c r="L2525" s="28" t="str">
        <f t="shared" si="326"/>
        <v/>
      </c>
      <c r="M2525" s="28" t="str">
        <f t="shared" si="322"/>
        <v/>
      </c>
      <c r="N2525" s="138" t="str">
        <f>IF(ISNUMBER($A2525),IF(ISNUMBER(VALUE(TRIM(VLOOKUP($A2525,DL,COLUMN()-1,0)))),VALUE(TRIM(VLOOKUP($A2525,DL,COLUMN()-1,0))),TRIM(VLOOKUP($A2525,DL,COLUMN()-1,0))),"")</f>
        <v/>
      </c>
    </row>
    <row r="2526" spans="1:14">
      <c r="A2526" s="4" t="str">
        <f>IF(ISNUMBER(NhapDS!A2522),NhapDS!A2522,"")</f>
        <v/>
      </c>
      <c r="B2526" s="18" t="str">
        <f t="shared" si="320"/>
        <v/>
      </c>
      <c r="C2526" s="64" t="str">
        <f t="shared" si="320"/>
        <v/>
      </c>
      <c r="D2526" s="28" t="str">
        <f t="shared" si="319"/>
        <v/>
      </c>
      <c r="E2526" s="28" t="str">
        <f t="shared" si="323"/>
        <v/>
      </c>
      <c r="F2526" s="28" t="str">
        <f t="shared" si="323"/>
        <v/>
      </c>
      <c r="G2526" s="18" t="str">
        <f t="shared" si="323"/>
        <v/>
      </c>
      <c r="H2526" s="18" t="str">
        <f t="shared" si="323"/>
        <v/>
      </c>
      <c r="I2526" s="18" t="str">
        <f t="shared" si="323"/>
        <v/>
      </c>
      <c r="J2526" s="28" t="str">
        <f t="shared" si="326"/>
        <v/>
      </c>
      <c r="K2526" s="28" t="str">
        <f t="shared" si="326"/>
        <v/>
      </c>
      <c r="L2526" s="28" t="str">
        <f t="shared" si="326"/>
        <v/>
      </c>
      <c r="M2526" s="28" t="str">
        <f t="shared" si="322"/>
        <v/>
      </c>
      <c r="N2526" s="138" t="str">
        <f>IF(ISNUMBER($A2526),IF(ISNUMBER(VALUE(TRIM(VLOOKUP($A2526,DL,COLUMN()-1,0)))),VALUE(TRIM(VLOOKUP($A2526,DL,COLUMN()-1,0))),TRIM(VLOOKUP($A2526,DL,COLUMN()-1,0))),"")</f>
        <v/>
      </c>
    </row>
    <row r="2527" spans="1:14">
      <c r="A2527" s="4" t="str">
        <f>IF(ISNUMBER(NhapDS!A2523),NhapDS!A2523,"")</f>
        <v/>
      </c>
      <c r="B2527" s="18" t="str">
        <f t="shared" si="320"/>
        <v/>
      </c>
      <c r="C2527" s="64" t="str">
        <f t="shared" si="320"/>
        <v/>
      </c>
      <c r="D2527" s="28" t="str">
        <f t="shared" si="319"/>
        <v/>
      </c>
      <c r="E2527" s="28" t="str">
        <f t="shared" si="323"/>
        <v/>
      </c>
      <c r="F2527" s="28" t="str">
        <f t="shared" si="323"/>
        <v/>
      </c>
      <c r="G2527" s="18" t="str">
        <f t="shared" si="323"/>
        <v/>
      </c>
      <c r="H2527" s="18" t="str">
        <f t="shared" si="323"/>
        <v/>
      </c>
      <c r="I2527" s="18" t="str">
        <f t="shared" si="323"/>
        <v/>
      </c>
      <c r="J2527" s="28" t="str">
        <f t="shared" si="326"/>
        <v/>
      </c>
      <c r="K2527" s="28" t="str">
        <f t="shared" si="326"/>
        <v/>
      </c>
      <c r="L2527" s="28" t="str">
        <f t="shared" si="326"/>
        <v/>
      </c>
      <c r="M2527" s="28" t="str">
        <f t="shared" si="322"/>
        <v/>
      </c>
      <c r="N2527" s="138" t="str">
        <f>IF(ISNUMBER($A2527),IF(ISNUMBER(VALUE(TRIM(VLOOKUP($A2527,DL,COLUMN()-1,0)))),VALUE(TRIM(VLOOKUP($A2527,DL,COLUMN()-1,0))),TRIM(VLOOKUP($A2527,DL,COLUMN()-1,0))),"")</f>
        <v/>
      </c>
    </row>
    <row r="2528" spans="1:14">
      <c r="A2528" s="4" t="str">
        <f>IF(ISNUMBER(NhapDS!A2524),NhapDS!A2524,"")</f>
        <v/>
      </c>
      <c r="B2528" s="18" t="str">
        <f t="shared" si="320"/>
        <v/>
      </c>
      <c r="C2528" s="64" t="str">
        <f t="shared" si="320"/>
        <v/>
      </c>
      <c r="D2528" s="28" t="str">
        <f t="shared" ref="D2528:D2591" si="327">IF(ISNUMBER($A2528),IF(E2528="x","","x"),"")</f>
        <v/>
      </c>
      <c r="E2528" s="28" t="str">
        <f t="shared" si="323"/>
        <v/>
      </c>
      <c r="F2528" s="28" t="str">
        <f t="shared" si="323"/>
        <v/>
      </c>
      <c r="G2528" s="18" t="str">
        <f t="shared" si="323"/>
        <v/>
      </c>
      <c r="H2528" s="18" t="str">
        <f t="shared" si="323"/>
        <v/>
      </c>
      <c r="I2528" s="18" t="str">
        <f t="shared" si="323"/>
        <v/>
      </c>
      <c r="J2528" s="28" t="str">
        <f t="shared" si="326"/>
        <v/>
      </c>
      <c r="K2528" s="28" t="str">
        <f t="shared" si="326"/>
        <v/>
      </c>
      <c r="L2528" s="28" t="str">
        <f t="shared" si="326"/>
        <v/>
      </c>
      <c r="M2528" s="28" t="str">
        <f t="shared" si="322"/>
        <v/>
      </c>
      <c r="N2528" s="138" t="str">
        <f>IF(ISNUMBER($A2528),IF(ISNUMBER(VALUE(TRIM(VLOOKUP($A2528,DL,COLUMN()-1,0)))),VALUE(TRIM(VLOOKUP($A2528,DL,COLUMN()-1,0))),TRIM(VLOOKUP($A2528,DL,COLUMN()-1,0))),"")</f>
        <v/>
      </c>
    </row>
    <row r="2529" spans="1:14">
      <c r="A2529" s="4" t="str">
        <f>IF(ISNUMBER(NhapDS!A2525),NhapDS!A2525,"")</f>
        <v/>
      </c>
      <c r="B2529" s="18" t="str">
        <f t="shared" si="320"/>
        <v/>
      </c>
      <c r="C2529" s="64" t="str">
        <f t="shared" si="320"/>
        <v/>
      </c>
      <c r="D2529" s="28" t="str">
        <f t="shared" si="327"/>
        <v/>
      </c>
      <c r="E2529" s="28" t="str">
        <f t="shared" si="323"/>
        <v/>
      </c>
      <c r="F2529" s="28" t="str">
        <f t="shared" si="323"/>
        <v/>
      </c>
      <c r="G2529" s="18" t="str">
        <f t="shared" si="323"/>
        <v/>
      </c>
      <c r="H2529" s="18" t="str">
        <f t="shared" si="323"/>
        <v/>
      </c>
      <c r="I2529" s="18" t="str">
        <f t="shared" si="323"/>
        <v/>
      </c>
      <c r="J2529" s="28" t="str">
        <f t="shared" si="326"/>
        <v/>
      </c>
      <c r="K2529" s="28" t="str">
        <f t="shared" si="326"/>
        <v/>
      </c>
      <c r="L2529" s="28" t="str">
        <f t="shared" si="326"/>
        <v/>
      </c>
      <c r="M2529" s="28" t="str">
        <f t="shared" si="322"/>
        <v/>
      </c>
      <c r="N2529" s="138" t="str">
        <f>IF(ISNUMBER($A2529),IF(ISNUMBER(VALUE(TRIM(VLOOKUP($A2529,DL,COLUMN()-1,0)))),VALUE(TRIM(VLOOKUP($A2529,DL,COLUMN()-1,0))),TRIM(VLOOKUP($A2529,DL,COLUMN()-1,0))),"")</f>
        <v/>
      </c>
    </row>
    <row r="2530" spans="1:14">
      <c r="A2530" s="4" t="str">
        <f>IF(ISNUMBER(NhapDS!A2526),NhapDS!A2526,"")</f>
        <v/>
      </c>
      <c r="B2530" s="18" t="str">
        <f t="shared" ref="B2530:C2593" si="328">IF(ISNUMBER($A2530),VLOOKUP($A2530,DL,COLUMN(),0),"")</f>
        <v/>
      </c>
      <c r="C2530" s="64" t="str">
        <f t="shared" si="328"/>
        <v/>
      </c>
      <c r="D2530" s="28" t="str">
        <f t="shared" si="327"/>
        <v/>
      </c>
      <c r="E2530" s="28" t="str">
        <f t="shared" si="323"/>
        <v/>
      </c>
      <c r="F2530" s="28" t="str">
        <f t="shared" si="323"/>
        <v/>
      </c>
      <c r="G2530" s="18" t="str">
        <f t="shared" si="323"/>
        <v/>
      </c>
      <c r="H2530" s="18" t="str">
        <f t="shared" si="323"/>
        <v/>
      </c>
      <c r="I2530" s="18" t="str">
        <f t="shared" si="323"/>
        <v/>
      </c>
      <c r="J2530" s="28" t="str">
        <f t="shared" ref="J2530:L2545" si="329">IF(ISNUMBER($A2530),TRIM(VLOOKUP($A2530,DL,COLUMN()-1,0)),"")</f>
        <v/>
      </c>
      <c r="K2530" s="28" t="str">
        <f t="shared" si="329"/>
        <v/>
      </c>
      <c r="L2530" s="28" t="str">
        <f t="shared" si="329"/>
        <v/>
      </c>
      <c r="M2530" s="28" t="str">
        <f t="shared" ref="M2530:M2593" si="330">IF(ISNUMBER($A2530),TRIM(VLOOKUP($A2530,DL,COLUMN()-1,0)),"")</f>
        <v/>
      </c>
      <c r="N2530" s="138" t="str">
        <f>IF(ISNUMBER($A2530),IF(ISNUMBER(VALUE(TRIM(VLOOKUP($A2530,DL,COLUMN()-1,0)))),VALUE(TRIM(VLOOKUP($A2530,DL,COLUMN()-1,0))),TRIM(VLOOKUP($A2530,DL,COLUMN()-1,0))),"")</f>
        <v/>
      </c>
    </row>
    <row r="2531" spans="1:14">
      <c r="A2531" s="4" t="str">
        <f>IF(ISNUMBER(NhapDS!A2527),NhapDS!A2527,"")</f>
        <v/>
      </c>
      <c r="B2531" s="18" t="str">
        <f t="shared" si="328"/>
        <v/>
      </c>
      <c r="C2531" s="64" t="str">
        <f t="shared" si="328"/>
        <v/>
      </c>
      <c r="D2531" s="28" t="str">
        <f t="shared" si="327"/>
        <v/>
      </c>
      <c r="E2531" s="28" t="str">
        <f t="shared" si="323"/>
        <v/>
      </c>
      <c r="F2531" s="28" t="str">
        <f t="shared" si="323"/>
        <v/>
      </c>
      <c r="G2531" s="18" t="str">
        <f t="shared" si="323"/>
        <v/>
      </c>
      <c r="H2531" s="18" t="str">
        <f t="shared" si="323"/>
        <v/>
      </c>
      <c r="I2531" s="18" t="str">
        <f t="shared" si="323"/>
        <v/>
      </c>
      <c r="J2531" s="28" t="str">
        <f t="shared" si="329"/>
        <v/>
      </c>
      <c r="K2531" s="28" t="str">
        <f t="shared" si="329"/>
        <v/>
      </c>
      <c r="L2531" s="28" t="str">
        <f t="shared" si="329"/>
        <v/>
      </c>
      <c r="M2531" s="28" t="str">
        <f t="shared" si="330"/>
        <v/>
      </c>
      <c r="N2531" s="138" t="str">
        <f>IF(ISNUMBER($A2531),IF(ISNUMBER(VALUE(TRIM(VLOOKUP($A2531,DL,COLUMN()-1,0)))),VALUE(TRIM(VLOOKUP($A2531,DL,COLUMN()-1,0))),TRIM(VLOOKUP($A2531,DL,COLUMN()-1,0))),"")</f>
        <v/>
      </c>
    </row>
    <row r="2532" spans="1:14">
      <c r="A2532" s="4" t="str">
        <f>IF(ISNUMBER(NhapDS!A2528),NhapDS!A2528,"")</f>
        <v/>
      </c>
      <c r="B2532" s="18" t="str">
        <f t="shared" si="328"/>
        <v/>
      </c>
      <c r="C2532" s="64" t="str">
        <f t="shared" si="328"/>
        <v/>
      </c>
      <c r="D2532" s="28" t="str">
        <f t="shared" si="327"/>
        <v/>
      </c>
      <c r="E2532" s="28" t="str">
        <f t="shared" si="323"/>
        <v/>
      </c>
      <c r="F2532" s="28" t="str">
        <f t="shared" si="323"/>
        <v/>
      </c>
      <c r="G2532" s="18" t="str">
        <f t="shared" si="323"/>
        <v/>
      </c>
      <c r="H2532" s="18" t="str">
        <f t="shared" si="323"/>
        <v/>
      </c>
      <c r="I2532" s="18" t="str">
        <f t="shared" si="323"/>
        <v/>
      </c>
      <c r="J2532" s="28" t="str">
        <f t="shared" si="329"/>
        <v/>
      </c>
      <c r="K2532" s="28" t="str">
        <f t="shared" si="329"/>
        <v/>
      </c>
      <c r="L2532" s="28" t="str">
        <f t="shared" si="329"/>
        <v/>
      </c>
      <c r="M2532" s="28" t="str">
        <f t="shared" si="330"/>
        <v/>
      </c>
      <c r="N2532" s="138" t="str">
        <f>IF(ISNUMBER($A2532),IF(ISNUMBER(VALUE(TRIM(VLOOKUP($A2532,DL,COLUMN()-1,0)))),VALUE(TRIM(VLOOKUP($A2532,DL,COLUMN()-1,0))),TRIM(VLOOKUP($A2532,DL,COLUMN()-1,0))),"")</f>
        <v/>
      </c>
    </row>
    <row r="2533" spans="1:14">
      <c r="A2533" s="4" t="str">
        <f>IF(ISNUMBER(NhapDS!A2529),NhapDS!A2529,"")</f>
        <v/>
      </c>
      <c r="B2533" s="18" t="str">
        <f t="shared" si="328"/>
        <v/>
      </c>
      <c r="C2533" s="64" t="str">
        <f t="shared" si="328"/>
        <v/>
      </c>
      <c r="D2533" s="28" t="str">
        <f t="shared" si="327"/>
        <v/>
      </c>
      <c r="E2533" s="28" t="str">
        <f t="shared" ref="E2533:I2583" si="331">IF(ISNUMBER($A2533),TRIM(VLOOKUP($A2533,DL,COLUMN()-1,0)),"")</f>
        <v/>
      </c>
      <c r="F2533" s="28" t="str">
        <f t="shared" si="331"/>
        <v/>
      </c>
      <c r="G2533" s="18" t="str">
        <f t="shared" si="331"/>
        <v/>
      </c>
      <c r="H2533" s="18" t="str">
        <f t="shared" si="331"/>
        <v/>
      </c>
      <c r="I2533" s="18" t="str">
        <f t="shared" si="331"/>
        <v/>
      </c>
      <c r="J2533" s="28" t="str">
        <f t="shared" si="329"/>
        <v/>
      </c>
      <c r="K2533" s="28" t="str">
        <f t="shared" si="329"/>
        <v/>
      </c>
      <c r="L2533" s="28" t="str">
        <f t="shared" si="329"/>
        <v/>
      </c>
      <c r="M2533" s="28" t="str">
        <f t="shared" si="330"/>
        <v/>
      </c>
      <c r="N2533" s="138" t="str">
        <f>IF(ISNUMBER($A2533),IF(ISNUMBER(VALUE(TRIM(VLOOKUP($A2533,DL,COLUMN()-1,0)))),VALUE(TRIM(VLOOKUP($A2533,DL,COLUMN()-1,0))),TRIM(VLOOKUP($A2533,DL,COLUMN()-1,0))),"")</f>
        <v/>
      </c>
    </row>
    <row r="2534" spans="1:14">
      <c r="A2534" s="4" t="str">
        <f>IF(ISNUMBER(NhapDS!A2530),NhapDS!A2530,"")</f>
        <v/>
      </c>
      <c r="B2534" s="18" t="str">
        <f t="shared" si="328"/>
        <v/>
      </c>
      <c r="C2534" s="64" t="str">
        <f t="shared" si="328"/>
        <v/>
      </c>
      <c r="D2534" s="28" t="str">
        <f t="shared" si="327"/>
        <v/>
      </c>
      <c r="E2534" s="28" t="str">
        <f t="shared" si="331"/>
        <v/>
      </c>
      <c r="F2534" s="28" t="str">
        <f t="shared" si="331"/>
        <v/>
      </c>
      <c r="G2534" s="18" t="str">
        <f t="shared" si="331"/>
        <v/>
      </c>
      <c r="H2534" s="18" t="str">
        <f t="shared" si="331"/>
        <v/>
      </c>
      <c r="I2534" s="18" t="str">
        <f t="shared" si="331"/>
        <v/>
      </c>
      <c r="J2534" s="28" t="str">
        <f t="shared" si="329"/>
        <v/>
      </c>
      <c r="K2534" s="28" t="str">
        <f t="shared" si="329"/>
        <v/>
      </c>
      <c r="L2534" s="28" t="str">
        <f t="shared" si="329"/>
        <v/>
      </c>
      <c r="M2534" s="28" t="str">
        <f t="shared" si="330"/>
        <v/>
      </c>
      <c r="N2534" s="138" t="str">
        <f>IF(ISNUMBER($A2534),IF(ISNUMBER(VALUE(TRIM(VLOOKUP($A2534,DL,COLUMN()-1,0)))),VALUE(TRIM(VLOOKUP($A2534,DL,COLUMN()-1,0))),TRIM(VLOOKUP($A2534,DL,COLUMN()-1,0))),"")</f>
        <v/>
      </c>
    </row>
    <row r="2535" spans="1:14">
      <c r="A2535" s="4" t="str">
        <f>IF(ISNUMBER(NhapDS!A2531),NhapDS!A2531,"")</f>
        <v/>
      </c>
      <c r="B2535" s="18" t="str">
        <f t="shared" si="328"/>
        <v/>
      </c>
      <c r="C2535" s="64" t="str">
        <f t="shared" si="328"/>
        <v/>
      </c>
      <c r="D2535" s="28" t="str">
        <f t="shared" si="327"/>
        <v/>
      </c>
      <c r="E2535" s="28" t="str">
        <f t="shared" si="331"/>
        <v/>
      </c>
      <c r="F2535" s="28" t="str">
        <f t="shared" si="331"/>
        <v/>
      </c>
      <c r="G2535" s="18" t="str">
        <f t="shared" si="331"/>
        <v/>
      </c>
      <c r="H2535" s="18" t="str">
        <f t="shared" si="331"/>
        <v/>
      </c>
      <c r="I2535" s="18" t="str">
        <f t="shared" si="331"/>
        <v/>
      </c>
      <c r="J2535" s="28" t="str">
        <f t="shared" si="329"/>
        <v/>
      </c>
      <c r="K2535" s="28" t="str">
        <f t="shared" si="329"/>
        <v/>
      </c>
      <c r="L2535" s="28" t="str">
        <f t="shared" si="329"/>
        <v/>
      </c>
      <c r="M2535" s="28" t="str">
        <f t="shared" si="330"/>
        <v/>
      </c>
      <c r="N2535" s="138" t="str">
        <f>IF(ISNUMBER($A2535),IF(ISNUMBER(VALUE(TRIM(VLOOKUP($A2535,DL,COLUMN()-1,0)))),VALUE(TRIM(VLOOKUP($A2535,DL,COLUMN()-1,0))),TRIM(VLOOKUP($A2535,DL,COLUMN()-1,0))),"")</f>
        <v/>
      </c>
    </row>
    <row r="2536" spans="1:14">
      <c r="A2536" s="4" t="str">
        <f>IF(ISNUMBER(NhapDS!A2532),NhapDS!A2532,"")</f>
        <v/>
      </c>
      <c r="B2536" s="18" t="str">
        <f t="shared" si="328"/>
        <v/>
      </c>
      <c r="C2536" s="64" t="str">
        <f t="shared" si="328"/>
        <v/>
      </c>
      <c r="D2536" s="28" t="str">
        <f t="shared" si="327"/>
        <v/>
      </c>
      <c r="E2536" s="28" t="str">
        <f t="shared" si="331"/>
        <v/>
      </c>
      <c r="F2536" s="28" t="str">
        <f t="shared" si="331"/>
        <v/>
      </c>
      <c r="G2536" s="18" t="str">
        <f t="shared" si="331"/>
        <v/>
      </c>
      <c r="H2536" s="18" t="str">
        <f t="shared" si="331"/>
        <v/>
      </c>
      <c r="I2536" s="18" t="str">
        <f t="shared" si="331"/>
        <v/>
      </c>
      <c r="J2536" s="28" t="str">
        <f t="shared" si="329"/>
        <v/>
      </c>
      <c r="K2536" s="28" t="str">
        <f t="shared" si="329"/>
        <v/>
      </c>
      <c r="L2536" s="28" t="str">
        <f t="shared" si="329"/>
        <v/>
      </c>
      <c r="M2536" s="28" t="str">
        <f t="shared" si="330"/>
        <v/>
      </c>
      <c r="N2536" s="138" t="str">
        <f>IF(ISNUMBER($A2536),IF(ISNUMBER(VALUE(TRIM(VLOOKUP($A2536,DL,COLUMN()-1,0)))),VALUE(TRIM(VLOOKUP($A2536,DL,COLUMN()-1,0))),TRIM(VLOOKUP($A2536,DL,COLUMN()-1,0))),"")</f>
        <v/>
      </c>
    </row>
    <row r="2537" spans="1:14">
      <c r="A2537" s="4" t="str">
        <f>IF(ISNUMBER(NhapDS!A2533),NhapDS!A2533,"")</f>
        <v/>
      </c>
      <c r="B2537" s="18" t="str">
        <f t="shared" si="328"/>
        <v/>
      </c>
      <c r="C2537" s="64" t="str">
        <f t="shared" si="328"/>
        <v/>
      </c>
      <c r="D2537" s="28" t="str">
        <f t="shared" si="327"/>
        <v/>
      </c>
      <c r="E2537" s="28" t="str">
        <f t="shared" si="331"/>
        <v/>
      </c>
      <c r="F2537" s="28" t="str">
        <f t="shared" si="331"/>
        <v/>
      </c>
      <c r="G2537" s="18" t="str">
        <f t="shared" si="331"/>
        <v/>
      </c>
      <c r="H2537" s="18" t="str">
        <f t="shared" si="331"/>
        <v/>
      </c>
      <c r="I2537" s="18" t="str">
        <f t="shared" si="331"/>
        <v/>
      </c>
      <c r="J2537" s="28" t="str">
        <f t="shared" si="329"/>
        <v/>
      </c>
      <c r="K2537" s="28" t="str">
        <f t="shared" si="329"/>
        <v/>
      </c>
      <c r="L2537" s="28" t="str">
        <f t="shared" si="329"/>
        <v/>
      </c>
      <c r="M2537" s="28" t="str">
        <f t="shared" si="330"/>
        <v/>
      </c>
      <c r="N2537" s="138" t="str">
        <f>IF(ISNUMBER($A2537),IF(ISNUMBER(VALUE(TRIM(VLOOKUP($A2537,DL,COLUMN()-1,0)))),VALUE(TRIM(VLOOKUP($A2537,DL,COLUMN()-1,0))),TRIM(VLOOKUP($A2537,DL,COLUMN()-1,0))),"")</f>
        <v/>
      </c>
    </row>
    <row r="2538" spans="1:14">
      <c r="A2538" s="4" t="str">
        <f>IF(ISNUMBER(NhapDS!A2534),NhapDS!A2534,"")</f>
        <v/>
      </c>
      <c r="B2538" s="18" t="str">
        <f t="shared" si="328"/>
        <v/>
      </c>
      <c r="C2538" s="64" t="str">
        <f t="shared" si="328"/>
        <v/>
      </c>
      <c r="D2538" s="28" t="str">
        <f t="shared" si="327"/>
        <v/>
      </c>
      <c r="E2538" s="28" t="str">
        <f t="shared" si="331"/>
        <v/>
      </c>
      <c r="F2538" s="28" t="str">
        <f t="shared" si="331"/>
        <v/>
      </c>
      <c r="G2538" s="18" t="str">
        <f t="shared" si="331"/>
        <v/>
      </c>
      <c r="H2538" s="18" t="str">
        <f t="shared" si="331"/>
        <v/>
      </c>
      <c r="I2538" s="18" t="str">
        <f t="shared" si="331"/>
        <v/>
      </c>
      <c r="J2538" s="28" t="str">
        <f t="shared" si="329"/>
        <v/>
      </c>
      <c r="K2538" s="28" t="str">
        <f t="shared" si="329"/>
        <v/>
      </c>
      <c r="L2538" s="28" t="str">
        <f t="shared" si="329"/>
        <v/>
      </c>
      <c r="M2538" s="28" t="str">
        <f t="shared" si="330"/>
        <v/>
      </c>
      <c r="N2538" s="138" t="str">
        <f>IF(ISNUMBER($A2538),IF(ISNUMBER(VALUE(TRIM(VLOOKUP($A2538,DL,COLUMN()-1,0)))),VALUE(TRIM(VLOOKUP($A2538,DL,COLUMN()-1,0))),TRIM(VLOOKUP($A2538,DL,COLUMN()-1,0))),"")</f>
        <v/>
      </c>
    </row>
    <row r="2539" spans="1:14">
      <c r="A2539" s="4" t="str">
        <f>IF(ISNUMBER(NhapDS!A2535),NhapDS!A2535,"")</f>
        <v/>
      </c>
      <c r="B2539" s="18" t="str">
        <f t="shared" si="328"/>
        <v/>
      </c>
      <c r="C2539" s="64" t="str">
        <f t="shared" si="328"/>
        <v/>
      </c>
      <c r="D2539" s="28" t="str">
        <f t="shared" si="327"/>
        <v/>
      </c>
      <c r="E2539" s="28" t="str">
        <f t="shared" si="331"/>
        <v/>
      </c>
      <c r="F2539" s="28" t="str">
        <f t="shared" si="331"/>
        <v/>
      </c>
      <c r="G2539" s="18" t="str">
        <f t="shared" si="331"/>
        <v/>
      </c>
      <c r="H2539" s="18" t="str">
        <f t="shared" si="331"/>
        <v/>
      </c>
      <c r="I2539" s="18" t="str">
        <f t="shared" si="331"/>
        <v/>
      </c>
      <c r="J2539" s="28" t="str">
        <f t="shared" si="329"/>
        <v/>
      </c>
      <c r="K2539" s="28" t="str">
        <f t="shared" si="329"/>
        <v/>
      </c>
      <c r="L2539" s="28" t="str">
        <f t="shared" si="329"/>
        <v/>
      </c>
      <c r="M2539" s="28" t="str">
        <f t="shared" si="330"/>
        <v/>
      </c>
      <c r="N2539" s="138" t="str">
        <f>IF(ISNUMBER($A2539),IF(ISNUMBER(VALUE(TRIM(VLOOKUP($A2539,DL,COLUMN()-1,0)))),VALUE(TRIM(VLOOKUP($A2539,DL,COLUMN()-1,0))),TRIM(VLOOKUP($A2539,DL,COLUMN()-1,0))),"")</f>
        <v/>
      </c>
    </row>
    <row r="2540" spans="1:14">
      <c r="A2540" s="4" t="str">
        <f>IF(ISNUMBER(NhapDS!A2536),NhapDS!A2536,"")</f>
        <v/>
      </c>
      <c r="B2540" s="18" t="str">
        <f t="shared" si="328"/>
        <v/>
      </c>
      <c r="C2540" s="64" t="str">
        <f t="shared" si="328"/>
        <v/>
      </c>
      <c r="D2540" s="28" t="str">
        <f t="shared" si="327"/>
        <v/>
      </c>
      <c r="E2540" s="28" t="str">
        <f t="shared" si="331"/>
        <v/>
      </c>
      <c r="F2540" s="28" t="str">
        <f t="shared" si="331"/>
        <v/>
      </c>
      <c r="G2540" s="18" t="str">
        <f t="shared" si="331"/>
        <v/>
      </c>
      <c r="H2540" s="18" t="str">
        <f t="shared" si="331"/>
        <v/>
      </c>
      <c r="I2540" s="18" t="str">
        <f t="shared" si="331"/>
        <v/>
      </c>
      <c r="J2540" s="28" t="str">
        <f t="shared" si="329"/>
        <v/>
      </c>
      <c r="K2540" s="28" t="str">
        <f t="shared" si="329"/>
        <v/>
      </c>
      <c r="L2540" s="28" t="str">
        <f t="shared" si="329"/>
        <v/>
      </c>
      <c r="M2540" s="28" t="str">
        <f t="shared" si="330"/>
        <v/>
      </c>
      <c r="N2540" s="138" t="str">
        <f>IF(ISNUMBER($A2540),IF(ISNUMBER(VALUE(TRIM(VLOOKUP($A2540,DL,COLUMN()-1,0)))),VALUE(TRIM(VLOOKUP($A2540,DL,COLUMN()-1,0))),TRIM(VLOOKUP($A2540,DL,COLUMN()-1,0))),"")</f>
        <v/>
      </c>
    </row>
    <row r="2541" spans="1:14">
      <c r="A2541" s="4" t="str">
        <f>IF(ISNUMBER(NhapDS!A2537),NhapDS!A2537,"")</f>
        <v/>
      </c>
      <c r="B2541" s="18" t="str">
        <f t="shared" si="328"/>
        <v/>
      </c>
      <c r="C2541" s="64" t="str">
        <f t="shared" si="328"/>
        <v/>
      </c>
      <c r="D2541" s="28" t="str">
        <f t="shared" si="327"/>
        <v/>
      </c>
      <c r="E2541" s="28" t="str">
        <f t="shared" si="331"/>
        <v/>
      </c>
      <c r="F2541" s="28" t="str">
        <f t="shared" si="331"/>
        <v/>
      </c>
      <c r="G2541" s="18" t="str">
        <f t="shared" si="331"/>
        <v/>
      </c>
      <c r="H2541" s="18" t="str">
        <f t="shared" si="331"/>
        <v/>
      </c>
      <c r="I2541" s="18" t="str">
        <f t="shared" si="331"/>
        <v/>
      </c>
      <c r="J2541" s="28" t="str">
        <f t="shared" si="329"/>
        <v/>
      </c>
      <c r="K2541" s="28" t="str">
        <f t="shared" si="329"/>
        <v/>
      </c>
      <c r="L2541" s="28" t="str">
        <f t="shared" si="329"/>
        <v/>
      </c>
      <c r="M2541" s="28" t="str">
        <f t="shared" si="330"/>
        <v/>
      </c>
      <c r="N2541" s="138" t="str">
        <f>IF(ISNUMBER($A2541),IF(ISNUMBER(VALUE(TRIM(VLOOKUP($A2541,DL,COLUMN()-1,0)))),VALUE(TRIM(VLOOKUP($A2541,DL,COLUMN()-1,0))),TRIM(VLOOKUP($A2541,DL,COLUMN()-1,0))),"")</f>
        <v/>
      </c>
    </row>
    <row r="2542" spans="1:14">
      <c r="A2542" s="4" t="str">
        <f>IF(ISNUMBER(NhapDS!A2538),NhapDS!A2538,"")</f>
        <v/>
      </c>
      <c r="B2542" s="18" t="str">
        <f t="shared" si="328"/>
        <v/>
      </c>
      <c r="C2542" s="64" t="str">
        <f t="shared" si="328"/>
        <v/>
      </c>
      <c r="D2542" s="28" t="str">
        <f t="shared" si="327"/>
        <v/>
      </c>
      <c r="E2542" s="28" t="str">
        <f t="shared" si="331"/>
        <v/>
      </c>
      <c r="F2542" s="28" t="str">
        <f t="shared" si="331"/>
        <v/>
      </c>
      <c r="G2542" s="18" t="str">
        <f t="shared" si="331"/>
        <v/>
      </c>
      <c r="H2542" s="18" t="str">
        <f t="shared" si="331"/>
        <v/>
      </c>
      <c r="I2542" s="18" t="str">
        <f t="shared" si="331"/>
        <v/>
      </c>
      <c r="J2542" s="28" t="str">
        <f t="shared" si="329"/>
        <v/>
      </c>
      <c r="K2542" s="28" t="str">
        <f t="shared" si="329"/>
        <v/>
      </c>
      <c r="L2542" s="28" t="str">
        <f t="shared" si="329"/>
        <v/>
      </c>
      <c r="M2542" s="28" t="str">
        <f t="shared" si="330"/>
        <v/>
      </c>
      <c r="N2542" s="138" t="str">
        <f>IF(ISNUMBER($A2542),IF(ISNUMBER(VALUE(TRIM(VLOOKUP($A2542,DL,COLUMN()-1,0)))),VALUE(TRIM(VLOOKUP($A2542,DL,COLUMN()-1,0))),TRIM(VLOOKUP($A2542,DL,COLUMN()-1,0))),"")</f>
        <v/>
      </c>
    </row>
    <row r="2543" spans="1:14">
      <c r="A2543" s="4" t="str">
        <f>IF(ISNUMBER(NhapDS!A2539),NhapDS!A2539,"")</f>
        <v/>
      </c>
      <c r="B2543" s="18" t="str">
        <f t="shared" si="328"/>
        <v/>
      </c>
      <c r="C2543" s="64" t="str">
        <f t="shared" si="328"/>
        <v/>
      </c>
      <c r="D2543" s="28" t="str">
        <f t="shared" si="327"/>
        <v/>
      </c>
      <c r="E2543" s="28" t="str">
        <f t="shared" si="331"/>
        <v/>
      </c>
      <c r="F2543" s="28" t="str">
        <f t="shared" si="331"/>
        <v/>
      </c>
      <c r="G2543" s="18" t="str">
        <f t="shared" si="331"/>
        <v/>
      </c>
      <c r="H2543" s="18" t="str">
        <f t="shared" si="331"/>
        <v/>
      </c>
      <c r="I2543" s="18" t="str">
        <f t="shared" si="331"/>
        <v/>
      </c>
      <c r="J2543" s="28" t="str">
        <f t="shared" si="329"/>
        <v/>
      </c>
      <c r="K2543" s="28" t="str">
        <f t="shared" si="329"/>
        <v/>
      </c>
      <c r="L2543" s="28" t="str">
        <f t="shared" si="329"/>
        <v/>
      </c>
      <c r="M2543" s="28" t="str">
        <f t="shared" si="330"/>
        <v/>
      </c>
      <c r="N2543" s="138" t="str">
        <f>IF(ISNUMBER($A2543),IF(ISNUMBER(VALUE(TRIM(VLOOKUP($A2543,DL,COLUMN()-1,0)))),VALUE(TRIM(VLOOKUP($A2543,DL,COLUMN()-1,0))),TRIM(VLOOKUP($A2543,DL,COLUMN()-1,0))),"")</f>
        <v/>
      </c>
    </row>
    <row r="2544" spans="1:14">
      <c r="A2544" s="4" t="str">
        <f>IF(ISNUMBER(NhapDS!A2540),NhapDS!A2540,"")</f>
        <v/>
      </c>
      <c r="B2544" s="18" t="str">
        <f t="shared" si="328"/>
        <v/>
      </c>
      <c r="C2544" s="64" t="str">
        <f t="shared" si="328"/>
        <v/>
      </c>
      <c r="D2544" s="28" t="str">
        <f t="shared" si="327"/>
        <v/>
      </c>
      <c r="E2544" s="28" t="str">
        <f t="shared" si="331"/>
        <v/>
      </c>
      <c r="F2544" s="28" t="str">
        <f t="shared" si="331"/>
        <v/>
      </c>
      <c r="G2544" s="18" t="str">
        <f t="shared" si="331"/>
        <v/>
      </c>
      <c r="H2544" s="18" t="str">
        <f t="shared" si="331"/>
        <v/>
      </c>
      <c r="I2544" s="18" t="str">
        <f t="shared" si="331"/>
        <v/>
      </c>
      <c r="J2544" s="28" t="str">
        <f t="shared" si="329"/>
        <v/>
      </c>
      <c r="K2544" s="28" t="str">
        <f t="shared" si="329"/>
        <v/>
      </c>
      <c r="L2544" s="28" t="str">
        <f t="shared" si="329"/>
        <v/>
      </c>
      <c r="M2544" s="28" t="str">
        <f t="shared" si="330"/>
        <v/>
      </c>
      <c r="N2544" s="138" t="str">
        <f>IF(ISNUMBER($A2544),IF(ISNUMBER(VALUE(TRIM(VLOOKUP($A2544,DL,COLUMN()-1,0)))),VALUE(TRIM(VLOOKUP($A2544,DL,COLUMN()-1,0))),TRIM(VLOOKUP($A2544,DL,COLUMN()-1,0))),"")</f>
        <v/>
      </c>
    </row>
    <row r="2545" spans="1:14">
      <c r="A2545" s="4" t="str">
        <f>IF(ISNUMBER(NhapDS!A2541),NhapDS!A2541,"")</f>
        <v/>
      </c>
      <c r="B2545" s="18" t="str">
        <f t="shared" si="328"/>
        <v/>
      </c>
      <c r="C2545" s="64" t="str">
        <f t="shared" si="328"/>
        <v/>
      </c>
      <c r="D2545" s="28" t="str">
        <f t="shared" si="327"/>
        <v/>
      </c>
      <c r="E2545" s="28" t="str">
        <f t="shared" si="331"/>
        <v/>
      </c>
      <c r="F2545" s="28" t="str">
        <f t="shared" si="331"/>
        <v/>
      </c>
      <c r="G2545" s="18" t="str">
        <f t="shared" si="331"/>
        <v/>
      </c>
      <c r="H2545" s="18" t="str">
        <f t="shared" si="331"/>
        <v/>
      </c>
      <c r="I2545" s="18" t="str">
        <f t="shared" si="331"/>
        <v/>
      </c>
      <c r="J2545" s="28" t="str">
        <f t="shared" si="329"/>
        <v/>
      </c>
      <c r="K2545" s="28" t="str">
        <f t="shared" si="329"/>
        <v/>
      </c>
      <c r="L2545" s="28" t="str">
        <f t="shared" si="329"/>
        <v/>
      </c>
      <c r="M2545" s="28" t="str">
        <f t="shared" si="330"/>
        <v/>
      </c>
      <c r="N2545" s="138" t="str">
        <f>IF(ISNUMBER($A2545),IF(ISNUMBER(VALUE(TRIM(VLOOKUP($A2545,DL,COLUMN()-1,0)))),VALUE(TRIM(VLOOKUP($A2545,DL,COLUMN()-1,0))),TRIM(VLOOKUP($A2545,DL,COLUMN()-1,0))),"")</f>
        <v/>
      </c>
    </row>
    <row r="2546" spans="1:14">
      <c r="A2546" s="4" t="str">
        <f>IF(ISNUMBER(NhapDS!A2542),NhapDS!A2542,"")</f>
        <v/>
      </c>
      <c r="B2546" s="18" t="str">
        <f t="shared" si="328"/>
        <v/>
      </c>
      <c r="C2546" s="64" t="str">
        <f t="shared" si="328"/>
        <v/>
      </c>
      <c r="D2546" s="28" t="str">
        <f t="shared" si="327"/>
        <v/>
      </c>
      <c r="E2546" s="28" t="str">
        <f t="shared" si="331"/>
        <v/>
      </c>
      <c r="F2546" s="28" t="str">
        <f t="shared" si="331"/>
        <v/>
      </c>
      <c r="G2546" s="18" t="str">
        <f t="shared" si="331"/>
        <v/>
      </c>
      <c r="H2546" s="18" t="str">
        <f t="shared" si="331"/>
        <v/>
      </c>
      <c r="I2546" s="18" t="str">
        <f t="shared" si="331"/>
        <v/>
      </c>
      <c r="J2546" s="28" t="str">
        <f t="shared" ref="J2546:L2561" si="332">IF(ISNUMBER($A2546),TRIM(VLOOKUP($A2546,DL,COLUMN()-1,0)),"")</f>
        <v/>
      </c>
      <c r="K2546" s="28" t="str">
        <f t="shared" si="332"/>
        <v/>
      </c>
      <c r="L2546" s="28" t="str">
        <f t="shared" si="332"/>
        <v/>
      </c>
      <c r="M2546" s="28" t="str">
        <f t="shared" si="330"/>
        <v/>
      </c>
      <c r="N2546" s="138" t="str">
        <f>IF(ISNUMBER($A2546),IF(ISNUMBER(VALUE(TRIM(VLOOKUP($A2546,DL,COLUMN()-1,0)))),VALUE(TRIM(VLOOKUP($A2546,DL,COLUMN()-1,0))),TRIM(VLOOKUP($A2546,DL,COLUMN()-1,0))),"")</f>
        <v/>
      </c>
    </row>
    <row r="2547" spans="1:14">
      <c r="A2547" s="4" t="str">
        <f>IF(ISNUMBER(NhapDS!A2543),NhapDS!A2543,"")</f>
        <v/>
      </c>
      <c r="B2547" s="18" t="str">
        <f t="shared" si="328"/>
        <v/>
      </c>
      <c r="C2547" s="64" t="str">
        <f t="shared" si="328"/>
        <v/>
      </c>
      <c r="D2547" s="28" t="str">
        <f t="shared" si="327"/>
        <v/>
      </c>
      <c r="E2547" s="28" t="str">
        <f t="shared" si="331"/>
        <v/>
      </c>
      <c r="F2547" s="28" t="str">
        <f t="shared" si="331"/>
        <v/>
      </c>
      <c r="G2547" s="18" t="str">
        <f t="shared" si="331"/>
        <v/>
      </c>
      <c r="H2547" s="18" t="str">
        <f t="shared" si="331"/>
        <v/>
      </c>
      <c r="I2547" s="18" t="str">
        <f t="shared" si="331"/>
        <v/>
      </c>
      <c r="J2547" s="28" t="str">
        <f t="shared" si="332"/>
        <v/>
      </c>
      <c r="K2547" s="28" t="str">
        <f t="shared" si="332"/>
        <v/>
      </c>
      <c r="L2547" s="28" t="str">
        <f t="shared" si="332"/>
        <v/>
      </c>
      <c r="M2547" s="28" t="str">
        <f t="shared" si="330"/>
        <v/>
      </c>
      <c r="N2547" s="138" t="str">
        <f>IF(ISNUMBER($A2547),IF(ISNUMBER(VALUE(TRIM(VLOOKUP($A2547,DL,COLUMN()-1,0)))),VALUE(TRIM(VLOOKUP($A2547,DL,COLUMN()-1,0))),TRIM(VLOOKUP($A2547,DL,COLUMN()-1,0))),"")</f>
        <v/>
      </c>
    </row>
    <row r="2548" spans="1:14">
      <c r="A2548" s="4" t="str">
        <f>IF(ISNUMBER(NhapDS!A2544),NhapDS!A2544,"")</f>
        <v/>
      </c>
      <c r="B2548" s="18" t="str">
        <f t="shared" si="328"/>
        <v/>
      </c>
      <c r="C2548" s="64" t="str">
        <f t="shared" si="328"/>
        <v/>
      </c>
      <c r="D2548" s="28" t="str">
        <f t="shared" si="327"/>
        <v/>
      </c>
      <c r="E2548" s="28" t="str">
        <f t="shared" si="331"/>
        <v/>
      </c>
      <c r="F2548" s="28" t="str">
        <f t="shared" si="331"/>
        <v/>
      </c>
      <c r="G2548" s="18" t="str">
        <f t="shared" si="331"/>
        <v/>
      </c>
      <c r="H2548" s="18" t="str">
        <f t="shared" si="331"/>
        <v/>
      </c>
      <c r="I2548" s="18" t="str">
        <f t="shared" si="331"/>
        <v/>
      </c>
      <c r="J2548" s="28" t="str">
        <f t="shared" si="332"/>
        <v/>
      </c>
      <c r="K2548" s="28" t="str">
        <f t="shared" si="332"/>
        <v/>
      </c>
      <c r="L2548" s="28" t="str">
        <f t="shared" si="332"/>
        <v/>
      </c>
      <c r="M2548" s="28" t="str">
        <f t="shared" si="330"/>
        <v/>
      </c>
      <c r="N2548" s="138" t="str">
        <f>IF(ISNUMBER($A2548),IF(ISNUMBER(VALUE(TRIM(VLOOKUP($A2548,DL,COLUMN()-1,0)))),VALUE(TRIM(VLOOKUP($A2548,DL,COLUMN()-1,0))),TRIM(VLOOKUP($A2548,DL,COLUMN()-1,0))),"")</f>
        <v/>
      </c>
    </row>
    <row r="2549" spans="1:14">
      <c r="A2549" s="4" t="str">
        <f>IF(ISNUMBER(NhapDS!A2545),NhapDS!A2545,"")</f>
        <v/>
      </c>
      <c r="B2549" s="18" t="str">
        <f t="shared" si="328"/>
        <v/>
      </c>
      <c r="C2549" s="64" t="str">
        <f t="shared" si="328"/>
        <v/>
      </c>
      <c r="D2549" s="28" t="str">
        <f t="shared" si="327"/>
        <v/>
      </c>
      <c r="E2549" s="28" t="str">
        <f t="shared" si="331"/>
        <v/>
      </c>
      <c r="F2549" s="28" t="str">
        <f t="shared" si="331"/>
        <v/>
      </c>
      <c r="G2549" s="18" t="str">
        <f t="shared" si="331"/>
        <v/>
      </c>
      <c r="H2549" s="18" t="str">
        <f t="shared" si="331"/>
        <v/>
      </c>
      <c r="I2549" s="18" t="str">
        <f t="shared" si="331"/>
        <v/>
      </c>
      <c r="J2549" s="28" t="str">
        <f t="shared" si="332"/>
        <v/>
      </c>
      <c r="K2549" s="28" t="str">
        <f t="shared" si="332"/>
        <v/>
      </c>
      <c r="L2549" s="28" t="str">
        <f t="shared" si="332"/>
        <v/>
      </c>
      <c r="M2549" s="28" t="str">
        <f t="shared" si="330"/>
        <v/>
      </c>
      <c r="N2549" s="138" t="str">
        <f>IF(ISNUMBER($A2549),IF(ISNUMBER(VALUE(TRIM(VLOOKUP($A2549,DL,COLUMN()-1,0)))),VALUE(TRIM(VLOOKUP($A2549,DL,COLUMN()-1,0))),TRIM(VLOOKUP($A2549,DL,COLUMN()-1,0))),"")</f>
        <v/>
      </c>
    </row>
    <row r="2550" spans="1:14">
      <c r="A2550" s="4" t="str">
        <f>IF(ISNUMBER(NhapDS!A2546),NhapDS!A2546,"")</f>
        <v/>
      </c>
      <c r="B2550" s="18" t="str">
        <f t="shared" si="328"/>
        <v/>
      </c>
      <c r="C2550" s="64" t="str">
        <f t="shared" si="328"/>
        <v/>
      </c>
      <c r="D2550" s="28" t="str">
        <f t="shared" si="327"/>
        <v/>
      </c>
      <c r="E2550" s="28" t="str">
        <f t="shared" si="331"/>
        <v/>
      </c>
      <c r="F2550" s="28" t="str">
        <f t="shared" si="331"/>
        <v/>
      </c>
      <c r="G2550" s="18" t="str">
        <f t="shared" si="331"/>
        <v/>
      </c>
      <c r="H2550" s="18" t="str">
        <f t="shared" si="331"/>
        <v/>
      </c>
      <c r="I2550" s="18" t="str">
        <f t="shared" si="331"/>
        <v/>
      </c>
      <c r="J2550" s="28" t="str">
        <f t="shared" si="332"/>
        <v/>
      </c>
      <c r="K2550" s="28" t="str">
        <f t="shared" si="332"/>
        <v/>
      </c>
      <c r="L2550" s="28" t="str">
        <f t="shared" si="332"/>
        <v/>
      </c>
      <c r="M2550" s="28" t="str">
        <f t="shared" si="330"/>
        <v/>
      </c>
      <c r="N2550" s="138" t="str">
        <f>IF(ISNUMBER($A2550),IF(ISNUMBER(VALUE(TRIM(VLOOKUP($A2550,DL,COLUMN()-1,0)))),VALUE(TRIM(VLOOKUP($A2550,DL,COLUMN()-1,0))),TRIM(VLOOKUP($A2550,DL,COLUMN()-1,0))),"")</f>
        <v/>
      </c>
    </row>
    <row r="2551" spans="1:14">
      <c r="A2551" s="4" t="str">
        <f>IF(ISNUMBER(NhapDS!A2547),NhapDS!A2547,"")</f>
        <v/>
      </c>
      <c r="B2551" s="18" t="str">
        <f t="shared" si="328"/>
        <v/>
      </c>
      <c r="C2551" s="64" t="str">
        <f t="shared" si="328"/>
        <v/>
      </c>
      <c r="D2551" s="28" t="str">
        <f t="shared" si="327"/>
        <v/>
      </c>
      <c r="E2551" s="28" t="str">
        <f t="shared" si="331"/>
        <v/>
      </c>
      <c r="F2551" s="28" t="str">
        <f t="shared" si="331"/>
        <v/>
      </c>
      <c r="G2551" s="18" t="str">
        <f t="shared" si="331"/>
        <v/>
      </c>
      <c r="H2551" s="18" t="str">
        <f t="shared" si="331"/>
        <v/>
      </c>
      <c r="I2551" s="18" t="str">
        <f t="shared" si="331"/>
        <v/>
      </c>
      <c r="J2551" s="28" t="str">
        <f t="shared" si="332"/>
        <v/>
      </c>
      <c r="K2551" s="28" t="str">
        <f t="shared" si="332"/>
        <v/>
      </c>
      <c r="L2551" s="28" t="str">
        <f t="shared" si="332"/>
        <v/>
      </c>
      <c r="M2551" s="28" t="str">
        <f t="shared" si="330"/>
        <v/>
      </c>
      <c r="N2551" s="138" t="str">
        <f>IF(ISNUMBER($A2551),IF(ISNUMBER(VALUE(TRIM(VLOOKUP($A2551,DL,COLUMN()-1,0)))),VALUE(TRIM(VLOOKUP($A2551,DL,COLUMN()-1,0))),TRIM(VLOOKUP($A2551,DL,COLUMN()-1,0))),"")</f>
        <v/>
      </c>
    </row>
    <row r="2552" spans="1:14">
      <c r="A2552" s="4" t="str">
        <f>IF(ISNUMBER(NhapDS!A2548),NhapDS!A2548,"")</f>
        <v/>
      </c>
      <c r="B2552" s="18" t="str">
        <f t="shared" si="328"/>
        <v/>
      </c>
      <c r="C2552" s="64" t="str">
        <f t="shared" si="328"/>
        <v/>
      </c>
      <c r="D2552" s="28" t="str">
        <f t="shared" si="327"/>
        <v/>
      </c>
      <c r="E2552" s="28" t="str">
        <f t="shared" si="331"/>
        <v/>
      </c>
      <c r="F2552" s="28" t="str">
        <f t="shared" si="331"/>
        <v/>
      </c>
      <c r="G2552" s="18" t="str">
        <f t="shared" si="331"/>
        <v/>
      </c>
      <c r="H2552" s="18" t="str">
        <f t="shared" si="331"/>
        <v/>
      </c>
      <c r="I2552" s="18" t="str">
        <f t="shared" si="331"/>
        <v/>
      </c>
      <c r="J2552" s="28" t="str">
        <f t="shared" si="332"/>
        <v/>
      </c>
      <c r="K2552" s="28" t="str">
        <f t="shared" si="332"/>
        <v/>
      </c>
      <c r="L2552" s="28" t="str">
        <f t="shared" si="332"/>
        <v/>
      </c>
      <c r="M2552" s="28" t="str">
        <f t="shared" si="330"/>
        <v/>
      </c>
      <c r="N2552" s="138" t="str">
        <f>IF(ISNUMBER($A2552),IF(ISNUMBER(VALUE(TRIM(VLOOKUP($A2552,DL,COLUMN()-1,0)))),VALUE(TRIM(VLOOKUP($A2552,DL,COLUMN()-1,0))),TRIM(VLOOKUP($A2552,DL,COLUMN()-1,0))),"")</f>
        <v/>
      </c>
    </row>
    <row r="2553" spans="1:14">
      <c r="A2553" s="4" t="str">
        <f>IF(ISNUMBER(NhapDS!A2549),NhapDS!A2549,"")</f>
        <v/>
      </c>
      <c r="B2553" s="18" t="str">
        <f t="shared" si="328"/>
        <v/>
      </c>
      <c r="C2553" s="64" t="str">
        <f t="shared" si="328"/>
        <v/>
      </c>
      <c r="D2553" s="28" t="str">
        <f t="shared" si="327"/>
        <v/>
      </c>
      <c r="E2553" s="28" t="str">
        <f t="shared" si="331"/>
        <v/>
      </c>
      <c r="F2553" s="28" t="str">
        <f t="shared" si="331"/>
        <v/>
      </c>
      <c r="G2553" s="18" t="str">
        <f t="shared" si="331"/>
        <v/>
      </c>
      <c r="H2553" s="18" t="str">
        <f t="shared" si="331"/>
        <v/>
      </c>
      <c r="I2553" s="18" t="str">
        <f t="shared" si="331"/>
        <v/>
      </c>
      <c r="J2553" s="28" t="str">
        <f t="shared" si="332"/>
        <v/>
      </c>
      <c r="K2553" s="28" t="str">
        <f t="shared" si="332"/>
        <v/>
      </c>
      <c r="L2553" s="28" t="str">
        <f t="shared" si="332"/>
        <v/>
      </c>
      <c r="M2553" s="28" t="str">
        <f t="shared" si="330"/>
        <v/>
      </c>
      <c r="N2553" s="138" t="str">
        <f>IF(ISNUMBER($A2553),IF(ISNUMBER(VALUE(TRIM(VLOOKUP($A2553,DL,COLUMN()-1,0)))),VALUE(TRIM(VLOOKUP($A2553,DL,COLUMN()-1,0))),TRIM(VLOOKUP($A2553,DL,COLUMN()-1,0))),"")</f>
        <v/>
      </c>
    </row>
    <row r="2554" spans="1:14">
      <c r="A2554" s="4" t="str">
        <f>IF(ISNUMBER(NhapDS!A2550),NhapDS!A2550,"")</f>
        <v/>
      </c>
      <c r="B2554" s="18" t="str">
        <f t="shared" si="328"/>
        <v/>
      </c>
      <c r="C2554" s="64" t="str">
        <f t="shared" si="328"/>
        <v/>
      </c>
      <c r="D2554" s="28" t="str">
        <f t="shared" si="327"/>
        <v/>
      </c>
      <c r="E2554" s="28" t="str">
        <f t="shared" si="331"/>
        <v/>
      </c>
      <c r="F2554" s="28" t="str">
        <f t="shared" si="331"/>
        <v/>
      </c>
      <c r="G2554" s="18" t="str">
        <f t="shared" si="331"/>
        <v/>
      </c>
      <c r="H2554" s="18" t="str">
        <f t="shared" si="331"/>
        <v/>
      </c>
      <c r="I2554" s="18" t="str">
        <f t="shared" si="331"/>
        <v/>
      </c>
      <c r="J2554" s="28" t="str">
        <f t="shared" si="332"/>
        <v/>
      </c>
      <c r="K2554" s="28" t="str">
        <f t="shared" si="332"/>
        <v/>
      </c>
      <c r="L2554" s="28" t="str">
        <f t="shared" si="332"/>
        <v/>
      </c>
      <c r="M2554" s="28" t="str">
        <f t="shared" si="330"/>
        <v/>
      </c>
      <c r="N2554" s="138" t="str">
        <f>IF(ISNUMBER($A2554),IF(ISNUMBER(VALUE(TRIM(VLOOKUP($A2554,DL,COLUMN()-1,0)))),VALUE(TRIM(VLOOKUP($A2554,DL,COLUMN()-1,0))),TRIM(VLOOKUP($A2554,DL,COLUMN()-1,0))),"")</f>
        <v/>
      </c>
    </row>
    <row r="2555" spans="1:14">
      <c r="A2555" s="4" t="str">
        <f>IF(ISNUMBER(NhapDS!A2551),NhapDS!A2551,"")</f>
        <v/>
      </c>
      <c r="B2555" s="18" t="str">
        <f t="shared" si="328"/>
        <v/>
      </c>
      <c r="C2555" s="64" t="str">
        <f t="shared" si="328"/>
        <v/>
      </c>
      <c r="D2555" s="28" t="str">
        <f t="shared" si="327"/>
        <v/>
      </c>
      <c r="E2555" s="28" t="str">
        <f t="shared" si="331"/>
        <v/>
      </c>
      <c r="F2555" s="28" t="str">
        <f t="shared" si="331"/>
        <v/>
      </c>
      <c r="G2555" s="18" t="str">
        <f t="shared" si="331"/>
        <v/>
      </c>
      <c r="H2555" s="18" t="str">
        <f t="shared" si="331"/>
        <v/>
      </c>
      <c r="I2555" s="18" t="str">
        <f t="shared" si="331"/>
        <v/>
      </c>
      <c r="J2555" s="28" t="str">
        <f t="shared" si="332"/>
        <v/>
      </c>
      <c r="K2555" s="28" t="str">
        <f t="shared" si="332"/>
        <v/>
      </c>
      <c r="L2555" s="28" t="str">
        <f t="shared" si="332"/>
        <v/>
      </c>
      <c r="M2555" s="28" t="str">
        <f t="shared" si="330"/>
        <v/>
      </c>
      <c r="N2555" s="138" t="str">
        <f>IF(ISNUMBER($A2555),IF(ISNUMBER(VALUE(TRIM(VLOOKUP($A2555,DL,COLUMN()-1,0)))),VALUE(TRIM(VLOOKUP($A2555,DL,COLUMN()-1,0))),TRIM(VLOOKUP($A2555,DL,COLUMN()-1,0))),"")</f>
        <v/>
      </c>
    </row>
    <row r="2556" spans="1:14">
      <c r="A2556" s="4" t="str">
        <f>IF(ISNUMBER(NhapDS!A2552),NhapDS!A2552,"")</f>
        <v/>
      </c>
      <c r="B2556" s="18" t="str">
        <f t="shared" si="328"/>
        <v/>
      </c>
      <c r="C2556" s="64" t="str">
        <f t="shared" si="328"/>
        <v/>
      </c>
      <c r="D2556" s="28" t="str">
        <f t="shared" si="327"/>
        <v/>
      </c>
      <c r="E2556" s="28" t="str">
        <f t="shared" si="331"/>
        <v/>
      </c>
      <c r="F2556" s="28" t="str">
        <f t="shared" si="331"/>
        <v/>
      </c>
      <c r="G2556" s="18" t="str">
        <f t="shared" si="331"/>
        <v/>
      </c>
      <c r="H2556" s="18" t="str">
        <f t="shared" si="331"/>
        <v/>
      </c>
      <c r="I2556" s="18" t="str">
        <f t="shared" si="331"/>
        <v/>
      </c>
      <c r="J2556" s="28" t="str">
        <f t="shared" si="332"/>
        <v/>
      </c>
      <c r="K2556" s="28" t="str">
        <f t="shared" si="332"/>
        <v/>
      </c>
      <c r="L2556" s="28" t="str">
        <f t="shared" si="332"/>
        <v/>
      </c>
      <c r="M2556" s="28" t="str">
        <f t="shared" si="330"/>
        <v/>
      </c>
      <c r="N2556" s="138" t="str">
        <f>IF(ISNUMBER($A2556),IF(ISNUMBER(VALUE(TRIM(VLOOKUP($A2556,DL,COLUMN()-1,0)))),VALUE(TRIM(VLOOKUP($A2556,DL,COLUMN()-1,0))),TRIM(VLOOKUP($A2556,DL,COLUMN()-1,0))),"")</f>
        <v/>
      </c>
    </row>
    <row r="2557" spans="1:14">
      <c r="A2557" s="4" t="str">
        <f>IF(ISNUMBER(NhapDS!A2553),NhapDS!A2553,"")</f>
        <v/>
      </c>
      <c r="B2557" s="18" t="str">
        <f t="shared" si="328"/>
        <v/>
      </c>
      <c r="C2557" s="64" t="str">
        <f t="shared" si="328"/>
        <v/>
      </c>
      <c r="D2557" s="28" t="str">
        <f t="shared" si="327"/>
        <v/>
      </c>
      <c r="E2557" s="28" t="str">
        <f t="shared" si="331"/>
        <v/>
      </c>
      <c r="F2557" s="28" t="str">
        <f t="shared" si="331"/>
        <v/>
      </c>
      <c r="G2557" s="18" t="str">
        <f t="shared" si="331"/>
        <v/>
      </c>
      <c r="H2557" s="18" t="str">
        <f t="shared" si="331"/>
        <v/>
      </c>
      <c r="I2557" s="18" t="str">
        <f t="shared" si="331"/>
        <v/>
      </c>
      <c r="J2557" s="28" t="str">
        <f t="shared" si="332"/>
        <v/>
      </c>
      <c r="K2557" s="28" t="str">
        <f t="shared" si="332"/>
        <v/>
      </c>
      <c r="L2557" s="28" t="str">
        <f t="shared" si="332"/>
        <v/>
      </c>
      <c r="M2557" s="28" t="str">
        <f t="shared" si="330"/>
        <v/>
      </c>
      <c r="N2557" s="138" t="str">
        <f>IF(ISNUMBER($A2557),IF(ISNUMBER(VALUE(TRIM(VLOOKUP($A2557,DL,COLUMN()-1,0)))),VALUE(TRIM(VLOOKUP($A2557,DL,COLUMN()-1,0))),TRIM(VLOOKUP($A2557,DL,COLUMN()-1,0))),"")</f>
        <v/>
      </c>
    </row>
    <row r="2558" spans="1:14">
      <c r="A2558" s="4" t="str">
        <f>IF(ISNUMBER(NhapDS!A2554),NhapDS!A2554,"")</f>
        <v/>
      </c>
      <c r="B2558" s="18" t="str">
        <f t="shared" si="328"/>
        <v/>
      </c>
      <c r="C2558" s="64" t="str">
        <f t="shared" si="328"/>
        <v/>
      </c>
      <c r="D2558" s="28" t="str">
        <f t="shared" si="327"/>
        <v/>
      </c>
      <c r="E2558" s="28" t="str">
        <f t="shared" si="331"/>
        <v/>
      </c>
      <c r="F2558" s="28" t="str">
        <f t="shared" si="331"/>
        <v/>
      </c>
      <c r="G2558" s="18" t="str">
        <f t="shared" si="331"/>
        <v/>
      </c>
      <c r="H2558" s="18" t="str">
        <f t="shared" si="331"/>
        <v/>
      </c>
      <c r="I2558" s="18" t="str">
        <f t="shared" si="331"/>
        <v/>
      </c>
      <c r="J2558" s="28" t="str">
        <f t="shared" si="332"/>
        <v/>
      </c>
      <c r="K2558" s="28" t="str">
        <f t="shared" si="332"/>
        <v/>
      </c>
      <c r="L2558" s="28" t="str">
        <f t="shared" si="332"/>
        <v/>
      </c>
      <c r="M2558" s="28" t="str">
        <f t="shared" si="330"/>
        <v/>
      </c>
      <c r="N2558" s="138" t="str">
        <f>IF(ISNUMBER($A2558),IF(ISNUMBER(VALUE(TRIM(VLOOKUP($A2558,DL,COLUMN()-1,0)))),VALUE(TRIM(VLOOKUP($A2558,DL,COLUMN()-1,0))),TRIM(VLOOKUP($A2558,DL,COLUMN()-1,0))),"")</f>
        <v/>
      </c>
    </row>
    <row r="2559" spans="1:14">
      <c r="A2559" s="4" t="str">
        <f>IF(ISNUMBER(NhapDS!A2555),NhapDS!A2555,"")</f>
        <v/>
      </c>
      <c r="B2559" s="18" t="str">
        <f t="shared" si="328"/>
        <v/>
      </c>
      <c r="C2559" s="64" t="str">
        <f t="shared" si="328"/>
        <v/>
      </c>
      <c r="D2559" s="28" t="str">
        <f t="shared" si="327"/>
        <v/>
      </c>
      <c r="E2559" s="28" t="str">
        <f t="shared" si="331"/>
        <v/>
      </c>
      <c r="F2559" s="28" t="str">
        <f t="shared" si="331"/>
        <v/>
      </c>
      <c r="G2559" s="18" t="str">
        <f t="shared" si="331"/>
        <v/>
      </c>
      <c r="H2559" s="18" t="str">
        <f t="shared" si="331"/>
        <v/>
      </c>
      <c r="I2559" s="18" t="str">
        <f t="shared" si="331"/>
        <v/>
      </c>
      <c r="J2559" s="28" t="str">
        <f t="shared" si="332"/>
        <v/>
      </c>
      <c r="K2559" s="28" t="str">
        <f t="shared" si="332"/>
        <v/>
      </c>
      <c r="L2559" s="28" t="str">
        <f t="shared" si="332"/>
        <v/>
      </c>
      <c r="M2559" s="28" t="str">
        <f t="shared" si="330"/>
        <v/>
      </c>
      <c r="N2559" s="138" t="str">
        <f>IF(ISNUMBER($A2559),IF(ISNUMBER(VALUE(TRIM(VLOOKUP($A2559,DL,COLUMN()-1,0)))),VALUE(TRIM(VLOOKUP($A2559,DL,COLUMN()-1,0))),TRIM(VLOOKUP($A2559,DL,COLUMN()-1,0))),"")</f>
        <v/>
      </c>
    </row>
    <row r="2560" spans="1:14">
      <c r="A2560" s="4" t="str">
        <f>IF(ISNUMBER(NhapDS!A2556),NhapDS!A2556,"")</f>
        <v/>
      </c>
      <c r="B2560" s="18" t="str">
        <f t="shared" si="328"/>
        <v/>
      </c>
      <c r="C2560" s="64" t="str">
        <f t="shared" si="328"/>
        <v/>
      </c>
      <c r="D2560" s="28" t="str">
        <f t="shared" si="327"/>
        <v/>
      </c>
      <c r="E2560" s="28" t="str">
        <f t="shared" si="331"/>
        <v/>
      </c>
      <c r="F2560" s="28" t="str">
        <f t="shared" si="331"/>
        <v/>
      </c>
      <c r="G2560" s="18" t="str">
        <f t="shared" si="331"/>
        <v/>
      </c>
      <c r="H2560" s="18" t="str">
        <f t="shared" si="331"/>
        <v/>
      </c>
      <c r="I2560" s="18" t="str">
        <f t="shared" si="331"/>
        <v/>
      </c>
      <c r="J2560" s="28" t="str">
        <f t="shared" si="332"/>
        <v/>
      </c>
      <c r="K2560" s="28" t="str">
        <f t="shared" si="332"/>
        <v/>
      </c>
      <c r="L2560" s="28" t="str">
        <f t="shared" si="332"/>
        <v/>
      </c>
      <c r="M2560" s="28" t="str">
        <f t="shared" si="330"/>
        <v/>
      </c>
      <c r="N2560" s="138" t="str">
        <f>IF(ISNUMBER($A2560),IF(ISNUMBER(VALUE(TRIM(VLOOKUP($A2560,DL,COLUMN()-1,0)))),VALUE(TRIM(VLOOKUP($A2560,DL,COLUMN()-1,0))),TRIM(VLOOKUP($A2560,DL,COLUMN()-1,0))),"")</f>
        <v/>
      </c>
    </row>
    <row r="2561" spans="1:14">
      <c r="A2561" s="4" t="str">
        <f>IF(ISNUMBER(NhapDS!A2557),NhapDS!A2557,"")</f>
        <v/>
      </c>
      <c r="B2561" s="18" t="str">
        <f t="shared" si="328"/>
        <v/>
      </c>
      <c r="C2561" s="64" t="str">
        <f t="shared" si="328"/>
        <v/>
      </c>
      <c r="D2561" s="28" t="str">
        <f t="shared" si="327"/>
        <v/>
      </c>
      <c r="E2561" s="28" t="str">
        <f t="shared" si="331"/>
        <v/>
      </c>
      <c r="F2561" s="28" t="str">
        <f t="shared" si="331"/>
        <v/>
      </c>
      <c r="G2561" s="18" t="str">
        <f t="shared" si="331"/>
        <v/>
      </c>
      <c r="H2561" s="18" t="str">
        <f t="shared" si="331"/>
        <v/>
      </c>
      <c r="I2561" s="18" t="str">
        <f t="shared" si="331"/>
        <v/>
      </c>
      <c r="J2561" s="28" t="str">
        <f t="shared" si="332"/>
        <v/>
      </c>
      <c r="K2561" s="28" t="str">
        <f t="shared" si="332"/>
        <v/>
      </c>
      <c r="L2561" s="28" t="str">
        <f t="shared" si="332"/>
        <v/>
      </c>
      <c r="M2561" s="28" t="str">
        <f t="shared" si="330"/>
        <v/>
      </c>
      <c r="N2561" s="138" t="str">
        <f>IF(ISNUMBER($A2561),IF(ISNUMBER(VALUE(TRIM(VLOOKUP($A2561,DL,COLUMN()-1,0)))),VALUE(TRIM(VLOOKUP($A2561,DL,COLUMN()-1,0))),TRIM(VLOOKUP($A2561,DL,COLUMN()-1,0))),"")</f>
        <v/>
      </c>
    </row>
    <row r="2562" spans="1:14">
      <c r="A2562" s="4" t="str">
        <f>IF(ISNUMBER(NhapDS!A2558),NhapDS!A2558,"")</f>
        <v/>
      </c>
      <c r="B2562" s="18" t="str">
        <f t="shared" si="328"/>
        <v/>
      </c>
      <c r="C2562" s="64" t="str">
        <f t="shared" si="328"/>
        <v/>
      </c>
      <c r="D2562" s="28" t="str">
        <f t="shared" si="327"/>
        <v/>
      </c>
      <c r="E2562" s="28" t="str">
        <f t="shared" si="331"/>
        <v/>
      </c>
      <c r="F2562" s="28" t="str">
        <f t="shared" si="331"/>
        <v/>
      </c>
      <c r="G2562" s="18" t="str">
        <f t="shared" si="331"/>
        <v/>
      </c>
      <c r="H2562" s="18" t="str">
        <f t="shared" si="331"/>
        <v/>
      </c>
      <c r="I2562" s="18" t="str">
        <f t="shared" si="331"/>
        <v/>
      </c>
      <c r="J2562" s="28" t="str">
        <f t="shared" ref="J2562:L2577" si="333">IF(ISNUMBER($A2562),TRIM(VLOOKUP($A2562,DL,COLUMN()-1,0)),"")</f>
        <v/>
      </c>
      <c r="K2562" s="28" t="str">
        <f t="shared" si="333"/>
        <v/>
      </c>
      <c r="L2562" s="28" t="str">
        <f t="shared" si="333"/>
        <v/>
      </c>
      <c r="M2562" s="28" t="str">
        <f t="shared" si="330"/>
        <v/>
      </c>
      <c r="N2562" s="138" t="str">
        <f>IF(ISNUMBER($A2562),IF(ISNUMBER(VALUE(TRIM(VLOOKUP($A2562,DL,COLUMN()-1,0)))),VALUE(TRIM(VLOOKUP($A2562,DL,COLUMN()-1,0))),TRIM(VLOOKUP($A2562,DL,COLUMN()-1,0))),"")</f>
        <v/>
      </c>
    </row>
    <row r="2563" spans="1:14">
      <c r="A2563" s="4" t="str">
        <f>IF(ISNUMBER(NhapDS!A2559),NhapDS!A2559,"")</f>
        <v/>
      </c>
      <c r="B2563" s="18" t="str">
        <f t="shared" si="328"/>
        <v/>
      </c>
      <c r="C2563" s="64" t="str">
        <f t="shared" si="328"/>
        <v/>
      </c>
      <c r="D2563" s="28" t="str">
        <f t="shared" si="327"/>
        <v/>
      </c>
      <c r="E2563" s="28" t="str">
        <f t="shared" si="331"/>
        <v/>
      </c>
      <c r="F2563" s="28" t="str">
        <f t="shared" si="331"/>
        <v/>
      </c>
      <c r="G2563" s="18" t="str">
        <f t="shared" si="331"/>
        <v/>
      </c>
      <c r="H2563" s="18" t="str">
        <f t="shared" si="331"/>
        <v/>
      </c>
      <c r="I2563" s="18" t="str">
        <f t="shared" si="331"/>
        <v/>
      </c>
      <c r="J2563" s="28" t="str">
        <f t="shared" si="333"/>
        <v/>
      </c>
      <c r="K2563" s="28" t="str">
        <f t="shared" si="333"/>
        <v/>
      </c>
      <c r="L2563" s="28" t="str">
        <f t="shared" si="333"/>
        <v/>
      </c>
      <c r="M2563" s="28" t="str">
        <f t="shared" si="330"/>
        <v/>
      </c>
      <c r="N2563" s="138" t="str">
        <f>IF(ISNUMBER($A2563),IF(ISNUMBER(VALUE(TRIM(VLOOKUP($A2563,DL,COLUMN()-1,0)))),VALUE(TRIM(VLOOKUP($A2563,DL,COLUMN()-1,0))),TRIM(VLOOKUP($A2563,DL,COLUMN()-1,0))),"")</f>
        <v/>
      </c>
    </row>
    <row r="2564" spans="1:14">
      <c r="A2564" s="4" t="str">
        <f>IF(ISNUMBER(NhapDS!A2560),NhapDS!A2560,"")</f>
        <v/>
      </c>
      <c r="B2564" s="18" t="str">
        <f t="shared" si="328"/>
        <v/>
      </c>
      <c r="C2564" s="64" t="str">
        <f t="shared" si="328"/>
        <v/>
      </c>
      <c r="D2564" s="28" t="str">
        <f t="shared" si="327"/>
        <v/>
      </c>
      <c r="E2564" s="28" t="str">
        <f t="shared" si="331"/>
        <v/>
      </c>
      <c r="F2564" s="28" t="str">
        <f t="shared" si="331"/>
        <v/>
      </c>
      <c r="G2564" s="18" t="str">
        <f t="shared" si="331"/>
        <v/>
      </c>
      <c r="H2564" s="18" t="str">
        <f t="shared" si="331"/>
        <v/>
      </c>
      <c r="I2564" s="18" t="str">
        <f t="shared" si="331"/>
        <v/>
      </c>
      <c r="J2564" s="28" t="str">
        <f t="shared" si="333"/>
        <v/>
      </c>
      <c r="K2564" s="28" t="str">
        <f t="shared" si="333"/>
        <v/>
      </c>
      <c r="L2564" s="28" t="str">
        <f t="shared" si="333"/>
        <v/>
      </c>
      <c r="M2564" s="28" t="str">
        <f t="shared" si="330"/>
        <v/>
      </c>
      <c r="N2564" s="138" t="str">
        <f>IF(ISNUMBER($A2564),IF(ISNUMBER(VALUE(TRIM(VLOOKUP($A2564,DL,COLUMN()-1,0)))),VALUE(TRIM(VLOOKUP($A2564,DL,COLUMN()-1,0))),TRIM(VLOOKUP($A2564,DL,COLUMN()-1,0))),"")</f>
        <v/>
      </c>
    </row>
    <row r="2565" spans="1:14">
      <c r="A2565" s="4" t="str">
        <f>IF(ISNUMBER(NhapDS!A2561),NhapDS!A2561,"")</f>
        <v/>
      </c>
      <c r="B2565" s="18" t="str">
        <f t="shared" si="328"/>
        <v/>
      </c>
      <c r="C2565" s="64" t="str">
        <f t="shared" si="328"/>
        <v/>
      </c>
      <c r="D2565" s="28" t="str">
        <f t="shared" si="327"/>
        <v/>
      </c>
      <c r="E2565" s="28" t="str">
        <f t="shared" si="331"/>
        <v/>
      </c>
      <c r="F2565" s="28" t="str">
        <f t="shared" si="331"/>
        <v/>
      </c>
      <c r="G2565" s="18" t="str">
        <f t="shared" si="331"/>
        <v/>
      </c>
      <c r="H2565" s="18" t="str">
        <f t="shared" si="331"/>
        <v/>
      </c>
      <c r="I2565" s="18" t="str">
        <f t="shared" si="331"/>
        <v/>
      </c>
      <c r="J2565" s="28" t="str">
        <f t="shared" si="333"/>
        <v/>
      </c>
      <c r="K2565" s="28" t="str">
        <f t="shared" si="333"/>
        <v/>
      </c>
      <c r="L2565" s="28" t="str">
        <f t="shared" si="333"/>
        <v/>
      </c>
      <c r="M2565" s="28" t="str">
        <f t="shared" si="330"/>
        <v/>
      </c>
      <c r="N2565" s="138" t="str">
        <f>IF(ISNUMBER($A2565),IF(ISNUMBER(VALUE(TRIM(VLOOKUP($A2565,DL,COLUMN()-1,0)))),VALUE(TRIM(VLOOKUP($A2565,DL,COLUMN()-1,0))),TRIM(VLOOKUP($A2565,DL,COLUMN()-1,0))),"")</f>
        <v/>
      </c>
    </row>
    <row r="2566" spans="1:14">
      <c r="A2566" s="4" t="str">
        <f>IF(ISNUMBER(NhapDS!A2562),NhapDS!A2562,"")</f>
        <v/>
      </c>
      <c r="B2566" s="18" t="str">
        <f t="shared" si="328"/>
        <v/>
      </c>
      <c r="C2566" s="64" t="str">
        <f t="shared" si="328"/>
        <v/>
      </c>
      <c r="D2566" s="28" t="str">
        <f t="shared" si="327"/>
        <v/>
      </c>
      <c r="E2566" s="28" t="str">
        <f t="shared" si="331"/>
        <v/>
      </c>
      <c r="F2566" s="28" t="str">
        <f t="shared" si="331"/>
        <v/>
      </c>
      <c r="G2566" s="18" t="str">
        <f t="shared" si="331"/>
        <v/>
      </c>
      <c r="H2566" s="18" t="str">
        <f t="shared" si="331"/>
        <v/>
      </c>
      <c r="I2566" s="18" t="str">
        <f t="shared" si="331"/>
        <v/>
      </c>
      <c r="J2566" s="28" t="str">
        <f t="shared" si="333"/>
        <v/>
      </c>
      <c r="K2566" s="28" t="str">
        <f t="shared" si="333"/>
        <v/>
      </c>
      <c r="L2566" s="28" t="str">
        <f t="shared" si="333"/>
        <v/>
      </c>
      <c r="M2566" s="28" t="str">
        <f t="shared" si="330"/>
        <v/>
      </c>
      <c r="N2566" s="138" t="str">
        <f>IF(ISNUMBER($A2566),IF(ISNUMBER(VALUE(TRIM(VLOOKUP($A2566,DL,COLUMN()-1,0)))),VALUE(TRIM(VLOOKUP($A2566,DL,COLUMN()-1,0))),TRIM(VLOOKUP($A2566,DL,COLUMN()-1,0))),"")</f>
        <v/>
      </c>
    </row>
    <row r="2567" spans="1:14">
      <c r="A2567" s="4" t="str">
        <f>IF(ISNUMBER(NhapDS!A2563),NhapDS!A2563,"")</f>
        <v/>
      </c>
      <c r="B2567" s="18" t="str">
        <f t="shared" si="328"/>
        <v/>
      </c>
      <c r="C2567" s="64" t="str">
        <f t="shared" si="328"/>
        <v/>
      </c>
      <c r="D2567" s="28" t="str">
        <f t="shared" si="327"/>
        <v/>
      </c>
      <c r="E2567" s="28" t="str">
        <f t="shared" si="331"/>
        <v/>
      </c>
      <c r="F2567" s="28" t="str">
        <f t="shared" si="331"/>
        <v/>
      </c>
      <c r="G2567" s="18" t="str">
        <f t="shared" si="331"/>
        <v/>
      </c>
      <c r="H2567" s="18" t="str">
        <f t="shared" si="331"/>
        <v/>
      </c>
      <c r="I2567" s="18" t="str">
        <f t="shared" si="331"/>
        <v/>
      </c>
      <c r="J2567" s="28" t="str">
        <f t="shared" si="333"/>
        <v/>
      </c>
      <c r="K2567" s="28" t="str">
        <f t="shared" si="333"/>
        <v/>
      </c>
      <c r="L2567" s="28" t="str">
        <f t="shared" si="333"/>
        <v/>
      </c>
      <c r="M2567" s="28" t="str">
        <f t="shared" si="330"/>
        <v/>
      </c>
      <c r="N2567" s="138" t="str">
        <f>IF(ISNUMBER($A2567),IF(ISNUMBER(VALUE(TRIM(VLOOKUP($A2567,DL,COLUMN()-1,0)))),VALUE(TRIM(VLOOKUP($A2567,DL,COLUMN()-1,0))),TRIM(VLOOKUP($A2567,DL,COLUMN()-1,0))),"")</f>
        <v/>
      </c>
    </row>
    <row r="2568" spans="1:14">
      <c r="A2568" s="4" t="str">
        <f>IF(ISNUMBER(NhapDS!A2564),NhapDS!A2564,"")</f>
        <v/>
      </c>
      <c r="B2568" s="18" t="str">
        <f t="shared" si="328"/>
        <v/>
      </c>
      <c r="C2568" s="64" t="str">
        <f t="shared" si="328"/>
        <v/>
      </c>
      <c r="D2568" s="28" t="str">
        <f t="shared" si="327"/>
        <v/>
      </c>
      <c r="E2568" s="28" t="str">
        <f t="shared" si="331"/>
        <v/>
      </c>
      <c r="F2568" s="28" t="str">
        <f t="shared" si="331"/>
        <v/>
      </c>
      <c r="G2568" s="18" t="str">
        <f t="shared" si="331"/>
        <v/>
      </c>
      <c r="H2568" s="18" t="str">
        <f t="shared" si="331"/>
        <v/>
      </c>
      <c r="I2568" s="18" t="str">
        <f t="shared" si="331"/>
        <v/>
      </c>
      <c r="J2568" s="28" t="str">
        <f t="shared" si="333"/>
        <v/>
      </c>
      <c r="K2568" s="28" t="str">
        <f t="shared" si="333"/>
        <v/>
      </c>
      <c r="L2568" s="28" t="str">
        <f t="shared" si="333"/>
        <v/>
      </c>
      <c r="M2568" s="28" t="str">
        <f t="shared" si="330"/>
        <v/>
      </c>
      <c r="N2568" s="138" t="str">
        <f>IF(ISNUMBER($A2568),IF(ISNUMBER(VALUE(TRIM(VLOOKUP($A2568,DL,COLUMN()-1,0)))),VALUE(TRIM(VLOOKUP($A2568,DL,COLUMN()-1,0))),TRIM(VLOOKUP($A2568,DL,COLUMN()-1,0))),"")</f>
        <v/>
      </c>
    </row>
    <row r="2569" spans="1:14">
      <c r="A2569" s="4" t="str">
        <f>IF(ISNUMBER(NhapDS!A2565),NhapDS!A2565,"")</f>
        <v/>
      </c>
      <c r="B2569" s="18" t="str">
        <f t="shared" si="328"/>
        <v/>
      </c>
      <c r="C2569" s="64" t="str">
        <f t="shared" si="328"/>
        <v/>
      </c>
      <c r="D2569" s="28" t="str">
        <f t="shared" si="327"/>
        <v/>
      </c>
      <c r="E2569" s="28" t="str">
        <f t="shared" si="331"/>
        <v/>
      </c>
      <c r="F2569" s="28" t="str">
        <f t="shared" si="331"/>
        <v/>
      </c>
      <c r="G2569" s="18" t="str">
        <f t="shared" si="331"/>
        <v/>
      </c>
      <c r="H2569" s="18" t="str">
        <f t="shared" si="331"/>
        <v/>
      </c>
      <c r="I2569" s="18" t="str">
        <f t="shared" si="331"/>
        <v/>
      </c>
      <c r="J2569" s="28" t="str">
        <f t="shared" si="333"/>
        <v/>
      </c>
      <c r="K2569" s="28" t="str">
        <f t="shared" si="333"/>
        <v/>
      </c>
      <c r="L2569" s="28" t="str">
        <f t="shared" si="333"/>
        <v/>
      </c>
      <c r="M2569" s="28" t="str">
        <f t="shared" si="330"/>
        <v/>
      </c>
      <c r="N2569" s="138" t="str">
        <f>IF(ISNUMBER($A2569),IF(ISNUMBER(VALUE(TRIM(VLOOKUP($A2569,DL,COLUMN()-1,0)))),VALUE(TRIM(VLOOKUP($A2569,DL,COLUMN()-1,0))),TRIM(VLOOKUP($A2569,DL,COLUMN()-1,0))),"")</f>
        <v/>
      </c>
    </row>
    <row r="2570" spans="1:14">
      <c r="A2570" s="4" t="str">
        <f>IF(ISNUMBER(NhapDS!A2566),NhapDS!A2566,"")</f>
        <v/>
      </c>
      <c r="B2570" s="18" t="str">
        <f t="shared" si="328"/>
        <v/>
      </c>
      <c r="C2570" s="64" t="str">
        <f t="shared" si="328"/>
        <v/>
      </c>
      <c r="D2570" s="28" t="str">
        <f t="shared" si="327"/>
        <v/>
      </c>
      <c r="E2570" s="28" t="str">
        <f t="shared" si="331"/>
        <v/>
      </c>
      <c r="F2570" s="28" t="str">
        <f t="shared" si="331"/>
        <v/>
      </c>
      <c r="G2570" s="18" t="str">
        <f t="shared" si="331"/>
        <v/>
      </c>
      <c r="H2570" s="18" t="str">
        <f t="shared" si="331"/>
        <v/>
      </c>
      <c r="I2570" s="18" t="str">
        <f t="shared" si="331"/>
        <v/>
      </c>
      <c r="J2570" s="28" t="str">
        <f t="shared" si="333"/>
        <v/>
      </c>
      <c r="K2570" s="28" t="str">
        <f t="shared" si="333"/>
        <v/>
      </c>
      <c r="L2570" s="28" t="str">
        <f t="shared" si="333"/>
        <v/>
      </c>
      <c r="M2570" s="28" t="str">
        <f t="shared" si="330"/>
        <v/>
      </c>
      <c r="N2570" s="138" t="str">
        <f>IF(ISNUMBER($A2570),IF(ISNUMBER(VALUE(TRIM(VLOOKUP($A2570,DL,COLUMN()-1,0)))),VALUE(TRIM(VLOOKUP($A2570,DL,COLUMN()-1,0))),TRIM(VLOOKUP($A2570,DL,COLUMN()-1,0))),"")</f>
        <v/>
      </c>
    </row>
    <row r="2571" spans="1:14">
      <c r="A2571" s="4" t="str">
        <f>IF(ISNUMBER(NhapDS!A2567),NhapDS!A2567,"")</f>
        <v/>
      </c>
      <c r="B2571" s="18" t="str">
        <f t="shared" si="328"/>
        <v/>
      </c>
      <c r="C2571" s="64" t="str">
        <f t="shared" si="328"/>
        <v/>
      </c>
      <c r="D2571" s="28" t="str">
        <f t="shared" si="327"/>
        <v/>
      </c>
      <c r="E2571" s="28" t="str">
        <f t="shared" si="331"/>
        <v/>
      </c>
      <c r="F2571" s="28" t="str">
        <f t="shared" si="331"/>
        <v/>
      </c>
      <c r="G2571" s="18" t="str">
        <f t="shared" si="331"/>
        <v/>
      </c>
      <c r="H2571" s="18" t="str">
        <f t="shared" si="331"/>
        <v/>
      </c>
      <c r="I2571" s="18" t="str">
        <f t="shared" si="331"/>
        <v/>
      </c>
      <c r="J2571" s="28" t="str">
        <f t="shared" si="333"/>
        <v/>
      </c>
      <c r="K2571" s="28" t="str">
        <f t="shared" si="333"/>
        <v/>
      </c>
      <c r="L2571" s="28" t="str">
        <f t="shared" si="333"/>
        <v/>
      </c>
      <c r="M2571" s="28" t="str">
        <f t="shared" si="330"/>
        <v/>
      </c>
      <c r="N2571" s="138" t="str">
        <f>IF(ISNUMBER($A2571),IF(ISNUMBER(VALUE(TRIM(VLOOKUP($A2571,DL,COLUMN()-1,0)))),VALUE(TRIM(VLOOKUP($A2571,DL,COLUMN()-1,0))),TRIM(VLOOKUP($A2571,DL,COLUMN()-1,0))),"")</f>
        <v/>
      </c>
    </row>
    <row r="2572" spans="1:14">
      <c r="A2572" s="4" t="str">
        <f>IF(ISNUMBER(NhapDS!A2568),NhapDS!A2568,"")</f>
        <v/>
      </c>
      <c r="B2572" s="18" t="str">
        <f t="shared" si="328"/>
        <v/>
      </c>
      <c r="C2572" s="64" t="str">
        <f t="shared" si="328"/>
        <v/>
      </c>
      <c r="D2572" s="28" t="str">
        <f t="shared" si="327"/>
        <v/>
      </c>
      <c r="E2572" s="28" t="str">
        <f t="shared" si="331"/>
        <v/>
      </c>
      <c r="F2572" s="28" t="str">
        <f t="shared" si="331"/>
        <v/>
      </c>
      <c r="G2572" s="18" t="str">
        <f t="shared" si="331"/>
        <v/>
      </c>
      <c r="H2572" s="18" t="str">
        <f t="shared" si="331"/>
        <v/>
      </c>
      <c r="I2572" s="18" t="str">
        <f t="shared" si="331"/>
        <v/>
      </c>
      <c r="J2572" s="28" t="str">
        <f t="shared" si="333"/>
        <v/>
      </c>
      <c r="K2572" s="28" t="str">
        <f t="shared" si="333"/>
        <v/>
      </c>
      <c r="L2572" s="28" t="str">
        <f t="shared" si="333"/>
        <v/>
      </c>
      <c r="M2572" s="28" t="str">
        <f t="shared" si="330"/>
        <v/>
      </c>
      <c r="N2572" s="138" t="str">
        <f>IF(ISNUMBER($A2572),IF(ISNUMBER(VALUE(TRIM(VLOOKUP($A2572,DL,COLUMN()-1,0)))),VALUE(TRIM(VLOOKUP($A2572,DL,COLUMN()-1,0))),TRIM(VLOOKUP($A2572,DL,COLUMN()-1,0))),"")</f>
        <v/>
      </c>
    </row>
    <row r="2573" spans="1:14">
      <c r="A2573" s="4" t="str">
        <f>IF(ISNUMBER(NhapDS!A2569),NhapDS!A2569,"")</f>
        <v/>
      </c>
      <c r="B2573" s="18" t="str">
        <f t="shared" si="328"/>
        <v/>
      </c>
      <c r="C2573" s="64" t="str">
        <f t="shared" si="328"/>
        <v/>
      </c>
      <c r="D2573" s="28" t="str">
        <f t="shared" si="327"/>
        <v/>
      </c>
      <c r="E2573" s="28" t="str">
        <f t="shared" si="331"/>
        <v/>
      </c>
      <c r="F2573" s="28" t="str">
        <f t="shared" si="331"/>
        <v/>
      </c>
      <c r="G2573" s="18" t="str">
        <f t="shared" si="331"/>
        <v/>
      </c>
      <c r="H2573" s="18" t="str">
        <f t="shared" si="331"/>
        <v/>
      </c>
      <c r="I2573" s="18" t="str">
        <f t="shared" si="331"/>
        <v/>
      </c>
      <c r="J2573" s="28" t="str">
        <f t="shared" si="333"/>
        <v/>
      </c>
      <c r="K2573" s="28" t="str">
        <f t="shared" si="333"/>
        <v/>
      </c>
      <c r="L2573" s="28" t="str">
        <f t="shared" si="333"/>
        <v/>
      </c>
      <c r="M2573" s="28" t="str">
        <f t="shared" si="330"/>
        <v/>
      </c>
      <c r="N2573" s="138" t="str">
        <f>IF(ISNUMBER($A2573),IF(ISNUMBER(VALUE(TRIM(VLOOKUP($A2573,DL,COLUMN()-1,0)))),VALUE(TRIM(VLOOKUP($A2573,DL,COLUMN()-1,0))),TRIM(VLOOKUP($A2573,DL,COLUMN()-1,0))),"")</f>
        <v/>
      </c>
    </row>
    <row r="2574" spans="1:14">
      <c r="A2574" s="4" t="str">
        <f>IF(ISNUMBER(NhapDS!A2570),NhapDS!A2570,"")</f>
        <v/>
      </c>
      <c r="B2574" s="18" t="str">
        <f t="shared" si="328"/>
        <v/>
      </c>
      <c r="C2574" s="64" t="str">
        <f t="shared" si="328"/>
        <v/>
      </c>
      <c r="D2574" s="28" t="str">
        <f t="shared" si="327"/>
        <v/>
      </c>
      <c r="E2574" s="28" t="str">
        <f t="shared" si="331"/>
        <v/>
      </c>
      <c r="F2574" s="28" t="str">
        <f t="shared" si="331"/>
        <v/>
      </c>
      <c r="G2574" s="18" t="str">
        <f t="shared" si="331"/>
        <v/>
      </c>
      <c r="H2574" s="18" t="str">
        <f t="shared" si="331"/>
        <v/>
      </c>
      <c r="I2574" s="18" t="str">
        <f t="shared" si="331"/>
        <v/>
      </c>
      <c r="J2574" s="28" t="str">
        <f t="shared" si="333"/>
        <v/>
      </c>
      <c r="K2574" s="28" t="str">
        <f t="shared" si="333"/>
        <v/>
      </c>
      <c r="L2574" s="28" t="str">
        <f t="shared" si="333"/>
        <v/>
      </c>
      <c r="M2574" s="28" t="str">
        <f t="shared" si="330"/>
        <v/>
      </c>
      <c r="N2574" s="138" t="str">
        <f>IF(ISNUMBER($A2574),IF(ISNUMBER(VALUE(TRIM(VLOOKUP($A2574,DL,COLUMN()-1,0)))),VALUE(TRIM(VLOOKUP($A2574,DL,COLUMN()-1,0))),TRIM(VLOOKUP($A2574,DL,COLUMN()-1,0))),"")</f>
        <v/>
      </c>
    </row>
    <row r="2575" spans="1:14">
      <c r="A2575" s="4" t="str">
        <f>IF(ISNUMBER(NhapDS!A2571),NhapDS!A2571,"")</f>
        <v/>
      </c>
      <c r="B2575" s="18" t="str">
        <f t="shared" si="328"/>
        <v/>
      </c>
      <c r="C2575" s="64" t="str">
        <f t="shared" si="328"/>
        <v/>
      </c>
      <c r="D2575" s="28" t="str">
        <f t="shared" si="327"/>
        <v/>
      </c>
      <c r="E2575" s="28" t="str">
        <f t="shared" si="331"/>
        <v/>
      </c>
      <c r="F2575" s="28" t="str">
        <f t="shared" si="331"/>
        <v/>
      </c>
      <c r="G2575" s="18" t="str">
        <f t="shared" si="331"/>
        <v/>
      </c>
      <c r="H2575" s="18" t="str">
        <f t="shared" si="331"/>
        <v/>
      </c>
      <c r="I2575" s="18" t="str">
        <f t="shared" si="331"/>
        <v/>
      </c>
      <c r="J2575" s="28" t="str">
        <f t="shared" si="333"/>
        <v/>
      </c>
      <c r="K2575" s="28" t="str">
        <f t="shared" si="333"/>
        <v/>
      </c>
      <c r="L2575" s="28" t="str">
        <f t="shared" si="333"/>
        <v/>
      </c>
      <c r="M2575" s="28" t="str">
        <f t="shared" si="330"/>
        <v/>
      </c>
      <c r="N2575" s="138" t="str">
        <f>IF(ISNUMBER($A2575),IF(ISNUMBER(VALUE(TRIM(VLOOKUP($A2575,DL,COLUMN()-1,0)))),VALUE(TRIM(VLOOKUP($A2575,DL,COLUMN()-1,0))),TRIM(VLOOKUP($A2575,DL,COLUMN()-1,0))),"")</f>
        <v/>
      </c>
    </row>
    <row r="2576" spans="1:14">
      <c r="A2576" s="4" t="str">
        <f>IF(ISNUMBER(NhapDS!A2572),NhapDS!A2572,"")</f>
        <v/>
      </c>
      <c r="B2576" s="18" t="str">
        <f t="shared" si="328"/>
        <v/>
      </c>
      <c r="C2576" s="64" t="str">
        <f t="shared" si="328"/>
        <v/>
      </c>
      <c r="D2576" s="28" t="str">
        <f t="shared" si="327"/>
        <v/>
      </c>
      <c r="E2576" s="28" t="str">
        <f t="shared" si="331"/>
        <v/>
      </c>
      <c r="F2576" s="28" t="str">
        <f t="shared" si="331"/>
        <v/>
      </c>
      <c r="G2576" s="18" t="str">
        <f t="shared" si="331"/>
        <v/>
      </c>
      <c r="H2576" s="18" t="str">
        <f t="shared" si="331"/>
        <v/>
      </c>
      <c r="I2576" s="18" t="str">
        <f t="shared" si="331"/>
        <v/>
      </c>
      <c r="J2576" s="28" t="str">
        <f t="shared" si="333"/>
        <v/>
      </c>
      <c r="K2576" s="28" t="str">
        <f t="shared" si="333"/>
        <v/>
      </c>
      <c r="L2576" s="28" t="str">
        <f t="shared" si="333"/>
        <v/>
      </c>
      <c r="M2576" s="28" t="str">
        <f t="shared" si="330"/>
        <v/>
      </c>
      <c r="N2576" s="138" t="str">
        <f>IF(ISNUMBER($A2576),IF(ISNUMBER(VALUE(TRIM(VLOOKUP($A2576,DL,COLUMN()-1,0)))),VALUE(TRIM(VLOOKUP($A2576,DL,COLUMN()-1,0))),TRIM(VLOOKUP($A2576,DL,COLUMN()-1,0))),"")</f>
        <v/>
      </c>
    </row>
    <row r="2577" spans="1:14">
      <c r="A2577" s="4" t="str">
        <f>IF(ISNUMBER(NhapDS!A2573),NhapDS!A2573,"")</f>
        <v/>
      </c>
      <c r="B2577" s="18" t="str">
        <f t="shared" si="328"/>
        <v/>
      </c>
      <c r="C2577" s="64" t="str">
        <f t="shared" si="328"/>
        <v/>
      </c>
      <c r="D2577" s="28" t="str">
        <f t="shared" si="327"/>
        <v/>
      </c>
      <c r="E2577" s="28" t="str">
        <f t="shared" si="331"/>
        <v/>
      </c>
      <c r="F2577" s="28" t="str">
        <f t="shared" si="331"/>
        <v/>
      </c>
      <c r="G2577" s="18" t="str">
        <f t="shared" si="331"/>
        <v/>
      </c>
      <c r="H2577" s="18" t="str">
        <f t="shared" si="331"/>
        <v/>
      </c>
      <c r="I2577" s="18" t="str">
        <f t="shared" si="331"/>
        <v/>
      </c>
      <c r="J2577" s="28" t="str">
        <f t="shared" si="333"/>
        <v/>
      </c>
      <c r="K2577" s="28" t="str">
        <f t="shared" si="333"/>
        <v/>
      </c>
      <c r="L2577" s="28" t="str">
        <f t="shared" si="333"/>
        <v/>
      </c>
      <c r="M2577" s="28" t="str">
        <f t="shared" si="330"/>
        <v/>
      </c>
      <c r="N2577" s="138" t="str">
        <f>IF(ISNUMBER($A2577),IF(ISNUMBER(VALUE(TRIM(VLOOKUP($A2577,DL,COLUMN()-1,0)))),VALUE(TRIM(VLOOKUP($A2577,DL,COLUMN()-1,0))),TRIM(VLOOKUP($A2577,DL,COLUMN()-1,0))),"")</f>
        <v/>
      </c>
    </row>
    <row r="2578" spans="1:14">
      <c r="A2578" s="4" t="str">
        <f>IF(ISNUMBER(NhapDS!A2574),NhapDS!A2574,"")</f>
        <v/>
      </c>
      <c r="B2578" s="18" t="str">
        <f t="shared" si="328"/>
        <v/>
      </c>
      <c r="C2578" s="64" t="str">
        <f t="shared" si="328"/>
        <v/>
      </c>
      <c r="D2578" s="28" t="str">
        <f t="shared" si="327"/>
        <v/>
      </c>
      <c r="E2578" s="28" t="str">
        <f t="shared" si="331"/>
        <v/>
      </c>
      <c r="F2578" s="28" t="str">
        <f t="shared" si="331"/>
        <v/>
      </c>
      <c r="G2578" s="18" t="str">
        <f t="shared" si="331"/>
        <v/>
      </c>
      <c r="H2578" s="18" t="str">
        <f t="shared" si="331"/>
        <v/>
      </c>
      <c r="I2578" s="18" t="str">
        <f t="shared" si="331"/>
        <v/>
      </c>
      <c r="J2578" s="28" t="str">
        <f t="shared" ref="J2578:L2593" si="334">IF(ISNUMBER($A2578),TRIM(VLOOKUP($A2578,DL,COLUMN()-1,0)),"")</f>
        <v/>
      </c>
      <c r="K2578" s="28" t="str">
        <f t="shared" si="334"/>
        <v/>
      </c>
      <c r="L2578" s="28" t="str">
        <f t="shared" si="334"/>
        <v/>
      </c>
      <c r="M2578" s="28" t="str">
        <f t="shared" si="330"/>
        <v/>
      </c>
      <c r="N2578" s="138" t="str">
        <f>IF(ISNUMBER($A2578),IF(ISNUMBER(VALUE(TRIM(VLOOKUP($A2578,DL,COLUMN()-1,0)))),VALUE(TRIM(VLOOKUP($A2578,DL,COLUMN()-1,0))),TRIM(VLOOKUP($A2578,DL,COLUMN()-1,0))),"")</f>
        <v/>
      </c>
    </row>
    <row r="2579" spans="1:14">
      <c r="A2579" s="4" t="str">
        <f>IF(ISNUMBER(NhapDS!A2575),NhapDS!A2575,"")</f>
        <v/>
      </c>
      <c r="B2579" s="18" t="str">
        <f t="shared" si="328"/>
        <v/>
      </c>
      <c r="C2579" s="64" t="str">
        <f t="shared" si="328"/>
        <v/>
      </c>
      <c r="D2579" s="28" t="str">
        <f t="shared" si="327"/>
        <v/>
      </c>
      <c r="E2579" s="28" t="str">
        <f t="shared" si="331"/>
        <v/>
      </c>
      <c r="F2579" s="28" t="str">
        <f t="shared" si="331"/>
        <v/>
      </c>
      <c r="G2579" s="18" t="str">
        <f t="shared" si="331"/>
        <v/>
      </c>
      <c r="H2579" s="18" t="str">
        <f t="shared" si="331"/>
        <v/>
      </c>
      <c r="I2579" s="18" t="str">
        <f t="shared" si="331"/>
        <v/>
      </c>
      <c r="J2579" s="28" t="str">
        <f t="shared" si="334"/>
        <v/>
      </c>
      <c r="K2579" s="28" t="str">
        <f t="shared" si="334"/>
        <v/>
      </c>
      <c r="L2579" s="28" t="str">
        <f t="shared" si="334"/>
        <v/>
      </c>
      <c r="M2579" s="28" t="str">
        <f t="shared" si="330"/>
        <v/>
      </c>
      <c r="N2579" s="138" t="str">
        <f>IF(ISNUMBER($A2579),IF(ISNUMBER(VALUE(TRIM(VLOOKUP($A2579,DL,COLUMN()-1,0)))),VALUE(TRIM(VLOOKUP($A2579,DL,COLUMN()-1,0))),TRIM(VLOOKUP($A2579,DL,COLUMN()-1,0))),"")</f>
        <v/>
      </c>
    </row>
    <row r="2580" spans="1:14">
      <c r="A2580" s="4" t="str">
        <f>IF(ISNUMBER(NhapDS!A2576),NhapDS!A2576,"")</f>
        <v/>
      </c>
      <c r="B2580" s="18" t="str">
        <f t="shared" si="328"/>
        <v/>
      </c>
      <c r="C2580" s="64" t="str">
        <f t="shared" si="328"/>
        <v/>
      </c>
      <c r="D2580" s="28" t="str">
        <f t="shared" si="327"/>
        <v/>
      </c>
      <c r="E2580" s="28" t="str">
        <f t="shared" si="331"/>
        <v/>
      </c>
      <c r="F2580" s="28" t="str">
        <f t="shared" si="331"/>
        <v/>
      </c>
      <c r="G2580" s="18" t="str">
        <f t="shared" si="331"/>
        <v/>
      </c>
      <c r="H2580" s="18" t="str">
        <f t="shared" si="331"/>
        <v/>
      </c>
      <c r="I2580" s="18" t="str">
        <f t="shared" si="331"/>
        <v/>
      </c>
      <c r="J2580" s="28" t="str">
        <f t="shared" si="334"/>
        <v/>
      </c>
      <c r="K2580" s="28" t="str">
        <f t="shared" si="334"/>
        <v/>
      </c>
      <c r="L2580" s="28" t="str">
        <f t="shared" si="334"/>
        <v/>
      </c>
      <c r="M2580" s="28" t="str">
        <f t="shared" si="330"/>
        <v/>
      </c>
      <c r="N2580" s="138" t="str">
        <f>IF(ISNUMBER($A2580),IF(ISNUMBER(VALUE(TRIM(VLOOKUP($A2580,DL,COLUMN()-1,0)))),VALUE(TRIM(VLOOKUP($A2580,DL,COLUMN()-1,0))),TRIM(VLOOKUP($A2580,DL,COLUMN()-1,0))),"")</f>
        <v/>
      </c>
    </row>
    <row r="2581" spans="1:14">
      <c r="A2581" s="4" t="str">
        <f>IF(ISNUMBER(NhapDS!A2577),NhapDS!A2577,"")</f>
        <v/>
      </c>
      <c r="B2581" s="18" t="str">
        <f t="shared" si="328"/>
        <v/>
      </c>
      <c r="C2581" s="64" t="str">
        <f t="shared" si="328"/>
        <v/>
      </c>
      <c r="D2581" s="28" t="str">
        <f t="shared" si="327"/>
        <v/>
      </c>
      <c r="E2581" s="28" t="str">
        <f t="shared" si="331"/>
        <v/>
      </c>
      <c r="F2581" s="28" t="str">
        <f t="shared" si="331"/>
        <v/>
      </c>
      <c r="G2581" s="18" t="str">
        <f t="shared" si="331"/>
        <v/>
      </c>
      <c r="H2581" s="18" t="str">
        <f t="shared" si="331"/>
        <v/>
      </c>
      <c r="I2581" s="18" t="str">
        <f t="shared" si="331"/>
        <v/>
      </c>
      <c r="J2581" s="28" t="str">
        <f t="shared" si="334"/>
        <v/>
      </c>
      <c r="K2581" s="28" t="str">
        <f t="shared" si="334"/>
        <v/>
      </c>
      <c r="L2581" s="28" t="str">
        <f t="shared" si="334"/>
        <v/>
      </c>
      <c r="M2581" s="28" t="str">
        <f t="shared" si="330"/>
        <v/>
      </c>
      <c r="N2581" s="138" t="str">
        <f>IF(ISNUMBER($A2581),IF(ISNUMBER(VALUE(TRIM(VLOOKUP($A2581,DL,COLUMN()-1,0)))),VALUE(TRIM(VLOOKUP($A2581,DL,COLUMN()-1,0))),TRIM(VLOOKUP($A2581,DL,COLUMN()-1,0))),"")</f>
        <v/>
      </c>
    </row>
    <row r="2582" spans="1:14">
      <c r="A2582" s="4" t="str">
        <f>IF(ISNUMBER(NhapDS!A2578),NhapDS!A2578,"")</f>
        <v/>
      </c>
      <c r="B2582" s="18" t="str">
        <f t="shared" si="328"/>
        <v/>
      </c>
      <c r="C2582" s="64" t="str">
        <f t="shared" si="328"/>
        <v/>
      </c>
      <c r="D2582" s="28" t="str">
        <f t="shared" si="327"/>
        <v/>
      </c>
      <c r="E2582" s="28" t="str">
        <f t="shared" si="331"/>
        <v/>
      </c>
      <c r="F2582" s="28" t="str">
        <f t="shared" si="331"/>
        <v/>
      </c>
      <c r="G2582" s="18" t="str">
        <f t="shared" si="331"/>
        <v/>
      </c>
      <c r="H2582" s="18" t="str">
        <f t="shared" si="331"/>
        <v/>
      </c>
      <c r="I2582" s="18" t="str">
        <f t="shared" si="331"/>
        <v/>
      </c>
      <c r="J2582" s="28" t="str">
        <f t="shared" si="334"/>
        <v/>
      </c>
      <c r="K2582" s="28" t="str">
        <f t="shared" si="334"/>
        <v/>
      </c>
      <c r="L2582" s="28" t="str">
        <f t="shared" si="334"/>
        <v/>
      </c>
      <c r="M2582" s="28" t="str">
        <f t="shared" si="330"/>
        <v/>
      </c>
      <c r="N2582" s="138" t="str">
        <f>IF(ISNUMBER($A2582),IF(ISNUMBER(VALUE(TRIM(VLOOKUP($A2582,DL,COLUMN()-1,0)))),VALUE(TRIM(VLOOKUP($A2582,DL,COLUMN()-1,0))),TRIM(VLOOKUP($A2582,DL,COLUMN()-1,0))),"")</f>
        <v/>
      </c>
    </row>
    <row r="2583" spans="1:14">
      <c r="A2583" s="4" t="str">
        <f>IF(ISNUMBER(NhapDS!A2579),NhapDS!A2579,"")</f>
        <v/>
      </c>
      <c r="B2583" s="18" t="str">
        <f t="shared" si="328"/>
        <v/>
      </c>
      <c r="C2583" s="64" t="str">
        <f t="shared" si="328"/>
        <v/>
      </c>
      <c r="D2583" s="28" t="str">
        <f t="shared" si="327"/>
        <v/>
      </c>
      <c r="E2583" s="28" t="str">
        <f t="shared" si="331"/>
        <v/>
      </c>
      <c r="F2583" s="28" t="str">
        <f t="shared" si="331"/>
        <v/>
      </c>
      <c r="G2583" s="18" t="str">
        <f t="shared" si="331"/>
        <v/>
      </c>
      <c r="H2583" s="18" t="str">
        <f t="shared" si="331"/>
        <v/>
      </c>
      <c r="I2583" s="18" t="str">
        <f t="shared" si="331"/>
        <v/>
      </c>
      <c r="J2583" s="28" t="str">
        <f t="shared" si="334"/>
        <v/>
      </c>
      <c r="K2583" s="28" t="str">
        <f t="shared" si="334"/>
        <v/>
      </c>
      <c r="L2583" s="28" t="str">
        <f t="shared" si="334"/>
        <v/>
      </c>
      <c r="M2583" s="28" t="str">
        <f t="shared" si="330"/>
        <v/>
      </c>
      <c r="N2583" s="138" t="str">
        <f>IF(ISNUMBER($A2583),IF(ISNUMBER(VALUE(TRIM(VLOOKUP($A2583,DL,COLUMN()-1,0)))),VALUE(TRIM(VLOOKUP($A2583,DL,COLUMN()-1,0))),TRIM(VLOOKUP($A2583,DL,COLUMN()-1,0))),"")</f>
        <v/>
      </c>
    </row>
    <row r="2584" spans="1:14">
      <c r="A2584" s="4" t="str">
        <f>IF(ISNUMBER(NhapDS!A2580),NhapDS!A2580,"")</f>
        <v/>
      </c>
      <c r="B2584" s="18" t="str">
        <f t="shared" si="328"/>
        <v/>
      </c>
      <c r="C2584" s="64" t="str">
        <f t="shared" si="328"/>
        <v/>
      </c>
      <c r="D2584" s="28" t="str">
        <f t="shared" si="327"/>
        <v/>
      </c>
      <c r="E2584" s="28" t="str">
        <f t="shared" ref="E2584:I2634" si="335">IF(ISNUMBER($A2584),TRIM(VLOOKUP($A2584,DL,COLUMN()-1,0)),"")</f>
        <v/>
      </c>
      <c r="F2584" s="28" t="str">
        <f t="shared" si="335"/>
        <v/>
      </c>
      <c r="G2584" s="18" t="str">
        <f t="shared" si="335"/>
        <v/>
      </c>
      <c r="H2584" s="18" t="str">
        <f t="shared" si="335"/>
        <v/>
      </c>
      <c r="I2584" s="18" t="str">
        <f t="shared" si="335"/>
        <v/>
      </c>
      <c r="J2584" s="28" t="str">
        <f t="shared" si="334"/>
        <v/>
      </c>
      <c r="K2584" s="28" t="str">
        <f t="shared" si="334"/>
        <v/>
      </c>
      <c r="L2584" s="28" t="str">
        <f t="shared" si="334"/>
        <v/>
      </c>
      <c r="M2584" s="28" t="str">
        <f t="shared" si="330"/>
        <v/>
      </c>
      <c r="N2584" s="138" t="str">
        <f>IF(ISNUMBER($A2584),IF(ISNUMBER(VALUE(TRIM(VLOOKUP($A2584,DL,COLUMN()-1,0)))),VALUE(TRIM(VLOOKUP($A2584,DL,COLUMN()-1,0))),TRIM(VLOOKUP($A2584,DL,COLUMN()-1,0))),"")</f>
        <v/>
      </c>
    </row>
    <row r="2585" spans="1:14">
      <c r="A2585" s="4" t="str">
        <f>IF(ISNUMBER(NhapDS!A2581),NhapDS!A2581,"")</f>
        <v/>
      </c>
      <c r="B2585" s="18" t="str">
        <f t="shared" si="328"/>
        <v/>
      </c>
      <c r="C2585" s="64" t="str">
        <f t="shared" si="328"/>
        <v/>
      </c>
      <c r="D2585" s="28" t="str">
        <f t="shared" si="327"/>
        <v/>
      </c>
      <c r="E2585" s="28" t="str">
        <f t="shared" si="335"/>
        <v/>
      </c>
      <c r="F2585" s="28" t="str">
        <f t="shared" si="335"/>
        <v/>
      </c>
      <c r="G2585" s="18" t="str">
        <f t="shared" si="335"/>
        <v/>
      </c>
      <c r="H2585" s="18" t="str">
        <f t="shared" si="335"/>
        <v/>
      </c>
      <c r="I2585" s="18" t="str">
        <f t="shared" si="335"/>
        <v/>
      </c>
      <c r="J2585" s="28" t="str">
        <f t="shared" si="334"/>
        <v/>
      </c>
      <c r="K2585" s="28" t="str">
        <f t="shared" si="334"/>
        <v/>
      </c>
      <c r="L2585" s="28" t="str">
        <f t="shared" si="334"/>
        <v/>
      </c>
      <c r="M2585" s="28" t="str">
        <f t="shared" si="330"/>
        <v/>
      </c>
      <c r="N2585" s="138" t="str">
        <f>IF(ISNUMBER($A2585),IF(ISNUMBER(VALUE(TRIM(VLOOKUP($A2585,DL,COLUMN()-1,0)))),VALUE(TRIM(VLOOKUP($A2585,DL,COLUMN()-1,0))),TRIM(VLOOKUP($A2585,DL,COLUMN()-1,0))),"")</f>
        <v/>
      </c>
    </row>
    <row r="2586" spans="1:14">
      <c r="A2586" s="4" t="str">
        <f>IF(ISNUMBER(NhapDS!A2582),NhapDS!A2582,"")</f>
        <v/>
      </c>
      <c r="B2586" s="18" t="str">
        <f t="shared" si="328"/>
        <v/>
      </c>
      <c r="C2586" s="64" t="str">
        <f t="shared" si="328"/>
        <v/>
      </c>
      <c r="D2586" s="28" t="str">
        <f t="shared" si="327"/>
        <v/>
      </c>
      <c r="E2586" s="28" t="str">
        <f t="shared" si="335"/>
        <v/>
      </c>
      <c r="F2586" s="28" t="str">
        <f t="shared" si="335"/>
        <v/>
      </c>
      <c r="G2586" s="18" t="str">
        <f t="shared" si="335"/>
        <v/>
      </c>
      <c r="H2586" s="18" t="str">
        <f t="shared" si="335"/>
        <v/>
      </c>
      <c r="I2586" s="18" t="str">
        <f t="shared" si="335"/>
        <v/>
      </c>
      <c r="J2586" s="28" t="str">
        <f t="shared" si="334"/>
        <v/>
      </c>
      <c r="K2586" s="28" t="str">
        <f t="shared" si="334"/>
        <v/>
      </c>
      <c r="L2586" s="28" t="str">
        <f t="shared" si="334"/>
        <v/>
      </c>
      <c r="M2586" s="28" t="str">
        <f t="shared" si="330"/>
        <v/>
      </c>
      <c r="N2586" s="138" t="str">
        <f>IF(ISNUMBER($A2586),IF(ISNUMBER(VALUE(TRIM(VLOOKUP($A2586,DL,COLUMN()-1,0)))),VALUE(TRIM(VLOOKUP($A2586,DL,COLUMN()-1,0))),TRIM(VLOOKUP($A2586,DL,COLUMN()-1,0))),"")</f>
        <v/>
      </c>
    </row>
    <row r="2587" spans="1:14">
      <c r="A2587" s="4" t="str">
        <f>IF(ISNUMBER(NhapDS!A2583),NhapDS!A2583,"")</f>
        <v/>
      </c>
      <c r="B2587" s="18" t="str">
        <f t="shared" si="328"/>
        <v/>
      </c>
      <c r="C2587" s="64" t="str">
        <f t="shared" si="328"/>
        <v/>
      </c>
      <c r="D2587" s="28" t="str">
        <f t="shared" si="327"/>
        <v/>
      </c>
      <c r="E2587" s="28" t="str">
        <f t="shared" si="335"/>
        <v/>
      </c>
      <c r="F2587" s="28" t="str">
        <f t="shared" si="335"/>
        <v/>
      </c>
      <c r="G2587" s="18" t="str">
        <f t="shared" si="335"/>
        <v/>
      </c>
      <c r="H2587" s="18" t="str">
        <f t="shared" si="335"/>
        <v/>
      </c>
      <c r="I2587" s="18" t="str">
        <f t="shared" si="335"/>
        <v/>
      </c>
      <c r="J2587" s="28" t="str">
        <f t="shared" si="334"/>
        <v/>
      </c>
      <c r="K2587" s="28" t="str">
        <f t="shared" si="334"/>
        <v/>
      </c>
      <c r="L2587" s="28" t="str">
        <f t="shared" si="334"/>
        <v/>
      </c>
      <c r="M2587" s="28" t="str">
        <f t="shared" si="330"/>
        <v/>
      </c>
      <c r="N2587" s="138" t="str">
        <f>IF(ISNUMBER($A2587),IF(ISNUMBER(VALUE(TRIM(VLOOKUP($A2587,DL,COLUMN()-1,0)))),VALUE(TRIM(VLOOKUP($A2587,DL,COLUMN()-1,0))),TRIM(VLOOKUP($A2587,DL,COLUMN()-1,0))),"")</f>
        <v/>
      </c>
    </row>
    <row r="2588" spans="1:14">
      <c r="A2588" s="4" t="str">
        <f>IF(ISNUMBER(NhapDS!A2584),NhapDS!A2584,"")</f>
        <v/>
      </c>
      <c r="B2588" s="18" t="str">
        <f t="shared" si="328"/>
        <v/>
      </c>
      <c r="C2588" s="64" t="str">
        <f t="shared" si="328"/>
        <v/>
      </c>
      <c r="D2588" s="28" t="str">
        <f t="shared" si="327"/>
        <v/>
      </c>
      <c r="E2588" s="28" t="str">
        <f t="shared" si="335"/>
        <v/>
      </c>
      <c r="F2588" s="28" t="str">
        <f t="shared" si="335"/>
        <v/>
      </c>
      <c r="G2588" s="18" t="str">
        <f t="shared" si="335"/>
        <v/>
      </c>
      <c r="H2588" s="18" t="str">
        <f t="shared" si="335"/>
        <v/>
      </c>
      <c r="I2588" s="18" t="str">
        <f t="shared" si="335"/>
        <v/>
      </c>
      <c r="J2588" s="28" t="str">
        <f t="shared" si="334"/>
        <v/>
      </c>
      <c r="K2588" s="28" t="str">
        <f t="shared" si="334"/>
        <v/>
      </c>
      <c r="L2588" s="28" t="str">
        <f t="shared" si="334"/>
        <v/>
      </c>
      <c r="M2588" s="28" t="str">
        <f t="shared" si="330"/>
        <v/>
      </c>
      <c r="N2588" s="138" t="str">
        <f>IF(ISNUMBER($A2588),IF(ISNUMBER(VALUE(TRIM(VLOOKUP($A2588,DL,COLUMN()-1,0)))),VALUE(TRIM(VLOOKUP($A2588,DL,COLUMN()-1,0))),TRIM(VLOOKUP($A2588,DL,COLUMN()-1,0))),"")</f>
        <v/>
      </c>
    </row>
    <row r="2589" spans="1:14">
      <c r="A2589" s="4" t="str">
        <f>IF(ISNUMBER(NhapDS!A2585),NhapDS!A2585,"")</f>
        <v/>
      </c>
      <c r="B2589" s="18" t="str">
        <f t="shared" si="328"/>
        <v/>
      </c>
      <c r="C2589" s="64" t="str">
        <f t="shared" si="328"/>
        <v/>
      </c>
      <c r="D2589" s="28" t="str">
        <f t="shared" si="327"/>
        <v/>
      </c>
      <c r="E2589" s="28" t="str">
        <f t="shared" si="335"/>
        <v/>
      </c>
      <c r="F2589" s="28" t="str">
        <f t="shared" si="335"/>
        <v/>
      </c>
      <c r="G2589" s="18" t="str">
        <f t="shared" si="335"/>
        <v/>
      </c>
      <c r="H2589" s="18" t="str">
        <f t="shared" si="335"/>
        <v/>
      </c>
      <c r="I2589" s="18" t="str">
        <f t="shared" si="335"/>
        <v/>
      </c>
      <c r="J2589" s="28" t="str">
        <f t="shared" si="334"/>
        <v/>
      </c>
      <c r="K2589" s="28" t="str">
        <f t="shared" si="334"/>
        <v/>
      </c>
      <c r="L2589" s="28" t="str">
        <f t="shared" si="334"/>
        <v/>
      </c>
      <c r="M2589" s="28" t="str">
        <f t="shared" si="330"/>
        <v/>
      </c>
      <c r="N2589" s="138" t="str">
        <f>IF(ISNUMBER($A2589),IF(ISNUMBER(VALUE(TRIM(VLOOKUP($A2589,DL,COLUMN()-1,0)))),VALUE(TRIM(VLOOKUP($A2589,DL,COLUMN()-1,0))),TRIM(VLOOKUP($A2589,DL,COLUMN()-1,0))),"")</f>
        <v/>
      </c>
    </row>
    <row r="2590" spans="1:14">
      <c r="A2590" s="4" t="str">
        <f>IF(ISNUMBER(NhapDS!A2586),NhapDS!A2586,"")</f>
        <v/>
      </c>
      <c r="B2590" s="18" t="str">
        <f t="shared" si="328"/>
        <v/>
      </c>
      <c r="C2590" s="64" t="str">
        <f t="shared" si="328"/>
        <v/>
      </c>
      <c r="D2590" s="28" t="str">
        <f t="shared" si="327"/>
        <v/>
      </c>
      <c r="E2590" s="28" t="str">
        <f t="shared" si="335"/>
        <v/>
      </c>
      <c r="F2590" s="28" t="str">
        <f t="shared" si="335"/>
        <v/>
      </c>
      <c r="G2590" s="18" t="str">
        <f t="shared" si="335"/>
        <v/>
      </c>
      <c r="H2590" s="18" t="str">
        <f t="shared" si="335"/>
        <v/>
      </c>
      <c r="I2590" s="18" t="str">
        <f t="shared" si="335"/>
        <v/>
      </c>
      <c r="J2590" s="28" t="str">
        <f t="shared" si="334"/>
        <v/>
      </c>
      <c r="K2590" s="28" t="str">
        <f t="shared" si="334"/>
        <v/>
      </c>
      <c r="L2590" s="28" t="str">
        <f t="shared" si="334"/>
        <v/>
      </c>
      <c r="M2590" s="28" t="str">
        <f t="shared" si="330"/>
        <v/>
      </c>
      <c r="N2590" s="138" t="str">
        <f>IF(ISNUMBER($A2590),IF(ISNUMBER(VALUE(TRIM(VLOOKUP($A2590,DL,COLUMN()-1,0)))),VALUE(TRIM(VLOOKUP($A2590,DL,COLUMN()-1,0))),TRIM(VLOOKUP($A2590,DL,COLUMN()-1,0))),"")</f>
        <v/>
      </c>
    </row>
    <row r="2591" spans="1:14">
      <c r="A2591" s="4" t="str">
        <f>IF(ISNUMBER(NhapDS!A2587),NhapDS!A2587,"")</f>
        <v/>
      </c>
      <c r="B2591" s="18" t="str">
        <f t="shared" si="328"/>
        <v/>
      </c>
      <c r="C2591" s="64" t="str">
        <f t="shared" si="328"/>
        <v/>
      </c>
      <c r="D2591" s="28" t="str">
        <f t="shared" si="327"/>
        <v/>
      </c>
      <c r="E2591" s="28" t="str">
        <f t="shared" si="335"/>
        <v/>
      </c>
      <c r="F2591" s="28" t="str">
        <f t="shared" si="335"/>
        <v/>
      </c>
      <c r="G2591" s="18" t="str">
        <f t="shared" si="335"/>
        <v/>
      </c>
      <c r="H2591" s="18" t="str">
        <f t="shared" si="335"/>
        <v/>
      </c>
      <c r="I2591" s="18" t="str">
        <f t="shared" si="335"/>
        <v/>
      </c>
      <c r="J2591" s="28" t="str">
        <f t="shared" si="334"/>
        <v/>
      </c>
      <c r="K2591" s="28" t="str">
        <f t="shared" si="334"/>
        <v/>
      </c>
      <c r="L2591" s="28" t="str">
        <f t="shared" si="334"/>
        <v/>
      </c>
      <c r="M2591" s="28" t="str">
        <f t="shared" si="330"/>
        <v/>
      </c>
      <c r="N2591" s="138" t="str">
        <f>IF(ISNUMBER($A2591),IF(ISNUMBER(VALUE(TRIM(VLOOKUP($A2591,DL,COLUMN()-1,0)))),VALUE(TRIM(VLOOKUP($A2591,DL,COLUMN()-1,0))),TRIM(VLOOKUP($A2591,DL,COLUMN()-1,0))),"")</f>
        <v/>
      </c>
    </row>
    <row r="2592" spans="1:14">
      <c r="A2592" s="4" t="str">
        <f>IF(ISNUMBER(NhapDS!A2588),NhapDS!A2588,"")</f>
        <v/>
      </c>
      <c r="B2592" s="18" t="str">
        <f t="shared" si="328"/>
        <v/>
      </c>
      <c r="C2592" s="64" t="str">
        <f t="shared" si="328"/>
        <v/>
      </c>
      <c r="D2592" s="28" t="str">
        <f t="shared" ref="D2592:D2655" si="336">IF(ISNUMBER($A2592),IF(E2592="x","","x"),"")</f>
        <v/>
      </c>
      <c r="E2592" s="28" t="str">
        <f t="shared" si="335"/>
        <v/>
      </c>
      <c r="F2592" s="28" t="str">
        <f t="shared" si="335"/>
        <v/>
      </c>
      <c r="G2592" s="18" t="str">
        <f t="shared" si="335"/>
        <v/>
      </c>
      <c r="H2592" s="18" t="str">
        <f t="shared" si="335"/>
        <v/>
      </c>
      <c r="I2592" s="18" t="str">
        <f t="shared" si="335"/>
        <v/>
      </c>
      <c r="J2592" s="28" t="str">
        <f t="shared" si="334"/>
        <v/>
      </c>
      <c r="K2592" s="28" t="str">
        <f t="shared" si="334"/>
        <v/>
      </c>
      <c r="L2592" s="28" t="str">
        <f t="shared" si="334"/>
        <v/>
      </c>
      <c r="M2592" s="28" t="str">
        <f t="shared" si="330"/>
        <v/>
      </c>
      <c r="N2592" s="138" t="str">
        <f>IF(ISNUMBER($A2592),IF(ISNUMBER(VALUE(TRIM(VLOOKUP($A2592,DL,COLUMN()-1,0)))),VALUE(TRIM(VLOOKUP($A2592,DL,COLUMN()-1,0))),TRIM(VLOOKUP($A2592,DL,COLUMN()-1,0))),"")</f>
        <v/>
      </c>
    </row>
    <row r="2593" spans="1:14">
      <c r="A2593" s="4" t="str">
        <f>IF(ISNUMBER(NhapDS!A2589),NhapDS!A2589,"")</f>
        <v/>
      </c>
      <c r="B2593" s="18" t="str">
        <f t="shared" si="328"/>
        <v/>
      </c>
      <c r="C2593" s="64" t="str">
        <f t="shared" si="328"/>
        <v/>
      </c>
      <c r="D2593" s="28" t="str">
        <f t="shared" si="336"/>
        <v/>
      </c>
      <c r="E2593" s="28" t="str">
        <f t="shared" si="335"/>
        <v/>
      </c>
      <c r="F2593" s="28" t="str">
        <f t="shared" si="335"/>
        <v/>
      </c>
      <c r="G2593" s="18" t="str">
        <f t="shared" si="335"/>
        <v/>
      </c>
      <c r="H2593" s="18" t="str">
        <f t="shared" si="335"/>
        <v/>
      </c>
      <c r="I2593" s="18" t="str">
        <f t="shared" si="335"/>
        <v/>
      </c>
      <c r="J2593" s="28" t="str">
        <f t="shared" si="334"/>
        <v/>
      </c>
      <c r="K2593" s="28" t="str">
        <f t="shared" si="334"/>
        <v/>
      </c>
      <c r="L2593" s="28" t="str">
        <f t="shared" si="334"/>
        <v/>
      </c>
      <c r="M2593" s="28" t="str">
        <f t="shared" si="330"/>
        <v/>
      </c>
      <c r="N2593" s="138" t="str">
        <f>IF(ISNUMBER($A2593),IF(ISNUMBER(VALUE(TRIM(VLOOKUP($A2593,DL,COLUMN()-1,0)))),VALUE(TRIM(VLOOKUP($A2593,DL,COLUMN()-1,0))),TRIM(VLOOKUP($A2593,DL,COLUMN()-1,0))),"")</f>
        <v/>
      </c>
    </row>
    <row r="2594" spans="1:14">
      <c r="A2594" s="4" t="str">
        <f>IF(ISNUMBER(NhapDS!A2590),NhapDS!A2590,"")</f>
        <v/>
      </c>
      <c r="B2594" s="18" t="str">
        <f t="shared" ref="B2594:C2657" si="337">IF(ISNUMBER($A2594),VLOOKUP($A2594,DL,COLUMN(),0),"")</f>
        <v/>
      </c>
      <c r="C2594" s="64" t="str">
        <f t="shared" si="337"/>
        <v/>
      </c>
      <c r="D2594" s="28" t="str">
        <f t="shared" si="336"/>
        <v/>
      </c>
      <c r="E2594" s="28" t="str">
        <f t="shared" si="335"/>
        <v/>
      </c>
      <c r="F2594" s="28" t="str">
        <f t="shared" si="335"/>
        <v/>
      </c>
      <c r="G2594" s="18" t="str">
        <f t="shared" si="335"/>
        <v/>
      </c>
      <c r="H2594" s="18" t="str">
        <f t="shared" si="335"/>
        <v/>
      </c>
      <c r="I2594" s="18" t="str">
        <f t="shared" si="335"/>
        <v/>
      </c>
      <c r="J2594" s="28" t="str">
        <f t="shared" ref="J2594:L2609" si="338">IF(ISNUMBER($A2594),TRIM(VLOOKUP($A2594,DL,COLUMN()-1,0)),"")</f>
        <v/>
      </c>
      <c r="K2594" s="28" t="str">
        <f t="shared" si="338"/>
        <v/>
      </c>
      <c r="L2594" s="28" t="str">
        <f t="shared" si="338"/>
        <v/>
      </c>
      <c r="M2594" s="28" t="str">
        <f t="shared" ref="M2594:M2657" si="339">IF(ISNUMBER($A2594),TRIM(VLOOKUP($A2594,DL,COLUMN()-1,0)),"")</f>
        <v/>
      </c>
      <c r="N2594" s="138" t="str">
        <f>IF(ISNUMBER($A2594),IF(ISNUMBER(VALUE(TRIM(VLOOKUP($A2594,DL,COLUMN()-1,0)))),VALUE(TRIM(VLOOKUP($A2594,DL,COLUMN()-1,0))),TRIM(VLOOKUP($A2594,DL,COLUMN()-1,0))),"")</f>
        <v/>
      </c>
    </row>
    <row r="2595" spans="1:14">
      <c r="A2595" s="4" t="str">
        <f>IF(ISNUMBER(NhapDS!A2591),NhapDS!A2591,"")</f>
        <v/>
      </c>
      <c r="B2595" s="18" t="str">
        <f t="shared" si="337"/>
        <v/>
      </c>
      <c r="C2595" s="64" t="str">
        <f t="shared" si="337"/>
        <v/>
      </c>
      <c r="D2595" s="28" t="str">
        <f t="shared" si="336"/>
        <v/>
      </c>
      <c r="E2595" s="28" t="str">
        <f t="shared" si="335"/>
        <v/>
      </c>
      <c r="F2595" s="28" t="str">
        <f t="shared" si="335"/>
        <v/>
      </c>
      <c r="G2595" s="18" t="str">
        <f t="shared" si="335"/>
        <v/>
      </c>
      <c r="H2595" s="18" t="str">
        <f t="shared" si="335"/>
        <v/>
      </c>
      <c r="I2595" s="18" t="str">
        <f t="shared" si="335"/>
        <v/>
      </c>
      <c r="J2595" s="28" t="str">
        <f t="shared" si="338"/>
        <v/>
      </c>
      <c r="K2595" s="28" t="str">
        <f t="shared" si="338"/>
        <v/>
      </c>
      <c r="L2595" s="28" t="str">
        <f t="shared" si="338"/>
        <v/>
      </c>
      <c r="M2595" s="28" t="str">
        <f t="shared" si="339"/>
        <v/>
      </c>
      <c r="N2595" s="138" t="str">
        <f>IF(ISNUMBER($A2595),IF(ISNUMBER(VALUE(TRIM(VLOOKUP($A2595,DL,COLUMN()-1,0)))),VALUE(TRIM(VLOOKUP($A2595,DL,COLUMN()-1,0))),TRIM(VLOOKUP($A2595,DL,COLUMN()-1,0))),"")</f>
        <v/>
      </c>
    </row>
    <row r="2596" spans="1:14">
      <c r="A2596" s="4" t="str">
        <f>IF(ISNUMBER(NhapDS!A2592),NhapDS!A2592,"")</f>
        <v/>
      </c>
      <c r="B2596" s="18" t="str">
        <f t="shared" si="337"/>
        <v/>
      </c>
      <c r="C2596" s="64" t="str">
        <f t="shared" si="337"/>
        <v/>
      </c>
      <c r="D2596" s="28" t="str">
        <f t="shared" si="336"/>
        <v/>
      </c>
      <c r="E2596" s="28" t="str">
        <f t="shared" si="335"/>
        <v/>
      </c>
      <c r="F2596" s="28" t="str">
        <f t="shared" si="335"/>
        <v/>
      </c>
      <c r="G2596" s="18" t="str">
        <f t="shared" si="335"/>
        <v/>
      </c>
      <c r="H2596" s="18" t="str">
        <f t="shared" si="335"/>
        <v/>
      </c>
      <c r="I2596" s="18" t="str">
        <f t="shared" si="335"/>
        <v/>
      </c>
      <c r="J2596" s="28" t="str">
        <f t="shared" si="338"/>
        <v/>
      </c>
      <c r="K2596" s="28" t="str">
        <f t="shared" si="338"/>
        <v/>
      </c>
      <c r="L2596" s="28" t="str">
        <f t="shared" si="338"/>
        <v/>
      </c>
      <c r="M2596" s="28" t="str">
        <f t="shared" si="339"/>
        <v/>
      </c>
      <c r="N2596" s="138" t="str">
        <f>IF(ISNUMBER($A2596),IF(ISNUMBER(VALUE(TRIM(VLOOKUP($A2596,DL,COLUMN()-1,0)))),VALUE(TRIM(VLOOKUP($A2596,DL,COLUMN()-1,0))),TRIM(VLOOKUP($A2596,DL,COLUMN()-1,0))),"")</f>
        <v/>
      </c>
    </row>
    <row r="2597" spans="1:14">
      <c r="A2597" s="4" t="str">
        <f>IF(ISNUMBER(NhapDS!A2593),NhapDS!A2593,"")</f>
        <v/>
      </c>
      <c r="B2597" s="18" t="str">
        <f t="shared" si="337"/>
        <v/>
      </c>
      <c r="C2597" s="64" t="str">
        <f t="shared" si="337"/>
        <v/>
      </c>
      <c r="D2597" s="28" t="str">
        <f t="shared" si="336"/>
        <v/>
      </c>
      <c r="E2597" s="28" t="str">
        <f t="shared" si="335"/>
        <v/>
      </c>
      <c r="F2597" s="28" t="str">
        <f t="shared" si="335"/>
        <v/>
      </c>
      <c r="G2597" s="18" t="str">
        <f t="shared" si="335"/>
        <v/>
      </c>
      <c r="H2597" s="18" t="str">
        <f t="shared" si="335"/>
        <v/>
      </c>
      <c r="I2597" s="18" t="str">
        <f t="shared" si="335"/>
        <v/>
      </c>
      <c r="J2597" s="28" t="str">
        <f t="shared" si="338"/>
        <v/>
      </c>
      <c r="K2597" s="28" t="str">
        <f t="shared" si="338"/>
        <v/>
      </c>
      <c r="L2597" s="28" t="str">
        <f t="shared" si="338"/>
        <v/>
      </c>
      <c r="M2597" s="28" t="str">
        <f t="shared" si="339"/>
        <v/>
      </c>
      <c r="N2597" s="138" t="str">
        <f>IF(ISNUMBER($A2597),IF(ISNUMBER(VALUE(TRIM(VLOOKUP($A2597,DL,COLUMN()-1,0)))),VALUE(TRIM(VLOOKUP($A2597,DL,COLUMN()-1,0))),TRIM(VLOOKUP($A2597,DL,COLUMN()-1,0))),"")</f>
        <v/>
      </c>
    </row>
    <row r="2598" spans="1:14">
      <c r="A2598" s="4" t="str">
        <f>IF(ISNUMBER(NhapDS!A2594),NhapDS!A2594,"")</f>
        <v/>
      </c>
      <c r="B2598" s="18" t="str">
        <f t="shared" si="337"/>
        <v/>
      </c>
      <c r="C2598" s="64" t="str">
        <f t="shared" si="337"/>
        <v/>
      </c>
      <c r="D2598" s="28" t="str">
        <f t="shared" si="336"/>
        <v/>
      </c>
      <c r="E2598" s="28" t="str">
        <f t="shared" si="335"/>
        <v/>
      </c>
      <c r="F2598" s="28" t="str">
        <f t="shared" si="335"/>
        <v/>
      </c>
      <c r="G2598" s="18" t="str">
        <f t="shared" si="335"/>
        <v/>
      </c>
      <c r="H2598" s="18" t="str">
        <f t="shared" si="335"/>
        <v/>
      </c>
      <c r="I2598" s="18" t="str">
        <f t="shared" si="335"/>
        <v/>
      </c>
      <c r="J2598" s="28" t="str">
        <f t="shared" si="338"/>
        <v/>
      </c>
      <c r="K2598" s="28" t="str">
        <f t="shared" si="338"/>
        <v/>
      </c>
      <c r="L2598" s="28" t="str">
        <f t="shared" si="338"/>
        <v/>
      </c>
      <c r="M2598" s="28" t="str">
        <f t="shared" si="339"/>
        <v/>
      </c>
      <c r="N2598" s="138" t="str">
        <f>IF(ISNUMBER($A2598),IF(ISNUMBER(VALUE(TRIM(VLOOKUP($A2598,DL,COLUMN()-1,0)))),VALUE(TRIM(VLOOKUP($A2598,DL,COLUMN()-1,0))),TRIM(VLOOKUP($A2598,DL,COLUMN()-1,0))),"")</f>
        <v/>
      </c>
    </row>
    <row r="2599" spans="1:14">
      <c r="A2599" s="4" t="str">
        <f>IF(ISNUMBER(NhapDS!A2595),NhapDS!A2595,"")</f>
        <v/>
      </c>
      <c r="B2599" s="18" t="str">
        <f t="shared" si="337"/>
        <v/>
      </c>
      <c r="C2599" s="64" t="str">
        <f t="shared" si="337"/>
        <v/>
      </c>
      <c r="D2599" s="28" t="str">
        <f t="shared" si="336"/>
        <v/>
      </c>
      <c r="E2599" s="28" t="str">
        <f t="shared" si="335"/>
        <v/>
      </c>
      <c r="F2599" s="28" t="str">
        <f t="shared" si="335"/>
        <v/>
      </c>
      <c r="G2599" s="18" t="str">
        <f t="shared" si="335"/>
        <v/>
      </c>
      <c r="H2599" s="18" t="str">
        <f t="shared" si="335"/>
        <v/>
      </c>
      <c r="I2599" s="18" t="str">
        <f t="shared" si="335"/>
        <v/>
      </c>
      <c r="J2599" s="28" t="str">
        <f t="shared" si="338"/>
        <v/>
      </c>
      <c r="K2599" s="28" t="str">
        <f t="shared" si="338"/>
        <v/>
      </c>
      <c r="L2599" s="28" t="str">
        <f t="shared" si="338"/>
        <v/>
      </c>
      <c r="M2599" s="28" t="str">
        <f t="shared" si="339"/>
        <v/>
      </c>
      <c r="N2599" s="138" t="str">
        <f>IF(ISNUMBER($A2599),IF(ISNUMBER(VALUE(TRIM(VLOOKUP($A2599,DL,COLUMN()-1,0)))),VALUE(TRIM(VLOOKUP($A2599,DL,COLUMN()-1,0))),TRIM(VLOOKUP($A2599,DL,COLUMN()-1,0))),"")</f>
        <v/>
      </c>
    </row>
    <row r="2600" spans="1:14">
      <c r="A2600" s="4" t="str">
        <f>IF(ISNUMBER(NhapDS!A2596),NhapDS!A2596,"")</f>
        <v/>
      </c>
      <c r="B2600" s="18" t="str">
        <f t="shared" si="337"/>
        <v/>
      </c>
      <c r="C2600" s="64" t="str">
        <f t="shared" si="337"/>
        <v/>
      </c>
      <c r="D2600" s="28" t="str">
        <f t="shared" si="336"/>
        <v/>
      </c>
      <c r="E2600" s="28" t="str">
        <f t="shared" si="335"/>
        <v/>
      </c>
      <c r="F2600" s="28" t="str">
        <f t="shared" si="335"/>
        <v/>
      </c>
      <c r="G2600" s="18" t="str">
        <f t="shared" si="335"/>
        <v/>
      </c>
      <c r="H2600" s="18" t="str">
        <f t="shared" si="335"/>
        <v/>
      </c>
      <c r="I2600" s="18" t="str">
        <f t="shared" si="335"/>
        <v/>
      </c>
      <c r="J2600" s="28" t="str">
        <f t="shared" si="338"/>
        <v/>
      </c>
      <c r="K2600" s="28" t="str">
        <f t="shared" si="338"/>
        <v/>
      </c>
      <c r="L2600" s="28" t="str">
        <f t="shared" si="338"/>
        <v/>
      </c>
      <c r="M2600" s="28" t="str">
        <f t="shared" si="339"/>
        <v/>
      </c>
      <c r="N2600" s="138" t="str">
        <f>IF(ISNUMBER($A2600),IF(ISNUMBER(VALUE(TRIM(VLOOKUP($A2600,DL,COLUMN()-1,0)))),VALUE(TRIM(VLOOKUP($A2600,DL,COLUMN()-1,0))),TRIM(VLOOKUP($A2600,DL,COLUMN()-1,0))),"")</f>
        <v/>
      </c>
    </row>
    <row r="2601" spans="1:14">
      <c r="A2601" s="4" t="str">
        <f>IF(ISNUMBER(NhapDS!A2597),NhapDS!A2597,"")</f>
        <v/>
      </c>
      <c r="B2601" s="18" t="str">
        <f t="shared" si="337"/>
        <v/>
      </c>
      <c r="C2601" s="64" t="str">
        <f t="shared" si="337"/>
        <v/>
      </c>
      <c r="D2601" s="28" t="str">
        <f t="shared" si="336"/>
        <v/>
      </c>
      <c r="E2601" s="28" t="str">
        <f t="shared" si="335"/>
        <v/>
      </c>
      <c r="F2601" s="28" t="str">
        <f t="shared" si="335"/>
        <v/>
      </c>
      <c r="G2601" s="18" t="str">
        <f t="shared" si="335"/>
        <v/>
      </c>
      <c r="H2601" s="18" t="str">
        <f t="shared" si="335"/>
        <v/>
      </c>
      <c r="I2601" s="18" t="str">
        <f t="shared" si="335"/>
        <v/>
      </c>
      <c r="J2601" s="28" t="str">
        <f t="shared" si="338"/>
        <v/>
      </c>
      <c r="K2601" s="28" t="str">
        <f t="shared" si="338"/>
        <v/>
      </c>
      <c r="L2601" s="28" t="str">
        <f t="shared" si="338"/>
        <v/>
      </c>
      <c r="M2601" s="28" t="str">
        <f t="shared" si="339"/>
        <v/>
      </c>
      <c r="N2601" s="138" t="str">
        <f>IF(ISNUMBER($A2601),IF(ISNUMBER(VALUE(TRIM(VLOOKUP($A2601,DL,COLUMN()-1,0)))),VALUE(TRIM(VLOOKUP($A2601,DL,COLUMN()-1,0))),TRIM(VLOOKUP($A2601,DL,COLUMN()-1,0))),"")</f>
        <v/>
      </c>
    </row>
    <row r="2602" spans="1:14">
      <c r="A2602" s="4" t="str">
        <f>IF(ISNUMBER(NhapDS!A2598),NhapDS!A2598,"")</f>
        <v/>
      </c>
      <c r="B2602" s="18" t="str">
        <f t="shared" si="337"/>
        <v/>
      </c>
      <c r="C2602" s="64" t="str">
        <f t="shared" si="337"/>
        <v/>
      </c>
      <c r="D2602" s="28" t="str">
        <f t="shared" si="336"/>
        <v/>
      </c>
      <c r="E2602" s="28" t="str">
        <f t="shared" si="335"/>
        <v/>
      </c>
      <c r="F2602" s="28" t="str">
        <f t="shared" si="335"/>
        <v/>
      </c>
      <c r="G2602" s="18" t="str">
        <f t="shared" si="335"/>
        <v/>
      </c>
      <c r="H2602" s="18" t="str">
        <f t="shared" si="335"/>
        <v/>
      </c>
      <c r="I2602" s="18" t="str">
        <f t="shared" si="335"/>
        <v/>
      </c>
      <c r="J2602" s="28" t="str">
        <f t="shared" si="338"/>
        <v/>
      </c>
      <c r="K2602" s="28" t="str">
        <f t="shared" si="338"/>
        <v/>
      </c>
      <c r="L2602" s="28" t="str">
        <f t="shared" si="338"/>
        <v/>
      </c>
      <c r="M2602" s="28" t="str">
        <f t="shared" si="339"/>
        <v/>
      </c>
      <c r="N2602" s="138" t="str">
        <f>IF(ISNUMBER($A2602),IF(ISNUMBER(VALUE(TRIM(VLOOKUP($A2602,DL,COLUMN()-1,0)))),VALUE(TRIM(VLOOKUP($A2602,DL,COLUMN()-1,0))),TRIM(VLOOKUP($A2602,DL,COLUMN()-1,0))),"")</f>
        <v/>
      </c>
    </row>
    <row r="2603" spans="1:14">
      <c r="A2603" s="4" t="str">
        <f>IF(ISNUMBER(NhapDS!A2599),NhapDS!A2599,"")</f>
        <v/>
      </c>
      <c r="B2603" s="18" t="str">
        <f t="shared" si="337"/>
        <v/>
      </c>
      <c r="C2603" s="64" t="str">
        <f t="shared" si="337"/>
        <v/>
      </c>
      <c r="D2603" s="28" t="str">
        <f t="shared" si="336"/>
        <v/>
      </c>
      <c r="E2603" s="28" t="str">
        <f t="shared" si="335"/>
        <v/>
      </c>
      <c r="F2603" s="28" t="str">
        <f t="shared" si="335"/>
        <v/>
      </c>
      <c r="G2603" s="18" t="str">
        <f t="shared" si="335"/>
        <v/>
      </c>
      <c r="H2603" s="18" t="str">
        <f t="shared" si="335"/>
        <v/>
      </c>
      <c r="I2603" s="18" t="str">
        <f t="shared" si="335"/>
        <v/>
      </c>
      <c r="J2603" s="28" t="str">
        <f t="shared" si="338"/>
        <v/>
      </c>
      <c r="K2603" s="28" t="str">
        <f t="shared" si="338"/>
        <v/>
      </c>
      <c r="L2603" s="28" t="str">
        <f t="shared" si="338"/>
        <v/>
      </c>
      <c r="M2603" s="28" t="str">
        <f t="shared" si="339"/>
        <v/>
      </c>
      <c r="N2603" s="138" t="str">
        <f>IF(ISNUMBER($A2603),IF(ISNUMBER(VALUE(TRIM(VLOOKUP($A2603,DL,COLUMN()-1,0)))),VALUE(TRIM(VLOOKUP($A2603,DL,COLUMN()-1,0))),TRIM(VLOOKUP($A2603,DL,COLUMN()-1,0))),"")</f>
        <v/>
      </c>
    </row>
    <row r="2604" spans="1:14">
      <c r="A2604" s="4" t="str">
        <f>IF(ISNUMBER(NhapDS!A2600),NhapDS!A2600,"")</f>
        <v/>
      </c>
      <c r="B2604" s="18" t="str">
        <f t="shared" si="337"/>
        <v/>
      </c>
      <c r="C2604" s="64" t="str">
        <f t="shared" si="337"/>
        <v/>
      </c>
      <c r="D2604" s="28" t="str">
        <f t="shared" si="336"/>
        <v/>
      </c>
      <c r="E2604" s="28" t="str">
        <f t="shared" si="335"/>
        <v/>
      </c>
      <c r="F2604" s="28" t="str">
        <f t="shared" si="335"/>
        <v/>
      </c>
      <c r="G2604" s="18" t="str">
        <f t="shared" si="335"/>
        <v/>
      </c>
      <c r="H2604" s="18" t="str">
        <f t="shared" si="335"/>
        <v/>
      </c>
      <c r="I2604" s="18" t="str">
        <f t="shared" si="335"/>
        <v/>
      </c>
      <c r="J2604" s="28" t="str">
        <f t="shared" si="338"/>
        <v/>
      </c>
      <c r="K2604" s="28" t="str">
        <f t="shared" si="338"/>
        <v/>
      </c>
      <c r="L2604" s="28" t="str">
        <f t="shared" si="338"/>
        <v/>
      </c>
      <c r="M2604" s="28" t="str">
        <f t="shared" si="339"/>
        <v/>
      </c>
      <c r="N2604" s="138" t="str">
        <f>IF(ISNUMBER($A2604),IF(ISNUMBER(VALUE(TRIM(VLOOKUP($A2604,DL,COLUMN()-1,0)))),VALUE(TRIM(VLOOKUP($A2604,DL,COLUMN()-1,0))),TRIM(VLOOKUP($A2604,DL,COLUMN()-1,0))),"")</f>
        <v/>
      </c>
    </row>
    <row r="2605" spans="1:14">
      <c r="A2605" s="4" t="str">
        <f>IF(ISNUMBER(NhapDS!A2601),NhapDS!A2601,"")</f>
        <v/>
      </c>
      <c r="B2605" s="18" t="str">
        <f t="shared" si="337"/>
        <v/>
      </c>
      <c r="C2605" s="64" t="str">
        <f t="shared" si="337"/>
        <v/>
      </c>
      <c r="D2605" s="28" t="str">
        <f t="shared" si="336"/>
        <v/>
      </c>
      <c r="E2605" s="28" t="str">
        <f t="shared" si="335"/>
        <v/>
      </c>
      <c r="F2605" s="28" t="str">
        <f t="shared" si="335"/>
        <v/>
      </c>
      <c r="G2605" s="18" t="str">
        <f t="shared" si="335"/>
        <v/>
      </c>
      <c r="H2605" s="18" t="str">
        <f t="shared" si="335"/>
        <v/>
      </c>
      <c r="I2605" s="18" t="str">
        <f t="shared" si="335"/>
        <v/>
      </c>
      <c r="J2605" s="28" t="str">
        <f t="shared" si="338"/>
        <v/>
      </c>
      <c r="K2605" s="28" t="str">
        <f t="shared" si="338"/>
        <v/>
      </c>
      <c r="L2605" s="28" t="str">
        <f t="shared" si="338"/>
        <v/>
      </c>
      <c r="M2605" s="28" t="str">
        <f t="shared" si="339"/>
        <v/>
      </c>
      <c r="N2605" s="138" t="str">
        <f>IF(ISNUMBER($A2605),IF(ISNUMBER(VALUE(TRIM(VLOOKUP($A2605,DL,COLUMN()-1,0)))),VALUE(TRIM(VLOOKUP($A2605,DL,COLUMN()-1,0))),TRIM(VLOOKUP($A2605,DL,COLUMN()-1,0))),"")</f>
        <v/>
      </c>
    </row>
    <row r="2606" spans="1:14">
      <c r="A2606" s="4" t="str">
        <f>IF(ISNUMBER(NhapDS!A2602),NhapDS!A2602,"")</f>
        <v/>
      </c>
      <c r="B2606" s="18" t="str">
        <f t="shared" si="337"/>
        <v/>
      </c>
      <c r="C2606" s="64" t="str">
        <f t="shared" si="337"/>
        <v/>
      </c>
      <c r="D2606" s="28" t="str">
        <f t="shared" si="336"/>
        <v/>
      </c>
      <c r="E2606" s="28" t="str">
        <f t="shared" si="335"/>
        <v/>
      </c>
      <c r="F2606" s="28" t="str">
        <f t="shared" si="335"/>
        <v/>
      </c>
      <c r="G2606" s="18" t="str">
        <f t="shared" si="335"/>
        <v/>
      </c>
      <c r="H2606" s="18" t="str">
        <f t="shared" si="335"/>
        <v/>
      </c>
      <c r="I2606" s="18" t="str">
        <f t="shared" si="335"/>
        <v/>
      </c>
      <c r="J2606" s="28" t="str">
        <f t="shared" si="338"/>
        <v/>
      </c>
      <c r="K2606" s="28" t="str">
        <f t="shared" si="338"/>
        <v/>
      </c>
      <c r="L2606" s="28" t="str">
        <f t="shared" si="338"/>
        <v/>
      </c>
      <c r="M2606" s="28" t="str">
        <f t="shared" si="339"/>
        <v/>
      </c>
      <c r="N2606" s="138" t="str">
        <f>IF(ISNUMBER($A2606),IF(ISNUMBER(VALUE(TRIM(VLOOKUP($A2606,DL,COLUMN()-1,0)))),VALUE(TRIM(VLOOKUP($A2606,DL,COLUMN()-1,0))),TRIM(VLOOKUP($A2606,DL,COLUMN()-1,0))),"")</f>
        <v/>
      </c>
    </row>
    <row r="2607" spans="1:14">
      <c r="A2607" s="4" t="str">
        <f>IF(ISNUMBER(NhapDS!A2603),NhapDS!A2603,"")</f>
        <v/>
      </c>
      <c r="B2607" s="18" t="str">
        <f t="shared" si="337"/>
        <v/>
      </c>
      <c r="C2607" s="64" t="str">
        <f t="shared" si="337"/>
        <v/>
      </c>
      <c r="D2607" s="28" t="str">
        <f t="shared" si="336"/>
        <v/>
      </c>
      <c r="E2607" s="28" t="str">
        <f t="shared" si="335"/>
        <v/>
      </c>
      <c r="F2607" s="28" t="str">
        <f t="shared" si="335"/>
        <v/>
      </c>
      <c r="G2607" s="18" t="str">
        <f t="shared" si="335"/>
        <v/>
      </c>
      <c r="H2607" s="18" t="str">
        <f t="shared" si="335"/>
        <v/>
      </c>
      <c r="I2607" s="18" t="str">
        <f t="shared" si="335"/>
        <v/>
      </c>
      <c r="J2607" s="28" t="str">
        <f t="shared" si="338"/>
        <v/>
      </c>
      <c r="K2607" s="28" t="str">
        <f t="shared" si="338"/>
        <v/>
      </c>
      <c r="L2607" s="28" t="str">
        <f t="shared" si="338"/>
        <v/>
      </c>
      <c r="M2607" s="28" t="str">
        <f t="shared" si="339"/>
        <v/>
      </c>
      <c r="N2607" s="138" t="str">
        <f>IF(ISNUMBER($A2607),IF(ISNUMBER(VALUE(TRIM(VLOOKUP($A2607,DL,COLUMN()-1,0)))),VALUE(TRIM(VLOOKUP($A2607,DL,COLUMN()-1,0))),TRIM(VLOOKUP($A2607,DL,COLUMN()-1,0))),"")</f>
        <v/>
      </c>
    </row>
    <row r="2608" spans="1:14">
      <c r="A2608" s="4" t="str">
        <f>IF(ISNUMBER(NhapDS!A2604),NhapDS!A2604,"")</f>
        <v/>
      </c>
      <c r="B2608" s="18" t="str">
        <f t="shared" si="337"/>
        <v/>
      </c>
      <c r="C2608" s="64" t="str">
        <f t="shared" si="337"/>
        <v/>
      </c>
      <c r="D2608" s="28" t="str">
        <f t="shared" si="336"/>
        <v/>
      </c>
      <c r="E2608" s="28" t="str">
        <f t="shared" si="335"/>
        <v/>
      </c>
      <c r="F2608" s="28" t="str">
        <f t="shared" si="335"/>
        <v/>
      </c>
      <c r="G2608" s="18" t="str">
        <f t="shared" si="335"/>
        <v/>
      </c>
      <c r="H2608" s="18" t="str">
        <f t="shared" si="335"/>
        <v/>
      </c>
      <c r="I2608" s="18" t="str">
        <f t="shared" si="335"/>
        <v/>
      </c>
      <c r="J2608" s="28" t="str">
        <f t="shared" si="338"/>
        <v/>
      </c>
      <c r="K2608" s="28" t="str">
        <f t="shared" si="338"/>
        <v/>
      </c>
      <c r="L2608" s="28" t="str">
        <f t="shared" si="338"/>
        <v/>
      </c>
      <c r="M2608" s="28" t="str">
        <f t="shared" si="339"/>
        <v/>
      </c>
      <c r="N2608" s="138" t="str">
        <f>IF(ISNUMBER($A2608),IF(ISNUMBER(VALUE(TRIM(VLOOKUP($A2608,DL,COLUMN()-1,0)))),VALUE(TRIM(VLOOKUP($A2608,DL,COLUMN()-1,0))),TRIM(VLOOKUP($A2608,DL,COLUMN()-1,0))),"")</f>
        <v/>
      </c>
    </row>
    <row r="2609" spans="1:14">
      <c r="A2609" s="4" t="str">
        <f>IF(ISNUMBER(NhapDS!A2605),NhapDS!A2605,"")</f>
        <v/>
      </c>
      <c r="B2609" s="18" t="str">
        <f t="shared" si="337"/>
        <v/>
      </c>
      <c r="C2609" s="64" t="str">
        <f t="shared" si="337"/>
        <v/>
      </c>
      <c r="D2609" s="28" t="str">
        <f t="shared" si="336"/>
        <v/>
      </c>
      <c r="E2609" s="28" t="str">
        <f t="shared" si="335"/>
        <v/>
      </c>
      <c r="F2609" s="28" t="str">
        <f t="shared" si="335"/>
        <v/>
      </c>
      <c r="G2609" s="18" t="str">
        <f t="shared" si="335"/>
        <v/>
      </c>
      <c r="H2609" s="18" t="str">
        <f t="shared" si="335"/>
        <v/>
      </c>
      <c r="I2609" s="18" t="str">
        <f t="shared" si="335"/>
        <v/>
      </c>
      <c r="J2609" s="28" t="str">
        <f t="shared" si="338"/>
        <v/>
      </c>
      <c r="K2609" s="28" t="str">
        <f t="shared" si="338"/>
        <v/>
      </c>
      <c r="L2609" s="28" t="str">
        <f t="shared" si="338"/>
        <v/>
      </c>
      <c r="M2609" s="28" t="str">
        <f t="shared" si="339"/>
        <v/>
      </c>
      <c r="N2609" s="138" t="str">
        <f>IF(ISNUMBER($A2609),IF(ISNUMBER(VALUE(TRIM(VLOOKUP($A2609,DL,COLUMN()-1,0)))),VALUE(TRIM(VLOOKUP($A2609,DL,COLUMN()-1,0))),TRIM(VLOOKUP($A2609,DL,COLUMN()-1,0))),"")</f>
        <v/>
      </c>
    </row>
    <row r="2610" spans="1:14">
      <c r="A2610" s="4" t="str">
        <f>IF(ISNUMBER(NhapDS!A2606),NhapDS!A2606,"")</f>
        <v/>
      </c>
      <c r="B2610" s="18" t="str">
        <f t="shared" si="337"/>
        <v/>
      </c>
      <c r="C2610" s="64" t="str">
        <f t="shared" si="337"/>
        <v/>
      </c>
      <c r="D2610" s="28" t="str">
        <f t="shared" si="336"/>
        <v/>
      </c>
      <c r="E2610" s="28" t="str">
        <f t="shared" si="335"/>
        <v/>
      </c>
      <c r="F2610" s="28" t="str">
        <f t="shared" si="335"/>
        <v/>
      </c>
      <c r="G2610" s="18" t="str">
        <f t="shared" si="335"/>
        <v/>
      </c>
      <c r="H2610" s="18" t="str">
        <f t="shared" si="335"/>
        <v/>
      </c>
      <c r="I2610" s="18" t="str">
        <f t="shared" si="335"/>
        <v/>
      </c>
      <c r="J2610" s="28" t="str">
        <f t="shared" ref="J2610:L2625" si="340">IF(ISNUMBER($A2610),TRIM(VLOOKUP($A2610,DL,COLUMN()-1,0)),"")</f>
        <v/>
      </c>
      <c r="K2610" s="28" t="str">
        <f t="shared" si="340"/>
        <v/>
      </c>
      <c r="L2610" s="28" t="str">
        <f t="shared" si="340"/>
        <v/>
      </c>
      <c r="M2610" s="28" t="str">
        <f t="shared" si="339"/>
        <v/>
      </c>
      <c r="N2610" s="138" t="str">
        <f>IF(ISNUMBER($A2610),IF(ISNUMBER(VALUE(TRIM(VLOOKUP($A2610,DL,COLUMN()-1,0)))),VALUE(TRIM(VLOOKUP($A2610,DL,COLUMN()-1,0))),TRIM(VLOOKUP($A2610,DL,COLUMN()-1,0))),"")</f>
        <v/>
      </c>
    </row>
    <row r="2611" spans="1:14">
      <c r="A2611" s="4" t="str">
        <f>IF(ISNUMBER(NhapDS!A2607),NhapDS!A2607,"")</f>
        <v/>
      </c>
      <c r="B2611" s="18" t="str">
        <f t="shared" si="337"/>
        <v/>
      </c>
      <c r="C2611" s="64" t="str">
        <f t="shared" si="337"/>
        <v/>
      </c>
      <c r="D2611" s="28" t="str">
        <f t="shared" si="336"/>
        <v/>
      </c>
      <c r="E2611" s="28" t="str">
        <f t="shared" si="335"/>
        <v/>
      </c>
      <c r="F2611" s="28" t="str">
        <f t="shared" si="335"/>
        <v/>
      </c>
      <c r="G2611" s="18" t="str">
        <f t="shared" si="335"/>
        <v/>
      </c>
      <c r="H2611" s="18" t="str">
        <f t="shared" si="335"/>
        <v/>
      </c>
      <c r="I2611" s="18" t="str">
        <f t="shared" si="335"/>
        <v/>
      </c>
      <c r="J2611" s="28" t="str">
        <f t="shared" si="340"/>
        <v/>
      </c>
      <c r="K2611" s="28" t="str">
        <f t="shared" si="340"/>
        <v/>
      </c>
      <c r="L2611" s="28" t="str">
        <f t="shared" si="340"/>
        <v/>
      </c>
      <c r="M2611" s="28" t="str">
        <f t="shared" si="339"/>
        <v/>
      </c>
      <c r="N2611" s="138" t="str">
        <f>IF(ISNUMBER($A2611),IF(ISNUMBER(VALUE(TRIM(VLOOKUP($A2611,DL,COLUMN()-1,0)))),VALUE(TRIM(VLOOKUP($A2611,DL,COLUMN()-1,0))),TRIM(VLOOKUP($A2611,DL,COLUMN()-1,0))),"")</f>
        <v/>
      </c>
    </row>
    <row r="2612" spans="1:14">
      <c r="A2612" s="4" t="str">
        <f>IF(ISNUMBER(NhapDS!A2608),NhapDS!A2608,"")</f>
        <v/>
      </c>
      <c r="B2612" s="18" t="str">
        <f t="shared" si="337"/>
        <v/>
      </c>
      <c r="C2612" s="64" t="str">
        <f t="shared" si="337"/>
        <v/>
      </c>
      <c r="D2612" s="28" t="str">
        <f t="shared" si="336"/>
        <v/>
      </c>
      <c r="E2612" s="28" t="str">
        <f t="shared" si="335"/>
        <v/>
      </c>
      <c r="F2612" s="28" t="str">
        <f t="shared" si="335"/>
        <v/>
      </c>
      <c r="G2612" s="18" t="str">
        <f t="shared" si="335"/>
        <v/>
      </c>
      <c r="H2612" s="18" t="str">
        <f t="shared" si="335"/>
        <v/>
      </c>
      <c r="I2612" s="18" t="str">
        <f t="shared" si="335"/>
        <v/>
      </c>
      <c r="J2612" s="28" t="str">
        <f t="shared" si="340"/>
        <v/>
      </c>
      <c r="K2612" s="28" t="str">
        <f t="shared" si="340"/>
        <v/>
      </c>
      <c r="L2612" s="28" t="str">
        <f t="shared" si="340"/>
        <v/>
      </c>
      <c r="M2612" s="28" t="str">
        <f t="shared" si="339"/>
        <v/>
      </c>
      <c r="N2612" s="138" t="str">
        <f>IF(ISNUMBER($A2612),IF(ISNUMBER(VALUE(TRIM(VLOOKUP($A2612,DL,COLUMN()-1,0)))),VALUE(TRIM(VLOOKUP($A2612,DL,COLUMN()-1,0))),TRIM(VLOOKUP($A2612,DL,COLUMN()-1,0))),"")</f>
        <v/>
      </c>
    </row>
    <row r="2613" spans="1:14">
      <c r="A2613" s="4" t="str">
        <f>IF(ISNUMBER(NhapDS!A2609),NhapDS!A2609,"")</f>
        <v/>
      </c>
      <c r="B2613" s="18" t="str">
        <f t="shared" si="337"/>
        <v/>
      </c>
      <c r="C2613" s="64" t="str">
        <f t="shared" si="337"/>
        <v/>
      </c>
      <c r="D2613" s="28" t="str">
        <f t="shared" si="336"/>
        <v/>
      </c>
      <c r="E2613" s="28" t="str">
        <f t="shared" si="335"/>
        <v/>
      </c>
      <c r="F2613" s="28" t="str">
        <f t="shared" si="335"/>
        <v/>
      </c>
      <c r="G2613" s="18" t="str">
        <f t="shared" si="335"/>
        <v/>
      </c>
      <c r="H2613" s="18" t="str">
        <f t="shared" si="335"/>
        <v/>
      </c>
      <c r="I2613" s="18" t="str">
        <f t="shared" si="335"/>
        <v/>
      </c>
      <c r="J2613" s="28" t="str">
        <f t="shared" si="340"/>
        <v/>
      </c>
      <c r="K2613" s="28" t="str">
        <f t="shared" si="340"/>
        <v/>
      </c>
      <c r="L2613" s="28" t="str">
        <f t="shared" si="340"/>
        <v/>
      </c>
      <c r="M2613" s="28" t="str">
        <f t="shared" si="339"/>
        <v/>
      </c>
      <c r="N2613" s="138" t="str">
        <f>IF(ISNUMBER($A2613),IF(ISNUMBER(VALUE(TRIM(VLOOKUP($A2613,DL,COLUMN()-1,0)))),VALUE(TRIM(VLOOKUP($A2613,DL,COLUMN()-1,0))),TRIM(VLOOKUP($A2613,DL,COLUMN()-1,0))),"")</f>
        <v/>
      </c>
    </row>
    <row r="2614" spans="1:14">
      <c r="A2614" s="4" t="str">
        <f>IF(ISNUMBER(NhapDS!A2610),NhapDS!A2610,"")</f>
        <v/>
      </c>
      <c r="B2614" s="18" t="str">
        <f t="shared" si="337"/>
        <v/>
      </c>
      <c r="C2614" s="64" t="str">
        <f t="shared" si="337"/>
        <v/>
      </c>
      <c r="D2614" s="28" t="str">
        <f t="shared" si="336"/>
        <v/>
      </c>
      <c r="E2614" s="28" t="str">
        <f t="shared" si="335"/>
        <v/>
      </c>
      <c r="F2614" s="28" t="str">
        <f t="shared" si="335"/>
        <v/>
      </c>
      <c r="G2614" s="18" t="str">
        <f t="shared" si="335"/>
        <v/>
      </c>
      <c r="H2614" s="18" t="str">
        <f t="shared" si="335"/>
        <v/>
      </c>
      <c r="I2614" s="18" t="str">
        <f t="shared" si="335"/>
        <v/>
      </c>
      <c r="J2614" s="28" t="str">
        <f t="shared" si="340"/>
        <v/>
      </c>
      <c r="K2614" s="28" t="str">
        <f t="shared" si="340"/>
        <v/>
      </c>
      <c r="L2614" s="28" t="str">
        <f t="shared" si="340"/>
        <v/>
      </c>
      <c r="M2614" s="28" t="str">
        <f t="shared" si="339"/>
        <v/>
      </c>
      <c r="N2614" s="138" t="str">
        <f>IF(ISNUMBER($A2614),IF(ISNUMBER(VALUE(TRIM(VLOOKUP($A2614,DL,COLUMN()-1,0)))),VALUE(TRIM(VLOOKUP($A2614,DL,COLUMN()-1,0))),TRIM(VLOOKUP($A2614,DL,COLUMN()-1,0))),"")</f>
        <v/>
      </c>
    </row>
    <row r="2615" spans="1:14">
      <c r="A2615" s="4" t="str">
        <f>IF(ISNUMBER(NhapDS!A2611),NhapDS!A2611,"")</f>
        <v/>
      </c>
      <c r="B2615" s="18" t="str">
        <f t="shared" si="337"/>
        <v/>
      </c>
      <c r="C2615" s="64" t="str">
        <f t="shared" si="337"/>
        <v/>
      </c>
      <c r="D2615" s="28" t="str">
        <f t="shared" si="336"/>
        <v/>
      </c>
      <c r="E2615" s="28" t="str">
        <f t="shared" si="335"/>
        <v/>
      </c>
      <c r="F2615" s="28" t="str">
        <f t="shared" si="335"/>
        <v/>
      </c>
      <c r="G2615" s="18" t="str">
        <f t="shared" si="335"/>
        <v/>
      </c>
      <c r="H2615" s="18" t="str">
        <f t="shared" si="335"/>
        <v/>
      </c>
      <c r="I2615" s="18" t="str">
        <f t="shared" si="335"/>
        <v/>
      </c>
      <c r="J2615" s="28" t="str">
        <f t="shared" si="340"/>
        <v/>
      </c>
      <c r="K2615" s="28" t="str">
        <f t="shared" si="340"/>
        <v/>
      </c>
      <c r="L2615" s="28" t="str">
        <f t="shared" si="340"/>
        <v/>
      </c>
      <c r="M2615" s="28" t="str">
        <f t="shared" si="339"/>
        <v/>
      </c>
      <c r="N2615" s="138" t="str">
        <f>IF(ISNUMBER($A2615),IF(ISNUMBER(VALUE(TRIM(VLOOKUP($A2615,DL,COLUMN()-1,0)))),VALUE(TRIM(VLOOKUP($A2615,DL,COLUMN()-1,0))),TRIM(VLOOKUP($A2615,DL,COLUMN()-1,0))),"")</f>
        <v/>
      </c>
    </row>
    <row r="2616" spans="1:14">
      <c r="A2616" s="4" t="str">
        <f>IF(ISNUMBER(NhapDS!A2612),NhapDS!A2612,"")</f>
        <v/>
      </c>
      <c r="B2616" s="18" t="str">
        <f t="shared" si="337"/>
        <v/>
      </c>
      <c r="C2616" s="64" t="str">
        <f t="shared" si="337"/>
        <v/>
      </c>
      <c r="D2616" s="28" t="str">
        <f t="shared" si="336"/>
        <v/>
      </c>
      <c r="E2616" s="28" t="str">
        <f t="shared" si="335"/>
        <v/>
      </c>
      <c r="F2616" s="28" t="str">
        <f t="shared" si="335"/>
        <v/>
      </c>
      <c r="G2616" s="18" t="str">
        <f t="shared" si="335"/>
        <v/>
      </c>
      <c r="H2616" s="18" t="str">
        <f t="shared" si="335"/>
        <v/>
      </c>
      <c r="I2616" s="18" t="str">
        <f t="shared" si="335"/>
        <v/>
      </c>
      <c r="J2616" s="28" t="str">
        <f t="shared" si="340"/>
        <v/>
      </c>
      <c r="K2616" s="28" t="str">
        <f t="shared" si="340"/>
        <v/>
      </c>
      <c r="L2616" s="28" t="str">
        <f t="shared" si="340"/>
        <v/>
      </c>
      <c r="M2616" s="28" t="str">
        <f t="shared" si="339"/>
        <v/>
      </c>
      <c r="N2616" s="138" t="str">
        <f>IF(ISNUMBER($A2616),IF(ISNUMBER(VALUE(TRIM(VLOOKUP($A2616,DL,COLUMN()-1,0)))),VALUE(TRIM(VLOOKUP($A2616,DL,COLUMN()-1,0))),TRIM(VLOOKUP($A2616,DL,COLUMN()-1,0))),"")</f>
        <v/>
      </c>
    </row>
    <row r="2617" spans="1:14">
      <c r="A2617" s="4" t="str">
        <f>IF(ISNUMBER(NhapDS!A2613),NhapDS!A2613,"")</f>
        <v/>
      </c>
      <c r="B2617" s="18" t="str">
        <f t="shared" si="337"/>
        <v/>
      </c>
      <c r="C2617" s="64" t="str">
        <f t="shared" si="337"/>
        <v/>
      </c>
      <c r="D2617" s="28" t="str">
        <f t="shared" si="336"/>
        <v/>
      </c>
      <c r="E2617" s="28" t="str">
        <f t="shared" si="335"/>
        <v/>
      </c>
      <c r="F2617" s="28" t="str">
        <f t="shared" si="335"/>
        <v/>
      </c>
      <c r="G2617" s="18" t="str">
        <f t="shared" si="335"/>
        <v/>
      </c>
      <c r="H2617" s="18" t="str">
        <f t="shared" si="335"/>
        <v/>
      </c>
      <c r="I2617" s="18" t="str">
        <f t="shared" si="335"/>
        <v/>
      </c>
      <c r="J2617" s="28" t="str">
        <f t="shared" si="340"/>
        <v/>
      </c>
      <c r="K2617" s="28" t="str">
        <f t="shared" si="340"/>
        <v/>
      </c>
      <c r="L2617" s="28" t="str">
        <f t="shared" si="340"/>
        <v/>
      </c>
      <c r="M2617" s="28" t="str">
        <f t="shared" si="339"/>
        <v/>
      </c>
      <c r="N2617" s="138" t="str">
        <f>IF(ISNUMBER($A2617),IF(ISNUMBER(VALUE(TRIM(VLOOKUP($A2617,DL,COLUMN()-1,0)))),VALUE(TRIM(VLOOKUP($A2617,DL,COLUMN()-1,0))),TRIM(VLOOKUP($A2617,DL,COLUMN()-1,0))),"")</f>
        <v/>
      </c>
    </row>
    <row r="2618" spans="1:14">
      <c r="A2618" s="4" t="str">
        <f>IF(ISNUMBER(NhapDS!A2614),NhapDS!A2614,"")</f>
        <v/>
      </c>
      <c r="B2618" s="18" t="str">
        <f t="shared" si="337"/>
        <v/>
      </c>
      <c r="C2618" s="64" t="str">
        <f t="shared" si="337"/>
        <v/>
      </c>
      <c r="D2618" s="28" t="str">
        <f t="shared" si="336"/>
        <v/>
      </c>
      <c r="E2618" s="28" t="str">
        <f t="shared" si="335"/>
        <v/>
      </c>
      <c r="F2618" s="28" t="str">
        <f t="shared" si="335"/>
        <v/>
      </c>
      <c r="G2618" s="18" t="str">
        <f t="shared" si="335"/>
        <v/>
      </c>
      <c r="H2618" s="18" t="str">
        <f t="shared" si="335"/>
        <v/>
      </c>
      <c r="I2618" s="18" t="str">
        <f t="shared" si="335"/>
        <v/>
      </c>
      <c r="J2618" s="28" t="str">
        <f t="shared" si="340"/>
        <v/>
      </c>
      <c r="K2618" s="28" t="str">
        <f t="shared" si="340"/>
        <v/>
      </c>
      <c r="L2618" s="28" t="str">
        <f t="shared" si="340"/>
        <v/>
      </c>
      <c r="M2618" s="28" t="str">
        <f t="shared" si="339"/>
        <v/>
      </c>
      <c r="N2618" s="138" t="str">
        <f>IF(ISNUMBER($A2618),IF(ISNUMBER(VALUE(TRIM(VLOOKUP($A2618,DL,COLUMN()-1,0)))),VALUE(TRIM(VLOOKUP($A2618,DL,COLUMN()-1,0))),TRIM(VLOOKUP($A2618,DL,COLUMN()-1,0))),"")</f>
        <v/>
      </c>
    </row>
    <row r="2619" spans="1:14">
      <c r="A2619" s="4" t="str">
        <f>IF(ISNUMBER(NhapDS!A2615),NhapDS!A2615,"")</f>
        <v/>
      </c>
      <c r="B2619" s="18" t="str">
        <f t="shared" si="337"/>
        <v/>
      </c>
      <c r="C2619" s="64" t="str">
        <f t="shared" si="337"/>
        <v/>
      </c>
      <c r="D2619" s="28" t="str">
        <f t="shared" si="336"/>
        <v/>
      </c>
      <c r="E2619" s="28" t="str">
        <f t="shared" si="335"/>
        <v/>
      </c>
      <c r="F2619" s="28" t="str">
        <f t="shared" si="335"/>
        <v/>
      </c>
      <c r="G2619" s="18" t="str">
        <f t="shared" si="335"/>
        <v/>
      </c>
      <c r="H2619" s="18" t="str">
        <f t="shared" si="335"/>
        <v/>
      </c>
      <c r="I2619" s="18" t="str">
        <f t="shared" si="335"/>
        <v/>
      </c>
      <c r="J2619" s="28" t="str">
        <f t="shared" si="340"/>
        <v/>
      </c>
      <c r="K2619" s="28" t="str">
        <f t="shared" si="340"/>
        <v/>
      </c>
      <c r="L2619" s="28" t="str">
        <f t="shared" si="340"/>
        <v/>
      </c>
      <c r="M2619" s="28" t="str">
        <f t="shared" si="339"/>
        <v/>
      </c>
      <c r="N2619" s="138" t="str">
        <f>IF(ISNUMBER($A2619),IF(ISNUMBER(VALUE(TRIM(VLOOKUP($A2619,DL,COLUMN()-1,0)))),VALUE(TRIM(VLOOKUP($A2619,DL,COLUMN()-1,0))),TRIM(VLOOKUP($A2619,DL,COLUMN()-1,0))),"")</f>
        <v/>
      </c>
    </row>
    <row r="2620" spans="1:14">
      <c r="A2620" s="4" t="str">
        <f>IF(ISNUMBER(NhapDS!A2616),NhapDS!A2616,"")</f>
        <v/>
      </c>
      <c r="B2620" s="18" t="str">
        <f t="shared" si="337"/>
        <v/>
      </c>
      <c r="C2620" s="64" t="str">
        <f t="shared" si="337"/>
        <v/>
      </c>
      <c r="D2620" s="28" t="str">
        <f t="shared" si="336"/>
        <v/>
      </c>
      <c r="E2620" s="28" t="str">
        <f t="shared" si="335"/>
        <v/>
      </c>
      <c r="F2620" s="28" t="str">
        <f t="shared" si="335"/>
        <v/>
      </c>
      <c r="G2620" s="18" t="str">
        <f t="shared" si="335"/>
        <v/>
      </c>
      <c r="H2620" s="18" t="str">
        <f t="shared" si="335"/>
        <v/>
      </c>
      <c r="I2620" s="18" t="str">
        <f t="shared" si="335"/>
        <v/>
      </c>
      <c r="J2620" s="28" t="str">
        <f t="shared" si="340"/>
        <v/>
      </c>
      <c r="K2620" s="28" t="str">
        <f t="shared" si="340"/>
        <v/>
      </c>
      <c r="L2620" s="28" t="str">
        <f t="shared" si="340"/>
        <v/>
      </c>
      <c r="M2620" s="28" t="str">
        <f t="shared" si="339"/>
        <v/>
      </c>
      <c r="N2620" s="138" t="str">
        <f>IF(ISNUMBER($A2620),IF(ISNUMBER(VALUE(TRIM(VLOOKUP($A2620,DL,COLUMN()-1,0)))),VALUE(TRIM(VLOOKUP($A2620,DL,COLUMN()-1,0))),TRIM(VLOOKUP($A2620,DL,COLUMN()-1,0))),"")</f>
        <v/>
      </c>
    </row>
    <row r="2621" spans="1:14">
      <c r="A2621" s="4" t="str">
        <f>IF(ISNUMBER(NhapDS!A2617),NhapDS!A2617,"")</f>
        <v/>
      </c>
      <c r="B2621" s="18" t="str">
        <f t="shared" si="337"/>
        <v/>
      </c>
      <c r="C2621" s="64" t="str">
        <f t="shared" si="337"/>
        <v/>
      </c>
      <c r="D2621" s="28" t="str">
        <f t="shared" si="336"/>
        <v/>
      </c>
      <c r="E2621" s="28" t="str">
        <f t="shared" si="335"/>
        <v/>
      </c>
      <c r="F2621" s="28" t="str">
        <f t="shared" si="335"/>
        <v/>
      </c>
      <c r="G2621" s="18" t="str">
        <f t="shared" si="335"/>
        <v/>
      </c>
      <c r="H2621" s="18" t="str">
        <f t="shared" si="335"/>
        <v/>
      </c>
      <c r="I2621" s="18" t="str">
        <f t="shared" si="335"/>
        <v/>
      </c>
      <c r="J2621" s="28" t="str">
        <f t="shared" si="340"/>
        <v/>
      </c>
      <c r="K2621" s="28" t="str">
        <f t="shared" si="340"/>
        <v/>
      </c>
      <c r="L2621" s="28" t="str">
        <f t="shared" si="340"/>
        <v/>
      </c>
      <c r="M2621" s="28" t="str">
        <f t="shared" si="339"/>
        <v/>
      </c>
      <c r="N2621" s="138" t="str">
        <f>IF(ISNUMBER($A2621),IF(ISNUMBER(VALUE(TRIM(VLOOKUP($A2621,DL,COLUMN()-1,0)))),VALUE(TRIM(VLOOKUP($A2621,DL,COLUMN()-1,0))),TRIM(VLOOKUP($A2621,DL,COLUMN()-1,0))),"")</f>
        <v/>
      </c>
    </row>
    <row r="2622" spans="1:14">
      <c r="A2622" s="4" t="str">
        <f>IF(ISNUMBER(NhapDS!A2618),NhapDS!A2618,"")</f>
        <v/>
      </c>
      <c r="B2622" s="18" t="str">
        <f t="shared" si="337"/>
        <v/>
      </c>
      <c r="C2622" s="64" t="str">
        <f t="shared" si="337"/>
        <v/>
      </c>
      <c r="D2622" s="28" t="str">
        <f t="shared" si="336"/>
        <v/>
      </c>
      <c r="E2622" s="28" t="str">
        <f t="shared" si="335"/>
        <v/>
      </c>
      <c r="F2622" s="28" t="str">
        <f t="shared" si="335"/>
        <v/>
      </c>
      <c r="G2622" s="18" t="str">
        <f t="shared" si="335"/>
        <v/>
      </c>
      <c r="H2622" s="18" t="str">
        <f t="shared" si="335"/>
        <v/>
      </c>
      <c r="I2622" s="18" t="str">
        <f t="shared" si="335"/>
        <v/>
      </c>
      <c r="J2622" s="28" t="str">
        <f t="shared" si="340"/>
        <v/>
      </c>
      <c r="K2622" s="28" t="str">
        <f t="shared" si="340"/>
        <v/>
      </c>
      <c r="L2622" s="28" t="str">
        <f t="shared" si="340"/>
        <v/>
      </c>
      <c r="M2622" s="28" t="str">
        <f t="shared" si="339"/>
        <v/>
      </c>
      <c r="N2622" s="138" t="str">
        <f>IF(ISNUMBER($A2622),IF(ISNUMBER(VALUE(TRIM(VLOOKUP($A2622,DL,COLUMN()-1,0)))),VALUE(TRIM(VLOOKUP($A2622,DL,COLUMN()-1,0))),TRIM(VLOOKUP($A2622,DL,COLUMN()-1,0))),"")</f>
        <v/>
      </c>
    </row>
    <row r="2623" spans="1:14">
      <c r="A2623" s="4" t="str">
        <f>IF(ISNUMBER(NhapDS!A2619),NhapDS!A2619,"")</f>
        <v/>
      </c>
      <c r="B2623" s="18" t="str">
        <f t="shared" si="337"/>
        <v/>
      </c>
      <c r="C2623" s="64" t="str">
        <f t="shared" si="337"/>
        <v/>
      </c>
      <c r="D2623" s="28" t="str">
        <f t="shared" si="336"/>
        <v/>
      </c>
      <c r="E2623" s="28" t="str">
        <f t="shared" si="335"/>
        <v/>
      </c>
      <c r="F2623" s="28" t="str">
        <f t="shared" si="335"/>
        <v/>
      </c>
      <c r="G2623" s="18" t="str">
        <f t="shared" si="335"/>
        <v/>
      </c>
      <c r="H2623" s="18" t="str">
        <f t="shared" si="335"/>
        <v/>
      </c>
      <c r="I2623" s="18" t="str">
        <f t="shared" si="335"/>
        <v/>
      </c>
      <c r="J2623" s="28" t="str">
        <f t="shared" si="340"/>
        <v/>
      </c>
      <c r="K2623" s="28" t="str">
        <f t="shared" si="340"/>
        <v/>
      </c>
      <c r="L2623" s="28" t="str">
        <f t="shared" si="340"/>
        <v/>
      </c>
      <c r="M2623" s="28" t="str">
        <f t="shared" si="339"/>
        <v/>
      </c>
      <c r="N2623" s="138" t="str">
        <f>IF(ISNUMBER($A2623),IF(ISNUMBER(VALUE(TRIM(VLOOKUP($A2623,DL,COLUMN()-1,0)))),VALUE(TRIM(VLOOKUP($A2623,DL,COLUMN()-1,0))),TRIM(VLOOKUP($A2623,DL,COLUMN()-1,0))),"")</f>
        <v/>
      </c>
    </row>
    <row r="2624" spans="1:14">
      <c r="A2624" s="4" t="str">
        <f>IF(ISNUMBER(NhapDS!A2620),NhapDS!A2620,"")</f>
        <v/>
      </c>
      <c r="B2624" s="18" t="str">
        <f t="shared" si="337"/>
        <v/>
      </c>
      <c r="C2624" s="64" t="str">
        <f t="shared" si="337"/>
        <v/>
      </c>
      <c r="D2624" s="28" t="str">
        <f t="shared" si="336"/>
        <v/>
      </c>
      <c r="E2624" s="28" t="str">
        <f t="shared" si="335"/>
        <v/>
      </c>
      <c r="F2624" s="28" t="str">
        <f t="shared" si="335"/>
        <v/>
      </c>
      <c r="G2624" s="18" t="str">
        <f t="shared" si="335"/>
        <v/>
      </c>
      <c r="H2624" s="18" t="str">
        <f t="shared" si="335"/>
        <v/>
      </c>
      <c r="I2624" s="18" t="str">
        <f t="shared" si="335"/>
        <v/>
      </c>
      <c r="J2624" s="28" t="str">
        <f t="shared" si="340"/>
        <v/>
      </c>
      <c r="K2624" s="28" t="str">
        <f t="shared" si="340"/>
        <v/>
      </c>
      <c r="L2624" s="28" t="str">
        <f t="shared" si="340"/>
        <v/>
      </c>
      <c r="M2624" s="28" t="str">
        <f t="shared" si="339"/>
        <v/>
      </c>
      <c r="N2624" s="138" t="str">
        <f>IF(ISNUMBER($A2624),IF(ISNUMBER(VALUE(TRIM(VLOOKUP($A2624,DL,COLUMN()-1,0)))),VALUE(TRIM(VLOOKUP($A2624,DL,COLUMN()-1,0))),TRIM(VLOOKUP($A2624,DL,COLUMN()-1,0))),"")</f>
        <v/>
      </c>
    </row>
    <row r="2625" spans="1:14">
      <c r="A2625" s="4" t="str">
        <f>IF(ISNUMBER(NhapDS!A2621),NhapDS!A2621,"")</f>
        <v/>
      </c>
      <c r="B2625" s="18" t="str">
        <f t="shared" si="337"/>
        <v/>
      </c>
      <c r="C2625" s="64" t="str">
        <f t="shared" si="337"/>
        <v/>
      </c>
      <c r="D2625" s="28" t="str">
        <f t="shared" si="336"/>
        <v/>
      </c>
      <c r="E2625" s="28" t="str">
        <f t="shared" si="335"/>
        <v/>
      </c>
      <c r="F2625" s="28" t="str">
        <f t="shared" si="335"/>
        <v/>
      </c>
      <c r="G2625" s="18" t="str">
        <f t="shared" si="335"/>
        <v/>
      </c>
      <c r="H2625" s="18" t="str">
        <f t="shared" si="335"/>
        <v/>
      </c>
      <c r="I2625" s="18" t="str">
        <f t="shared" si="335"/>
        <v/>
      </c>
      <c r="J2625" s="28" t="str">
        <f t="shared" si="340"/>
        <v/>
      </c>
      <c r="K2625" s="28" t="str">
        <f t="shared" si="340"/>
        <v/>
      </c>
      <c r="L2625" s="28" t="str">
        <f t="shared" si="340"/>
        <v/>
      </c>
      <c r="M2625" s="28" t="str">
        <f t="shared" si="339"/>
        <v/>
      </c>
      <c r="N2625" s="138" t="str">
        <f>IF(ISNUMBER($A2625),IF(ISNUMBER(VALUE(TRIM(VLOOKUP($A2625,DL,COLUMN()-1,0)))),VALUE(TRIM(VLOOKUP($A2625,DL,COLUMN()-1,0))),TRIM(VLOOKUP($A2625,DL,COLUMN()-1,0))),"")</f>
        <v/>
      </c>
    </row>
    <row r="2626" spans="1:14">
      <c r="A2626" s="4" t="str">
        <f>IF(ISNUMBER(NhapDS!A2622),NhapDS!A2622,"")</f>
        <v/>
      </c>
      <c r="B2626" s="18" t="str">
        <f t="shared" si="337"/>
        <v/>
      </c>
      <c r="C2626" s="64" t="str">
        <f t="shared" si="337"/>
        <v/>
      </c>
      <c r="D2626" s="28" t="str">
        <f t="shared" si="336"/>
        <v/>
      </c>
      <c r="E2626" s="28" t="str">
        <f t="shared" si="335"/>
        <v/>
      </c>
      <c r="F2626" s="28" t="str">
        <f t="shared" si="335"/>
        <v/>
      </c>
      <c r="G2626" s="18" t="str">
        <f t="shared" si="335"/>
        <v/>
      </c>
      <c r="H2626" s="18" t="str">
        <f t="shared" si="335"/>
        <v/>
      </c>
      <c r="I2626" s="18" t="str">
        <f t="shared" si="335"/>
        <v/>
      </c>
      <c r="J2626" s="28" t="str">
        <f t="shared" ref="J2626:L2641" si="341">IF(ISNUMBER($A2626),TRIM(VLOOKUP($A2626,DL,COLUMN()-1,0)),"")</f>
        <v/>
      </c>
      <c r="K2626" s="28" t="str">
        <f t="shared" si="341"/>
        <v/>
      </c>
      <c r="L2626" s="28" t="str">
        <f t="shared" si="341"/>
        <v/>
      </c>
      <c r="M2626" s="28" t="str">
        <f t="shared" si="339"/>
        <v/>
      </c>
      <c r="N2626" s="138" t="str">
        <f>IF(ISNUMBER($A2626),IF(ISNUMBER(VALUE(TRIM(VLOOKUP($A2626,DL,COLUMN()-1,0)))),VALUE(TRIM(VLOOKUP($A2626,DL,COLUMN()-1,0))),TRIM(VLOOKUP($A2626,DL,COLUMN()-1,0))),"")</f>
        <v/>
      </c>
    </row>
    <row r="2627" spans="1:14">
      <c r="A2627" s="4" t="str">
        <f>IF(ISNUMBER(NhapDS!A2623),NhapDS!A2623,"")</f>
        <v/>
      </c>
      <c r="B2627" s="18" t="str">
        <f t="shared" si="337"/>
        <v/>
      </c>
      <c r="C2627" s="64" t="str">
        <f t="shared" si="337"/>
        <v/>
      </c>
      <c r="D2627" s="28" t="str">
        <f t="shared" si="336"/>
        <v/>
      </c>
      <c r="E2627" s="28" t="str">
        <f t="shared" si="335"/>
        <v/>
      </c>
      <c r="F2627" s="28" t="str">
        <f t="shared" si="335"/>
        <v/>
      </c>
      <c r="G2627" s="18" t="str">
        <f t="shared" si="335"/>
        <v/>
      </c>
      <c r="H2627" s="18" t="str">
        <f t="shared" si="335"/>
        <v/>
      </c>
      <c r="I2627" s="18" t="str">
        <f t="shared" si="335"/>
        <v/>
      </c>
      <c r="J2627" s="28" t="str">
        <f t="shared" si="341"/>
        <v/>
      </c>
      <c r="K2627" s="28" t="str">
        <f t="shared" si="341"/>
        <v/>
      </c>
      <c r="L2627" s="28" t="str">
        <f t="shared" si="341"/>
        <v/>
      </c>
      <c r="M2627" s="28" t="str">
        <f t="shared" si="339"/>
        <v/>
      </c>
      <c r="N2627" s="138" t="str">
        <f>IF(ISNUMBER($A2627),IF(ISNUMBER(VALUE(TRIM(VLOOKUP($A2627,DL,COLUMN()-1,0)))),VALUE(TRIM(VLOOKUP($A2627,DL,COLUMN()-1,0))),TRIM(VLOOKUP($A2627,DL,COLUMN()-1,0))),"")</f>
        <v/>
      </c>
    </row>
    <row r="2628" spans="1:14">
      <c r="A2628" s="4" t="str">
        <f>IF(ISNUMBER(NhapDS!A2624),NhapDS!A2624,"")</f>
        <v/>
      </c>
      <c r="B2628" s="18" t="str">
        <f t="shared" si="337"/>
        <v/>
      </c>
      <c r="C2628" s="64" t="str">
        <f t="shared" si="337"/>
        <v/>
      </c>
      <c r="D2628" s="28" t="str">
        <f t="shared" si="336"/>
        <v/>
      </c>
      <c r="E2628" s="28" t="str">
        <f t="shared" si="335"/>
        <v/>
      </c>
      <c r="F2628" s="28" t="str">
        <f t="shared" si="335"/>
        <v/>
      </c>
      <c r="G2628" s="18" t="str">
        <f t="shared" si="335"/>
        <v/>
      </c>
      <c r="H2628" s="18" t="str">
        <f t="shared" si="335"/>
        <v/>
      </c>
      <c r="I2628" s="18" t="str">
        <f t="shared" si="335"/>
        <v/>
      </c>
      <c r="J2628" s="28" t="str">
        <f t="shared" si="341"/>
        <v/>
      </c>
      <c r="K2628" s="28" t="str">
        <f t="shared" si="341"/>
        <v/>
      </c>
      <c r="L2628" s="28" t="str">
        <f t="shared" si="341"/>
        <v/>
      </c>
      <c r="M2628" s="28" t="str">
        <f t="shared" si="339"/>
        <v/>
      </c>
      <c r="N2628" s="138" t="str">
        <f>IF(ISNUMBER($A2628),IF(ISNUMBER(VALUE(TRIM(VLOOKUP($A2628,DL,COLUMN()-1,0)))),VALUE(TRIM(VLOOKUP($A2628,DL,COLUMN()-1,0))),TRIM(VLOOKUP($A2628,DL,COLUMN()-1,0))),"")</f>
        <v/>
      </c>
    </row>
    <row r="2629" spans="1:14">
      <c r="A2629" s="4" t="str">
        <f>IF(ISNUMBER(NhapDS!A2625),NhapDS!A2625,"")</f>
        <v/>
      </c>
      <c r="B2629" s="18" t="str">
        <f t="shared" si="337"/>
        <v/>
      </c>
      <c r="C2629" s="64" t="str">
        <f t="shared" si="337"/>
        <v/>
      </c>
      <c r="D2629" s="28" t="str">
        <f t="shared" si="336"/>
        <v/>
      </c>
      <c r="E2629" s="28" t="str">
        <f t="shared" si="335"/>
        <v/>
      </c>
      <c r="F2629" s="28" t="str">
        <f t="shared" si="335"/>
        <v/>
      </c>
      <c r="G2629" s="18" t="str">
        <f t="shared" si="335"/>
        <v/>
      </c>
      <c r="H2629" s="18" t="str">
        <f t="shared" si="335"/>
        <v/>
      </c>
      <c r="I2629" s="18" t="str">
        <f t="shared" si="335"/>
        <v/>
      </c>
      <c r="J2629" s="28" t="str">
        <f t="shared" si="341"/>
        <v/>
      </c>
      <c r="K2629" s="28" t="str">
        <f t="shared" si="341"/>
        <v/>
      </c>
      <c r="L2629" s="28" t="str">
        <f t="shared" si="341"/>
        <v/>
      </c>
      <c r="M2629" s="28" t="str">
        <f t="shared" si="339"/>
        <v/>
      </c>
      <c r="N2629" s="138" t="str">
        <f>IF(ISNUMBER($A2629),IF(ISNUMBER(VALUE(TRIM(VLOOKUP($A2629,DL,COLUMN()-1,0)))),VALUE(TRIM(VLOOKUP($A2629,DL,COLUMN()-1,0))),TRIM(VLOOKUP($A2629,DL,COLUMN()-1,0))),"")</f>
        <v/>
      </c>
    </row>
    <row r="2630" spans="1:14">
      <c r="A2630" s="4" t="str">
        <f>IF(ISNUMBER(NhapDS!A2626),NhapDS!A2626,"")</f>
        <v/>
      </c>
      <c r="B2630" s="18" t="str">
        <f t="shared" si="337"/>
        <v/>
      </c>
      <c r="C2630" s="64" t="str">
        <f t="shared" si="337"/>
        <v/>
      </c>
      <c r="D2630" s="28" t="str">
        <f t="shared" si="336"/>
        <v/>
      </c>
      <c r="E2630" s="28" t="str">
        <f t="shared" si="335"/>
        <v/>
      </c>
      <c r="F2630" s="28" t="str">
        <f t="shared" si="335"/>
        <v/>
      </c>
      <c r="G2630" s="18" t="str">
        <f t="shared" si="335"/>
        <v/>
      </c>
      <c r="H2630" s="18" t="str">
        <f t="shared" si="335"/>
        <v/>
      </c>
      <c r="I2630" s="18" t="str">
        <f t="shared" si="335"/>
        <v/>
      </c>
      <c r="J2630" s="28" t="str">
        <f t="shared" si="341"/>
        <v/>
      </c>
      <c r="K2630" s="28" t="str">
        <f t="shared" si="341"/>
        <v/>
      </c>
      <c r="L2630" s="28" t="str">
        <f t="shared" si="341"/>
        <v/>
      </c>
      <c r="M2630" s="28" t="str">
        <f t="shared" si="339"/>
        <v/>
      </c>
      <c r="N2630" s="138" t="str">
        <f>IF(ISNUMBER($A2630),IF(ISNUMBER(VALUE(TRIM(VLOOKUP($A2630,DL,COLUMN()-1,0)))),VALUE(TRIM(VLOOKUP($A2630,DL,COLUMN()-1,0))),TRIM(VLOOKUP($A2630,DL,COLUMN()-1,0))),"")</f>
        <v/>
      </c>
    </row>
    <row r="2631" spans="1:14">
      <c r="A2631" s="4" t="str">
        <f>IF(ISNUMBER(NhapDS!A2627),NhapDS!A2627,"")</f>
        <v/>
      </c>
      <c r="B2631" s="18" t="str">
        <f t="shared" si="337"/>
        <v/>
      </c>
      <c r="C2631" s="64" t="str">
        <f t="shared" si="337"/>
        <v/>
      </c>
      <c r="D2631" s="28" t="str">
        <f t="shared" si="336"/>
        <v/>
      </c>
      <c r="E2631" s="28" t="str">
        <f t="shared" si="335"/>
        <v/>
      </c>
      <c r="F2631" s="28" t="str">
        <f t="shared" si="335"/>
        <v/>
      </c>
      <c r="G2631" s="18" t="str">
        <f t="shared" si="335"/>
        <v/>
      </c>
      <c r="H2631" s="18" t="str">
        <f t="shared" si="335"/>
        <v/>
      </c>
      <c r="I2631" s="18" t="str">
        <f t="shared" si="335"/>
        <v/>
      </c>
      <c r="J2631" s="28" t="str">
        <f t="shared" si="341"/>
        <v/>
      </c>
      <c r="K2631" s="28" t="str">
        <f t="shared" si="341"/>
        <v/>
      </c>
      <c r="L2631" s="28" t="str">
        <f t="shared" si="341"/>
        <v/>
      </c>
      <c r="M2631" s="28" t="str">
        <f t="shared" si="339"/>
        <v/>
      </c>
      <c r="N2631" s="138" t="str">
        <f>IF(ISNUMBER($A2631),IF(ISNUMBER(VALUE(TRIM(VLOOKUP($A2631,DL,COLUMN()-1,0)))),VALUE(TRIM(VLOOKUP($A2631,DL,COLUMN()-1,0))),TRIM(VLOOKUP($A2631,DL,COLUMN()-1,0))),"")</f>
        <v/>
      </c>
    </row>
    <row r="2632" spans="1:14">
      <c r="A2632" s="4" t="str">
        <f>IF(ISNUMBER(NhapDS!A2628),NhapDS!A2628,"")</f>
        <v/>
      </c>
      <c r="B2632" s="18" t="str">
        <f t="shared" si="337"/>
        <v/>
      </c>
      <c r="C2632" s="64" t="str">
        <f t="shared" si="337"/>
        <v/>
      </c>
      <c r="D2632" s="28" t="str">
        <f t="shared" si="336"/>
        <v/>
      </c>
      <c r="E2632" s="28" t="str">
        <f t="shared" si="335"/>
        <v/>
      </c>
      <c r="F2632" s="28" t="str">
        <f t="shared" si="335"/>
        <v/>
      </c>
      <c r="G2632" s="18" t="str">
        <f t="shared" si="335"/>
        <v/>
      </c>
      <c r="H2632" s="18" t="str">
        <f t="shared" si="335"/>
        <v/>
      </c>
      <c r="I2632" s="18" t="str">
        <f t="shared" si="335"/>
        <v/>
      </c>
      <c r="J2632" s="28" t="str">
        <f t="shared" si="341"/>
        <v/>
      </c>
      <c r="K2632" s="28" t="str">
        <f t="shared" si="341"/>
        <v/>
      </c>
      <c r="L2632" s="28" t="str">
        <f t="shared" si="341"/>
        <v/>
      </c>
      <c r="M2632" s="28" t="str">
        <f t="shared" si="339"/>
        <v/>
      </c>
      <c r="N2632" s="138" t="str">
        <f>IF(ISNUMBER($A2632),IF(ISNUMBER(VALUE(TRIM(VLOOKUP($A2632,DL,COLUMN()-1,0)))),VALUE(TRIM(VLOOKUP($A2632,DL,COLUMN()-1,0))),TRIM(VLOOKUP($A2632,DL,COLUMN()-1,0))),"")</f>
        <v/>
      </c>
    </row>
    <row r="2633" spans="1:14">
      <c r="A2633" s="4" t="str">
        <f>IF(ISNUMBER(NhapDS!A2629),NhapDS!A2629,"")</f>
        <v/>
      </c>
      <c r="B2633" s="18" t="str">
        <f t="shared" si="337"/>
        <v/>
      </c>
      <c r="C2633" s="64" t="str">
        <f t="shared" si="337"/>
        <v/>
      </c>
      <c r="D2633" s="28" t="str">
        <f t="shared" si="336"/>
        <v/>
      </c>
      <c r="E2633" s="28" t="str">
        <f t="shared" si="335"/>
        <v/>
      </c>
      <c r="F2633" s="28" t="str">
        <f t="shared" si="335"/>
        <v/>
      </c>
      <c r="G2633" s="18" t="str">
        <f t="shared" si="335"/>
        <v/>
      </c>
      <c r="H2633" s="18" t="str">
        <f t="shared" si="335"/>
        <v/>
      </c>
      <c r="I2633" s="18" t="str">
        <f t="shared" si="335"/>
        <v/>
      </c>
      <c r="J2633" s="28" t="str">
        <f t="shared" si="341"/>
        <v/>
      </c>
      <c r="K2633" s="28" t="str">
        <f t="shared" si="341"/>
        <v/>
      </c>
      <c r="L2633" s="28" t="str">
        <f t="shared" si="341"/>
        <v/>
      </c>
      <c r="M2633" s="28" t="str">
        <f t="shared" si="339"/>
        <v/>
      </c>
      <c r="N2633" s="138" t="str">
        <f>IF(ISNUMBER($A2633),IF(ISNUMBER(VALUE(TRIM(VLOOKUP($A2633,DL,COLUMN()-1,0)))),VALUE(TRIM(VLOOKUP($A2633,DL,COLUMN()-1,0))),TRIM(VLOOKUP($A2633,DL,COLUMN()-1,0))),"")</f>
        <v/>
      </c>
    </row>
    <row r="2634" spans="1:14">
      <c r="A2634" s="4" t="str">
        <f>IF(ISNUMBER(NhapDS!A2630),NhapDS!A2630,"")</f>
        <v/>
      </c>
      <c r="B2634" s="18" t="str">
        <f t="shared" si="337"/>
        <v/>
      </c>
      <c r="C2634" s="64" t="str">
        <f t="shared" si="337"/>
        <v/>
      </c>
      <c r="D2634" s="28" t="str">
        <f t="shared" si="336"/>
        <v/>
      </c>
      <c r="E2634" s="28" t="str">
        <f t="shared" si="335"/>
        <v/>
      </c>
      <c r="F2634" s="28" t="str">
        <f t="shared" si="335"/>
        <v/>
      </c>
      <c r="G2634" s="18" t="str">
        <f t="shared" si="335"/>
        <v/>
      </c>
      <c r="H2634" s="18" t="str">
        <f t="shared" si="335"/>
        <v/>
      </c>
      <c r="I2634" s="18" t="str">
        <f t="shared" si="335"/>
        <v/>
      </c>
      <c r="J2634" s="28" t="str">
        <f t="shared" si="341"/>
        <v/>
      </c>
      <c r="K2634" s="28" t="str">
        <f t="shared" si="341"/>
        <v/>
      </c>
      <c r="L2634" s="28" t="str">
        <f t="shared" si="341"/>
        <v/>
      </c>
      <c r="M2634" s="28" t="str">
        <f t="shared" si="339"/>
        <v/>
      </c>
      <c r="N2634" s="138" t="str">
        <f>IF(ISNUMBER($A2634),IF(ISNUMBER(VALUE(TRIM(VLOOKUP($A2634,DL,COLUMN()-1,0)))),VALUE(TRIM(VLOOKUP($A2634,DL,COLUMN()-1,0))),TRIM(VLOOKUP($A2634,DL,COLUMN()-1,0))),"")</f>
        <v/>
      </c>
    </row>
    <row r="2635" spans="1:14">
      <c r="A2635" s="4" t="str">
        <f>IF(ISNUMBER(NhapDS!A2631),NhapDS!A2631,"")</f>
        <v/>
      </c>
      <c r="B2635" s="18" t="str">
        <f t="shared" si="337"/>
        <v/>
      </c>
      <c r="C2635" s="64" t="str">
        <f t="shared" si="337"/>
        <v/>
      </c>
      <c r="D2635" s="28" t="str">
        <f t="shared" si="336"/>
        <v/>
      </c>
      <c r="E2635" s="28" t="str">
        <f t="shared" ref="E2635:I2685" si="342">IF(ISNUMBER($A2635),TRIM(VLOOKUP($A2635,DL,COLUMN()-1,0)),"")</f>
        <v/>
      </c>
      <c r="F2635" s="28" t="str">
        <f t="shared" si="342"/>
        <v/>
      </c>
      <c r="G2635" s="18" t="str">
        <f t="shared" si="342"/>
        <v/>
      </c>
      <c r="H2635" s="18" t="str">
        <f t="shared" si="342"/>
        <v/>
      </c>
      <c r="I2635" s="18" t="str">
        <f t="shared" si="342"/>
        <v/>
      </c>
      <c r="J2635" s="28" t="str">
        <f t="shared" si="341"/>
        <v/>
      </c>
      <c r="K2635" s="28" t="str">
        <f t="shared" si="341"/>
        <v/>
      </c>
      <c r="L2635" s="28" t="str">
        <f t="shared" si="341"/>
        <v/>
      </c>
      <c r="M2635" s="28" t="str">
        <f t="shared" si="339"/>
        <v/>
      </c>
      <c r="N2635" s="138" t="str">
        <f>IF(ISNUMBER($A2635),IF(ISNUMBER(VALUE(TRIM(VLOOKUP($A2635,DL,COLUMN()-1,0)))),VALUE(TRIM(VLOOKUP($A2635,DL,COLUMN()-1,0))),TRIM(VLOOKUP($A2635,DL,COLUMN()-1,0))),"")</f>
        <v/>
      </c>
    </row>
    <row r="2636" spans="1:14">
      <c r="A2636" s="4" t="str">
        <f>IF(ISNUMBER(NhapDS!A2632),NhapDS!A2632,"")</f>
        <v/>
      </c>
      <c r="B2636" s="18" t="str">
        <f t="shared" si="337"/>
        <v/>
      </c>
      <c r="C2636" s="64" t="str">
        <f t="shared" si="337"/>
        <v/>
      </c>
      <c r="D2636" s="28" t="str">
        <f t="shared" si="336"/>
        <v/>
      </c>
      <c r="E2636" s="28" t="str">
        <f t="shared" si="342"/>
        <v/>
      </c>
      <c r="F2636" s="28" t="str">
        <f t="shared" si="342"/>
        <v/>
      </c>
      <c r="G2636" s="18" t="str">
        <f t="shared" si="342"/>
        <v/>
      </c>
      <c r="H2636" s="18" t="str">
        <f t="shared" si="342"/>
        <v/>
      </c>
      <c r="I2636" s="18" t="str">
        <f t="shared" si="342"/>
        <v/>
      </c>
      <c r="J2636" s="28" t="str">
        <f t="shared" si="341"/>
        <v/>
      </c>
      <c r="K2636" s="28" t="str">
        <f t="shared" si="341"/>
        <v/>
      </c>
      <c r="L2636" s="28" t="str">
        <f t="shared" si="341"/>
        <v/>
      </c>
      <c r="M2636" s="28" t="str">
        <f t="shared" si="339"/>
        <v/>
      </c>
      <c r="N2636" s="138" t="str">
        <f>IF(ISNUMBER($A2636),IF(ISNUMBER(VALUE(TRIM(VLOOKUP($A2636,DL,COLUMN()-1,0)))),VALUE(TRIM(VLOOKUP($A2636,DL,COLUMN()-1,0))),TRIM(VLOOKUP($A2636,DL,COLUMN()-1,0))),"")</f>
        <v/>
      </c>
    </row>
    <row r="2637" spans="1:14">
      <c r="A2637" s="4" t="str">
        <f>IF(ISNUMBER(NhapDS!A2633),NhapDS!A2633,"")</f>
        <v/>
      </c>
      <c r="B2637" s="18" t="str">
        <f t="shared" si="337"/>
        <v/>
      </c>
      <c r="C2637" s="64" t="str">
        <f t="shared" si="337"/>
        <v/>
      </c>
      <c r="D2637" s="28" t="str">
        <f t="shared" si="336"/>
        <v/>
      </c>
      <c r="E2637" s="28" t="str">
        <f t="shared" si="342"/>
        <v/>
      </c>
      <c r="F2637" s="28" t="str">
        <f t="shared" si="342"/>
        <v/>
      </c>
      <c r="G2637" s="18" t="str">
        <f t="shared" si="342"/>
        <v/>
      </c>
      <c r="H2637" s="18" t="str">
        <f t="shared" si="342"/>
        <v/>
      </c>
      <c r="I2637" s="18" t="str">
        <f t="shared" si="342"/>
        <v/>
      </c>
      <c r="J2637" s="28" t="str">
        <f t="shared" si="341"/>
        <v/>
      </c>
      <c r="K2637" s="28" t="str">
        <f t="shared" si="341"/>
        <v/>
      </c>
      <c r="L2637" s="28" t="str">
        <f t="shared" si="341"/>
        <v/>
      </c>
      <c r="M2637" s="28" t="str">
        <f t="shared" si="339"/>
        <v/>
      </c>
      <c r="N2637" s="138" t="str">
        <f>IF(ISNUMBER($A2637),IF(ISNUMBER(VALUE(TRIM(VLOOKUP($A2637,DL,COLUMN()-1,0)))),VALUE(TRIM(VLOOKUP($A2637,DL,COLUMN()-1,0))),TRIM(VLOOKUP($A2637,DL,COLUMN()-1,0))),"")</f>
        <v/>
      </c>
    </row>
    <row r="2638" spans="1:14">
      <c r="A2638" s="4" t="str">
        <f>IF(ISNUMBER(NhapDS!A2634),NhapDS!A2634,"")</f>
        <v/>
      </c>
      <c r="B2638" s="18" t="str">
        <f t="shared" si="337"/>
        <v/>
      </c>
      <c r="C2638" s="64" t="str">
        <f t="shared" si="337"/>
        <v/>
      </c>
      <c r="D2638" s="28" t="str">
        <f t="shared" si="336"/>
        <v/>
      </c>
      <c r="E2638" s="28" t="str">
        <f t="shared" si="342"/>
        <v/>
      </c>
      <c r="F2638" s="28" t="str">
        <f t="shared" si="342"/>
        <v/>
      </c>
      <c r="G2638" s="18" t="str">
        <f t="shared" si="342"/>
        <v/>
      </c>
      <c r="H2638" s="18" t="str">
        <f t="shared" si="342"/>
        <v/>
      </c>
      <c r="I2638" s="18" t="str">
        <f t="shared" si="342"/>
        <v/>
      </c>
      <c r="J2638" s="28" t="str">
        <f t="shared" si="341"/>
        <v/>
      </c>
      <c r="K2638" s="28" t="str">
        <f t="shared" si="341"/>
        <v/>
      </c>
      <c r="L2638" s="28" t="str">
        <f t="shared" si="341"/>
        <v/>
      </c>
      <c r="M2638" s="28" t="str">
        <f t="shared" si="339"/>
        <v/>
      </c>
      <c r="N2638" s="138" t="str">
        <f>IF(ISNUMBER($A2638),IF(ISNUMBER(VALUE(TRIM(VLOOKUP($A2638,DL,COLUMN()-1,0)))),VALUE(TRIM(VLOOKUP($A2638,DL,COLUMN()-1,0))),TRIM(VLOOKUP($A2638,DL,COLUMN()-1,0))),"")</f>
        <v/>
      </c>
    </row>
    <row r="2639" spans="1:14">
      <c r="A2639" s="4" t="str">
        <f>IF(ISNUMBER(NhapDS!A2635),NhapDS!A2635,"")</f>
        <v/>
      </c>
      <c r="B2639" s="18" t="str">
        <f t="shared" si="337"/>
        <v/>
      </c>
      <c r="C2639" s="64" t="str">
        <f t="shared" si="337"/>
        <v/>
      </c>
      <c r="D2639" s="28" t="str">
        <f t="shared" si="336"/>
        <v/>
      </c>
      <c r="E2639" s="28" t="str">
        <f t="shared" si="342"/>
        <v/>
      </c>
      <c r="F2639" s="28" t="str">
        <f t="shared" si="342"/>
        <v/>
      </c>
      <c r="G2639" s="18" t="str">
        <f t="shared" si="342"/>
        <v/>
      </c>
      <c r="H2639" s="18" t="str">
        <f t="shared" si="342"/>
        <v/>
      </c>
      <c r="I2639" s="18" t="str">
        <f t="shared" si="342"/>
        <v/>
      </c>
      <c r="J2639" s="28" t="str">
        <f t="shared" si="341"/>
        <v/>
      </c>
      <c r="K2639" s="28" t="str">
        <f t="shared" si="341"/>
        <v/>
      </c>
      <c r="L2639" s="28" t="str">
        <f t="shared" si="341"/>
        <v/>
      </c>
      <c r="M2639" s="28" t="str">
        <f t="shared" si="339"/>
        <v/>
      </c>
      <c r="N2639" s="138" t="str">
        <f>IF(ISNUMBER($A2639),IF(ISNUMBER(VALUE(TRIM(VLOOKUP($A2639,DL,COLUMN()-1,0)))),VALUE(TRIM(VLOOKUP($A2639,DL,COLUMN()-1,0))),TRIM(VLOOKUP($A2639,DL,COLUMN()-1,0))),"")</f>
        <v/>
      </c>
    </row>
    <row r="2640" spans="1:14">
      <c r="A2640" s="4" t="str">
        <f>IF(ISNUMBER(NhapDS!A2636),NhapDS!A2636,"")</f>
        <v/>
      </c>
      <c r="B2640" s="18" t="str">
        <f t="shared" si="337"/>
        <v/>
      </c>
      <c r="C2640" s="64" t="str">
        <f t="shared" si="337"/>
        <v/>
      </c>
      <c r="D2640" s="28" t="str">
        <f t="shared" si="336"/>
        <v/>
      </c>
      <c r="E2640" s="28" t="str">
        <f t="shared" si="342"/>
        <v/>
      </c>
      <c r="F2640" s="28" t="str">
        <f t="shared" si="342"/>
        <v/>
      </c>
      <c r="G2640" s="18" t="str">
        <f t="shared" si="342"/>
        <v/>
      </c>
      <c r="H2640" s="18" t="str">
        <f t="shared" si="342"/>
        <v/>
      </c>
      <c r="I2640" s="18" t="str">
        <f t="shared" si="342"/>
        <v/>
      </c>
      <c r="J2640" s="28" t="str">
        <f t="shared" si="341"/>
        <v/>
      </c>
      <c r="K2640" s="28" t="str">
        <f t="shared" si="341"/>
        <v/>
      </c>
      <c r="L2640" s="28" t="str">
        <f t="shared" si="341"/>
        <v/>
      </c>
      <c r="M2640" s="28" t="str">
        <f t="shared" si="339"/>
        <v/>
      </c>
      <c r="N2640" s="138" t="str">
        <f>IF(ISNUMBER($A2640),IF(ISNUMBER(VALUE(TRIM(VLOOKUP($A2640,DL,COLUMN()-1,0)))),VALUE(TRIM(VLOOKUP($A2640,DL,COLUMN()-1,0))),TRIM(VLOOKUP($A2640,DL,COLUMN()-1,0))),"")</f>
        <v/>
      </c>
    </row>
    <row r="2641" spans="1:14">
      <c r="A2641" s="4" t="str">
        <f>IF(ISNUMBER(NhapDS!A2637),NhapDS!A2637,"")</f>
        <v/>
      </c>
      <c r="B2641" s="18" t="str">
        <f t="shared" si="337"/>
        <v/>
      </c>
      <c r="C2641" s="64" t="str">
        <f t="shared" si="337"/>
        <v/>
      </c>
      <c r="D2641" s="28" t="str">
        <f t="shared" si="336"/>
        <v/>
      </c>
      <c r="E2641" s="28" t="str">
        <f t="shared" si="342"/>
        <v/>
      </c>
      <c r="F2641" s="28" t="str">
        <f t="shared" si="342"/>
        <v/>
      </c>
      <c r="G2641" s="18" t="str">
        <f t="shared" si="342"/>
        <v/>
      </c>
      <c r="H2641" s="18" t="str">
        <f t="shared" si="342"/>
        <v/>
      </c>
      <c r="I2641" s="18" t="str">
        <f t="shared" si="342"/>
        <v/>
      </c>
      <c r="J2641" s="28" t="str">
        <f t="shared" si="341"/>
        <v/>
      </c>
      <c r="K2641" s="28" t="str">
        <f t="shared" si="341"/>
        <v/>
      </c>
      <c r="L2641" s="28" t="str">
        <f t="shared" si="341"/>
        <v/>
      </c>
      <c r="M2641" s="28" t="str">
        <f t="shared" si="339"/>
        <v/>
      </c>
      <c r="N2641" s="138" t="str">
        <f>IF(ISNUMBER($A2641),IF(ISNUMBER(VALUE(TRIM(VLOOKUP($A2641,DL,COLUMN()-1,0)))),VALUE(TRIM(VLOOKUP($A2641,DL,COLUMN()-1,0))),TRIM(VLOOKUP($A2641,DL,COLUMN()-1,0))),"")</f>
        <v/>
      </c>
    </row>
    <row r="2642" spans="1:14">
      <c r="A2642" s="4" t="str">
        <f>IF(ISNUMBER(NhapDS!A2638),NhapDS!A2638,"")</f>
        <v/>
      </c>
      <c r="B2642" s="18" t="str">
        <f t="shared" si="337"/>
        <v/>
      </c>
      <c r="C2642" s="64" t="str">
        <f t="shared" si="337"/>
        <v/>
      </c>
      <c r="D2642" s="28" t="str">
        <f t="shared" si="336"/>
        <v/>
      </c>
      <c r="E2642" s="28" t="str">
        <f t="shared" si="342"/>
        <v/>
      </c>
      <c r="F2642" s="28" t="str">
        <f t="shared" si="342"/>
        <v/>
      </c>
      <c r="G2642" s="18" t="str">
        <f t="shared" si="342"/>
        <v/>
      </c>
      <c r="H2642" s="18" t="str">
        <f t="shared" si="342"/>
        <v/>
      </c>
      <c r="I2642" s="18" t="str">
        <f t="shared" si="342"/>
        <v/>
      </c>
      <c r="J2642" s="28" t="str">
        <f t="shared" ref="J2642:L2657" si="343">IF(ISNUMBER($A2642),TRIM(VLOOKUP($A2642,DL,COLUMN()-1,0)),"")</f>
        <v/>
      </c>
      <c r="K2642" s="28" t="str">
        <f t="shared" si="343"/>
        <v/>
      </c>
      <c r="L2642" s="28" t="str">
        <f t="shared" si="343"/>
        <v/>
      </c>
      <c r="M2642" s="28" t="str">
        <f t="shared" si="339"/>
        <v/>
      </c>
      <c r="N2642" s="138" t="str">
        <f>IF(ISNUMBER($A2642),IF(ISNUMBER(VALUE(TRIM(VLOOKUP($A2642,DL,COLUMN()-1,0)))),VALUE(TRIM(VLOOKUP($A2642,DL,COLUMN()-1,0))),TRIM(VLOOKUP($A2642,DL,COLUMN()-1,0))),"")</f>
        <v/>
      </c>
    </row>
    <row r="2643" spans="1:14">
      <c r="A2643" s="4" t="str">
        <f>IF(ISNUMBER(NhapDS!A2639),NhapDS!A2639,"")</f>
        <v/>
      </c>
      <c r="B2643" s="18" t="str">
        <f t="shared" si="337"/>
        <v/>
      </c>
      <c r="C2643" s="64" t="str">
        <f t="shared" si="337"/>
        <v/>
      </c>
      <c r="D2643" s="28" t="str">
        <f t="shared" si="336"/>
        <v/>
      </c>
      <c r="E2643" s="28" t="str">
        <f t="shared" si="342"/>
        <v/>
      </c>
      <c r="F2643" s="28" t="str">
        <f t="shared" si="342"/>
        <v/>
      </c>
      <c r="G2643" s="18" t="str">
        <f t="shared" si="342"/>
        <v/>
      </c>
      <c r="H2643" s="18" t="str">
        <f t="shared" si="342"/>
        <v/>
      </c>
      <c r="I2643" s="18" t="str">
        <f t="shared" si="342"/>
        <v/>
      </c>
      <c r="J2643" s="28" t="str">
        <f t="shared" si="343"/>
        <v/>
      </c>
      <c r="K2643" s="28" t="str">
        <f t="shared" si="343"/>
        <v/>
      </c>
      <c r="L2643" s="28" t="str">
        <f t="shared" si="343"/>
        <v/>
      </c>
      <c r="M2643" s="28" t="str">
        <f t="shared" si="339"/>
        <v/>
      </c>
      <c r="N2643" s="138" t="str">
        <f>IF(ISNUMBER($A2643),IF(ISNUMBER(VALUE(TRIM(VLOOKUP($A2643,DL,COLUMN()-1,0)))),VALUE(TRIM(VLOOKUP($A2643,DL,COLUMN()-1,0))),TRIM(VLOOKUP($A2643,DL,COLUMN()-1,0))),"")</f>
        <v/>
      </c>
    </row>
    <row r="2644" spans="1:14">
      <c r="A2644" s="4" t="str">
        <f>IF(ISNUMBER(NhapDS!A2640),NhapDS!A2640,"")</f>
        <v/>
      </c>
      <c r="B2644" s="18" t="str">
        <f t="shared" si="337"/>
        <v/>
      </c>
      <c r="C2644" s="64" t="str">
        <f t="shared" si="337"/>
        <v/>
      </c>
      <c r="D2644" s="28" t="str">
        <f t="shared" si="336"/>
        <v/>
      </c>
      <c r="E2644" s="28" t="str">
        <f t="shared" si="342"/>
        <v/>
      </c>
      <c r="F2644" s="28" t="str">
        <f t="shared" si="342"/>
        <v/>
      </c>
      <c r="G2644" s="18" t="str">
        <f t="shared" si="342"/>
        <v/>
      </c>
      <c r="H2644" s="18" t="str">
        <f t="shared" si="342"/>
        <v/>
      </c>
      <c r="I2644" s="18" t="str">
        <f t="shared" si="342"/>
        <v/>
      </c>
      <c r="J2644" s="28" t="str">
        <f t="shared" si="343"/>
        <v/>
      </c>
      <c r="K2644" s="28" t="str">
        <f t="shared" si="343"/>
        <v/>
      </c>
      <c r="L2644" s="28" t="str">
        <f t="shared" si="343"/>
        <v/>
      </c>
      <c r="M2644" s="28" t="str">
        <f t="shared" si="339"/>
        <v/>
      </c>
      <c r="N2644" s="138" t="str">
        <f>IF(ISNUMBER($A2644),IF(ISNUMBER(VALUE(TRIM(VLOOKUP($A2644,DL,COLUMN()-1,0)))),VALUE(TRIM(VLOOKUP($A2644,DL,COLUMN()-1,0))),TRIM(VLOOKUP($A2644,DL,COLUMN()-1,0))),"")</f>
        <v/>
      </c>
    </row>
    <row r="2645" spans="1:14">
      <c r="A2645" s="4" t="str">
        <f>IF(ISNUMBER(NhapDS!A2641),NhapDS!A2641,"")</f>
        <v/>
      </c>
      <c r="B2645" s="18" t="str">
        <f t="shared" si="337"/>
        <v/>
      </c>
      <c r="C2645" s="64" t="str">
        <f t="shared" si="337"/>
        <v/>
      </c>
      <c r="D2645" s="28" t="str">
        <f t="shared" si="336"/>
        <v/>
      </c>
      <c r="E2645" s="28" t="str">
        <f t="shared" si="342"/>
        <v/>
      </c>
      <c r="F2645" s="28" t="str">
        <f t="shared" si="342"/>
        <v/>
      </c>
      <c r="G2645" s="18" t="str">
        <f t="shared" si="342"/>
        <v/>
      </c>
      <c r="H2645" s="18" t="str">
        <f t="shared" si="342"/>
        <v/>
      </c>
      <c r="I2645" s="18" t="str">
        <f t="shared" si="342"/>
        <v/>
      </c>
      <c r="J2645" s="28" t="str">
        <f t="shared" si="343"/>
        <v/>
      </c>
      <c r="K2645" s="28" t="str">
        <f t="shared" si="343"/>
        <v/>
      </c>
      <c r="L2645" s="28" t="str">
        <f t="shared" si="343"/>
        <v/>
      </c>
      <c r="M2645" s="28" t="str">
        <f t="shared" si="339"/>
        <v/>
      </c>
      <c r="N2645" s="138" t="str">
        <f>IF(ISNUMBER($A2645),IF(ISNUMBER(VALUE(TRIM(VLOOKUP($A2645,DL,COLUMN()-1,0)))),VALUE(TRIM(VLOOKUP($A2645,DL,COLUMN()-1,0))),TRIM(VLOOKUP($A2645,DL,COLUMN()-1,0))),"")</f>
        <v/>
      </c>
    </row>
    <row r="2646" spans="1:14">
      <c r="A2646" s="4" t="str">
        <f>IF(ISNUMBER(NhapDS!A2642),NhapDS!A2642,"")</f>
        <v/>
      </c>
      <c r="B2646" s="18" t="str">
        <f t="shared" si="337"/>
        <v/>
      </c>
      <c r="C2646" s="64" t="str">
        <f t="shared" si="337"/>
        <v/>
      </c>
      <c r="D2646" s="28" t="str">
        <f t="shared" si="336"/>
        <v/>
      </c>
      <c r="E2646" s="28" t="str">
        <f t="shared" si="342"/>
        <v/>
      </c>
      <c r="F2646" s="28" t="str">
        <f t="shared" si="342"/>
        <v/>
      </c>
      <c r="G2646" s="18" t="str">
        <f t="shared" si="342"/>
        <v/>
      </c>
      <c r="H2646" s="18" t="str">
        <f t="shared" si="342"/>
        <v/>
      </c>
      <c r="I2646" s="18" t="str">
        <f t="shared" si="342"/>
        <v/>
      </c>
      <c r="J2646" s="28" t="str">
        <f t="shared" si="343"/>
        <v/>
      </c>
      <c r="K2646" s="28" t="str">
        <f t="shared" si="343"/>
        <v/>
      </c>
      <c r="L2646" s="28" t="str">
        <f t="shared" si="343"/>
        <v/>
      </c>
      <c r="M2646" s="28" t="str">
        <f t="shared" si="339"/>
        <v/>
      </c>
      <c r="N2646" s="138" t="str">
        <f>IF(ISNUMBER($A2646),IF(ISNUMBER(VALUE(TRIM(VLOOKUP($A2646,DL,COLUMN()-1,0)))),VALUE(TRIM(VLOOKUP($A2646,DL,COLUMN()-1,0))),TRIM(VLOOKUP($A2646,DL,COLUMN()-1,0))),"")</f>
        <v/>
      </c>
    </row>
    <row r="2647" spans="1:14">
      <c r="A2647" s="4" t="str">
        <f>IF(ISNUMBER(NhapDS!A2643),NhapDS!A2643,"")</f>
        <v/>
      </c>
      <c r="B2647" s="18" t="str">
        <f t="shared" si="337"/>
        <v/>
      </c>
      <c r="C2647" s="64" t="str">
        <f t="shared" si="337"/>
        <v/>
      </c>
      <c r="D2647" s="28" t="str">
        <f t="shared" si="336"/>
        <v/>
      </c>
      <c r="E2647" s="28" t="str">
        <f t="shared" si="342"/>
        <v/>
      </c>
      <c r="F2647" s="28" t="str">
        <f t="shared" si="342"/>
        <v/>
      </c>
      <c r="G2647" s="18" t="str">
        <f t="shared" si="342"/>
        <v/>
      </c>
      <c r="H2647" s="18" t="str">
        <f t="shared" si="342"/>
        <v/>
      </c>
      <c r="I2647" s="18" t="str">
        <f t="shared" si="342"/>
        <v/>
      </c>
      <c r="J2647" s="28" t="str">
        <f t="shared" si="343"/>
        <v/>
      </c>
      <c r="K2647" s="28" t="str">
        <f t="shared" si="343"/>
        <v/>
      </c>
      <c r="L2647" s="28" t="str">
        <f t="shared" si="343"/>
        <v/>
      </c>
      <c r="M2647" s="28" t="str">
        <f t="shared" si="339"/>
        <v/>
      </c>
      <c r="N2647" s="138" t="str">
        <f>IF(ISNUMBER($A2647),IF(ISNUMBER(VALUE(TRIM(VLOOKUP($A2647,DL,COLUMN()-1,0)))),VALUE(TRIM(VLOOKUP($A2647,DL,COLUMN()-1,0))),TRIM(VLOOKUP($A2647,DL,COLUMN()-1,0))),"")</f>
        <v/>
      </c>
    </row>
    <row r="2648" spans="1:14">
      <c r="A2648" s="4" t="str">
        <f>IF(ISNUMBER(NhapDS!A2644),NhapDS!A2644,"")</f>
        <v/>
      </c>
      <c r="B2648" s="18" t="str">
        <f t="shared" si="337"/>
        <v/>
      </c>
      <c r="C2648" s="64" t="str">
        <f t="shared" si="337"/>
        <v/>
      </c>
      <c r="D2648" s="28" t="str">
        <f t="shared" si="336"/>
        <v/>
      </c>
      <c r="E2648" s="28" t="str">
        <f t="shared" si="342"/>
        <v/>
      </c>
      <c r="F2648" s="28" t="str">
        <f t="shared" si="342"/>
        <v/>
      </c>
      <c r="G2648" s="18" t="str">
        <f t="shared" si="342"/>
        <v/>
      </c>
      <c r="H2648" s="18" t="str">
        <f t="shared" si="342"/>
        <v/>
      </c>
      <c r="I2648" s="18" t="str">
        <f t="shared" si="342"/>
        <v/>
      </c>
      <c r="J2648" s="28" t="str">
        <f t="shared" si="343"/>
        <v/>
      </c>
      <c r="K2648" s="28" t="str">
        <f t="shared" si="343"/>
        <v/>
      </c>
      <c r="L2648" s="28" t="str">
        <f t="shared" si="343"/>
        <v/>
      </c>
      <c r="M2648" s="28" t="str">
        <f t="shared" si="339"/>
        <v/>
      </c>
      <c r="N2648" s="138" t="str">
        <f>IF(ISNUMBER($A2648),IF(ISNUMBER(VALUE(TRIM(VLOOKUP($A2648,DL,COLUMN()-1,0)))),VALUE(TRIM(VLOOKUP($A2648,DL,COLUMN()-1,0))),TRIM(VLOOKUP($A2648,DL,COLUMN()-1,0))),"")</f>
        <v/>
      </c>
    </row>
    <row r="2649" spans="1:14">
      <c r="A2649" s="4" t="str">
        <f>IF(ISNUMBER(NhapDS!A2645),NhapDS!A2645,"")</f>
        <v/>
      </c>
      <c r="B2649" s="18" t="str">
        <f t="shared" si="337"/>
        <v/>
      </c>
      <c r="C2649" s="64" t="str">
        <f t="shared" si="337"/>
        <v/>
      </c>
      <c r="D2649" s="28" t="str">
        <f t="shared" si="336"/>
        <v/>
      </c>
      <c r="E2649" s="28" t="str">
        <f t="shared" si="342"/>
        <v/>
      </c>
      <c r="F2649" s="28" t="str">
        <f t="shared" si="342"/>
        <v/>
      </c>
      <c r="G2649" s="18" t="str">
        <f t="shared" si="342"/>
        <v/>
      </c>
      <c r="H2649" s="18" t="str">
        <f t="shared" si="342"/>
        <v/>
      </c>
      <c r="I2649" s="18" t="str">
        <f t="shared" si="342"/>
        <v/>
      </c>
      <c r="J2649" s="28" t="str">
        <f t="shared" si="343"/>
        <v/>
      </c>
      <c r="K2649" s="28" t="str">
        <f t="shared" si="343"/>
        <v/>
      </c>
      <c r="L2649" s="28" t="str">
        <f t="shared" si="343"/>
        <v/>
      </c>
      <c r="M2649" s="28" t="str">
        <f t="shared" si="339"/>
        <v/>
      </c>
      <c r="N2649" s="138" t="str">
        <f>IF(ISNUMBER($A2649),IF(ISNUMBER(VALUE(TRIM(VLOOKUP($A2649,DL,COLUMN()-1,0)))),VALUE(TRIM(VLOOKUP($A2649,DL,COLUMN()-1,0))),TRIM(VLOOKUP($A2649,DL,COLUMN()-1,0))),"")</f>
        <v/>
      </c>
    </row>
    <row r="2650" spans="1:14">
      <c r="A2650" s="4" t="str">
        <f>IF(ISNUMBER(NhapDS!A2646),NhapDS!A2646,"")</f>
        <v/>
      </c>
      <c r="B2650" s="18" t="str">
        <f t="shared" si="337"/>
        <v/>
      </c>
      <c r="C2650" s="64" t="str">
        <f t="shared" si="337"/>
        <v/>
      </c>
      <c r="D2650" s="28" t="str">
        <f t="shared" si="336"/>
        <v/>
      </c>
      <c r="E2650" s="28" t="str">
        <f t="shared" si="342"/>
        <v/>
      </c>
      <c r="F2650" s="28" t="str">
        <f t="shared" si="342"/>
        <v/>
      </c>
      <c r="G2650" s="18" t="str">
        <f t="shared" si="342"/>
        <v/>
      </c>
      <c r="H2650" s="18" t="str">
        <f t="shared" si="342"/>
        <v/>
      </c>
      <c r="I2650" s="18" t="str">
        <f t="shared" si="342"/>
        <v/>
      </c>
      <c r="J2650" s="28" t="str">
        <f t="shared" si="343"/>
        <v/>
      </c>
      <c r="K2650" s="28" t="str">
        <f t="shared" si="343"/>
        <v/>
      </c>
      <c r="L2650" s="28" t="str">
        <f t="shared" si="343"/>
        <v/>
      </c>
      <c r="M2650" s="28" t="str">
        <f t="shared" si="339"/>
        <v/>
      </c>
      <c r="N2650" s="138" t="str">
        <f>IF(ISNUMBER($A2650),IF(ISNUMBER(VALUE(TRIM(VLOOKUP($A2650,DL,COLUMN()-1,0)))),VALUE(TRIM(VLOOKUP($A2650,DL,COLUMN()-1,0))),TRIM(VLOOKUP($A2650,DL,COLUMN()-1,0))),"")</f>
        <v/>
      </c>
    </row>
    <row r="2651" spans="1:14">
      <c r="A2651" s="4" t="str">
        <f>IF(ISNUMBER(NhapDS!A2647),NhapDS!A2647,"")</f>
        <v/>
      </c>
      <c r="B2651" s="18" t="str">
        <f t="shared" si="337"/>
        <v/>
      </c>
      <c r="C2651" s="64" t="str">
        <f t="shared" si="337"/>
        <v/>
      </c>
      <c r="D2651" s="28" t="str">
        <f t="shared" si="336"/>
        <v/>
      </c>
      <c r="E2651" s="28" t="str">
        <f t="shared" si="342"/>
        <v/>
      </c>
      <c r="F2651" s="28" t="str">
        <f t="shared" si="342"/>
        <v/>
      </c>
      <c r="G2651" s="18" t="str">
        <f t="shared" si="342"/>
        <v/>
      </c>
      <c r="H2651" s="18" t="str">
        <f t="shared" si="342"/>
        <v/>
      </c>
      <c r="I2651" s="18" t="str">
        <f t="shared" si="342"/>
        <v/>
      </c>
      <c r="J2651" s="28" t="str">
        <f t="shared" si="343"/>
        <v/>
      </c>
      <c r="K2651" s="28" t="str">
        <f t="shared" si="343"/>
        <v/>
      </c>
      <c r="L2651" s="28" t="str">
        <f t="shared" si="343"/>
        <v/>
      </c>
      <c r="M2651" s="28" t="str">
        <f t="shared" si="339"/>
        <v/>
      </c>
      <c r="N2651" s="138" t="str">
        <f>IF(ISNUMBER($A2651),IF(ISNUMBER(VALUE(TRIM(VLOOKUP($A2651,DL,COLUMN()-1,0)))),VALUE(TRIM(VLOOKUP($A2651,DL,COLUMN()-1,0))),TRIM(VLOOKUP($A2651,DL,COLUMN()-1,0))),"")</f>
        <v/>
      </c>
    </row>
    <row r="2652" spans="1:14">
      <c r="A2652" s="4" t="str">
        <f>IF(ISNUMBER(NhapDS!A2648),NhapDS!A2648,"")</f>
        <v/>
      </c>
      <c r="B2652" s="18" t="str">
        <f t="shared" si="337"/>
        <v/>
      </c>
      <c r="C2652" s="64" t="str">
        <f t="shared" si="337"/>
        <v/>
      </c>
      <c r="D2652" s="28" t="str">
        <f t="shared" si="336"/>
        <v/>
      </c>
      <c r="E2652" s="28" t="str">
        <f t="shared" si="342"/>
        <v/>
      </c>
      <c r="F2652" s="28" t="str">
        <f t="shared" si="342"/>
        <v/>
      </c>
      <c r="G2652" s="18" t="str">
        <f t="shared" si="342"/>
        <v/>
      </c>
      <c r="H2652" s="18" t="str">
        <f t="shared" si="342"/>
        <v/>
      </c>
      <c r="I2652" s="18" t="str">
        <f t="shared" si="342"/>
        <v/>
      </c>
      <c r="J2652" s="28" t="str">
        <f t="shared" si="343"/>
        <v/>
      </c>
      <c r="K2652" s="28" t="str">
        <f t="shared" si="343"/>
        <v/>
      </c>
      <c r="L2652" s="28" t="str">
        <f t="shared" si="343"/>
        <v/>
      </c>
      <c r="M2652" s="28" t="str">
        <f t="shared" si="339"/>
        <v/>
      </c>
      <c r="N2652" s="138" t="str">
        <f>IF(ISNUMBER($A2652),IF(ISNUMBER(VALUE(TRIM(VLOOKUP($A2652,DL,COLUMN()-1,0)))),VALUE(TRIM(VLOOKUP($A2652,DL,COLUMN()-1,0))),TRIM(VLOOKUP($A2652,DL,COLUMN()-1,0))),"")</f>
        <v/>
      </c>
    </row>
    <row r="2653" spans="1:14">
      <c r="A2653" s="4" t="str">
        <f>IF(ISNUMBER(NhapDS!A2649),NhapDS!A2649,"")</f>
        <v/>
      </c>
      <c r="B2653" s="18" t="str">
        <f t="shared" si="337"/>
        <v/>
      </c>
      <c r="C2653" s="64" t="str">
        <f t="shared" si="337"/>
        <v/>
      </c>
      <c r="D2653" s="28" t="str">
        <f t="shared" si="336"/>
        <v/>
      </c>
      <c r="E2653" s="28" t="str">
        <f t="shared" si="342"/>
        <v/>
      </c>
      <c r="F2653" s="28" t="str">
        <f t="shared" si="342"/>
        <v/>
      </c>
      <c r="G2653" s="18" t="str">
        <f t="shared" si="342"/>
        <v/>
      </c>
      <c r="H2653" s="18" t="str">
        <f t="shared" si="342"/>
        <v/>
      </c>
      <c r="I2653" s="18" t="str">
        <f t="shared" si="342"/>
        <v/>
      </c>
      <c r="J2653" s="28" t="str">
        <f t="shared" si="343"/>
        <v/>
      </c>
      <c r="K2653" s="28" t="str">
        <f t="shared" si="343"/>
        <v/>
      </c>
      <c r="L2653" s="28" t="str">
        <f t="shared" si="343"/>
        <v/>
      </c>
      <c r="M2653" s="28" t="str">
        <f t="shared" si="339"/>
        <v/>
      </c>
      <c r="N2653" s="138" t="str">
        <f>IF(ISNUMBER($A2653),IF(ISNUMBER(VALUE(TRIM(VLOOKUP($A2653,DL,COLUMN()-1,0)))),VALUE(TRIM(VLOOKUP($A2653,DL,COLUMN()-1,0))),TRIM(VLOOKUP($A2653,DL,COLUMN()-1,0))),"")</f>
        <v/>
      </c>
    </row>
    <row r="2654" spans="1:14">
      <c r="A2654" s="4" t="str">
        <f>IF(ISNUMBER(NhapDS!A2650),NhapDS!A2650,"")</f>
        <v/>
      </c>
      <c r="B2654" s="18" t="str">
        <f t="shared" si="337"/>
        <v/>
      </c>
      <c r="C2654" s="64" t="str">
        <f t="shared" si="337"/>
        <v/>
      </c>
      <c r="D2654" s="28" t="str">
        <f t="shared" si="336"/>
        <v/>
      </c>
      <c r="E2654" s="28" t="str">
        <f t="shared" si="342"/>
        <v/>
      </c>
      <c r="F2654" s="28" t="str">
        <f t="shared" si="342"/>
        <v/>
      </c>
      <c r="G2654" s="18" t="str">
        <f t="shared" si="342"/>
        <v/>
      </c>
      <c r="H2654" s="18" t="str">
        <f t="shared" si="342"/>
        <v/>
      </c>
      <c r="I2654" s="18" t="str">
        <f t="shared" si="342"/>
        <v/>
      </c>
      <c r="J2654" s="28" t="str">
        <f t="shared" si="343"/>
        <v/>
      </c>
      <c r="K2654" s="28" t="str">
        <f t="shared" si="343"/>
        <v/>
      </c>
      <c r="L2654" s="28" t="str">
        <f t="shared" si="343"/>
        <v/>
      </c>
      <c r="M2654" s="28" t="str">
        <f t="shared" si="339"/>
        <v/>
      </c>
      <c r="N2654" s="138" t="str">
        <f>IF(ISNUMBER($A2654),IF(ISNUMBER(VALUE(TRIM(VLOOKUP($A2654,DL,COLUMN()-1,0)))),VALUE(TRIM(VLOOKUP($A2654,DL,COLUMN()-1,0))),TRIM(VLOOKUP($A2654,DL,COLUMN()-1,0))),"")</f>
        <v/>
      </c>
    </row>
    <row r="2655" spans="1:14">
      <c r="A2655" s="4" t="str">
        <f>IF(ISNUMBER(NhapDS!A2651),NhapDS!A2651,"")</f>
        <v/>
      </c>
      <c r="B2655" s="18" t="str">
        <f t="shared" si="337"/>
        <v/>
      </c>
      <c r="C2655" s="64" t="str">
        <f t="shared" si="337"/>
        <v/>
      </c>
      <c r="D2655" s="28" t="str">
        <f t="shared" si="336"/>
        <v/>
      </c>
      <c r="E2655" s="28" t="str">
        <f t="shared" si="342"/>
        <v/>
      </c>
      <c r="F2655" s="28" t="str">
        <f t="shared" si="342"/>
        <v/>
      </c>
      <c r="G2655" s="18" t="str">
        <f t="shared" si="342"/>
        <v/>
      </c>
      <c r="H2655" s="18" t="str">
        <f t="shared" si="342"/>
        <v/>
      </c>
      <c r="I2655" s="18" t="str">
        <f t="shared" si="342"/>
        <v/>
      </c>
      <c r="J2655" s="28" t="str">
        <f t="shared" si="343"/>
        <v/>
      </c>
      <c r="K2655" s="28" t="str">
        <f t="shared" si="343"/>
        <v/>
      </c>
      <c r="L2655" s="28" t="str">
        <f t="shared" si="343"/>
        <v/>
      </c>
      <c r="M2655" s="28" t="str">
        <f t="shared" si="339"/>
        <v/>
      </c>
      <c r="N2655" s="138" t="str">
        <f>IF(ISNUMBER($A2655),IF(ISNUMBER(VALUE(TRIM(VLOOKUP($A2655,DL,COLUMN()-1,0)))),VALUE(TRIM(VLOOKUP($A2655,DL,COLUMN()-1,0))),TRIM(VLOOKUP($A2655,DL,COLUMN()-1,0))),"")</f>
        <v/>
      </c>
    </row>
    <row r="2656" spans="1:14">
      <c r="A2656" s="4" t="str">
        <f>IF(ISNUMBER(NhapDS!A2652),NhapDS!A2652,"")</f>
        <v/>
      </c>
      <c r="B2656" s="18" t="str">
        <f t="shared" si="337"/>
        <v/>
      </c>
      <c r="C2656" s="64" t="str">
        <f t="shared" si="337"/>
        <v/>
      </c>
      <c r="D2656" s="28" t="str">
        <f t="shared" ref="D2656:D2719" si="344">IF(ISNUMBER($A2656),IF(E2656="x","","x"),"")</f>
        <v/>
      </c>
      <c r="E2656" s="28" t="str">
        <f t="shared" si="342"/>
        <v/>
      </c>
      <c r="F2656" s="28" t="str">
        <f t="shared" si="342"/>
        <v/>
      </c>
      <c r="G2656" s="18" t="str">
        <f t="shared" si="342"/>
        <v/>
      </c>
      <c r="H2656" s="18" t="str">
        <f t="shared" si="342"/>
        <v/>
      </c>
      <c r="I2656" s="18" t="str">
        <f t="shared" si="342"/>
        <v/>
      </c>
      <c r="J2656" s="28" t="str">
        <f t="shared" si="343"/>
        <v/>
      </c>
      <c r="K2656" s="28" t="str">
        <f t="shared" si="343"/>
        <v/>
      </c>
      <c r="L2656" s="28" t="str">
        <f t="shared" si="343"/>
        <v/>
      </c>
      <c r="M2656" s="28" t="str">
        <f t="shared" si="339"/>
        <v/>
      </c>
      <c r="N2656" s="138" t="str">
        <f>IF(ISNUMBER($A2656),IF(ISNUMBER(VALUE(TRIM(VLOOKUP($A2656,DL,COLUMN()-1,0)))),VALUE(TRIM(VLOOKUP($A2656,DL,COLUMN()-1,0))),TRIM(VLOOKUP($A2656,DL,COLUMN()-1,0))),"")</f>
        <v/>
      </c>
    </row>
    <row r="2657" spans="1:14">
      <c r="A2657" s="4" t="str">
        <f>IF(ISNUMBER(NhapDS!A2653),NhapDS!A2653,"")</f>
        <v/>
      </c>
      <c r="B2657" s="18" t="str">
        <f t="shared" si="337"/>
        <v/>
      </c>
      <c r="C2657" s="64" t="str">
        <f t="shared" si="337"/>
        <v/>
      </c>
      <c r="D2657" s="28" t="str">
        <f t="shared" si="344"/>
        <v/>
      </c>
      <c r="E2657" s="28" t="str">
        <f t="shared" si="342"/>
        <v/>
      </c>
      <c r="F2657" s="28" t="str">
        <f t="shared" si="342"/>
        <v/>
      </c>
      <c r="G2657" s="18" t="str">
        <f t="shared" si="342"/>
        <v/>
      </c>
      <c r="H2657" s="18" t="str">
        <f t="shared" si="342"/>
        <v/>
      </c>
      <c r="I2657" s="18" t="str">
        <f t="shared" si="342"/>
        <v/>
      </c>
      <c r="J2657" s="28" t="str">
        <f t="shared" si="343"/>
        <v/>
      </c>
      <c r="K2657" s="28" t="str">
        <f t="shared" si="343"/>
        <v/>
      </c>
      <c r="L2657" s="28" t="str">
        <f t="shared" si="343"/>
        <v/>
      </c>
      <c r="M2657" s="28" t="str">
        <f t="shared" si="339"/>
        <v/>
      </c>
      <c r="N2657" s="138" t="str">
        <f>IF(ISNUMBER($A2657),IF(ISNUMBER(VALUE(TRIM(VLOOKUP($A2657,DL,COLUMN()-1,0)))),VALUE(TRIM(VLOOKUP($A2657,DL,COLUMN()-1,0))),TRIM(VLOOKUP($A2657,DL,COLUMN()-1,0))),"")</f>
        <v/>
      </c>
    </row>
    <row r="2658" spans="1:14">
      <c r="A2658" s="4" t="str">
        <f>IF(ISNUMBER(NhapDS!A2654),NhapDS!A2654,"")</f>
        <v/>
      </c>
      <c r="B2658" s="18" t="str">
        <f t="shared" ref="B2658:C2721" si="345">IF(ISNUMBER($A2658),VLOOKUP($A2658,DL,COLUMN(),0),"")</f>
        <v/>
      </c>
      <c r="C2658" s="64" t="str">
        <f t="shared" si="345"/>
        <v/>
      </c>
      <c r="D2658" s="28" t="str">
        <f t="shared" si="344"/>
        <v/>
      </c>
      <c r="E2658" s="28" t="str">
        <f t="shared" si="342"/>
        <v/>
      </c>
      <c r="F2658" s="28" t="str">
        <f t="shared" si="342"/>
        <v/>
      </c>
      <c r="G2658" s="18" t="str">
        <f t="shared" si="342"/>
        <v/>
      </c>
      <c r="H2658" s="18" t="str">
        <f t="shared" si="342"/>
        <v/>
      </c>
      <c r="I2658" s="18" t="str">
        <f t="shared" si="342"/>
        <v/>
      </c>
      <c r="J2658" s="28" t="str">
        <f t="shared" ref="J2658:L2673" si="346">IF(ISNUMBER($A2658),TRIM(VLOOKUP($A2658,DL,COLUMN()-1,0)),"")</f>
        <v/>
      </c>
      <c r="K2658" s="28" t="str">
        <f t="shared" si="346"/>
        <v/>
      </c>
      <c r="L2658" s="28" t="str">
        <f t="shared" si="346"/>
        <v/>
      </c>
      <c r="M2658" s="28" t="str">
        <f t="shared" ref="M2658:M2721" si="347">IF(ISNUMBER($A2658),TRIM(VLOOKUP($A2658,DL,COLUMN()-1,0)),"")</f>
        <v/>
      </c>
      <c r="N2658" s="138" t="str">
        <f>IF(ISNUMBER($A2658),IF(ISNUMBER(VALUE(TRIM(VLOOKUP($A2658,DL,COLUMN()-1,0)))),VALUE(TRIM(VLOOKUP($A2658,DL,COLUMN()-1,0))),TRIM(VLOOKUP($A2658,DL,COLUMN()-1,0))),"")</f>
        <v/>
      </c>
    </row>
    <row r="2659" spans="1:14">
      <c r="A2659" s="4" t="str">
        <f>IF(ISNUMBER(NhapDS!A2655),NhapDS!A2655,"")</f>
        <v/>
      </c>
      <c r="B2659" s="18" t="str">
        <f t="shared" si="345"/>
        <v/>
      </c>
      <c r="C2659" s="64" t="str">
        <f t="shared" si="345"/>
        <v/>
      </c>
      <c r="D2659" s="28" t="str">
        <f t="shared" si="344"/>
        <v/>
      </c>
      <c r="E2659" s="28" t="str">
        <f t="shared" si="342"/>
        <v/>
      </c>
      <c r="F2659" s="28" t="str">
        <f t="shared" si="342"/>
        <v/>
      </c>
      <c r="G2659" s="18" t="str">
        <f t="shared" si="342"/>
        <v/>
      </c>
      <c r="H2659" s="18" t="str">
        <f t="shared" si="342"/>
        <v/>
      </c>
      <c r="I2659" s="18" t="str">
        <f t="shared" si="342"/>
        <v/>
      </c>
      <c r="J2659" s="28" t="str">
        <f t="shared" si="346"/>
        <v/>
      </c>
      <c r="K2659" s="28" t="str">
        <f t="shared" si="346"/>
        <v/>
      </c>
      <c r="L2659" s="28" t="str">
        <f t="shared" si="346"/>
        <v/>
      </c>
      <c r="M2659" s="28" t="str">
        <f t="shared" si="347"/>
        <v/>
      </c>
      <c r="N2659" s="138" t="str">
        <f>IF(ISNUMBER($A2659),IF(ISNUMBER(VALUE(TRIM(VLOOKUP($A2659,DL,COLUMN()-1,0)))),VALUE(TRIM(VLOOKUP($A2659,DL,COLUMN()-1,0))),TRIM(VLOOKUP($A2659,DL,COLUMN()-1,0))),"")</f>
        <v/>
      </c>
    </row>
    <row r="2660" spans="1:14">
      <c r="A2660" s="4" t="str">
        <f>IF(ISNUMBER(NhapDS!A2656),NhapDS!A2656,"")</f>
        <v/>
      </c>
      <c r="B2660" s="18" t="str">
        <f t="shared" si="345"/>
        <v/>
      </c>
      <c r="C2660" s="64" t="str">
        <f t="shared" si="345"/>
        <v/>
      </c>
      <c r="D2660" s="28" t="str">
        <f t="shared" si="344"/>
        <v/>
      </c>
      <c r="E2660" s="28" t="str">
        <f t="shared" si="342"/>
        <v/>
      </c>
      <c r="F2660" s="28" t="str">
        <f t="shared" si="342"/>
        <v/>
      </c>
      <c r="G2660" s="18" t="str">
        <f t="shared" si="342"/>
        <v/>
      </c>
      <c r="H2660" s="18" t="str">
        <f t="shared" si="342"/>
        <v/>
      </c>
      <c r="I2660" s="18" t="str">
        <f t="shared" si="342"/>
        <v/>
      </c>
      <c r="J2660" s="28" t="str">
        <f t="shared" si="346"/>
        <v/>
      </c>
      <c r="K2660" s="28" t="str">
        <f t="shared" si="346"/>
        <v/>
      </c>
      <c r="L2660" s="28" t="str">
        <f t="shared" si="346"/>
        <v/>
      </c>
      <c r="M2660" s="28" t="str">
        <f t="shared" si="347"/>
        <v/>
      </c>
      <c r="N2660" s="138" t="str">
        <f>IF(ISNUMBER($A2660),IF(ISNUMBER(VALUE(TRIM(VLOOKUP($A2660,DL,COLUMN()-1,0)))),VALUE(TRIM(VLOOKUP($A2660,DL,COLUMN()-1,0))),TRIM(VLOOKUP($A2660,DL,COLUMN()-1,0))),"")</f>
        <v/>
      </c>
    </row>
    <row r="2661" spans="1:14">
      <c r="A2661" s="4" t="str">
        <f>IF(ISNUMBER(NhapDS!A2657),NhapDS!A2657,"")</f>
        <v/>
      </c>
      <c r="B2661" s="18" t="str">
        <f t="shared" si="345"/>
        <v/>
      </c>
      <c r="C2661" s="64" t="str">
        <f t="shared" si="345"/>
        <v/>
      </c>
      <c r="D2661" s="28" t="str">
        <f t="shared" si="344"/>
        <v/>
      </c>
      <c r="E2661" s="28" t="str">
        <f t="shared" si="342"/>
        <v/>
      </c>
      <c r="F2661" s="28" t="str">
        <f t="shared" si="342"/>
        <v/>
      </c>
      <c r="G2661" s="18" t="str">
        <f t="shared" si="342"/>
        <v/>
      </c>
      <c r="H2661" s="18" t="str">
        <f t="shared" si="342"/>
        <v/>
      </c>
      <c r="I2661" s="18" t="str">
        <f t="shared" si="342"/>
        <v/>
      </c>
      <c r="J2661" s="28" t="str">
        <f t="shared" si="346"/>
        <v/>
      </c>
      <c r="K2661" s="28" t="str">
        <f t="shared" si="346"/>
        <v/>
      </c>
      <c r="L2661" s="28" t="str">
        <f t="shared" si="346"/>
        <v/>
      </c>
      <c r="M2661" s="28" t="str">
        <f t="shared" si="347"/>
        <v/>
      </c>
      <c r="N2661" s="138" t="str">
        <f>IF(ISNUMBER($A2661),IF(ISNUMBER(VALUE(TRIM(VLOOKUP($A2661,DL,COLUMN()-1,0)))),VALUE(TRIM(VLOOKUP($A2661,DL,COLUMN()-1,0))),TRIM(VLOOKUP($A2661,DL,COLUMN()-1,0))),"")</f>
        <v/>
      </c>
    </row>
    <row r="2662" spans="1:14">
      <c r="A2662" s="4" t="str">
        <f>IF(ISNUMBER(NhapDS!A2658),NhapDS!A2658,"")</f>
        <v/>
      </c>
      <c r="B2662" s="18" t="str">
        <f t="shared" si="345"/>
        <v/>
      </c>
      <c r="C2662" s="64" t="str">
        <f t="shared" si="345"/>
        <v/>
      </c>
      <c r="D2662" s="28" t="str">
        <f t="shared" si="344"/>
        <v/>
      </c>
      <c r="E2662" s="28" t="str">
        <f t="shared" si="342"/>
        <v/>
      </c>
      <c r="F2662" s="28" t="str">
        <f t="shared" si="342"/>
        <v/>
      </c>
      <c r="G2662" s="18" t="str">
        <f t="shared" si="342"/>
        <v/>
      </c>
      <c r="H2662" s="18" t="str">
        <f t="shared" si="342"/>
        <v/>
      </c>
      <c r="I2662" s="18" t="str">
        <f t="shared" si="342"/>
        <v/>
      </c>
      <c r="J2662" s="28" t="str">
        <f t="shared" si="346"/>
        <v/>
      </c>
      <c r="K2662" s="28" t="str">
        <f t="shared" si="346"/>
        <v/>
      </c>
      <c r="L2662" s="28" t="str">
        <f t="shared" si="346"/>
        <v/>
      </c>
      <c r="M2662" s="28" t="str">
        <f t="shared" si="347"/>
        <v/>
      </c>
      <c r="N2662" s="138" t="str">
        <f>IF(ISNUMBER($A2662),IF(ISNUMBER(VALUE(TRIM(VLOOKUP($A2662,DL,COLUMN()-1,0)))),VALUE(TRIM(VLOOKUP($A2662,DL,COLUMN()-1,0))),TRIM(VLOOKUP($A2662,DL,COLUMN()-1,0))),"")</f>
        <v/>
      </c>
    </row>
    <row r="2663" spans="1:14">
      <c r="A2663" s="4" t="str">
        <f>IF(ISNUMBER(NhapDS!A2659),NhapDS!A2659,"")</f>
        <v/>
      </c>
      <c r="B2663" s="18" t="str">
        <f t="shared" si="345"/>
        <v/>
      </c>
      <c r="C2663" s="64" t="str">
        <f t="shared" si="345"/>
        <v/>
      </c>
      <c r="D2663" s="28" t="str">
        <f t="shared" si="344"/>
        <v/>
      </c>
      <c r="E2663" s="28" t="str">
        <f t="shared" si="342"/>
        <v/>
      </c>
      <c r="F2663" s="28" t="str">
        <f t="shared" si="342"/>
        <v/>
      </c>
      <c r="G2663" s="18" t="str">
        <f t="shared" si="342"/>
        <v/>
      </c>
      <c r="H2663" s="18" t="str">
        <f t="shared" si="342"/>
        <v/>
      </c>
      <c r="I2663" s="18" t="str">
        <f t="shared" si="342"/>
        <v/>
      </c>
      <c r="J2663" s="28" t="str">
        <f t="shared" si="346"/>
        <v/>
      </c>
      <c r="K2663" s="28" t="str">
        <f t="shared" si="346"/>
        <v/>
      </c>
      <c r="L2663" s="28" t="str">
        <f t="shared" si="346"/>
        <v/>
      </c>
      <c r="M2663" s="28" t="str">
        <f t="shared" si="347"/>
        <v/>
      </c>
      <c r="N2663" s="138" t="str">
        <f>IF(ISNUMBER($A2663),IF(ISNUMBER(VALUE(TRIM(VLOOKUP($A2663,DL,COLUMN()-1,0)))),VALUE(TRIM(VLOOKUP($A2663,DL,COLUMN()-1,0))),TRIM(VLOOKUP($A2663,DL,COLUMN()-1,0))),"")</f>
        <v/>
      </c>
    </row>
    <row r="2664" spans="1:14">
      <c r="A2664" s="4" t="str">
        <f>IF(ISNUMBER(NhapDS!A2660),NhapDS!A2660,"")</f>
        <v/>
      </c>
      <c r="B2664" s="18" t="str">
        <f t="shared" si="345"/>
        <v/>
      </c>
      <c r="C2664" s="64" t="str">
        <f t="shared" si="345"/>
        <v/>
      </c>
      <c r="D2664" s="28" t="str">
        <f t="shared" si="344"/>
        <v/>
      </c>
      <c r="E2664" s="28" t="str">
        <f t="shared" si="342"/>
        <v/>
      </c>
      <c r="F2664" s="28" t="str">
        <f t="shared" si="342"/>
        <v/>
      </c>
      <c r="G2664" s="18" t="str">
        <f t="shared" si="342"/>
        <v/>
      </c>
      <c r="H2664" s="18" t="str">
        <f t="shared" si="342"/>
        <v/>
      </c>
      <c r="I2664" s="18" t="str">
        <f t="shared" si="342"/>
        <v/>
      </c>
      <c r="J2664" s="28" t="str">
        <f t="shared" si="346"/>
        <v/>
      </c>
      <c r="K2664" s="28" t="str">
        <f t="shared" si="346"/>
        <v/>
      </c>
      <c r="L2664" s="28" t="str">
        <f t="shared" si="346"/>
        <v/>
      </c>
      <c r="M2664" s="28" t="str">
        <f t="shared" si="347"/>
        <v/>
      </c>
      <c r="N2664" s="138" t="str">
        <f>IF(ISNUMBER($A2664),IF(ISNUMBER(VALUE(TRIM(VLOOKUP($A2664,DL,COLUMN()-1,0)))),VALUE(TRIM(VLOOKUP($A2664,DL,COLUMN()-1,0))),TRIM(VLOOKUP($A2664,DL,COLUMN()-1,0))),"")</f>
        <v/>
      </c>
    </row>
    <row r="2665" spans="1:14">
      <c r="A2665" s="4" t="str">
        <f>IF(ISNUMBER(NhapDS!A2661),NhapDS!A2661,"")</f>
        <v/>
      </c>
      <c r="B2665" s="18" t="str">
        <f t="shared" si="345"/>
        <v/>
      </c>
      <c r="C2665" s="64" t="str">
        <f t="shared" si="345"/>
        <v/>
      </c>
      <c r="D2665" s="28" t="str">
        <f t="shared" si="344"/>
        <v/>
      </c>
      <c r="E2665" s="28" t="str">
        <f t="shared" si="342"/>
        <v/>
      </c>
      <c r="F2665" s="28" t="str">
        <f t="shared" si="342"/>
        <v/>
      </c>
      <c r="G2665" s="18" t="str">
        <f t="shared" si="342"/>
        <v/>
      </c>
      <c r="H2665" s="18" t="str">
        <f t="shared" si="342"/>
        <v/>
      </c>
      <c r="I2665" s="18" t="str">
        <f t="shared" si="342"/>
        <v/>
      </c>
      <c r="J2665" s="28" t="str">
        <f t="shared" si="346"/>
        <v/>
      </c>
      <c r="K2665" s="28" t="str">
        <f t="shared" si="346"/>
        <v/>
      </c>
      <c r="L2665" s="28" t="str">
        <f t="shared" si="346"/>
        <v/>
      </c>
      <c r="M2665" s="28" t="str">
        <f t="shared" si="347"/>
        <v/>
      </c>
      <c r="N2665" s="138" t="str">
        <f>IF(ISNUMBER($A2665),IF(ISNUMBER(VALUE(TRIM(VLOOKUP($A2665,DL,COLUMN()-1,0)))),VALUE(TRIM(VLOOKUP($A2665,DL,COLUMN()-1,0))),TRIM(VLOOKUP($A2665,DL,COLUMN()-1,0))),"")</f>
        <v/>
      </c>
    </row>
    <row r="2666" spans="1:14">
      <c r="A2666" s="4" t="str">
        <f>IF(ISNUMBER(NhapDS!A2662),NhapDS!A2662,"")</f>
        <v/>
      </c>
      <c r="B2666" s="18" t="str">
        <f t="shared" si="345"/>
        <v/>
      </c>
      <c r="C2666" s="64" t="str">
        <f t="shared" si="345"/>
        <v/>
      </c>
      <c r="D2666" s="28" t="str">
        <f t="shared" si="344"/>
        <v/>
      </c>
      <c r="E2666" s="28" t="str">
        <f t="shared" si="342"/>
        <v/>
      </c>
      <c r="F2666" s="28" t="str">
        <f t="shared" si="342"/>
        <v/>
      </c>
      <c r="G2666" s="18" t="str">
        <f t="shared" si="342"/>
        <v/>
      </c>
      <c r="H2666" s="18" t="str">
        <f t="shared" si="342"/>
        <v/>
      </c>
      <c r="I2666" s="18" t="str">
        <f t="shared" si="342"/>
        <v/>
      </c>
      <c r="J2666" s="28" t="str">
        <f t="shared" si="346"/>
        <v/>
      </c>
      <c r="K2666" s="28" t="str">
        <f t="shared" si="346"/>
        <v/>
      </c>
      <c r="L2666" s="28" t="str">
        <f t="shared" si="346"/>
        <v/>
      </c>
      <c r="M2666" s="28" t="str">
        <f t="shared" si="347"/>
        <v/>
      </c>
      <c r="N2666" s="138" t="str">
        <f>IF(ISNUMBER($A2666),IF(ISNUMBER(VALUE(TRIM(VLOOKUP($A2666,DL,COLUMN()-1,0)))),VALUE(TRIM(VLOOKUP($A2666,DL,COLUMN()-1,0))),TRIM(VLOOKUP($A2666,DL,COLUMN()-1,0))),"")</f>
        <v/>
      </c>
    </row>
    <row r="2667" spans="1:14">
      <c r="A2667" s="4" t="str">
        <f>IF(ISNUMBER(NhapDS!A2663),NhapDS!A2663,"")</f>
        <v/>
      </c>
      <c r="B2667" s="18" t="str">
        <f t="shared" si="345"/>
        <v/>
      </c>
      <c r="C2667" s="64" t="str">
        <f t="shared" si="345"/>
        <v/>
      </c>
      <c r="D2667" s="28" t="str">
        <f t="shared" si="344"/>
        <v/>
      </c>
      <c r="E2667" s="28" t="str">
        <f t="shared" si="342"/>
        <v/>
      </c>
      <c r="F2667" s="28" t="str">
        <f t="shared" si="342"/>
        <v/>
      </c>
      <c r="G2667" s="18" t="str">
        <f t="shared" si="342"/>
        <v/>
      </c>
      <c r="H2667" s="18" t="str">
        <f t="shared" si="342"/>
        <v/>
      </c>
      <c r="I2667" s="18" t="str">
        <f t="shared" si="342"/>
        <v/>
      </c>
      <c r="J2667" s="28" t="str">
        <f t="shared" si="346"/>
        <v/>
      </c>
      <c r="K2667" s="28" t="str">
        <f t="shared" si="346"/>
        <v/>
      </c>
      <c r="L2667" s="28" t="str">
        <f t="shared" si="346"/>
        <v/>
      </c>
      <c r="M2667" s="28" t="str">
        <f t="shared" si="347"/>
        <v/>
      </c>
      <c r="N2667" s="138" t="str">
        <f>IF(ISNUMBER($A2667),IF(ISNUMBER(VALUE(TRIM(VLOOKUP($A2667,DL,COLUMN()-1,0)))),VALUE(TRIM(VLOOKUP($A2667,DL,COLUMN()-1,0))),TRIM(VLOOKUP($A2667,DL,COLUMN()-1,0))),"")</f>
        <v/>
      </c>
    </row>
    <row r="2668" spans="1:14">
      <c r="A2668" s="4" t="str">
        <f>IF(ISNUMBER(NhapDS!A2664),NhapDS!A2664,"")</f>
        <v/>
      </c>
      <c r="B2668" s="18" t="str">
        <f t="shared" si="345"/>
        <v/>
      </c>
      <c r="C2668" s="64" t="str">
        <f t="shared" si="345"/>
        <v/>
      </c>
      <c r="D2668" s="28" t="str">
        <f t="shared" si="344"/>
        <v/>
      </c>
      <c r="E2668" s="28" t="str">
        <f t="shared" si="342"/>
        <v/>
      </c>
      <c r="F2668" s="28" t="str">
        <f t="shared" si="342"/>
        <v/>
      </c>
      <c r="G2668" s="18" t="str">
        <f t="shared" si="342"/>
        <v/>
      </c>
      <c r="H2668" s="18" t="str">
        <f t="shared" si="342"/>
        <v/>
      </c>
      <c r="I2668" s="18" t="str">
        <f t="shared" si="342"/>
        <v/>
      </c>
      <c r="J2668" s="28" t="str">
        <f t="shared" si="346"/>
        <v/>
      </c>
      <c r="K2668" s="28" t="str">
        <f t="shared" si="346"/>
        <v/>
      </c>
      <c r="L2668" s="28" t="str">
        <f t="shared" si="346"/>
        <v/>
      </c>
      <c r="M2668" s="28" t="str">
        <f t="shared" si="347"/>
        <v/>
      </c>
      <c r="N2668" s="138" t="str">
        <f>IF(ISNUMBER($A2668),IF(ISNUMBER(VALUE(TRIM(VLOOKUP($A2668,DL,COLUMN()-1,0)))),VALUE(TRIM(VLOOKUP($A2668,DL,COLUMN()-1,0))),TRIM(VLOOKUP($A2668,DL,COLUMN()-1,0))),"")</f>
        <v/>
      </c>
    </row>
    <row r="2669" spans="1:14">
      <c r="A2669" s="4" t="str">
        <f>IF(ISNUMBER(NhapDS!A2665),NhapDS!A2665,"")</f>
        <v/>
      </c>
      <c r="B2669" s="18" t="str">
        <f t="shared" si="345"/>
        <v/>
      </c>
      <c r="C2669" s="64" t="str">
        <f t="shared" si="345"/>
        <v/>
      </c>
      <c r="D2669" s="28" t="str">
        <f t="shared" si="344"/>
        <v/>
      </c>
      <c r="E2669" s="28" t="str">
        <f t="shared" si="342"/>
        <v/>
      </c>
      <c r="F2669" s="28" t="str">
        <f t="shared" si="342"/>
        <v/>
      </c>
      <c r="G2669" s="18" t="str">
        <f t="shared" si="342"/>
        <v/>
      </c>
      <c r="H2669" s="18" t="str">
        <f t="shared" si="342"/>
        <v/>
      </c>
      <c r="I2669" s="18" t="str">
        <f t="shared" si="342"/>
        <v/>
      </c>
      <c r="J2669" s="28" t="str">
        <f t="shared" si="346"/>
        <v/>
      </c>
      <c r="K2669" s="28" t="str">
        <f t="shared" si="346"/>
        <v/>
      </c>
      <c r="L2669" s="28" t="str">
        <f t="shared" si="346"/>
        <v/>
      </c>
      <c r="M2669" s="28" t="str">
        <f t="shared" si="347"/>
        <v/>
      </c>
      <c r="N2669" s="138" t="str">
        <f>IF(ISNUMBER($A2669),IF(ISNUMBER(VALUE(TRIM(VLOOKUP($A2669,DL,COLUMN()-1,0)))),VALUE(TRIM(VLOOKUP($A2669,DL,COLUMN()-1,0))),TRIM(VLOOKUP($A2669,DL,COLUMN()-1,0))),"")</f>
        <v/>
      </c>
    </row>
    <row r="2670" spans="1:14">
      <c r="A2670" s="4" t="str">
        <f>IF(ISNUMBER(NhapDS!A2666),NhapDS!A2666,"")</f>
        <v/>
      </c>
      <c r="B2670" s="18" t="str">
        <f t="shared" si="345"/>
        <v/>
      </c>
      <c r="C2670" s="64" t="str">
        <f t="shared" si="345"/>
        <v/>
      </c>
      <c r="D2670" s="28" t="str">
        <f t="shared" si="344"/>
        <v/>
      </c>
      <c r="E2670" s="28" t="str">
        <f t="shared" si="342"/>
        <v/>
      </c>
      <c r="F2670" s="28" t="str">
        <f t="shared" si="342"/>
        <v/>
      </c>
      <c r="G2670" s="18" t="str">
        <f t="shared" si="342"/>
        <v/>
      </c>
      <c r="H2670" s="18" t="str">
        <f t="shared" si="342"/>
        <v/>
      </c>
      <c r="I2670" s="18" t="str">
        <f t="shared" si="342"/>
        <v/>
      </c>
      <c r="J2670" s="28" t="str">
        <f t="shared" si="346"/>
        <v/>
      </c>
      <c r="K2670" s="28" t="str">
        <f t="shared" si="346"/>
        <v/>
      </c>
      <c r="L2670" s="28" t="str">
        <f t="shared" si="346"/>
        <v/>
      </c>
      <c r="M2670" s="28" t="str">
        <f t="shared" si="347"/>
        <v/>
      </c>
      <c r="N2670" s="138" t="str">
        <f>IF(ISNUMBER($A2670),IF(ISNUMBER(VALUE(TRIM(VLOOKUP($A2670,DL,COLUMN()-1,0)))),VALUE(TRIM(VLOOKUP($A2670,DL,COLUMN()-1,0))),TRIM(VLOOKUP($A2670,DL,COLUMN()-1,0))),"")</f>
        <v/>
      </c>
    </row>
    <row r="2671" spans="1:14">
      <c r="A2671" s="4" t="str">
        <f>IF(ISNUMBER(NhapDS!A2667),NhapDS!A2667,"")</f>
        <v/>
      </c>
      <c r="B2671" s="18" t="str">
        <f t="shared" si="345"/>
        <v/>
      </c>
      <c r="C2671" s="64" t="str">
        <f t="shared" si="345"/>
        <v/>
      </c>
      <c r="D2671" s="28" t="str">
        <f t="shared" si="344"/>
        <v/>
      </c>
      <c r="E2671" s="28" t="str">
        <f t="shared" si="342"/>
        <v/>
      </c>
      <c r="F2671" s="28" t="str">
        <f t="shared" si="342"/>
        <v/>
      </c>
      <c r="G2671" s="18" t="str">
        <f t="shared" si="342"/>
        <v/>
      </c>
      <c r="H2671" s="18" t="str">
        <f t="shared" si="342"/>
        <v/>
      </c>
      <c r="I2671" s="18" t="str">
        <f t="shared" si="342"/>
        <v/>
      </c>
      <c r="J2671" s="28" t="str">
        <f t="shared" si="346"/>
        <v/>
      </c>
      <c r="K2671" s="28" t="str">
        <f t="shared" si="346"/>
        <v/>
      </c>
      <c r="L2671" s="28" t="str">
        <f t="shared" si="346"/>
        <v/>
      </c>
      <c r="M2671" s="28" t="str">
        <f t="shared" si="347"/>
        <v/>
      </c>
      <c r="N2671" s="138" t="str">
        <f>IF(ISNUMBER($A2671),IF(ISNUMBER(VALUE(TRIM(VLOOKUP($A2671,DL,COLUMN()-1,0)))),VALUE(TRIM(VLOOKUP($A2671,DL,COLUMN()-1,0))),TRIM(VLOOKUP($A2671,DL,COLUMN()-1,0))),"")</f>
        <v/>
      </c>
    </row>
    <row r="2672" spans="1:14">
      <c r="A2672" s="4" t="str">
        <f>IF(ISNUMBER(NhapDS!A2668),NhapDS!A2668,"")</f>
        <v/>
      </c>
      <c r="B2672" s="18" t="str">
        <f t="shared" si="345"/>
        <v/>
      </c>
      <c r="C2672" s="64" t="str">
        <f t="shared" si="345"/>
        <v/>
      </c>
      <c r="D2672" s="28" t="str">
        <f t="shared" si="344"/>
        <v/>
      </c>
      <c r="E2672" s="28" t="str">
        <f t="shared" si="342"/>
        <v/>
      </c>
      <c r="F2672" s="28" t="str">
        <f t="shared" si="342"/>
        <v/>
      </c>
      <c r="G2672" s="18" t="str">
        <f t="shared" si="342"/>
        <v/>
      </c>
      <c r="H2672" s="18" t="str">
        <f t="shared" si="342"/>
        <v/>
      </c>
      <c r="I2672" s="18" t="str">
        <f t="shared" si="342"/>
        <v/>
      </c>
      <c r="J2672" s="28" t="str">
        <f t="shared" si="346"/>
        <v/>
      </c>
      <c r="K2672" s="28" t="str">
        <f t="shared" si="346"/>
        <v/>
      </c>
      <c r="L2672" s="28" t="str">
        <f t="shared" si="346"/>
        <v/>
      </c>
      <c r="M2672" s="28" t="str">
        <f t="shared" si="347"/>
        <v/>
      </c>
      <c r="N2672" s="138" t="str">
        <f>IF(ISNUMBER($A2672),IF(ISNUMBER(VALUE(TRIM(VLOOKUP($A2672,DL,COLUMN()-1,0)))),VALUE(TRIM(VLOOKUP($A2672,DL,COLUMN()-1,0))),TRIM(VLOOKUP($A2672,DL,COLUMN()-1,0))),"")</f>
        <v/>
      </c>
    </row>
    <row r="2673" spans="1:14">
      <c r="A2673" s="4" t="str">
        <f>IF(ISNUMBER(NhapDS!A2669),NhapDS!A2669,"")</f>
        <v/>
      </c>
      <c r="B2673" s="18" t="str">
        <f t="shared" si="345"/>
        <v/>
      </c>
      <c r="C2673" s="64" t="str">
        <f t="shared" si="345"/>
        <v/>
      </c>
      <c r="D2673" s="28" t="str">
        <f t="shared" si="344"/>
        <v/>
      </c>
      <c r="E2673" s="28" t="str">
        <f t="shared" si="342"/>
        <v/>
      </c>
      <c r="F2673" s="28" t="str">
        <f t="shared" si="342"/>
        <v/>
      </c>
      <c r="G2673" s="18" t="str">
        <f t="shared" si="342"/>
        <v/>
      </c>
      <c r="H2673" s="18" t="str">
        <f t="shared" si="342"/>
        <v/>
      </c>
      <c r="I2673" s="18" t="str">
        <f t="shared" si="342"/>
        <v/>
      </c>
      <c r="J2673" s="28" t="str">
        <f t="shared" si="346"/>
        <v/>
      </c>
      <c r="K2673" s="28" t="str">
        <f t="shared" si="346"/>
        <v/>
      </c>
      <c r="L2673" s="28" t="str">
        <f t="shared" si="346"/>
        <v/>
      </c>
      <c r="M2673" s="28" t="str">
        <f t="shared" si="347"/>
        <v/>
      </c>
      <c r="N2673" s="138" t="str">
        <f>IF(ISNUMBER($A2673),IF(ISNUMBER(VALUE(TRIM(VLOOKUP($A2673,DL,COLUMN()-1,0)))),VALUE(TRIM(VLOOKUP($A2673,DL,COLUMN()-1,0))),TRIM(VLOOKUP($A2673,DL,COLUMN()-1,0))),"")</f>
        <v/>
      </c>
    </row>
    <row r="2674" spans="1:14">
      <c r="A2674" s="4" t="str">
        <f>IF(ISNUMBER(NhapDS!A2670),NhapDS!A2670,"")</f>
        <v/>
      </c>
      <c r="B2674" s="18" t="str">
        <f t="shared" si="345"/>
        <v/>
      </c>
      <c r="C2674" s="64" t="str">
        <f t="shared" si="345"/>
        <v/>
      </c>
      <c r="D2674" s="28" t="str">
        <f t="shared" si="344"/>
        <v/>
      </c>
      <c r="E2674" s="28" t="str">
        <f t="shared" si="342"/>
        <v/>
      </c>
      <c r="F2674" s="28" t="str">
        <f t="shared" si="342"/>
        <v/>
      </c>
      <c r="G2674" s="18" t="str">
        <f t="shared" si="342"/>
        <v/>
      </c>
      <c r="H2674" s="18" t="str">
        <f t="shared" si="342"/>
        <v/>
      </c>
      <c r="I2674" s="18" t="str">
        <f t="shared" si="342"/>
        <v/>
      </c>
      <c r="J2674" s="28" t="str">
        <f t="shared" ref="J2674:L2689" si="348">IF(ISNUMBER($A2674),TRIM(VLOOKUP($A2674,DL,COLUMN()-1,0)),"")</f>
        <v/>
      </c>
      <c r="K2674" s="28" t="str">
        <f t="shared" si="348"/>
        <v/>
      </c>
      <c r="L2674" s="28" t="str">
        <f t="shared" si="348"/>
        <v/>
      </c>
      <c r="M2674" s="28" t="str">
        <f t="shared" si="347"/>
        <v/>
      </c>
      <c r="N2674" s="138" t="str">
        <f>IF(ISNUMBER($A2674),IF(ISNUMBER(VALUE(TRIM(VLOOKUP($A2674,DL,COLUMN()-1,0)))),VALUE(TRIM(VLOOKUP($A2674,DL,COLUMN()-1,0))),TRIM(VLOOKUP($A2674,DL,COLUMN()-1,0))),"")</f>
        <v/>
      </c>
    </row>
    <row r="2675" spans="1:14">
      <c r="A2675" s="4" t="str">
        <f>IF(ISNUMBER(NhapDS!A2671),NhapDS!A2671,"")</f>
        <v/>
      </c>
      <c r="B2675" s="18" t="str">
        <f t="shared" si="345"/>
        <v/>
      </c>
      <c r="C2675" s="64" t="str">
        <f t="shared" si="345"/>
        <v/>
      </c>
      <c r="D2675" s="28" t="str">
        <f t="shared" si="344"/>
        <v/>
      </c>
      <c r="E2675" s="28" t="str">
        <f t="shared" si="342"/>
        <v/>
      </c>
      <c r="F2675" s="28" t="str">
        <f t="shared" si="342"/>
        <v/>
      </c>
      <c r="G2675" s="18" t="str">
        <f t="shared" si="342"/>
        <v/>
      </c>
      <c r="H2675" s="18" t="str">
        <f t="shared" si="342"/>
        <v/>
      </c>
      <c r="I2675" s="18" t="str">
        <f t="shared" si="342"/>
        <v/>
      </c>
      <c r="J2675" s="28" t="str">
        <f t="shared" si="348"/>
        <v/>
      </c>
      <c r="K2675" s="28" t="str">
        <f t="shared" si="348"/>
        <v/>
      </c>
      <c r="L2675" s="28" t="str">
        <f t="shared" si="348"/>
        <v/>
      </c>
      <c r="M2675" s="28" t="str">
        <f t="shared" si="347"/>
        <v/>
      </c>
      <c r="N2675" s="138" t="str">
        <f>IF(ISNUMBER($A2675),IF(ISNUMBER(VALUE(TRIM(VLOOKUP($A2675,DL,COLUMN()-1,0)))),VALUE(TRIM(VLOOKUP($A2675,DL,COLUMN()-1,0))),TRIM(VLOOKUP($A2675,DL,COLUMN()-1,0))),"")</f>
        <v/>
      </c>
    </row>
    <row r="2676" spans="1:14">
      <c r="A2676" s="4" t="str">
        <f>IF(ISNUMBER(NhapDS!A2672),NhapDS!A2672,"")</f>
        <v/>
      </c>
      <c r="B2676" s="18" t="str">
        <f t="shared" si="345"/>
        <v/>
      </c>
      <c r="C2676" s="64" t="str">
        <f t="shared" si="345"/>
        <v/>
      </c>
      <c r="D2676" s="28" t="str">
        <f t="shared" si="344"/>
        <v/>
      </c>
      <c r="E2676" s="28" t="str">
        <f t="shared" si="342"/>
        <v/>
      </c>
      <c r="F2676" s="28" t="str">
        <f t="shared" si="342"/>
        <v/>
      </c>
      <c r="G2676" s="18" t="str">
        <f t="shared" si="342"/>
        <v/>
      </c>
      <c r="H2676" s="18" t="str">
        <f t="shared" si="342"/>
        <v/>
      </c>
      <c r="I2676" s="18" t="str">
        <f t="shared" si="342"/>
        <v/>
      </c>
      <c r="J2676" s="28" t="str">
        <f t="shared" si="348"/>
        <v/>
      </c>
      <c r="K2676" s="28" t="str">
        <f t="shared" si="348"/>
        <v/>
      </c>
      <c r="L2676" s="28" t="str">
        <f t="shared" si="348"/>
        <v/>
      </c>
      <c r="M2676" s="28" t="str">
        <f t="shared" si="347"/>
        <v/>
      </c>
      <c r="N2676" s="138" t="str">
        <f>IF(ISNUMBER($A2676),IF(ISNUMBER(VALUE(TRIM(VLOOKUP($A2676,DL,COLUMN()-1,0)))),VALUE(TRIM(VLOOKUP($A2676,DL,COLUMN()-1,0))),TRIM(VLOOKUP($A2676,DL,COLUMN()-1,0))),"")</f>
        <v/>
      </c>
    </row>
    <row r="2677" spans="1:14">
      <c r="A2677" s="4" t="str">
        <f>IF(ISNUMBER(NhapDS!A2673),NhapDS!A2673,"")</f>
        <v/>
      </c>
      <c r="B2677" s="18" t="str">
        <f t="shared" si="345"/>
        <v/>
      </c>
      <c r="C2677" s="64" t="str">
        <f t="shared" si="345"/>
        <v/>
      </c>
      <c r="D2677" s="28" t="str">
        <f t="shared" si="344"/>
        <v/>
      </c>
      <c r="E2677" s="28" t="str">
        <f t="shared" si="342"/>
        <v/>
      </c>
      <c r="F2677" s="28" t="str">
        <f t="shared" si="342"/>
        <v/>
      </c>
      <c r="G2677" s="18" t="str">
        <f t="shared" si="342"/>
        <v/>
      </c>
      <c r="H2677" s="18" t="str">
        <f t="shared" si="342"/>
        <v/>
      </c>
      <c r="I2677" s="18" t="str">
        <f t="shared" si="342"/>
        <v/>
      </c>
      <c r="J2677" s="28" t="str">
        <f t="shared" si="348"/>
        <v/>
      </c>
      <c r="K2677" s="28" t="str">
        <f t="shared" si="348"/>
        <v/>
      </c>
      <c r="L2677" s="28" t="str">
        <f t="shared" si="348"/>
        <v/>
      </c>
      <c r="M2677" s="28" t="str">
        <f t="shared" si="347"/>
        <v/>
      </c>
      <c r="N2677" s="138" t="str">
        <f>IF(ISNUMBER($A2677),IF(ISNUMBER(VALUE(TRIM(VLOOKUP($A2677,DL,COLUMN()-1,0)))),VALUE(TRIM(VLOOKUP($A2677,DL,COLUMN()-1,0))),TRIM(VLOOKUP($A2677,DL,COLUMN()-1,0))),"")</f>
        <v/>
      </c>
    </row>
    <row r="2678" spans="1:14">
      <c r="A2678" s="4" t="str">
        <f>IF(ISNUMBER(NhapDS!A2674),NhapDS!A2674,"")</f>
        <v/>
      </c>
      <c r="B2678" s="18" t="str">
        <f t="shared" si="345"/>
        <v/>
      </c>
      <c r="C2678" s="64" t="str">
        <f t="shared" si="345"/>
        <v/>
      </c>
      <c r="D2678" s="28" t="str">
        <f t="shared" si="344"/>
        <v/>
      </c>
      <c r="E2678" s="28" t="str">
        <f t="shared" si="342"/>
        <v/>
      </c>
      <c r="F2678" s="28" t="str">
        <f t="shared" si="342"/>
        <v/>
      </c>
      <c r="G2678" s="18" t="str">
        <f t="shared" si="342"/>
        <v/>
      </c>
      <c r="H2678" s="18" t="str">
        <f t="shared" si="342"/>
        <v/>
      </c>
      <c r="I2678" s="18" t="str">
        <f t="shared" si="342"/>
        <v/>
      </c>
      <c r="J2678" s="28" t="str">
        <f t="shared" si="348"/>
        <v/>
      </c>
      <c r="K2678" s="28" t="str">
        <f t="shared" si="348"/>
        <v/>
      </c>
      <c r="L2678" s="28" t="str">
        <f t="shared" si="348"/>
        <v/>
      </c>
      <c r="M2678" s="28" t="str">
        <f t="shared" si="347"/>
        <v/>
      </c>
      <c r="N2678" s="138" t="str">
        <f>IF(ISNUMBER($A2678),IF(ISNUMBER(VALUE(TRIM(VLOOKUP($A2678,DL,COLUMN()-1,0)))),VALUE(TRIM(VLOOKUP($A2678,DL,COLUMN()-1,0))),TRIM(VLOOKUP($A2678,DL,COLUMN()-1,0))),"")</f>
        <v/>
      </c>
    </row>
    <row r="2679" spans="1:14">
      <c r="A2679" s="4" t="str">
        <f>IF(ISNUMBER(NhapDS!A2675),NhapDS!A2675,"")</f>
        <v/>
      </c>
      <c r="B2679" s="18" t="str">
        <f t="shared" si="345"/>
        <v/>
      </c>
      <c r="C2679" s="64" t="str">
        <f t="shared" si="345"/>
        <v/>
      </c>
      <c r="D2679" s="28" t="str">
        <f t="shared" si="344"/>
        <v/>
      </c>
      <c r="E2679" s="28" t="str">
        <f t="shared" si="342"/>
        <v/>
      </c>
      <c r="F2679" s="28" t="str">
        <f t="shared" si="342"/>
        <v/>
      </c>
      <c r="G2679" s="18" t="str">
        <f t="shared" si="342"/>
        <v/>
      </c>
      <c r="H2679" s="18" t="str">
        <f t="shared" si="342"/>
        <v/>
      </c>
      <c r="I2679" s="18" t="str">
        <f t="shared" si="342"/>
        <v/>
      </c>
      <c r="J2679" s="28" t="str">
        <f t="shared" si="348"/>
        <v/>
      </c>
      <c r="K2679" s="28" t="str">
        <f t="shared" si="348"/>
        <v/>
      </c>
      <c r="L2679" s="28" t="str">
        <f t="shared" si="348"/>
        <v/>
      </c>
      <c r="M2679" s="28" t="str">
        <f t="shared" si="347"/>
        <v/>
      </c>
      <c r="N2679" s="138" t="str">
        <f>IF(ISNUMBER($A2679),IF(ISNUMBER(VALUE(TRIM(VLOOKUP($A2679,DL,COLUMN()-1,0)))),VALUE(TRIM(VLOOKUP($A2679,DL,COLUMN()-1,0))),TRIM(VLOOKUP($A2679,DL,COLUMN()-1,0))),"")</f>
        <v/>
      </c>
    </row>
    <row r="2680" spans="1:14">
      <c r="A2680" s="4" t="str">
        <f>IF(ISNUMBER(NhapDS!A2676),NhapDS!A2676,"")</f>
        <v/>
      </c>
      <c r="B2680" s="18" t="str">
        <f t="shared" si="345"/>
        <v/>
      </c>
      <c r="C2680" s="64" t="str">
        <f t="shared" si="345"/>
        <v/>
      </c>
      <c r="D2680" s="28" t="str">
        <f t="shared" si="344"/>
        <v/>
      </c>
      <c r="E2680" s="28" t="str">
        <f t="shared" si="342"/>
        <v/>
      </c>
      <c r="F2680" s="28" t="str">
        <f t="shared" si="342"/>
        <v/>
      </c>
      <c r="G2680" s="18" t="str">
        <f t="shared" si="342"/>
        <v/>
      </c>
      <c r="H2680" s="18" t="str">
        <f t="shared" si="342"/>
        <v/>
      </c>
      <c r="I2680" s="18" t="str">
        <f t="shared" si="342"/>
        <v/>
      </c>
      <c r="J2680" s="28" t="str">
        <f t="shared" si="348"/>
        <v/>
      </c>
      <c r="K2680" s="28" t="str">
        <f t="shared" si="348"/>
        <v/>
      </c>
      <c r="L2680" s="28" t="str">
        <f t="shared" si="348"/>
        <v/>
      </c>
      <c r="M2680" s="28" t="str">
        <f t="shared" si="347"/>
        <v/>
      </c>
      <c r="N2680" s="138" t="str">
        <f>IF(ISNUMBER($A2680),IF(ISNUMBER(VALUE(TRIM(VLOOKUP($A2680,DL,COLUMN()-1,0)))),VALUE(TRIM(VLOOKUP($A2680,DL,COLUMN()-1,0))),TRIM(VLOOKUP($A2680,DL,COLUMN()-1,0))),"")</f>
        <v/>
      </c>
    </row>
    <row r="2681" spans="1:14">
      <c r="A2681" s="4" t="str">
        <f>IF(ISNUMBER(NhapDS!A2677),NhapDS!A2677,"")</f>
        <v/>
      </c>
      <c r="B2681" s="18" t="str">
        <f t="shared" si="345"/>
        <v/>
      </c>
      <c r="C2681" s="64" t="str">
        <f t="shared" si="345"/>
        <v/>
      </c>
      <c r="D2681" s="28" t="str">
        <f t="shared" si="344"/>
        <v/>
      </c>
      <c r="E2681" s="28" t="str">
        <f t="shared" si="342"/>
        <v/>
      </c>
      <c r="F2681" s="28" t="str">
        <f t="shared" si="342"/>
        <v/>
      </c>
      <c r="G2681" s="18" t="str">
        <f t="shared" si="342"/>
        <v/>
      </c>
      <c r="H2681" s="18" t="str">
        <f t="shared" si="342"/>
        <v/>
      </c>
      <c r="I2681" s="18" t="str">
        <f t="shared" si="342"/>
        <v/>
      </c>
      <c r="J2681" s="28" t="str">
        <f t="shared" si="348"/>
        <v/>
      </c>
      <c r="K2681" s="28" t="str">
        <f t="shared" si="348"/>
        <v/>
      </c>
      <c r="L2681" s="28" t="str">
        <f t="shared" si="348"/>
        <v/>
      </c>
      <c r="M2681" s="28" t="str">
        <f t="shared" si="347"/>
        <v/>
      </c>
      <c r="N2681" s="138" t="str">
        <f>IF(ISNUMBER($A2681),IF(ISNUMBER(VALUE(TRIM(VLOOKUP($A2681,DL,COLUMN()-1,0)))),VALUE(TRIM(VLOOKUP($A2681,DL,COLUMN()-1,0))),TRIM(VLOOKUP($A2681,DL,COLUMN()-1,0))),"")</f>
        <v/>
      </c>
    </row>
    <row r="2682" spans="1:14">
      <c r="A2682" s="4" t="str">
        <f>IF(ISNUMBER(NhapDS!A2678),NhapDS!A2678,"")</f>
        <v/>
      </c>
      <c r="B2682" s="18" t="str">
        <f t="shared" si="345"/>
        <v/>
      </c>
      <c r="C2682" s="64" t="str">
        <f t="shared" si="345"/>
        <v/>
      </c>
      <c r="D2682" s="28" t="str">
        <f t="shared" si="344"/>
        <v/>
      </c>
      <c r="E2682" s="28" t="str">
        <f t="shared" si="342"/>
        <v/>
      </c>
      <c r="F2682" s="28" t="str">
        <f t="shared" si="342"/>
        <v/>
      </c>
      <c r="G2682" s="18" t="str">
        <f t="shared" si="342"/>
        <v/>
      </c>
      <c r="H2682" s="18" t="str">
        <f t="shared" si="342"/>
        <v/>
      </c>
      <c r="I2682" s="18" t="str">
        <f t="shared" si="342"/>
        <v/>
      </c>
      <c r="J2682" s="28" t="str">
        <f t="shared" si="348"/>
        <v/>
      </c>
      <c r="K2682" s="28" t="str">
        <f t="shared" si="348"/>
        <v/>
      </c>
      <c r="L2682" s="28" t="str">
        <f t="shared" si="348"/>
        <v/>
      </c>
      <c r="M2682" s="28" t="str">
        <f t="shared" si="347"/>
        <v/>
      </c>
      <c r="N2682" s="138" t="str">
        <f>IF(ISNUMBER($A2682),IF(ISNUMBER(VALUE(TRIM(VLOOKUP($A2682,DL,COLUMN()-1,0)))),VALUE(TRIM(VLOOKUP($A2682,DL,COLUMN()-1,0))),TRIM(VLOOKUP($A2682,DL,COLUMN()-1,0))),"")</f>
        <v/>
      </c>
    </row>
    <row r="2683" spans="1:14">
      <c r="A2683" s="4" t="str">
        <f>IF(ISNUMBER(NhapDS!A2679),NhapDS!A2679,"")</f>
        <v/>
      </c>
      <c r="B2683" s="18" t="str">
        <f t="shared" si="345"/>
        <v/>
      </c>
      <c r="C2683" s="64" t="str">
        <f t="shared" si="345"/>
        <v/>
      </c>
      <c r="D2683" s="28" t="str">
        <f t="shared" si="344"/>
        <v/>
      </c>
      <c r="E2683" s="28" t="str">
        <f t="shared" si="342"/>
        <v/>
      </c>
      <c r="F2683" s="28" t="str">
        <f t="shared" si="342"/>
        <v/>
      </c>
      <c r="G2683" s="18" t="str">
        <f t="shared" si="342"/>
        <v/>
      </c>
      <c r="H2683" s="18" t="str">
        <f t="shared" si="342"/>
        <v/>
      </c>
      <c r="I2683" s="18" t="str">
        <f t="shared" si="342"/>
        <v/>
      </c>
      <c r="J2683" s="28" t="str">
        <f t="shared" si="348"/>
        <v/>
      </c>
      <c r="K2683" s="28" t="str">
        <f t="shared" si="348"/>
        <v/>
      </c>
      <c r="L2683" s="28" t="str">
        <f t="shared" si="348"/>
        <v/>
      </c>
      <c r="M2683" s="28" t="str">
        <f t="shared" si="347"/>
        <v/>
      </c>
      <c r="N2683" s="138" t="str">
        <f>IF(ISNUMBER($A2683),IF(ISNUMBER(VALUE(TRIM(VLOOKUP($A2683,DL,COLUMN()-1,0)))),VALUE(TRIM(VLOOKUP($A2683,DL,COLUMN()-1,0))),TRIM(VLOOKUP($A2683,DL,COLUMN()-1,0))),"")</f>
        <v/>
      </c>
    </row>
    <row r="2684" spans="1:14">
      <c r="A2684" s="4" t="str">
        <f>IF(ISNUMBER(NhapDS!A2680),NhapDS!A2680,"")</f>
        <v/>
      </c>
      <c r="B2684" s="18" t="str">
        <f t="shared" si="345"/>
        <v/>
      </c>
      <c r="C2684" s="64" t="str">
        <f t="shared" si="345"/>
        <v/>
      </c>
      <c r="D2684" s="28" t="str">
        <f t="shared" si="344"/>
        <v/>
      </c>
      <c r="E2684" s="28" t="str">
        <f t="shared" si="342"/>
        <v/>
      </c>
      <c r="F2684" s="28" t="str">
        <f t="shared" si="342"/>
        <v/>
      </c>
      <c r="G2684" s="18" t="str">
        <f t="shared" si="342"/>
        <v/>
      </c>
      <c r="H2684" s="18" t="str">
        <f t="shared" si="342"/>
        <v/>
      </c>
      <c r="I2684" s="18" t="str">
        <f t="shared" si="342"/>
        <v/>
      </c>
      <c r="J2684" s="28" t="str">
        <f t="shared" si="348"/>
        <v/>
      </c>
      <c r="K2684" s="28" t="str">
        <f t="shared" si="348"/>
        <v/>
      </c>
      <c r="L2684" s="28" t="str">
        <f t="shared" si="348"/>
        <v/>
      </c>
      <c r="M2684" s="28" t="str">
        <f t="shared" si="347"/>
        <v/>
      </c>
      <c r="N2684" s="138" t="str">
        <f>IF(ISNUMBER($A2684),IF(ISNUMBER(VALUE(TRIM(VLOOKUP($A2684,DL,COLUMN()-1,0)))),VALUE(TRIM(VLOOKUP($A2684,DL,COLUMN()-1,0))),TRIM(VLOOKUP($A2684,DL,COLUMN()-1,0))),"")</f>
        <v/>
      </c>
    </row>
    <row r="2685" spans="1:14">
      <c r="A2685" s="4" t="str">
        <f>IF(ISNUMBER(NhapDS!A2681),NhapDS!A2681,"")</f>
        <v/>
      </c>
      <c r="B2685" s="18" t="str">
        <f t="shared" si="345"/>
        <v/>
      </c>
      <c r="C2685" s="64" t="str">
        <f t="shared" si="345"/>
        <v/>
      </c>
      <c r="D2685" s="28" t="str">
        <f t="shared" si="344"/>
        <v/>
      </c>
      <c r="E2685" s="28" t="str">
        <f t="shared" si="342"/>
        <v/>
      </c>
      <c r="F2685" s="28" t="str">
        <f t="shared" si="342"/>
        <v/>
      </c>
      <c r="G2685" s="18" t="str">
        <f t="shared" si="342"/>
        <v/>
      </c>
      <c r="H2685" s="18" t="str">
        <f t="shared" si="342"/>
        <v/>
      </c>
      <c r="I2685" s="18" t="str">
        <f t="shared" si="342"/>
        <v/>
      </c>
      <c r="J2685" s="28" t="str">
        <f t="shared" si="348"/>
        <v/>
      </c>
      <c r="K2685" s="28" t="str">
        <f t="shared" si="348"/>
        <v/>
      </c>
      <c r="L2685" s="28" t="str">
        <f t="shared" si="348"/>
        <v/>
      </c>
      <c r="M2685" s="28" t="str">
        <f t="shared" si="347"/>
        <v/>
      </c>
      <c r="N2685" s="138" t="str">
        <f>IF(ISNUMBER($A2685),IF(ISNUMBER(VALUE(TRIM(VLOOKUP($A2685,DL,COLUMN()-1,0)))),VALUE(TRIM(VLOOKUP($A2685,DL,COLUMN()-1,0))),TRIM(VLOOKUP($A2685,DL,COLUMN()-1,0))),"")</f>
        <v/>
      </c>
    </row>
    <row r="2686" spans="1:14">
      <c r="A2686" s="4" t="str">
        <f>IF(ISNUMBER(NhapDS!A2682),NhapDS!A2682,"")</f>
        <v/>
      </c>
      <c r="B2686" s="18" t="str">
        <f t="shared" si="345"/>
        <v/>
      </c>
      <c r="C2686" s="64" t="str">
        <f t="shared" si="345"/>
        <v/>
      </c>
      <c r="D2686" s="28" t="str">
        <f t="shared" si="344"/>
        <v/>
      </c>
      <c r="E2686" s="28" t="str">
        <f t="shared" ref="E2686:I2736" si="349">IF(ISNUMBER($A2686),TRIM(VLOOKUP($A2686,DL,COLUMN()-1,0)),"")</f>
        <v/>
      </c>
      <c r="F2686" s="28" t="str">
        <f t="shared" si="349"/>
        <v/>
      </c>
      <c r="G2686" s="18" t="str">
        <f t="shared" si="349"/>
        <v/>
      </c>
      <c r="H2686" s="18" t="str">
        <f t="shared" si="349"/>
        <v/>
      </c>
      <c r="I2686" s="18" t="str">
        <f t="shared" si="349"/>
        <v/>
      </c>
      <c r="J2686" s="28" t="str">
        <f t="shared" si="348"/>
        <v/>
      </c>
      <c r="K2686" s="28" t="str">
        <f t="shared" si="348"/>
        <v/>
      </c>
      <c r="L2686" s="28" t="str">
        <f t="shared" si="348"/>
        <v/>
      </c>
      <c r="M2686" s="28" t="str">
        <f t="shared" si="347"/>
        <v/>
      </c>
      <c r="N2686" s="138" t="str">
        <f>IF(ISNUMBER($A2686),IF(ISNUMBER(VALUE(TRIM(VLOOKUP($A2686,DL,COLUMN()-1,0)))),VALUE(TRIM(VLOOKUP($A2686,DL,COLUMN()-1,0))),TRIM(VLOOKUP($A2686,DL,COLUMN()-1,0))),"")</f>
        <v/>
      </c>
    </row>
    <row r="2687" spans="1:14">
      <c r="A2687" s="4" t="str">
        <f>IF(ISNUMBER(NhapDS!A2683),NhapDS!A2683,"")</f>
        <v/>
      </c>
      <c r="B2687" s="18" t="str">
        <f t="shared" si="345"/>
        <v/>
      </c>
      <c r="C2687" s="64" t="str">
        <f t="shared" si="345"/>
        <v/>
      </c>
      <c r="D2687" s="28" t="str">
        <f t="shared" si="344"/>
        <v/>
      </c>
      <c r="E2687" s="28" t="str">
        <f t="shared" si="349"/>
        <v/>
      </c>
      <c r="F2687" s="28" t="str">
        <f t="shared" si="349"/>
        <v/>
      </c>
      <c r="G2687" s="18" t="str">
        <f t="shared" si="349"/>
        <v/>
      </c>
      <c r="H2687" s="18" t="str">
        <f t="shared" si="349"/>
        <v/>
      </c>
      <c r="I2687" s="18" t="str">
        <f t="shared" si="349"/>
        <v/>
      </c>
      <c r="J2687" s="28" t="str">
        <f t="shared" si="348"/>
        <v/>
      </c>
      <c r="K2687" s="28" t="str">
        <f t="shared" si="348"/>
        <v/>
      </c>
      <c r="L2687" s="28" t="str">
        <f t="shared" si="348"/>
        <v/>
      </c>
      <c r="M2687" s="28" t="str">
        <f t="shared" si="347"/>
        <v/>
      </c>
      <c r="N2687" s="138" t="str">
        <f>IF(ISNUMBER($A2687),IF(ISNUMBER(VALUE(TRIM(VLOOKUP($A2687,DL,COLUMN()-1,0)))),VALUE(TRIM(VLOOKUP($A2687,DL,COLUMN()-1,0))),TRIM(VLOOKUP($A2687,DL,COLUMN()-1,0))),"")</f>
        <v/>
      </c>
    </row>
    <row r="2688" spans="1:14">
      <c r="A2688" s="4" t="str">
        <f>IF(ISNUMBER(NhapDS!A2684),NhapDS!A2684,"")</f>
        <v/>
      </c>
      <c r="B2688" s="18" t="str">
        <f t="shared" si="345"/>
        <v/>
      </c>
      <c r="C2688" s="64" t="str">
        <f t="shared" si="345"/>
        <v/>
      </c>
      <c r="D2688" s="28" t="str">
        <f t="shared" si="344"/>
        <v/>
      </c>
      <c r="E2688" s="28" t="str">
        <f t="shared" si="349"/>
        <v/>
      </c>
      <c r="F2688" s="28" t="str">
        <f t="shared" si="349"/>
        <v/>
      </c>
      <c r="G2688" s="18" t="str">
        <f t="shared" si="349"/>
        <v/>
      </c>
      <c r="H2688" s="18" t="str">
        <f t="shared" si="349"/>
        <v/>
      </c>
      <c r="I2688" s="18" t="str">
        <f t="shared" si="349"/>
        <v/>
      </c>
      <c r="J2688" s="28" t="str">
        <f t="shared" si="348"/>
        <v/>
      </c>
      <c r="K2688" s="28" t="str">
        <f t="shared" si="348"/>
        <v/>
      </c>
      <c r="L2688" s="28" t="str">
        <f t="shared" si="348"/>
        <v/>
      </c>
      <c r="M2688" s="28" t="str">
        <f t="shared" si="347"/>
        <v/>
      </c>
      <c r="N2688" s="138" t="str">
        <f>IF(ISNUMBER($A2688),IF(ISNUMBER(VALUE(TRIM(VLOOKUP($A2688,DL,COLUMN()-1,0)))),VALUE(TRIM(VLOOKUP($A2688,DL,COLUMN()-1,0))),TRIM(VLOOKUP($A2688,DL,COLUMN()-1,0))),"")</f>
        <v/>
      </c>
    </row>
    <row r="2689" spans="1:14">
      <c r="A2689" s="4" t="str">
        <f>IF(ISNUMBER(NhapDS!A2685),NhapDS!A2685,"")</f>
        <v/>
      </c>
      <c r="B2689" s="18" t="str">
        <f t="shared" si="345"/>
        <v/>
      </c>
      <c r="C2689" s="64" t="str">
        <f t="shared" si="345"/>
        <v/>
      </c>
      <c r="D2689" s="28" t="str">
        <f t="shared" si="344"/>
        <v/>
      </c>
      <c r="E2689" s="28" t="str">
        <f t="shared" si="349"/>
        <v/>
      </c>
      <c r="F2689" s="28" t="str">
        <f t="shared" si="349"/>
        <v/>
      </c>
      <c r="G2689" s="18" t="str">
        <f t="shared" si="349"/>
        <v/>
      </c>
      <c r="H2689" s="18" t="str">
        <f t="shared" si="349"/>
        <v/>
      </c>
      <c r="I2689" s="18" t="str">
        <f t="shared" si="349"/>
        <v/>
      </c>
      <c r="J2689" s="28" t="str">
        <f t="shared" si="348"/>
        <v/>
      </c>
      <c r="K2689" s="28" t="str">
        <f t="shared" si="348"/>
        <v/>
      </c>
      <c r="L2689" s="28" t="str">
        <f t="shared" si="348"/>
        <v/>
      </c>
      <c r="M2689" s="28" t="str">
        <f t="shared" si="347"/>
        <v/>
      </c>
      <c r="N2689" s="138" t="str">
        <f>IF(ISNUMBER($A2689),IF(ISNUMBER(VALUE(TRIM(VLOOKUP($A2689,DL,COLUMN()-1,0)))),VALUE(TRIM(VLOOKUP($A2689,DL,COLUMN()-1,0))),TRIM(VLOOKUP($A2689,DL,COLUMN()-1,0))),"")</f>
        <v/>
      </c>
    </row>
    <row r="2690" spans="1:14">
      <c r="A2690" s="4" t="str">
        <f>IF(ISNUMBER(NhapDS!A2686),NhapDS!A2686,"")</f>
        <v/>
      </c>
      <c r="B2690" s="18" t="str">
        <f t="shared" si="345"/>
        <v/>
      </c>
      <c r="C2690" s="64" t="str">
        <f t="shared" si="345"/>
        <v/>
      </c>
      <c r="D2690" s="28" t="str">
        <f t="shared" si="344"/>
        <v/>
      </c>
      <c r="E2690" s="28" t="str">
        <f t="shared" si="349"/>
        <v/>
      </c>
      <c r="F2690" s="28" t="str">
        <f t="shared" si="349"/>
        <v/>
      </c>
      <c r="G2690" s="18" t="str">
        <f t="shared" si="349"/>
        <v/>
      </c>
      <c r="H2690" s="18" t="str">
        <f t="shared" si="349"/>
        <v/>
      </c>
      <c r="I2690" s="18" t="str">
        <f t="shared" si="349"/>
        <v/>
      </c>
      <c r="J2690" s="28" t="str">
        <f t="shared" ref="J2690:L2705" si="350">IF(ISNUMBER($A2690),TRIM(VLOOKUP($A2690,DL,COLUMN()-1,0)),"")</f>
        <v/>
      </c>
      <c r="K2690" s="28" t="str">
        <f t="shared" si="350"/>
        <v/>
      </c>
      <c r="L2690" s="28" t="str">
        <f t="shared" si="350"/>
        <v/>
      </c>
      <c r="M2690" s="28" t="str">
        <f t="shared" si="347"/>
        <v/>
      </c>
      <c r="N2690" s="138" t="str">
        <f>IF(ISNUMBER($A2690),IF(ISNUMBER(VALUE(TRIM(VLOOKUP($A2690,DL,COLUMN()-1,0)))),VALUE(TRIM(VLOOKUP($A2690,DL,COLUMN()-1,0))),TRIM(VLOOKUP($A2690,DL,COLUMN()-1,0))),"")</f>
        <v/>
      </c>
    </row>
    <row r="2691" spans="1:14">
      <c r="A2691" s="4" t="str">
        <f>IF(ISNUMBER(NhapDS!A2687),NhapDS!A2687,"")</f>
        <v/>
      </c>
      <c r="B2691" s="18" t="str">
        <f t="shared" si="345"/>
        <v/>
      </c>
      <c r="C2691" s="64" t="str">
        <f t="shared" si="345"/>
        <v/>
      </c>
      <c r="D2691" s="28" t="str">
        <f t="shared" si="344"/>
        <v/>
      </c>
      <c r="E2691" s="28" t="str">
        <f t="shared" si="349"/>
        <v/>
      </c>
      <c r="F2691" s="28" t="str">
        <f t="shared" si="349"/>
        <v/>
      </c>
      <c r="G2691" s="18" t="str">
        <f t="shared" si="349"/>
        <v/>
      </c>
      <c r="H2691" s="18" t="str">
        <f t="shared" si="349"/>
        <v/>
      </c>
      <c r="I2691" s="18" t="str">
        <f t="shared" si="349"/>
        <v/>
      </c>
      <c r="J2691" s="28" t="str">
        <f t="shared" si="350"/>
        <v/>
      </c>
      <c r="K2691" s="28" t="str">
        <f t="shared" si="350"/>
        <v/>
      </c>
      <c r="L2691" s="28" t="str">
        <f t="shared" si="350"/>
        <v/>
      </c>
      <c r="M2691" s="28" t="str">
        <f t="shared" si="347"/>
        <v/>
      </c>
      <c r="N2691" s="138" t="str">
        <f>IF(ISNUMBER($A2691),IF(ISNUMBER(VALUE(TRIM(VLOOKUP($A2691,DL,COLUMN()-1,0)))),VALUE(TRIM(VLOOKUP($A2691,DL,COLUMN()-1,0))),TRIM(VLOOKUP($A2691,DL,COLUMN()-1,0))),"")</f>
        <v/>
      </c>
    </row>
    <row r="2692" spans="1:14">
      <c r="A2692" s="4" t="str">
        <f>IF(ISNUMBER(NhapDS!A2688),NhapDS!A2688,"")</f>
        <v/>
      </c>
      <c r="B2692" s="18" t="str">
        <f t="shared" si="345"/>
        <v/>
      </c>
      <c r="C2692" s="64" t="str">
        <f t="shared" si="345"/>
        <v/>
      </c>
      <c r="D2692" s="28" t="str">
        <f t="shared" si="344"/>
        <v/>
      </c>
      <c r="E2692" s="28" t="str">
        <f t="shared" si="349"/>
        <v/>
      </c>
      <c r="F2692" s="28" t="str">
        <f t="shared" si="349"/>
        <v/>
      </c>
      <c r="G2692" s="18" t="str">
        <f t="shared" si="349"/>
        <v/>
      </c>
      <c r="H2692" s="18" t="str">
        <f t="shared" si="349"/>
        <v/>
      </c>
      <c r="I2692" s="18" t="str">
        <f t="shared" si="349"/>
        <v/>
      </c>
      <c r="J2692" s="28" t="str">
        <f t="shared" si="350"/>
        <v/>
      </c>
      <c r="K2692" s="28" t="str">
        <f t="shared" si="350"/>
        <v/>
      </c>
      <c r="L2692" s="28" t="str">
        <f t="shared" si="350"/>
        <v/>
      </c>
      <c r="M2692" s="28" t="str">
        <f t="shared" si="347"/>
        <v/>
      </c>
      <c r="N2692" s="138" t="str">
        <f>IF(ISNUMBER($A2692),IF(ISNUMBER(VALUE(TRIM(VLOOKUP($A2692,DL,COLUMN()-1,0)))),VALUE(TRIM(VLOOKUP($A2692,DL,COLUMN()-1,0))),TRIM(VLOOKUP($A2692,DL,COLUMN()-1,0))),"")</f>
        <v/>
      </c>
    </row>
    <row r="2693" spans="1:14">
      <c r="A2693" s="4" t="str">
        <f>IF(ISNUMBER(NhapDS!A2689),NhapDS!A2689,"")</f>
        <v/>
      </c>
      <c r="B2693" s="18" t="str">
        <f t="shared" si="345"/>
        <v/>
      </c>
      <c r="C2693" s="64" t="str">
        <f t="shared" si="345"/>
        <v/>
      </c>
      <c r="D2693" s="28" t="str">
        <f t="shared" si="344"/>
        <v/>
      </c>
      <c r="E2693" s="28" t="str">
        <f t="shared" si="349"/>
        <v/>
      </c>
      <c r="F2693" s="28" t="str">
        <f t="shared" si="349"/>
        <v/>
      </c>
      <c r="G2693" s="18" t="str">
        <f t="shared" si="349"/>
        <v/>
      </c>
      <c r="H2693" s="18" t="str">
        <f t="shared" si="349"/>
        <v/>
      </c>
      <c r="I2693" s="18" t="str">
        <f t="shared" si="349"/>
        <v/>
      </c>
      <c r="J2693" s="28" t="str">
        <f t="shared" si="350"/>
        <v/>
      </c>
      <c r="K2693" s="28" t="str">
        <f t="shared" si="350"/>
        <v/>
      </c>
      <c r="L2693" s="28" t="str">
        <f t="shared" si="350"/>
        <v/>
      </c>
      <c r="M2693" s="28" t="str">
        <f t="shared" si="347"/>
        <v/>
      </c>
      <c r="N2693" s="138" t="str">
        <f>IF(ISNUMBER($A2693),IF(ISNUMBER(VALUE(TRIM(VLOOKUP($A2693,DL,COLUMN()-1,0)))),VALUE(TRIM(VLOOKUP($A2693,DL,COLUMN()-1,0))),TRIM(VLOOKUP($A2693,DL,COLUMN()-1,0))),"")</f>
        <v/>
      </c>
    </row>
    <row r="2694" spans="1:14">
      <c r="A2694" s="4" t="str">
        <f>IF(ISNUMBER(NhapDS!A2690),NhapDS!A2690,"")</f>
        <v/>
      </c>
      <c r="B2694" s="18" t="str">
        <f t="shared" si="345"/>
        <v/>
      </c>
      <c r="C2694" s="64" t="str">
        <f t="shared" si="345"/>
        <v/>
      </c>
      <c r="D2694" s="28" t="str">
        <f t="shared" si="344"/>
        <v/>
      </c>
      <c r="E2694" s="28" t="str">
        <f t="shared" si="349"/>
        <v/>
      </c>
      <c r="F2694" s="28" t="str">
        <f t="shared" si="349"/>
        <v/>
      </c>
      <c r="G2694" s="18" t="str">
        <f t="shared" si="349"/>
        <v/>
      </c>
      <c r="H2694" s="18" t="str">
        <f t="shared" si="349"/>
        <v/>
      </c>
      <c r="I2694" s="18" t="str">
        <f t="shared" si="349"/>
        <v/>
      </c>
      <c r="J2694" s="28" t="str">
        <f t="shared" si="350"/>
        <v/>
      </c>
      <c r="K2694" s="28" t="str">
        <f t="shared" si="350"/>
        <v/>
      </c>
      <c r="L2694" s="28" t="str">
        <f t="shared" si="350"/>
        <v/>
      </c>
      <c r="M2694" s="28" t="str">
        <f t="shared" si="347"/>
        <v/>
      </c>
      <c r="N2694" s="138" t="str">
        <f>IF(ISNUMBER($A2694),IF(ISNUMBER(VALUE(TRIM(VLOOKUP($A2694,DL,COLUMN()-1,0)))),VALUE(TRIM(VLOOKUP($A2694,DL,COLUMN()-1,0))),TRIM(VLOOKUP($A2694,DL,COLUMN()-1,0))),"")</f>
        <v/>
      </c>
    </row>
    <row r="2695" spans="1:14">
      <c r="A2695" s="4" t="str">
        <f>IF(ISNUMBER(NhapDS!A2691),NhapDS!A2691,"")</f>
        <v/>
      </c>
      <c r="B2695" s="18" t="str">
        <f t="shared" si="345"/>
        <v/>
      </c>
      <c r="C2695" s="64" t="str">
        <f t="shared" si="345"/>
        <v/>
      </c>
      <c r="D2695" s="28" t="str">
        <f t="shared" si="344"/>
        <v/>
      </c>
      <c r="E2695" s="28" t="str">
        <f t="shared" si="349"/>
        <v/>
      </c>
      <c r="F2695" s="28" t="str">
        <f t="shared" si="349"/>
        <v/>
      </c>
      <c r="G2695" s="18" t="str">
        <f t="shared" si="349"/>
        <v/>
      </c>
      <c r="H2695" s="18" t="str">
        <f t="shared" si="349"/>
        <v/>
      </c>
      <c r="I2695" s="18" t="str">
        <f t="shared" si="349"/>
        <v/>
      </c>
      <c r="J2695" s="28" t="str">
        <f t="shared" si="350"/>
        <v/>
      </c>
      <c r="K2695" s="28" t="str">
        <f t="shared" si="350"/>
        <v/>
      </c>
      <c r="L2695" s="28" t="str">
        <f t="shared" si="350"/>
        <v/>
      </c>
      <c r="M2695" s="28" t="str">
        <f t="shared" si="347"/>
        <v/>
      </c>
      <c r="N2695" s="138" t="str">
        <f>IF(ISNUMBER($A2695),IF(ISNUMBER(VALUE(TRIM(VLOOKUP($A2695,DL,COLUMN()-1,0)))),VALUE(TRIM(VLOOKUP($A2695,DL,COLUMN()-1,0))),TRIM(VLOOKUP($A2695,DL,COLUMN()-1,0))),"")</f>
        <v/>
      </c>
    </row>
    <row r="2696" spans="1:14">
      <c r="A2696" s="4" t="str">
        <f>IF(ISNUMBER(NhapDS!A2692),NhapDS!A2692,"")</f>
        <v/>
      </c>
      <c r="B2696" s="18" t="str">
        <f t="shared" si="345"/>
        <v/>
      </c>
      <c r="C2696" s="64" t="str">
        <f t="shared" si="345"/>
        <v/>
      </c>
      <c r="D2696" s="28" t="str">
        <f t="shared" si="344"/>
        <v/>
      </c>
      <c r="E2696" s="28" t="str">
        <f t="shared" si="349"/>
        <v/>
      </c>
      <c r="F2696" s="28" t="str">
        <f t="shared" si="349"/>
        <v/>
      </c>
      <c r="G2696" s="18" t="str">
        <f t="shared" si="349"/>
        <v/>
      </c>
      <c r="H2696" s="18" t="str">
        <f t="shared" si="349"/>
        <v/>
      </c>
      <c r="I2696" s="18" t="str">
        <f t="shared" si="349"/>
        <v/>
      </c>
      <c r="J2696" s="28" t="str">
        <f t="shared" si="350"/>
        <v/>
      </c>
      <c r="K2696" s="28" t="str">
        <f t="shared" si="350"/>
        <v/>
      </c>
      <c r="L2696" s="28" t="str">
        <f t="shared" si="350"/>
        <v/>
      </c>
      <c r="M2696" s="28" t="str">
        <f t="shared" si="347"/>
        <v/>
      </c>
      <c r="N2696" s="138" t="str">
        <f>IF(ISNUMBER($A2696),IF(ISNUMBER(VALUE(TRIM(VLOOKUP($A2696,DL,COLUMN()-1,0)))),VALUE(TRIM(VLOOKUP($A2696,DL,COLUMN()-1,0))),TRIM(VLOOKUP($A2696,DL,COLUMN()-1,0))),"")</f>
        <v/>
      </c>
    </row>
    <row r="2697" spans="1:14">
      <c r="A2697" s="4" t="str">
        <f>IF(ISNUMBER(NhapDS!A2693),NhapDS!A2693,"")</f>
        <v/>
      </c>
      <c r="B2697" s="18" t="str">
        <f t="shared" si="345"/>
        <v/>
      </c>
      <c r="C2697" s="64" t="str">
        <f t="shared" si="345"/>
        <v/>
      </c>
      <c r="D2697" s="28" t="str">
        <f t="shared" si="344"/>
        <v/>
      </c>
      <c r="E2697" s="28" t="str">
        <f t="shared" si="349"/>
        <v/>
      </c>
      <c r="F2697" s="28" t="str">
        <f t="shared" si="349"/>
        <v/>
      </c>
      <c r="G2697" s="18" t="str">
        <f t="shared" si="349"/>
        <v/>
      </c>
      <c r="H2697" s="18" t="str">
        <f t="shared" si="349"/>
        <v/>
      </c>
      <c r="I2697" s="18" t="str">
        <f t="shared" si="349"/>
        <v/>
      </c>
      <c r="J2697" s="28" t="str">
        <f t="shared" si="350"/>
        <v/>
      </c>
      <c r="K2697" s="28" t="str">
        <f t="shared" si="350"/>
        <v/>
      </c>
      <c r="L2697" s="28" t="str">
        <f t="shared" si="350"/>
        <v/>
      </c>
      <c r="M2697" s="28" t="str">
        <f t="shared" si="347"/>
        <v/>
      </c>
      <c r="N2697" s="138" t="str">
        <f>IF(ISNUMBER($A2697),IF(ISNUMBER(VALUE(TRIM(VLOOKUP($A2697,DL,COLUMN()-1,0)))),VALUE(TRIM(VLOOKUP($A2697,DL,COLUMN()-1,0))),TRIM(VLOOKUP($A2697,DL,COLUMN()-1,0))),"")</f>
        <v/>
      </c>
    </row>
    <row r="2698" spans="1:14">
      <c r="A2698" s="4" t="str">
        <f>IF(ISNUMBER(NhapDS!A2694),NhapDS!A2694,"")</f>
        <v/>
      </c>
      <c r="B2698" s="18" t="str">
        <f t="shared" si="345"/>
        <v/>
      </c>
      <c r="C2698" s="64" t="str">
        <f t="shared" si="345"/>
        <v/>
      </c>
      <c r="D2698" s="28" t="str">
        <f t="shared" si="344"/>
        <v/>
      </c>
      <c r="E2698" s="28" t="str">
        <f t="shared" si="349"/>
        <v/>
      </c>
      <c r="F2698" s="28" t="str">
        <f t="shared" si="349"/>
        <v/>
      </c>
      <c r="G2698" s="18" t="str">
        <f t="shared" si="349"/>
        <v/>
      </c>
      <c r="H2698" s="18" t="str">
        <f t="shared" si="349"/>
        <v/>
      </c>
      <c r="I2698" s="18" t="str">
        <f t="shared" si="349"/>
        <v/>
      </c>
      <c r="J2698" s="28" t="str">
        <f t="shared" si="350"/>
        <v/>
      </c>
      <c r="K2698" s="28" t="str">
        <f t="shared" si="350"/>
        <v/>
      </c>
      <c r="L2698" s="28" t="str">
        <f t="shared" si="350"/>
        <v/>
      </c>
      <c r="M2698" s="28" t="str">
        <f t="shared" si="347"/>
        <v/>
      </c>
      <c r="N2698" s="138" t="str">
        <f>IF(ISNUMBER($A2698),IF(ISNUMBER(VALUE(TRIM(VLOOKUP($A2698,DL,COLUMN()-1,0)))),VALUE(TRIM(VLOOKUP($A2698,DL,COLUMN()-1,0))),TRIM(VLOOKUP($A2698,DL,COLUMN()-1,0))),"")</f>
        <v/>
      </c>
    </row>
    <row r="2699" spans="1:14">
      <c r="A2699" s="4" t="str">
        <f>IF(ISNUMBER(NhapDS!A2695),NhapDS!A2695,"")</f>
        <v/>
      </c>
      <c r="B2699" s="18" t="str">
        <f t="shared" si="345"/>
        <v/>
      </c>
      <c r="C2699" s="64" t="str">
        <f t="shared" si="345"/>
        <v/>
      </c>
      <c r="D2699" s="28" t="str">
        <f t="shared" si="344"/>
        <v/>
      </c>
      <c r="E2699" s="28" t="str">
        <f t="shared" si="349"/>
        <v/>
      </c>
      <c r="F2699" s="28" t="str">
        <f t="shared" si="349"/>
        <v/>
      </c>
      <c r="G2699" s="18" t="str">
        <f t="shared" si="349"/>
        <v/>
      </c>
      <c r="H2699" s="18" t="str">
        <f t="shared" si="349"/>
        <v/>
      </c>
      <c r="I2699" s="18" t="str">
        <f t="shared" si="349"/>
        <v/>
      </c>
      <c r="J2699" s="28" t="str">
        <f t="shared" si="350"/>
        <v/>
      </c>
      <c r="K2699" s="28" t="str">
        <f t="shared" si="350"/>
        <v/>
      </c>
      <c r="L2699" s="28" t="str">
        <f t="shared" si="350"/>
        <v/>
      </c>
      <c r="M2699" s="28" t="str">
        <f t="shared" si="347"/>
        <v/>
      </c>
      <c r="N2699" s="138" t="str">
        <f>IF(ISNUMBER($A2699),IF(ISNUMBER(VALUE(TRIM(VLOOKUP($A2699,DL,COLUMN()-1,0)))),VALUE(TRIM(VLOOKUP($A2699,DL,COLUMN()-1,0))),TRIM(VLOOKUP($A2699,DL,COLUMN()-1,0))),"")</f>
        <v/>
      </c>
    </row>
    <row r="2700" spans="1:14">
      <c r="A2700" s="4" t="str">
        <f>IF(ISNUMBER(NhapDS!A2696),NhapDS!A2696,"")</f>
        <v/>
      </c>
      <c r="B2700" s="18" t="str">
        <f t="shared" si="345"/>
        <v/>
      </c>
      <c r="C2700" s="64" t="str">
        <f t="shared" si="345"/>
        <v/>
      </c>
      <c r="D2700" s="28" t="str">
        <f t="shared" si="344"/>
        <v/>
      </c>
      <c r="E2700" s="28" t="str">
        <f t="shared" si="349"/>
        <v/>
      </c>
      <c r="F2700" s="28" t="str">
        <f t="shared" si="349"/>
        <v/>
      </c>
      <c r="G2700" s="18" t="str">
        <f t="shared" si="349"/>
        <v/>
      </c>
      <c r="H2700" s="18" t="str">
        <f t="shared" si="349"/>
        <v/>
      </c>
      <c r="I2700" s="18" t="str">
        <f t="shared" si="349"/>
        <v/>
      </c>
      <c r="J2700" s="28" t="str">
        <f t="shared" si="350"/>
        <v/>
      </c>
      <c r="K2700" s="28" t="str">
        <f t="shared" si="350"/>
        <v/>
      </c>
      <c r="L2700" s="28" t="str">
        <f t="shared" si="350"/>
        <v/>
      </c>
      <c r="M2700" s="28" t="str">
        <f t="shared" si="347"/>
        <v/>
      </c>
      <c r="N2700" s="138" t="str">
        <f>IF(ISNUMBER($A2700),IF(ISNUMBER(VALUE(TRIM(VLOOKUP($A2700,DL,COLUMN()-1,0)))),VALUE(TRIM(VLOOKUP($A2700,DL,COLUMN()-1,0))),TRIM(VLOOKUP($A2700,DL,COLUMN()-1,0))),"")</f>
        <v/>
      </c>
    </row>
    <row r="2701" spans="1:14">
      <c r="A2701" s="4" t="str">
        <f>IF(ISNUMBER(NhapDS!A2697),NhapDS!A2697,"")</f>
        <v/>
      </c>
      <c r="B2701" s="18" t="str">
        <f t="shared" si="345"/>
        <v/>
      </c>
      <c r="C2701" s="64" t="str">
        <f t="shared" si="345"/>
        <v/>
      </c>
      <c r="D2701" s="28" t="str">
        <f t="shared" si="344"/>
        <v/>
      </c>
      <c r="E2701" s="28" t="str">
        <f t="shared" si="349"/>
        <v/>
      </c>
      <c r="F2701" s="28" t="str">
        <f t="shared" si="349"/>
        <v/>
      </c>
      <c r="G2701" s="18" t="str">
        <f t="shared" si="349"/>
        <v/>
      </c>
      <c r="H2701" s="18" t="str">
        <f t="shared" si="349"/>
        <v/>
      </c>
      <c r="I2701" s="18" t="str">
        <f t="shared" si="349"/>
        <v/>
      </c>
      <c r="J2701" s="28" t="str">
        <f t="shared" si="350"/>
        <v/>
      </c>
      <c r="K2701" s="28" t="str">
        <f t="shared" si="350"/>
        <v/>
      </c>
      <c r="L2701" s="28" t="str">
        <f t="shared" si="350"/>
        <v/>
      </c>
      <c r="M2701" s="28" t="str">
        <f t="shared" si="347"/>
        <v/>
      </c>
      <c r="N2701" s="138" t="str">
        <f>IF(ISNUMBER($A2701),IF(ISNUMBER(VALUE(TRIM(VLOOKUP($A2701,DL,COLUMN()-1,0)))),VALUE(TRIM(VLOOKUP($A2701,DL,COLUMN()-1,0))),TRIM(VLOOKUP($A2701,DL,COLUMN()-1,0))),"")</f>
        <v/>
      </c>
    </row>
    <row r="2702" spans="1:14">
      <c r="A2702" s="4" t="str">
        <f>IF(ISNUMBER(NhapDS!A2698),NhapDS!A2698,"")</f>
        <v/>
      </c>
      <c r="B2702" s="18" t="str">
        <f t="shared" si="345"/>
        <v/>
      </c>
      <c r="C2702" s="64" t="str">
        <f t="shared" si="345"/>
        <v/>
      </c>
      <c r="D2702" s="28" t="str">
        <f t="shared" si="344"/>
        <v/>
      </c>
      <c r="E2702" s="28" t="str">
        <f t="shared" si="349"/>
        <v/>
      </c>
      <c r="F2702" s="28" t="str">
        <f t="shared" si="349"/>
        <v/>
      </c>
      <c r="G2702" s="18" t="str">
        <f t="shared" si="349"/>
        <v/>
      </c>
      <c r="H2702" s="18" t="str">
        <f t="shared" si="349"/>
        <v/>
      </c>
      <c r="I2702" s="18" t="str">
        <f t="shared" si="349"/>
        <v/>
      </c>
      <c r="J2702" s="28" t="str">
        <f t="shared" si="350"/>
        <v/>
      </c>
      <c r="K2702" s="28" t="str">
        <f t="shared" si="350"/>
        <v/>
      </c>
      <c r="L2702" s="28" t="str">
        <f t="shared" si="350"/>
        <v/>
      </c>
      <c r="M2702" s="28" t="str">
        <f t="shared" si="347"/>
        <v/>
      </c>
      <c r="N2702" s="138" t="str">
        <f>IF(ISNUMBER($A2702),IF(ISNUMBER(VALUE(TRIM(VLOOKUP($A2702,DL,COLUMN()-1,0)))),VALUE(TRIM(VLOOKUP($A2702,DL,COLUMN()-1,0))),TRIM(VLOOKUP($A2702,DL,COLUMN()-1,0))),"")</f>
        <v/>
      </c>
    </row>
    <row r="2703" spans="1:14">
      <c r="A2703" s="4" t="str">
        <f>IF(ISNUMBER(NhapDS!A2699),NhapDS!A2699,"")</f>
        <v/>
      </c>
      <c r="B2703" s="18" t="str">
        <f t="shared" si="345"/>
        <v/>
      </c>
      <c r="C2703" s="64" t="str">
        <f t="shared" si="345"/>
        <v/>
      </c>
      <c r="D2703" s="28" t="str">
        <f t="shared" si="344"/>
        <v/>
      </c>
      <c r="E2703" s="28" t="str">
        <f t="shared" si="349"/>
        <v/>
      </c>
      <c r="F2703" s="28" t="str">
        <f t="shared" si="349"/>
        <v/>
      </c>
      <c r="G2703" s="18" t="str">
        <f t="shared" si="349"/>
        <v/>
      </c>
      <c r="H2703" s="18" t="str">
        <f t="shared" si="349"/>
        <v/>
      </c>
      <c r="I2703" s="18" t="str">
        <f t="shared" si="349"/>
        <v/>
      </c>
      <c r="J2703" s="28" t="str">
        <f t="shared" si="350"/>
        <v/>
      </c>
      <c r="K2703" s="28" t="str">
        <f t="shared" si="350"/>
        <v/>
      </c>
      <c r="L2703" s="28" t="str">
        <f t="shared" si="350"/>
        <v/>
      </c>
      <c r="M2703" s="28" t="str">
        <f t="shared" si="347"/>
        <v/>
      </c>
      <c r="N2703" s="138" t="str">
        <f>IF(ISNUMBER($A2703),IF(ISNUMBER(VALUE(TRIM(VLOOKUP($A2703,DL,COLUMN()-1,0)))),VALUE(TRIM(VLOOKUP($A2703,DL,COLUMN()-1,0))),TRIM(VLOOKUP($A2703,DL,COLUMN()-1,0))),"")</f>
        <v/>
      </c>
    </row>
    <row r="2704" spans="1:14">
      <c r="A2704" s="4" t="str">
        <f>IF(ISNUMBER(NhapDS!A2700),NhapDS!A2700,"")</f>
        <v/>
      </c>
      <c r="B2704" s="18" t="str">
        <f t="shared" si="345"/>
        <v/>
      </c>
      <c r="C2704" s="64" t="str">
        <f t="shared" si="345"/>
        <v/>
      </c>
      <c r="D2704" s="28" t="str">
        <f t="shared" si="344"/>
        <v/>
      </c>
      <c r="E2704" s="28" t="str">
        <f t="shared" si="349"/>
        <v/>
      </c>
      <c r="F2704" s="28" t="str">
        <f t="shared" si="349"/>
        <v/>
      </c>
      <c r="G2704" s="18" t="str">
        <f t="shared" si="349"/>
        <v/>
      </c>
      <c r="H2704" s="18" t="str">
        <f t="shared" si="349"/>
        <v/>
      </c>
      <c r="I2704" s="18" t="str">
        <f t="shared" si="349"/>
        <v/>
      </c>
      <c r="J2704" s="28" t="str">
        <f t="shared" si="350"/>
        <v/>
      </c>
      <c r="K2704" s="28" t="str">
        <f t="shared" si="350"/>
        <v/>
      </c>
      <c r="L2704" s="28" t="str">
        <f t="shared" si="350"/>
        <v/>
      </c>
      <c r="M2704" s="28" t="str">
        <f t="shared" si="347"/>
        <v/>
      </c>
      <c r="N2704" s="138" t="str">
        <f>IF(ISNUMBER($A2704),IF(ISNUMBER(VALUE(TRIM(VLOOKUP($A2704,DL,COLUMN()-1,0)))),VALUE(TRIM(VLOOKUP($A2704,DL,COLUMN()-1,0))),TRIM(VLOOKUP($A2704,DL,COLUMN()-1,0))),"")</f>
        <v/>
      </c>
    </row>
    <row r="2705" spans="1:14">
      <c r="A2705" s="4" t="str">
        <f>IF(ISNUMBER(NhapDS!A2701),NhapDS!A2701,"")</f>
        <v/>
      </c>
      <c r="B2705" s="18" t="str">
        <f t="shared" si="345"/>
        <v/>
      </c>
      <c r="C2705" s="64" t="str">
        <f t="shared" si="345"/>
        <v/>
      </c>
      <c r="D2705" s="28" t="str">
        <f t="shared" si="344"/>
        <v/>
      </c>
      <c r="E2705" s="28" t="str">
        <f t="shared" si="349"/>
        <v/>
      </c>
      <c r="F2705" s="28" t="str">
        <f t="shared" si="349"/>
        <v/>
      </c>
      <c r="G2705" s="18" t="str">
        <f t="shared" si="349"/>
        <v/>
      </c>
      <c r="H2705" s="18" t="str">
        <f t="shared" si="349"/>
        <v/>
      </c>
      <c r="I2705" s="18" t="str">
        <f t="shared" si="349"/>
        <v/>
      </c>
      <c r="J2705" s="28" t="str">
        <f t="shared" si="350"/>
        <v/>
      </c>
      <c r="K2705" s="28" t="str">
        <f t="shared" si="350"/>
        <v/>
      </c>
      <c r="L2705" s="28" t="str">
        <f t="shared" si="350"/>
        <v/>
      </c>
      <c r="M2705" s="28" t="str">
        <f t="shared" si="347"/>
        <v/>
      </c>
      <c r="N2705" s="138" t="str">
        <f>IF(ISNUMBER($A2705),IF(ISNUMBER(VALUE(TRIM(VLOOKUP($A2705,DL,COLUMN()-1,0)))),VALUE(TRIM(VLOOKUP($A2705,DL,COLUMN()-1,0))),TRIM(VLOOKUP($A2705,DL,COLUMN()-1,0))),"")</f>
        <v/>
      </c>
    </row>
    <row r="2706" spans="1:14">
      <c r="A2706" s="4" t="str">
        <f>IF(ISNUMBER(NhapDS!A2702),NhapDS!A2702,"")</f>
        <v/>
      </c>
      <c r="B2706" s="18" t="str">
        <f t="shared" si="345"/>
        <v/>
      </c>
      <c r="C2706" s="64" t="str">
        <f t="shared" si="345"/>
        <v/>
      </c>
      <c r="D2706" s="28" t="str">
        <f t="shared" si="344"/>
        <v/>
      </c>
      <c r="E2706" s="28" t="str">
        <f t="shared" si="349"/>
        <v/>
      </c>
      <c r="F2706" s="28" t="str">
        <f t="shared" si="349"/>
        <v/>
      </c>
      <c r="G2706" s="18" t="str">
        <f t="shared" si="349"/>
        <v/>
      </c>
      <c r="H2706" s="18" t="str">
        <f t="shared" si="349"/>
        <v/>
      </c>
      <c r="I2706" s="18" t="str">
        <f t="shared" si="349"/>
        <v/>
      </c>
      <c r="J2706" s="28" t="str">
        <f t="shared" ref="J2706:L2721" si="351">IF(ISNUMBER($A2706),TRIM(VLOOKUP($A2706,DL,COLUMN()-1,0)),"")</f>
        <v/>
      </c>
      <c r="K2706" s="28" t="str">
        <f t="shared" si="351"/>
        <v/>
      </c>
      <c r="L2706" s="28" t="str">
        <f t="shared" si="351"/>
        <v/>
      </c>
      <c r="M2706" s="28" t="str">
        <f t="shared" si="347"/>
        <v/>
      </c>
      <c r="N2706" s="138" t="str">
        <f>IF(ISNUMBER($A2706),IF(ISNUMBER(VALUE(TRIM(VLOOKUP($A2706,DL,COLUMN()-1,0)))),VALUE(TRIM(VLOOKUP($A2706,DL,COLUMN()-1,0))),TRIM(VLOOKUP($A2706,DL,COLUMN()-1,0))),"")</f>
        <v/>
      </c>
    </row>
    <row r="2707" spans="1:14">
      <c r="A2707" s="4" t="str">
        <f>IF(ISNUMBER(NhapDS!A2703),NhapDS!A2703,"")</f>
        <v/>
      </c>
      <c r="B2707" s="18" t="str">
        <f t="shared" si="345"/>
        <v/>
      </c>
      <c r="C2707" s="64" t="str">
        <f t="shared" si="345"/>
        <v/>
      </c>
      <c r="D2707" s="28" t="str">
        <f t="shared" si="344"/>
        <v/>
      </c>
      <c r="E2707" s="28" t="str">
        <f t="shared" si="349"/>
        <v/>
      </c>
      <c r="F2707" s="28" t="str">
        <f t="shared" si="349"/>
        <v/>
      </c>
      <c r="G2707" s="18" t="str">
        <f t="shared" si="349"/>
        <v/>
      </c>
      <c r="H2707" s="18" t="str">
        <f t="shared" si="349"/>
        <v/>
      </c>
      <c r="I2707" s="18" t="str">
        <f t="shared" si="349"/>
        <v/>
      </c>
      <c r="J2707" s="28" t="str">
        <f t="shared" si="351"/>
        <v/>
      </c>
      <c r="K2707" s="28" t="str">
        <f t="shared" si="351"/>
        <v/>
      </c>
      <c r="L2707" s="28" t="str">
        <f t="shared" si="351"/>
        <v/>
      </c>
      <c r="M2707" s="28" t="str">
        <f t="shared" si="347"/>
        <v/>
      </c>
      <c r="N2707" s="138" t="str">
        <f>IF(ISNUMBER($A2707),IF(ISNUMBER(VALUE(TRIM(VLOOKUP($A2707,DL,COLUMN()-1,0)))),VALUE(TRIM(VLOOKUP($A2707,DL,COLUMN()-1,0))),TRIM(VLOOKUP($A2707,DL,COLUMN()-1,0))),"")</f>
        <v/>
      </c>
    </row>
    <row r="2708" spans="1:14">
      <c r="A2708" s="4" t="str">
        <f>IF(ISNUMBER(NhapDS!A2704),NhapDS!A2704,"")</f>
        <v/>
      </c>
      <c r="B2708" s="18" t="str">
        <f t="shared" si="345"/>
        <v/>
      </c>
      <c r="C2708" s="64" t="str">
        <f t="shared" si="345"/>
        <v/>
      </c>
      <c r="D2708" s="28" t="str">
        <f t="shared" si="344"/>
        <v/>
      </c>
      <c r="E2708" s="28" t="str">
        <f t="shared" si="349"/>
        <v/>
      </c>
      <c r="F2708" s="28" t="str">
        <f t="shared" si="349"/>
        <v/>
      </c>
      <c r="G2708" s="18" t="str">
        <f t="shared" si="349"/>
        <v/>
      </c>
      <c r="H2708" s="18" t="str">
        <f t="shared" si="349"/>
        <v/>
      </c>
      <c r="I2708" s="18" t="str">
        <f t="shared" si="349"/>
        <v/>
      </c>
      <c r="J2708" s="28" t="str">
        <f t="shared" si="351"/>
        <v/>
      </c>
      <c r="K2708" s="28" t="str">
        <f t="shared" si="351"/>
        <v/>
      </c>
      <c r="L2708" s="28" t="str">
        <f t="shared" si="351"/>
        <v/>
      </c>
      <c r="M2708" s="28" t="str">
        <f t="shared" si="347"/>
        <v/>
      </c>
      <c r="N2708" s="138" t="str">
        <f>IF(ISNUMBER($A2708),IF(ISNUMBER(VALUE(TRIM(VLOOKUP($A2708,DL,COLUMN()-1,0)))),VALUE(TRIM(VLOOKUP($A2708,DL,COLUMN()-1,0))),TRIM(VLOOKUP($A2708,DL,COLUMN()-1,0))),"")</f>
        <v/>
      </c>
    </row>
    <row r="2709" spans="1:14">
      <c r="A2709" s="4" t="str">
        <f>IF(ISNUMBER(NhapDS!A2705),NhapDS!A2705,"")</f>
        <v/>
      </c>
      <c r="B2709" s="18" t="str">
        <f t="shared" si="345"/>
        <v/>
      </c>
      <c r="C2709" s="64" t="str">
        <f t="shared" si="345"/>
        <v/>
      </c>
      <c r="D2709" s="28" t="str">
        <f t="shared" si="344"/>
        <v/>
      </c>
      <c r="E2709" s="28" t="str">
        <f t="shared" si="349"/>
        <v/>
      </c>
      <c r="F2709" s="28" t="str">
        <f t="shared" si="349"/>
        <v/>
      </c>
      <c r="G2709" s="18" t="str">
        <f t="shared" si="349"/>
        <v/>
      </c>
      <c r="H2709" s="18" t="str">
        <f t="shared" si="349"/>
        <v/>
      </c>
      <c r="I2709" s="18" t="str">
        <f t="shared" si="349"/>
        <v/>
      </c>
      <c r="J2709" s="28" t="str">
        <f t="shared" si="351"/>
        <v/>
      </c>
      <c r="K2709" s="28" t="str">
        <f t="shared" si="351"/>
        <v/>
      </c>
      <c r="L2709" s="28" t="str">
        <f t="shared" si="351"/>
        <v/>
      </c>
      <c r="M2709" s="28" t="str">
        <f t="shared" si="347"/>
        <v/>
      </c>
      <c r="N2709" s="138" t="str">
        <f>IF(ISNUMBER($A2709),IF(ISNUMBER(VALUE(TRIM(VLOOKUP($A2709,DL,COLUMN()-1,0)))),VALUE(TRIM(VLOOKUP($A2709,DL,COLUMN()-1,0))),TRIM(VLOOKUP($A2709,DL,COLUMN()-1,0))),"")</f>
        <v/>
      </c>
    </row>
    <row r="2710" spans="1:14">
      <c r="A2710" s="4" t="str">
        <f>IF(ISNUMBER(NhapDS!A2706),NhapDS!A2706,"")</f>
        <v/>
      </c>
      <c r="B2710" s="18" t="str">
        <f t="shared" si="345"/>
        <v/>
      </c>
      <c r="C2710" s="64" t="str">
        <f t="shared" si="345"/>
        <v/>
      </c>
      <c r="D2710" s="28" t="str">
        <f t="shared" si="344"/>
        <v/>
      </c>
      <c r="E2710" s="28" t="str">
        <f t="shared" si="349"/>
        <v/>
      </c>
      <c r="F2710" s="28" t="str">
        <f t="shared" si="349"/>
        <v/>
      </c>
      <c r="G2710" s="18" t="str">
        <f t="shared" si="349"/>
        <v/>
      </c>
      <c r="H2710" s="18" t="str">
        <f t="shared" si="349"/>
        <v/>
      </c>
      <c r="I2710" s="18" t="str">
        <f t="shared" si="349"/>
        <v/>
      </c>
      <c r="J2710" s="28" t="str">
        <f t="shared" si="351"/>
        <v/>
      </c>
      <c r="K2710" s="28" t="str">
        <f t="shared" si="351"/>
        <v/>
      </c>
      <c r="L2710" s="28" t="str">
        <f t="shared" si="351"/>
        <v/>
      </c>
      <c r="M2710" s="28" t="str">
        <f t="shared" si="347"/>
        <v/>
      </c>
      <c r="N2710" s="138" t="str">
        <f>IF(ISNUMBER($A2710),IF(ISNUMBER(VALUE(TRIM(VLOOKUP($A2710,DL,COLUMN()-1,0)))),VALUE(TRIM(VLOOKUP($A2710,DL,COLUMN()-1,0))),TRIM(VLOOKUP($A2710,DL,COLUMN()-1,0))),"")</f>
        <v/>
      </c>
    </row>
    <row r="2711" spans="1:14">
      <c r="A2711" s="4" t="str">
        <f>IF(ISNUMBER(NhapDS!A2707),NhapDS!A2707,"")</f>
        <v/>
      </c>
      <c r="B2711" s="18" t="str">
        <f t="shared" si="345"/>
        <v/>
      </c>
      <c r="C2711" s="64" t="str">
        <f t="shared" si="345"/>
        <v/>
      </c>
      <c r="D2711" s="28" t="str">
        <f t="shared" si="344"/>
        <v/>
      </c>
      <c r="E2711" s="28" t="str">
        <f t="shared" si="349"/>
        <v/>
      </c>
      <c r="F2711" s="28" t="str">
        <f t="shared" si="349"/>
        <v/>
      </c>
      <c r="G2711" s="18" t="str">
        <f t="shared" si="349"/>
        <v/>
      </c>
      <c r="H2711" s="18" t="str">
        <f t="shared" si="349"/>
        <v/>
      </c>
      <c r="I2711" s="18" t="str">
        <f t="shared" si="349"/>
        <v/>
      </c>
      <c r="J2711" s="28" t="str">
        <f t="shared" si="351"/>
        <v/>
      </c>
      <c r="K2711" s="28" t="str">
        <f t="shared" si="351"/>
        <v/>
      </c>
      <c r="L2711" s="28" t="str">
        <f t="shared" si="351"/>
        <v/>
      </c>
      <c r="M2711" s="28" t="str">
        <f t="shared" si="347"/>
        <v/>
      </c>
      <c r="N2711" s="138" t="str">
        <f>IF(ISNUMBER($A2711),IF(ISNUMBER(VALUE(TRIM(VLOOKUP($A2711,DL,COLUMN()-1,0)))),VALUE(TRIM(VLOOKUP($A2711,DL,COLUMN()-1,0))),TRIM(VLOOKUP($A2711,DL,COLUMN()-1,0))),"")</f>
        <v/>
      </c>
    </row>
    <row r="2712" spans="1:14">
      <c r="A2712" s="4" t="str">
        <f>IF(ISNUMBER(NhapDS!A2708),NhapDS!A2708,"")</f>
        <v/>
      </c>
      <c r="B2712" s="18" t="str">
        <f t="shared" si="345"/>
        <v/>
      </c>
      <c r="C2712" s="64" t="str">
        <f t="shared" si="345"/>
        <v/>
      </c>
      <c r="D2712" s="28" t="str">
        <f t="shared" si="344"/>
        <v/>
      </c>
      <c r="E2712" s="28" t="str">
        <f t="shared" si="349"/>
        <v/>
      </c>
      <c r="F2712" s="28" t="str">
        <f t="shared" si="349"/>
        <v/>
      </c>
      <c r="G2712" s="18" t="str">
        <f t="shared" si="349"/>
        <v/>
      </c>
      <c r="H2712" s="18" t="str">
        <f t="shared" si="349"/>
        <v/>
      </c>
      <c r="I2712" s="18" t="str">
        <f t="shared" si="349"/>
        <v/>
      </c>
      <c r="J2712" s="28" t="str">
        <f t="shared" si="351"/>
        <v/>
      </c>
      <c r="K2712" s="28" t="str">
        <f t="shared" si="351"/>
        <v/>
      </c>
      <c r="L2712" s="28" t="str">
        <f t="shared" si="351"/>
        <v/>
      </c>
      <c r="M2712" s="28" t="str">
        <f t="shared" si="347"/>
        <v/>
      </c>
      <c r="N2712" s="138" t="str">
        <f>IF(ISNUMBER($A2712),IF(ISNUMBER(VALUE(TRIM(VLOOKUP($A2712,DL,COLUMN()-1,0)))),VALUE(TRIM(VLOOKUP($A2712,DL,COLUMN()-1,0))),TRIM(VLOOKUP($A2712,DL,COLUMN()-1,0))),"")</f>
        <v/>
      </c>
    </row>
    <row r="2713" spans="1:14">
      <c r="A2713" s="4" t="str">
        <f>IF(ISNUMBER(NhapDS!A2709),NhapDS!A2709,"")</f>
        <v/>
      </c>
      <c r="B2713" s="18" t="str">
        <f t="shared" si="345"/>
        <v/>
      </c>
      <c r="C2713" s="64" t="str">
        <f t="shared" si="345"/>
        <v/>
      </c>
      <c r="D2713" s="28" t="str">
        <f t="shared" si="344"/>
        <v/>
      </c>
      <c r="E2713" s="28" t="str">
        <f t="shared" si="349"/>
        <v/>
      </c>
      <c r="F2713" s="28" t="str">
        <f t="shared" si="349"/>
        <v/>
      </c>
      <c r="G2713" s="18" t="str">
        <f t="shared" si="349"/>
        <v/>
      </c>
      <c r="H2713" s="18" t="str">
        <f t="shared" si="349"/>
        <v/>
      </c>
      <c r="I2713" s="18" t="str">
        <f t="shared" si="349"/>
        <v/>
      </c>
      <c r="J2713" s="28" t="str">
        <f t="shared" si="351"/>
        <v/>
      </c>
      <c r="K2713" s="28" t="str">
        <f t="shared" si="351"/>
        <v/>
      </c>
      <c r="L2713" s="28" t="str">
        <f t="shared" si="351"/>
        <v/>
      </c>
      <c r="M2713" s="28" t="str">
        <f t="shared" si="347"/>
        <v/>
      </c>
      <c r="N2713" s="138" t="str">
        <f>IF(ISNUMBER($A2713),IF(ISNUMBER(VALUE(TRIM(VLOOKUP($A2713,DL,COLUMN()-1,0)))),VALUE(TRIM(VLOOKUP($A2713,DL,COLUMN()-1,0))),TRIM(VLOOKUP($A2713,DL,COLUMN()-1,0))),"")</f>
        <v/>
      </c>
    </row>
    <row r="2714" spans="1:14">
      <c r="A2714" s="4" t="str">
        <f>IF(ISNUMBER(NhapDS!A2710),NhapDS!A2710,"")</f>
        <v/>
      </c>
      <c r="B2714" s="18" t="str">
        <f t="shared" si="345"/>
        <v/>
      </c>
      <c r="C2714" s="64" t="str">
        <f t="shared" si="345"/>
        <v/>
      </c>
      <c r="D2714" s="28" t="str">
        <f t="shared" si="344"/>
        <v/>
      </c>
      <c r="E2714" s="28" t="str">
        <f t="shared" si="349"/>
        <v/>
      </c>
      <c r="F2714" s="28" t="str">
        <f t="shared" si="349"/>
        <v/>
      </c>
      <c r="G2714" s="18" t="str">
        <f t="shared" si="349"/>
        <v/>
      </c>
      <c r="H2714" s="18" t="str">
        <f t="shared" si="349"/>
        <v/>
      </c>
      <c r="I2714" s="18" t="str">
        <f t="shared" si="349"/>
        <v/>
      </c>
      <c r="J2714" s="28" t="str">
        <f t="shared" si="351"/>
        <v/>
      </c>
      <c r="K2714" s="28" t="str">
        <f t="shared" si="351"/>
        <v/>
      </c>
      <c r="L2714" s="28" t="str">
        <f t="shared" si="351"/>
        <v/>
      </c>
      <c r="M2714" s="28" t="str">
        <f t="shared" si="347"/>
        <v/>
      </c>
      <c r="N2714" s="138" t="str">
        <f>IF(ISNUMBER($A2714),IF(ISNUMBER(VALUE(TRIM(VLOOKUP($A2714,DL,COLUMN()-1,0)))),VALUE(TRIM(VLOOKUP($A2714,DL,COLUMN()-1,0))),TRIM(VLOOKUP($A2714,DL,COLUMN()-1,0))),"")</f>
        <v/>
      </c>
    </row>
    <row r="2715" spans="1:14">
      <c r="A2715" s="4" t="str">
        <f>IF(ISNUMBER(NhapDS!A2711),NhapDS!A2711,"")</f>
        <v/>
      </c>
      <c r="B2715" s="18" t="str">
        <f t="shared" si="345"/>
        <v/>
      </c>
      <c r="C2715" s="64" t="str">
        <f t="shared" si="345"/>
        <v/>
      </c>
      <c r="D2715" s="28" t="str">
        <f t="shared" si="344"/>
        <v/>
      </c>
      <c r="E2715" s="28" t="str">
        <f t="shared" si="349"/>
        <v/>
      </c>
      <c r="F2715" s="28" t="str">
        <f t="shared" si="349"/>
        <v/>
      </c>
      <c r="G2715" s="18" t="str">
        <f t="shared" si="349"/>
        <v/>
      </c>
      <c r="H2715" s="18" t="str">
        <f t="shared" si="349"/>
        <v/>
      </c>
      <c r="I2715" s="18" t="str">
        <f t="shared" si="349"/>
        <v/>
      </c>
      <c r="J2715" s="28" t="str">
        <f t="shared" si="351"/>
        <v/>
      </c>
      <c r="K2715" s="28" t="str">
        <f t="shared" si="351"/>
        <v/>
      </c>
      <c r="L2715" s="28" t="str">
        <f t="shared" si="351"/>
        <v/>
      </c>
      <c r="M2715" s="28" t="str">
        <f t="shared" si="347"/>
        <v/>
      </c>
      <c r="N2715" s="138" t="str">
        <f>IF(ISNUMBER($A2715),IF(ISNUMBER(VALUE(TRIM(VLOOKUP($A2715,DL,COLUMN()-1,0)))),VALUE(TRIM(VLOOKUP($A2715,DL,COLUMN()-1,0))),TRIM(VLOOKUP($A2715,DL,COLUMN()-1,0))),"")</f>
        <v/>
      </c>
    </row>
    <row r="2716" spans="1:14">
      <c r="A2716" s="4" t="str">
        <f>IF(ISNUMBER(NhapDS!A2712),NhapDS!A2712,"")</f>
        <v/>
      </c>
      <c r="B2716" s="18" t="str">
        <f t="shared" si="345"/>
        <v/>
      </c>
      <c r="C2716" s="64" t="str">
        <f t="shared" si="345"/>
        <v/>
      </c>
      <c r="D2716" s="28" t="str">
        <f t="shared" si="344"/>
        <v/>
      </c>
      <c r="E2716" s="28" t="str">
        <f t="shared" si="349"/>
        <v/>
      </c>
      <c r="F2716" s="28" t="str">
        <f t="shared" si="349"/>
        <v/>
      </c>
      <c r="G2716" s="18" t="str">
        <f t="shared" si="349"/>
        <v/>
      </c>
      <c r="H2716" s="18" t="str">
        <f t="shared" si="349"/>
        <v/>
      </c>
      <c r="I2716" s="18" t="str">
        <f t="shared" si="349"/>
        <v/>
      </c>
      <c r="J2716" s="28" t="str">
        <f t="shared" si="351"/>
        <v/>
      </c>
      <c r="K2716" s="28" t="str">
        <f t="shared" si="351"/>
        <v/>
      </c>
      <c r="L2716" s="28" t="str">
        <f t="shared" si="351"/>
        <v/>
      </c>
      <c r="M2716" s="28" t="str">
        <f t="shared" si="347"/>
        <v/>
      </c>
      <c r="N2716" s="138" t="str">
        <f>IF(ISNUMBER($A2716),IF(ISNUMBER(VALUE(TRIM(VLOOKUP($A2716,DL,COLUMN()-1,0)))),VALUE(TRIM(VLOOKUP($A2716,DL,COLUMN()-1,0))),TRIM(VLOOKUP($A2716,DL,COLUMN()-1,0))),"")</f>
        <v/>
      </c>
    </row>
    <row r="2717" spans="1:14">
      <c r="A2717" s="4" t="str">
        <f>IF(ISNUMBER(NhapDS!A2713),NhapDS!A2713,"")</f>
        <v/>
      </c>
      <c r="B2717" s="18" t="str">
        <f t="shared" si="345"/>
        <v/>
      </c>
      <c r="C2717" s="64" t="str">
        <f t="shared" si="345"/>
        <v/>
      </c>
      <c r="D2717" s="28" t="str">
        <f t="shared" si="344"/>
        <v/>
      </c>
      <c r="E2717" s="28" t="str">
        <f t="shared" si="349"/>
        <v/>
      </c>
      <c r="F2717" s="28" t="str">
        <f t="shared" si="349"/>
        <v/>
      </c>
      <c r="G2717" s="18" t="str">
        <f t="shared" si="349"/>
        <v/>
      </c>
      <c r="H2717" s="18" t="str">
        <f t="shared" si="349"/>
        <v/>
      </c>
      <c r="I2717" s="18" t="str">
        <f t="shared" si="349"/>
        <v/>
      </c>
      <c r="J2717" s="28" t="str">
        <f t="shared" si="351"/>
        <v/>
      </c>
      <c r="K2717" s="28" t="str">
        <f t="shared" si="351"/>
        <v/>
      </c>
      <c r="L2717" s="28" t="str">
        <f t="shared" si="351"/>
        <v/>
      </c>
      <c r="M2717" s="28" t="str">
        <f t="shared" si="347"/>
        <v/>
      </c>
      <c r="N2717" s="138" t="str">
        <f>IF(ISNUMBER($A2717),IF(ISNUMBER(VALUE(TRIM(VLOOKUP($A2717,DL,COLUMN()-1,0)))),VALUE(TRIM(VLOOKUP($A2717,DL,COLUMN()-1,0))),TRIM(VLOOKUP($A2717,DL,COLUMN()-1,0))),"")</f>
        <v/>
      </c>
    </row>
    <row r="2718" spans="1:14">
      <c r="A2718" s="4" t="str">
        <f>IF(ISNUMBER(NhapDS!A2714),NhapDS!A2714,"")</f>
        <v/>
      </c>
      <c r="B2718" s="18" t="str">
        <f t="shared" si="345"/>
        <v/>
      </c>
      <c r="C2718" s="64" t="str">
        <f t="shared" si="345"/>
        <v/>
      </c>
      <c r="D2718" s="28" t="str">
        <f t="shared" si="344"/>
        <v/>
      </c>
      <c r="E2718" s="28" t="str">
        <f t="shared" si="349"/>
        <v/>
      </c>
      <c r="F2718" s="28" t="str">
        <f t="shared" si="349"/>
        <v/>
      </c>
      <c r="G2718" s="18" t="str">
        <f t="shared" si="349"/>
        <v/>
      </c>
      <c r="H2718" s="18" t="str">
        <f t="shared" si="349"/>
        <v/>
      </c>
      <c r="I2718" s="18" t="str">
        <f t="shared" si="349"/>
        <v/>
      </c>
      <c r="J2718" s="28" t="str">
        <f t="shared" si="351"/>
        <v/>
      </c>
      <c r="K2718" s="28" t="str">
        <f t="shared" si="351"/>
        <v/>
      </c>
      <c r="L2718" s="28" t="str">
        <f t="shared" si="351"/>
        <v/>
      </c>
      <c r="M2718" s="28" t="str">
        <f t="shared" si="347"/>
        <v/>
      </c>
      <c r="N2718" s="138" t="str">
        <f>IF(ISNUMBER($A2718),IF(ISNUMBER(VALUE(TRIM(VLOOKUP($A2718,DL,COLUMN()-1,0)))),VALUE(TRIM(VLOOKUP($A2718,DL,COLUMN()-1,0))),TRIM(VLOOKUP($A2718,DL,COLUMN()-1,0))),"")</f>
        <v/>
      </c>
    </row>
    <row r="2719" spans="1:14">
      <c r="A2719" s="4" t="str">
        <f>IF(ISNUMBER(NhapDS!A2715),NhapDS!A2715,"")</f>
        <v/>
      </c>
      <c r="B2719" s="18" t="str">
        <f t="shared" si="345"/>
        <v/>
      </c>
      <c r="C2719" s="64" t="str">
        <f t="shared" si="345"/>
        <v/>
      </c>
      <c r="D2719" s="28" t="str">
        <f t="shared" si="344"/>
        <v/>
      </c>
      <c r="E2719" s="28" t="str">
        <f t="shared" si="349"/>
        <v/>
      </c>
      <c r="F2719" s="28" t="str">
        <f t="shared" si="349"/>
        <v/>
      </c>
      <c r="G2719" s="18" t="str">
        <f t="shared" si="349"/>
        <v/>
      </c>
      <c r="H2719" s="18" t="str">
        <f t="shared" si="349"/>
        <v/>
      </c>
      <c r="I2719" s="18" t="str">
        <f t="shared" si="349"/>
        <v/>
      </c>
      <c r="J2719" s="28" t="str">
        <f t="shared" si="351"/>
        <v/>
      </c>
      <c r="K2719" s="28" t="str">
        <f t="shared" si="351"/>
        <v/>
      </c>
      <c r="L2719" s="28" t="str">
        <f t="shared" si="351"/>
        <v/>
      </c>
      <c r="M2719" s="28" t="str">
        <f t="shared" si="347"/>
        <v/>
      </c>
      <c r="N2719" s="138" t="str">
        <f>IF(ISNUMBER($A2719),IF(ISNUMBER(VALUE(TRIM(VLOOKUP($A2719,DL,COLUMN()-1,0)))),VALUE(TRIM(VLOOKUP($A2719,DL,COLUMN()-1,0))),TRIM(VLOOKUP($A2719,DL,COLUMN()-1,0))),"")</f>
        <v/>
      </c>
    </row>
    <row r="2720" spans="1:14">
      <c r="A2720" s="4" t="str">
        <f>IF(ISNUMBER(NhapDS!A2716),NhapDS!A2716,"")</f>
        <v/>
      </c>
      <c r="B2720" s="18" t="str">
        <f t="shared" si="345"/>
        <v/>
      </c>
      <c r="C2720" s="64" t="str">
        <f t="shared" si="345"/>
        <v/>
      </c>
      <c r="D2720" s="28" t="str">
        <f t="shared" ref="D2720:D2783" si="352">IF(ISNUMBER($A2720),IF(E2720="x","","x"),"")</f>
        <v/>
      </c>
      <c r="E2720" s="28" t="str">
        <f t="shared" si="349"/>
        <v/>
      </c>
      <c r="F2720" s="28" t="str">
        <f t="shared" si="349"/>
        <v/>
      </c>
      <c r="G2720" s="18" t="str">
        <f t="shared" si="349"/>
        <v/>
      </c>
      <c r="H2720" s="18" t="str">
        <f t="shared" si="349"/>
        <v/>
      </c>
      <c r="I2720" s="18" t="str">
        <f t="shared" si="349"/>
        <v/>
      </c>
      <c r="J2720" s="28" t="str">
        <f t="shared" si="351"/>
        <v/>
      </c>
      <c r="K2720" s="28" t="str">
        <f t="shared" si="351"/>
        <v/>
      </c>
      <c r="L2720" s="28" t="str">
        <f t="shared" si="351"/>
        <v/>
      </c>
      <c r="M2720" s="28" t="str">
        <f t="shared" si="347"/>
        <v/>
      </c>
      <c r="N2720" s="138" t="str">
        <f>IF(ISNUMBER($A2720),IF(ISNUMBER(VALUE(TRIM(VLOOKUP($A2720,DL,COLUMN()-1,0)))),VALUE(TRIM(VLOOKUP($A2720,DL,COLUMN()-1,0))),TRIM(VLOOKUP($A2720,DL,COLUMN()-1,0))),"")</f>
        <v/>
      </c>
    </row>
    <row r="2721" spans="1:14">
      <c r="A2721" s="4" t="str">
        <f>IF(ISNUMBER(NhapDS!A2717),NhapDS!A2717,"")</f>
        <v/>
      </c>
      <c r="B2721" s="18" t="str">
        <f t="shared" si="345"/>
        <v/>
      </c>
      <c r="C2721" s="64" t="str">
        <f t="shared" si="345"/>
        <v/>
      </c>
      <c r="D2721" s="28" t="str">
        <f t="shared" si="352"/>
        <v/>
      </c>
      <c r="E2721" s="28" t="str">
        <f t="shared" si="349"/>
        <v/>
      </c>
      <c r="F2721" s="28" t="str">
        <f t="shared" si="349"/>
        <v/>
      </c>
      <c r="G2721" s="18" t="str">
        <f t="shared" si="349"/>
        <v/>
      </c>
      <c r="H2721" s="18" t="str">
        <f t="shared" si="349"/>
        <v/>
      </c>
      <c r="I2721" s="18" t="str">
        <f t="shared" si="349"/>
        <v/>
      </c>
      <c r="J2721" s="28" t="str">
        <f t="shared" si="351"/>
        <v/>
      </c>
      <c r="K2721" s="28" t="str">
        <f t="shared" si="351"/>
        <v/>
      </c>
      <c r="L2721" s="28" t="str">
        <f t="shared" si="351"/>
        <v/>
      </c>
      <c r="M2721" s="28" t="str">
        <f t="shared" si="347"/>
        <v/>
      </c>
      <c r="N2721" s="138" t="str">
        <f>IF(ISNUMBER($A2721),IF(ISNUMBER(VALUE(TRIM(VLOOKUP($A2721,DL,COLUMN()-1,0)))),VALUE(TRIM(VLOOKUP($A2721,DL,COLUMN()-1,0))),TRIM(VLOOKUP($A2721,DL,COLUMN()-1,0))),"")</f>
        <v/>
      </c>
    </row>
    <row r="2722" spans="1:14">
      <c r="A2722" s="4" t="str">
        <f>IF(ISNUMBER(NhapDS!A2718),NhapDS!A2718,"")</f>
        <v/>
      </c>
      <c r="B2722" s="18" t="str">
        <f t="shared" ref="B2722:C2785" si="353">IF(ISNUMBER($A2722),VLOOKUP($A2722,DL,COLUMN(),0),"")</f>
        <v/>
      </c>
      <c r="C2722" s="64" t="str">
        <f t="shared" si="353"/>
        <v/>
      </c>
      <c r="D2722" s="28" t="str">
        <f t="shared" si="352"/>
        <v/>
      </c>
      <c r="E2722" s="28" t="str">
        <f t="shared" si="349"/>
        <v/>
      </c>
      <c r="F2722" s="28" t="str">
        <f t="shared" si="349"/>
        <v/>
      </c>
      <c r="G2722" s="18" t="str">
        <f t="shared" si="349"/>
        <v/>
      </c>
      <c r="H2722" s="18" t="str">
        <f t="shared" si="349"/>
        <v/>
      </c>
      <c r="I2722" s="18" t="str">
        <f t="shared" si="349"/>
        <v/>
      </c>
      <c r="J2722" s="28" t="str">
        <f t="shared" ref="J2722:L2737" si="354">IF(ISNUMBER($A2722),TRIM(VLOOKUP($A2722,DL,COLUMN()-1,0)),"")</f>
        <v/>
      </c>
      <c r="K2722" s="28" t="str">
        <f t="shared" si="354"/>
        <v/>
      </c>
      <c r="L2722" s="28" t="str">
        <f t="shared" si="354"/>
        <v/>
      </c>
      <c r="M2722" s="28" t="str">
        <f t="shared" ref="M2722:M2785" si="355">IF(ISNUMBER($A2722),TRIM(VLOOKUP($A2722,DL,COLUMN()-1,0)),"")</f>
        <v/>
      </c>
      <c r="N2722" s="138" t="str">
        <f>IF(ISNUMBER($A2722),IF(ISNUMBER(VALUE(TRIM(VLOOKUP($A2722,DL,COLUMN()-1,0)))),VALUE(TRIM(VLOOKUP($A2722,DL,COLUMN()-1,0))),TRIM(VLOOKUP($A2722,DL,COLUMN()-1,0))),"")</f>
        <v/>
      </c>
    </row>
    <row r="2723" spans="1:14">
      <c r="A2723" s="4" t="str">
        <f>IF(ISNUMBER(NhapDS!A2719),NhapDS!A2719,"")</f>
        <v/>
      </c>
      <c r="B2723" s="18" t="str">
        <f t="shared" si="353"/>
        <v/>
      </c>
      <c r="C2723" s="64" t="str">
        <f t="shared" si="353"/>
        <v/>
      </c>
      <c r="D2723" s="28" t="str">
        <f t="shared" si="352"/>
        <v/>
      </c>
      <c r="E2723" s="28" t="str">
        <f t="shared" si="349"/>
        <v/>
      </c>
      <c r="F2723" s="28" t="str">
        <f t="shared" si="349"/>
        <v/>
      </c>
      <c r="G2723" s="18" t="str">
        <f t="shared" si="349"/>
        <v/>
      </c>
      <c r="H2723" s="18" t="str">
        <f t="shared" si="349"/>
        <v/>
      </c>
      <c r="I2723" s="18" t="str">
        <f t="shared" si="349"/>
        <v/>
      </c>
      <c r="J2723" s="28" t="str">
        <f t="shared" si="354"/>
        <v/>
      </c>
      <c r="K2723" s="28" t="str">
        <f t="shared" si="354"/>
        <v/>
      </c>
      <c r="L2723" s="28" t="str">
        <f t="shared" si="354"/>
        <v/>
      </c>
      <c r="M2723" s="28" t="str">
        <f t="shared" si="355"/>
        <v/>
      </c>
      <c r="N2723" s="138" t="str">
        <f>IF(ISNUMBER($A2723),IF(ISNUMBER(VALUE(TRIM(VLOOKUP($A2723,DL,COLUMN()-1,0)))),VALUE(TRIM(VLOOKUP($A2723,DL,COLUMN()-1,0))),TRIM(VLOOKUP($A2723,DL,COLUMN()-1,0))),"")</f>
        <v/>
      </c>
    </row>
    <row r="2724" spans="1:14">
      <c r="A2724" s="4" t="str">
        <f>IF(ISNUMBER(NhapDS!A2720),NhapDS!A2720,"")</f>
        <v/>
      </c>
      <c r="B2724" s="18" t="str">
        <f t="shared" si="353"/>
        <v/>
      </c>
      <c r="C2724" s="64" t="str">
        <f t="shared" si="353"/>
        <v/>
      </c>
      <c r="D2724" s="28" t="str">
        <f t="shared" si="352"/>
        <v/>
      </c>
      <c r="E2724" s="28" t="str">
        <f t="shared" si="349"/>
        <v/>
      </c>
      <c r="F2724" s="28" t="str">
        <f t="shared" si="349"/>
        <v/>
      </c>
      <c r="G2724" s="18" t="str">
        <f t="shared" si="349"/>
        <v/>
      </c>
      <c r="H2724" s="18" t="str">
        <f t="shared" si="349"/>
        <v/>
      </c>
      <c r="I2724" s="18" t="str">
        <f t="shared" si="349"/>
        <v/>
      </c>
      <c r="J2724" s="28" t="str">
        <f t="shared" si="354"/>
        <v/>
      </c>
      <c r="K2724" s="28" t="str">
        <f t="shared" si="354"/>
        <v/>
      </c>
      <c r="L2724" s="28" t="str">
        <f t="shared" si="354"/>
        <v/>
      </c>
      <c r="M2724" s="28" t="str">
        <f t="shared" si="355"/>
        <v/>
      </c>
      <c r="N2724" s="138" t="str">
        <f>IF(ISNUMBER($A2724),IF(ISNUMBER(VALUE(TRIM(VLOOKUP($A2724,DL,COLUMN()-1,0)))),VALUE(TRIM(VLOOKUP($A2724,DL,COLUMN()-1,0))),TRIM(VLOOKUP($A2724,DL,COLUMN()-1,0))),"")</f>
        <v/>
      </c>
    </row>
    <row r="2725" spans="1:14">
      <c r="A2725" s="4" t="str">
        <f>IF(ISNUMBER(NhapDS!A2721),NhapDS!A2721,"")</f>
        <v/>
      </c>
      <c r="B2725" s="18" t="str">
        <f t="shared" si="353"/>
        <v/>
      </c>
      <c r="C2725" s="64" t="str">
        <f t="shared" si="353"/>
        <v/>
      </c>
      <c r="D2725" s="28" t="str">
        <f t="shared" si="352"/>
        <v/>
      </c>
      <c r="E2725" s="28" t="str">
        <f t="shared" si="349"/>
        <v/>
      </c>
      <c r="F2725" s="28" t="str">
        <f t="shared" si="349"/>
        <v/>
      </c>
      <c r="G2725" s="18" t="str">
        <f t="shared" si="349"/>
        <v/>
      </c>
      <c r="H2725" s="18" t="str">
        <f t="shared" si="349"/>
        <v/>
      </c>
      <c r="I2725" s="18" t="str">
        <f t="shared" si="349"/>
        <v/>
      </c>
      <c r="J2725" s="28" t="str">
        <f t="shared" si="354"/>
        <v/>
      </c>
      <c r="K2725" s="28" t="str">
        <f t="shared" si="354"/>
        <v/>
      </c>
      <c r="L2725" s="28" t="str">
        <f t="shared" si="354"/>
        <v/>
      </c>
      <c r="M2725" s="28" t="str">
        <f t="shared" si="355"/>
        <v/>
      </c>
      <c r="N2725" s="138" t="str">
        <f>IF(ISNUMBER($A2725),IF(ISNUMBER(VALUE(TRIM(VLOOKUP($A2725,DL,COLUMN()-1,0)))),VALUE(TRIM(VLOOKUP($A2725,DL,COLUMN()-1,0))),TRIM(VLOOKUP($A2725,DL,COLUMN()-1,0))),"")</f>
        <v/>
      </c>
    </row>
    <row r="2726" spans="1:14">
      <c r="A2726" s="4" t="str">
        <f>IF(ISNUMBER(NhapDS!A2722),NhapDS!A2722,"")</f>
        <v/>
      </c>
      <c r="B2726" s="18" t="str">
        <f t="shared" si="353"/>
        <v/>
      </c>
      <c r="C2726" s="64" t="str">
        <f t="shared" si="353"/>
        <v/>
      </c>
      <c r="D2726" s="28" t="str">
        <f t="shared" si="352"/>
        <v/>
      </c>
      <c r="E2726" s="28" t="str">
        <f t="shared" si="349"/>
        <v/>
      </c>
      <c r="F2726" s="28" t="str">
        <f t="shared" si="349"/>
        <v/>
      </c>
      <c r="G2726" s="18" t="str">
        <f t="shared" si="349"/>
        <v/>
      </c>
      <c r="H2726" s="18" t="str">
        <f t="shared" si="349"/>
        <v/>
      </c>
      <c r="I2726" s="18" t="str">
        <f t="shared" si="349"/>
        <v/>
      </c>
      <c r="J2726" s="28" t="str">
        <f t="shared" si="354"/>
        <v/>
      </c>
      <c r="K2726" s="28" t="str">
        <f t="shared" si="354"/>
        <v/>
      </c>
      <c r="L2726" s="28" t="str">
        <f t="shared" si="354"/>
        <v/>
      </c>
      <c r="M2726" s="28" t="str">
        <f t="shared" si="355"/>
        <v/>
      </c>
      <c r="N2726" s="138" t="str">
        <f>IF(ISNUMBER($A2726),IF(ISNUMBER(VALUE(TRIM(VLOOKUP($A2726,DL,COLUMN()-1,0)))),VALUE(TRIM(VLOOKUP($A2726,DL,COLUMN()-1,0))),TRIM(VLOOKUP($A2726,DL,COLUMN()-1,0))),"")</f>
        <v/>
      </c>
    </row>
    <row r="2727" spans="1:14">
      <c r="A2727" s="4" t="str">
        <f>IF(ISNUMBER(NhapDS!A2723),NhapDS!A2723,"")</f>
        <v/>
      </c>
      <c r="B2727" s="18" t="str">
        <f t="shared" si="353"/>
        <v/>
      </c>
      <c r="C2727" s="64" t="str">
        <f t="shared" si="353"/>
        <v/>
      </c>
      <c r="D2727" s="28" t="str">
        <f t="shared" si="352"/>
        <v/>
      </c>
      <c r="E2727" s="28" t="str">
        <f t="shared" si="349"/>
        <v/>
      </c>
      <c r="F2727" s="28" t="str">
        <f t="shared" si="349"/>
        <v/>
      </c>
      <c r="G2727" s="18" t="str">
        <f t="shared" si="349"/>
        <v/>
      </c>
      <c r="H2727" s="18" t="str">
        <f t="shared" si="349"/>
        <v/>
      </c>
      <c r="I2727" s="18" t="str">
        <f t="shared" si="349"/>
        <v/>
      </c>
      <c r="J2727" s="28" t="str">
        <f t="shared" si="354"/>
        <v/>
      </c>
      <c r="K2727" s="28" t="str">
        <f t="shared" si="354"/>
        <v/>
      </c>
      <c r="L2727" s="28" t="str">
        <f t="shared" si="354"/>
        <v/>
      </c>
      <c r="M2727" s="28" t="str">
        <f t="shared" si="355"/>
        <v/>
      </c>
      <c r="N2727" s="138" t="str">
        <f>IF(ISNUMBER($A2727),IF(ISNUMBER(VALUE(TRIM(VLOOKUP($A2727,DL,COLUMN()-1,0)))),VALUE(TRIM(VLOOKUP($A2727,DL,COLUMN()-1,0))),TRIM(VLOOKUP($A2727,DL,COLUMN()-1,0))),"")</f>
        <v/>
      </c>
    </row>
    <row r="2728" spans="1:14">
      <c r="A2728" s="4" t="str">
        <f>IF(ISNUMBER(NhapDS!A2724),NhapDS!A2724,"")</f>
        <v/>
      </c>
      <c r="B2728" s="18" t="str">
        <f t="shared" si="353"/>
        <v/>
      </c>
      <c r="C2728" s="64" t="str">
        <f t="shared" si="353"/>
        <v/>
      </c>
      <c r="D2728" s="28" t="str">
        <f t="shared" si="352"/>
        <v/>
      </c>
      <c r="E2728" s="28" t="str">
        <f t="shared" si="349"/>
        <v/>
      </c>
      <c r="F2728" s="28" t="str">
        <f t="shared" si="349"/>
        <v/>
      </c>
      <c r="G2728" s="18" t="str">
        <f t="shared" si="349"/>
        <v/>
      </c>
      <c r="H2728" s="18" t="str">
        <f t="shared" si="349"/>
        <v/>
      </c>
      <c r="I2728" s="18" t="str">
        <f t="shared" si="349"/>
        <v/>
      </c>
      <c r="J2728" s="28" t="str">
        <f t="shared" si="354"/>
        <v/>
      </c>
      <c r="K2728" s="28" t="str">
        <f t="shared" si="354"/>
        <v/>
      </c>
      <c r="L2728" s="28" t="str">
        <f t="shared" si="354"/>
        <v/>
      </c>
      <c r="M2728" s="28" t="str">
        <f t="shared" si="355"/>
        <v/>
      </c>
      <c r="N2728" s="138" t="str">
        <f>IF(ISNUMBER($A2728),IF(ISNUMBER(VALUE(TRIM(VLOOKUP($A2728,DL,COLUMN()-1,0)))),VALUE(TRIM(VLOOKUP($A2728,DL,COLUMN()-1,0))),TRIM(VLOOKUP($A2728,DL,COLUMN()-1,0))),"")</f>
        <v/>
      </c>
    </row>
    <row r="2729" spans="1:14">
      <c r="A2729" s="4" t="str">
        <f>IF(ISNUMBER(NhapDS!A2725),NhapDS!A2725,"")</f>
        <v/>
      </c>
      <c r="B2729" s="18" t="str">
        <f t="shared" si="353"/>
        <v/>
      </c>
      <c r="C2729" s="64" t="str">
        <f t="shared" si="353"/>
        <v/>
      </c>
      <c r="D2729" s="28" t="str">
        <f t="shared" si="352"/>
        <v/>
      </c>
      <c r="E2729" s="28" t="str">
        <f t="shared" si="349"/>
        <v/>
      </c>
      <c r="F2729" s="28" t="str">
        <f t="shared" si="349"/>
        <v/>
      </c>
      <c r="G2729" s="18" t="str">
        <f t="shared" si="349"/>
        <v/>
      </c>
      <c r="H2729" s="18" t="str">
        <f t="shared" si="349"/>
        <v/>
      </c>
      <c r="I2729" s="18" t="str">
        <f t="shared" si="349"/>
        <v/>
      </c>
      <c r="J2729" s="28" t="str">
        <f t="shared" si="354"/>
        <v/>
      </c>
      <c r="K2729" s="28" t="str">
        <f t="shared" si="354"/>
        <v/>
      </c>
      <c r="L2729" s="28" t="str">
        <f t="shared" si="354"/>
        <v/>
      </c>
      <c r="M2729" s="28" t="str">
        <f t="shared" si="355"/>
        <v/>
      </c>
      <c r="N2729" s="138" t="str">
        <f>IF(ISNUMBER($A2729),IF(ISNUMBER(VALUE(TRIM(VLOOKUP($A2729,DL,COLUMN()-1,0)))),VALUE(TRIM(VLOOKUP($A2729,DL,COLUMN()-1,0))),TRIM(VLOOKUP($A2729,DL,COLUMN()-1,0))),"")</f>
        <v/>
      </c>
    </row>
    <row r="2730" spans="1:14">
      <c r="A2730" s="4" t="str">
        <f>IF(ISNUMBER(NhapDS!A2726),NhapDS!A2726,"")</f>
        <v/>
      </c>
      <c r="B2730" s="18" t="str">
        <f t="shared" si="353"/>
        <v/>
      </c>
      <c r="C2730" s="64" t="str">
        <f t="shared" si="353"/>
        <v/>
      </c>
      <c r="D2730" s="28" t="str">
        <f t="shared" si="352"/>
        <v/>
      </c>
      <c r="E2730" s="28" t="str">
        <f t="shared" si="349"/>
        <v/>
      </c>
      <c r="F2730" s="28" t="str">
        <f t="shared" si="349"/>
        <v/>
      </c>
      <c r="G2730" s="18" t="str">
        <f t="shared" si="349"/>
        <v/>
      </c>
      <c r="H2730" s="18" t="str">
        <f t="shared" si="349"/>
        <v/>
      </c>
      <c r="I2730" s="18" t="str">
        <f t="shared" si="349"/>
        <v/>
      </c>
      <c r="J2730" s="28" t="str">
        <f t="shared" si="354"/>
        <v/>
      </c>
      <c r="K2730" s="28" t="str">
        <f t="shared" si="354"/>
        <v/>
      </c>
      <c r="L2730" s="28" t="str">
        <f t="shared" si="354"/>
        <v/>
      </c>
      <c r="M2730" s="28" t="str">
        <f t="shared" si="355"/>
        <v/>
      </c>
      <c r="N2730" s="138" t="str">
        <f>IF(ISNUMBER($A2730),IF(ISNUMBER(VALUE(TRIM(VLOOKUP($A2730,DL,COLUMN()-1,0)))),VALUE(TRIM(VLOOKUP($A2730,DL,COLUMN()-1,0))),TRIM(VLOOKUP($A2730,DL,COLUMN()-1,0))),"")</f>
        <v/>
      </c>
    </row>
    <row r="2731" spans="1:14">
      <c r="A2731" s="4" t="str">
        <f>IF(ISNUMBER(NhapDS!A2727),NhapDS!A2727,"")</f>
        <v/>
      </c>
      <c r="B2731" s="18" t="str">
        <f t="shared" si="353"/>
        <v/>
      </c>
      <c r="C2731" s="64" t="str">
        <f t="shared" si="353"/>
        <v/>
      </c>
      <c r="D2731" s="28" t="str">
        <f t="shared" si="352"/>
        <v/>
      </c>
      <c r="E2731" s="28" t="str">
        <f t="shared" si="349"/>
        <v/>
      </c>
      <c r="F2731" s="28" t="str">
        <f t="shared" si="349"/>
        <v/>
      </c>
      <c r="G2731" s="18" t="str">
        <f t="shared" si="349"/>
        <v/>
      </c>
      <c r="H2731" s="18" t="str">
        <f t="shared" si="349"/>
        <v/>
      </c>
      <c r="I2731" s="18" t="str">
        <f t="shared" si="349"/>
        <v/>
      </c>
      <c r="J2731" s="28" t="str">
        <f t="shared" si="354"/>
        <v/>
      </c>
      <c r="K2731" s="28" t="str">
        <f t="shared" si="354"/>
        <v/>
      </c>
      <c r="L2731" s="28" t="str">
        <f t="shared" si="354"/>
        <v/>
      </c>
      <c r="M2731" s="28" t="str">
        <f t="shared" si="355"/>
        <v/>
      </c>
      <c r="N2731" s="138" t="str">
        <f>IF(ISNUMBER($A2731),IF(ISNUMBER(VALUE(TRIM(VLOOKUP($A2731,DL,COLUMN()-1,0)))),VALUE(TRIM(VLOOKUP($A2731,DL,COLUMN()-1,0))),TRIM(VLOOKUP($A2731,DL,COLUMN()-1,0))),"")</f>
        <v/>
      </c>
    </row>
    <row r="2732" spans="1:14">
      <c r="A2732" s="4" t="str">
        <f>IF(ISNUMBER(NhapDS!A2728),NhapDS!A2728,"")</f>
        <v/>
      </c>
      <c r="B2732" s="18" t="str">
        <f t="shared" si="353"/>
        <v/>
      </c>
      <c r="C2732" s="64" t="str">
        <f t="shared" si="353"/>
        <v/>
      </c>
      <c r="D2732" s="28" t="str">
        <f t="shared" si="352"/>
        <v/>
      </c>
      <c r="E2732" s="28" t="str">
        <f t="shared" si="349"/>
        <v/>
      </c>
      <c r="F2732" s="28" t="str">
        <f t="shared" si="349"/>
        <v/>
      </c>
      <c r="G2732" s="18" t="str">
        <f t="shared" si="349"/>
        <v/>
      </c>
      <c r="H2732" s="18" t="str">
        <f t="shared" si="349"/>
        <v/>
      </c>
      <c r="I2732" s="18" t="str">
        <f t="shared" si="349"/>
        <v/>
      </c>
      <c r="J2732" s="28" t="str">
        <f t="shared" si="354"/>
        <v/>
      </c>
      <c r="K2732" s="28" t="str">
        <f t="shared" si="354"/>
        <v/>
      </c>
      <c r="L2732" s="28" t="str">
        <f t="shared" si="354"/>
        <v/>
      </c>
      <c r="M2732" s="28" t="str">
        <f t="shared" si="355"/>
        <v/>
      </c>
      <c r="N2732" s="138" t="str">
        <f>IF(ISNUMBER($A2732),IF(ISNUMBER(VALUE(TRIM(VLOOKUP($A2732,DL,COLUMN()-1,0)))),VALUE(TRIM(VLOOKUP($A2732,DL,COLUMN()-1,0))),TRIM(VLOOKUP($A2732,DL,COLUMN()-1,0))),"")</f>
        <v/>
      </c>
    </row>
    <row r="2733" spans="1:14">
      <c r="A2733" s="4" t="str">
        <f>IF(ISNUMBER(NhapDS!A2729),NhapDS!A2729,"")</f>
        <v/>
      </c>
      <c r="B2733" s="18" t="str">
        <f t="shared" si="353"/>
        <v/>
      </c>
      <c r="C2733" s="64" t="str">
        <f t="shared" si="353"/>
        <v/>
      </c>
      <c r="D2733" s="28" t="str">
        <f t="shared" si="352"/>
        <v/>
      </c>
      <c r="E2733" s="28" t="str">
        <f t="shared" si="349"/>
        <v/>
      </c>
      <c r="F2733" s="28" t="str">
        <f t="shared" si="349"/>
        <v/>
      </c>
      <c r="G2733" s="18" t="str">
        <f t="shared" si="349"/>
        <v/>
      </c>
      <c r="H2733" s="18" t="str">
        <f t="shared" si="349"/>
        <v/>
      </c>
      <c r="I2733" s="18" t="str">
        <f t="shared" si="349"/>
        <v/>
      </c>
      <c r="J2733" s="28" t="str">
        <f t="shared" si="354"/>
        <v/>
      </c>
      <c r="K2733" s="28" t="str">
        <f t="shared" si="354"/>
        <v/>
      </c>
      <c r="L2733" s="28" t="str">
        <f t="shared" si="354"/>
        <v/>
      </c>
      <c r="M2733" s="28" t="str">
        <f t="shared" si="355"/>
        <v/>
      </c>
      <c r="N2733" s="138" t="str">
        <f>IF(ISNUMBER($A2733),IF(ISNUMBER(VALUE(TRIM(VLOOKUP($A2733,DL,COLUMN()-1,0)))),VALUE(TRIM(VLOOKUP($A2733,DL,COLUMN()-1,0))),TRIM(VLOOKUP($A2733,DL,COLUMN()-1,0))),"")</f>
        <v/>
      </c>
    </row>
    <row r="2734" spans="1:14">
      <c r="A2734" s="4" t="str">
        <f>IF(ISNUMBER(NhapDS!A2730),NhapDS!A2730,"")</f>
        <v/>
      </c>
      <c r="B2734" s="18" t="str">
        <f t="shared" si="353"/>
        <v/>
      </c>
      <c r="C2734" s="64" t="str">
        <f t="shared" si="353"/>
        <v/>
      </c>
      <c r="D2734" s="28" t="str">
        <f t="shared" si="352"/>
        <v/>
      </c>
      <c r="E2734" s="28" t="str">
        <f t="shared" si="349"/>
        <v/>
      </c>
      <c r="F2734" s="28" t="str">
        <f t="shared" si="349"/>
        <v/>
      </c>
      <c r="G2734" s="18" t="str">
        <f t="shared" si="349"/>
        <v/>
      </c>
      <c r="H2734" s="18" t="str">
        <f t="shared" si="349"/>
        <v/>
      </c>
      <c r="I2734" s="18" t="str">
        <f t="shared" si="349"/>
        <v/>
      </c>
      <c r="J2734" s="28" t="str">
        <f t="shared" si="354"/>
        <v/>
      </c>
      <c r="K2734" s="28" t="str">
        <f t="shared" si="354"/>
        <v/>
      </c>
      <c r="L2734" s="28" t="str">
        <f t="shared" si="354"/>
        <v/>
      </c>
      <c r="M2734" s="28" t="str">
        <f t="shared" si="355"/>
        <v/>
      </c>
      <c r="N2734" s="138" t="str">
        <f>IF(ISNUMBER($A2734),IF(ISNUMBER(VALUE(TRIM(VLOOKUP($A2734,DL,COLUMN()-1,0)))),VALUE(TRIM(VLOOKUP($A2734,DL,COLUMN()-1,0))),TRIM(VLOOKUP($A2734,DL,COLUMN()-1,0))),"")</f>
        <v/>
      </c>
    </row>
    <row r="2735" spans="1:14">
      <c r="A2735" s="4" t="str">
        <f>IF(ISNUMBER(NhapDS!A2731),NhapDS!A2731,"")</f>
        <v/>
      </c>
      <c r="B2735" s="18" t="str">
        <f t="shared" si="353"/>
        <v/>
      </c>
      <c r="C2735" s="64" t="str">
        <f t="shared" si="353"/>
        <v/>
      </c>
      <c r="D2735" s="28" t="str">
        <f t="shared" si="352"/>
        <v/>
      </c>
      <c r="E2735" s="28" t="str">
        <f t="shared" si="349"/>
        <v/>
      </c>
      <c r="F2735" s="28" t="str">
        <f t="shared" si="349"/>
        <v/>
      </c>
      <c r="G2735" s="18" t="str">
        <f t="shared" si="349"/>
        <v/>
      </c>
      <c r="H2735" s="18" t="str">
        <f t="shared" si="349"/>
        <v/>
      </c>
      <c r="I2735" s="18" t="str">
        <f t="shared" si="349"/>
        <v/>
      </c>
      <c r="J2735" s="28" t="str">
        <f t="shared" si="354"/>
        <v/>
      </c>
      <c r="K2735" s="28" t="str">
        <f t="shared" si="354"/>
        <v/>
      </c>
      <c r="L2735" s="28" t="str">
        <f t="shared" si="354"/>
        <v/>
      </c>
      <c r="M2735" s="28" t="str">
        <f t="shared" si="355"/>
        <v/>
      </c>
      <c r="N2735" s="138" t="str">
        <f>IF(ISNUMBER($A2735),IF(ISNUMBER(VALUE(TRIM(VLOOKUP($A2735,DL,COLUMN()-1,0)))),VALUE(TRIM(VLOOKUP($A2735,DL,COLUMN()-1,0))),TRIM(VLOOKUP($A2735,DL,COLUMN()-1,0))),"")</f>
        <v/>
      </c>
    </row>
    <row r="2736" spans="1:14">
      <c r="A2736" s="4" t="str">
        <f>IF(ISNUMBER(NhapDS!A2732),NhapDS!A2732,"")</f>
        <v/>
      </c>
      <c r="B2736" s="18" t="str">
        <f t="shared" si="353"/>
        <v/>
      </c>
      <c r="C2736" s="64" t="str">
        <f t="shared" si="353"/>
        <v/>
      </c>
      <c r="D2736" s="28" t="str">
        <f t="shared" si="352"/>
        <v/>
      </c>
      <c r="E2736" s="28" t="str">
        <f t="shared" si="349"/>
        <v/>
      </c>
      <c r="F2736" s="28" t="str">
        <f t="shared" si="349"/>
        <v/>
      </c>
      <c r="G2736" s="18" t="str">
        <f t="shared" si="349"/>
        <v/>
      </c>
      <c r="H2736" s="18" t="str">
        <f t="shared" si="349"/>
        <v/>
      </c>
      <c r="I2736" s="18" t="str">
        <f t="shared" si="349"/>
        <v/>
      </c>
      <c r="J2736" s="28" t="str">
        <f t="shared" si="354"/>
        <v/>
      </c>
      <c r="K2736" s="28" t="str">
        <f t="shared" si="354"/>
        <v/>
      </c>
      <c r="L2736" s="28" t="str">
        <f t="shared" si="354"/>
        <v/>
      </c>
      <c r="M2736" s="28" t="str">
        <f t="shared" si="355"/>
        <v/>
      </c>
      <c r="N2736" s="138" t="str">
        <f>IF(ISNUMBER($A2736),IF(ISNUMBER(VALUE(TRIM(VLOOKUP($A2736,DL,COLUMN()-1,0)))),VALUE(TRIM(VLOOKUP($A2736,DL,COLUMN()-1,0))),TRIM(VLOOKUP($A2736,DL,COLUMN()-1,0))),"")</f>
        <v/>
      </c>
    </row>
    <row r="2737" spans="1:14">
      <c r="A2737" s="4" t="str">
        <f>IF(ISNUMBER(NhapDS!A2733),NhapDS!A2733,"")</f>
        <v/>
      </c>
      <c r="B2737" s="18" t="str">
        <f t="shared" si="353"/>
        <v/>
      </c>
      <c r="C2737" s="64" t="str">
        <f t="shared" si="353"/>
        <v/>
      </c>
      <c r="D2737" s="28" t="str">
        <f t="shared" si="352"/>
        <v/>
      </c>
      <c r="E2737" s="28" t="str">
        <f t="shared" ref="E2737:I2787" si="356">IF(ISNUMBER($A2737),TRIM(VLOOKUP($A2737,DL,COLUMN()-1,0)),"")</f>
        <v/>
      </c>
      <c r="F2737" s="28" t="str">
        <f t="shared" si="356"/>
        <v/>
      </c>
      <c r="G2737" s="18" t="str">
        <f t="shared" si="356"/>
        <v/>
      </c>
      <c r="H2737" s="18" t="str">
        <f t="shared" si="356"/>
        <v/>
      </c>
      <c r="I2737" s="18" t="str">
        <f t="shared" si="356"/>
        <v/>
      </c>
      <c r="J2737" s="28" t="str">
        <f t="shared" si="354"/>
        <v/>
      </c>
      <c r="K2737" s="28" t="str">
        <f t="shared" si="354"/>
        <v/>
      </c>
      <c r="L2737" s="28" t="str">
        <f t="shared" si="354"/>
        <v/>
      </c>
      <c r="M2737" s="28" t="str">
        <f t="shared" si="355"/>
        <v/>
      </c>
      <c r="N2737" s="138" t="str">
        <f>IF(ISNUMBER($A2737),IF(ISNUMBER(VALUE(TRIM(VLOOKUP($A2737,DL,COLUMN()-1,0)))),VALUE(TRIM(VLOOKUP($A2737,DL,COLUMN()-1,0))),TRIM(VLOOKUP($A2737,DL,COLUMN()-1,0))),"")</f>
        <v/>
      </c>
    </row>
    <row r="2738" spans="1:14">
      <c r="A2738" s="4" t="str">
        <f>IF(ISNUMBER(NhapDS!A2734),NhapDS!A2734,"")</f>
        <v/>
      </c>
      <c r="B2738" s="18" t="str">
        <f t="shared" si="353"/>
        <v/>
      </c>
      <c r="C2738" s="64" t="str">
        <f t="shared" si="353"/>
        <v/>
      </c>
      <c r="D2738" s="28" t="str">
        <f t="shared" si="352"/>
        <v/>
      </c>
      <c r="E2738" s="28" t="str">
        <f t="shared" si="356"/>
        <v/>
      </c>
      <c r="F2738" s="28" t="str">
        <f t="shared" si="356"/>
        <v/>
      </c>
      <c r="G2738" s="18" t="str">
        <f t="shared" si="356"/>
        <v/>
      </c>
      <c r="H2738" s="18" t="str">
        <f t="shared" si="356"/>
        <v/>
      </c>
      <c r="I2738" s="18" t="str">
        <f t="shared" si="356"/>
        <v/>
      </c>
      <c r="J2738" s="28" t="str">
        <f t="shared" ref="J2738:L2753" si="357">IF(ISNUMBER($A2738),TRIM(VLOOKUP($A2738,DL,COLUMN()-1,0)),"")</f>
        <v/>
      </c>
      <c r="K2738" s="28" t="str">
        <f t="shared" si="357"/>
        <v/>
      </c>
      <c r="L2738" s="28" t="str">
        <f t="shared" si="357"/>
        <v/>
      </c>
      <c r="M2738" s="28" t="str">
        <f t="shared" si="355"/>
        <v/>
      </c>
      <c r="N2738" s="138" t="str">
        <f>IF(ISNUMBER($A2738),IF(ISNUMBER(VALUE(TRIM(VLOOKUP($A2738,DL,COLUMN()-1,0)))),VALUE(TRIM(VLOOKUP($A2738,DL,COLUMN()-1,0))),TRIM(VLOOKUP($A2738,DL,COLUMN()-1,0))),"")</f>
        <v/>
      </c>
    </row>
    <row r="2739" spans="1:14">
      <c r="A2739" s="4" t="str">
        <f>IF(ISNUMBER(NhapDS!A2735),NhapDS!A2735,"")</f>
        <v/>
      </c>
      <c r="B2739" s="18" t="str">
        <f t="shared" si="353"/>
        <v/>
      </c>
      <c r="C2739" s="64" t="str">
        <f t="shared" si="353"/>
        <v/>
      </c>
      <c r="D2739" s="28" t="str">
        <f t="shared" si="352"/>
        <v/>
      </c>
      <c r="E2739" s="28" t="str">
        <f t="shared" si="356"/>
        <v/>
      </c>
      <c r="F2739" s="28" t="str">
        <f t="shared" si="356"/>
        <v/>
      </c>
      <c r="G2739" s="18" t="str">
        <f t="shared" si="356"/>
        <v/>
      </c>
      <c r="H2739" s="18" t="str">
        <f t="shared" si="356"/>
        <v/>
      </c>
      <c r="I2739" s="18" t="str">
        <f t="shared" si="356"/>
        <v/>
      </c>
      <c r="J2739" s="28" t="str">
        <f t="shared" si="357"/>
        <v/>
      </c>
      <c r="K2739" s="28" t="str">
        <f t="shared" si="357"/>
        <v/>
      </c>
      <c r="L2739" s="28" t="str">
        <f t="shared" si="357"/>
        <v/>
      </c>
      <c r="M2739" s="28" t="str">
        <f t="shared" si="355"/>
        <v/>
      </c>
      <c r="N2739" s="138" t="str">
        <f>IF(ISNUMBER($A2739),IF(ISNUMBER(VALUE(TRIM(VLOOKUP($A2739,DL,COLUMN()-1,0)))),VALUE(TRIM(VLOOKUP($A2739,DL,COLUMN()-1,0))),TRIM(VLOOKUP($A2739,DL,COLUMN()-1,0))),"")</f>
        <v/>
      </c>
    </row>
    <row r="2740" spans="1:14">
      <c r="A2740" s="4" t="str">
        <f>IF(ISNUMBER(NhapDS!A2736),NhapDS!A2736,"")</f>
        <v/>
      </c>
      <c r="B2740" s="18" t="str">
        <f t="shared" si="353"/>
        <v/>
      </c>
      <c r="C2740" s="64" t="str">
        <f t="shared" si="353"/>
        <v/>
      </c>
      <c r="D2740" s="28" t="str">
        <f t="shared" si="352"/>
        <v/>
      </c>
      <c r="E2740" s="28" t="str">
        <f t="shared" si="356"/>
        <v/>
      </c>
      <c r="F2740" s="28" t="str">
        <f t="shared" si="356"/>
        <v/>
      </c>
      <c r="G2740" s="18" t="str">
        <f t="shared" si="356"/>
        <v/>
      </c>
      <c r="H2740" s="18" t="str">
        <f t="shared" si="356"/>
        <v/>
      </c>
      <c r="I2740" s="18" t="str">
        <f t="shared" si="356"/>
        <v/>
      </c>
      <c r="J2740" s="28" t="str">
        <f t="shared" si="357"/>
        <v/>
      </c>
      <c r="K2740" s="28" t="str">
        <f t="shared" si="357"/>
        <v/>
      </c>
      <c r="L2740" s="28" t="str">
        <f t="shared" si="357"/>
        <v/>
      </c>
      <c r="M2740" s="28" t="str">
        <f t="shared" si="355"/>
        <v/>
      </c>
      <c r="N2740" s="138" t="str">
        <f>IF(ISNUMBER($A2740),IF(ISNUMBER(VALUE(TRIM(VLOOKUP($A2740,DL,COLUMN()-1,0)))),VALUE(TRIM(VLOOKUP($A2740,DL,COLUMN()-1,0))),TRIM(VLOOKUP($A2740,DL,COLUMN()-1,0))),"")</f>
        <v/>
      </c>
    </row>
    <row r="2741" spans="1:14">
      <c r="A2741" s="4" t="str">
        <f>IF(ISNUMBER(NhapDS!A2737),NhapDS!A2737,"")</f>
        <v/>
      </c>
      <c r="B2741" s="18" t="str">
        <f t="shared" si="353"/>
        <v/>
      </c>
      <c r="C2741" s="64" t="str">
        <f t="shared" si="353"/>
        <v/>
      </c>
      <c r="D2741" s="28" t="str">
        <f t="shared" si="352"/>
        <v/>
      </c>
      <c r="E2741" s="28" t="str">
        <f t="shared" si="356"/>
        <v/>
      </c>
      <c r="F2741" s="28" t="str">
        <f t="shared" si="356"/>
        <v/>
      </c>
      <c r="G2741" s="18" t="str">
        <f t="shared" si="356"/>
        <v/>
      </c>
      <c r="H2741" s="18" t="str">
        <f t="shared" si="356"/>
        <v/>
      </c>
      <c r="I2741" s="18" t="str">
        <f t="shared" si="356"/>
        <v/>
      </c>
      <c r="J2741" s="28" t="str">
        <f t="shared" si="357"/>
        <v/>
      </c>
      <c r="K2741" s="28" t="str">
        <f t="shared" si="357"/>
        <v/>
      </c>
      <c r="L2741" s="28" t="str">
        <f t="shared" si="357"/>
        <v/>
      </c>
      <c r="M2741" s="28" t="str">
        <f t="shared" si="355"/>
        <v/>
      </c>
      <c r="N2741" s="138" t="str">
        <f>IF(ISNUMBER($A2741),IF(ISNUMBER(VALUE(TRIM(VLOOKUP($A2741,DL,COLUMN()-1,0)))),VALUE(TRIM(VLOOKUP($A2741,DL,COLUMN()-1,0))),TRIM(VLOOKUP($A2741,DL,COLUMN()-1,0))),"")</f>
        <v/>
      </c>
    </row>
    <row r="2742" spans="1:14">
      <c r="A2742" s="4" t="str">
        <f>IF(ISNUMBER(NhapDS!A2738),NhapDS!A2738,"")</f>
        <v/>
      </c>
      <c r="B2742" s="18" t="str">
        <f t="shared" si="353"/>
        <v/>
      </c>
      <c r="C2742" s="64" t="str">
        <f t="shared" si="353"/>
        <v/>
      </c>
      <c r="D2742" s="28" t="str">
        <f t="shared" si="352"/>
        <v/>
      </c>
      <c r="E2742" s="28" t="str">
        <f t="shared" si="356"/>
        <v/>
      </c>
      <c r="F2742" s="28" t="str">
        <f t="shared" si="356"/>
        <v/>
      </c>
      <c r="G2742" s="18" t="str">
        <f t="shared" si="356"/>
        <v/>
      </c>
      <c r="H2742" s="18" t="str">
        <f t="shared" si="356"/>
        <v/>
      </c>
      <c r="I2742" s="18" t="str">
        <f t="shared" si="356"/>
        <v/>
      </c>
      <c r="J2742" s="28" t="str">
        <f t="shared" si="357"/>
        <v/>
      </c>
      <c r="K2742" s="28" t="str">
        <f t="shared" si="357"/>
        <v/>
      </c>
      <c r="L2742" s="28" t="str">
        <f t="shared" si="357"/>
        <v/>
      </c>
      <c r="M2742" s="28" t="str">
        <f t="shared" si="355"/>
        <v/>
      </c>
      <c r="N2742" s="138" t="str">
        <f>IF(ISNUMBER($A2742),IF(ISNUMBER(VALUE(TRIM(VLOOKUP($A2742,DL,COLUMN()-1,0)))),VALUE(TRIM(VLOOKUP($A2742,DL,COLUMN()-1,0))),TRIM(VLOOKUP($A2742,DL,COLUMN()-1,0))),"")</f>
        <v/>
      </c>
    </row>
    <row r="2743" spans="1:14">
      <c r="A2743" s="4" t="str">
        <f>IF(ISNUMBER(NhapDS!A2739),NhapDS!A2739,"")</f>
        <v/>
      </c>
      <c r="B2743" s="18" t="str">
        <f t="shared" si="353"/>
        <v/>
      </c>
      <c r="C2743" s="64" t="str">
        <f t="shared" si="353"/>
        <v/>
      </c>
      <c r="D2743" s="28" t="str">
        <f t="shared" si="352"/>
        <v/>
      </c>
      <c r="E2743" s="28" t="str">
        <f t="shared" si="356"/>
        <v/>
      </c>
      <c r="F2743" s="28" t="str">
        <f t="shared" si="356"/>
        <v/>
      </c>
      <c r="G2743" s="18" t="str">
        <f t="shared" si="356"/>
        <v/>
      </c>
      <c r="H2743" s="18" t="str">
        <f t="shared" si="356"/>
        <v/>
      </c>
      <c r="I2743" s="18" t="str">
        <f t="shared" si="356"/>
        <v/>
      </c>
      <c r="J2743" s="28" t="str">
        <f t="shared" si="357"/>
        <v/>
      </c>
      <c r="K2743" s="28" t="str">
        <f t="shared" si="357"/>
        <v/>
      </c>
      <c r="L2743" s="28" t="str">
        <f t="shared" si="357"/>
        <v/>
      </c>
      <c r="M2743" s="28" t="str">
        <f t="shared" si="355"/>
        <v/>
      </c>
      <c r="N2743" s="138" t="str">
        <f>IF(ISNUMBER($A2743),IF(ISNUMBER(VALUE(TRIM(VLOOKUP($A2743,DL,COLUMN()-1,0)))),VALUE(TRIM(VLOOKUP($A2743,DL,COLUMN()-1,0))),TRIM(VLOOKUP($A2743,DL,COLUMN()-1,0))),"")</f>
        <v/>
      </c>
    </row>
    <row r="2744" spans="1:14">
      <c r="A2744" s="4" t="str">
        <f>IF(ISNUMBER(NhapDS!A2740),NhapDS!A2740,"")</f>
        <v/>
      </c>
      <c r="B2744" s="18" t="str">
        <f t="shared" si="353"/>
        <v/>
      </c>
      <c r="C2744" s="64" t="str">
        <f t="shared" si="353"/>
        <v/>
      </c>
      <c r="D2744" s="28" t="str">
        <f t="shared" si="352"/>
        <v/>
      </c>
      <c r="E2744" s="28" t="str">
        <f t="shared" si="356"/>
        <v/>
      </c>
      <c r="F2744" s="28" t="str">
        <f t="shared" si="356"/>
        <v/>
      </c>
      <c r="G2744" s="18" t="str">
        <f t="shared" si="356"/>
        <v/>
      </c>
      <c r="H2744" s="18" t="str">
        <f t="shared" si="356"/>
        <v/>
      </c>
      <c r="I2744" s="18" t="str">
        <f t="shared" si="356"/>
        <v/>
      </c>
      <c r="J2744" s="28" t="str">
        <f t="shared" si="357"/>
        <v/>
      </c>
      <c r="K2744" s="28" t="str">
        <f t="shared" si="357"/>
        <v/>
      </c>
      <c r="L2744" s="28" t="str">
        <f t="shared" si="357"/>
        <v/>
      </c>
      <c r="M2744" s="28" t="str">
        <f t="shared" si="355"/>
        <v/>
      </c>
      <c r="N2744" s="138" t="str">
        <f>IF(ISNUMBER($A2744),IF(ISNUMBER(VALUE(TRIM(VLOOKUP($A2744,DL,COLUMN()-1,0)))),VALUE(TRIM(VLOOKUP($A2744,DL,COLUMN()-1,0))),TRIM(VLOOKUP($A2744,DL,COLUMN()-1,0))),"")</f>
        <v/>
      </c>
    </row>
    <row r="2745" spans="1:14">
      <c r="A2745" s="4" t="str">
        <f>IF(ISNUMBER(NhapDS!A2741),NhapDS!A2741,"")</f>
        <v/>
      </c>
      <c r="B2745" s="18" t="str">
        <f t="shared" si="353"/>
        <v/>
      </c>
      <c r="C2745" s="64" t="str">
        <f t="shared" si="353"/>
        <v/>
      </c>
      <c r="D2745" s="28" t="str">
        <f t="shared" si="352"/>
        <v/>
      </c>
      <c r="E2745" s="28" t="str">
        <f t="shared" si="356"/>
        <v/>
      </c>
      <c r="F2745" s="28" t="str">
        <f t="shared" si="356"/>
        <v/>
      </c>
      <c r="G2745" s="18" t="str">
        <f t="shared" si="356"/>
        <v/>
      </c>
      <c r="H2745" s="18" t="str">
        <f t="shared" si="356"/>
        <v/>
      </c>
      <c r="I2745" s="18" t="str">
        <f t="shared" si="356"/>
        <v/>
      </c>
      <c r="J2745" s="28" t="str">
        <f t="shared" si="357"/>
        <v/>
      </c>
      <c r="K2745" s="28" t="str">
        <f t="shared" si="357"/>
        <v/>
      </c>
      <c r="L2745" s="28" t="str">
        <f t="shared" si="357"/>
        <v/>
      </c>
      <c r="M2745" s="28" t="str">
        <f t="shared" si="355"/>
        <v/>
      </c>
      <c r="N2745" s="138" t="str">
        <f>IF(ISNUMBER($A2745),IF(ISNUMBER(VALUE(TRIM(VLOOKUP($A2745,DL,COLUMN()-1,0)))),VALUE(TRIM(VLOOKUP($A2745,DL,COLUMN()-1,0))),TRIM(VLOOKUP($A2745,DL,COLUMN()-1,0))),"")</f>
        <v/>
      </c>
    </row>
    <row r="2746" spans="1:14">
      <c r="A2746" s="4" t="str">
        <f>IF(ISNUMBER(NhapDS!A2742),NhapDS!A2742,"")</f>
        <v/>
      </c>
      <c r="B2746" s="18" t="str">
        <f t="shared" si="353"/>
        <v/>
      </c>
      <c r="C2746" s="64" t="str">
        <f t="shared" si="353"/>
        <v/>
      </c>
      <c r="D2746" s="28" t="str">
        <f t="shared" si="352"/>
        <v/>
      </c>
      <c r="E2746" s="28" t="str">
        <f t="shared" si="356"/>
        <v/>
      </c>
      <c r="F2746" s="28" t="str">
        <f t="shared" si="356"/>
        <v/>
      </c>
      <c r="G2746" s="18" t="str">
        <f t="shared" si="356"/>
        <v/>
      </c>
      <c r="H2746" s="18" t="str">
        <f t="shared" si="356"/>
        <v/>
      </c>
      <c r="I2746" s="18" t="str">
        <f t="shared" si="356"/>
        <v/>
      </c>
      <c r="J2746" s="28" t="str">
        <f t="shared" si="357"/>
        <v/>
      </c>
      <c r="K2746" s="28" t="str">
        <f t="shared" si="357"/>
        <v/>
      </c>
      <c r="L2746" s="28" t="str">
        <f t="shared" si="357"/>
        <v/>
      </c>
      <c r="M2746" s="28" t="str">
        <f t="shared" si="355"/>
        <v/>
      </c>
      <c r="N2746" s="138" t="str">
        <f>IF(ISNUMBER($A2746),IF(ISNUMBER(VALUE(TRIM(VLOOKUP($A2746,DL,COLUMN()-1,0)))),VALUE(TRIM(VLOOKUP($A2746,DL,COLUMN()-1,0))),TRIM(VLOOKUP($A2746,DL,COLUMN()-1,0))),"")</f>
        <v/>
      </c>
    </row>
    <row r="2747" spans="1:14">
      <c r="A2747" s="4" t="str">
        <f>IF(ISNUMBER(NhapDS!A2743),NhapDS!A2743,"")</f>
        <v/>
      </c>
      <c r="B2747" s="18" t="str">
        <f t="shared" si="353"/>
        <v/>
      </c>
      <c r="C2747" s="64" t="str">
        <f t="shared" si="353"/>
        <v/>
      </c>
      <c r="D2747" s="28" t="str">
        <f t="shared" si="352"/>
        <v/>
      </c>
      <c r="E2747" s="28" t="str">
        <f t="shared" si="356"/>
        <v/>
      </c>
      <c r="F2747" s="28" t="str">
        <f t="shared" si="356"/>
        <v/>
      </c>
      <c r="G2747" s="18" t="str">
        <f t="shared" si="356"/>
        <v/>
      </c>
      <c r="H2747" s="18" t="str">
        <f t="shared" si="356"/>
        <v/>
      </c>
      <c r="I2747" s="18" t="str">
        <f t="shared" si="356"/>
        <v/>
      </c>
      <c r="J2747" s="28" t="str">
        <f t="shared" si="357"/>
        <v/>
      </c>
      <c r="K2747" s="28" t="str">
        <f t="shared" si="357"/>
        <v/>
      </c>
      <c r="L2747" s="28" t="str">
        <f t="shared" si="357"/>
        <v/>
      </c>
      <c r="M2747" s="28" t="str">
        <f t="shared" si="355"/>
        <v/>
      </c>
      <c r="N2747" s="138" t="str">
        <f>IF(ISNUMBER($A2747),IF(ISNUMBER(VALUE(TRIM(VLOOKUP($A2747,DL,COLUMN()-1,0)))),VALUE(TRIM(VLOOKUP($A2747,DL,COLUMN()-1,0))),TRIM(VLOOKUP($A2747,DL,COLUMN()-1,0))),"")</f>
        <v/>
      </c>
    </row>
    <row r="2748" spans="1:14">
      <c r="A2748" s="4" t="str">
        <f>IF(ISNUMBER(NhapDS!A2744),NhapDS!A2744,"")</f>
        <v/>
      </c>
      <c r="B2748" s="18" t="str">
        <f t="shared" si="353"/>
        <v/>
      </c>
      <c r="C2748" s="64" t="str">
        <f t="shared" si="353"/>
        <v/>
      </c>
      <c r="D2748" s="28" t="str">
        <f t="shared" si="352"/>
        <v/>
      </c>
      <c r="E2748" s="28" t="str">
        <f t="shared" si="356"/>
        <v/>
      </c>
      <c r="F2748" s="28" t="str">
        <f t="shared" si="356"/>
        <v/>
      </c>
      <c r="G2748" s="18" t="str">
        <f t="shared" si="356"/>
        <v/>
      </c>
      <c r="H2748" s="18" t="str">
        <f t="shared" si="356"/>
        <v/>
      </c>
      <c r="I2748" s="18" t="str">
        <f t="shared" si="356"/>
        <v/>
      </c>
      <c r="J2748" s="28" t="str">
        <f t="shared" si="357"/>
        <v/>
      </c>
      <c r="K2748" s="28" t="str">
        <f t="shared" si="357"/>
        <v/>
      </c>
      <c r="L2748" s="28" t="str">
        <f t="shared" si="357"/>
        <v/>
      </c>
      <c r="M2748" s="28" t="str">
        <f t="shared" si="355"/>
        <v/>
      </c>
      <c r="N2748" s="138" t="str">
        <f>IF(ISNUMBER($A2748),IF(ISNUMBER(VALUE(TRIM(VLOOKUP($A2748,DL,COLUMN()-1,0)))),VALUE(TRIM(VLOOKUP($A2748,DL,COLUMN()-1,0))),TRIM(VLOOKUP($A2748,DL,COLUMN()-1,0))),"")</f>
        <v/>
      </c>
    </row>
    <row r="2749" spans="1:14">
      <c r="A2749" s="4" t="str">
        <f>IF(ISNUMBER(NhapDS!A2745),NhapDS!A2745,"")</f>
        <v/>
      </c>
      <c r="B2749" s="18" t="str">
        <f t="shared" si="353"/>
        <v/>
      </c>
      <c r="C2749" s="64" t="str">
        <f t="shared" si="353"/>
        <v/>
      </c>
      <c r="D2749" s="28" t="str">
        <f t="shared" si="352"/>
        <v/>
      </c>
      <c r="E2749" s="28" t="str">
        <f t="shared" si="356"/>
        <v/>
      </c>
      <c r="F2749" s="28" t="str">
        <f t="shared" si="356"/>
        <v/>
      </c>
      <c r="G2749" s="18" t="str">
        <f t="shared" si="356"/>
        <v/>
      </c>
      <c r="H2749" s="18" t="str">
        <f t="shared" si="356"/>
        <v/>
      </c>
      <c r="I2749" s="18" t="str">
        <f t="shared" si="356"/>
        <v/>
      </c>
      <c r="J2749" s="28" t="str">
        <f t="shared" si="357"/>
        <v/>
      </c>
      <c r="K2749" s="28" t="str">
        <f t="shared" si="357"/>
        <v/>
      </c>
      <c r="L2749" s="28" t="str">
        <f t="shared" si="357"/>
        <v/>
      </c>
      <c r="M2749" s="28" t="str">
        <f t="shared" si="355"/>
        <v/>
      </c>
      <c r="N2749" s="138" t="str">
        <f>IF(ISNUMBER($A2749),IF(ISNUMBER(VALUE(TRIM(VLOOKUP($A2749,DL,COLUMN()-1,0)))),VALUE(TRIM(VLOOKUP($A2749,DL,COLUMN()-1,0))),TRIM(VLOOKUP($A2749,DL,COLUMN()-1,0))),"")</f>
        <v/>
      </c>
    </row>
    <row r="2750" spans="1:14">
      <c r="A2750" s="4" t="str">
        <f>IF(ISNUMBER(NhapDS!A2746),NhapDS!A2746,"")</f>
        <v/>
      </c>
      <c r="B2750" s="18" t="str">
        <f t="shared" si="353"/>
        <v/>
      </c>
      <c r="C2750" s="64" t="str">
        <f t="shared" si="353"/>
        <v/>
      </c>
      <c r="D2750" s="28" t="str">
        <f t="shared" si="352"/>
        <v/>
      </c>
      <c r="E2750" s="28" t="str">
        <f t="shared" si="356"/>
        <v/>
      </c>
      <c r="F2750" s="28" t="str">
        <f t="shared" si="356"/>
        <v/>
      </c>
      <c r="G2750" s="18" t="str">
        <f t="shared" si="356"/>
        <v/>
      </c>
      <c r="H2750" s="18" t="str">
        <f t="shared" si="356"/>
        <v/>
      </c>
      <c r="I2750" s="18" t="str">
        <f t="shared" si="356"/>
        <v/>
      </c>
      <c r="J2750" s="28" t="str">
        <f t="shared" si="357"/>
        <v/>
      </c>
      <c r="K2750" s="28" t="str">
        <f t="shared" si="357"/>
        <v/>
      </c>
      <c r="L2750" s="28" t="str">
        <f t="shared" si="357"/>
        <v/>
      </c>
      <c r="M2750" s="28" t="str">
        <f t="shared" si="355"/>
        <v/>
      </c>
      <c r="N2750" s="138" t="str">
        <f>IF(ISNUMBER($A2750),IF(ISNUMBER(VALUE(TRIM(VLOOKUP($A2750,DL,COLUMN()-1,0)))),VALUE(TRIM(VLOOKUP($A2750,DL,COLUMN()-1,0))),TRIM(VLOOKUP($A2750,DL,COLUMN()-1,0))),"")</f>
        <v/>
      </c>
    </row>
    <row r="2751" spans="1:14">
      <c r="A2751" s="4" t="str">
        <f>IF(ISNUMBER(NhapDS!A2747),NhapDS!A2747,"")</f>
        <v/>
      </c>
      <c r="B2751" s="18" t="str">
        <f t="shared" si="353"/>
        <v/>
      </c>
      <c r="C2751" s="64" t="str">
        <f t="shared" si="353"/>
        <v/>
      </c>
      <c r="D2751" s="28" t="str">
        <f t="shared" si="352"/>
        <v/>
      </c>
      <c r="E2751" s="28" t="str">
        <f t="shared" si="356"/>
        <v/>
      </c>
      <c r="F2751" s="28" t="str">
        <f t="shared" si="356"/>
        <v/>
      </c>
      <c r="G2751" s="18" t="str">
        <f t="shared" si="356"/>
        <v/>
      </c>
      <c r="H2751" s="18" t="str">
        <f t="shared" si="356"/>
        <v/>
      </c>
      <c r="I2751" s="18" t="str">
        <f t="shared" si="356"/>
        <v/>
      </c>
      <c r="J2751" s="28" t="str">
        <f t="shared" si="357"/>
        <v/>
      </c>
      <c r="K2751" s="28" t="str">
        <f t="shared" si="357"/>
        <v/>
      </c>
      <c r="L2751" s="28" t="str">
        <f t="shared" si="357"/>
        <v/>
      </c>
      <c r="M2751" s="28" t="str">
        <f t="shared" si="355"/>
        <v/>
      </c>
      <c r="N2751" s="138" t="str">
        <f>IF(ISNUMBER($A2751),IF(ISNUMBER(VALUE(TRIM(VLOOKUP($A2751,DL,COLUMN()-1,0)))),VALUE(TRIM(VLOOKUP($A2751,DL,COLUMN()-1,0))),TRIM(VLOOKUP($A2751,DL,COLUMN()-1,0))),"")</f>
        <v/>
      </c>
    </row>
    <row r="2752" spans="1:14">
      <c r="A2752" s="4" t="str">
        <f>IF(ISNUMBER(NhapDS!A2748),NhapDS!A2748,"")</f>
        <v/>
      </c>
      <c r="B2752" s="18" t="str">
        <f t="shared" si="353"/>
        <v/>
      </c>
      <c r="C2752" s="64" t="str">
        <f t="shared" si="353"/>
        <v/>
      </c>
      <c r="D2752" s="28" t="str">
        <f t="shared" si="352"/>
        <v/>
      </c>
      <c r="E2752" s="28" t="str">
        <f t="shared" si="356"/>
        <v/>
      </c>
      <c r="F2752" s="28" t="str">
        <f t="shared" si="356"/>
        <v/>
      </c>
      <c r="G2752" s="18" t="str">
        <f t="shared" si="356"/>
        <v/>
      </c>
      <c r="H2752" s="18" t="str">
        <f t="shared" si="356"/>
        <v/>
      </c>
      <c r="I2752" s="18" t="str">
        <f t="shared" si="356"/>
        <v/>
      </c>
      <c r="J2752" s="28" t="str">
        <f t="shared" si="357"/>
        <v/>
      </c>
      <c r="K2752" s="28" t="str">
        <f t="shared" si="357"/>
        <v/>
      </c>
      <c r="L2752" s="28" t="str">
        <f t="shared" si="357"/>
        <v/>
      </c>
      <c r="M2752" s="28" t="str">
        <f t="shared" si="355"/>
        <v/>
      </c>
      <c r="N2752" s="138" t="str">
        <f>IF(ISNUMBER($A2752),IF(ISNUMBER(VALUE(TRIM(VLOOKUP($A2752,DL,COLUMN()-1,0)))),VALUE(TRIM(VLOOKUP($A2752,DL,COLUMN()-1,0))),TRIM(VLOOKUP($A2752,DL,COLUMN()-1,0))),"")</f>
        <v/>
      </c>
    </row>
    <row r="2753" spans="1:14">
      <c r="A2753" s="4" t="str">
        <f>IF(ISNUMBER(NhapDS!A2749),NhapDS!A2749,"")</f>
        <v/>
      </c>
      <c r="B2753" s="18" t="str">
        <f t="shared" si="353"/>
        <v/>
      </c>
      <c r="C2753" s="64" t="str">
        <f t="shared" si="353"/>
        <v/>
      </c>
      <c r="D2753" s="28" t="str">
        <f t="shared" si="352"/>
        <v/>
      </c>
      <c r="E2753" s="28" t="str">
        <f t="shared" si="356"/>
        <v/>
      </c>
      <c r="F2753" s="28" t="str">
        <f t="shared" si="356"/>
        <v/>
      </c>
      <c r="G2753" s="18" t="str">
        <f t="shared" si="356"/>
        <v/>
      </c>
      <c r="H2753" s="18" t="str">
        <f t="shared" si="356"/>
        <v/>
      </c>
      <c r="I2753" s="18" t="str">
        <f t="shared" si="356"/>
        <v/>
      </c>
      <c r="J2753" s="28" t="str">
        <f t="shared" si="357"/>
        <v/>
      </c>
      <c r="K2753" s="28" t="str">
        <f t="shared" si="357"/>
        <v/>
      </c>
      <c r="L2753" s="28" t="str">
        <f t="shared" si="357"/>
        <v/>
      </c>
      <c r="M2753" s="28" t="str">
        <f t="shared" si="355"/>
        <v/>
      </c>
      <c r="N2753" s="138" t="str">
        <f>IF(ISNUMBER($A2753),IF(ISNUMBER(VALUE(TRIM(VLOOKUP($A2753,DL,COLUMN()-1,0)))),VALUE(TRIM(VLOOKUP($A2753,DL,COLUMN()-1,0))),TRIM(VLOOKUP($A2753,DL,COLUMN()-1,0))),"")</f>
        <v/>
      </c>
    </row>
    <row r="2754" spans="1:14">
      <c r="A2754" s="4" t="str">
        <f>IF(ISNUMBER(NhapDS!A2750),NhapDS!A2750,"")</f>
        <v/>
      </c>
      <c r="B2754" s="18" t="str">
        <f t="shared" si="353"/>
        <v/>
      </c>
      <c r="C2754" s="64" t="str">
        <f t="shared" si="353"/>
        <v/>
      </c>
      <c r="D2754" s="28" t="str">
        <f t="shared" si="352"/>
        <v/>
      </c>
      <c r="E2754" s="28" t="str">
        <f t="shared" si="356"/>
        <v/>
      </c>
      <c r="F2754" s="28" t="str">
        <f t="shared" si="356"/>
        <v/>
      </c>
      <c r="G2754" s="18" t="str">
        <f t="shared" si="356"/>
        <v/>
      </c>
      <c r="H2754" s="18" t="str">
        <f t="shared" si="356"/>
        <v/>
      </c>
      <c r="I2754" s="18" t="str">
        <f t="shared" si="356"/>
        <v/>
      </c>
      <c r="J2754" s="28" t="str">
        <f t="shared" ref="J2754:L2769" si="358">IF(ISNUMBER($A2754),TRIM(VLOOKUP($A2754,DL,COLUMN()-1,0)),"")</f>
        <v/>
      </c>
      <c r="K2754" s="28" t="str">
        <f t="shared" si="358"/>
        <v/>
      </c>
      <c r="L2754" s="28" t="str">
        <f t="shared" si="358"/>
        <v/>
      </c>
      <c r="M2754" s="28" t="str">
        <f t="shared" si="355"/>
        <v/>
      </c>
      <c r="N2754" s="138" t="str">
        <f>IF(ISNUMBER($A2754),IF(ISNUMBER(VALUE(TRIM(VLOOKUP($A2754,DL,COLUMN()-1,0)))),VALUE(TRIM(VLOOKUP($A2754,DL,COLUMN()-1,0))),TRIM(VLOOKUP($A2754,DL,COLUMN()-1,0))),"")</f>
        <v/>
      </c>
    </row>
    <row r="2755" spans="1:14">
      <c r="A2755" s="4" t="str">
        <f>IF(ISNUMBER(NhapDS!A2751),NhapDS!A2751,"")</f>
        <v/>
      </c>
      <c r="B2755" s="18" t="str">
        <f t="shared" si="353"/>
        <v/>
      </c>
      <c r="C2755" s="64" t="str">
        <f t="shared" si="353"/>
        <v/>
      </c>
      <c r="D2755" s="28" t="str">
        <f t="shared" si="352"/>
        <v/>
      </c>
      <c r="E2755" s="28" t="str">
        <f t="shared" si="356"/>
        <v/>
      </c>
      <c r="F2755" s="28" t="str">
        <f t="shared" si="356"/>
        <v/>
      </c>
      <c r="G2755" s="18" t="str">
        <f t="shared" si="356"/>
        <v/>
      </c>
      <c r="H2755" s="18" t="str">
        <f t="shared" si="356"/>
        <v/>
      </c>
      <c r="I2755" s="18" t="str">
        <f t="shared" si="356"/>
        <v/>
      </c>
      <c r="J2755" s="28" t="str">
        <f t="shared" si="358"/>
        <v/>
      </c>
      <c r="K2755" s="28" t="str">
        <f t="shared" si="358"/>
        <v/>
      </c>
      <c r="L2755" s="28" t="str">
        <f t="shared" si="358"/>
        <v/>
      </c>
      <c r="M2755" s="28" t="str">
        <f t="shared" si="355"/>
        <v/>
      </c>
      <c r="N2755" s="138" t="str">
        <f>IF(ISNUMBER($A2755),IF(ISNUMBER(VALUE(TRIM(VLOOKUP($A2755,DL,COLUMN()-1,0)))),VALUE(TRIM(VLOOKUP($A2755,DL,COLUMN()-1,0))),TRIM(VLOOKUP($A2755,DL,COLUMN()-1,0))),"")</f>
        <v/>
      </c>
    </row>
    <row r="2756" spans="1:14">
      <c r="A2756" s="4" t="str">
        <f>IF(ISNUMBER(NhapDS!A2752),NhapDS!A2752,"")</f>
        <v/>
      </c>
      <c r="B2756" s="18" t="str">
        <f t="shared" si="353"/>
        <v/>
      </c>
      <c r="C2756" s="64" t="str">
        <f t="shared" si="353"/>
        <v/>
      </c>
      <c r="D2756" s="28" t="str">
        <f t="shared" si="352"/>
        <v/>
      </c>
      <c r="E2756" s="28" t="str">
        <f t="shared" si="356"/>
        <v/>
      </c>
      <c r="F2756" s="28" t="str">
        <f t="shared" si="356"/>
        <v/>
      </c>
      <c r="G2756" s="18" t="str">
        <f t="shared" si="356"/>
        <v/>
      </c>
      <c r="H2756" s="18" t="str">
        <f t="shared" si="356"/>
        <v/>
      </c>
      <c r="I2756" s="18" t="str">
        <f t="shared" si="356"/>
        <v/>
      </c>
      <c r="J2756" s="28" t="str">
        <f t="shared" si="358"/>
        <v/>
      </c>
      <c r="K2756" s="28" t="str">
        <f t="shared" si="358"/>
        <v/>
      </c>
      <c r="L2756" s="28" t="str">
        <f t="shared" si="358"/>
        <v/>
      </c>
      <c r="M2756" s="28" t="str">
        <f t="shared" si="355"/>
        <v/>
      </c>
      <c r="N2756" s="138" t="str">
        <f>IF(ISNUMBER($A2756),IF(ISNUMBER(VALUE(TRIM(VLOOKUP($A2756,DL,COLUMN()-1,0)))),VALUE(TRIM(VLOOKUP($A2756,DL,COLUMN()-1,0))),TRIM(VLOOKUP($A2756,DL,COLUMN()-1,0))),"")</f>
        <v/>
      </c>
    </row>
    <row r="2757" spans="1:14">
      <c r="A2757" s="4" t="str">
        <f>IF(ISNUMBER(NhapDS!A2753),NhapDS!A2753,"")</f>
        <v/>
      </c>
      <c r="B2757" s="18" t="str">
        <f t="shared" si="353"/>
        <v/>
      </c>
      <c r="C2757" s="64" t="str">
        <f t="shared" si="353"/>
        <v/>
      </c>
      <c r="D2757" s="28" t="str">
        <f t="shared" si="352"/>
        <v/>
      </c>
      <c r="E2757" s="28" t="str">
        <f t="shared" si="356"/>
        <v/>
      </c>
      <c r="F2757" s="28" t="str">
        <f t="shared" si="356"/>
        <v/>
      </c>
      <c r="G2757" s="18" t="str">
        <f t="shared" si="356"/>
        <v/>
      </c>
      <c r="H2757" s="18" t="str">
        <f t="shared" si="356"/>
        <v/>
      </c>
      <c r="I2757" s="18" t="str">
        <f t="shared" si="356"/>
        <v/>
      </c>
      <c r="J2757" s="28" t="str">
        <f t="shared" si="358"/>
        <v/>
      </c>
      <c r="K2757" s="28" t="str">
        <f t="shared" si="358"/>
        <v/>
      </c>
      <c r="L2757" s="28" t="str">
        <f t="shared" si="358"/>
        <v/>
      </c>
      <c r="M2757" s="28" t="str">
        <f t="shared" si="355"/>
        <v/>
      </c>
      <c r="N2757" s="138" t="str">
        <f>IF(ISNUMBER($A2757),IF(ISNUMBER(VALUE(TRIM(VLOOKUP($A2757,DL,COLUMN()-1,0)))),VALUE(TRIM(VLOOKUP($A2757,DL,COLUMN()-1,0))),TRIM(VLOOKUP($A2757,DL,COLUMN()-1,0))),"")</f>
        <v/>
      </c>
    </row>
    <row r="2758" spans="1:14">
      <c r="A2758" s="4" t="str">
        <f>IF(ISNUMBER(NhapDS!A2754),NhapDS!A2754,"")</f>
        <v/>
      </c>
      <c r="B2758" s="18" t="str">
        <f t="shared" si="353"/>
        <v/>
      </c>
      <c r="C2758" s="64" t="str">
        <f t="shared" si="353"/>
        <v/>
      </c>
      <c r="D2758" s="28" t="str">
        <f t="shared" si="352"/>
        <v/>
      </c>
      <c r="E2758" s="28" t="str">
        <f t="shared" si="356"/>
        <v/>
      </c>
      <c r="F2758" s="28" t="str">
        <f t="shared" si="356"/>
        <v/>
      </c>
      <c r="G2758" s="18" t="str">
        <f t="shared" si="356"/>
        <v/>
      </c>
      <c r="H2758" s="18" t="str">
        <f t="shared" si="356"/>
        <v/>
      </c>
      <c r="I2758" s="18" t="str">
        <f t="shared" si="356"/>
        <v/>
      </c>
      <c r="J2758" s="28" t="str">
        <f t="shared" si="358"/>
        <v/>
      </c>
      <c r="K2758" s="28" t="str">
        <f t="shared" si="358"/>
        <v/>
      </c>
      <c r="L2758" s="28" t="str">
        <f t="shared" si="358"/>
        <v/>
      </c>
      <c r="M2758" s="28" t="str">
        <f t="shared" si="355"/>
        <v/>
      </c>
      <c r="N2758" s="138" t="str">
        <f>IF(ISNUMBER($A2758),IF(ISNUMBER(VALUE(TRIM(VLOOKUP($A2758,DL,COLUMN()-1,0)))),VALUE(TRIM(VLOOKUP($A2758,DL,COLUMN()-1,0))),TRIM(VLOOKUP($A2758,DL,COLUMN()-1,0))),"")</f>
        <v/>
      </c>
    </row>
    <row r="2759" spans="1:14">
      <c r="A2759" s="4" t="str">
        <f>IF(ISNUMBER(NhapDS!A2755),NhapDS!A2755,"")</f>
        <v/>
      </c>
      <c r="B2759" s="18" t="str">
        <f t="shared" si="353"/>
        <v/>
      </c>
      <c r="C2759" s="64" t="str">
        <f t="shared" si="353"/>
        <v/>
      </c>
      <c r="D2759" s="28" t="str">
        <f t="shared" si="352"/>
        <v/>
      </c>
      <c r="E2759" s="28" t="str">
        <f t="shared" si="356"/>
        <v/>
      </c>
      <c r="F2759" s="28" t="str">
        <f t="shared" si="356"/>
        <v/>
      </c>
      <c r="G2759" s="18" t="str">
        <f t="shared" si="356"/>
        <v/>
      </c>
      <c r="H2759" s="18" t="str">
        <f t="shared" si="356"/>
        <v/>
      </c>
      <c r="I2759" s="18" t="str">
        <f t="shared" si="356"/>
        <v/>
      </c>
      <c r="J2759" s="28" t="str">
        <f t="shared" si="358"/>
        <v/>
      </c>
      <c r="K2759" s="28" t="str">
        <f t="shared" si="358"/>
        <v/>
      </c>
      <c r="L2759" s="28" t="str">
        <f t="shared" si="358"/>
        <v/>
      </c>
      <c r="M2759" s="28" t="str">
        <f t="shared" si="355"/>
        <v/>
      </c>
      <c r="N2759" s="138" t="str">
        <f>IF(ISNUMBER($A2759),IF(ISNUMBER(VALUE(TRIM(VLOOKUP($A2759,DL,COLUMN()-1,0)))),VALUE(TRIM(VLOOKUP($A2759,DL,COLUMN()-1,0))),TRIM(VLOOKUP($A2759,DL,COLUMN()-1,0))),"")</f>
        <v/>
      </c>
    </row>
    <row r="2760" spans="1:14">
      <c r="A2760" s="4" t="str">
        <f>IF(ISNUMBER(NhapDS!A2756),NhapDS!A2756,"")</f>
        <v/>
      </c>
      <c r="B2760" s="18" t="str">
        <f t="shared" si="353"/>
        <v/>
      </c>
      <c r="C2760" s="64" t="str">
        <f t="shared" si="353"/>
        <v/>
      </c>
      <c r="D2760" s="28" t="str">
        <f t="shared" si="352"/>
        <v/>
      </c>
      <c r="E2760" s="28" t="str">
        <f t="shared" si="356"/>
        <v/>
      </c>
      <c r="F2760" s="28" t="str">
        <f t="shared" si="356"/>
        <v/>
      </c>
      <c r="G2760" s="18" t="str">
        <f t="shared" si="356"/>
        <v/>
      </c>
      <c r="H2760" s="18" t="str">
        <f t="shared" si="356"/>
        <v/>
      </c>
      <c r="I2760" s="18" t="str">
        <f t="shared" si="356"/>
        <v/>
      </c>
      <c r="J2760" s="28" t="str">
        <f t="shared" si="358"/>
        <v/>
      </c>
      <c r="K2760" s="28" t="str">
        <f t="shared" si="358"/>
        <v/>
      </c>
      <c r="L2760" s="28" t="str">
        <f t="shared" si="358"/>
        <v/>
      </c>
      <c r="M2760" s="28" t="str">
        <f t="shared" si="355"/>
        <v/>
      </c>
      <c r="N2760" s="138" t="str">
        <f>IF(ISNUMBER($A2760),IF(ISNUMBER(VALUE(TRIM(VLOOKUP($A2760,DL,COLUMN()-1,0)))),VALUE(TRIM(VLOOKUP($A2760,DL,COLUMN()-1,0))),TRIM(VLOOKUP($A2760,DL,COLUMN()-1,0))),"")</f>
        <v/>
      </c>
    </row>
    <row r="2761" spans="1:14">
      <c r="A2761" s="4" t="str">
        <f>IF(ISNUMBER(NhapDS!A2757),NhapDS!A2757,"")</f>
        <v/>
      </c>
      <c r="B2761" s="18" t="str">
        <f t="shared" si="353"/>
        <v/>
      </c>
      <c r="C2761" s="64" t="str">
        <f t="shared" si="353"/>
        <v/>
      </c>
      <c r="D2761" s="28" t="str">
        <f t="shared" si="352"/>
        <v/>
      </c>
      <c r="E2761" s="28" t="str">
        <f t="shared" si="356"/>
        <v/>
      </c>
      <c r="F2761" s="28" t="str">
        <f t="shared" si="356"/>
        <v/>
      </c>
      <c r="G2761" s="18" t="str">
        <f t="shared" si="356"/>
        <v/>
      </c>
      <c r="H2761" s="18" t="str">
        <f t="shared" si="356"/>
        <v/>
      </c>
      <c r="I2761" s="18" t="str">
        <f t="shared" si="356"/>
        <v/>
      </c>
      <c r="J2761" s="28" t="str">
        <f t="shared" si="358"/>
        <v/>
      </c>
      <c r="K2761" s="28" t="str">
        <f t="shared" si="358"/>
        <v/>
      </c>
      <c r="L2761" s="28" t="str">
        <f t="shared" si="358"/>
        <v/>
      </c>
      <c r="M2761" s="28" t="str">
        <f t="shared" si="355"/>
        <v/>
      </c>
      <c r="N2761" s="138" t="str">
        <f>IF(ISNUMBER($A2761),IF(ISNUMBER(VALUE(TRIM(VLOOKUP($A2761,DL,COLUMN()-1,0)))),VALUE(TRIM(VLOOKUP($A2761,DL,COLUMN()-1,0))),TRIM(VLOOKUP($A2761,DL,COLUMN()-1,0))),"")</f>
        <v/>
      </c>
    </row>
    <row r="2762" spans="1:14">
      <c r="A2762" s="4" t="str">
        <f>IF(ISNUMBER(NhapDS!A2758),NhapDS!A2758,"")</f>
        <v/>
      </c>
      <c r="B2762" s="18" t="str">
        <f t="shared" si="353"/>
        <v/>
      </c>
      <c r="C2762" s="64" t="str">
        <f t="shared" si="353"/>
        <v/>
      </c>
      <c r="D2762" s="28" t="str">
        <f t="shared" si="352"/>
        <v/>
      </c>
      <c r="E2762" s="28" t="str">
        <f t="shared" si="356"/>
        <v/>
      </c>
      <c r="F2762" s="28" t="str">
        <f t="shared" si="356"/>
        <v/>
      </c>
      <c r="G2762" s="18" t="str">
        <f t="shared" si="356"/>
        <v/>
      </c>
      <c r="H2762" s="18" t="str">
        <f t="shared" si="356"/>
        <v/>
      </c>
      <c r="I2762" s="18" t="str">
        <f t="shared" si="356"/>
        <v/>
      </c>
      <c r="J2762" s="28" t="str">
        <f t="shared" si="358"/>
        <v/>
      </c>
      <c r="K2762" s="28" t="str">
        <f t="shared" si="358"/>
        <v/>
      </c>
      <c r="L2762" s="28" t="str">
        <f t="shared" si="358"/>
        <v/>
      </c>
      <c r="M2762" s="28" t="str">
        <f t="shared" si="355"/>
        <v/>
      </c>
      <c r="N2762" s="138" t="str">
        <f>IF(ISNUMBER($A2762),IF(ISNUMBER(VALUE(TRIM(VLOOKUP($A2762,DL,COLUMN()-1,0)))),VALUE(TRIM(VLOOKUP($A2762,DL,COLUMN()-1,0))),TRIM(VLOOKUP($A2762,DL,COLUMN()-1,0))),"")</f>
        <v/>
      </c>
    </row>
    <row r="2763" spans="1:14">
      <c r="A2763" s="4" t="str">
        <f>IF(ISNUMBER(NhapDS!A2759),NhapDS!A2759,"")</f>
        <v/>
      </c>
      <c r="B2763" s="18" t="str">
        <f t="shared" si="353"/>
        <v/>
      </c>
      <c r="C2763" s="64" t="str">
        <f t="shared" si="353"/>
        <v/>
      </c>
      <c r="D2763" s="28" t="str">
        <f t="shared" si="352"/>
        <v/>
      </c>
      <c r="E2763" s="28" t="str">
        <f t="shared" si="356"/>
        <v/>
      </c>
      <c r="F2763" s="28" t="str">
        <f t="shared" si="356"/>
        <v/>
      </c>
      <c r="G2763" s="18" t="str">
        <f t="shared" si="356"/>
        <v/>
      </c>
      <c r="H2763" s="18" t="str">
        <f t="shared" si="356"/>
        <v/>
      </c>
      <c r="I2763" s="18" t="str">
        <f t="shared" si="356"/>
        <v/>
      </c>
      <c r="J2763" s="28" t="str">
        <f t="shared" si="358"/>
        <v/>
      </c>
      <c r="K2763" s="28" t="str">
        <f t="shared" si="358"/>
        <v/>
      </c>
      <c r="L2763" s="28" t="str">
        <f t="shared" si="358"/>
        <v/>
      </c>
      <c r="M2763" s="28" t="str">
        <f t="shared" si="355"/>
        <v/>
      </c>
      <c r="N2763" s="138" t="str">
        <f>IF(ISNUMBER($A2763),IF(ISNUMBER(VALUE(TRIM(VLOOKUP($A2763,DL,COLUMN()-1,0)))),VALUE(TRIM(VLOOKUP($A2763,DL,COLUMN()-1,0))),TRIM(VLOOKUP($A2763,DL,COLUMN()-1,0))),"")</f>
        <v/>
      </c>
    </row>
    <row r="2764" spans="1:14">
      <c r="A2764" s="4" t="str">
        <f>IF(ISNUMBER(NhapDS!A2760),NhapDS!A2760,"")</f>
        <v/>
      </c>
      <c r="B2764" s="18" t="str">
        <f t="shared" si="353"/>
        <v/>
      </c>
      <c r="C2764" s="64" t="str">
        <f t="shared" si="353"/>
        <v/>
      </c>
      <c r="D2764" s="28" t="str">
        <f t="shared" si="352"/>
        <v/>
      </c>
      <c r="E2764" s="28" t="str">
        <f t="shared" si="356"/>
        <v/>
      </c>
      <c r="F2764" s="28" t="str">
        <f t="shared" si="356"/>
        <v/>
      </c>
      <c r="G2764" s="18" t="str">
        <f t="shared" si="356"/>
        <v/>
      </c>
      <c r="H2764" s="18" t="str">
        <f t="shared" si="356"/>
        <v/>
      </c>
      <c r="I2764" s="18" t="str">
        <f t="shared" si="356"/>
        <v/>
      </c>
      <c r="J2764" s="28" t="str">
        <f t="shared" si="358"/>
        <v/>
      </c>
      <c r="K2764" s="28" t="str">
        <f t="shared" si="358"/>
        <v/>
      </c>
      <c r="L2764" s="28" t="str">
        <f t="shared" si="358"/>
        <v/>
      </c>
      <c r="M2764" s="28" t="str">
        <f t="shared" si="355"/>
        <v/>
      </c>
      <c r="N2764" s="138" t="str">
        <f>IF(ISNUMBER($A2764),IF(ISNUMBER(VALUE(TRIM(VLOOKUP($A2764,DL,COLUMN()-1,0)))),VALUE(TRIM(VLOOKUP($A2764,DL,COLUMN()-1,0))),TRIM(VLOOKUP($A2764,DL,COLUMN()-1,0))),"")</f>
        <v/>
      </c>
    </row>
    <row r="2765" spans="1:14">
      <c r="A2765" s="4" t="str">
        <f>IF(ISNUMBER(NhapDS!A2761),NhapDS!A2761,"")</f>
        <v/>
      </c>
      <c r="B2765" s="18" t="str">
        <f t="shared" si="353"/>
        <v/>
      </c>
      <c r="C2765" s="64" t="str">
        <f t="shared" si="353"/>
        <v/>
      </c>
      <c r="D2765" s="28" t="str">
        <f t="shared" si="352"/>
        <v/>
      </c>
      <c r="E2765" s="28" t="str">
        <f t="shared" si="356"/>
        <v/>
      </c>
      <c r="F2765" s="28" t="str">
        <f t="shared" si="356"/>
        <v/>
      </c>
      <c r="G2765" s="18" t="str">
        <f t="shared" si="356"/>
        <v/>
      </c>
      <c r="H2765" s="18" t="str">
        <f t="shared" si="356"/>
        <v/>
      </c>
      <c r="I2765" s="18" t="str">
        <f t="shared" si="356"/>
        <v/>
      </c>
      <c r="J2765" s="28" t="str">
        <f t="shared" si="358"/>
        <v/>
      </c>
      <c r="K2765" s="28" t="str">
        <f t="shared" si="358"/>
        <v/>
      </c>
      <c r="L2765" s="28" t="str">
        <f t="shared" si="358"/>
        <v/>
      </c>
      <c r="M2765" s="28" t="str">
        <f t="shared" si="355"/>
        <v/>
      </c>
      <c r="N2765" s="138" t="str">
        <f>IF(ISNUMBER($A2765),IF(ISNUMBER(VALUE(TRIM(VLOOKUP($A2765,DL,COLUMN()-1,0)))),VALUE(TRIM(VLOOKUP($A2765,DL,COLUMN()-1,0))),TRIM(VLOOKUP($A2765,DL,COLUMN()-1,0))),"")</f>
        <v/>
      </c>
    </row>
    <row r="2766" spans="1:14">
      <c r="A2766" s="4" t="str">
        <f>IF(ISNUMBER(NhapDS!A2762),NhapDS!A2762,"")</f>
        <v/>
      </c>
      <c r="B2766" s="18" t="str">
        <f t="shared" si="353"/>
        <v/>
      </c>
      <c r="C2766" s="64" t="str">
        <f t="shared" si="353"/>
        <v/>
      </c>
      <c r="D2766" s="28" t="str">
        <f t="shared" si="352"/>
        <v/>
      </c>
      <c r="E2766" s="28" t="str">
        <f t="shared" si="356"/>
        <v/>
      </c>
      <c r="F2766" s="28" t="str">
        <f t="shared" si="356"/>
        <v/>
      </c>
      <c r="G2766" s="18" t="str">
        <f t="shared" si="356"/>
        <v/>
      </c>
      <c r="H2766" s="18" t="str">
        <f t="shared" si="356"/>
        <v/>
      </c>
      <c r="I2766" s="18" t="str">
        <f t="shared" si="356"/>
        <v/>
      </c>
      <c r="J2766" s="28" t="str">
        <f t="shared" si="358"/>
        <v/>
      </c>
      <c r="K2766" s="28" t="str">
        <f t="shared" si="358"/>
        <v/>
      </c>
      <c r="L2766" s="28" t="str">
        <f t="shared" si="358"/>
        <v/>
      </c>
      <c r="M2766" s="28" t="str">
        <f t="shared" si="355"/>
        <v/>
      </c>
      <c r="N2766" s="138" t="str">
        <f>IF(ISNUMBER($A2766),IF(ISNUMBER(VALUE(TRIM(VLOOKUP($A2766,DL,COLUMN()-1,0)))),VALUE(TRIM(VLOOKUP($A2766,DL,COLUMN()-1,0))),TRIM(VLOOKUP($A2766,DL,COLUMN()-1,0))),"")</f>
        <v/>
      </c>
    </row>
    <row r="2767" spans="1:14">
      <c r="A2767" s="4" t="str">
        <f>IF(ISNUMBER(NhapDS!A2763),NhapDS!A2763,"")</f>
        <v/>
      </c>
      <c r="B2767" s="18" t="str">
        <f t="shared" si="353"/>
        <v/>
      </c>
      <c r="C2767" s="64" t="str">
        <f t="shared" si="353"/>
        <v/>
      </c>
      <c r="D2767" s="28" t="str">
        <f t="shared" si="352"/>
        <v/>
      </c>
      <c r="E2767" s="28" t="str">
        <f t="shared" si="356"/>
        <v/>
      </c>
      <c r="F2767" s="28" t="str">
        <f t="shared" si="356"/>
        <v/>
      </c>
      <c r="G2767" s="18" t="str">
        <f t="shared" si="356"/>
        <v/>
      </c>
      <c r="H2767" s="18" t="str">
        <f t="shared" si="356"/>
        <v/>
      </c>
      <c r="I2767" s="18" t="str">
        <f t="shared" si="356"/>
        <v/>
      </c>
      <c r="J2767" s="28" t="str">
        <f t="shared" si="358"/>
        <v/>
      </c>
      <c r="K2767" s="28" t="str">
        <f t="shared" si="358"/>
        <v/>
      </c>
      <c r="L2767" s="28" t="str">
        <f t="shared" si="358"/>
        <v/>
      </c>
      <c r="M2767" s="28" t="str">
        <f t="shared" si="355"/>
        <v/>
      </c>
      <c r="N2767" s="138" t="str">
        <f>IF(ISNUMBER($A2767),IF(ISNUMBER(VALUE(TRIM(VLOOKUP($A2767,DL,COLUMN()-1,0)))),VALUE(TRIM(VLOOKUP($A2767,DL,COLUMN()-1,0))),TRIM(VLOOKUP($A2767,DL,COLUMN()-1,0))),"")</f>
        <v/>
      </c>
    </row>
    <row r="2768" spans="1:14">
      <c r="A2768" s="4" t="str">
        <f>IF(ISNUMBER(NhapDS!A2764),NhapDS!A2764,"")</f>
        <v/>
      </c>
      <c r="B2768" s="18" t="str">
        <f t="shared" si="353"/>
        <v/>
      </c>
      <c r="C2768" s="64" t="str">
        <f t="shared" si="353"/>
        <v/>
      </c>
      <c r="D2768" s="28" t="str">
        <f t="shared" si="352"/>
        <v/>
      </c>
      <c r="E2768" s="28" t="str">
        <f t="shared" si="356"/>
        <v/>
      </c>
      <c r="F2768" s="28" t="str">
        <f t="shared" si="356"/>
        <v/>
      </c>
      <c r="G2768" s="18" t="str">
        <f t="shared" si="356"/>
        <v/>
      </c>
      <c r="H2768" s="18" t="str">
        <f t="shared" si="356"/>
        <v/>
      </c>
      <c r="I2768" s="18" t="str">
        <f t="shared" si="356"/>
        <v/>
      </c>
      <c r="J2768" s="28" t="str">
        <f t="shared" si="358"/>
        <v/>
      </c>
      <c r="K2768" s="28" t="str">
        <f t="shared" si="358"/>
        <v/>
      </c>
      <c r="L2768" s="28" t="str">
        <f t="shared" si="358"/>
        <v/>
      </c>
      <c r="M2768" s="28" t="str">
        <f t="shared" si="355"/>
        <v/>
      </c>
      <c r="N2768" s="138" t="str">
        <f>IF(ISNUMBER($A2768),IF(ISNUMBER(VALUE(TRIM(VLOOKUP($A2768,DL,COLUMN()-1,0)))),VALUE(TRIM(VLOOKUP($A2768,DL,COLUMN()-1,0))),TRIM(VLOOKUP($A2768,DL,COLUMN()-1,0))),"")</f>
        <v/>
      </c>
    </row>
    <row r="2769" spans="1:14">
      <c r="A2769" s="4" t="str">
        <f>IF(ISNUMBER(NhapDS!A2765),NhapDS!A2765,"")</f>
        <v/>
      </c>
      <c r="B2769" s="18" t="str">
        <f t="shared" si="353"/>
        <v/>
      </c>
      <c r="C2769" s="64" t="str">
        <f t="shared" si="353"/>
        <v/>
      </c>
      <c r="D2769" s="28" t="str">
        <f t="shared" si="352"/>
        <v/>
      </c>
      <c r="E2769" s="28" t="str">
        <f t="shared" si="356"/>
        <v/>
      </c>
      <c r="F2769" s="28" t="str">
        <f t="shared" si="356"/>
        <v/>
      </c>
      <c r="G2769" s="18" t="str">
        <f t="shared" si="356"/>
        <v/>
      </c>
      <c r="H2769" s="18" t="str">
        <f t="shared" si="356"/>
        <v/>
      </c>
      <c r="I2769" s="18" t="str">
        <f t="shared" si="356"/>
        <v/>
      </c>
      <c r="J2769" s="28" t="str">
        <f t="shared" si="358"/>
        <v/>
      </c>
      <c r="K2769" s="28" t="str">
        <f t="shared" si="358"/>
        <v/>
      </c>
      <c r="L2769" s="28" t="str">
        <f t="shared" si="358"/>
        <v/>
      </c>
      <c r="M2769" s="28" t="str">
        <f t="shared" si="355"/>
        <v/>
      </c>
      <c r="N2769" s="138" t="str">
        <f>IF(ISNUMBER($A2769),IF(ISNUMBER(VALUE(TRIM(VLOOKUP($A2769,DL,COLUMN()-1,0)))),VALUE(TRIM(VLOOKUP($A2769,DL,COLUMN()-1,0))),TRIM(VLOOKUP($A2769,DL,COLUMN()-1,0))),"")</f>
        <v/>
      </c>
    </row>
    <row r="2770" spans="1:14">
      <c r="A2770" s="4" t="str">
        <f>IF(ISNUMBER(NhapDS!A2766),NhapDS!A2766,"")</f>
        <v/>
      </c>
      <c r="B2770" s="18" t="str">
        <f t="shared" si="353"/>
        <v/>
      </c>
      <c r="C2770" s="64" t="str">
        <f t="shared" si="353"/>
        <v/>
      </c>
      <c r="D2770" s="28" t="str">
        <f t="shared" si="352"/>
        <v/>
      </c>
      <c r="E2770" s="28" t="str">
        <f t="shared" si="356"/>
        <v/>
      </c>
      <c r="F2770" s="28" t="str">
        <f t="shared" si="356"/>
        <v/>
      </c>
      <c r="G2770" s="18" t="str">
        <f t="shared" si="356"/>
        <v/>
      </c>
      <c r="H2770" s="18" t="str">
        <f t="shared" si="356"/>
        <v/>
      </c>
      <c r="I2770" s="18" t="str">
        <f t="shared" si="356"/>
        <v/>
      </c>
      <c r="J2770" s="28" t="str">
        <f t="shared" ref="J2770:L2785" si="359">IF(ISNUMBER($A2770),TRIM(VLOOKUP($A2770,DL,COLUMN()-1,0)),"")</f>
        <v/>
      </c>
      <c r="K2770" s="28" t="str">
        <f t="shared" si="359"/>
        <v/>
      </c>
      <c r="L2770" s="28" t="str">
        <f t="shared" si="359"/>
        <v/>
      </c>
      <c r="M2770" s="28" t="str">
        <f t="shared" si="355"/>
        <v/>
      </c>
      <c r="N2770" s="138" t="str">
        <f>IF(ISNUMBER($A2770),IF(ISNUMBER(VALUE(TRIM(VLOOKUP($A2770,DL,COLUMN()-1,0)))),VALUE(TRIM(VLOOKUP($A2770,DL,COLUMN()-1,0))),TRIM(VLOOKUP($A2770,DL,COLUMN()-1,0))),"")</f>
        <v/>
      </c>
    </row>
    <row r="2771" spans="1:14">
      <c r="A2771" s="4" t="str">
        <f>IF(ISNUMBER(NhapDS!A2767),NhapDS!A2767,"")</f>
        <v/>
      </c>
      <c r="B2771" s="18" t="str">
        <f t="shared" si="353"/>
        <v/>
      </c>
      <c r="C2771" s="64" t="str">
        <f t="shared" si="353"/>
        <v/>
      </c>
      <c r="D2771" s="28" t="str">
        <f t="shared" si="352"/>
        <v/>
      </c>
      <c r="E2771" s="28" t="str">
        <f t="shared" si="356"/>
        <v/>
      </c>
      <c r="F2771" s="28" t="str">
        <f t="shared" si="356"/>
        <v/>
      </c>
      <c r="G2771" s="18" t="str">
        <f t="shared" si="356"/>
        <v/>
      </c>
      <c r="H2771" s="18" t="str">
        <f t="shared" si="356"/>
        <v/>
      </c>
      <c r="I2771" s="18" t="str">
        <f t="shared" si="356"/>
        <v/>
      </c>
      <c r="J2771" s="28" t="str">
        <f t="shared" si="359"/>
        <v/>
      </c>
      <c r="K2771" s="28" t="str">
        <f t="shared" si="359"/>
        <v/>
      </c>
      <c r="L2771" s="28" t="str">
        <f t="shared" si="359"/>
        <v/>
      </c>
      <c r="M2771" s="28" t="str">
        <f t="shared" si="355"/>
        <v/>
      </c>
      <c r="N2771" s="138" t="str">
        <f>IF(ISNUMBER($A2771),IF(ISNUMBER(VALUE(TRIM(VLOOKUP($A2771,DL,COLUMN()-1,0)))),VALUE(TRIM(VLOOKUP($A2771,DL,COLUMN()-1,0))),TRIM(VLOOKUP($A2771,DL,COLUMN()-1,0))),"")</f>
        <v/>
      </c>
    </row>
    <row r="2772" spans="1:14">
      <c r="A2772" s="4" t="str">
        <f>IF(ISNUMBER(NhapDS!A2768),NhapDS!A2768,"")</f>
        <v/>
      </c>
      <c r="B2772" s="18" t="str">
        <f t="shared" si="353"/>
        <v/>
      </c>
      <c r="C2772" s="64" t="str">
        <f t="shared" si="353"/>
        <v/>
      </c>
      <c r="D2772" s="28" t="str">
        <f t="shared" si="352"/>
        <v/>
      </c>
      <c r="E2772" s="28" t="str">
        <f t="shared" si="356"/>
        <v/>
      </c>
      <c r="F2772" s="28" t="str">
        <f t="shared" si="356"/>
        <v/>
      </c>
      <c r="G2772" s="18" t="str">
        <f t="shared" si="356"/>
        <v/>
      </c>
      <c r="H2772" s="18" t="str">
        <f t="shared" si="356"/>
        <v/>
      </c>
      <c r="I2772" s="18" t="str">
        <f t="shared" si="356"/>
        <v/>
      </c>
      <c r="J2772" s="28" t="str">
        <f t="shared" si="359"/>
        <v/>
      </c>
      <c r="K2772" s="28" t="str">
        <f t="shared" si="359"/>
        <v/>
      </c>
      <c r="L2772" s="28" t="str">
        <f t="shared" si="359"/>
        <v/>
      </c>
      <c r="M2772" s="28" t="str">
        <f t="shared" si="355"/>
        <v/>
      </c>
      <c r="N2772" s="138" t="str">
        <f>IF(ISNUMBER($A2772),IF(ISNUMBER(VALUE(TRIM(VLOOKUP($A2772,DL,COLUMN()-1,0)))),VALUE(TRIM(VLOOKUP($A2772,DL,COLUMN()-1,0))),TRIM(VLOOKUP($A2772,DL,COLUMN()-1,0))),"")</f>
        <v/>
      </c>
    </row>
    <row r="2773" spans="1:14">
      <c r="A2773" s="4" t="str">
        <f>IF(ISNUMBER(NhapDS!A2769),NhapDS!A2769,"")</f>
        <v/>
      </c>
      <c r="B2773" s="18" t="str">
        <f t="shared" si="353"/>
        <v/>
      </c>
      <c r="C2773" s="64" t="str">
        <f t="shared" si="353"/>
        <v/>
      </c>
      <c r="D2773" s="28" t="str">
        <f t="shared" si="352"/>
        <v/>
      </c>
      <c r="E2773" s="28" t="str">
        <f t="shared" si="356"/>
        <v/>
      </c>
      <c r="F2773" s="28" t="str">
        <f t="shared" si="356"/>
        <v/>
      </c>
      <c r="G2773" s="18" t="str">
        <f t="shared" si="356"/>
        <v/>
      </c>
      <c r="H2773" s="18" t="str">
        <f t="shared" si="356"/>
        <v/>
      </c>
      <c r="I2773" s="18" t="str">
        <f t="shared" si="356"/>
        <v/>
      </c>
      <c r="J2773" s="28" t="str">
        <f t="shared" si="359"/>
        <v/>
      </c>
      <c r="K2773" s="28" t="str">
        <f t="shared" si="359"/>
        <v/>
      </c>
      <c r="L2773" s="28" t="str">
        <f t="shared" si="359"/>
        <v/>
      </c>
      <c r="M2773" s="28" t="str">
        <f t="shared" si="355"/>
        <v/>
      </c>
      <c r="N2773" s="138" t="str">
        <f>IF(ISNUMBER($A2773),IF(ISNUMBER(VALUE(TRIM(VLOOKUP($A2773,DL,COLUMN()-1,0)))),VALUE(TRIM(VLOOKUP($A2773,DL,COLUMN()-1,0))),TRIM(VLOOKUP($A2773,DL,COLUMN()-1,0))),"")</f>
        <v/>
      </c>
    </row>
    <row r="2774" spans="1:14">
      <c r="A2774" s="4" t="str">
        <f>IF(ISNUMBER(NhapDS!A2770),NhapDS!A2770,"")</f>
        <v/>
      </c>
      <c r="B2774" s="18" t="str">
        <f t="shared" si="353"/>
        <v/>
      </c>
      <c r="C2774" s="64" t="str">
        <f t="shared" si="353"/>
        <v/>
      </c>
      <c r="D2774" s="28" t="str">
        <f t="shared" si="352"/>
        <v/>
      </c>
      <c r="E2774" s="28" t="str">
        <f t="shared" si="356"/>
        <v/>
      </c>
      <c r="F2774" s="28" t="str">
        <f t="shared" si="356"/>
        <v/>
      </c>
      <c r="G2774" s="18" t="str">
        <f t="shared" si="356"/>
        <v/>
      </c>
      <c r="H2774" s="18" t="str">
        <f t="shared" si="356"/>
        <v/>
      </c>
      <c r="I2774" s="18" t="str">
        <f t="shared" si="356"/>
        <v/>
      </c>
      <c r="J2774" s="28" t="str">
        <f t="shared" si="359"/>
        <v/>
      </c>
      <c r="K2774" s="28" t="str">
        <f t="shared" si="359"/>
        <v/>
      </c>
      <c r="L2774" s="28" t="str">
        <f t="shared" si="359"/>
        <v/>
      </c>
      <c r="M2774" s="28" t="str">
        <f t="shared" si="355"/>
        <v/>
      </c>
      <c r="N2774" s="138" t="str">
        <f>IF(ISNUMBER($A2774),IF(ISNUMBER(VALUE(TRIM(VLOOKUP($A2774,DL,COLUMN()-1,0)))),VALUE(TRIM(VLOOKUP($A2774,DL,COLUMN()-1,0))),TRIM(VLOOKUP($A2774,DL,COLUMN()-1,0))),"")</f>
        <v/>
      </c>
    </row>
    <row r="2775" spans="1:14">
      <c r="A2775" s="4" t="str">
        <f>IF(ISNUMBER(NhapDS!A2771),NhapDS!A2771,"")</f>
        <v/>
      </c>
      <c r="B2775" s="18" t="str">
        <f t="shared" si="353"/>
        <v/>
      </c>
      <c r="C2775" s="64" t="str">
        <f t="shared" si="353"/>
        <v/>
      </c>
      <c r="D2775" s="28" t="str">
        <f t="shared" si="352"/>
        <v/>
      </c>
      <c r="E2775" s="28" t="str">
        <f t="shared" si="356"/>
        <v/>
      </c>
      <c r="F2775" s="28" t="str">
        <f t="shared" si="356"/>
        <v/>
      </c>
      <c r="G2775" s="18" t="str">
        <f t="shared" si="356"/>
        <v/>
      </c>
      <c r="H2775" s="18" t="str">
        <f t="shared" si="356"/>
        <v/>
      </c>
      <c r="I2775" s="18" t="str">
        <f t="shared" si="356"/>
        <v/>
      </c>
      <c r="J2775" s="28" t="str">
        <f t="shared" si="359"/>
        <v/>
      </c>
      <c r="K2775" s="28" t="str">
        <f t="shared" si="359"/>
        <v/>
      </c>
      <c r="L2775" s="28" t="str">
        <f t="shared" si="359"/>
        <v/>
      </c>
      <c r="M2775" s="28" t="str">
        <f t="shared" si="355"/>
        <v/>
      </c>
      <c r="N2775" s="138" t="str">
        <f>IF(ISNUMBER($A2775),IF(ISNUMBER(VALUE(TRIM(VLOOKUP($A2775,DL,COLUMN()-1,0)))),VALUE(TRIM(VLOOKUP($A2775,DL,COLUMN()-1,0))),TRIM(VLOOKUP($A2775,DL,COLUMN()-1,0))),"")</f>
        <v/>
      </c>
    </row>
    <row r="2776" spans="1:14">
      <c r="A2776" s="4" t="str">
        <f>IF(ISNUMBER(NhapDS!A2772),NhapDS!A2772,"")</f>
        <v/>
      </c>
      <c r="B2776" s="18" t="str">
        <f t="shared" si="353"/>
        <v/>
      </c>
      <c r="C2776" s="64" t="str">
        <f t="shared" si="353"/>
        <v/>
      </c>
      <c r="D2776" s="28" t="str">
        <f t="shared" si="352"/>
        <v/>
      </c>
      <c r="E2776" s="28" t="str">
        <f t="shared" si="356"/>
        <v/>
      </c>
      <c r="F2776" s="28" t="str">
        <f t="shared" si="356"/>
        <v/>
      </c>
      <c r="G2776" s="18" t="str">
        <f t="shared" si="356"/>
        <v/>
      </c>
      <c r="H2776" s="18" t="str">
        <f t="shared" si="356"/>
        <v/>
      </c>
      <c r="I2776" s="18" t="str">
        <f t="shared" si="356"/>
        <v/>
      </c>
      <c r="J2776" s="28" t="str">
        <f t="shared" si="359"/>
        <v/>
      </c>
      <c r="K2776" s="28" t="str">
        <f t="shared" si="359"/>
        <v/>
      </c>
      <c r="L2776" s="28" t="str">
        <f t="shared" si="359"/>
        <v/>
      </c>
      <c r="M2776" s="28" t="str">
        <f t="shared" si="355"/>
        <v/>
      </c>
      <c r="N2776" s="138" t="str">
        <f>IF(ISNUMBER($A2776),IF(ISNUMBER(VALUE(TRIM(VLOOKUP($A2776,DL,COLUMN()-1,0)))),VALUE(TRIM(VLOOKUP($A2776,DL,COLUMN()-1,0))),TRIM(VLOOKUP($A2776,DL,COLUMN()-1,0))),"")</f>
        <v/>
      </c>
    </row>
    <row r="2777" spans="1:14">
      <c r="A2777" s="4" t="str">
        <f>IF(ISNUMBER(NhapDS!A2773),NhapDS!A2773,"")</f>
        <v/>
      </c>
      <c r="B2777" s="18" t="str">
        <f t="shared" si="353"/>
        <v/>
      </c>
      <c r="C2777" s="64" t="str">
        <f t="shared" si="353"/>
        <v/>
      </c>
      <c r="D2777" s="28" t="str">
        <f t="shared" si="352"/>
        <v/>
      </c>
      <c r="E2777" s="28" t="str">
        <f t="shared" si="356"/>
        <v/>
      </c>
      <c r="F2777" s="28" t="str">
        <f t="shared" si="356"/>
        <v/>
      </c>
      <c r="G2777" s="18" t="str">
        <f t="shared" si="356"/>
        <v/>
      </c>
      <c r="H2777" s="18" t="str">
        <f t="shared" si="356"/>
        <v/>
      </c>
      <c r="I2777" s="18" t="str">
        <f t="shared" si="356"/>
        <v/>
      </c>
      <c r="J2777" s="28" t="str">
        <f t="shared" si="359"/>
        <v/>
      </c>
      <c r="K2777" s="28" t="str">
        <f t="shared" si="359"/>
        <v/>
      </c>
      <c r="L2777" s="28" t="str">
        <f t="shared" si="359"/>
        <v/>
      </c>
      <c r="M2777" s="28" t="str">
        <f t="shared" si="355"/>
        <v/>
      </c>
      <c r="N2777" s="138" t="str">
        <f>IF(ISNUMBER($A2777),IF(ISNUMBER(VALUE(TRIM(VLOOKUP($A2777,DL,COLUMN()-1,0)))),VALUE(TRIM(VLOOKUP($A2777,DL,COLUMN()-1,0))),TRIM(VLOOKUP($A2777,DL,COLUMN()-1,0))),"")</f>
        <v/>
      </c>
    </row>
    <row r="2778" spans="1:14">
      <c r="A2778" s="4" t="str">
        <f>IF(ISNUMBER(NhapDS!A2774),NhapDS!A2774,"")</f>
        <v/>
      </c>
      <c r="B2778" s="18" t="str">
        <f t="shared" si="353"/>
        <v/>
      </c>
      <c r="C2778" s="64" t="str">
        <f t="shared" si="353"/>
        <v/>
      </c>
      <c r="D2778" s="28" t="str">
        <f t="shared" si="352"/>
        <v/>
      </c>
      <c r="E2778" s="28" t="str">
        <f t="shared" si="356"/>
        <v/>
      </c>
      <c r="F2778" s="28" t="str">
        <f t="shared" si="356"/>
        <v/>
      </c>
      <c r="G2778" s="18" t="str">
        <f t="shared" si="356"/>
        <v/>
      </c>
      <c r="H2778" s="18" t="str">
        <f t="shared" si="356"/>
        <v/>
      </c>
      <c r="I2778" s="18" t="str">
        <f t="shared" si="356"/>
        <v/>
      </c>
      <c r="J2778" s="28" t="str">
        <f t="shared" si="359"/>
        <v/>
      </c>
      <c r="K2778" s="28" t="str">
        <f t="shared" si="359"/>
        <v/>
      </c>
      <c r="L2778" s="28" t="str">
        <f t="shared" si="359"/>
        <v/>
      </c>
      <c r="M2778" s="28" t="str">
        <f t="shared" si="355"/>
        <v/>
      </c>
      <c r="N2778" s="138" t="str">
        <f>IF(ISNUMBER($A2778),IF(ISNUMBER(VALUE(TRIM(VLOOKUP($A2778,DL,COLUMN()-1,0)))),VALUE(TRIM(VLOOKUP($A2778,DL,COLUMN()-1,0))),TRIM(VLOOKUP($A2778,DL,COLUMN()-1,0))),"")</f>
        <v/>
      </c>
    </row>
    <row r="2779" spans="1:14">
      <c r="A2779" s="4" t="str">
        <f>IF(ISNUMBER(NhapDS!A2775),NhapDS!A2775,"")</f>
        <v/>
      </c>
      <c r="B2779" s="18" t="str">
        <f t="shared" si="353"/>
        <v/>
      </c>
      <c r="C2779" s="64" t="str">
        <f t="shared" si="353"/>
        <v/>
      </c>
      <c r="D2779" s="28" t="str">
        <f t="shared" si="352"/>
        <v/>
      </c>
      <c r="E2779" s="28" t="str">
        <f t="shared" si="356"/>
        <v/>
      </c>
      <c r="F2779" s="28" t="str">
        <f t="shared" si="356"/>
        <v/>
      </c>
      <c r="G2779" s="18" t="str">
        <f t="shared" si="356"/>
        <v/>
      </c>
      <c r="H2779" s="18" t="str">
        <f t="shared" si="356"/>
        <v/>
      </c>
      <c r="I2779" s="18" t="str">
        <f t="shared" si="356"/>
        <v/>
      </c>
      <c r="J2779" s="28" t="str">
        <f t="shared" si="359"/>
        <v/>
      </c>
      <c r="K2779" s="28" t="str">
        <f t="shared" si="359"/>
        <v/>
      </c>
      <c r="L2779" s="28" t="str">
        <f t="shared" si="359"/>
        <v/>
      </c>
      <c r="M2779" s="28" t="str">
        <f t="shared" si="355"/>
        <v/>
      </c>
      <c r="N2779" s="138" t="str">
        <f>IF(ISNUMBER($A2779),IF(ISNUMBER(VALUE(TRIM(VLOOKUP($A2779,DL,COLUMN()-1,0)))),VALUE(TRIM(VLOOKUP($A2779,DL,COLUMN()-1,0))),TRIM(VLOOKUP($A2779,DL,COLUMN()-1,0))),"")</f>
        <v/>
      </c>
    </row>
    <row r="2780" spans="1:14">
      <c r="A2780" s="4" t="str">
        <f>IF(ISNUMBER(NhapDS!A2776),NhapDS!A2776,"")</f>
        <v/>
      </c>
      <c r="B2780" s="18" t="str">
        <f t="shared" si="353"/>
        <v/>
      </c>
      <c r="C2780" s="64" t="str">
        <f t="shared" si="353"/>
        <v/>
      </c>
      <c r="D2780" s="28" t="str">
        <f t="shared" si="352"/>
        <v/>
      </c>
      <c r="E2780" s="28" t="str">
        <f t="shared" si="356"/>
        <v/>
      </c>
      <c r="F2780" s="28" t="str">
        <f t="shared" si="356"/>
        <v/>
      </c>
      <c r="G2780" s="18" t="str">
        <f t="shared" si="356"/>
        <v/>
      </c>
      <c r="H2780" s="18" t="str">
        <f t="shared" si="356"/>
        <v/>
      </c>
      <c r="I2780" s="18" t="str">
        <f t="shared" si="356"/>
        <v/>
      </c>
      <c r="J2780" s="28" t="str">
        <f t="shared" si="359"/>
        <v/>
      </c>
      <c r="K2780" s="28" t="str">
        <f t="shared" si="359"/>
        <v/>
      </c>
      <c r="L2780" s="28" t="str">
        <f t="shared" si="359"/>
        <v/>
      </c>
      <c r="M2780" s="28" t="str">
        <f t="shared" si="355"/>
        <v/>
      </c>
      <c r="N2780" s="138" t="str">
        <f>IF(ISNUMBER($A2780),IF(ISNUMBER(VALUE(TRIM(VLOOKUP($A2780,DL,COLUMN()-1,0)))),VALUE(TRIM(VLOOKUP($A2780,DL,COLUMN()-1,0))),TRIM(VLOOKUP($A2780,DL,COLUMN()-1,0))),"")</f>
        <v/>
      </c>
    </row>
    <row r="2781" spans="1:14">
      <c r="A2781" s="4" t="str">
        <f>IF(ISNUMBER(NhapDS!A2777),NhapDS!A2777,"")</f>
        <v/>
      </c>
      <c r="B2781" s="18" t="str">
        <f t="shared" si="353"/>
        <v/>
      </c>
      <c r="C2781" s="64" t="str">
        <f t="shared" si="353"/>
        <v/>
      </c>
      <c r="D2781" s="28" t="str">
        <f t="shared" si="352"/>
        <v/>
      </c>
      <c r="E2781" s="28" t="str">
        <f t="shared" si="356"/>
        <v/>
      </c>
      <c r="F2781" s="28" t="str">
        <f t="shared" si="356"/>
        <v/>
      </c>
      <c r="G2781" s="18" t="str">
        <f t="shared" si="356"/>
        <v/>
      </c>
      <c r="H2781" s="18" t="str">
        <f t="shared" si="356"/>
        <v/>
      </c>
      <c r="I2781" s="18" t="str">
        <f t="shared" si="356"/>
        <v/>
      </c>
      <c r="J2781" s="28" t="str">
        <f t="shared" si="359"/>
        <v/>
      </c>
      <c r="K2781" s="28" t="str">
        <f t="shared" si="359"/>
        <v/>
      </c>
      <c r="L2781" s="28" t="str">
        <f t="shared" si="359"/>
        <v/>
      </c>
      <c r="M2781" s="28" t="str">
        <f t="shared" si="355"/>
        <v/>
      </c>
      <c r="N2781" s="138" t="str">
        <f>IF(ISNUMBER($A2781),IF(ISNUMBER(VALUE(TRIM(VLOOKUP($A2781,DL,COLUMN()-1,0)))),VALUE(TRIM(VLOOKUP($A2781,DL,COLUMN()-1,0))),TRIM(VLOOKUP($A2781,DL,COLUMN()-1,0))),"")</f>
        <v/>
      </c>
    </row>
    <row r="2782" spans="1:14">
      <c r="A2782" s="4" t="str">
        <f>IF(ISNUMBER(NhapDS!A2778),NhapDS!A2778,"")</f>
        <v/>
      </c>
      <c r="B2782" s="18" t="str">
        <f t="shared" si="353"/>
        <v/>
      </c>
      <c r="C2782" s="64" t="str">
        <f t="shared" si="353"/>
        <v/>
      </c>
      <c r="D2782" s="28" t="str">
        <f t="shared" si="352"/>
        <v/>
      </c>
      <c r="E2782" s="28" t="str">
        <f t="shared" si="356"/>
        <v/>
      </c>
      <c r="F2782" s="28" t="str">
        <f t="shared" si="356"/>
        <v/>
      </c>
      <c r="G2782" s="18" t="str">
        <f t="shared" si="356"/>
        <v/>
      </c>
      <c r="H2782" s="18" t="str">
        <f t="shared" si="356"/>
        <v/>
      </c>
      <c r="I2782" s="18" t="str">
        <f t="shared" si="356"/>
        <v/>
      </c>
      <c r="J2782" s="28" t="str">
        <f t="shared" si="359"/>
        <v/>
      </c>
      <c r="K2782" s="28" t="str">
        <f t="shared" si="359"/>
        <v/>
      </c>
      <c r="L2782" s="28" t="str">
        <f t="shared" si="359"/>
        <v/>
      </c>
      <c r="M2782" s="28" t="str">
        <f t="shared" si="355"/>
        <v/>
      </c>
      <c r="N2782" s="138" t="str">
        <f>IF(ISNUMBER($A2782),IF(ISNUMBER(VALUE(TRIM(VLOOKUP($A2782,DL,COLUMN()-1,0)))),VALUE(TRIM(VLOOKUP($A2782,DL,COLUMN()-1,0))),TRIM(VLOOKUP($A2782,DL,COLUMN()-1,0))),"")</f>
        <v/>
      </c>
    </row>
    <row r="2783" spans="1:14">
      <c r="A2783" s="4" t="str">
        <f>IF(ISNUMBER(NhapDS!A2779),NhapDS!A2779,"")</f>
        <v/>
      </c>
      <c r="B2783" s="18" t="str">
        <f t="shared" si="353"/>
        <v/>
      </c>
      <c r="C2783" s="64" t="str">
        <f t="shared" si="353"/>
        <v/>
      </c>
      <c r="D2783" s="28" t="str">
        <f t="shared" si="352"/>
        <v/>
      </c>
      <c r="E2783" s="28" t="str">
        <f t="shared" si="356"/>
        <v/>
      </c>
      <c r="F2783" s="28" t="str">
        <f t="shared" si="356"/>
        <v/>
      </c>
      <c r="G2783" s="18" t="str">
        <f t="shared" si="356"/>
        <v/>
      </c>
      <c r="H2783" s="18" t="str">
        <f t="shared" si="356"/>
        <v/>
      </c>
      <c r="I2783" s="18" t="str">
        <f t="shared" si="356"/>
        <v/>
      </c>
      <c r="J2783" s="28" t="str">
        <f t="shared" si="359"/>
        <v/>
      </c>
      <c r="K2783" s="28" t="str">
        <f t="shared" si="359"/>
        <v/>
      </c>
      <c r="L2783" s="28" t="str">
        <f t="shared" si="359"/>
        <v/>
      </c>
      <c r="M2783" s="28" t="str">
        <f t="shared" si="355"/>
        <v/>
      </c>
      <c r="N2783" s="138" t="str">
        <f>IF(ISNUMBER($A2783),IF(ISNUMBER(VALUE(TRIM(VLOOKUP($A2783,DL,COLUMN()-1,0)))),VALUE(TRIM(VLOOKUP($A2783,DL,COLUMN()-1,0))),TRIM(VLOOKUP($A2783,DL,COLUMN()-1,0))),"")</f>
        <v/>
      </c>
    </row>
    <row r="2784" spans="1:14">
      <c r="A2784" s="4" t="str">
        <f>IF(ISNUMBER(NhapDS!A2780),NhapDS!A2780,"")</f>
        <v/>
      </c>
      <c r="B2784" s="18" t="str">
        <f t="shared" si="353"/>
        <v/>
      </c>
      <c r="C2784" s="64" t="str">
        <f t="shared" si="353"/>
        <v/>
      </c>
      <c r="D2784" s="28" t="str">
        <f t="shared" ref="D2784:D2847" si="360">IF(ISNUMBER($A2784),IF(E2784="x","","x"),"")</f>
        <v/>
      </c>
      <c r="E2784" s="28" t="str">
        <f t="shared" si="356"/>
        <v/>
      </c>
      <c r="F2784" s="28" t="str">
        <f t="shared" si="356"/>
        <v/>
      </c>
      <c r="G2784" s="18" t="str">
        <f t="shared" si="356"/>
        <v/>
      </c>
      <c r="H2784" s="18" t="str">
        <f t="shared" si="356"/>
        <v/>
      </c>
      <c r="I2784" s="18" t="str">
        <f t="shared" si="356"/>
        <v/>
      </c>
      <c r="J2784" s="28" t="str">
        <f t="shared" si="359"/>
        <v/>
      </c>
      <c r="K2784" s="28" t="str">
        <f t="shared" si="359"/>
        <v/>
      </c>
      <c r="L2784" s="28" t="str">
        <f t="shared" si="359"/>
        <v/>
      </c>
      <c r="M2784" s="28" t="str">
        <f t="shared" si="355"/>
        <v/>
      </c>
      <c r="N2784" s="138" t="str">
        <f>IF(ISNUMBER($A2784),IF(ISNUMBER(VALUE(TRIM(VLOOKUP($A2784,DL,COLUMN()-1,0)))),VALUE(TRIM(VLOOKUP($A2784,DL,COLUMN()-1,0))),TRIM(VLOOKUP($A2784,DL,COLUMN()-1,0))),"")</f>
        <v/>
      </c>
    </row>
    <row r="2785" spans="1:14">
      <c r="A2785" s="4" t="str">
        <f>IF(ISNUMBER(NhapDS!A2781),NhapDS!A2781,"")</f>
        <v/>
      </c>
      <c r="B2785" s="18" t="str">
        <f t="shared" si="353"/>
        <v/>
      </c>
      <c r="C2785" s="64" t="str">
        <f t="shared" si="353"/>
        <v/>
      </c>
      <c r="D2785" s="28" t="str">
        <f t="shared" si="360"/>
        <v/>
      </c>
      <c r="E2785" s="28" t="str">
        <f t="shared" si="356"/>
        <v/>
      </c>
      <c r="F2785" s="28" t="str">
        <f t="shared" si="356"/>
        <v/>
      </c>
      <c r="G2785" s="18" t="str">
        <f t="shared" si="356"/>
        <v/>
      </c>
      <c r="H2785" s="18" t="str">
        <f t="shared" si="356"/>
        <v/>
      </c>
      <c r="I2785" s="18" t="str">
        <f t="shared" si="356"/>
        <v/>
      </c>
      <c r="J2785" s="28" t="str">
        <f t="shared" si="359"/>
        <v/>
      </c>
      <c r="K2785" s="28" t="str">
        <f t="shared" si="359"/>
        <v/>
      </c>
      <c r="L2785" s="28" t="str">
        <f t="shared" si="359"/>
        <v/>
      </c>
      <c r="M2785" s="28" t="str">
        <f t="shared" si="355"/>
        <v/>
      </c>
      <c r="N2785" s="138" t="str">
        <f>IF(ISNUMBER($A2785),IF(ISNUMBER(VALUE(TRIM(VLOOKUP($A2785,DL,COLUMN()-1,0)))),VALUE(TRIM(VLOOKUP($A2785,DL,COLUMN()-1,0))),TRIM(VLOOKUP($A2785,DL,COLUMN()-1,0))),"")</f>
        <v/>
      </c>
    </row>
    <row r="2786" spans="1:14">
      <c r="A2786" s="4" t="str">
        <f>IF(ISNUMBER(NhapDS!A2782),NhapDS!A2782,"")</f>
        <v/>
      </c>
      <c r="B2786" s="18" t="str">
        <f t="shared" ref="B2786:C2849" si="361">IF(ISNUMBER($A2786),VLOOKUP($A2786,DL,COLUMN(),0),"")</f>
        <v/>
      </c>
      <c r="C2786" s="64" t="str">
        <f t="shared" si="361"/>
        <v/>
      </c>
      <c r="D2786" s="28" t="str">
        <f t="shared" si="360"/>
        <v/>
      </c>
      <c r="E2786" s="28" t="str">
        <f t="shared" si="356"/>
        <v/>
      </c>
      <c r="F2786" s="28" t="str">
        <f t="shared" si="356"/>
        <v/>
      </c>
      <c r="G2786" s="18" t="str">
        <f t="shared" si="356"/>
        <v/>
      </c>
      <c r="H2786" s="18" t="str">
        <f t="shared" si="356"/>
        <v/>
      </c>
      <c r="I2786" s="18" t="str">
        <f t="shared" si="356"/>
        <v/>
      </c>
      <c r="J2786" s="28" t="str">
        <f t="shared" ref="J2786:L2801" si="362">IF(ISNUMBER($A2786),TRIM(VLOOKUP($A2786,DL,COLUMN()-1,0)),"")</f>
        <v/>
      </c>
      <c r="K2786" s="28" t="str">
        <f t="shared" si="362"/>
        <v/>
      </c>
      <c r="L2786" s="28" t="str">
        <f t="shared" si="362"/>
        <v/>
      </c>
      <c r="M2786" s="28" t="str">
        <f t="shared" ref="M2786:M2849" si="363">IF(ISNUMBER($A2786),TRIM(VLOOKUP($A2786,DL,COLUMN()-1,0)),"")</f>
        <v/>
      </c>
      <c r="N2786" s="138" t="str">
        <f>IF(ISNUMBER($A2786),IF(ISNUMBER(VALUE(TRIM(VLOOKUP($A2786,DL,COLUMN()-1,0)))),VALUE(TRIM(VLOOKUP($A2786,DL,COLUMN()-1,0))),TRIM(VLOOKUP($A2786,DL,COLUMN()-1,0))),"")</f>
        <v/>
      </c>
    </row>
    <row r="2787" spans="1:14">
      <c r="A2787" s="4" t="str">
        <f>IF(ISNUMBER(NhapDS!A2783),NhapDS!A2783,"")</f>
        <v/>
      </c>
      <c r="B2787" s="18" t="str">
        <f t="shared" si="361"/>
        <v/>
      </c>
      <c r="C2787" s="64" t="str">
        <f t="shared" si="361"/>
        <v/>
      </c>
      <c r="D2787" s="28" t="str">
        <f t="shared" si="360"/>
        <v/>
      </c>
      <c r="E2787" s="28" t="str">
        <f t="shared" si="356"/>
        <v/>
      </c>
      <c r="F2787" s="28" t="str">
        <f t="shared" si="356"/>
        <v/>
      </c>
      <c r="G2787" s="18" t="str">
        <f t="shared" si="356"/>
        <v/>
      </c>
      <c r="H2787" s="18" t="str">
        <f t="shared" si="356"/>
        <v/>
      </c>
      <c r="I2787" s="18" t="str">
        <f t="shared" si="356"/>
        <v/>
      </c>
      <c r="J2787" s="28" t="str">
        <f t="shared" si="362"/>
        <v/>
      </c>
      <c r="K2787" s="28" t="str">
        <f t="shared" si="362"/>
        <v/>
      </c>
      <c r="L2787" s="28" t="str">
        <f t="shared" si="362"/>
        <v/>
      </c>
      <c r="M2787" s="28" t="str">
        <f t="shared" si="363"/>
        <v/>
      </c>
      <c r="N2787" s="138" t="str">
        <f>IF(ISNUMBER($A2787),IF(ISNUMBER(VALUE(TRIM(VLOOKUP($A2787,DL,COLUMN()-1,0)))),VALUE(TRIM(VLOOKUP($A2787,DL,COLUMN()-1,0))),TRIM(VLOOKUP($A2787,DL,COLUMN()-1,0))),"")</f>
        <v/>
      </c>
    </row>
    <row r="2788" spans="1:14">
      <c r="A2788" s="4" t="str">
        <f>IF(ISNUMBER(NhapDS!A2784),NhapDS!A2784,"")</f>
        <v/>
      </c>
      <c r="B2788" s="18" t="str">
        <f t="shared" si="361"/>
        <v/>
      </c>
      <c r="C2788" s="64" t="str">
        <f t="shared" si="361"/>
        <v/>
      </c>
      <c r="D2788" s="28" t="str">
        <f t="shared" si="360"/>
        <v/>
      </c>
      <c r="E2788" s="28" t="str">
        <f t="shared" ref="E2788:I2838" si="364">IF(ISNUMBER($A2788),TRIM(VLOOKUP($A2788,DL,COLUMN()-1,0)),"")</f>
        <v/>
      </c>
      <c r="F2788" s="28" t="str">
        <f t="shared" si="364"/>
        <v/>
      </c>
      <c r="G2788" s="18" t="str">
        <f t="shared" si="364"/>
        <v/>
      </c>
      <c r="H2788" s="18" t="str">
        <f t="shared" si="364"/>
        <v/>
      </c>
      <c r="I2788" s="18" t="str">
        <f t="shared" si="364"/>
        <v/>
      </c>
      <c r="J2788" s="28" t="str">
        <f t="shared" si="362"/>
        <v/>
      </c>
      <c r="K2788" s="28" t="str">
        <f t="shared" si="362"/>
        <v/>
      </c>
      <c r="L2788" s="28" t="str">
        <f t="shared" si="362"/>
        <v/>
      </c>
      <c r="M2788" s="28" t="str">
        <f t="shared" si="363"/>
        <v/>
      </c>
      <c r="N2788" s="138" t="str">
        <f>IF(ISNUMBER($A2788),IF(ISNUMBER(VALUE(TRIM(VLOOKUP($A2788,DL,COLUMN()-1,0)))),VALUE(TRIM(VLOOKUP($A2788,DL,COLUMN()-1,0))),TRIM(VLOOKUP($A2788,DL,COLUMN()-1,0))),"")</f>
        <v/>
      </c>
    </row>
    <row r="2789" spans="1:14">
      <c r="A2789" s="4" t="str">
        <f>IF(ISNUMBER(NhapDS!A2785),NhapDS!A2785,"")</f>
        <v/>
      </c>
      <c r="B2789" s="18" t="str">
        <f t="shared" si="361"/>
        <v/>
      </c>
      <c r="C2789" s="64" t="str">
        <f t="shared" si="361"/>
        <v/>
      </c>
      <c r="D2789" s="28" t="str">
        <f t="shared" si="360"/>
        <v/>
      </c>
      <c r="E2789" s="28" t="str">
        <f t="shared" si="364"/>
        <v/>
      </c>
      <c r="F2789" s="28" t="str">
        <f t="shared" si="364"/>
        <v/>
      </c>
      <c r="G2789" s="18" t="str">
        <f t="shared" si="364"/>
        <v/>
      </c>
      <c r="H2789" s="18" t="str">
        <f t="shared" si="364"/>
        <v/>
      </c>
      <c r="I2789" s="18" t="str">
        <f t="shared" si="364"/>
        <v/>
      </c>
      <c r="J2789" s="28" t="str">
        <f t="shared" si="362"/>
        <v/>
      </c>
      <c r="K2789" s="28" t="str">
        <f t="shared" si="362"/>
        <v/>
      </c>
      <c r="L2789" s="28" t="str">
        <f t="shared" si="362"/>
        <v/>
      </c>
      <c r="M2789" s="28" t="str">
        <f t="shared" si="363"/>
        <v/>
      </c>
      <c r="N2789" s="138" t="str">
        <f>IF(ISNUMBER($A2789),IF(ISNUMBER(VALUE(TRIM(VLOOKUP($A2789,DL,COLUMN()-1,0)))),VALUE(TRIM(VLOOKUP($A2789,DL,COLUMN()-1,0))),TRIM(VLOOKUP($A2789,DL,COLUMN()-1,0))),"")</f>
        <v/>
      </c>
    </row>
    <row r="2790" spans="1:14">
      <c r="A2790" s="4" t="str">
        <f>IF(ISNUMBER(NhapDS!A2786),NhapDS!A2786,"")</f>
        <v/>
      </c>
      <c r="B2790" s="18" t="str">
        <f t="shared" si="361"/>
        <v/>
      </c>
      <c r="C2790" s="64" t="str">
        <f t="shared" si="361"/>
        <v/>
      </c>
      <c r="D2790" s="28" t="str">
        <f t="shared" si="360"/>
        <v/>
      </c>
      <c r="E2790" s="28" t="str">
        <f t="shared" si="364"/>
        <v/>
      </c>
      <c r="F2790" s="28" t="str">
        <f t="shared" si="364"/>
        <v/>
      </c>
      <c r="G2790" s="18" t="str">
        <f t="shared" si="364"/>
        <v/>
      </c>
      <c r="H2790" s="18" t="str">
        <f t="shared" si="364"/>
        <v/>
      </c>
      <c r="I2790" s="18" t="str">
        <f t="shared" si="364"/>
        <v/>
      </c>
      <c r="J2790" s="28" t="str">
        <f t="shared" si="362"/>
        <v/>
      </c>
      <c r="K2790" s="28" t="str">
        <f t="shared" si="362"/>
        <v/>
      </c>
      <c r="L2790" s="28" t="str">
        <f t="shared" si="362"/>
        <v/>
      </c>
      <c r="M2790" s="28" t="str">
        <f t="shared" si="363"/>
        <v/>
      </c>
      <c r="N2790" s="138" t="str">
        <f>IF(ISNUMBER($A2790),IF(ISNUMBER(VALUE(TRIM(VLOOKUP($A2790,DL,COLUMN()-1,0)))),VALUE(TRIM(VLOOKUP($A2790,DL,COLUMN()-1,0))),TRIM(VLOOKUP($A2790,DL,COLUMN()-1,0))),"")</f>
        <v/>
      </c>
    </row>
    <row r="2791" spans="1:14">
      <c r="A2791" s="4" t="str">
        <f>IF(ISNUMBER(NhapDS!A2787),NhapDS!A2787,"")</f>
        <v/>
      </c>
      <c r="B2791" s="18" t="str">
        <f t="shared" si="361"/>
        <v/>
      </c>
      <c r="C2791" s="64" t="str">
        <f t="shared" si="361"/>
        <v/>
      </c>
      <c r="D2791" s="28" t="str">
        <f t="shared" si="360"/>
        <v/>
      </c>
      <c r="E2791" s="28" t="str">
        <f t="shared" si="364"/>
        <v/>
      </c>
      <c r="F2791" s="28" t="str">
        <f t="shared" si="364"/>
        <v/>
      </c>
      <c r="G2791" s="18" t="str">
        <f t="shared" si="364"/>
        <v/>
      </c>
      <c r="H2791" s="18" t="str">
        <f t="shared" si="364"/>
        <v/>
      </c>
      <c r="I2791" s="18" t="str">
        <f t="shared" si="364"/>
        <v/>
      </c>
      <c r="J2791" s="28" t="str">
        <f t="shared" si="362"/>
        <v/>
      </c>
      <c r="K2791" s="28" t="str">
        <f t="shared" si="362"/>
        <v/>
      </c>
      <c r="L2791" s="28" t="str">
        <f t="shared" si="362"/>
        <v/>
      </c>
      <c r="M2791" s="28" t="str">
        <f t="shared" si="363"/>
        <v/>
      </c>
      <c r="N2791" s="138" t="str">
        <f>IF(ISNUMBER($A2791),IF(ISNUMBER(VALUE(TRIM(VLOOKUP($A2791,DL,COLUMN()-1,0)))),VALUE(TRIM(VLOOKUP($A2791,DL,COLUMN()-1,0))),TRIM(VLOOKUP($A2791,DL,COLUMN()-1,0))),"")</f>
        <v/>
      </c>
    </row>
    <row r="2792" spans="1:14">
      <c r="A2792" s="4" t="str">
        <f>IF(ISNUMBER(NhapDS!A2788),NhapDS!A2788,"")</f>
        <v/>
      </c>
      <c r="B2792" s="18" t="str">
        <f t="shared" si="361"/>
        <v/>
      </c>
      <c r="C2792" s="64" t="str">
        <f t="shared" si="361"/>
        <v/>
      </c>
      <c r="D2792" s="28" t="str">
        <f t="shared" si="360"/>
        <v/>
      </c>
      <c r="E2792" s="28" t="str">
        <f t="shared" si="364"/>
        <v/>
      </c>
      <c r="F2792" s="28" t="str">
        <f t="shared" si="364"/>
        <v/>
      </c>
      <c r="G2792" s="18" t="str">
        <f t="shared" si="364"/>
        <v/>
      </c>
      <c r="H2792" s="18" t="str">
        <f t="shared" si="364"/>
        <v/>
      </c>
      <c r="I2792" s="18" t="str">
        <f t="shared" si="364"/>
        <v/>
      </c>
      <c r="J2792" s="28" t="str">
        <f t="shared" si="362"/>
        <v/>
      </c>
      <c r="K2792" s="28" t="str">
        <f t="shared" si="362"/>
        <v/>
      </c>
      <c r="L2792" s="28" t="str">
        <f t="shared" si="362"/>
        <v/>
      </c>
      <c r="M2792" s="28" t="str">
        <f t="shared" si="363"/>
        <v/>
      </c>
      <c r="N2792" s="138" t="str">
        <f>IF(ISNUMBER($A2792),IF(ISNUMBER(VALUE(TRIM(VLOOKUP($A2792,DL,COLUMN()-1,0)))),VALUE(TRIM(VLOOKUP($A2792,DL,COLUMN()-1,0))),TRIM(VLOOKUP($A2792,DL,COLUMN()-1,0))),"")</f>
        <v/>
      </c>
    </row>
    <row r="2793" spans="1:14">
      <c r="A2793" s="4" t="str">
        <f>IF(ISNUMBER(NhapDS!A2789),NhapDS!A2789,"")</f>
        <v/>
      </c>
      <c r="B2793" s="18" t="str">
        <f t="shared" si="361"/>
        <v/>
      </c>
      <c r="C2793" s="64" t="str">
        <f t="shared" si="361"/>
        <v/>
      </c>
      <c r="D2793" s="28" t="str">
        <f t="shared" si="360"/>
        <v/>
      </c>
      <c r="E2793" s="28" t="str">
        <f t="shared" si="364"/>
        <v/>
      </c>
      <c r="F2793" s="28" t="str">
        <f t="shared" si="364"/>
        <v/>
      </c>
      <c r="G2793" s="18" t="str">
        <f t="shared" si="364"/>
        <v/>
      </c>
      <c r="H2793" s="18" t="str">
        <f t="shared" si="364"/>
        <v/>
      </c>
      <c r="I2793" s="18" t="str">
        <f t="shared" si="364"/>
        <v/>
      </c>
      <c r="J2793" s="28" t="str">
        <f t="shared" si="362"/>
        <v/>
      </c>
      <c r="K2793" s="28" t="str">
        <f t="shared" si="362"/>
        <v/>
      </c>
      <c r="L2793" s="28" t="str">
        <f t="shared" si="362"/>
        <v/>
      </c>
      <c r="M2793" s="28" t="str">
        <f t="shared" si="363"/>
        <v/>
      </c>
      <c r="N2793" s="138" t="str">
        <f>IF(ISNUMBER($A2793),IF(ISNUMBER(VALUE(TRIM(VLOOKUP($A2793,DL,COLUMN()-1,0)))),VALUE(TRIM(VLOOKUP($A2793,DL,COLUMN()-1,0))),TRIM(VLOOKUP($A2793,DL,COLUMN()-1,0))),"")</f>
        <v/>
      </c>
    </row>
    <row r="2794" spans="1:14">
      <c r="A2794" s="4" t="str">
        <f>IF(ISNUMBER(NhapDS!A2790),NhapDS!A2790,"")</f>
        <v/>
      </c>
      <c r="B2794" s="18" t="str">
        <f t="shared" si="361"/>
        <v/>
      </c>
      <c r="C2794" s="64" t="str">
        <f t="shared" si="361"/>
        <v/>
      </c>
      <c r="D2794" s="28" t="str">
        <f t="shared" si="360"/>
        <v/>
      </c>
      <c r="E2794" s="28" t="str">
        <f t="shared" si="364"/>
        <v/>
      </c>
      <c r="F2794" s="28" t="str">
        <f t="shared" si="364"/>
        <v/>
      </c>
      <c r="G2794" s="18" t="str">
        <f t="shared" si="364"/>
        <v/>
      </c>
      <c r="H2794" s="18" t="str">
        <f t="shared" si="364"/>
        <v/>
      </c>
      <c r="I2794" s="18" t="str">
        <f t="shared" si="364"/>
        <v/>
      </c>
      <c r="J2794" s="28" t="str">
        <f t="shared" si="362"/>
        <v/>
      </c>
      <c r="K2794" s="28" t="str">
        <f t="shared" si="362"/>
        <v/>
      </c>
      <c r="L2794" s="28" t="str">
        <f t="shared" si="362"/>
        <v/>
      </c>
      <c r="M2794" s="28" t="str">
        <f t="shared" si="363"/>
        <v/>
      </c>
      <c r="N2794" s="138" t="str">
        <f>IF(ISNUMBER($A2794),IF(ISNUMBER(VALUE(TRIM(VLOOKUP($A2794,DL,COLUMN()-1,0)))),VALUE(TRIM(VLOOKUP($A2794,DL,COLUMN()-1,0))),TRIM(VLOOKUP($A2794,DL,COLUMN()-1,0))),"")</f>
        <v/>
      </c>
    </row>
    <row r="2795" spans="1:14">
      <c r="A2795" s="4" t="str">
        <f>IF(ISNUMBER(NhapDS!A2791),NhapDS!A2791,"")</f>
        <v/>
      </c>
      <c r="B2795" s="18" t="str">
        <f t="shared" si="361"/>
        <v/>
      </c>
      <c r="C2795" s="64" t="str">
        <f t="shared" si="361"/>
        <v/>
      </c>
      <c r="D2795" s="28" t="str">
        <f t="shared" si="360"/>
        <v/>
      </c>
      <c r="E2795" s="28" t="str">
        <f t="shared" si="364"/>
        <v/>
      </c>
      <c r="F2795" s="28" t="str">
        <f t="shared" si="364"/>
        <v/>
      </c>
      <c r="G2795" s="18" t="str">
        <f t="shared" si="364"/>
        <v/>
      </c>
      <c r="H2795" s="18" t="str">
        <f t="shared" si="364"/>
        <v/>
      </c>
      <c r="I2795" s="18" t="str">
        <f t="shared" si="364"/>
        <v/>
      </c>
      <c r="J2795" s="28" t="str">
        <f t="shared" si="362"/>
        <v/>
      </c>
      <c r="K2795" s="28" t="str">
        <f t="shared" si="362"/>
        <v/>
      </c>
      <c r="L2795" s="28" t="str">
        <f t="shared" si="362"/>
        <v/>
      </c>
      <c r="M2795" s="28" t="str">
        <f t="shared" si="363"/>
        <v/>
      </c>
      <c r="N2795" s="138" t="str">
        <f>IF(ISNUMBER($A2795),IF(ISNUMBER(VALUE(TRIM(VLOOKUP($A2795,DL,COLUMN()-1,0)))),VALUE(TRIM(VLOOKUP($A2795,DL,COLUMN()-1,0))),TRIM(VLOOKUP($A2795,DL,COLUMN()-1,0))),"")</f>
        <v/>
      </c>
    </row>
    <row r="2796" spans="1:14">
      <c r="A2796" s="4" t="str">
        <f>IF(ISNUMBER(NhapDS!A2792),NhapDS!A2792,"")</f>
        <v/>
      </c>
      <c r="B2796" s="18" t="str">
        <f t="shared" si="361"/>
        <v/>
      </c>
      <c r="C2796" s="64" t="str">
        <f t="shared" si="361"/>
        <v/>
      </c>
      <c r="D2796" s="28" t="str">
        <f t="shared" si="360"/>
        <v/>
      </c>
      <c r="E2796" s="28" t="str">
        <f t="shared" si="364"/>
        <v/>
      </c>
      <c r="F2796" s="28" t="str">
        <f t="shared" si="364"/>
        <v/>
      </c>
      <c r="G2796" s="18" t="str">
        <f t="shared" si="364"/>
        <v/>
      </c>
      <c r="H2796" s="18" t="str">
        <f t="shared" si="364"/>
        <v/>
      </c>
      <c r="I2796" s="18" t="str">
        <f t="shared" si="364"/>
        <v/>
      </c>
      <c r="J2796" s="28" t="str">
        <f t="shared" si="362"/>
        <v/>
      </c>
      <c r="K2796" s="28" t="str">
        <f t="shared" si="362"/>
        <v/>
      </c>
      <c r="L2796" s="28" t="str">
        <f t="shared" si="362"/>
        <v/>
      </c>
      <c r="M2796" s="28" t="str">
        <f t="shared" si="363"/>
        <v/>
      </c>
      <c r="N2796" s="138" t="str">
        <f>IF(ISNUMBER($A2796),IF(ISNUMBER(VALUE(TRIM(VLOOKUP($A2796,DL,COLUMN()-1,0)))),VALUE(TRIM(VLOOKUP($A2796,DL,COLUMN()-1,0))),TRIM(VLOOKUP($A2796,DL,COLUMN()-1,0))),"")</f>
        <v/>
      </c>
    </row>
    <row r="2797" spans="1:14">
      <c r="A2797" s="4" t="str">
        <f>IF(ISNUMBER(NhapDS!A2793),NhapDS!A2793,"")</f>
        <v/>
      </c>
      <c r="B2797" s="18" t="str">
        <f t="shared" si="361"/>
        <v/>
      </c>
      <c r="C2797" s="64" t="str">
        <f t="shared" si="361"/>
        <v/>
      </c>
      <c r="D2797" s="28" t="str">
        <f t="shared" si="360"/>
        <v/>
      </c>
      <c r="E2797" s="28" t="str">
        <f t="shared" si="364"/>
        <v/>
      </c>
      <c r="F2797" s="28" t="str">
        <f t="shared" si="364"/>
        <v/>
      </c>
      <c r="G2797" s="18" t="str">
        <f t="shared" si="364"/>
        <v/>
      </c>
      <c r="H2797" s="18" t="str">
        <f t="shared" si="364"/>
        <v/>
      </c>
      <c r="I2797" s="18" t="str">
        <f t="shared" si="364"/>
        <v/>
      </c>
      <c r="J2797" s="28" t="str">
        <f t="shared" si="362"/>
        <v/>
      </c>
      <c r="K2797" s="28" t="str">
        <f t="shared" si="362"/>
        <v/>
      </c>
      <c r="L2797" s="28" t="str">
        <f t="shared" si="362"/>
        <v/>
      </c>
      <c r="M2797" s="28" t="str">
        <f t="shared" si="363"/>
        <v/>
      </c>
      <c r="N2797" s="138" t="str">
        <f>IF(ISNUMBER($A2797),IF(ISNUMBER(VALUE(TRIM(VLOOKUP($A2797,DL,COLUMN()-1,0)))),VALUE(TRIM(VLOOKUP($A2797,DL,COLUMN()-1,0))),TRIM(VLOOKUP($A2797,DL,COLUMN()-1,0))),"")</f>
        <v/>
      </c>
    </row>
    <row r="2798" spans="1:14">
      <c r="A2798" s="4" t="str">
        <f>IF(ISNUMBER(NhapDS!A2794),NhapDS!A2794,"")</f>
        <v/>
      </c>
      <c r="B2798" s="18" t="str">
        <f t="shared" si="361"/>
        <v/>
      </c>
      <c r="C2798" s="64" t="str">
        <f t="shared" si="361"/>
        <v/>
      </c>
      <c r="D2798" s="28" t="str">
        <f t="shared" si="360"/>
        <v/>
      </c>
      <c r="E2798" s="28" t="str">
        <f t="shared" si="364"/>
        <v/>
      </c>
      <c r="F2798" s="28" t="str">
        <f t="shared" si="364"/>
        <v/>
      </c>
      <c r="G2798" s="18" t="str">
        <f t="shared" si="364"/>
        <v/>
      </c>
      <c r="H2798" s="18" t="str">
        <f t="shared" si="364"/>
        <v/>
      </c>
      <c r="I2798" s="18" t="str">
        <f t="shared" si="364"/>
        <v/>
      </c>
      <c r="J2798" s="28" t="str">
        <f t="shared" si="362"/>
        <v/>
      </c>
      <c r="K2798" s="28" t="str">
        <f t="shared" si="362"/>
        <v/>
      </c>
      <c r="L2798" s="28" t="str">
        <f t="shared" si="362"/>
        <v/>
      </c>
      <c r="M2798" s="28" t="str">
        <f t="shared" si="363"/>
        <v/>
      </c>
      <c r="N2798" s="138" t="str">
        <f>IF(ISNUMBER($A2798),IF(ISNUMBER(VALUE(TRIM(VLOOKUP($A2798,DL,COLUMN()-1,0)))),VALUE(TRIM(VLOOKUP($A2798,DL,COLUMN()-1,0))),TRIM(VLOOKUP($A2798,DL,COLUMN()-1,0))),"")</f>
        <v/>
      </c>
    </row>
    <row r="2799" spans="1:14">
      <c r="A2799" s="4" t="str">
        <f>IF(ISNUMBER(NhapDS!A2795),NhapDS!A2795,"")</f>
        <v/>
      </c>
      <c r="B2799" s="18" t="str">
        <f t="shared" si="361"/>
        <v/>
      </c>
      <c r="C2799" s="64" t="str">
        <f t="shared" si="361"/>
        <v/>
      </c>
      <c r="D2799" s="28" t="str">
        <f t="shared" si="360"/>
        <v/>
      </c>
      <c r="E2799" s="28" t="str">
        <f t="shared" si="364"/>
        <v/>
      </c>
      <c r="F2799" s="28" t="str">
        <f t="shared" si="364"/>
        <v/>
      </c>
      <c r="G2799" s="18" t="str">
        <f t="shared" si="364"/>
        <v/>
      </c>
      <c r="H2799" s="18" t="str">
        <f t="shared" si="364"/>
        <v/>
      </c>
      <c r="I2799" s="18" t="str">
        <f t="shared" si="364"/>
        <v/>
      </c>
      <c r="J2799" s="28" t="str">
        <f t="shared" si="362"/>
        <v/>
      </c>
      <c r="K2799" s="28" t="str">
        <f t="shared" si="362"/>
        <v/>
      </c>
      <c r="L2799" s="28" t="str">
        <f t="shared" si="362"/>
        <v/>
      </c>
      <c r="M2799" s="28" t="str">
        <f t="shared" si="363"/>
        <v/>
      </c>
      <c r="N2799" s="138" t="str">
        <f>IF(ISNUMBER($A2799),IF(ISNUMBER(VALUE(TRIM(VLOOKUP($A2799,DL,COLUMN()-1,0)))),VALUE(TRIM(VLOOKUP($A2799,DL,COLUMN()-1,0))),TRIM(VLOOKUP($A2799,DL,COLUMN()-1,0))),"")</f>
        <v/>
      </c>
    </row>
    <row r="2800" spans="1:14">
      <c r="A2800" s="4" t="str">
        <f>IF(ISNUMBER(NhapDS!A2796),NhapDS!A2796,"")</f>
        <v/>
      </c>
      <c r="B2800" s="18" t="str">
        <f t="shared" si="361"/>
        <v/>
      </c>
      <c r="C2800" s="64" t="str">
        <f t="shared" si="361"/>
        <v/>
      </c>
      <c r="D2800" s="28" t="str">
        <f t="shared" si="360"/>
        <v/>
      </c>
      <c r="E2800" s="28" t="str">
        <f t="shared" si="364"/>
        <v/>
      </c>
      <c r="F2800" s="28" t="str">
        <f t="shared" si="364"/>
        <v/>
      </c>
      <c r="G2800" s="18" t="str">
        <f t="shared" si="364"/>
        <v/>
      </c>
      <c r="H2800" s="18" t="str">
        <f t="shared" si="364"/>
        <v/>
      </c>
      <c r="I2800" s="18" t="str">
        <f t="shared" si="364"/>
        <v/>
      </c>
      <c r="J2800" s="28" t="str">
        <f t="shared" si="362"/>
        <v/>
      </c>
      <c r="K2800" s="28" t="str">
        <f t="shared" si="362"/>
        <v/>
      </c>
      <c r="L2800" s="28" t="str">
        <f t="shared" si="362"/>
        <v/>
      </c>
      <c r="M2800" s="28" t="str">
        <f t="shared" si="363"/>
        <v/>
      </c>
      <c r="N2800" s="138" t="str">
        <f>IF(ISNUMBER($A2800),IF(ISNUMBER(VALUE(TRIM(VLOOKUP($A2800,DL,COLUMN()-1,0)))),VALUE(TRIM(VLOOKUP($A2800,DL,COLUMN()-1,0))),TRIM(VLOOKUP($A2800,DL,COLUMN()-1,0))),"")</f>
        <v/>
      </c>
    </row>
    <row r="2801" spans="1:14">
      <c r="A2801" s="4" t="str">
        <f>IF(ISNUMBER(NhapDS!A2797),NhapDS!A2797,"")</f>
        <v/>
      </c>
      <c r="B2801" s="18" t="str">
        <f t="shared" si="361"/>
        <v/>
      </c>
      <c r="C2801" s="64" t="str">
        <f t="shared" si="361"/>
        <v/>
      </c>
      <c r="D2801" s="28" t="str">
        <f t="shared" si="360"/>
        <v/>
      </c>
      <c r="E2801" s="28" t="str">
        <f t="shared" si="364"/>
        <v/>
      </c>
      <c r="F2801" s="28" t="str">
        <f t="shared" si="364"/>
        <v/>
      </c>
      <c r="G2801" s="18" t="str">
        <f t="shared" si="364"/>
        <v/>
      </c>
      <c r="H2801" s="18" t="str">
        <f t="shared" si="364"/>
        <v/>
      </c>
      <c r="I2801" s="18" t="str">
        <f t="shared" si="364"/>
        <v/>
      </c>
      <c r="J2801" s="28" t="str">
        <f t="shared" si="362"/>
        <v/>
      </c>
      <c r="K2801" s="28" t="str">
        <f t="shared" si="362"/>
        <v/>
      </c>
      <c r="L2801" s="28" t="str">
        <f t="shared" si="362"/>
        <v/>
      </c>
      <c r="M2801" s="28" t="str">
        <f t="shared" si="363"/>
        <v/>
      </c>
      <c r="N2801" s="138" t="str">
        <f>IF(ISNUMBER($A2801),IF(ISNUMBER(VALUE(TRIM(VLOOKUP($A2801,DL,COLUMN()-1,0)))),VALUE(TRIM(VLOOKUP($A2801,DL,COLUMN()-1,0))),TRIM(VLOOKUP($A2801,DL,COLUMN()-1,0))),"")</f>
        <v/>
      </c>
    </row>
    <row r="2802" spans="1:14">
      <c r="A2802" s="4" t="str">
        <f>IF(ISNUMBER(NhapDS!A2798),NhapDS!A2798,"")</f>
        <v/>
      </c>
      <c r="B2802" s="18" t="str">
        <f t="shared" si="361"/>
        <v/>
      </c>
      <c r="C2802" s="64" t="str">
        <f t="shared" si="361"/>
        <v/>
      </c>
      <c r="D2802" s="28" t="str">
        <f t="shared" si="360"/>
        <v/>
      </c>
      <c r="E2802" s="28" t="str">
        <f t="shared" si="364"/>
        <v/>
      </c>
      <c r="F2802" s="28" t="str">
        <f t="shared" si="364"/>
        <v/>
      </c>
      <c r="G2802" s="18" t="str">
        <f t="shared" si="364"/>
        <v/>
      </c>
      <c r="H2802" s="18" t="str">
        <f t="shared" si="364"/>
        <v/>
      </c>
      <c r="I2802" s="18" t="str">
        <f t="shared" si="364"/>
        <v/>
      </c>
      <c r="J2802" s="28" t="str">
        <f t="shared" ref="J2802:L2817" si="365">IF(ISNUMBER($A2802),TRIM(VLOOKUP($A2802,DL,COLUMN()-1,0)),"")</f>
        <v/>
      </c>
      <c r="K2802" s="28" t="str">
        <f t="shared" si="365"/>
        <v/>
      </c>
      <c r="L2802" s="28" t="str">
        <f t="shared" si="365"/>
        <v/>
      </c>
      <c r="M2802" s="28" t="str">
        <f t="shared" si="363"/>
        <v/>
      </c>
      <c r="N2802" s="138" t="str">
        <f>IF(ISNUMBER($A2802),IF(ISNUMBER(VALUE(TRIM(VLOOKUP($A2802,DL,COLUMN()-1,0)))),VALUE(TRIM(VLOOKUP($A2802,DL,COLUMN()-1,0))),TRIM(VLOOKUP($A2802,DL,COLUMN()-1,0))),"")</f>
        <v/>
      </c>
    </row>
    <row r="2803" spans="1:14">
      <c r="A2803" s="4" t="str">
        <f>IF(ISNUMBER(NhapDS!A2799),NhapDS!A2799,"")</f>
        <v/>
      </c>
      <c r="B2803" s="18" t="str">
        <f t="shared" si="361"/>
        <v/>
      </c>
      <c r="C2803" s="64" t="str">
        <f t="shared" si="361"/>
        <v/>
      </c>
      <c r="D2803" s="28" t="str">
        <f t="shared" si="360"/>
        <v/>
      </c>
      <c r="E2803" s="28" t="str">
        <f t="shared" si="364"/>
        <v/>
      </c>
      <c r="F2803" s="28" t="str">
        <f t="shared" si="364"/>
        <v/>
      </c>
      <c r="G2803" s="18" t="str">
        <f t="shared" si="364"/>
        <v/>
      </c>
      <c r="H2803" s="18" t="str">
        <f t="shared" si="364"/>
        <v/>
      </c>
      <c r="I2803" s="18" t="str">
        <f t="shared" si="364"/>
        <v/>
      </c>
      <c r="J2803" s="28" t="str">
        <f t="shared" si="365"/>
        <v/>
      </c>
      <c r="K2803" s="28" t="str">
        <f t="shared" si="365"/>
        <v/>
      </c>
      <c r="L2803" s="28" t="str">
        <f t="shared" si="365"/>
        <v/>
      </c>
      <c r="M2803" s="28" t="str">
        <f t="shared" si="363"/>
        <v/>
      </c>
      <c r="N2803" s="138" t="str">
        <f>IF(ISNUMBER($A2803),IF(ISNUMBER(VALUE(TRIM(VLOOKUP($A2803,DL,COLUMN()-1,0)))),VALUE(TRIM(VLOOKUP($A2803,DL,COLUMN()-1,0))),TRIM(VLOOKUP($A2803,DL,COLUMN()-1,0))),"")</f>
        <v/>
      </c>
    </row>
    <row r="2804" spans="1:14">
      <c r="A2804" s="4" t="str">
        <f>IF(ISNUMBER(NhapDS!A2800),NhapDS!A2800,"")</f>
        <v/>
      </c>
      <c r="B2804" s="18" t="str">
        <f t="shared" si="361"/>
        <v/>
      </c>
      <c r="C2804" s="64" t="str">
        <f t="shared" si="361"/>
        <v/>
      </c>
      <c r="D2804" s="28" t="str">
        <f t="shared" si="360"/>
        <v/>
      </c>
      <c r="E2804" s="28" t="str">
        <f t="shared" si="364"/>
        <v/>
      </c>
      <c r="F2804" s="28" t="str">
        <f t="shared" si="364"/>
        <v/>
      </c>
      <c r="G2804" s="18" t="str">
        <f t="shared" si="364"/>
        <v/>
      </c>
      <c r="H2804" s="18" t="str">
        <f t="shared" si="364"/>
        <v/>
      </c>
      <c r="I2804" s="18" t="str">
        <f t="shared" si="364"/>
        <v/>
      </c>
      <c r="J2804" s="28" t="str">
        <f t="shared" si="365"/>
        <v/>
      </c>
      <c r="K2804" s="28" t="str">
        <f t="shared" si="365"/>
        <v/>
      </c>
      <c r="L2804" s="28" t="str">
        <f t="shared" si="365"/>
        <v/>
      </c>
      <c r="M2804" s="28" t="str">
        <f t="shared" si="363"/>
        <v/>
      </c>
      <c r="N2804" s="138" t="str">
        <f>IF(ISNUMBER($A2804),IF(ISNUMBER(VALUE(TRIM(VLOOKUP($A2804,DL,COLUMN()-1,0)))),VALUE(TRIM(VLOOKUP($A2804,DL,COLUMN()-1,0))),TRIM(VLOOKUP($A2804,DL,COLUMN()-1,0))),"")</f>
        <v/>
      </c>
    </row>
    <row r="2805" spans="1:14">
      <c r="A2805" s="4" t="str">
        <f>IF(ISNUMBER(NhapDS!A2801),NhapDS!A2801,"")</f>
        <v/>
      </c>
      <c r="B2805" s="18" t="str">
        <f t="shared" si="361"/>
        <v/>
      </c>
      <c r="C2805" s="64" t="str">
        <f t="shared" si="361"/>
        <v/>
      </c>
      <c r="D2805" s="28" t="str">
        <f t="shared" si="360"/>
        <v/>
      </c>
      <c r="E2805" s="28" t="str">
        <f t="shared" si="364"/>
        <v/>
      </c>
      <c r="F2805" s="28" t="str">
        <f t="shared" si="364"/>
        <v/>
      </c>
      <c r="G2805" s="18" t="str">
        <f t="shared" si="364"/>
        <v/>
      </c>
      <c r="H2805" s="18" t="str">
        <f t="shared" si="364"/>
        <v/>
      </c>
      <c r="I2805" s="18" t="str">
        <f t="shared" si="364"/>
        <v/>
      </c>
      <c r="J2805" s="28" t="str">
        <f t="shared" si="365"/>
        <v/>
      </c>
      <c r="K2805" s="28" t="str">
        <f t="shared" si="365"/>
        <v/>
      </c>
      <c r="L2805" s="28" t="str">
        <f t="shared" si="365"/>
        <v/>
      </c>
      <c r="M2805" s="28" t="str">
        <f t="shared" si="363"/>
        <v/>
      </c>
      <c r="N2805" s="138" t="str">
        <f>IF(ISNUMBER($A2805),IF(ISNUMBER(VALUE(TRIM(VLOOKUP($A2805,DL,COLUMN()-1,0)))),VALUE(TRIM(VLOOKUP($A2805,DL,COLUMN()-1,0))),TRIM(VLOOKUP($A2805,DL,COLUMN()-1,0))),"")</f>
        <v/>
      </c>
    </row>
    <row r="2806" spans="1:14">
      <c r="A2806" s="4" t="str">
        <f>IF(ISNUMBER(NhapDS!A2802),NhapDS!A2802,"")</f>
        <v/>
      </c>
      <c r="B2806" s="18" t="str">
        <f t="shared" si="361"/>
        <v/>
      </c>
      <c r="C2806" s="64" t="str">
        <f t="shared" si="361"/>
        <v/>
      </c>
      <c r="D2806" s="28" t="str">
        <f t="shared" si="360"/>
        <v/>
      </c>
      <c r="E2806" s="28" t="str">
        <f t="shared" si="364"/>
        <v/>
      </c>
      <c r="F2806" s="28" t="str">
        <f t="shared" si="364"/>
        <v/>
      </c>
      <c r="G2806" s="18" t="str">
        <f t="shared" si="364"/>
        <v/>
      </c>
      <c r="H2806" s="18" t="str">
        <f t="shared" si="364"/>
        <v/>
      </c>
      <c r="I2806" s="18" t="str">
        <f t="shared" si="364"/>
        <v/>
      </c>
      <c r="J2806" s="28" t="str">
        <f t="shared" si="365"/>
        <v/>
      </c>
      <c r="K2806" s="28" t="str">
        <f t="shared" si="365"/>
        <v/>
      </c>
      <c r="L2806" s="28" t="str">
        <f t="shared" si="365"/>
        <v/>
      </c>
      <c r="M2806" s="28" t="str">
        <f t="shared" si="363"/>
        <v/>
      </c>
      <c r="N2806" s="138" t="str">
        <f>IF(ISNUMBER($A2806),IF(ISNUMBER(VALUE(TRIM(VLOOKUP($A2806,DL,COLUMN()-1,0)))),VALUE(TRIM(VLOOKUP($A2806,DL,COLUMN()-1,0))),TRIM(VLOOKUP($A2806,DL,COLUMN()-1,0))),"")</f>
        <v/>
      </c>
    </row>
    <row r="2807" spans="1:14">
      <c r="A2807" s="4" t="str">
        <f>IF(ISNUMBER(NhapDS!A2803),NhapDS!A2803,"")</f>
        <v/>
      </c>
      <c r="B2807" s="18" t="str">
        <f t="shared" si="361"/>
        <v/>
      </c>
      <c r="C2807" s="64" t="str">
        <f t="shared" si="361"/>
        <v/>
      </c>
      <c r="D2807" s="28" t="str">
        <f t="shared" si="360"/>
        <v/>
      </c>
      <c r="E2807" s="28" t="str">
        <f t="shared" si="364"/>
        <v/>
      </c>
      <c r="F2807" s="28" t="str">
        <f t="shared" si="364"/>
        <v/>
      </c>
      <c r="G2807" s="18" t="str">
        <f t="shared" si="364"/>
        <v/>
      </c>
      <c r="H2807" s="18" t="str">
        <f t="shared" si="364"/>
        <v/>
      </c>
      <c r="I2807" s="18" t="str">
        <f t="shared" si="364"/>
        <v/>
      </c>
      <c r="J2807" s="28" t="str">
        <f t="shared" si="365"/>
        <v/>
      </c>
      <c r="K2807" s="28" t="str">
        <f t="shared" si="365"/>
        <v/>
      </c>
      <c r="L2807" s="28" t="str">
        <f t="shared" si="365"/>
        <v/>
      </c>
      <c r="M2807" s="28" t="str">
        <f t="shared" si="363"/>
        <v/>
      </c>
      <c r="N2807" s="138" t="str">
        <f>IF(ISNUMBER($A2807),IF(ISNUMBER(VALUE(TRIM(VLOOKUP($A2807,DL,COLUMN()-1,0)))),VALUE(TRIM(VLOOKUP($A2807,DL,COLUMN()-1,0))),TRIM(VLOOKUP($A2807,DL,COLUMN()-1,0))),"")</f>
        <v/>
      </c>
    </row>
    <row r="2808" spans="1:14">
      <c r="A2808" s="4" t="str">
        <f>IF(ISNUMBER(NhapDS!A2804),NhapDS!A2804,"")</f>
        <v/>
      </c>
      <c r="B2808" s="18" t="str">
        <f t="shared" si="361"/>
        <v/>
      </c>
      <c r="C2808" s="64" t="str">
        <f t="shared" si="361"/>
        <v/>
      </c>
      <c r="D2808" s="28" t="str">
        <f t="shared" si="360"/>
        <v/>
      </c>
      <c r="E2808" s="28" t="str">
        <f t="shared" si="364"/>
        <v/>
      </c>
      <c r="F2808" s="28" t="str">
        <f t="shared" si="364"/>
        <v/>
      </c>
      <c r="G2808" s="18" t="str">
        <f t="shared" si="364"/>
        <v/>
      </c>
      <c r="H2808" s="18" t="str">
        <f t="shared" si="364"/>
        <v/>
      </c>
      <c r="I2808" s="18" t="str">
        <f t="shared" si="364"/>
        <v/>
      </c>
      <c r="J2808" s="28" t="str">
        <f t="shared" si="365"/>
        <v/>
      </c>
      <c r="K2808" s="28" t="str">
        <f t="shared" si="365"/>
        <v/>
      </c>
      <c r="L2808" s="28" t="str">
        <f t="shared" si="365"/>
        <v/>
      </c>
      <c r="M2808" s="28" t="str">
        <f t="shared" si="363"/>
        <v/>
      </c>
      <c r="N2808" s="138" t="str">
        <f>IF(ISNUMBER($A2808),IF(ISNUMBER(VALUE(TRIM(VLOOKUP($A2808,DL,COLUMN()-1,0)))),VALUE(TRIM(VLOOKUP($A2808,DL,COLUMN()-1,0))),TRIM(VLOOKUP($A2808,DL,COLUMN()-1,0))),"")</f>
        <v/>
      </c>
    </row>
    <row r="2809" spans="1:14">
      <c r="A2809" s="4" t="str">
        <f>IF(ISNUMBER(NhapDS!A2805),NhapDS!A2805,"")</f>
        <v/>
      </c>
      <c r="B2809" s="18" t="str">
        <f t="shared" si="361"/>
        <v/>
      </c>
      <c r="C2809" s="64" t="str">
        <f t="shared" si="361"/>
        <v/>
      </c>
      <c r="D2809" s="28" t="str">
        <f t="shared" si="360"/>
        <v/>
      </c>
      <c r="E2809" s="28" t="str">
        <f t="shared" si="364"/>
        <v/>
      </c>
      <c r="F2809" s="28" t="str">
        <f t="shared" si="364"/>
        <v/>
      </c>
      <c r="G2809" s="18" t="str">
        <f t="shared" si="364"/>
        <v/>
      </c>
      <c r="H2809" s="18" t="str">
        <f t="shared" si="364"/>
        <v/>
      </c>
      <c r="I2809" s="18" t="str">
        <f t="shared" si="364"/>
        <v/>
      </c>
      <c r="J2809" s="28" t="str">
        <f t="shared" si="365"/>
        <v/>
      </c>
      <c r="K2809" s="28" t="str">
        <f t="shared" si="365"/>
        <v/>
      </c>
      <c r="L2809" s="28" t="str">
        <f t="shared" si="365"/>
        <v/>
      </c>
      <c r="M2809" s="28" t="str">
        <f t="shared" si="363"/>
        <v/>
      </c>
      <c r="N2809" s="138" t="str">
        <f>IF(ISNUMBER($A2809),IF(ISNUMBER(VALUE(TRIM(VLOOKUP($A2809,DL,COLUMN()-1,0)))),VALUE(TRIM(VLOOKUP($A2809,DL,COLUMN()-1,0))),TRIM(VLOOKUP($A2809,DL,COLUMN()-1,0))),"")</f>
        <v/>
      </c>
    </row>
    <row r="2810" spans="1:14">
      <c r="A2810" s="4" t="str">
        <f>IF(ISNUMBER(NhapDS!A2806),NhapDS!A2806,"")</f>
        <v/>
      </c>
      <c r="B2810" s="18" t="str">
        <f t="shared" si="361"/>
        <v/>
      </c>
      <c r="C2810" s="64" t="str">
        <f t="shared" si="361"/>
        <v/>
      </c>
      <c r="D2810" s="28" t="str">
        <f t="shared" si="360"/>
        <v/>
      </c>
      <c r="E2810" s="28" t="str">
        <f t="shared" si="364"/>
        <v/>
      </c>
      <c r="F2810" s="28" t="str">
        <f t="shared" si="364"/>
        <v/>
      </c>
      <c r="G2810" s="18" t="str">
        <f t="shared" si="364"/>
        <v/>
      </c>
      <c r="H2810" s="18" t="str">
        <f t="shared" si="364"/>
        <v/>
      </c>
      <c r="I2810" s="18" t="str">
        <f t="shared" si="364"/>
        <v/>
      </c>
      <c r="J2810" s="28" t="str">
        <f t="shared" si="365"/>
        <v/>
      </c>
      <c r="K2810" s="28" t="str">
        <f t="shared" si="365"/>
        <v/>
      </c>
      <c r="L2810" s="28" t="str">
        <f t="shared" si="365"/>
        <v/>
      </c>
      <c r="M2810" s="28" t="str">
        <f t="shared" si="363"/>
        <v/>
      </c>
      <c r="N2810" s="138" t="str">
        <f>IF(ISNUMBER($A2810),IF(ISNUMBER(VALUE(TRIM(VLOOKUP($A2810,DL,COLUMN()-1,0)))),VALUE(TRIM(VLOOKUP($A2810,DL,COLUMN()-1,0))),TRIM(VLOOKUP($A2810,DL,COLUMN()-1,0))),"")</f>
        <v/>
      </c>
    </row>
    <row r="2811" spans="1:14">
      <c r="A2811" s="4" t="str">
        <f>IF(ISNUMBER(NhapDS!A2807),NhapDS!A2807,"")</f>
        <v/>
      </c>
      <c r="B2811" s="18" t="str">
        <f t="shared" si="361"/>
        <v/>
      </c>
      <c r="C2811" s="64" t="str">
        <f t="shared" si="361"/>
        <v/>
      </c>
      <c r="D2811" s="28" t="str">
        <f t="shared" si="360"/>
        <v/>
      </c>
      <c r="E2811" s="28" t="str">
        <f t="shared" si="364"/>
        <v/>
      </c>
      <c r="F2811" s="28" t="str">
        <f t="shared" si="364"/>
        <v/>
      </c>
      <c r="G2811" s="18" t="str">
        <f t="shared" si="364"/>
        <v/>
      </c>
      <c r="H2811" s="18" t="str">
        <f t="shared" si="364"/>
        <v/>
      </c>
      <c r="I2811" s="18" t="str">
        <f t="shared" si="364"/>
        <v/>
      </c>
      <c r="J2811" s="28" t="str">
        <f t="shared" si="365"/>
        <v/>
      </c>
      <c r="K2811" s="28" t="str">
        <f t="shared" si="365"/>
        <v/>
      </c>
      <c r="L2811" s="28" t="str">
        <f t="shared" si="365"/>
        <v/>
      </c>
      <c r="M2811" s="28" t="str">
        <f t="shared" si="363"/>
        <v/>
      </c>
      <c r="N2811" s="138" t="str">
        <f>IF(ISNUMBER($A2811),IF(ISNUMBER(VALUE(TRIM(VLOOKUP($A2811,DL,COLUMN()-1,0)))),VALUE(TRIM(VLOOKUP($A2811,DL,COLUMN()-1,0))),TRIM(VLOOKUP($A2811,DL,COLUMN()-1,0))),"")</f>
        <v/>
      </c>
    </row>
    <row r="2812" spans="1:14">
      <c r="A2812" s="4" t="str">
        <f>IF(ISNUMBER(NhapDS!A2808),NhapDS!A2808,"")</f>
        <v/>
      </c>
      <c r="B2812" s="18" t="str">
        <f t="shared" si="361"/>
        <v/>
      </c>
      <c r="C2812" s="64" t="str">
        <f t="shared" si="361"/>
        <v/>
      </c>
      <c r="D2812" s="28" t="str">
        <f t="shared" si="360"/>
        <v/>
      </c>
      <c r="E2812" s="28" t="str">
        <f t="shared" si="364"/>
        <v/>
      </c>
      <c r="F2812" s="28" t="str">
        <f t="shared" si="364"/>
        <v/>
      </c>
      <c r="G2812" s="18" t="str">
        <f t="shared" si="364"/>
        <v/>
      </c>
      <c r="H2812" s="18" t="str">
        <f t="shared" si="364"/>
        <v/>
      </c>
      <c r="I2812" s="18" t="str">
        <f t="shared" si="364"/>
        <v/>
      </c>
      <c r="J2812" s="28" t="str">
        <f t="shared" si="365"/>
        <v/>
      </c>
      <c r="K2812" s="28" t="str">
        <f t="shared" si="365"/>
        <v/>
      </c>
      <c r="L2812" s="28" t="str">
        <f t="shared" si="365"/>
        <v/>
      </c>
      <c r="M2812" s="28" t="str">
        <f t="shared" si="363"/>
        <v/>
      </c>
      <c r="N2812" s="138" t="str">
        <f>IF(ISNUMBER($A2812),IF(ISNUMBER(VALUE(TRIM(VLOOKUP($A2812,DL,COLUMN()-1,0)))),VALUE(TRIM(VLOOKUP($A2812,DL,COLUMN()-1,0))),TRIM(VLOOKUP($A2812,DL,COLUMN()-1,0))),"")</f>
        <v/>
      </c>
    </row>
    <row r="2813" spans="1:14">
      <c r="A2813" s="4" t="str">
        <f>IF(ISNUMBER(NhapDS!A2809),NhapDS!A2809,"")</f>
        <v/>
      </c>
      <c r="B2813" s="18" t="str">
        <f t="shared" si="361"/>
        <v/>
      </c>
      <c r="C2813" s="64" t="str">
        <f t="shared" si="361"/>
        <v/>
      </c>
      <c r="D2813" s="28" t="str">
        <f t="shared" si="360"/>
        <v/>
      </c>
      <c r="E2813" s="28" t="str">
        <f t="shared" si="364"/>
        <v/>
      </c>
      <c r="F2813" s="28" t="str">
        <f t="shared" si="364"/>
        <v/>
      </c>
      <c r="G2813" s="18" t="str">
        <f t="shared" si="364"/>
        <v/>
      </c>
      <c r="H2813" s="18" t="str">
        <f t="shared" si="364"/>
        <v/>
      </c>
      <c r="I2813" s="18" t="str">
        <f t="shared" si="364"/>
        <v/>
      </c>
      <c r="J2813" s="28" t="str">
        <f t="shared" si="365"/>
        <v/>
      </c>
      <c r="K2813" s="28" t="str">
        <f t="shared" si="365"/>
        <v/>
      </c>
      <c r="L2813" s="28" t="str">
        <f t="shared" si="365"/>
        <v/>
      </c>
      <c r="M2813" s="28" t="str">
        <f t="shared" si="363"/>
        <v/>
      </c>
      <c r="N2813" s="138" t="str">
        <f>IF(ISNUMBER($A2813),IF(ISNUMBER(VALUE(TRIM(VLOOKUP($A2813,DL,COLUMN()-1,0)))),VALUE(TRIM(VLOOKUP($A2813,DL,COLUMN()-1,0))),TRIM(VLOOKUP($A2813,DL,COLUMN()-1,0))),"")</f>
        <v/>
      </c>
    </row>
    <row r="2814" spans="1:14">
      <c r="A2814" s="4" t="str">
        <f>IF(ISNUMBER(NhapDS!A2810),NhapDS!A2810,"")</f>
        <v/>
      </c>
      <c r="B2814" s="18" t="str">
        <f t="shared" si="361"/>
        <v/>
      </c>
      <c r="C2814" s="64" t="str">
        <f t="shared" si="361"/>
        <v/>
      </c>
      <c r="D2814" s="28" t="str">
        <f t="shared" si="360"/>
        <v/>
      </c>
      <c r="E2814" s="28" t="str">
        <f t="shared" si="364"/>
        <v/>
      </c>
      <c r="F2814" s="28" t="str">
        <f t="shared" si="364"/>
        <v/>
      </c>
      <c r="G2814" s="18" t="str">
        <f t="shared" si="364"/>
        <v/>
      </c>
      <c r="H2814" s="18" t="str">
        <f t="shared" si="364"/>
        <v/>
      </c>
      <c r="I2814" s="18" t="str">
        <f t="shared" si="364"/>
        <v/>
      </c>
      <c r="J2814" s="28" t="str">
        <f t="shared" si="365"/>
        <v/>
      </c>
      <c r="K2814" s="28" t="str">
        <f t="shared" si="365"/>
        <v/>
      </c>
      <c r="L2814" s="28" t="str">
        <f t="shared" si="365"/>
        <v/>
      </c>
      <c r="M2814" s="28" t="str">
        <f t="shared" si="363"/>
        <v/>
      </c>
      <c r="N2814" s="138" t="str">
        <f>IF(ISNUMBER($A2814),IF(ISNUMBER(VALUE(TRIM(VLOOKUP($A2814,DL,COLUMN()-1,0)))),VALUE(TRIM(VLOOKUP($A2814,DL,COLUMN()-1,0))),TRIM(VLOOKUP($A2814,DL,COLUMN()-1,0))),"")</f>
        <v/>
      </c>
    </row>
    <row r="2815" spans="1:14">
      <c r="A2815" s="4" t="str">
        <f>IF(ISNUMBER(NhapDS!A2811),NhapDS!A2811,"")</f>
        <v/>
      </c>
      <c r="B2815" s="18" t="str">
        <f t="shared" si="361"/>
        <v/>
      </c>
      <c r="C2815" s="64" t="str">
        <f t="shared" si="361"/>
        <v/>
      </c>
      <c r="D2815" s="28" t="str">
        <f t="shared" si="360"/>
        <v/>
      </c>
      <c r="E2815" s="28" t="str">
        <f t="shared" si="364"/>
        <v/>
      </c>
      <c r="F2815" s="28" t="str">
        <f t="shared" si="364"/>
        <v/>
      </c>
      <c r="G2815" s="18" t="str">
        <f t="shared" si="364"/>
        <v/>
      </c>
      <c r="H2815" s="18" t="str">
        <f t="shared" si="364"/>
        <v/>
      </c>
      <c r="I2815" s="18" t="str">
        <f t="shared" si="364"/>
        <v/>
      </c>
      <c r="J2815" s="28" t="str">
        <f t="shared" si="365"/>
        <v/>
      </c>
      <c r="K2815" s="28" t="str">
        <f t="shared" si="365"/>
        <v/>
      </c>
      <c r="L2815" s="28" t="str">
        <f t="shared" si="365"/>
        <v/>
      </c>
      <c r="M2815" s="28" t="str">
        <f t="shared" si="363"/>
        <v/>
      </c>
      <c r="N2815" s="138" t="str">
        <f>IF(ISNUMBER($A2815),IF(ISNUMBER(VALUE(TRIM(VLOOKUP($A2815,DL,COLUMN()-1,0)))),VALUE(TRIM(VLOOKUP($A2815,DL,COLUMN()-1,0))),TRIM(VLOOKUP($A2815,DL,COLUMN()-1,0))),"")</f>
        <v/>
      </c>
    </row>
    <row r="2816" spans="1:14">
      <c r="A2816" s="4" t="str">
        <f>IF(ISNUMBER(NhapDS!A2812),NhapDS!A2812,"")</f>
        <v/>
      </c>
      <c r="B2816" s="18" t="str">
        <f t="shared" si="361"/>
        <v/>
      </c>
      <c r="C2816" s="64" t="str">
        <f t="shared" si="361"/>
        <v/>
      </c>
      <c r="D2816" s="28" t="str">
        <f t="shared" si="360"/>
        <v/>
      </c>
      <c r="E2816" s="28" t="str">
        <f t="shared" si="364"/>
        <v/>
      </c>
      <c r="F2816" s="28" t="str">
        <f t="shared" si="364"/>
        <v/>
      </c>
      <c r="G2816" s="18" t="str">
        <f t="shared" si="364"/>
        <v/>
      </c>
      <c r="H2816" s="18" t="str">
        <f t="shared" si="364"/>
        <v/>
      </c>
      <c r="I2816" s="18" t="str">
        <f t="shared" si="364"/>
        <v/>
      </c>
      <c r="J2816" s="28" t="str">
        <f t="shared" si="365"/>
        <v/>
      </c>
      <c r="K2816" s="28" t="str">
        <f t="shared" si="365"/>
        <v/>
      </c>
      <c r="L2816" s="28" t="str">
        <f t="shared" si="365"/>
        <v/>
      </c>
      <c r="M2816" s="28" t="str">
        <f t="shared" si="363"/>
        <v/>
      </c>
      <c r="N2816" s="138" t="str">
        <f>IF(ISNUMBER($A2816),IF(ISNUMBER(VALUE(TRIM(VLOOKUP($A2816,DL,COLUMN()-1,0)))),VALUE(TRIM(VLOOKUP($A2816,DL,COLUMN()-1,0))),TRIM(VLOOKUP($A2816,DL,COLUMN()-1,0))),"")</f>
        <v/>
      </c>
    </row>
    <row r="2817" spans="1:14">
      <c r="A2817" s="4" t="str">
        <f>IF(ISNUMBER(NhapDS!A2813),NhapDS!A2813,"")</f>
        <v/>
      </c>
      <c r="B2817" s="18" t="str">
        <f t="shared" si="361"/>
        <v/>
      </c>
      <c r="C2817" s="64" t="str">
        <f t="shared" si="361"/>
        <v/>
      </c>
      <c r="D2817" s="28" t="str">
        <f t="shared" si="360"/>
        <v/>
      </c>
      <c r="E2817" s="28" t="str">
        <f t="shared" si="364"/>
        <v/>
      </c>
      <c r="F2817" s="28" t="str">
        <f t="shared" si="364"/>
        <v/>
      </c>
      <c r="G2817" s="18" t="str">
        <f t="shared" si="364"/>
        <v/>
      </c>
      <c r="H2817" s="18" t="str">
        <f t="shared" si="364"/>
        <v/>
      </c>
      <c r="I2817" s="18" t="str">
        <f t="shared" si="364"/>
        <v/>
      </c>
      <c r="J2817" s="28" t="str">
        <f t="shared" si="365"/>
        <v/>
      </c>
      <c r="K2817" s="28" t="str">
        <f t="shared" si="365"/>
        <v/>
      </c>
      <c r="L2817" s="28" t="str">
        <f t="shared" si="365"/>
        <v/>
      </c>
      <c r="M2817" s="28" t="str">
        <f t="shared" si="363"/>
        <v/>
      </c>
      <c r="N2817" s="138" t="str">
        <f>IF(ISNUMBER($A2817),IF(ISNUMBER(VALUE(TRIM(VLOOKUP($A2817,DL,COLUMN()-1,0)))),VALUE(TRIM(VLOOKUP($A2817,DL,COLUMN()-1,0))),TRIM(VLOOKUP($A2817,DL,COLUMN()-1,0))),"")</f>
        <v/>
      </c>
    </row>
    <row r="2818" spans="1:14">
      <c r="A2818" s="4" t="str">
        <f>IF(ISNUMBER(NhapDS!A2814),NhapDS!A2814,"")</f>
        <v/>
      </c>
      <c r="B2818" s="18" t="str">
        <f t="shared" si="361"/>
        <v/>
      </c>
      <c r="C2818" s="64" t="str">
        <f t="shared" si="361"/>
        <v/>
      </c>
      <c r="D2818" s="28" t="str">
        <f t="shared" si="360"/>
        <v/>
      </c>
      <c r="E2818" s="28" t="str">
        <f t="shared" si="364"/>
        <v/>
      </c>
      <c r="F2818" s="28" t="str">
        <f t="shared" si="364"/>
        <v/>
      </c>
      <c r="G2818" s="18" t="str">
        <f t="shared" si="364"/>
        <v/>
      </c>
      <c r="H2818" s="18" t="str">
        <f t="shared" si="364"/>
        <v/>
      </c>
      <c r="I2818" s="18" t="str">
        <f t="shared" si="364"/>
        <v/>
      </c>
      <c r="J2818" s="28" t="str">
        <f t="shared" ref="J2818:L2833" si="366">IF(ISNUMBER($A2818),TRIM(VLOOKUP($A2818,DL,COLUMN()-1,0)),"")</f>
        <v/>
      </c>
      <c r="K2818" s="28" t="str">
        <f t="shared" si="366"/>
        <v/>
      </c>
      <c r="L2818" s="28" t="str">
        <f t="shared" si="366"/>
        <v/>
      </c>
      <c r="M2818" s="28" t="str">
        <f t="shared" si="363"/>
        <v/>
      </c>
      <c r="N2818" s="138" t="str">
        <f>IF(ISNUMBER($A2818),IF(ISNUMBER(VALUE(TRIM(VLOOKUP($A2818,DL,COLUMN()-1,0)))),VALUE(TRIM(VLOOKUP($A2818,DL,COLUMN()-1,0))),TRIM(VLOOKUP($A2818,DL,COLUMN()-1,0))),"")</f>
        <v/>
      </c>
    </row>
    <row r="2819" spans="1:14">
      <c r="A2819" s="4" t="str">
        <f>IF(ISNUMBER(NhapDS!A2815),NhapDS!A2815,"")</f>
        <v/>
      </c>
      <c r="B2819" s="18" t="str">
        <f t="shared" si="361"/>
        <v/>
      </c>
      <c r="C2819" s="64" t="str">
        <f t="shared" si="361"/>
        <v/>
      </c>
      <c r="D2819" s="28" t="str">
        <f t="shared" si="360"/>
        <v/>
      </c>
      <c r="E2819" s="28" t="str">
        <f t="shared" si="364"/>
        <v/>
      </c>
      <c r="F2819" s="28" t="str">
        <f t="shared" si="364"/>
        <v/>
      </c>
      <c r="G2819" s="18" t="str">
        <f t="shared" si="364"/>
        <v/>
      </c>
      <c r="H2819" s="18" t="str">
        <f t="shared" si="364"/>
        <v/>
      </c>
      <c r="I2819" s="18" t="str">
        <f t="shared" si="364"/>
        <v/>
      </c>
      <c r="J2819" s="28" t="str">
        <f t="shared" si="366"/>
        <v/>
      </c>
      <c r="K2819" s="28" t="str">
        <f t="shared" si="366"/>
        <v/>
      </c>
      <c r="L2819" s="28" t="str">
        <f t="shared" si="366"/>
        <v/>
      </c>
      <c r="M2819" s="28" t="str">
        <f t="shared" si="363"/>
        <v/>
      </c>
      <c r="N2819" s="138" t="str">
        <f>IF(ISNUMBER($A2819),IF(ISNUMBER(VALUE(TRIM(VLOOKUP($A2819,DL,COLUMN()-1,0)))),VALUE(TRIM(VLOOKUP($A2819,DL,COLUMN()-1,0))),TRIM(VLOOKUP($A2819,DL,COLUMN()-1,0))),"")</f>
        <v/>
      </c>
    </row>
    <row r="2820" spans="1:14">
      <c r="A2820" s="4" t="str">
        <f>IF(ISNUMBER(NhapDS!A2816),NhapDS!A2816,"")</f>
        <v/>
      </c>
      <c r="B2820" s="18" t="str">
        <f t="shared" si="361"/>
        <v/>
      </c>
      <c r="C2820" s="64" t="str">
        <f t="shared" si="361"/>
        <v/>
      </c>
      <c r="D2820" s="28" t="str">
        <f t="shared" si="360"/>
        <v/>
      </c>
      <c r="E2820" s="28" t="str">
        <f t="shared" si="364"/>
        <v/>
      </c>
      <c r="F2820" s="28" t="str">
        <f t="shared" si="364"/>
        <v/>
      </c>
      <c r="G2820" s="18" t="str">
        <f t="shared" si="364"/>
        <v/>
      </c>
      <c r="H2820" s="18" t="str">
        <f t="shared" si="364"/>
        <v/>
      </c>
      <c r="I2820" s="18" t="str">
        <f t="shared" si="364"/>
        <v/>
      </c>
      <c r="J2820" s="28" t="str">
        <f t="shared" si="366"/>
        <v/>
      </c>
      <c r="K2820" s="28" t="str">
        <f t="shared" si="366"/>
        <v/>
      </c>
      <c r="L2820" s="28" t="str">
        <f t="shared" si="366"/>
        <v/>
      </c>
      <c r="M2820" s="28" t="str">
        <f t="shared" si="363"/>
        <v/>
      </c>
      <c r="N2820" s="138" t="str">
        <f>IF(ISNUMBER($A2820),IF(ISNUMBER(VALUE(TRIM(VLOOKUP($A2820,DL,COLUMN()-1,0)))),VALUE(TRIM(VLOOKUP($A2820,DL,COLUMN()-1,0))),TRIM(VLOOKUP($A2820,DL,COLUMN()-1,0))),"")</f>
        <v/>
      </c>
    </row>
    <row r="2821" spans="1:14">
      <c r="A2821" s="4" t="str">
        <f>IF(ISNUMBER(NhapDS!A2817),NhapDS!A2817,"")</f>
        <v/>
      </c>
      <c r="B2821" s="18" t="str">
        <f t="shared" si="361"/>
        <v/>
      </c>
      <c r="C2821" s="64" t="str">
        <f t="shared" si="361"/>
        <v/>
      </c>
      <c r="D2821" s="28" t="str">
        <f t="shared" si="360"/>
        <v/>
      </c>
      <c r="E2821" s="28" t="str">
        <f t="shared" si="364"/>
        <v/>
      </c>
      <c r="F2821" s="28" t="str">
        <f t="shared" si="364"/>
        <v/>
      </c>
      <c r="G2821" s="18" t="str">
        <f t="shared" si="364"/>
        <v/>
      </c>
      <c r="H2821" s="18" t="str">
        <f t="shared" si="364"/>
        <v/>
      </c>
      <c r="I2821" s="18" t="str">
        <f t="shared" si="364"/>
        <v/>
      </c>
      <c r="J2821" s="28" t="str">
        <f t="shared" si="366"/>
        <v/>
      </c>
      <c r="K2821" s="28" t="str">
        <f t="shared" si="366"/>
        <v/>
      </c>
      <c r="L2821" s="28" t="str">
        <f t="shared" si="366"/>
        <v/>
      </c>
      <c r="M2821" s="28" t="str">
        <f t="shared" si="363"/>
        <v/>
      </c>
      <c r="N2821" s="138" t="str">
        <f>IF(ISNUMBER($A2821),IF(ISNUMBER(VALUE(TRIM(VLOOKUP($A2821,DL,COLUMN()-1,0)))),VALUE(TRIM(VLOOKUP($A2821,DL,COLUMN()-1,0))),TRIM(VLOOKUP($A2821,DL,COLUMN()-1,0))),"")</f>
        <v/>
      </c>
    </row>
    <row r="2822" spans="1:14">
      <c r="A2822" s="4" t="str">
        <f>IF(ISNUMBER(NhapDS!A2818),NhapDS!A2818,"")</f>
        <v/>
      </c>
      <c r="B2822" s="18" t="str">
        <f t="shared" si="361"/>
        <v/>
      </c>
      <c r="C2822" s="64" t="str">
        <f t="shared" si="361"/>
        <v/>
      </c>
      <c r="D2822" s="28" t="str">
        <f t="shared" si="360"/>
        <v/>
      </c>
      <c r="E2822" s="28" t="str">
        <f t="shared" si="364"/>
        <v/>
      </c>
      <c r="F2822" s="28" t="str">
        <f t="shared" si="364"/>
        <v/>
      </c>
      <c r="G2822" s="18" t="str">
        <f t="shared" si="364"/>
        <v/>
      </c>
      <c r="H2822" s="18" t="str">
        <f t="shared" si="364"/>
        <v/>
      </c>
      <c r="I2822" s="18" t="str">
        <f t="shared" si="364"/>
        <v/>
      </c>
      <c r="J2822" s="28" t="str">
        <f t="shared" si="366"/>
        <v/>
      </c>
      <c r="K2822" s="28" t="str">
        <f t="shared" si="366"/>
        <v/>
      </c>
      <c r="L2822" s="28" t="str">
        <f t="shared" si="366"/>
        <v/>
      </c>
      <c r="M2822" s="28" t="str">
        <f t="shared" si="363"/>
        <v/>
      </c>
      <c r="N2822" s="138" t="str">
        <f>IF(ISNUMBER($A2822),IF(ISNUMBER(VALUE(TRIM(VLOOKUP($A2822,DL,COLUMN()-1,0)))),VALUE(TRIM(VLOOKUP($A2822,DL,COLUMN()-1,0))),TRIM(VLOOKUP($A2822,DL,COLUMN()-1,0))),"")</f>
        <v/>
      </c>
    </row>
    <row r="2823" spans="1:14">
      <c r="A2823" s="4" t="str">
        <f>IF(ISNUMBER(NhapDS!A2819),NhapDS!A2819,"")</f>
        <v/>
      </c>
      <c r="B2823" s="18" t="str">
        <f t="shared" si="361"/>
        <v/>
      </c>
      <c r="C2823" s="64" t="str">
        <f t="shared" si="361"/>
        <v/>
      </c>
      <c r="D2823" s="28" t="str">
        <f t="shared" si="360"/>
        <v/>
      </c>
      <c r="E2823" s="28" t="str">
        <f t="shared" si="364"/>
        <v/>
      </c>
      <c r="F2823" s="28" t="str">
        <f t="shared" si="364"/>
        <v/>
      </c>
      <c r="G2823" s="18" t="str">
        <f t="shared" si="364"/>
        <v/>
      </c>
      <c r="H2823" s="18" t="str">
        <f t="shared" si="364"/>
        <v/>
      </c>
      <c r="I2823" s="18" t="str">
        <f t="shared" si="364"/>
        <v/>
      </c>
      <c r="J2823" s="28" t="str">
        <f t="shared" si="366"/>
        <v/>
      </c>
      <c r="K2823" s="28" t="str">
        <f t="shared" si="366"/>
        <v/>
      </c>
      <c r="L2823" s="28" t="str">
        <f t="shared" si="366"/>
        <v/>
      </c>
      <c r="M2823" s="28" t="str">
        <f t="shared" si="363"/>
        <v/>
      </c>
      <c r="N2823" s="138" t="str">
        <f>IF(ISNUMBER($A2823),IF(ISNUMBER(VALUE(TRIM(VLOOKUP($A2823,DL,COLUMN()-1,0)))),VALUE(TRIM(VLOOKUP($A2823,DL,COLUMN()-1,0))),TRIM(VLOOKUP($A2823,DL,COLUMN()-1,0))),"")</f>
        <v/>
      </c>
    </row>
    <row r="2824" spans="1:14">
      <c r="A2824" s="4" t="str">
        <f>IF(ISNUMBER(NhapDS!A2820),NhapDS!A2820,"")</f>
        <v/>
      </c>
      <c r="B2824" s="18" t="str">
        <f t="shared" si="361"/>
        <v/>
      </c>
      <c r="C2824" s="64" t="str">
        <f t="shared" si="361"/>
        <v/>
      </c>
      <c r="D2824" s="28" t="str">
        <f t="shared" si="360"/>
        <v/>
      </c>
      <c r="E2824" s="28" t="str">
        <f t="shared" si="364"/>
        <v/>
      </c>
      <c r="F2824" s="28" t="str">
        <f t="shared" si="364"/>
        <v/>
      </c>
      <c r="G2824" s="18" t="str">
        <f t="shared" si="364"/>
        <v/>
      </c>
      <c r="H2824" s="18" t="str">
        <f t="shared" si="364"/>
        <v/>
      </c>
      <c r="I2824" s="18" t="str">
        <f t="shared" si="364"/>
        <v/>
      </c>
      <c r="J2824" s="28" t="str">
        <f t="shared" si="366"/>
        <v/>
      </c>
      <c r="K2824" s="28" t="str">
        <f t="shared" si="366"/>
        <v/>
      </c>
      <c r="L2824" s="28" t="str">
        <f t="shared" si="366"/>
        <v/>
      </c>
      <c r="M2824" s="28" t="str">
        <f t="shared" si="363"/>
        <v/>
      </c>
      <c r="N2824" s="138" t="str">
        <f>IF(ISNUMBER($A2824),IF(ISNUMBER(VALUE(TRIM(VLOOKUP($A2824,DL,COLUMN()-1,0)))),VALUE(TRIM(VLOOKUP($A2824,DL,COLUMN()-1,0))),TRIM(VLOOKUP($A2824,DL,COLUMN()-1,0))),"")</f>
        <v/>
      </c>
    </row>
    <row r="2825" spans="1:14">
      <c r="A2825" s="4" t="str">
        <f>IF(ISNUMBER(NhapDS!A2821),NhapDS!A2821,"")</f>
        <v/>
      </c>
      <c r="B2825" s="18" t="str">
        <f t="shared" si="361"/>
        <v/>
      </c>
      <c r="C2825" s="64" t="str">
        <f t="shared" si="361"/>
        <v/>
      </c>
      <c r="D2825" s="28" t="str">
        <f t="shared" si="360"/>
        <v/>
      </c>
      <c r="E2825" s="28" t="str">
        <f t="shared" si="364"/>
        <v/>
      </c>
      <c r="F2825" s="28" t="str">
        <f t="shared" si="364"/>
        <v/>
      </c>
      <c r="G2825" s="18" t="str">
        <f t="shared" si="364"/>
        <v/>
      </c>
      <c r="H2825" s="18" t="str">
        <f t="shared" si="364"/>
        <v/>
      </c>
      <c r="I2825" s="18" t="str">
        <f t="shared" si="364"/>
        <v/>
      </c>
      <c r="J2825" s="28" t="str">
        <f t="shared" si="366"/>
        <v/>
      </c>
      <c r="K2825" s="28" t="str">
        <f t="shared" si="366"/>
        <v/>
      </c>
      <c r="L2825" s="28" t="str">
        <f t="shared" si="366"/>
        <v/>
      </c>
      <c r="M2825" s="28" t="str">
        <f t="shared" si="363"/>
        <v/>
      </c>
      <c r="N2825" s="138" t="str">
        <f>IF(ISNUMBER($A2825),IF(ISNUMBER(VALUE(TRIM(VLOOKUP($A2825,DL,COLUMN()-1,0)))),VALUE(TRIM(VLOOKUP($A2825,DL,COLUMN()-1,0))),TRIM(VLOOKUP($A2825,DL,COLUMN()-1,0))),"")</f>
        <v/>
      </c>
    </row>
    <row r="2826" spans="1:14">
      <c r="A2826" s="4" t="str">
        <f>IF(ISNUMBER(NhapDS!A2822),NhapDS!A2822,"")</f>
        <v/>
      </c>
      <c r="B2826" s="18" t="str">
        <f t="shared" si="361"/>
        <v/>
      </c>
      <c r="C2826" s="64" t="str">
        <f t="shared" si="361"/>
        <v/>
      </c>
      <c r="D2826" s="28" t="str">
        <f t="shared" si="360"/>
        <v/>
      </c>
      <c r="E2826" s="28" t="str">
        <f t="shared" si="364"/>
        <v/>
      </c>
      <c r="F2826" s="28" t="str">
        <f t="shared" si="364"/>
        <v/>
      </c>
      <c r="G2826" s="18" t="str">
        <f t="shared" si="364"/>
        <v/>
      </c>
      <c r="H2826" s="18" t="str">
        <f t="shared" si="364"/>
        <v/>
      </c>
      <c r="I2826" s="18" t="str">
        <f t="shared" si="364"/>
        <v/>
      </c>
      <c r="J2826" s="28" t="str">
        <f t="shared" si="366"/>
        <v/>
      </c>
      <c r="K2826" s="28" t="str">
        <f t="shared" si="366"/>
        <v/>
      </c>
      <c r="L2826" s="28" t="str">
        <f t="shared" si="366"/>
        <v/>
      </c>
      <c r="M2826" s="28" t="str">
        <f t="shared" si="363"/>
        <v/>
      </c>
      <c r="N2826" s="138" t="str">
        <f>IF(ISNUMBER($A2826),IF(ISNUMBER(VALUE(TRIM(VLOOKUP($A2826,DL,COLUMN()-1,0)))),VALUE(TRIM(VLOOKUP($A2826,DL,COLUMN()-1,0))),TRIM(VLOOKUP($A2826,DL,COLUMN()-1,0))),"")</f>
        <v/>
      </c>
    </row>
    <row r="2827" spans="1:14">
      <c r="A2827" s="4" t="str">
        <f>IF(ISNUMBER(NhapDS!A2823),NhapDS!A2823,"")</f>
        <v/>
      </c>
      <c r="B2827" s="18" t="str">
        <f t="shared" si="361"/>
        <v/>
      </c>
      <c r="C2827" s="64" t="str">
        <f t="shared" si="361"/>
        <v/>
      </c>
      <c r="D2827" s="28" t="str">
        <f t="shared" si="360"/>
        <v/>
      </c>
      <c r="E2827" s="28" t="str">
        <f t="shared" si="364"/>
        <v/>
      </c>
      <c r="F2827" s="28" t="str">
        <f t="shared" si="364"/>
        <v/>
      </c>
      <c r="G2827" s="18" t="str">
        <f t="shared" si="364"/>
        <v/>
      </c>
      <c r="H2827" s="18" t="str">
        <f t="shared" si="364"/>
        <v/>
      </c>
      <c r="I2827" s="18" t="str">
        <f t="shared" si="364"/>
        <v/>
      </c>
      <c r="J2827" s="28" t="str">
        <f t="shared" si="366"/>
        <v/>
      </c>
      <c r="K2827" s="28" t="str">
        <f t="shared" si="366"/>
        <v/>
      </c>
      <c r="L2827" s="28" t="str">
        <f t="shared" si="366"/>
        <v/>
      </c>
      <c r="M2827" s="28" t="str">
        <f t="shared" si="363"/>
        <v/>
      </c>
      <c r="N2827" s="138" t="str">
        <f>IF(ISNUMBER($A2827),IF(ISNUMBER(VALUE(TRIM(VLOOKUP($A2827,DL,COLUMN()-1,0)))),VALUE(TRIM(VLOOKUP($A2827,DL,COLUMN()-1,0))),TRIM(VLOOKUP($A2827,DL,COLUMN()-1,0))),"")</f>
        <v/>
      </c>
    </row>
    <row r="2828" spans="1:14">
      <c r="A2828" s="4" t="str">
        <f>IF(ISNUMBER(NhapDS!A2824),NhapDS!A2824,"")</f>
        <v/>
      </c>
      <c r="B2828" s="18" t="str">
        <f t="shared" si="361"/>
        <v/>
      </c>
      <c r="C2828" s="64" t="str">
        <f t="shared" si="361"/>
        <v/>
      </c>
      <c r="D2828" s="28" t="str">
        <f t="shared" si="360"/>
        <v/>
      </c>
      <c r="E2828" s="28" t="str">
        <f t="shared" si="364"/>
        <v/>
      </c>
      <c r="F2828" s="28" t="str">
        <f t="shared" si="364"/>
        <v/>
      </c>
      <c r="G2828" s="18" t="str">
        <f t="shared" si="364"/>
        <v/>
      </c>
      <c r="H2828" s="18" t="str">
        <f t="shared" si="364"/>
        <v/>
      </c>
      <c r="I2828" s="18" t="str">
        <f t="shared" si="364"/>
        <v/>
      </c>
      <c r="J2828" s="28" t="str">
        <f t="shared" si="366"/>
        <v/>
      </c>
      <c r="K2828" s="28" t="str">
        <f t="shared" si="366"/>
        <v/>
      </c>
      <c r="L2828" s="28" t="str">
        <f t="shared" si="366"/>
        <v/>
      </c>
      <c r="M2828" s="28" t="str">
        <f t="shared" si="363"/>
        <v/>
      </c>
      <c r="N2828" s="138" t="str">
        <f>IF(ISNUMBER($A2828),IF(ISNUMBER(VALUE(TRIM(VLOOKUP($A2828,DL,COLUMN()-1,0)))),VALUE(TRIM(VLOOKUP($A2828,DL,COLUMN()-1,0))),TRIM(VLOOKUP($A2828,DL,COLUMN()-1,0))),"")</f>
        <v/>
      </c>
    </row>
    <row r="2829" spans="1:14">
      <c r="A2829" s="4" t="str">
        <f>IF(ISNUMBER(NhapDS!A2825),NhapDS!A2825,"")</f>
        <v/>
      </c>
      <c r="B2829" s="18" t="str">
        <f t="shared" si="361"/>
        <v/>
      </c>
      <c r="C2829" s="64" t="str">
        <f t="shared" si="361"/>
        <v/>
      </c>
      <c r="D2829" s="28" t="str">
        <f t="shared" si="360"/>
        <v/>
      </c>
      <c r="E2829" s="28" t="str">
        <f t="shared" si="364"/>
        <v/>
      </c>
      <c r="F2829" s="28" t="str">
        <f t="shared" si="364"/>
        <v/>
      </c>
      <c r="G2829" s="18" t="str">
        <f t="shared" si="364"/>
        <v/>
      </c>
      <c r="H2829" s="18" t="str">
        <f t="shared" si="364"/>
        <v/>
      </c>
      <c r="I2829" s="18" t="str">
        <f t="shared" si="364"/>
        <v/>
      </c>
      <c r="J2829" s="28" t="str">
        <f t="shared" si="366"/>
        <v/>
      </c>
      <c r="K2829" s="28" t="str">
        <f t="shared" si="366"/>
        <v/>
      </c>
      <c r="L2829" s="28" t="str">
        <f t="shared" si="366"/>
        <v/>
      </c>
      <c r="M2829" s="28" t="str">
        <f t="shared" si="363"/>
        <v/>
      </c>
      <c r="N2829" s="138" t="str">
        <f>IF(ISNUMBER($A2829),IF(ISNUMBER(VALUE(TRIM(VLOOKUP($A2829,DL,COLUMN()-1,0)))),VALUE(TRIM(VLOOKUP($A2829,DL,COLUMN()-1,0))),TRIM(VLOOKUP($A2829,DL,COLUMN()-1,0))),"")</f>
        <v/>
      </c>
    </row>
    <row r="2830" spans="1:14">
      <c r="A2830" s="4" t="str">
        <f>IF(ISNUMBER(NhapDS!A2826),NhapDS!A2826,"")</f>
        <v/>
      </c>
      <c r="B2830" s="18" t="str">
        <f t="shared" si="361"/>
        <v/>
      </c>
      <c r="C2830" s="64" t="str">
        <f t="shared" si="361"/>
        <v/>
      </c>
      <c r="D2830" s="28" t="str">
        <f t="shared" si="360"/>
        <v/>
      </c>
      <c r="E2830" s="28" t="str">
        <f t="shared" si="364"/>
        <v/>
      </c>
      <c r="F2830" s="28" t="str">
        <f t="shared" si="364"/>
        <v/>
      </c>
      <c r="G2830" s="18" t="str">
        <f t="shared" si="364"/>
        <v/>
      </c>
      <c r="H2830" s="18" t="str">
        <f t="shared" si="364"/>
        <v/>
      </c>
      <c r="I2830" s="18" t="str">
        <f t="shared" si="364"/>
        <v/>
      </c>
      <c r="J2830" s="28" t="str">
        <f t="shared" si="366"/>
        <v/>
      </c>
      <c r="K2830" s="28" t="str">
        <f t="shared" si="366"/>
        <v/>
      </c>
      <c r="L2830" s="28" t="str">
        <f t="shared" si="366"/>
        <v/>
      </c>
      <c r="M2830" s="28" t="str">
        <f t="shared" si="363"/>
        <v/>
      </c>
      <c r="N2830" s="138" t="str">
        <f>IF(ISNUMBER($A2830),IF(ISNUMBER(VALUE(TRIM(VLOOKUP($A2830,DL,COLUMN()-1,0)))),VALUE(TRIM(VLOOKUP($A2830,DL,COLUMN()-1,0))),TRIM(VLOOKUP($A2830,DL,COLUMN()-1,0))),"")</f>
        <v/>
      </c>
    </row>
    <row r="2831" spans="1:14">
      <c r="A2831" s="4" t="str">
        <f>IF(ISNUMBER(NhapDS!A2827),NhapDS!A2827,"")</f>
        <v/>
      </c>
      <c r="B2831" s="18" t="str">
        <f t="shared" si="361"/>
        <v/>
      </c>
      <c r="C2831" s="64" t="str">
        <f t="shared" si="361"/>
        <v/>
      </c>
      <c r="D2831" s="28" t="str">
        <f t="shared" si="360"/>
        <v/>
      </c>
      <c r="E2831" s="28" t="str">
        <f t="shared" si="364"/>
        <v/>
      </c>
      <c r="F2831" s="28" t="str">
        <f t="shared" si="364"/>
        <v/>
      </c>
      <c r="G2831" s="18" t="str">
        <f t="shared" si="364"/>
        <v/>
      </c>
      <c r="H2831" s="18" t="str">
        <f t="shared" si="364"/>
        <v/>
      </c>
      <c r="I2831" s="18" t="str">
        <f t="shared" si="364"/>
        <v/>
      </c>
      <c r="J2831" s="28" t="str">
        <f t="shared" si="366"/>
        <v/>
      </c>
      <c r="K2831" s="28" t="str">
        <f t="shared" si="366"/>
        <v/>
      </c>
      <c r="L2831" s="28" t="str">
        <f t="shared" si="366"/>
        <v/>
      </c>
      <c r="M2831" s="28" t="str">
        <f t="shared" si="363"/>
        <v/>
      </c>
      <c r="N2831" s="138" t="str">
        <f>IF(ISNUMBER($A2831),IF(ISNUMBER(VALUE(TRIM(VLOOKUP($A2831,DL,COLUMN()-1,0)))),VALUE(TRIM(VLOOKUP($A2831,DL,COLUMN()-1,0))),TRIM(VLOOKUP($A2831,DL,COLUMN()-1,0))),"")</f>
        <v/>
      </c>
    </row>
    <row r="2832" spans="1:14">
      <c r="A2832" s="4" t="str">
        <f>IF(ISNUMBER(NhapDS!A2828),NhapDS!A2828,"")</f>
        <v/>
      </c>
      <c r="B2832" s="18" t="str">
        <f t="shared" si="361"/>
        <v/>
      </c>
      <c r="C2832" s="64" t="str">
        <f t="shared" si="361"/>
        <v/>
      </c>
      <c r="D2832" s="28" t="str">
        <f t="shared" si="360"/>
        <v/>
      </c>
      <c r="E2832" s="28" t="str">
        <f t="shared" si="364"/>
        <v/>
      </c>
      <c r="F2832" s="28" t="str">
        <f t="shared" si="364"/>
        <v/>
      </c>
      <c r="G2832" s="18" t="str">
        <f t="shared" si="364"/>
        <v/>
      </c>
      <c r="H2832" s="18" t="str">
        <f t="shared" si="364"/>
        <v/>
      </c>
      <c r="I2832" s="18" t="str">
        <f t="shared" si="364"/>
        <v/>
      </c>
      <c r="J2832" s="28" t="str">
        <f t="shared" si="366"/>
        <v/>
      </c>
      <c r="K2832" s="28" t="str">
        <f t="shared" si="366"/>
        <v/>
      </c>
      <c r="L2832" s="28" t="str">
        <f t="shared" si="366"/>
        <v/>
      </c>
      <c r="M2832" s="28" t="str">
        <f t="shared" si="363"/>
        <v/>
      </c>
      <c r="N2832" s="138" t="str">
        <f>IF(ISNUMBER($A2832),IF(ISNUMBER(VALUE(TRIM(VLOOKUP($A2832,DL,COLUMN()-1,0)))),VALUE(TRIM(VLOOKUP($A2832,DL,COLUMN()-1,0))),TRIM(VLOOKUP($A2832,DL,COLUMN()-1,0))),"")</f>
        <v/>
      </c>
    </row>
    <row r="2833" spans="1:14">
      <c r="A2833" s="4" t="str">
        <f>IF(ISNUMBER(NhapDS!A2829),NhapDS!A2829,"")</f>
        <v/>
      </c>
      <c r="B2833" s="18" t="str">
        <f t="shared" si="361"/>
        <v/>
      </c>
      <c r="C2833" s="64" t="str">
        <f t="shared" si="361"/>
        <v/>
      </c>
      <c r="D2833" s="28" t="str">
        <f t="shared" si="360"/>
        <v/>
      </c>
      <c r="E2833" s="28" t="str">
        <f t="shared" si="364"/>
        <v/>
      </c>
      <c r="F2833" s="28" t="str">
        <f t="shared" si="364"/>
        <v/>
      </c>
      <c r="G2833" s="18" t="str">
        <f t="shared" si="364"/>
        <v/>
      </c>
      <c r="H2833" s="18" t="str">
        <f t="shared" si="364"/>
        <v/>
      </c>
      <c r="I2833" s="18" t="str">
        <f t="shared" si="364"/>
        <v/>
      </c>
      <c r="J2833" s="28" t="str">
        <f t="shared" si="366"/>
        <v/>
      </c>
      <c r="K2833" s="28" t="str">
        <f t="shared" si="366"/>
        <v/>
      </c>
      <c r="L2833" s="28" t="str">
        <f t="shared" si="366"/>
        <v/>
      </c>
      <c r="M2833" s="28" t="str">
        <f t="shared" si="363"/>
        <v/>
      </c>
      <c r="N2833" s="138" t="str">
        <f>IF(ISNUMBER($A2833),IF(ISNUMBER(VALUE(TRIM(VLOOKUP($A2833,DL,COLUMN()-1,0)))),VALUE(TRIM(VLOOKUP($A2833,DL,COLUMN()-1,0))),TRIM(VLOOKUP($A2833,DL,COLUMN()-1,0))),"")</f>
        <v/>
      </c>
    </row>
    <row r="2834" spans="1:14">
      <c r="A2834" s="4" t="str">
        <f>IF(ISNUMBER(NhapDS!A2830),NhapDS!A2830,"")</f>
        <v/>
      </c>
      <c r="B2834" s="18" t="str">
        <f t="shared" si="361"/>
        <v/>
      </c>
      <c r="C2834" s="64" t="str">
        <f t="shared" si="361"/>
        <v/>
      </c>
      <c r="D2834" s="28" t="str">
        <f t="shared" si="360"/>
        <v/>
      </c>
      <c r="E2834" s="28" t="str">
        <f t="shared" si="364"/>
        <v/>
      </c>
      <c r="F2834" s="28" t="str">
        <f t="shared" si="364"/>
        <v/>
      </c>
      <c r="G2834" s="18" t="str">
        <f t="shared" si="364"/>
        <v/>
      </c>
      <c r="H2834" s="18" t="str">
        <f t="shared" si="364"/>
        <v/>
      </c>
      <c r="I2834" s="18" t="str">
        <f t="shared" si="364"/>
        <v/>
      </c>
      <c r="J2834" s="28" t="str">
        <f t="shared" ref="J2834:L2849" si="367">IF(ISNUMBER($A2834),TRIM(VLOOKUP($A2834,DL,COLUMN()-1,0)),"")</f>
        <v/>
      </c>
      <c r="K2834" s="28" t="str">
        <f t="shared" si="367"/>
        <v/>
      </c>
      <c r="L2834" s="28" t="str">
        <f t="shared" si="367"/>
        <v/>
      </c>
      <c r="M2834" s="28" t="str">
        <f t="shared" si="363"/>
        <v/>
      </c>
      <c r="N2834" s="138" t="str">
        <f>IF(ISNUMBER($A2834),IF(ISNUMBER(VALUE(TRIM(VLOOKUP($A2834,DL,COLUMN()-1,0)))),VALUE(TRIM(VLOOKUP($A2834,DL,COLUMN()-1,0))),TRIM(VLOOKUP($A2834,DL,COLUMN()-1,0))),"")</f>
        <v/>
      </c>
    </row>
    <row r="2835" spans="1:14">
      <c r="A2835" s="4" t="str">
        <f>IF(ISNUMBER(NhapDS!A2831),NhapDS!A2831,"")</f>
        <v/>
      </c>
      <c r="B2835" s="18" t="str">
        <f t="shared" si="361"/>
        <v/>
      </c>
      <c r="C2835" s="64" t="str">
        <f t="shared" si="361"/>
        <v/>
      </c>
      <c r="D2835" s="28" t="str">
        <f t="shared" si="360"/>
        <v/>
      </c>
      <c r="E2835" s="28" t="str">
        <f t="shared" si="364"/>
        <v/>
      </c>
      <c r="F2835" s="28" t="str">
        <f t="shared" si="364"/>
        <v/>
      </c>
      <c r="G2835" s="18" t="str">
        <f t="shared" si="364"/>
        <v/>
      </c>
      <c r="H2835" s="18" t="str">
        <f t="shared" si="364"/>
        <v/>
      </c>
      <c r="I2835" s="18" t="str">
        <f t="shared" si="364"/>
        <v/>
      </c>
      <c r="J2835" s="28" t="str">
        <f t="shared" si="367"/>
        <v/>
      </c>
      <c r="K2835" s="28" t="str">
        <f t="shared" si="367"/>
        <v/>
      </c>
      <c r="L2835" s="28" t="str">
        <f t="shared" si="367"/>
        <v/>
      </c>
      <c r="M2835" s="28" t="str">
        <f t="shared" si="363"/>
        <v/>
      </c>
      <c r="N2835" s="138" t="str">
        <f>IF(ISNUMBER($A2835),IF(ISNUMBER(VALUE(TRIM(VLOOKUP($A2835,DL,COLUMN()-1,0)))),VALUE(TRIM(VLOOKUP($A2835,DL,COLUMN()-1,0))),TRIM(VLOOKUP($A2835,DL,COLUMN()-1,0))),"")</f>
        <v/>
      </c>
    </row>
    <row r="2836" spans="1:14">
      <c r="A2836" s="4" t="str">
        <f>IF(ISNUMBER(NhapDS!A2832),NhapDS!A2832,"")</f>
        <v/>
      </c>
      <c r="B2836" s="18" t="str">
        <f t="shared" si="361"/>
        <v/>
      </c>
      <c r="C2836" s="64" t="str">
        <f t="shared" si="361"/>
        <v/>
      </c>
      <c r="D2836" s="28" t="str">
        <f t="shared" si="360"/>
        <v/>
      </c>
      <c r="E2836" s="28" t="str">
        <f t="shared" si="364"/>
        <v/>
      </c>
      <c r="F2836" s="28" t="str">
        <f t="shared" si="364"/>
        <v/>
      </c>
      <c r="G2836" s="18" t="str">
        <f t="shared" si="364"/>
        <v/>
      </c>
      <c r="H2836" s="18" t="str">
        <f t="shared" si="364"/>
        <v/>
      </c>
      <c r="I2836" s="18" t="str">
        <f t="shared" si="364"/>
        <v/>
      </c>
      <c r="J2836" s="28" t="str">
        <f t="shared" si="367"/>
        <v/>
      </c>
      <c r="K2836" s="28" t="str">
        <f t="shared" si="367"/>
        <v/>
      </c>
      <c r="L2836" s="28" t="str">
        <f t="shared" si="367"/>
        <v/>
      </c>
      <c r="M2836" s="28" t="str">
        <f t="shared" si="363"/>
        <v/>
      </c>
      <c r="N2836" s="138" t="str">
        <f>IF(ISNUMBER($A2836),IF(ISNUMBER(VALUE(TRIM(VLOOKUP($A2836,DL,COLUMN()-1,0)))),VALUE(TRIM(VLOOKUP($A2836,DL,COLUMN()-1,0))),TRIM(VLOOKUP($A2836,DL,COLUMN()-1,0))),"")</f>
        <v/>
      </c>
    </row>
    <row r="2837" spans="1:14">
      <c r="A2837" s="4" t="str">
        <f>IF(ISNUMBER(NhapDS!A2833),NhapDS!A2833,"")</f>
        <v/>
      </c>
      <c r="B2837" s="18" t="str">
        <f t="shared" si="361"/>
        <v/>
      </c>
      <c r="C2837" s="64" t="str">
        <f t="shared" si="361"/>
        <v/>
      </c>
      <c r="D2837" s="28" t="str">
        <f t="shared" si="360"/>
        <v/>
      </c>
      <c r="E2837" s="28" t="str">
        <f t="shared" si="364"/>
        <v/>
      </c>
      <c r="F2837" s="28" t="str">
        <f t="shared" si="364"/>
        <v/>
      </c>
      <c r="G2837" s="18" t="str">
        <f t="shared" si="364"/>
        <v/>
      </c>
      <c r="H2837" s="18" t="str">
        <f t="shared" si="364"/>
        <v/>
      </c>
      <c r="I2837" s="18" t="str">
        <f t="shared" si="364"/>
        <v/>
      </c>
      <c r="J2837" s="28" t="str">
        <f t="shared" si="367"/>
        <v/>
      </c>
      <c r="K2837" s="28" t="str">
        <f t="shared" si="367"/>
        <v/>
      </c>
      <c r="L2837" s="28" t="str">
        <f t="shared" si="367"/>
        <v/>
      </c>
      <c r="M2837" s="28" t="str">
        <f t="shared" si="363"/>
        <v/>
      </c>
      <c r="N2837" s="138" t="str">
        <f>IF(ISNUMBER($A2837),IF(ISNUMBER(VALUE(TRIM(VLOOKUP($A2837,DL,COLUMN()-1,0)))),VALUE(TRIM(VLOOKUP($A2837,DL,COLUMN()-1,0))),TRIM(VLOOKUP($A2837,DL,COLUMN()-1,0))),"")</f>
        <v/>
      </c>
    </row>
    <row r="2838" spans="1:14">
      <c r="A2838" s="4" t="str">
        <f>IF(ISNUMBER(NhapDS!A2834),NhapDS!A2834,"")</f>
        <v/>
      </c>
      <c r="B2838" s="18" t="str">
        <f t="shared" si="361"/>
        <v/>
      </c>
      <c r="C2838" s="64" t="str">
        <f t="shared" si="361"/>
        <v/>
      </c>
      <c r="D2838" s="28" t="str">
        <f t="shared" si="360"/>
        <v/>
      </c>
      <c r="E2838" s="28" t="str">
        <f t="shared" si="364"/>
        <v/>
      </c>
      <c r="F2838" s="28" t="str">
        <f t="shared" si="364"/>
        <v/>
      </c>
      <c r="G2838" s="18" t="str">
        <f t="shared" si="364"/>
        <v/>
      </c>
      <c r="H2838" s="18" t="str">
        <f t="shared" si="364"/>
        <v/>
      </c>
      <c r="I2838" s="18" t="str">
        <f t="shared" si="364"/>
        <v/>
      </c>
      <c r="J2838" s="28" t="str">
        <f t="shared" si="367"/>
        <v/>
      </c>
      <c r="K2838" s="28" t="str">
        <f t="shared" si="367"/>
        <v/>
      </c>
      <c r="L2838" s="28" t="str">
        <f t="shared" si="367"/>
        <v/>
      </c>
      <c r="M2838" s="28" t="str">
        <f t="shared" si="363"/>
        <v/>
      </c>
      <c r="N2838" s="138" t="str">
        <f>IF(ISNUMBER($A2838),IF(ISNUMBER(VALUE(TRIM(VLOOKUP($A2838,DL,COLUMN()-1,0)))),VALUE(TRIM(VLOOKUP($A2838,DL,COLUMN()-1,0))),TRIM(VLOOKUP($A2838,DL,COLUMN()-1,0))),"")</f>
        <v/>
      </c>
    </row>
    <row r="2839" spans="1:14">
      <c r="A2839" s="4" t="str">
        <f>IF(ISNUMBER(NhapDS!A2835),NhapDS!A2835,"")</f>
        <v/>
      </c>
      <c r="B2839" s="18" t="str">
        <f t="shared" si="361"/>
        <v/>
      </c>
      <c r="C2839" s="64" t="str">
        <f t="shared" si="361"/>
        <v/>
      </c>
      <c r="D2839" s="28" t="str">
        <f t="shared" si="360"/>
        <v/>
      </c>
      <c r="E2839" s="28" t="str">
        <f t="shared" ref="E2839:I2889" si="368">IF(ISNUMBER($A2839),TRIM(VLOOKUP($A2839,DL,COLUMN()-1,0)),"")</f>
        <v/>
      </c>
      <c r="F2839" s="28" t="str">
        <f t="shared" si="368"/>
        <v/>
      </c>
      <c r="G2839" s="18" t="str">
        <f t="shared" si="368"/>
        <v/>
      </c>
      <c r="H2839" s="18" t="str">
        <f t="shared" si="368"/>
        <v/>
      </c>
      <c r="I2839" s="18" t="str">
        <f t="shared" si="368"/>
        <v/>
      </c>
      <c r="J2839" s="28" t="str">
        <f t="shared" si="367"/>
        <v/>
      </c>
      <c r="K2839" s="28" t="str">
        <f t="shared" si="367"/>
        <v/>
      </c>
      <c r="L2839" s="28" t="str">
        <f t="shared" si="367"/>
        <v/>
      </c>
      <c r="M2839" s="28" t="str">
        <f t="shared" si="363"/>
        <v/>
      </c>
      <c r="N2839" s="138" t="str">
        <f>IF(ISNUMBER($A2839),IF(ISNUMBER(VALUE(TRIM(VLOOKUP($A2839,DL,COLUMN()-1,0)))),VALUE(TRIM(VLOOKUP($A2839,DL,COLUMN()-1,0))),TRIM(VLOOKUP($A2839,DL,COLUMN()-1,0))),"")</f>
        <v/>
      </c>
    </row>
    <row r="2840" spans="1:14">
      <c r="A2840" s="4" t="str">
        <f>IF(ISNUMBER(NhapDS!A2836),NhapDS!A2836,"")</f>
        <v/>
      </c>
      <c r="B2840" s="18" t="str">
        <f t="shared" si="361"/>
        <v/>
      </c>
      <c r="C2840" s="64" t="str">
        <f t="shared" si="361"/>
        <v/>
      </c>
      <c r="D2840" s="28" t="str">
        <f t="shared" si="360"/>
        <v/>
      </c>
      <c r="E2840" s="28" t="str">
        <f t="shared" si="368"/>
        <v/>
      </c>
      <c r="F2840" s="28" t="str">
        <f t="shared" si="368"/>
        <v/>
      </c>
      <c r="G2840" s="18" t="str">
        <f t="shared" si="368"/>
        <v/>
      </c>
      <c r="H2840" s="18" t="str">
        <f t="shared" si="368"/>
        <v/>
      </c>
      <c r="I2840" s="18" t="str">
        <f t="shared" si="368"/>
        <v/>
      </c>
      <c r="J2840" s="28" t="str">
        <f t="shared" si="367"/>
        <v/>
      </c>
      <c r="K2840" s="28" t="str">
        <f t="shared" si="367"/>
        <v/>
      </c>
      <c r="L2840" s="28" t="str">
        <f t="shared" si="367"/>
        <v/>
      </c>
      <c r="M2840" s="28" t="str">
        <f t="shared" si="363"/>
        <v/>
      </c>
      <c r="N2840" s="138" t="str">
        <f>IF(ISNUMBER($A2840),IF(ISNUMBER(VALUE(TRIM(VLOOKUP($A2840,DL,COLUMN()-1,0)))),VALUE(TRIM(VLOOKUP($A2840,DL,COLUMN()-1,0))),TRIM(VLOOKUP($A2840,DL,COLUMN()-1,0))),"")</f>
        <v/>
      </c>
    </row>
    <row r="2841" spans="1:14">
      <c r="A2841" s="4" t="str">
        <f>IF(ISNUMBER(NhapDS!A2837),NhapDS!A2837,"")</f>
        <v/>
      </c>
      <c r="B2841" s="18" t="str">
        <f t="shared" si="361"/>
        <v/>
      </c>
      <c r="C2841" s="64" t="str">
        <f t="shared" si="361"/>
        <v/>
      </c>
      <c r="D2841" s="28" t="str">
        <f t="shared" si="360"/>
        <v/>
      </c>
      <c r="E2841" s="28" t="str">
        <f t="shared" si="368"/>
        <v/>
      </c>
      <c r="F2841" s="28" t="str">
        <f t="shared" si="368"/>
        <v/>
      </c>
      <c r="G2841" s="18" t="str">
        <f t="shared" si="368"/>
        <v/>
      </c>
      <c r="H2841" s="18" t="str">
        <f t="shared" si="368"/>
        <v/>
      </c>
      <c r="I2841" s="18" t="str">
        <f t="shared" si="368"/>
        <v/>
      </c>
      <c r="J2841" s="28" t="str">
        <f t="shared" si="367"/>
        <v/>
      </c>
      <c r="K2841" s="28" t="str">
        <f t="shared" si="367"/>
        <v/>
      </c>
      <c r="L2841" s="28" t="str">
        <f t="shared" si="367"/>
        <v/>
      </c>
      <c r="M2841" s="28" t="str">
        <f t="shared" si="363"/>
        <v/>
      </c>
      <c r="N2841" s="138" t="str">
        <f>IF(ISNUMBER($A2841),IF(ISNUMBER(VALUE(TRIM(VLOOKUP($A2841,DL,COLUMN()-1,0)))),VALUE(TRIM(VLOOKUP($A2841,DL,COLUMN()-1,0))),TRIM(VLOOKUP($A2841,DL,COLUMN()-1,0))),"")</f>
        <v/>
      </c>
    </row>
    <row r="2842" spans="1:14">
      <c r="A2842" s="4" t="str">
        <f>IF(ISNUMBER(NhapDS!A2838),NhapDS!A2838,"")</f>
        <v/>
      </c>
      <c r="B2842" s="18" t="str">
        <f t="shared" si="361"/>
        <v/>
      </c>
      <c r="C2842" s="64" t="str">
        <f t="shared" si="361"/>
        <v/>
      </c>
      <c r="D2842" s="28" t="str">
        <f t="shared" si="360"/>
        <v/>
      </c>
      <c r="E2842" s="28" t="str">
        <f t="shared" si="368"/>
        <v/>
      </c>
      <c r="F2842" s="28" t="str">
        <f t="shared" si="368"/>
        <v/>
      </c>
      <c r="G2842" s="18" t="str">
        <f t="shared" si="368"/>
        <v/>
      </c>
      <c r="H2842" s="18" t="str">
        <f t="shared" si="368"/>
        <v/>
      </c>
      <c r="I2842" s="18" t="str">
        <f t="shared" si="368"/>
        <v/>
      </c>
      <c r="J2842" s="28" t="str">
        <f t="shared" si="367"/>
        <v/>
      </c>
      <c r="K2842" s="28" t="str">
        <f t="shared" si="367"/>
        <v/>
      </c>
      <c r="L2842" s="28" t="str">
        <f t="shared" si="367"/>
        <v/>
      </c>
      <c r="M2842" s="28" t="str">
        <f t="shared" si="363"/>
        <v/>
      </c>
      <c r="N2842" s="138" t="str">
        <f>IF(ISNUMBER($A2842),IF(ISNUMBER(VALUE(TRIM(VLOOKUP($A2842,DL,COLUMN()-1,0)))),VALUE(TRIM(VLOOKUP($A2842,DL,COLUMN()-1,0))),TRIM(VLOOKUP($A2842,DL,COLUMN()-1,0))),"")</f>
        <v/>
      </c>
    </row>
    <row r="2843" spans="1:14">
      <c r="A2843" s="4" t="str">
        <f>IF(ISNUMBER(NhapDS!A2839),NhapDS!A2839,"")</f>
        <v/>
      </c>
      <c r="B2843" s="18" t="str">
        <f t="shared" si="361"/>
        <v/>
      </c>
      <c r="C2843" s="64" t="str">
        <f t="shared" si="361"/>
        <v/>
      </c>
      <c r="D2843" s="28" t="str">
        <f t="shared" si="360"/>
        <v/>
      </c>
      <c r="E2843" s="28" t="str">
        <f t="shared" si="368"/>
        <v/>
      </c>
      <c r="F2843" s="28" t="str">
        <f t="shared" si="368"/>
        <v/>
      </c>
      <c r="G2843" s="18" t="str">
        <f t="shared" si="368"/>
        <v/>
      </c>
      <c r="H2843" s="18" t="str">
        <f t="shared" si="368"/>
        <v/>
      </c>
      <c r="I2843" s="18" t="str">
        <f t="shared" si="368"/>
        <v/>
      </c>
      <c r="J2843" s="28" t="str">
        <f t="shared" si="367"/>
        <v/>
      </c>
      <c r="K2843" s="28" t="str">
        <f t="shared" si="367"/>
        <v/>
      </c>
      <c r="L2843" s="28" t="str">
        <f t="shared" si="367"/>
        <v/>
      </c>
      <c r="M2843" s="28" t="str">
        <f t="shared" si="363"/>
        <v/>
      </c>
      <c r="N2843" s="138" t="str">
        <f>IF(ISNUMBER($A2843),IF(ISNUMBER(VALUE(TRIM(VLOOKUP($A2843,DL,COLUMN()-1,0)))),VALUE(TRIM(VLOOKUP($A2843,DL,COLUMN()-1,0))),TRIM(VLOOKUP($A2843,DL,COLUMN()-1,0))),"")</f>
        <v/>
      </c>
    </row>
    <row r="2844" spans="1:14">
      <c r="A2844" s="4" t="str">
        <f>IF(ISNUMBER(NhapDS!A2840),NhapDS!A2840,"")</f>
        <v/>
      </c>
      <c r="B2844" s="18" t="str">
        <f t="shared" si="361"/>
        <v/>
      </c>
      <c r="C2844" s="64" t="str">
        <f t="shared" si="361"/>
        <v/>
      </c>
      <c r="D2844" s="28" t="str">
        <f t="shared" si="360"/>
        <v/>
      </c>
      <c r="E2844" s="28" t="str">
        <f t="shared" si="368"/>
        <v/>
      </c>
      <c r="F2844" s="28" t="str">
        <f t="shared" si="368"/>
        <v/>
      </c>
      <c r="G2844" s="18" t="str">
        <f t="shared" si="368"/>
        <v/>
      </c>
      <c r="H2844" s="18" t="str">
        <f t="shared" si="368"/>
        <v/>
      </c>
      <c r="I2844" s="18" t="str">
        <f t="shared" si="368"/>
        <v/>
      </c>
      <c r="J2844" s="28" t="str">
        <f t="shared" si="367"/>
        <v/>
      </c>
      <c r="K2844" s="28" t="str">
        <f t="shared" si="367"/>
        <v/>
      </c>
      <c r="L2844" s="28" t="str">
        <f t="shared" si="367"/>
        <v/>
      </c>
      <c r="M2844" s="28" t="str">
        <f t="shared" si="363"/>
        <v/>
      </c>
      <c r="N2844" s="138" t="str">
        <f>IF(ISNUMBER($A2844),IF(ISNUMBER(VALUE(TRIM(VLOOKUP($A2844,DL,COLUMN()-1,0)))),VALUE(TRIM(VLOOKUP($A2844,DL,COLUMN()-1,0))),TRIM(VLOOKUP($A2844,DL,COLUMN()-1,0))),"")</f>
        <v/>
      </c>
    </row>
    <row r="2845" spans="1:14">
      <c r="A2845" s="4" t="str">
        <f>IF(ISNUMBER(NhapDS!A2841),NhapDS!A2841,"")</f>
        <v/>
      </c>
      <c r="B2845" s="18" t="str">
        <f t="shared" si="361"/>
        <v/>
      </c>
      <c r="C2845" s="64" t="str">
        <f t="shared" si="361"/>
        <v/>
      </c>
      <c r="D2845" s="28" t="str">
        <f t="shared" si="360"/>
        <v/>
      </c>
      <c r="E2845" s="28" t="str">
        <f t="shared" si="368"/>
        <v/>
      </c>
      <c r="F2845" s="28" t="str">
        <f t="shared" si="368"/>
        <v/>
      </c>
      <c r="G2845" s="18" t="str">
        <f t="shared" si="368"/>
        <v/>
      </c>
      <c r="H2845" s="18" t="str">
        <f t="shared" si="368"/>
        <v/>
      </c>
      <c r="I2845" s="18" t="str">
        <f t="shared" si="368"/>
        <v/>
      </c>
      <c r="J2845" s="28" t="str">
        <f t="shared" si="367"/>
        <v/>
      </c>
      <c r="K2845" s="28" t="str">
        <f t="shared" si="367"/>
        <v/>
      </c>
      <c r="L2845" s="28" t="str">
        <f t="shared" si="367"/>
        <v/>
      </c>
      <c r="M2845" s="28" t="str">
        <f t="shared" si="363"/>
        <v/>
      </c>
      <c r="N2845" s="138" t="str">
        <f>IF(ISNUMBER($A2845),IF(ISNUMBER(VALUE(TRIM(VLOOKUP($A2845,DL,COLUMN()-1,0)))),VALUE(TRIM(VLOOKUP($A2845,DL,COLUMN()-1,0))),TRIM(VLOOKUP($A2845,DL,COLUMN()-1,0))),"")</f>
        <v/>
      </c>
    </row>
    <row r="2846" spans="1:14">
      <c r="A2846" s="4" t="str">
        <f>IF(ISNUMBER(NhapDS!A2842),NhapDS!A2842,"")</f>
        <v/>
      </c>
      <c r="B2846" s="18" t="str">
        <f t="shared" si="361"/>
        <v/>
      </c>
      <c r="C2846" s="64" t="str">
        <f t="shared" si="361"/>
        <v/>
      </c>
      <c r="D2846" s="28" t="str">
        <f t="shared" si="360"/>
        <v/>
      </c>
      <c r="E2846" s="28" t="str">
        <f t="shared" si="368"/>
        <v/>
      </c>
      <c r="F2846" s="28" t="str">
        <f t="shared" si="368"/>
        <v/>
      </c>
      <c r="G2846" s="18" t="str">
        <f t="shared" si="368"/>
        <v/>
      </c>
      <c r="H2846" s="18" t="str">
        <f t="shared" si="368"/>
        <v/>
      </c>
      <c r="I2846" s="18" t="str">
        <f t="shared" si="368"/>
        <v/>
      </c>
      <c r="J2846" s="28" t="str">
        <f t="shared" si="367"/>
        <v/>
      </c>
      <c r="K2846" s="28" t="str">
        <f t="shared" si="367"/>
        <v/>
      </c>
      <c r="L2846" s="28" t="str">
        <f t="shared" si="367"/>
        <v/>
      </c>
      <c r="M2846" s="28" t="str">
        <f t="shared" si="363"/>
        <v/>
      </c>
      <c r="N2846" s="138" t="str">
        <f>IF(ISNUMBER($A2846),IF(ISNUMBER(VALUE(TRIM(VLOOKUP($A2846,DL,COLUMN()-1,0)))),VALUE(TRIM(VLOOKUP($A2846,DL,COLUMN()-1,0))),TRIM(VLOOKUP($A2846,DL,COLUMN()-1,0))),"")</f>
        <v/>
      </c>
    </row>
    <row r="2847" spans="1:14">
      <c r="A2847" s="4" t="str">
        <f>IF(ISNUMBER(NhapDS!A2843),NhapDS!A2843,"")</f>
        <v/>
      </c>
      <c r="B2847" s="18" t="str">
        <f t="shared" si="361"/>
        <v/>
      </c>
      <c r="C2847" s="64" t="str">
        <f t="shared" si="361"/>
        <v/>
      </c>
      <c r="D2847" s="28" t="str">
        <f t="shared" si="360"/>
        <v/>
      </c>
      <c r="E2847" s="28" t="str">
        <f t="shared" si="368"/>
        <v/>
      </c>
      <c r="F2847" s="28" t="str">
        <f t="shared" si="368"/>
        <v/>
      </c>
      <c r="G2847" s="18" t="str">
        <f t="shared" si="368"/>
        <v/>
      </c>
      <c r="H2847" s="18" t="str">
        <f t="shared" si="368"/>
        <v/>
      </c>
      <c r="I2847" s="18" t="str">
        <f t="shared" si="368"/>
        <v/>
      </c>
      <c r="J2847" s="28" t="str">
        <f t="shared" si="367"/>
        <v/>
      </c>
      <c r="K2847" s="28" t="str">
        <f t="shared" si="367"/>
        <v/>
      </c>
      <c r="L2847" s="28" t="str">
        <f t="shared" si="367"/>
        <v/>
      </c>
      <c r="M2847" s="28" t="str">
        <f t="shared" si="363"/>
        <v/>
      </c>
      <c r="N2847" s="138" t="str">
        <f>IF(ISNUMBER($A2847),IF(ISNUMBER(VALUE(TRIM(VLOOKUP($A2847,DL,COLUMN()-1,0)))),VALUE(TRIM(VLOOKUP($A2847,DL,COLUMN()-1,0))),TRIM(VLOOKUP($A2847,DL,COLUMN()-1,0))),"")</f>
        <v/>
      </c>
    </row>
    <row r="2848" spans="1:14">
      <c r="A2848" s="4" t="str">
        <f>IF(ISNUMBER(NhapDS!A2844),NhapDS!A2844,"")</f>
        <v/>
      </c>
      <c r="B2848" s="18" t="str">
        <f t="shared" si="361"/>
        <v/>
      </c>
      <c r="C2848" s="64" t="str">
        <f t="shared" si="361"/>
        <v/>
      </c>
      <c r="D2848" s="28" t="str">
        <f t="shared" ref="D2848:D2911" si="369">IF(ISNUMBER($A2848),IF(E2848="x","","x"),"")</f>
        <v/>
      </c>
      <c r="E2848" s="28" t="str">
        <f t="shared" si="368"/>
        <v/>
      </c>
      <c r="F2848" s="28" t="str">
        <f t="shared" si="368"/>
        <v/>
      </c>
      <c r="G2848" s="18" t="str">
        <f t="shared" si="368"/>
        <v/>
      </c>
      <c r="H2848" s="18" t="str">
        <f t="shared" si="368"/>
        <v/>
      </c>
      <c r="I2848" s="18" t="str">
        <f t="shared" si="368"/>
        <v/>
      </c>
      <c r="J2848" s="28" t="str">
        <f t="shared" si="367"/>
        <v/>
      </c>
      <c r="K2848" s="28" t="str">
        <f t="shared" si="367"/>
        <v/>
      </c>
      <c r="L2848" s="28" t="str">
        <f t="shared" si="367"/>
        <v/>
      </c>
      <c r="M2848" s="28" t="str">
        <f t="shared" si="363"/>
        <v/>
      </c>
      <c r="N2848" s="138" t="str">
        <f>IF(ISNUMBER($A2848),IF(ISNUMBER(VALUE(TRIM(VLOOKUP($A2848,DL,COLUMN()-1,0)))),VALUE(TRIM(VLOOKUP($A2848,DL,COLUMN()-1,0))),TRIM(VLOOKUP($A2848,DL,COLUMN()-1,0))),"")</f>
        <v/>
      </c>
    </row>
    <row r="2849" spans="1:14">
      <c r="A2849" s="4" t="str">
        <f>IF(ISNUMBER(NhapDS!A2845),NhapDS!A2845,"")</f>
        <v/>
      </c>
      <c r="B2849" s="18" t="str">
        <f t="shared" si="361"/>
        <v/>
      </c>
      <c r="C2849" s="64" t="str">
        <f t="shared" si="361"/>
        <v/>
      </c>
      <c r="D2849" s="28" t="str">
        <f t="shared" si="369"/>
        <v/>
      </c>
      <c r="E2849" s="28" t="str">
        <f t="shared" si="368"/>
        <v/>
      </c>
      <c r="F2849" s="28" t="str">
        <f t="shared" si="368"/>
        <v/>
      </c>
      <c r="G2849" s="18" t="str">
        <f t="shared" si="368"/>
        <v/>
      </c>
      <c r="H2849" s="18" t="str">
        <f t="shared" si="368"/>
        <v/>
      </c>
      <c r="I2849" s="18" t="str">
        <f t="shared" si="368"/>
        <v/>
      </c>
      <c r="J2849" s="28" t="str">
        <f t="shared" si="367"/>
        <v/>
      </c>
      <c r="K2849" s="28" t="str">
        <f t="shared" si="367"/>
        <v/>
      </c>
      <c r="L2849" s="28" t="str">
        <f t="shared" si="367"/>
        <v/>
      </c>
      <c r="M2849" s="28" t="str">
        <f t="shared" si="363"/>
        <v/>
      </c>
      <c r="N2849" s="138" t="str">
        <f>IF(ISNUMBER($A2849),IF(ISNUMBER(VALUE(TRIM(VLOOKUP($A2849,DL,COLUMN()-1,0)))),VALUE(TRIM(VLOOKUP($A2849,DL,COLUMN()-1,0))),TRIM(VLOOKUP($A2849,DL,COLUMN()-1,0))),"")</f>
        <v/>
      </c>
    </row>
    <row r="2850" spans="1:14">
      <c r="A2850" s="4" t="str">
        <f>IF(ISNUMBER(NhapDS!A2846),NhapDS!A2846,"")</f>
        <v/>
      </c>
      <c r="B2850" s="18" t="str">
        <f t="shared" ref="B2850:C2913" si="370">IF(ISNUMBER($A2850),VLOOKUP($A2850,DL,COLUMN(),0),"")</f>
        <v/>
      </c>
      <c r="C2850" s="64" t="str">
        <f t="shared" si="370"/>
        <v/>
      </c>
      <c r="D2850" s="28" t="str">
        <f t="shared" si="369"/>
        <v/>
      </c>
      <c r="E2850" s="28" t="str">
        <f t="shared" si="368"/>
        <v/>
      </c>
      <c r="F2850" s="28" t="str">
        <f t="shared" si="368"/>
        <v/>
      </c>
      <c r="G2850" s="18" t="str">
        <f t="shared" si="368"/>
        <v/>
      </c>
      <c r="H2850" s="18" t="str">
        <f t="shared" si="368"/>
        <v/>
      </c>
      <c r="I2850" s="18" t="str">
        <f t="shared" si="368"/>
        <v/>
      </c>
      <c r="J2850" s="28" t="str">
        <f t="shared" ref="J2850:L2865" si="371">IF(ISNUMBER($A2850),TRIM(VLOOKUP($A2850,DL,COLUMN()-1,0)),"")</f>
        <v/>
      </c>
      <c r="K2850" s="28" t="str">
        <f t="shared" si="371"/>
        <v/>
      </c>
      <c r="L2850" s="28" t="str">
        <f t="shared" si="371"/>
        <v/>
      </c>
      <c r="M2850" s="28" t="str">
        <f t="shared" ref="M2850:M2913" si="372">IF(ISNUMBER($A2850),TRIM(VLOOKUP($A2850,DL,COLUMN()-1,0)),"")</f>
        <v/>
      </c>
      <c r="N2850" s="138" t="str">
        <f>IF(ISNUMBER($A2850),IF(ISNUMBER(VALUE(TRIM(VLOOKUP($A2850,DL,COLUMN()-1,0)))),VALUE(TRIM(VLOOKUP($A2850,DL,COLUMN()-1,0))),TRIM(VLOOKUP($A2850,DL,COLUMN()-1,0))),"")</f>
        <v/>
      </c>
    </row>
    <row r="2851" spans="1:14">
      <c r="A2851" s="4" t="str">
        <f>IF(ISNUMBER(NhapDS!A2847),NhapDS!A2847,"")</f>
        <v/>
      </c>
      <c r="B2851" s="18" t="str">
        <f t="shared" si="370"/>
        <v/>
      </c>
      <c r="C2851" s="64" t="str">
        <f t="shared" si="370"/>
        <v/>
      </c>
      <c r="D2851" s="28" t="str">
        <f t="shared" si="369"/>
        <v/>
      </c>
      <c r="E2851" s="28" t="str">
        <f t="shared" si="368"/>
        <v/>
      </c>
      <c r="F2851" s="28" t="str">
        <f t="shared" si="368"/>
        <v/>
      </c>
      <c r="G2851" s="18" t="str">
        <f t="shared" si="368"/>
        <v/>
      </c>
      <c r="H2851" s="18" t="str">
        <f t="shared" si="368"/>
        <v/>
      </c>
      <c r="I2851" s="18" t="str">
        <f t="shared" si="368"/>
        <v/>
      </c>
      <c r="J2851" s="28" t="str">
        <f t="shared" si="371"/>
        <v/>
      </c>
      <c r="K2851" s="28" t="str">
        <f t="shared" si="371"/>
        <v/>
      </c>
      <c r="L2851" s="28" t="str">
        <f t="shared" si="371"/>
        <v/>
      </c>
      <c r="M2851" s="28" t="str">
        <f t="shared" si="372"/>
        <v/>
      </c>
      <c r="N2851" s="138" t="str">
        <f>IF(ISNUMBER($A2851),IF(ISNUMBER(VALUE(TRIM(VLOOKUP($A2851,DL,COLUMN()-1,0)))),VALUE(TRIM(VLOOKUP($A2851,DL,COLUMN()-1,0))),TRIM(VLOOKUP($A2851,DL,COLUMN()-1,0))),"")</f>
        <v/>
      </c>
    </row>
    <row r="2852" spans="1:14">
      <c r="A2852" s="4" t="str">
        <f>IF(ISNUMBER(NhapDS!A2848),NhapDS!A2848,"")</f>
        <v/>
      </c>
      <c r="B2852" s="18" t="str">
        <f t="shared" si="370"/>
        <v/>
      </c>
      <c r="C2852" s="64" t="str">
        <f t="shared" si="370"/>
        <v/>
      </c>
      <c r="D2852" s="28" t="str">
        <f t="shared" si="369"/>
        <v/>
      </c>
      <c r="E2852" s="28" t="str">
        <f t="shared" si="368"/>
        <v/>
      </c>
      <c r="F2852" s="28" t="str">
        <f t="shared" si="368"/>
        <v/>
      </c>
      <c r="G2852" s="18" t="str">
        <f t="shared" si="368"/>
        <v/>
      </c>
      <c r="H2852" s="18" t="str">
        <f t="shared" si="368"/>
        <v/>
      </c>
      <c r="I2852" s="18" t="str">
        <f t="shared" si="368"/>
        <v/>
      </c>
      <c r="J2852" s="28" t="str">
        <f t="shared" si="371"/>
        <v/>
      </c>
      <c r="K2852" s="28" t="str">
        <f t="shared" si="371"/>
        <v/>
      </c>
      <c r="L2852" s="28" t="str">
        <f t="shared" si="371"/>
        <v/>
      </c>
      <c r="M2852" s="28" t="str">
        <f t="shared" si="372"/>
        <v/>
      </c>
      <c r="N2852" s="138" t="str">
        <f>IF(ISNUMBER($A2852),IF(ISNUMBER(VALUE(TRIM(VLOOKUP($A2852,DL,COLUMN()-1,0)))),VALUE(TRIM(VLOOKUP($A2852,DL,COLUMN()-1,0))),TRIM(VLOOKUP($A2852,DL,COLUMN()-1,0))),"")</f>
        <v/>
      </c>
    </row>
    <row r="2853" spans="1:14">
      <c r="A2853" s="4" t="str">
        <f>IF(ISNUMBER(NhapDS!A2849),NhapDS!A2849,"")</f>
        <v/>
      </c>
      <c r="B2853" s="18" t="str">
        <f t="shared" si="370"/>
        <v/>
      </c>
      <c r="C2853" s="64" t="str">
        <f t="shared" si="370"/>
        <v/>
      </c>
      <c r="D2853" s="28" t="str">
        <f t="shared" si="369"/>
        <v/>
      </c>
      <c r="E2853" s="28" t="str">
        <f t="shared" si="368"/>
        <v/>
      </c>
      <c r="F2853" s="28" t="str">
        <f t="shared" si="368"/>
        <v/>
      </c>
      <c r="G2853" s="18" t="str">
        <f t="shared" si="368"/>
        <v/>
      </c>
      <c r="H2853" s="18" t="str">
        <f t="shared" si="368"/>
        <v/>
      </c>
      <c r="I2853" s="18" t="str">
        <f t="shared" si="368"/>
        <v/>
      </c>
      <c r="J2853" s="28" t="str">
        <f t="shared" si="371"/>
        <v/>
      </c>
      <c r="K2853" s="28" t="str">
        <f t="shared" si="371"/>
        <v/>
      </c>
      <c r="L2853" s="28" t="str">
        <f t="shared" si="371"/>
        <v/>
      </c>
      <c r="M2853" s="28" t="str">
        <f t="shared" si="372"/>
        <v/>
      </c>
      <c r="N2853" s="138" t="str">
        <f>IF(ISNUMBER($A2853),IF(ISNUMBER(VALUE(TRIM(VLOOKUP($A2853,DL,COLUMN()-1,0)))),VALUE(TRIM(VLOOKUP($A2853,DL,COLUMN()-1,0))),TRIM(VLOOKUP($A2853,DL,COLUMN()-1,0))),"")</f>
        <v/>
      </c>
    </row>
    <row r="2854" spans="1:14">
      <c r="A2854" s="4" t="str">
        <f>IF(ISNUMBER(NhapDS!A2850),NhapDS!A2850,"")</f>
        <v/>
      </c>
      <c r="B2854" s="18" t="str">
        <f t="shared" si="370"/>
        <v/>
      </c>
      <c r="C2854" s="64" t="str">
        <f t="shared" si="370"/>
        <v/>
      </c>
      <c r="D2854" s="28" t="str">
        <f t="shared" si="369"/>
        <v/>
      </c>
      <c r="E2854" s="28" t="str">
        <f t="shared" si="368"/>
        <v/>
      </c>
      <c r="F2854" s="28" t="str">
        <f t="shared" si="368"/>
        <v/>
      </c>
      <c r="G2854" s="18" t="str">
        <f t="shared" si="368"/>
        <v/>
      </c>
      <c r="H2854" s="18" t="str">
        <f t="shared" si="368"/>
        <v/>
      </c>
      <c r="I2854" s="18" t="str">
        <f t="shared" si="368"/>
        <v/>
      </c>
      <c r="J2854" s="28" t="str">
        <f t="shared" si="371"/>
        <v/>
      </c>
      <c r="K2854" s="28" t="str">
        <f t="shared" si="371"/>
        <v/>
      </c>
      <c r="L2854" s="28" t="str">
        <f t="shared" si="371"/>
        <v/>
      </c>
      <c r="M2854" s="28" t="str">
        <f t="shared" si="372"/>
        <v/>
      </c>
      <c r="N2854" s="138" t="str">
        <f>IF(ISNUMBER($A2854),IF(ISNUMBER(VALUE(TRIM(VLOOKUP($A2854,DL,COLUMN()-1,0)))),VALUE(TRIM(VLOOKUP($A2854,DL,COLUMN()-1,0))),TRIM(VLOOKUP($A2854,DL,COLUMN()-1,0))),"")</f>
        <v/>
      </c>
    </row>
    <row r="2855" spans="1:14">
      <c r="A2855" s="4" t="str">
        <f>IF(ISNUMBER(NhapDS!A2851),NhapDS!A2851,"")</f>
        <v/>
      </c>
      <c r="B2855" s="18" t="str">
        <f t="shared" si="370"/>
        <v/>
      </c>
      <c r="C2855" s="64" t="str">
        <f t="shared" si="370"/>
        <v/>
      </c>
      <c r="D2855" s="28" t="str">
        <f t="shared" si="369"/>
        <v/>
      </c>
      <c r="E2855" s="28" t="str">
        <f t="shared" si="368"/>
        <v/>
      </c>
      <c r="F2855" s="28" t="str">
        <f t="shared" si="368"/>
        <v/>
      </c>
      <c r="G2855" s="18" t="str">
        <f t="shared" si="368"/>
        <v/>
      </c>
      <c r="H2855" s="18" t="str">
        <f t="shared" si="368"/>
        <v/>
      </c>
      <c r="I2855" s="18" t="str">
        <f t="shared" si="368"/>
        <v/>
      </c>
      <c r="J2855" s="28" t="str">
        <f t="shared" si="371"/>
        <v/>
      </c>
      <c r="K2855" s="28" t="str">
        <f t="shared" si="371"/>
        <v/>
      </c>
      <c r="L2855" s="28" t="str">
        <f t="shared" si="371"/>
        <v/>
      </c>
      <c r="M2855" s="28" t="str">
        <f t="shared" si="372"/>
        <v/>
      </c>
      <c r="N2855" s="138" t="str">
        <f>IF(ISNUMBER($A2855),IF(ISNUMBER(VALUE(TRIM(VLOOKUP($A2855,DL,COLUMN()-1,0)))),VALUE(TRIM(VLOOKUP($A2855,DL,COLUMN()-1,0))),TRIM(VLOOKUP($A2855,DL,COLUMN()-1,0))),"")</f>
        <v/>
      </c>
    </row>
    <row r="2856" spans="1:14">
      <c r="A2856" s="4" t="str">
        <f>IF(ISNUMBER(NhapDS!A2852),NhapDS!A2852,"")</f>
        <v/>
      </c>
      <c r="B2856" s="18" t="str">
        <f t="shared" si="370"/>
        <v/>
      </c>
      <c r="C2856" s="64" t="str">
        <f t="shared" si="370"/>
        <v/>
      </c>
      <c r="D2856" s="28" t="str">
        <f t="shared" si="369"/>
        <v/>
      </c>
      <c r="E2856" s="28" t="str">
        <f t="shared" si="368"/>
        <v/>
      </c>
      <c r="F2856" s="28" t="str">
        <f t="shared" si="368"/>
        <v/>
      </c>
      <c r="G2856" s="18" t="str">
        <f t="shared" si="368"/>
        <v/>
      </c>
      <c r="H2856" s="18" t="str">
        <f t="shared" si="368"/>
        <v/>
      </c>
      <c r="I2856" s="18" t="str">
        <f t="shared" si="368"/>
        <v/>
      </c>
      <c r="J2856" s="28" t="str">
        <f t="shared" si="371"/>
        <v/>
      </c>
      <c r="K2856" s="28" t="str">
        <f t="shared" si="371"/>
        <v/>
      </c>
      <c r="L2856" s="28" t="str">
        <f t="shared" si="371"/>
        <v/>
      </c>
      <c r="M2856" s="28" t="str">
        <f t="shared" si="372"/>
        <v/>
      </c>
      <c r="N2856" s="138" t="str">
        <f>IF(ISNUMBER($A2856),IF(ISNUMBER(VALUE(TRIM(VLOOKUP($A2856,DL,COLUMN()-1,0)))),VALUE(TRIM(VLOOKUP($A2856,DL,COLUMN()-1,0))),TRIM(VLOOKUP($A2856,DL,COLUMN()-1,0))),"")</f>
        <v/>
      </c>
    </row>
    <row r="2857" spans="1:14">
      <c r="A2857" s="4" t="str">
        <f>IF(ISNUMBER(NhapDS!A2853),NhapDS!A2853,"")</f>
        <v/>
      </c>
      <c r="B2857" s="18" t="str">
        <f t="shared" si="370"/>
        <v/>
      </c>
      <c r="C2857" s="64" t="str">
        <f t="shared" si="370"/>
        <v/>
      </c>
      <c r="D2857" s="28" t="str">
        <f t="shared" si="369"/>
        <v/>
      </c>
      <c r="E2857" s="28" t="str">
        <f t="shared" si="368"/>
        <v/>
      </c>
      <c r="F2857" s="28" t="str">
        <f t="shared" si="368"/>
        <v/>
      </c>
      <c r="G2857" s="18" t="str">
        <f t="shared" si="368"/>
        <v/>
      </c>
      <c r="H2857" s="18" t="str">
        <f t="shared" si="368"/>
        <v/>
      </c>
      <c r="I2857" s="18" t="str">
        <f t="shared" si="368"/>
        <v/>
      </c>
      <c r="J2857" s="28" t="str">
        <f t="shared" si="371"/>
        <v/>
      </c>
      <c r="K2857" s="28" t="str">
        <f t="shared" si="371"/>
        <v/>
      </c>
      <c r="L2857" s="28" t="str">
        <f t="shared" si="371"/>
        <v/>
      </c>
      <c r="M2857" s="28" t="str">
        <f t="shared" si="372"/>
        <v/>
      </c>
      <c r="N2857" s="138" t="str">
        <f>IF(ISNUMBER($A2857),IF(ISNUMBER(VALUE(TRIM(VLOOKUP($A2857,DL,COLUMN()-1,0)))),VALUE(TRIM(VLOOKUP($A2857,DL,COLUMN()-1,0))),TRIM(VLOOKUP($A2857,DL,COLUMN()-1,0))),"")</f>
        <v/>
      </c>
    </row>
    <row r="2858" spans="1:14">
      <c r="A2858" s="4" t="str">
        <f>IF(ISNUMBER(NhapDS!A2854),NhapDS!A2854,"")</f>
        <v/>
      </c>
      <c r="B2858" s="18" t="str">
        <f t="shared" si="370"/>
        <v/>
      </c>
      <c r="C2858" s="64" t="str">
        <f t="shared" si="370"/>
        <v/>
      </c>
      <c r="D2858" s="28" t="str">
        <f t="shared" si="369"/>
        <v/>
      </c>
      <c r="E2858" s="28" t="str">
        <f t="shared" si="368"/>
        <v/>
      </c>
      <c r="F2858" s="28" t="str">
        <f t="shared" si="368"/>
        <v/>
      </c>
      <c r="G2858" s="18" t="str">
        <f t="shared" si="368"/>
        <v/>
      </c>
      <c r="H2858" s="18" t="str">
        <f t="shared" si="368"/>
        <v/>
      </c>
      <c r="I2858" s="18" t="str">
        <f t="shared" si="368"/>
        <v/>
      </c>
      <c r="J2858" s="28" t="str">
        <f t="shared" si="371"/>
        <v/>
      </c>
      <c r="K2858" s="28" t="str">
        <f t="shared" si="371"/>
        <v/>
      </c>
      <c r="L2858" s="28" t="str">
        <f t="shared" si="371"/>
        <v/>
      </c>
      <c r="M2858" s="28" t="str">
        <f t="shared" si="372"/>
        <v/>
      </c>
      <c r="N2858" s="138" t="str">
        <f>IF(ISNUMBER($A2858),IF(ISNUMBER(VALUE(TRIM(VLOOKUP($A2858,DL,COLUMN()-1,0)))),VALUE(TRIM(VLOOKUP($A2858,DL,COLUMN()-1,0))),TRIM(VLOOKUP($A2858,DL,COLUMN()-1,0))),"")</f>
        <v/>
      </c>
    </row>
    <row r="2859" spans="1:14">
      <c r="A2859" s="4" t="str">
        <f>IF(ISNUMBER(NhapDS!A2855),NhapDS!A2855,"")</f>
        <v/>
      </c>
      <c r="B2859" s="18" t="str">
        <f t="shared" si="370"/>
        <v/>
      </c>
      <c r="C2859" s="64" t="str">
        <f t="shared" si="370"/>
        <v/>
      </c>
      <c r="D2859" s="28" t="str">
        <f t="shared" si="369"/>
        <v/>
      </c>
      <c r="E2859" s="28" t="str">
        <f t="shared" si="368"/>
        <v/>
      </c>
      <c r="F2859" s="28" t="str">
        <f t="shared" si="368"/>
        <v/>
      </c>
      <c r="G2859" s="18" t="str">
        <f t="shared" si="368"/>
        <v/>
      </c>
      <c r="H2859" s="18" t="str">
        <f t="shared" si="368"/>
        <v/>
      </c>
      <c r="I2859" s="18" t="str">
        <f t="shared" si="368"/>
        <v/>
      </c>
      <c r="J2859" s="28" t="str">
        <f t="shared" si="371"/>
        <v/>
      </c>
      <c r="K2859" s="28" t="str">
        <f t="shared" si="371"/>
        <v/>
      </c>
      <c r="L2859" s="28" t="str">
        <f t="shared" si="371"/>
        <v/>
      </c>
      <c r="M2859" s="28" t="str">
        <f t="shared" si="372"/>
        <v/>
      </c>
      <c r="N2859" s="138" t="str">
        <f>IF(ISNUMBER($A2859),IF(ISNUMBER(VALUE(TRIM(VLOOKUP($A2859,DL,COLUMN()-1,0)))),VALUE(TRIM(VLOOKUP($A2859,DL,COLUMN()-1,0))),TRIM(VLOOKUP($A2859,DL,COLUMN()-1,0))),"")</f>
        <v/>
      </c>
    </row>
    <row r="2860" spans="1:14">
      <c r="A2860" s="4" t="str">
        <f>IF(ISNUMBER(NhapDS!A2856),NhapDS!A2856,"")</f>
        <v/>
      </c>
      <c r="B2860" s="18" t="str">
        <f t="shared" si="370"/>
        <v/>
      </c>
      <c r="C2860" s="64" t="str">
        <f t="shared" si="370"/>
        <v/>
      </c>
      <c r="D2860" s="28" t="str">
        <f t="shared" si="369"/>
        <v/>
      </c>
      <c r="E2860" s="28" t="str">
        <f t="shared" si="368"/>
        <v/>
      </c>
      <c r="F2860" s="28" t="str">
        <f t="shared" si="368"/>
        <v/>
      </c>
      <c r="G2860" s="18" t="str">
        <f t="shared" si="368"/>
        <v/>
      </c>
      <c r="H2860" s="18" t="str">
        <f t="shared" si="368"/>
        <v/>
      </c>
      <c r="I2860" s="18" t="str">
        <f t="shared" si="368"/>
        <v/>
      </c>
      <c r="J2860" s="28" t="str">
        <f t="shared" si="371"/>
        <v/>
      </c>
      <c r="K2860" s="28" t="str">
        <f t="shared" si="371"/>
        <v/>
      </c>
      <c r="L2860" s="28" t="str">
        <f t="shared" si="371"/>
        <v/>
      </c>
      <c r="M2860" s="28" t="str">
        <f t="shared" si="372"/>
        <v/>
      </c>
      <c r="N2860" s="138" t="str">
        <f>IF(ISNUMBER($A2860),IF(ISNUMBER(VALUE(TRIM(VLOOKUP($A2860,DL,COLUMN()-1,0)))),VALUE(TRIM(VLOOKUP($A2860,DL,COLUMN()-1,0))),TRIM(VLOOKUP($A2860,DL,COLUMN()-1,0))),"")</f>
        <v/>
      </c>
    </row>
    <row r="2861" spans="1:14">
      <c r="A2861" s="4" t="str">
        <f>IF(ISNUMBER(NhapDS!A2857),NhapDS!A2857,"")</f>
        <v/>
      </c>
      <c r="B2861" s="18" t="str">
        <f t="shared" si="370"/>
        <v/>
      </c>
      <c r="C2861" s="64" t="str">
        <f t="shared" si="370"/>
        <v/>
      </c>
      <c r="D2861" s="28" t="str">
        <f t="shared" si="369"/>
        <v/>
      </c>
      <c r="E2861" s="28" t="str">
        <f t="shared" si="368"/>
        <v/>
      </c>
      <c r="F2861" s="28" t="str">
        <f t="shared" si="368"/>
        <v/>
      </c>
      <c r="G2861" s="18" t="str">
        <f t="shared" si="368"/>
        <v/>
      </c>
      <c r="H2861" s="18" t="str">
        <f t="shared" si="368"/>
        <v/>
      </c>
      <c r="I2861" s="18" t="str">
        <f t="shared" si="368"/>
        <v/>
      </c>
      <c r="J2861" s="28" t="str">
        <f t="shared" si="371"/>
        <v/>
      </c>
      <c r="K2861" s="28" t="str">
        <f t="shared" si="371"/>
        <v/>
      </c>
      <c r="L2861" s="28" t="str">
        <f t="shared" si="371"/>
        <v/>
      </c>
      <c r="M2861" s="28" t="str">
        <f t="shared" si="372"/>
        <v/>
      </c>
      <c r="N2861" s="138" t="str">
        <f>IF(ISNUMBER($A2861),IF(ISNUMBER(VALUE(TRIM(VLOOKUP($A2861,DL,COLUMN()-1,0)))),VALUE(TRIM(VLOOKUP($A2861,DL,COLUMN()-1,0))),TRIM(VLOOKUP($A2861,DL,COLUMN()-1,0))),"")</f>
        <v/>
      </c>
    </row>
    <row r="2862" spans="1:14">
      <c r="A2862" s="4" t="str">
        <f>IF(ISNUMBER(NhapDS!A2858),NhapDS!A2858,"")</f>
        <v/>
      </c>
      <c r="B2862" s="18" t="str">
        <f t="shared" si="370"/>
        <v/>
      </c>
      <c r="C2862" s="64" t="str">
        <f t="shared" si="370"/>
        <v/>
      </c>
      <c r="D2862" s="28" t="str">
        <f t="shared" si="369"/>
        <v/>
      </c>
      <c r="E2862" s="28" t="str">
        <f t="shared" si="368"/>
        <v/>
      </c>
      <c r="F2862" s="28" t="str">
        <f t="shared" si="368"/>
        <v/>
      </c>
      <c r="G2862" s="18" t="str">
        <f t="shared" si="368"/>
        <v/>
      </c>
      <c r="H2862" s="18" t="str">
        <f t="shared" si="368"/>
        <v/>
      </c>
      <c r="I2862" s="18" t="str">
        <f t="shared" si="368"/>
        <v/>
      </c>
      <c r="J2862" s="28" t="str">
        <f t="shared" si="371"/>
        <v/>
      </c>
      <c r="K2862" s="28" t="str">
        <f t="shared" si="371"/>
        <v/>
      </c>
      <c r="L2862" s="28" t="str">
        <f t="shared" si="371"/>
        <v/>
      </c>
      <c r="M2862" s="28" t="str">
        <f t="shared" si="372"/>
        <v/>
      </c>
      <c r="N2862" s="138" t="str">
        <f>IF(ISNUMBER($A2862),IF(ISNUMBER(VALUE(TRIM(VLOOKUP($A2862,DL,COLUMN()-1,0)))),VALUE(TRIM(VLOOKUP($A2862,DL,COLUMN()-1,0))),TRIM(VLOOKUP($A2862,DL,COLUMN()-1,0))),"")</f>
        <v/>
      </c>
    </row>
    <row r="2863" spans="1:14">
      <c r="A2863" s="4" t="str">
        <f>IF(ISNUMBER(NhapDS!A2859),NhapDS!A2859,"")</f>
        <v/>
      </c>
      <c r="B2863" s="18" t="str">
        <f t="shared" si="370"/>
        <v/>
      </c>
      <c r="C2863" s="64" t="str">
        <f t="shared" si="370"/>
        <v/>
      </c>
      <c r="D2863" s="28" t="str">
        <f t="shared" si="369"/>
        <v/>
      </c>
      <c r="E2863" s="28" t="str">
        <f t="shared" si="368"/>
        <v/>
      </c>
      <c r="F2863" s="28" t="str">
        <f t="shared" si="368"/>
        <v/>
      </c>
      <c r="G2863" s="18" t="str">
        <f t="shared" si="368"/>
        <v/>
      </c>
      <c r="H2863" s="18" t="str">
        <f t="shared" si="368"/>
        <v/>
      </c>
      <c r="I2863" s="18" t="str">
        <f t="shared" si="368"/>
        <v/>
      </c>
      <c r="J2863" s="28" t="str">
        <f t="shared" si="371"/>
        <v/>
      </c>
      <c r="K2863" s="28" t="str">
        <f t="shared" si="371"/>
        <v/>
      </c>
      <c r="L2863" s="28" t="str">
        <f t="shared" si="371"/>
        <v/>
      </c>
      <c r="M2863" s="28" t="str">
        <f t="shared" si="372"/>
        <v/>
      </c>
      <c r="N2863" s="138" t="str">
        <f>IF(ISNUMBER($A2863),IF(ISNUMBER(VALUE(TRIM(VLOOKUP($A2863,DL,COLUMN()-1,0)))),VALUE(TRIM(VLOOKUP($A2863,DL,COLUMN()-1,0))),TRIM(VLOOKUP($A2863,DL,COLUMN()-1,0))),"")</f>
        <v/>
      </c>
    </row>
    <row r="2864" spans="1:14">
      <c r="A2864" s="4" t="str">
        <f>IF(ISNUMBER(NhapDS!A2860),NhapDS!A2860,"")</f>
        <v/>
      </c>
      <c r="B2864" s="18" t="str">
        <f t="shared" si="370"/>
        <v/>
      </c>
      <c r="C2864" s="64" t="str">
        <f t="shared" si="370"/>
        <v/>
      </c>
      <c r="D2864" s="28" t="str">
        <f t="shared" si="369"/>
        <v/>
      </c>
      <c r="E2864" s="28" t="str">
        <f t="shared" si="368"/>
        <v/>
      </c>
      <c r="F2864" s="28" t="str">
        <f t="shared" si="368"/>
        <v/>
      </c>
      <c r="G2864" s="18" t="str">
        <f t="shared" si="368"/>
        <v/>
      </c>
      <c r="H2864" s="18" t="str">
        <f t="shared" si="368"/>
        <v/>
      </c>
      <c r="I2864" s="18" t="str">
        <f t="shared" si="368"/>
        <v/>
      </c>
      <c r="J2864" s="28" t="str">
        <f t="shared" si="371"/>
        <v/>
      </c>
      <c r="K2864" s="28" t="str">
        <f t="shared" si="371"/>
        <v/>
      </c>
      <c r="L2864" s="28" t="str">
        <f t="shared" si="371"/>
        <v/>
      </c>
      <c r="M2864" s="28" t="str">
        <f t="shared" si="372"/>
        <v/>
      </c>
      <c r="N2864" s="138" t="str">
        <f>IF(ISNUMBER($A2864),IF(ISNUMBER(VALUE(TRIM(VLOOKUP($A2864,DL,COLUMN()-1,0)))),VALUE(TRIM(VLOOKUP($A2864,DL,COLUMN()-1,0))),TRIM(VLOOKUP($A2864,DL,COLUMN()-1,0))),"")</f>
        <v/>
      </c>
    </row>
    <row r="2865" spans="1:14">
      <c r="A2865" s="4" t="str">
        <f>IF(ISNUMBER(NhapDS!A2861),NhapDS!A2861,"")</f>
        <v/>
      </c>
      <c r="B2865" s="18" t="str">
        <f t="shared" si="370"/>
        <v/>
      </c>
      <c r="C2865" s="64" t="str">
        <f t="shared" si="370"/>
        <v/>
      </c>
      <c r="D2865" s="28" t="str">
        <f t="shared" si="369"/>
        <v/>
      </c>
      <c r="E2865" s="28" t="str">
        <f t="shared" si="368"/>
        <v/>
      </c>
      <c r="F2865" s="28" t="str">
        <f t="shared" si="368"/>
        <v/>
      </c>
      <c r="G2865" s="18" t="str">
        <f t="shared" si="368"/>
        <v/>
      </c>
      <c r="H2865" s="18" t="str">
        <f t="shared" si="368"/>
        <v/>
      </c>
      <c r="I2865" s="18" t="str">
        <f t="shared" si="368"/>
        <v/>
      </c>
      <c r="J2865" s="28" t="str">
        <f t="shared" si="371"/>
        <v/>
      </c>
      <c r="K2865" s="28" t="str">
        <f t="shared" si="371"/>
        <v/>
      </c>
      <c r="L2865" s="28" t="str">
        <f t="shared" si="371"/>
        <v/>
      </c>
      <c r="M2865" s="28" t="str">
        <f t="shared" si="372"/>
        <v/>
      </c>
      <c r="N2865" s="138" t="str">
        <f>IF(ISNUMBER($A2865),IF(ISNUMBER(VALUE(TRIM(VLOOKUP($A2865,DL,COLUMN()-1,0)))),VALUE(TRIM(VLOOKUP($A2865,DL,COLUMN()-1,0))),TRIM(VLOOKUP($A2865,DL,COLUMN()-1,0))),"")</f>
        <v/>
      </c>
    </row>
    <row r="2866" spans="1:14">
      <c r="A2866" s="4" t="str">
        <f>IF(ISNUMBER(NhapDS!A2862),NhapDS!A2862,"")</f>
        <v/>
      </c>
      <c r="B2866" s="18" t="str">
        <f t="shared" si="370"/>
        <v/>
      </c>
      <c r="C2866" s="64" t="str">
        <f t="shared" si="370"/>
        <v/>
      </c>
      <c r="D2866" s="28" t="str">
        <f t="shared" si="369"/>
        <v/>
      </c>
      <c r="E2866" s="28" t="str">
        <f t="shared" si="368"/>
        <v/>
      </c>
      <c r="F2866" s="28" t="str">
        <f t="shared" si="368"/>
        <v/>
      </c>
      <c r="G2866" s="18" t="str">
        <f t="shared" si="368"/>
        <v/>
      </c>
      <c r="H2866" s="18" t="str">
        <f t="shared" si="368"/>
        <v/>
      </c>
      <c r="I2866" s="18" t="str">
        <f t="shared" si="368"/>
        <v/>
      </c>
      <c r="J2866" s="28" t="str">
        <f t="shared" ref="J2866:L2881" si="373">IF(ISNUMBER($A2866),TRIM(VLOOKUP($A2866,DL,COLUMN()-1,0)),"")</f>
        <v/>
      </c>
      <c r="K2866" s="28" t="str">
        <f t="shared" si="373"/>
        <v/>
      </c>
      <c r="L2866" s="28" t="str">
        <f t="shared" si="373"/>
        <v/>
      </c>
      <c r="M2866" s="28" t="str">
        <f t="shared" si="372"/>
        <v/>
      </c>
      <c r="N2866" s="138" t="str">
        <f>IF(ISNUMBER($A2866),IF(ISNUMBER(VALUE(TRIM(VLOOKUP($A2866,DL,COLUMN()-1,0)))),VALUE(TRIM(VLOOKUP($A2866,DL,COLUMN()-1,0))),TRIM(VLOOKUP($A2866,DL,COLUMN()-1,0))),"")</f>
        <v/>
      </c>
    </row>
    <row r="2867" spans="1:14">
      <c r="A2867" s="4" t="str">
        <f>IF(ISNUMBER(NhapDS!A2863),NhapDS!A2863,"")</f>
        <v/>
      </c>
      <c r="B2867" s="18" t="str">
        <f t="shared" si="370"/>
        <v/>
      </c>
      <c r="C2867" s="64" t="str">
        <f t="shared" si="370"/>
        <v/>
      </c>
      <c r="D2867" s="28" t="str">
        <f t="shared" si="369"/>
        <v/>
      </c>
      <c r="E2867" s="28" t="str">
        <f t="shared" si="368"/>
        <v/>
      </c>
      <c r="F2867" s="28" t="str">
        <f t="shared" si="368"/>
        <v/>
      </c>
      <c r="G2867" s="18" t="str">
        <f t="shared" si="368"/>
        <v/>
      </c>
      <c r="H2867" s="18" t="str">
        <f t="shared" si="368"/>
        <v/>
      </c>
      <c r="I2867" s="18" t="str">
        <f t="shared" si="368"/>
        <v/>
      </c>
      <c r="J2867" s="28" t="str">
        <f t="shared" si="373"/>
        <v/>
      </c>
      <c r="K2867" s="28" t="str">
        <f t="shared" si="373"/>
        <v/>
      </c>
      <c r="L2867" s="28" t="str">
        <f t="shared" si="373"/>
        <v/>
      </c>
      <c r="M2867" s="28" t="str">
        <f t="shared" si="372"/>
        <v/>
      </c>
      <c r="N2867" s="138" t="str">
        <f>IF(ISNUMBER($A2867),IF(ISNUMBER(VALUE(TRIM(VLOOKUP($A2867,DL,COLUMN()-1,0)))),VALUE(TRIM(VLOOKUP($A2867,DL,COLUMN()-1,0))),TRIM(VLOOKUP($A2867,DL,COLUMN()-1,0))),"")</f>
        <v/>
      </c>
    </row>
    <row r="2868" spans="1:14">
      <c r="A2868" s="4" t="str">
        <f>IF(ISNUMBER(NhapDS!A2864),NhapDS!A2864,"")</f>
        <v/>
      </c>
      <c r="B2868" s="18" t="str">
        <f t="shared" si="370"/>
        <v/>
      </c>
      <c r="C2868" s="64" t="str">
        <f t="shared" si="370"/>
        <v/>
      </c>
      <c r="D2868" s="28" t="str">
        <f t="shared" si="369"/>
        <v/>
      </c>
      <c r="E2868" s="28" t="str">
        <f t="shared" si="368"/>
        <v/>
      </c>
      <c r="F2868" s="28" t="str">
        <f t="shared" si="368"/>
        <v/>
      </c>
      <c r="G2868" s="18" t="str">
        <f t="shared" si="368"/>
        <v/>
      </c>
      <c r="H2868" s="18" t="str">
        <f t="shared" si="368"/>
        <v/>
      </c>
      <c r="I2868" s="18" t="str">
        <f t="shared" si="368"/>
        <v/>
      </c>
      <c r="J2868" s="28" t="str">
        <f t="shared" si="373"/>
        <v/>
      </c>
      <c r="K2868" s="28" t="str">
        <f t="shared" si="373"/>
        <v/>
      </c>
      <c r="L2868" s="28" t="str">
        <f t="shared" si="373"/>
        <v/>
      </c>
      <c r="M2868" s="28" t="str">
        <f t="shared" si="372"/>
        <v/>
      </c>
      <c r="N2868" s="138" t="str">
        <f>IF(ISNUMBER($A2868),IF(ISNUMBER(VALUE(TRIM(VLOOKUP($A2868,DL,COLUMN()-1,0)))),VALUE(TRIM(VLOOKUP($A2868,DL,COLUMN()-1,0))),TRIM(VLOOKUP($A2868,DL,COLUMN()-1,0))),"")</f>
        <v/>
      </c>
    </row>
    <row r="2869" spans="1:14">
      <c r="A2869" s="4" t="str">
        <f>IF(ISNUMBER(NhapDS!A2865),NhapDS!A2865,"")</f>
        <v/>
      </c>
      <c r="B2869" s="18" t="str">
        <f t="shared" si="370"/>
        <v/>
      </c>
      <c r="C2869" s="64" t="str">
        <f t="shared" si="370"/>
        <v/>
      </c>
      <c r="D2869" s="28" t="str">
        <f t="shared" si="369"/>
        <v/>
      </c>
      <c r="E2869" s="28" t="str">
        <f t="shared" si="368"/>
        <v/>
      </c>
      <c r="F2869" s="28" t="str">
        <f t="shared" si="368"/>
        <v/>
      </c>
      <c r="G2869" s="18" t="str">
        <f t="shared" si="368"/>
        <v/>
      </c>
      <c r="H2869" s="18" t="str">
        <f t="shared" si="368"/>
        <v/>
      </c>
      <c r="I2869" s="18" t="str">
        <f t="shared" si="368"/>
        <v/>
      </c>
      <c r="J2869" s="28" t="str">
        <f t="shared" si="373"/>
        <v/>
      </c>
      <c r="K2869" s="28" t="str">
        <f t="shared" si="373"/>
        <v/>
      </c>
      <c r="L2869" s="28" t="str">
        <f t="shared" si="373"/>
        <v/>
      </c>
      <c r="M2869" s="28" t="str">
        <f t="shared" si="372"/>
        <v/>
      </c>
      <c r="N2869" s="138" t="str">
        <f>IF(ISNUMBER($A2869),IF(ISNUMBER(VALUE(TRIM(VLOOKUP($A2869,DL,COLUMN()-1,0)))),VALUE(TRIM(VLOOKUP($A2869,DL,COLUMN()-1,0))),TRIM(VLOOKUP($A2869,DL,COLUMN()-1,0))),"")</f>
        <v/>
      </c>
    </row>
    <row r="2870" spans="1:14">
      <c r="A2870" s="4" t="str">
        <f>IF(ISNUMBER(NhapDS!A2866),NhapDS!A2866,"")</f>
        <v/>
      </c>
      <c r="B2870" s="18" t="str">
        <f t="shared" si="370"/>
        <v/>
      </c>
      <c r="C2870" s="64" t="str">
        <f t="shared" si="370"/>
        <v/>
      </c>
      <c r="D2870" s="28" t="str">
        <f t="shared" si="369"/>
        <v/>
      </c>
      <c r="E2870" s="28" t="str">
        <f t="shared" si="368"/>
        <v/>
      </c>
      <c r="F2870" s="28" t="str">
        <f t="shared" si="368"/>
        <v/>
      </c>
      <c r="G2870" s="18" t="str">
        <f t="shared" si="368"/>
        <v/>
      </c>
      <c r="H2870" s="18" t="str">
        <f t="shared" si="368"/>
        <v/>
      </c>
      <c r="I2870" s="18" t="str">
        <f t="shared" si="368"/>
        <v/>
      </c>
      <c r="J2870" s="28" t="str">
        <f t="shared" si="373"/>
        <v/>
      </c>
      <c r="K2870" s="28" t="str">
        <f t="shared" si="373"/>
        <v/>
      </c>
      <c r="L2870" s="28" t="str">
        <f t="shared" si="373"/>
        <v/>
      </c>
      <c r="M2870" s="28" t="str">
        <f t="shared" si="372"/>
        <v/>
      </c>
      <c r="N2870" s="138" t="str">
        <f>IF(ISNUMBER($A2870),IF(ISNUMBER(VALUE(TRIM(VLOOKUP($A2870,DL,COLUMN()-1,0)))),VALUE(TRIM(VLOOKUP($A2870,DL,COLUMN()-1,0))),TRIM(VLOOKUP($A2870,DL,COLUMN()-1,0))),"")</f>
        <v/>
      </c>
    </row>
    <row r="2871" spans="1:14">
      <c r="A2871" s="4" t="str">
        <f>IF(ISNUMBER(NhapDS!A2867),NhapDS!A2867,"")</f>
        <v/>
      </c>
      <c r="B2871" s="18" t="str">
        <f t="shared" si="370"/>
        <v/>
      </c>
      <c r="C2871" s="64" t="str">
        <f t="shared" si="370"/>
        <v/>
      </c>
      <c r="D2871" s="28" t="str">
        <f t="shared" si="369"/>
        <v/>
      </c>
      <c r="E2871" s="28" t="str">
        <f t="shared" si="368"/>
        <v/>
      </c>
      <c r="F2871" s="28" t="str">
        <f t="shared" si="368"/>
        <v/>
      </c>
      <c r="G2871" s="18" t="str">
        <f t="shared" si="368"/>
        <v/>
      </c>
      <c r="H2871" s="18" t="str">
        <f t="shared" si="368"/>
        <v/>
      </c>
      <c r="I2871" s="18" t="str">
        <f t="shared" si="368"/>
        <v/>
      </c>
      <c r="J2871" s="28" t="str">
        <f t="shared" si="373"/>
        <v/>
      </c>
      <c r="K2871" s="28" t="str">
        <f t="shared" si="373"/>
        <v/>
      </c>
      <c r="L2871" s="28" t="str">
        <f t="shared" si="373"/>
        <v/>
      </c>
      <c r="M2871" s="28" t="str">
        <f t="shared" si="372"/>
        <v/>
      </c>
      <c r="N2871" s="138" t="str">
        <f>IF(ISNUMBER($A2871),IF(ISNUMBER(VALUE(TRIM(VLOOKUP($A2871,DL,COLUMN()-1,0)))),VALUE(TRIM(VLOOKUP($A2871,DL,COLUMN()-1,0))),TRIM(VLOOKUP($A2871,DL,COLUMN()-1,0))),"")</f>
        <v/>
      </c>
    </row>
    <row r="2872" spans="1:14">
      <c r="A2872" s="4" t="str">
        <f>IF(ISNUMBER(NhapDS!A2868),NhapDS!A2868,"")</f>
        <v/>
      </c>
      <c r="B2872" s="18" t="str">
        <f t="shared" si="370"/>
        <v/>
      </c>
      <c r="C2872" s="64" t="str">
        <f t="shared" si="370"/>
        <v/>
      </c>
      <c r="D2872" s="28" t="str">
        <f t="shared" si="369"/>
        <v/>
      </c>
      <c r="E2872" s="28" t="str">
        <f t="shared" si="368"/>
        <v/>
      </c>
      <c r="F2872" s="28" t="str">
        <f t="shared" si="368"/>
        <v/>
      </c>
      <c r="G2872" s="18" t="str">
        <f t="shared" si="368"/>
        <v/>
      </c>
      <c r="H2872" s="18" t="str">
        <f t="shared" si="368"/>
        <v/>
      </c>
      <c r="I2872" s="18" t="str">
        <f t="shared" si="368"/>
        <v/>
      </c>
      <c r="J2872" s="28" t="str">
        <f t="shared" si="373"/>
        <v/>
      </c>
      <c r="K2872" s="28" t="str">
        <f t="shared" si="373"/>
        <v/>
      </c>
      <c r="L2872" s="28" t="str">
        <f t="shared" si="373"/>
        <v/>
      </c>
      <c r="M2872" s="28" t="str">
        <f t="shared" si="372"/>
        <v/>
      </c>
      <c r="N2872" s="138" t="str">
        <f>IF(ISNUMBER($A2872),IF(ISNUMBER(VALUE(TRIM(VLOOKUP($A2872,DL,COLUMN()-1,0)))),VALUE(TRIM(VLOOKUP($A2872,DL,COLUMN()-1,0))),TRIM(VLOOKUP($A2872,DL,COLUMN()-1,0))),"")</f>
        <v/>
      </c>
    </row>
    <row r="2873" spans="1:14">
      <c r="A2873" s="4" t="str">
        <f>IF(ISNUMBER(NhapDS!A2869),NhapDS!A2869,"")</f>
        <v/>
      </c>
      <c r="B2873" s="18" t="str">
        <f t="shared" si="370"/>
        <v/>
      </c>
      <c r="C2873" s="64" t="str">
        <f t="shared" si="370"/>
        <v/>
      </c>
      <c r="D2873" s="28" t="str">
        <f t="shared" si="369"/>
        <v/>
      </c>
      <c r="E2873" s="28" t="str">
        <f t="shared" si="368"/>
        <v/>
      </c>
      <c r="F2873" s="28" t="str">
        <f t="shared" si="368"/>
        <v/>
      </c>
      <c r="G2873" s="18" t="str">
        <f t="shared" si="368"/>
        <v/>
      </c>
      <c r="H2873" s="18" t="str">
        <f t="shared" si="368"/>
        <v/>
      </c>
      <c r="I2873" s="18" t="str">
        <f t="shared" si="368"/>
        <v/>
      </c>
      <c r="J2873" s="28" t="str">
        <f t="shared" si="373"/>
        <v/>
      </c>
      <c r="K2873" s="28" t="str">
        <f t="shared" si="373"/>
        <v/>
      </c>
      <c r="L2873" s="28" t="str">
        <f t="shared" si="373"/>
        <v/>
      </c>
      <c r="M2873" s="28" t="str">
        <f t="shared" si="372"/>
        <v/>
      </c>
      <c r="N2873" s="138" t="str">
        <f>IF(ISNUMBER($A2873),IF(ISNUMBER(VALUE(TRIM(VLOOKUP($A2873,DL,COLUMN()-1,0)))),VALUE(TRIM(VLOOKUP($A2873,DL,COLUMN()-1,0))),TRIM(VLOOKUP($A2873,DL,COLUMN()-1,0))),"")</f>
        <v/>
      </c>
    </row>
    <row r="2874" spans="1:14">
      <c r="A2874" s="4" t="str">
        <f>IF(ISNUMBER(NhapDS!A2870),NhapDS!A2870,"")</f>
        <v/>
      </c>
      <c r="B2874" s="18" t="str">
        <f t="shared" si="370"/>
        <v/>
      </c>
      <c r="C2874" s="64" t="str">
        <f t="shared" si="370"/>
        <v/>
      </c>
      <c r="D2874" s="28" t="str">
        <f t="shared" si="369"/>
        <v/>
      </c>
      <c r="E2874" s="28" t="str">
        <f t="shared" si="368"/>
        <v/>
      </c>
      <c r="F2874" s="28" t="str">
        <f t="shared" si="368"/>
        <v/>
      </c>
      <c r="G2874" s="18" t="str">
        <f t="shared" si="368"/>
        <v/>
      </c>
      <c r="H2874" s="18" t="str">
        <f t="shared" si="368"/>
        <v/>
      </c>
      <c r="I2874" s="18" t="str">
        <f t="shared" si="368"/>
        <v/>
      </c>
      <c r="J2874" s="28" t="str">
        <f t="shared" si="373"/>
        <v/>
      </c>
      <c r="K2874" s="28" t="str">
        <f t="shared" si="373"/>
        <v/>
      </c>
      <c r="L2874" s="28" t="str">
        <f t="shared" si="373"/>
        <v/>
      </c>
      <c r="M2874" s="28" t="str">
        <f t="shared" si="372"/>
        <v/>
      </c>
      <c r="N2874" s="138" t="str">
        <f>IF(ISNUMBER($A2874),IF(ISNUMBER(VALUE(TRIM(VLOOKUP($A2874,DL,COLUMN()-1,0)))),VALUE(TRIM(VLOOKUP($A2874,DL,COLUMN()-1,0))),TRIM(VLOOKUP($A2874,DL,COLUMN()-1,0))),"")</f>
        <v/>
      </c>
    </row>
    <row r="2875" spans="1:14">
      <c r="A2875" s="4" t="str">
        <f>IF(ISNUMBER(NhapDS!A2871),NhapDS!A2871,"")</f>
        <v/>
      </c>
      <c r="B2875" s="18" t="str">
        <f t="shared" si="370"/>
        <v/>
      </c>
      <c r="C2875" s="64" t="str">
        <f t="shared" si="370"/>
        <v/>
      </c>
      <c r="D2875" s="28" t="str">
        <f t="shared" si="369"/>
        <v/>
      </c>
      <c r="E2875" s="28" t="str">
        <f t="shared" si="368"/>
        <v/>
      </c>
      <c r="F2875" s="28" t="str">
        <f t="shared" si="368"/>
        <v/>
      </c>
      <c r="G2875" s="18" t="str">
        <f t="shared" si="368"/>
        <v/>
      </c>
      <c r="H2875" s="18" t="str">
        <f t="shared" si="368"/>
        <v/>
      </c>
      <c r="I2875" s="18" t="str">
        <f t="shared" si="368"/>
        <v/>
      </c>
      <c r="J2875" s="28" t="str">
        <f t="shared" si="373"/>
        <v/>
      </c>
      <c r="K2875" s="28" t="str">
        <f t="shared" si="373"/>
        <v/>
      </c>
      <c r="L2875" s="28" t="str">
        <f t="shared" si="373"/>
        <v/>
      </c>
      <c r="M2875" s="28" t="str">
        <f t="shared" si="372"/>
        <v/>
      </c>
      <c r="N2875" s="138" t="str">
        <f>IF(ISNUMBER($A2875),IF(ISNUMBER(VALUE(TRIM(VLOOKUP($A2875,DL,COLUMN()-1,0)))),VALUE(TRIM(VLOOKUP($A2875,DL,COLUMN()-1,0))),TRIM(VLOOKUP($A2875,DL,COLUMN()-1,0))),"")</f>
        <v/>
      </c>
    </row>
    <row r="2876" spans="1:14">
      <c r="A2876" s="4" t="str">
        <f>IF(ISNUMBER(NhapDS!A2872),NhapDS!A2872,"")</f>
        <v/>
      </c>
      <c r="B2876" s="18" t="str">
        <f t="shared" si="370"/>
        <v/>
      </c>
      <c r="C2876" s="64" t="str">
        <f t="shared" si="370"/>
        <v/>
      </c>
      <c r="D2876" s="28" t="str">
        <f t="shared" si="369"/>
        <v/>
      </c>
      <c r="E2876" s="28" t="str">
        <f t="shared" si="368"/>
        <v/>
      </c>
      <c r="F2876" s="28" t="str">
        <f t="shared" si="368"/>
        <v/>
      </c>
      <c r="G2876" s="18" t="str">
        <f t="shared" si="368"/>
        <v/>
      </c>
      <c r="H2876" s="18" t="str">
        <f t="shared" si="368"/>
        <v/>
      </c>
      <c r="I2876" s="18" t="str">
        <f t="shared" si="368"/>
        <v/>
      </c>
      <c r="J2876" s="28" t="str">
        <f t="shared" si="373"/>
        <v/>
      </c>
      <c r="K2876" s="28" t="str">
        <f t="shared" si="373"/>
        <v/>
      </c>
      <c r="L2876" s="28" t="str">
        <f t="shared" si="373"/>
        <v/>
      </c>
      <c r="M2876" s="28" t="str">
        <f t="shared" si="372"/>
        <v/>
      </c>
      <c r="N2876" s="138" t="str">
        <f>IF(ISNUMBER($A2876),IF(ISNUMBER(VALUE(TRIM(VLOOKUP($A2876,DL,COLUMN()-1,0)))),VALUE(TRIM(VLOOKUP($A2876,DL,COLUMN()-1,0))),TRIM(VLOOKUP($A2876,DL,COLUMN()-1,0))),"")</f>
        <v/>
      </c>
    </row>
    <row r="2877" spans="1:14">
      <c r="A2877" s="4" t="str">
        <f>IF(ISNUMBER(NhapDS!A2873),NhapDS!A2873,"")</f>
        <v/>
      </c>
      <c r="B2877" s="18" t="str">
        <f t="shared" si="370"/>
        <v/>
      </c>
      <c r="C2877" s="64" t="str">
        <f t="shared" si="370"/>
        <v/>
      </c>
      <c r="D2877" s="28" t="str">
        <f t="shared" si="369"/>
        <v/>
      </c>
      <c r="E2877" s="28" t="str">
        <f t="shared" si="368"/>
        <v/>
      </c>
      <c r="F2877" s="28" t="str">
        <f t="shared" si="368"/>
        <v/>
      </c>
      <c r="G2877" s="18" t="str">
        <f t="shared" si="368"/>
        <v/>
      </c>
      <c r="H2877" s="18" t="str">
        <f t="shared" si="368"/>
        <v/>
      </c>
      <c r="I2877" s="18" t="str">
        <f t="shared" si="368"/>
        <v/>
      </c>
      <c r="J2877" s="28" t="str">
        <f t="shared" si="373"/>
        <v/>
      </c>
      <c r="K2877" s="28" t="str">
        <f t="shared" si="373"/>
        <v/>
      </c>
      <c r="L2877" s="28" t="str">
        <f t="shared" si="373"/>
        <v/>
      </c>
      <c r="M2877" s="28" t="str">
        <f t="shared" si="372"/>
        <v/>
      </c>
      <c r="N2877" s="138" t="str">
        <f>IF(ISNUMBER($A2877),IF(ISNUMBER(VALUE(TRIM(VLOOKUP($A2877,DL,COLUMN()-1,0)))),VALUE(TRIM(VLOOKUP($A2877,DL,COLUMN()-1,0))),TRIM(VLOOKUP($A2877,DL,COLUMN()-1,0))),"")</f>
        <v/>
      </c>
    </row>
    <row r="2878" spans="1:14">
      <c r="A2878" s="4" t="str">
        <f>IF(ISNUMBER(NhapDS!A2874),NhapDS!A2874,"")</f>
        <v/>
      </c>
      <c r="B2878" s="18" t="str">
        <f t="shared" si="370"/>
        <v/>
      </c>
      <c r="C2878" s="64" t="str">
        <f t="shared" si="370"/>
        <v/>
      </c>
      <c r="D2878" s="28" t="str">
        <f t="shared" si="369"/>
        <v/>
      </c>
      <c r="E2878" s="28" t="str">
        <f t="shared" si="368"/>
        <v/>
      </c>
      <c r="F2878" s="28" t="str">
        <f t="shared" si="368"/>
        <v/>
      </c>
      <c r="G2878" s="18" t="str">
        <f t="shared" si="368"/>
        <v/>
      </c>
      <c r="H2878" s="18" t="str">
        <f t="shared" si="368"/>
        <v/>
      </c>
      <c r="I2878" s="18" t="str">
        <f t="shared" si="368"/>
        <v/>
      </c>
      <c r="J2878" s="28" t="str">
        <f t="shared" si="373"/>
        <v/>
      </c>
      <c r="K2878" s="28" t="str">
        <f t="shared" si="373"/>
        <v/>
      </c>
      <c r="L2878" s="28" t="str">
        <f t="shared" si="373"/>
        <v/>
      </c>
      <c r="M2878" s="28" t="str">
        <f t="shared" si="372"/>
        <v/>
      </c>
      <c r="N2878" s="138" t="str">
        <f>IF(ISNUMBER($A2878),IF(ISNUMBER(VALUE(TRIM(VLOOKUP($A2878,DL,COLUMN()-1,0)))),VALUE(TRIM(VLOOKUP($A2878,DL,COLUMN()-1,0))),TRIM(VLOOKUP($A2878,DL,COLUMN()-1,0))),"")</f>
        <v/>
      </c>
    </row>
    <row r="2879" spans="1:14">
      <c r="A2879" s="4" t="str">
        <f>IF(ISNUMBER(NhapDS!A2875),NhapDS!A2875,"")</f>
        <v/>
      </c>
      <c r="B2879" s="18" t="str">
        <f t="shared" si="370"/>
        <v/>
      </c>
      <c r="C2879" s="64" t="str">
        <f t="shared" si="370"/>
        <v/>
      </c>
      <c r="D2879" s="28" t="str">
        <f t="shared" si="369"/>
        <v/>
      </c>
      <c r="E2879" s="28" t="str">
        <f t="shared" si="368"/>
        <v/>
      </c>
      <c r="F2879" s="28" t="str">
        <f t="shared" si="368"/>
        <v/>
      </c>
      <c r="G2879" s="18" t="str">
        <f t="shared" si="368"/>
        <v/>
      </c>
      <c r="H2879" s="18" t="str">
        <f t="shared" si="368"/>
        <v/>
      </c>
      <c r="I2879" s="18" t="str">
        <f t="shared" si="368"/>
        <v/>
      </c>
      <c r="J2879" s="28" t="str">
        <f t="shared" si="373"/>
        <v/>
      </c>
      <c r="K2879" s="28" t="str">
        <f t="shared" si="373"/>
        <v/>
      </c>
      <c r="L2879" s="28" t="str">
        <f t="shared" si="373"/>
        <v/>
      </c>
      <c r="M2879" s="28" t="str">
        <f t="shared" si="372"/>
        <v/>
      </c>
      <c r="N2879" s="138" t="str">
        <f>IF(ISNUMBER($A2879),IF(ISNUMBER(VALUE(TRIM(VLOOKUP($A2879,DL,COLUMN()-1,0)))),VALUE(TRIM(VLOOKUP($A2879,DL,COLUMN()-1,0))),TRIM(VLOOKUP($A2879,DL,COLUMN()-1,0))),"")</f>
        <v/>
      </c>
    </row>
    <row r="2880" spans="1:14">
      <c r="A2880" s="4" t="str">
        <f>IF(ISNUMBER(NhapDS!A2876),NhapDS!A2876,"")</f>
        <v/>
      </c>
      <c r="B2880" s="18" t="str">
        <f t="shared" si="370"/>
        <v/>
      </c>
      <c r="C2880" s="64" t="str">
        <f t="shared" si="370"/>
        <v/>
      </c>
      <c r="D2880" s="28" t="str">
        <f t="shared" si="369"/>
        <v/>
      </c>
      <c r="E2880" s="28" t="str">
        <f t="shared" si="368"/>
        <v/>
      </c>
      <c r="F2880" s="28" t="str">
        <f t="shared" si="368"/>
        <v/>
      </c>
      <c r="G2880" s="18" t="str">
        <f t="shared" si="368"/>
        <v/>
      </c>
      <c r="H2880" s="18" t="str">
        <f t="shared" si="368"/>
        <v/>
      </c>
      <c r="I2880" s="18" t="str">
        <f t="shared" si="368"/>
        <v/>
      </c>
      <c r="J2880" s="28" t="str">
        <f t="shared" si="373"/>
        <v/>
      </c>
      <c r="K2880" s="28" t="str">
        <f t="shared" si="373"/>
        <v/>
      </c>
      <c r="L2880" s="28" t="str">
        <f t="shared" si="373"/>
        <v/>
      </c>
      <c r="M2880" s="28" t="str">
        <f t="shared" si="372"/>
        <v/>
      </c>
      <c r="N2880" s="138" t="str">
        <f>IF(ISNUMBER($A2880),IF(ISNUMBER(VALUE(TRIM(VLOOKUP($A2880,DL,COLUMN()-1,0)))),VALUE(TRIM(VLOOKUP($A2880,DL,COLUMN()-1,0))),TRIM(VLOOKUP($A2880,DL,COLUMN()-1,0))),"")</f>
        <v/>
      </c>
    </row>
    <row r="2881" spans="1:14">
      <c r="A2881" s="4" t="str">
        <f>IF(ISNUMBER(NhapDS!A2877),NhapDS!A2877,"")</f>
        <v/>
      </c>
      <c r="B2881" s="18" t="str">
        <f t="shared" si="370"/>
        <v/>
      </c>
      <c r="C2881" s="64" t="str">
        <f t="shared" si="370"/>
        <v/>
      </c>
      <c r="D2881" s="28" t="str">
        <f t="shared" si="369"/>
        <v/>
      </c>
      <c r="E2881" s="28" t="str">
        <f t="shared" si="368"/>
        <v/>
      </c>
      <c r="F2881" s="28" t="str">
        <f t="shared" si="368"/>
        <v/>
      </c>
      <c r="G2881" s="18" t="str">
        <f t="shared" si="368"/>
        <v/>
      </c>
      <c r="H2881" s="18" t="str">
        <f t="shared" si="368"/>
        <v/>
      </c>
      <c r="I2881" s="18" t="str">
        <f t="shared" si="368"/>
        <v/>
      </c>
      <c r="J2881" s="28" t="str">
        <f t="shared" si="373"/>
        <v/>
      </c>
      <c r="K2881" s="28" t="str">
        <f t="shared" si="373"/>
        <v/>
      </c>
      <c r="L2881" s="28" t="str">
        <f t="shared" si="373"/>
        <v/>
      </c>
      <c r="M2881" s="28" t="str">
        <f t="shared" si="372"/>
        <v/>
      </c>
      <c r="N2881" s="138" t="str">
        <f>IF(ISNUMBER($A2881),IF(ISNUMBER(VALUE(TRIM(VLOOKUP($A2881,DL,COLUMN()-1,0)))),VALUE(TRIM(VLOOKUP($A2881,DL,COLUMN()-1,0))),TRIM(VLOOKUP($A2881,DL,COLUMN()-1,0))),"")</f>
        <v/>
      </c>
    </row>
    <row r="2882" spans="1:14">
      <c r="A2882" s="4" t="str">
        <f>IF(ISNUMBER(NhapDS!A2878),NhapDS!A2878,"")</f>
        <v/>
      </c>
      <c r="B2882" s="18" t="str">
        <f t="shared" si="370"/>
        <v/>
      </c>
      <c r="C2882" s="64" t="str">
        <f t="shared" si="370"/>
        <v/>
      </c>
      <c r="D2882" s="28" t="str">
        <f t="shared" si="369"/>
        <v/>
      </c>
      <c r="E2882" s="28" t="str">
        <f t="shared" si="368"/>
        <v/>
      </c>
      <c r="F2882" s="28" t="str">
        <f t="shared" si="368"/>
        <v/>
      </c>
      <c r="G2882" s="18" t="str">
        <f t="shared" si="368"/>
        <v/>
      </c>
      <c r="H2882" s="18" t="str">
        <f t="shared" si="368"/>
        <v/>
      </c>
      <c r="I2882" s="18" t="str">
        <f t="shared" si="368"/>
        <v/>
      </c>
      <c r="J2882" s="28" t="str">
        <f t="shared" ref="J2882:L2897" si="374">IF(ISNUMBER($A2882),TRIM(VLOOKUP($A2882,DL,COLUMN()-1,0)),"")</f>
        <v/>
      </c>
      <c r="K2882" s="28" t="str">
        <f t="shared" si="374"/>
        <v/>
      </c>
      <c r="L2882" s="28" t="str">
        <f t="shared" si="374"/>
        <v/>
      </c>
      <c r="M2882" s="28" t="str">
        <f t="shared" si="372"/>
        <v/>
      </c>
      <c r="N2882" s="138" t="str">
        <f>IF(ISNUMBER($A2882),IF(ISNUMBER(VALUE(TRIM(VLOOKUP($A2882,DL,COLUMN()-1,0)))),VALUE(TRIM(VLOOKUP($A2882,DL,COLUMN()-1,0))),TRIM(VLOOKUP($A2882,DL,COLUMN()-1,0))),"")</f>
        <v/>
      </c>
    </row>
    <row r="2883" spans="1:14">
      <c r="A2883" s="4" t="str">
        <f>IF(ISNUMBER(NhapDS!A2879),NhapDS!A2879,"")</f>
        <v/>
      </c>
      <c r="B2883" s="18" t="str">
        <f t="shared" si="370"/>
        <v/>
      </c>
      <c r="C2883" s="64" t="str">
        <f t="shared" si="370"/>
        <v/>
      </c>
      <c r="D2883" s="28" t="str">
        <f t="shared" si="369"/>
        <v/>
      </c>
      <c r="E2883" s="28" t="str">
        <f t="shared" si="368"/>
        <v/>
      </c>
      <c r="F2883" s="28" t="str">
        <f t="shared" si="368"/>
        <v/>
      </c>
      <c r="G2883" s="18" t="str">
        <f t="shared" si="368"/>
        <v/>
      </c>
      <c r="H2883" s="18" t="str">
        <f t="shared" si="368"/>
        <v/>
      </c>
      <c r="I2883" s="18" t="str">
        <f t="shared" si="368"/>
        <v/>
      </c>
      <c r="J2883" s="28" t="str">
        <f t="shared" si="374"/>
        <v/>
      </c>
      <c r="K2883" s="28" t="str">
        <f t="shared" si="374"/>
        <v/>
      </c>
      <c r="L2883" s="28" t="str">
        <f t="shared" si="374"/>
        <v/>
      </c>
      <c r="M2883" s="28" t="str">
        <f t="shared" si="372"/>
        <v/>
      </c>
      <c r="N2883" s="138" t="str">
        <f>IF(ISNUMBER($A2883),IF(ISNUMBER(VALUE(TRIM(VLOOKUP($A2883,DL,COLUMN()-1,0)))),VALUE(TRIM(VLOOKUP($A2883,DL,COLUMN()-1,0))),TRIM(VLOOKUP($A2883,DL,COLUMN()-1,0))),"")</f>
        <v/>
      </c>
    </row>
    <row r="2884" spans="1:14">
      <c r="A2884" s="4" t="str">
        <f>IF(ISNUMBER(NhapDS!A2880),NhapDS!A2880,"")</f>
        <v/>
      </c>
      <c r="B2884" s="18" t="str">
        <f t="shared" si="370"/>
        <v/>
      </c>
      <c r="C2884" s="64" t="str">
        <f t="shared" si="370"/>
        <v/>
      </c>
      <c r="D2884" s="28" t="str">
        <f t="shared" si="369"/>
        <v/>
      </c>
      <c r="E2884" s="28" t="str">
        <f t="shared" si="368"/>
        <v/>
      </c>
      <c r="F2884" s="28" t="str">
        <f t="shared" si="368"/>
        <v/>
      </c>
      <c r="G2884" s="18" t="str">
        <f t="shared" si="368"/>
        <v/>
      </c>
      <c r="H2884" s="18" t="str">
        <f t="shared" si="368"/>
        <v/>
      </c>
      <c r="I2884" s="18" t="str">
        <f t="shared" si="368"/>
        <v/>
      </c>
      <c r="J2884" s="28" t="str">
        <f t="shared" si="374"/>
        <v/>
      </c>
      <c r="K2884" s="28" t="str">
        <f t="shared" si="374"/>
        <v/>
      </c>
      <c r="L2884" s="28" t="str">
        <f t="shared" si="374"/>
        <v/>
      </c>
      <c r="M2884" s="28" t="str">
        <f t="shared" si="372"/>
        <v/>
      </c>
      <c r="N2884" s="138" t="str">
        <f>IF(ISNUMBER($A2884),IF(ISNUMBER(VALUE(TRIM(VLOOKUP($A2884,DL,COLUMN()-1,0)))),VALUE(TRIM(VLOOKUP($A2884,DL,COLUMN()-1,0))),TRIM(VLOOKUP($A2884,DL,COLUMN()-1,0))),"")</f>
        <v/>
      </c>
    </row>
    <row r="2885" spans="1:14">
      <c r="A2885" s="4" t="str">
        <f>IF(ISNUMBER(NhapDS!A2881),NhapDS!A2881,"")</f>
        <v/>
      </c>
      <c r="B2885" s="18" t="str">
        <f t="shared" si="370"/>
        <v/>
      </c>
      <c r="C2885" s="64" t="str">
        <f t="shared" si="370"/>
        <v/>
      </c>
      <c r="D2885" s="28" t="str">
        <f t="shared" si="369"/>
        <v/>
      </c>
      <c r="E2885" s="28" t="str">
        <f t="shared" si="368"/>
        <v/>
      </c>
      <c r="F2885" s="28" t="str">
        <f t="shared" si="368"/>
        <v/>
      </c>
      <c r="G2885" s="18" t="str">
        <f t="shared" si="368"/>
        <v/>
      </c>
      <c r="H2885" s="18" t="str">
        <f t="shared" si="368"/>
        <v/>
      </c>
      <c r="I2885" s="18" t="str">
        <f t="shared" si="368"/>
        <v/>
      </c>
      <c r="J2885" s="28" t="str">
        <f t="shared" si="374"/>
        <v/>
      </c>
      <c r="K2885" s="28" t="str">
        <f t="shared" si="374"/>
        <v/>
      </c>
      <c r="L2885" s="28" t="str">
        <f t="shared" si="374"/>
        <v/>
      </c>
      <c r="M2885" s="28" t="str">
        <f t="shared" si="372"/>
        <v/>
      </c>
      <c r="N2885" s="138" t="str">
        <f>IF(ISNUMBER($A2885),IF(ISNUMBER(VALUE(TRIM(VLOOKUP($A2885,DL,COLUMN()-1,0)))),VALUE(TRIM(VLOOKUP($A2885,DL,COLUMN()-1,0))),TRIM(VLOOKUP($A2885,DL,COLUMN()-1,0))),"")</f>
        <v/>
      </c>
    </row>
    <row r="2886" spans="1:14">
      <c r="A2886" s="4" t="str">
        <f>IF(ISNUMBER(NhapDS!A2882),NhapDS!A2882,"")</f>
        <v/>
      </c>
      <c r="B2886" s="18" t="str">
        <f t="shared" si="370"/>
        <v/>
      </c>
      <c r="C2886" s="64" t="str">
        <f t="shared" si="370"/>
        <v/>
      </c>
      <c r="D2886" s="28" t="str">
        <f t="shared" si="369"/>
        <v/>
      </c>
      <c r="E2886" s="28" t="str">
        <f t="shared" si="368"/>
        <v/>
      </c>
      <c r="F2886" s="28" t="str">
        <f t="shared" si="368"/>
        <v/>
      </c>
      <c r="G2886" s="18" t="str">
        <f t="shared" si="368"/>
        <v/>
      </c>
      <c r="H2886" s="18" t="str">
        <f t="shared" si="368"/>
        <v/>
      </c>
      <c r="I2886" s="18" t="str">
        <f t="shared" si="368"/>
        <v/>
      </c>
      <c r="J2886" s="28" t="str">
        <f t="shared" si="374"/>
        <v/>
      </c>
      <c r="K2886" s="28" t="str">
        <f t="shared" si="374"/>
        <v/>
      </c>
      <c r="L2886" s="28" t="str">
        <f t="shared" si="374"/>
        <v/>
      </c>
      <c r="M2886" s="28" t="str">
        <f t="shared" si="372"/>
        <v/>
      </c>
      <c r="N2886" s="138" t="str">
        <f>IF(ISNUMBER($A2886),IF(ISNUMBER(VALUE(TRIM(VLOOKUP($A2886,DL,COLUMN()-1,0)))),VALUE(TRIM(VLOOKUP($A2886,DL,COLUMN()-1,0))),TRIM(VLOOKUP($A2886,DL,COLUMN()-1,0))),"")</f>
        <v/>
      </c>
    </row>
    <row r="2887" spans="1:14">
      <c r="A2887" s="4" t="str">
        <f>IF(ISNUMBER(NhapDS!A2883),NhapDS!A2883,"")</f>
        <v/>
      </c>
      <c r="B2887" s="18" t="str">
        <f t="shared" si="370"/>
        <v/>
      </c>
      <c r="C2887" s="64" t="str">
        <f t="shared" si="370"/>
        <v/>
      </c>
      <c r="D2887" s="28" t="str">
        <f t="shared" si="369"/>
        <v/>
      </c>
      <c r="E2887" s="28" t="str">
        <f t="shared" si="368"/>
        <v/>
      </c>
      <c r="F2887" s="28" t="str">
        <f t="shared" si="368"/>
        <v/>
      </c>
      <c r="G2887" s="18" t="str">
        <f t="shared" si="368"/>
        <v/>
      </c>
      <c r="H2887" s="18" t="str">
        <f t="shared" si="368"/>
        <v/>
      </c>
      <c r="I2887" s="18" t="str">
        <f t="shared" si="368"/>
        <v/>
      </c>
      <c r="J2887" s="28" t="str">
        <f t="shared" si="374"/>
        <v/>
      </c>
      <c r="K2887" s="28" t="str">
        <f t="shared" si="374"/>
        <v/>
      </c>
      <c r="L2887" s="28" t="str">
        <f t="shared" si="374"/>
        <v/>
      </c>
      <c r="M2887" s="28" t="str">
        <f t="shared" si="372"/>
        <v/>
      </c>
      <c r="N2887" s="138" t="str">
        <f>IF(ISNUMBER($A2887),IF(ISNUMBER(VALUE(TRIM(VLOOKUP($A2887,DL,COLUMN()-1,0)))),VALUE(TRIM(VLOOKUP($A2887,DL,COLUMN()-1,0))),TRIM(VLOOKUP($A2887,DL,COLUMN()-1,0))),"")</f>
        <v/>
      </c>
    </row>
    <row r="2888" spans="1:14">
      <c r="A2888" s="4" t="str">
        <f>IF(ISNUMBER(NhapDS!A2884),NhapDS!A2884,"")</f>
        <v/>
      </c>
      <c r="B2888" s="18" t="str">
        <f t="shared" si="370"/>
        <v/>
      </c>
      <c r="C2888" s="64" t="str">
        <f t="shared" si="370"/>
        <v/>
      </c>
      <c r="D2888" s="28" t="str">
        <f t="shared" si="369"/>
        <v/>
      </c>
      <c r="E2888" s="28" t="str">
        <f t="shared" si="368"/>
        <v/>
      </c>
      <c r="F2888" s="28" t="str">
        <f t="shared" si="368"/>
        <v/>
      </c>
      <c r="G2888" s="18" t="str">
        <f t="shared" si="368"/>
        <v/>
      </c>
      <c r="H2888" s="18" t="str">
        <f t="shared" si="368"/>
        <v/>
      </c>
      <c r="I2888" s="18" t="str">
        <f t="shared" si="368"/>
        <v/>
      </c>
      <c r="J2888" s="28" t="str">
        <f t="shared" si="374"/>
        <v/>
      </c>
      <c r="K2888" s="28" t="str">
        <f t="shared" si="374"/>
        <v/>
      </c>
      <c r="L2888" s="28" t="str">
        <f t="shared" si="374"/>
        <v/>
      </c>
      <c r="M2888" s="28" t="str">
        <f t="shared" si="372"/>
        <v/>
      </c>
      <c r="N2888" s="138" t="str">
        <f>IF(ISNUMBER($A2888),IF(ISNUMBER(VALUE(TRIM(VLOOKUP($A2888,DL,COLUMN()-1,0)))),VALUE(TRIM(VLOOKUP($A2888,DL,COLUMN()-1,0))),TRIM(VLOOKUP($A2888,DL,COLUMN()-1,0))),"")</f>
        <v/>
      </c>
    </row>
    <row r="2889" spans="1:14">
      <c r="A2889" s="4" t="str">
        <f>IF(ISNUMBER(NhapDS!A2885),NhapDS!A2885,"")</f>
        <v/>
      </c>
      <c r="B2889" s="18" t="str">
        <f t="shared" si="370"/>
        <v/>
      </c>
      <c r="C2889" s="64" t="str">
        <f t="shared" si="370"/>
        <v/>
      </c>
      <c r="D2889" s="28" t="str">
        <f t="shared" si="369"/>
        <v/>
      </c>
      <c r="E2889" s="28" t="str">
        <f t="shared" si="368"/>
        <v/>
      </c>
      <c r="F2889" s="28" t="str">
        <f t="shared" si="368"/>
        <v/>
      </c>
      <c r="G2889" s="18" t="str">
        <f t="shared" si="368"/>
        <v/>
      </c>
      <c r="H2889" s="18" t="str">
        <f t="shared" si="368"/>
        <v/>
      </c>
      <c r="I2889" s="18" t="str">
        <f t="shared" si="368"/>
        <v/>
      </c>
      <c r="J2889" s="28" t="str">
        <f t="shared" si="374"/>
        <v/>
      </c>
      <c r="K2889" s="28" t="str">
        <f t="shared" si="374"/>
        <v/>
      </c>
      <c r="L2889" s="28" t="str">
        <f t="shared" si="374"/>
        <v/>
      </c>
      <c r="M2889" s="28" t="str">
        <f t="shared" si="372"/>
        <v/>
      </c>
      <c r="N2889" s="138" t="str">
        <f>IF(ISNUMBER($A2889),IF(ISNUMBER(VALUE(TRIM(VLOOKUP($A2889,DL,COLUMN()-1,0)))),VALUE(TRIM(VLOOKUP($A2889,DL,COLUMN()-1,0))),TRIM(VLOOKUP($A2889,DL,COLUMN()-1,0))),"")</f>
        <v/>
      </c>
    </row>
    <row r="2890" spans="1:14">
      <c r="A2890" s="4" t="str">
        <f>IF(ISNUMBER(NhapDS!A2886),NhapDS!A2886,"")</f>
        <v/>
      </c>
      <c r="B2890" s="18" t="str">
        <f t="shared" si="370"/>
        <v/>
      </c>
      <c r="C2890" s="64" t="str">
        <f t="shared" si="370"/>
        <v/>
      </c>
      <c r="D2890" s="28" t="str">
        <f t="shared" si="369"/>
        <v/>
      </c>
      <c r="E2890" s="28" t="str">
        <f t="shared" ref="E2890:I2940" si="375">IF(ISNUMBER($A2890),TRIM(VLOOKUP($A2890,DL,COLUMN()-1,0)),"")</f>
        <v/>
      </c>
      <c r="F2890" s="28" t="str">
        <f t="shared" si="375"/>
        <v/>
      </c>
      <c r="G2890" s="18" t="str">
        <f t="shared" si="375"/>
        <v/>
      </c>
      <c r="H2890" s="18" t="str">
        <f t="shared" si="375"/>
        <v/>
      </c>
      <c r="I2890" s="18" t="str">
        <f t="shared" si="375"/>
        <v/>
      </c>
      <c r="J2890" s="28" t="str">
        <f t="shared" si="374"/>
        <v/>
      </c>
      <c r="K2890" s="28" t="str">
        <f t="shared" si="374"/>
        <v/>
      </c>
      <c r="L2890" s="28" t="str">
        <f t="shared" si="374"/>
        <v/>
      </c>
      <c r="M2890" s="28" t="str">
        <f t="shared" si="372"/>
        <v/>
      </c>
      <c r="N2890" s="138" t="str">
        <f>IF(ISNUMBER($A2890),IF(ISNUMBER(VALUE(TRIM(VLOOKUP($A2890,DL,COLUMN()-1,0)))),VALUE(TRIM(VLOOKUP($A2890,DL,COLUMN()-1,0))),TRIM(VLOOKUP($A2890,DL,COLUMN()-1,0))),"")</f>
        <v/>
      </c>
    </row>
    <row r="2891" spans="1:14">
      <c r="A2891" s="4" t="str">
        <f>IF(ISNUMBER(NhapDS!A2887),NhapDS!A2887,"")</f>
        <v/>
      </c>
      <c r="B2891" s="18" t="str">
        <f t="shared" si="370"/>
        <v/>
      </c>
      <c r="C2891" s="64" t="str">
        <f t="shared" si="370"/>
        <v/>
      </c>
      <c r="D2891" s="28" t="str">
        <f t="shared" si="369"/>
        <v/>
      </c>
      <c r="E2891" s="28" t="str">
        <f t="shared" si="375"/>
        <v/>
      </c>
      <c r="F2891" s="28" t="str">
        <f t="shared" si="375"/>
        <v/>
      </c>
      <c r="G2891" s="18" t="str">
        <f t="shared" si="375"/>
        <v/>
      </c>
      <c r="H2891" s="18" t="str">
        <f t="shared" si="375"/>
        <v/>
      </c>
      <c r="I2891" s="18" t="str">
        <f t="shared" si="375"/>
        <v/>
      </c>
      <c r="J2891" s="28" t="str">
        <f t="shared" si="374"/>
        <v/>
      </c>
      <c r="K2891" s="28" t="str">
        <f t="shared" si="374"/>
        <v/>
      </c>
      <c r="L2891" s="28" t="str">
        <f t="shared" si="374"/>
        <v/>
      </c>
      <c r="M2891" s="28" t="str">
        <f t="shared" si="372"/>
        <v/>
      </c>
      <c r="N2891" s="138" t="str">
        <f>IF(ISNUMBER($A2891),IF(ISNUMBER(VALUE(TRIM(VLOOKUP($A2891,DL,COLUMN()-1,0)))),VALUE(TRIM(VLOOKUP($A2891,DL,COLUMN()-1,0))),TRIM(VLOOKUP($A2891,DL,COLUMN()-1,0))),"")</f>
        <v/>
      </c>
    </row>
    <row r="2892" spans="1:14">
      <c r="A2892" s="4" t="str">
        <f>IF(ISNUMBER(NhapDS!A2888),NhapDS!A2888,"")</f>
        <v/>
      </c>
      <c r="B2892" s="18" t="str">
        <f t="shared" si="370"/>
        <v/>
      </c>
      <c r="C2892" s="64" t="str">
        <f t="shared" si="370"/>
        <v/>
      </c>
      <c r="D2892" s="28" t="str">
        <f t="shared" si="369"/>
        <v/>
      </c>
      <c r="E2892" s="28" t="str">
        <f t="shared" si="375"/>
        <v/>
      </c>
      <c r="F2892" s="28" t="str">
        <f t="shared" si="375"/>
        <v/>
      </c>
      <c r="G2892" s="18" t="str">
        <f t="shared" si="375"/>
        <v/>
      </c>
      <c r="H2892" s="18" t="str">
        <f t="shared" si="375"/>
        <v/>
      </c>
      <c r="I2892" s="18" t="str">
        <f t="shared" si="375"/>
        <v/>
      </c>
      <c r="J2892" s="28" t="str">
        <f t="shared" si="374"/>
        <v/>
      </c>
      <c r="K2892" s="28" t="str">
        <f t="shared" si="374"/>
        <v/>
      </c>
      <c r="L2892" s="28" t="str">
        <f t="shared" si="374"/>
        <v/>
      </c>
      <c r="M2892" s="28" t="str">
        <f t="shared" si="372"/>
        <v/>
      </c>
      <c r="N2892" s="138" t="str">
        <f>IF(ISNUMBER($A2892),IF(ISNUMBER(VALUE(TRIM(VLOOKUP($A2892,DL,COLUMN()-1,0)))),VALUE(TRIM(VLOOKUP($A2892,DL,COLUMN()-1,0))),TRIM(VLOOKUP($A2892,DL,COLUMN()-1,0))),"")</f>
        <v/>
      </c>
    </row>
    <row r="2893" spans="1:14">
      <c r="A2893" s="4" t="str">
        <f>IF(ISNUMBER(NhapDS!A2889),NhapDS!A2889,"")</f>
        <v/>
      </c>
      <c r="B2893" s="18" t="str">
        <f t="shared" si="370"/>
        <v/>
      </c>
      <c r="C2893" s="64" t="str">
        <f t="shared" si="370"/>
        <v/>
      </c>
      <c r="D2893" s="28" t="str">
        <f t="shared" si="369"/>
        <v/>
      </c>
      <c r="E2893" s="28" t="str">
        <f t="shared" si="375"/>
        <v/>
      </c>
      <c r="F2893" s="28" t="str">
        <f t="shared" si="375"/>
        <v/>
      </c>
      <c r="G2893" s="18" t="str">
        <f t="shared" si="375"/>
        <v/>
      </c>
      <c r="H2893" s="18" t="str">
        <f t="shared" si="375"/>
        <v/>
      </c>
      <c r="I2893" s="18" t="str">
        <f t="shared" si="375"/>
        <v/>
      </c>
      <c r="J2893" s="28" t="str">
        <f t="shared" si="374"/>
        <v/>
      </c>
      <c r="K2893" s="28" t="str">
        <f t="shared" si="374"/>
        <v/>
      </c>
      <c r="L2893" s="28" t="str">
        <f t="shared" si="374"/>
        <v/>
      </c>
      <c r="M2893" s="28" t="str">
        <f t="shared" si="372"/>
        <v/>
      </c>
      <c r="N2893" s="138" t="str">
        <f>IF(ISNUMBER($A2893),IF(ISNUMBER(VALUE(TRIM(VLOOKUP($A2893,DL,COLUMN()-1,0)))),VALUE(TRIM(VLOOKUP($A2893,DL,COLUMN()-1,0))),TRIM(VLOOKUP($A2893,DL,COLUMN()-1,0))),"")</f>
        <v/>
      </c>
    </row>
    <row r="2894" spans="1:14">
      <c r="A2894" s="4" t="str">
        <f>IF(ISNUMBER(NhapDS!A2890),NhapDS!A2890,"")</f>
        <v/>
      </c>
      <c r="B2894" s="18" t="str">
        <f t="shared" si="370"/>
        <v/>
      </c>
      <c r="C2894" s="64" t="str">
        <f t="shared" si="370"/>
        <v/>
      </c>
      <c r="D2894" s="28" t="str">
        <f t="shared" si="369"/>
        <v/>
      </c>
      <c r="E2894" s="28" t="str">
        <f t="shared" si="375"/>
        <v/>
      </c>
      <c r="F2894" s="28" t="str">
        <f t="shared" si="375"/>
        <v/>
      </c>
      <c r="G2894" s="18" t="str">
        <f t="shared" si="375"/>
        <v/>
      </c>
      <c r="H2894" s="18" t="str">
        <f t="shared" si="375"/>
        <v/>
      </c>
      <c r="I2894" s="18" t="str">
        <f t="shared" si="375"/>
        <v/>
      </c>
      <c r="J2894" s="28" t="str">
        <f t="shared" si="374"/>
        <v/>
      </c>
      <c r="K2894" s="28" t="str">
        <f t="shared" si="374"/>
        <v/>
      </c>
      <c r="L2894" s="28" t="str">
        <f t="shared" si="374"/>
        <v/>
      </c>
      <c r="M2894" s="28" t="str">
        <f t="shared" si="372"/>
        <v/>
      </c>
      <c r="N2894" s="138" t="str">
        <f>IF(ISNUMBER($A2894),IF(ISNUMBER(VALUE(TRIM(VLOOKUP($A2894,DL,COLUMN()-1,0)))),VALUE(TRIM(VLOOKUP($A2894,DL,COLUMN()-1,0))),TRIM(VLOOKUP($A2894,DL,COLUMN()-1,0))),"")</f>
        <v/>
      </c>
    </row>
    <row r="2895" spans="1:14">
      <c r="A2895" s="4" t="str">
        <f>IF(ISNUMBER(NhapDS!A2891),NhapDS!A2891,"")</f>
        <v/>
      </c>
      <c r="B2895" s="18" t="str">
        <f t="shared" si="370"/>
        <v/>
      </c>
      <c r="C2895" s="64" t="str">
        <f t="shared" si="370"/>
        <v/>
      </c>
      <c r="D2895" s="28" t="str">
        <f t="shared" si="369"/>
        <v/>
      </c>
      <c r="E2895" s="28" t="str">
        <f t="shared" si="375"/>
        <v/>
      </c>
      <c r="F2895" s="28" t="str">
        <f t="shared" si="375"/>
        <v/>
      </c>
      <c r="G2895" s="18" t="str">
        <f t="shared" si="375"/>
        <v/>
      </c>
      <c r="H2895" s="18" t="str">
        <f t="shared" si="375"/>
        <v/>
      </c>
      <c r="I2895" s="18" t="str">
        <f t="shared" si="375"/>
        <v/>
      </c>
      <c r="J2895" s="28" t="str">
        <f t="shared" si="374"/>
        <v/>
      </c>
      <c r="K2895" s="28" t="str">
        <f t="shared" si="374"/>
        <v/>
      </c>
      <c r="L2895" s="28" t="str">
        <f t="shared" si="374"/>
        <v/>
      </c>
      <c r="M2895" s="28" t="str">
        <f t="shared" si="372"/>
        <v/>
      </c>
      <c r="N2895" s="138" t="str">
        <f>IF(ISNUMBER($A2895),IF(ISNUMBER(VALUE(TRIM(VLOOKUP($A2895,DL,COLUMN()-1,0)))),VALUE(TRIM(VLOOKUP($A2895,DL,COLUMN()-1,0))),TRIM(VLOOKUP($A2895,DL,COLUMN()-1,0))),"")</f>
        <v/>
      </c>
    </row>
    <row r="2896" spans="1:14">
      <c r="A2896" s="4" t="str">
        <f>IF(ISNUMBER(NhapDS!A2892),NhapDS!A2892,"")</f>
        <v/>
      </c>
      <c r="B2896" s="18" t="str">
        <f t="shared" si="370"/>
        <v/>
      </c>
      <c r="C2896" s="64" t="str">
        <f t="shared" si="370"/>
        <v/>
      </c>
      <c r="D2896" s="28" t="str">
        <f t="shared" si="369"/>
        <v/>
      </c>
      <c r="E2896" s="28" t="str">
        <f t="shared" si="375"/>
        <v/>
      </c>
      <c r="F2896" s="28" t="str">
        <f t="shared" si="375"/>
        <v/>
      </c>
      <c r="G2896" s="18" t="str">
        <f t="shared" si="375"/>
        <v/>
      </c>
      <c r="H2896" s="18" t="str">
        <f t="shared" si="375"/>
        <v/>
      </c>
      <c r="I2896" s="18" t="str">
        <f t="shared" si="375"/>
        <v/>
      </c>
      <c r="J2896" s="28" t="str">
        <f t="shared" si="374"/>
        <v/>
      </c>
      <c r="K2896" s="28" t="str">
        <f t="shared" si="374"/>
        <v/>
      </c>
      <c r="L2896" s="28" t="str">
        <f t="shared" si="374"/>
        <v/>
      </c>
      <c r="M2896" s="28" t="str">
        <f t="shared" si="372"/>
        <v/>
      </c>
      <c r="N2896" s="138" t="str">
        <f>IF(ISNUMBER($A2896),IF(ISNUMBER(VALUE(TRIM(VLOOKUP($A2896,DL,COLUMN()-1,0)))),VALUE(TRIM(VLOOKUP($A2896,DL,COLUMN()-1,0))),TRIM(VLOOKUP($A2896,DL,COLUMN()-1,0))),"")</f>
        <v/>
      </c>
    </row>
    <row r="2897" spans="1:14">
      <c r="A2897" s="4" t="str">
        <f>IF(ISNUMBER(NhapDS!A2893),NhapDS!A2893,"")</f>
        <v/>
      </c>
      <c r="B2897" s="18" t="str">
        <f t="shared" si="370"/>
        <v/>
      </c>
      <c r="C2897" s="64" t="str">
        <f t="shared" si="370"/>
        <v/>
      </c>
      <c r="D2897" s="28" t="str">
        <f t="shared" si="369"/>
        <v/>
      </c>
      <c r="E2897" s="28" t="str">
        <f t="shared" si="375"/>
        <v/>
      </c>
      <c r="F2897" s="28" t="str">
        <f t="shared" si="375"/>
        <v/>
      </c>
      <c r="G2897" s="18" t="str">
        <f t="shared" si="375"/>
        <v/>
      </c>
      <c r="H2897" s="18" t="str">
        <f t="shared" si="375"/>
        <v/>
      </c>
      <c r="I2897" s="18" t="str">
        <f t="shared" si="375"/>
        <v/>
      </c>
      <c r="J2897" s="28" t="str">
        <f t="shared" si="374"/>
        <v/>
      </c>
      <c r="K2897" s="28" t="str">
        <f t="shared" si="374"/>
        <v/>
      </c>
      <c r="L2897" s="28" t="str">
        <f t="shared" si="374"/>
        <v/>
      </c>
      <c r="M2897" s="28" t="str">
        <f t="shared" si="372"/>
        <v/>
      </c>
      <c r="N2897" s="138" t="str">
        <f>IF(ISNUMBER($A2897),IF(ISNUMBER(VALUE(TRIM(VLOOKUP($A2897,DL,COLUMN()-1,0)))),VALUE(TRIM(VLOOKUP($A2897,DL,COLUMN()-1,0))),TRIM(VLOOKUP($A2897,DL,COLUMN()-1,0))),"")</f>
        <v/>
      </c>
    </row>
    <row r="2898" spans="1:14">
      <c r="A2898" s="4" t="str">
        <f>IF(ISNUMBER(NhapDS!A2894),NhapDS!A2894,"")</f>
        <v/>
      </c>
      <c r="B2898" s="18" t="str">
        <f t="shared" si="370"/>
        <v/>
      </c>
      <c r="C2898" s="64" t="str">
        <f t="shared" si="370"/>
        <v/>
      </c>
      <c r="D2898" s="28" t="str">
        <f t="shared" si="369"/>
        <v/>
      </c>
      <c r="E2898" s="28" t="str">
        <f t="shared" si="375"/>
        <v/>
      </c>
      <c r="F2898" s="28" t="str">
        <f t="shared" si="375"/>
        <v/>
      </c>
      <c r="G2898" s="18" t="str">
        <f t="shared" si="375"/>
        <v/>
      </c>
      <c r="H2898" s="18" t="str">
        <f t="shared" si="375"/>
        <v/>
      </c>
      <c r="I2898" s="18" t="str">
        <f t="shared" si="375"/>
        <v/>
      </c>
      <c r="J2898" s="28" t="str">
        <f t="shared" ref="J2898:L2913" si="376">IF(ISNUMBER($A2898),TRIM(VLOOKUP($A2898,DL,COLUMN()-1,0)),"")</f>
        <v/>
      </c>
      <c r="K2898" s="28" t="str">
        <f t="shared" si="376"/>
        <v/>
      </c>
      <c r="L2898" s="28" t="str">
        <f t="shared" si="376"/>
        <v/>
      </c>
      <c r="M2898" s="28" t="str">
        <f t="shared" si="372"/>
        <v/>
      </c>
      <c r="N2898" s="138" t="str">
        <f>IF(ISNUMBER($A2898),IF(ISNUMBER(VALUE(TRIM(VLOOKUP($A2898,DL,COLUMN()-1,0)))),VALUE(TRIM(VLOOKUP($A2898,DL,COLUMN()-1,0))),TRIM(VLOOKUP($A2898,DL,COLUMN()-1,0))),"")</f>
        <v/>
      </c>
    </row>
    <row r="2899" spans="1:14">
      <c r="A2899" s="4" t="str">
        <f>IF(ISNUMBER(NhapDS!A2895),NhapDS!A2895,"")</f>
        <v/>
      </c>
      <c r="B2899" s="18" t="str">
        <f t="shared" si="370"/>
        <v/>
      </c>
      <c r="C2899" s="64" t="str">
        <f t="shared" si="370"/>
        <v/>
      </c>
      <c r="D2899" s="28" t="str">
        <f t="shared" si="369"/>
        <v/>
      </c>
      <c r="E2899" s="28" t="str">
        <f t="shared" si="375"/>
        <v/>
      </c>
      <c r="F2899" s="28" t="str">
        <f t="shared" si="375"/>
        <v/>
      </c>
      <c r="G2899" s="18" t="str">
        <f t="shared" si="375"/>
        <v/>
      </c>
      <c r="H2899" s="18" t="str">
        <f t="shared" si="375"/>
        <v/>
      </c>
      <c r="I2899" s="18" t="str">
        <f t="shared" si="375"/>
        <v/>
      </c>
      <c r="J2899" s="28" t="str">
        <f t="shared" si="376"/>
        <v/>
      </c>
      <c r="K2899" s="28" t="str">
        <f t="shared" si="376"/>
        <v/>
      </c>
      <c r="L2899" s="28" t="str">
        <f t="shared" si="376"/>
        <v/>
      </c>
      <c r="M2899" s="28" t="str">
        <f t="shared" si="372"/>
        <v/>
      </c>
      <c r="N2899" s="138" t="str">
        <f>IF(ISNUMBER($A2899),IF(ISNUMBER(VALUE(TRIM(VLOOKUP($A2899,DL,COLUMN()-1,0)))),VALUE(TRIM(VLOOKUP($A2899,DL,COLUMN()-1,0))),TRIM(VLOOKUP($A2899,DL,COLUMN()-1,0))),"")</f>
        <v/>
      </c>
    </row>
    <row r="2900" spans="1:14">
      <c r="A2900" s="4" t="str">
        <f>IF(ISNUMBER(NhapDS!A2896),NhapDS!A2896,"")</f>
        <v/>
      </c>
      <c r="B2900" s="18" t="str">
        <f t="shared" si="370"/>
        <v/>
      </c>
      <c r="C2900" s="64" t="str">
        <f t="shared" si="370"/>
        <v/>
      </c>
      <c r="D2900" s="28" t="str">
        <f t="shared" si="369"/>
        <v/>
      </c>
      <c r="E2900" s="28" t="str">
        <f t="shared" si="375"/>
        <v/>
      </c>
      <c r="F2900" s="28" t="str">
        <f t="shared" si="375"/>
        <v/>
      </c>
      <c r="G2900" s="18" t="str">
        <f t="shared" si="375"/>
        <v/>
      </c>
      <c r="H2900" s="18" t="str">
        <f t="shared" si="375"/>
        <v/>
      </c>
      <c r="I2900" s="18" t="str">
        <f t="shared" si="375"/>
        <v/>
      </c>
      <c r="J2900" s="28" t="str">
        <f t="shared" si="376"/>
        <v/>
      </c>
      <c r="K2900" s="28" t="str">
        <f t="shared" si="376"/>
        <v/>
      </c>
      <c r="L2900" s="28" t="str">
        <f t="shared" si="376"/>
        <v/>
      </c>
      <c r="M2900" s="28" t="str">
        <f t="shared" si="372"/>
        <v/>
      </c>
      <c r="N2900" s="138" t="str">
        <f>IF(ISNUMBER($A2900),IF(ISNUMBER(VALUE(TRIM(VLOOKUP($A2900,DL,COLUMN()-1,0)))),VALUE(TRIM(VLOOKUP($A2900,DL,COLUMN()-1,0))),TRIM(VLOOKUP($A2900,DL,COLUMN()-1,0))),"")</f>
        <v/>
      </c>
    </row>
    <row r="2901" spans="1:14">
      <c r="A2901" s="4" t="str">
        <f>IF(ISNUMBER(NhapDS!A2897),NhapDS!A2897,"")</f>
        <v/>
      </c>
      <c r="B2901" s="18" t="str">
        <f t="shared" si="370"/>
        <v/>
      </c>
      <c r="C2901" s="64" t="str">
        <f t="shared" si="370"/>
        <v/>
      </c>
      <c r="D2901" s="28" t="str">
        <f t="shared" si="369"/>
        <v/>
      </c>
      <c r="E2901" s="28" t="str">
        <f t="shared" si="375"/>
        <v/>
      </c>
      <c r="F2901" s="28" t="str">
        <f t="shared" si="375"/>
        <v/>
      </c>
      <c r="G2901" s="18" t="str">
        <f t="shared" si="375"/>
        <v/>
      </c>
      <c r="H2901" s="18" t="str">
        <f t="shared" si="375"/>
        <v/>
      </c>
      <c r="I2901" s="18" t="str">
        <f t="shared" si="375"/>
        <v/>
      </c>
      <c r="J2901" s="28" t="str">
        <f t="shared" si="376"/>
        <v/>
      </c>
      <c r="K2901" s="28" t="str">
        <f t="shared" si="376"/>
        <v/>
      </c>
      <c r="L2901" s="28" t="str">
        <f t="shared" si="376"/>
        <v/>
      </c>
      <c r="M2901" s="28" t="str">
        <f t="shared" si="372"/>
        <v/>
      </c>
      <c r="N2901" s="138" t="str">
        <f>IF(ISNUMBER($A2901),IF(ISNUMBER(VALUE(TRIM(VLOOKUP($A2901,DL,COLUMN()-1,0)))),VALUE(TRIM(VLOOKUP($A2901,DL,COLUMN()-1,0))),TRIM(VLOOKUP($A2901,DL,COLUMN()-1,0))),"")</f>
        <v/>
      </c>
    </row>
    <row r="2902" spans="1:14">
      <c r="A2902" s="4" t="str">
        <f>IF(ISNUMBER(NhapDS!A2898),NhapDS!A2898,"")</f>
        <v/>
      </c>
      <c r="B2902" s="18" t="str">
        <f t="shared" si="370"/>
        <v/>
      </c>
      <c r="C2902" s="64" t="str">
        <f t="shared" si="370"/>
        <v/>
      </c>
      <c r="D2902" s="28" t="str">
        <f t="shared" si="369"/>
        <v/>
      </c>
      <c r="E2902" s="28" t="str">
        <f t="shared" si="375"/>
        <v/>
      </c>
      <c r="F2902" s="28" t="str">
        <f t="shared" si="375"/>
        <v/>
      </c>
      <c r="G2902" s="18" t="str">
        <f t="shared" si="375"/>
        <v/>
      </c>
      <c r="H2902" s="18" t="str">
        <f t="shared" si="375"/>
        <v/>
      </c>
      <c r="I2902" s="18" t="str">
        <f t="shared" si="375"/>
        <v/>
      </c>
      <c r="J2902" s="28" t="str">
        <f t="shared" si="376"/>
        <v/>
      </c>
      <c r="K2902" s="28" t="str">
        <f t="shared" si="376"/>
        <v/>
      </c>
      <c r="L2902" s="28" t="str">
        <f t="shared" si="376"/>
        <v/>
      </c>
      <c r="M2902" s="28" t="str">
        <f t="shared" si="372"/>
        <v/>
      </c>
      <c r="N2902" s="138" t="str">
        <f>IF(ISNUMBER($A2902),IF(ISNUMBER(VALUE(TRIM(VLOOKUP($A2902,DL,COLUMN()-1,0)))),VALUE(TRIM(VLOOKUP($A2902,DL,COLUMN()-1,0))),TRIM(VLOOKUP($A2902,DL,COLUMN()-1,0))),"")</f>
        <v/>
      </c>
    </row>
    <row r="2903" spans="1:14">
      <c r="A2903" s="4" t="str">
        <f>IF(ISNUMBER(NhapDS!A2899),NhapDS!A2899,"")</f>
        <v/>
      </c>
      <c r="B2903" s="18" t="str">
        <f t="shared" si="370"/>
        <v/>
      </c>
      <c r="C2903" s="64" t="str">
        <f t="shared" si="370"/>
        <v/>
      </c>
      <c r="D2903" s="28" t="str">
        <f t="shared" si="369"/>
        <v/>
      </c>
      <c r="E2903" s="28" t="str">
        <f t="shared" si="375"/>
        <v/>
      </c>
      <c r="F2903" s="28" t="str">
        <f t="shared" si="375"/>
        <v/>
      </c>
      <c r="G2903" s="18" t="str">
        <f t="shared" si="375"/>
        <v/>
      </c>
      <c r="H2903" s="18" t="str">
        <f t="shared" si="375"/>
        <v/>
      </c>
      <c r="I2903" s="18" t="str">
        <f t="shared" si="375"/>
        <v/>
      </c>
      <c r="J2903" s="28" t="str">
        <f t="shared" si="376"/>
        <v/>
      </c>
      <c r="K2903" s="28" t="str">
        <f t="shared" si="376"/>
        <v/>
      </c>
      <c r="L2903" s="28" t="str">
        <f t="shared" si="376"/>
        <v/>
      </c>
      <c r="M2903" s="28" t="str">
        <f t="shared" si="372"/>
        <v/>
      </c>
      <c r="N2903" s="138" t="str">
        <f>IF(ISNUMBER($A2903),IF(ISNUMBER(VALUE(TRIM(VLOOKUP($A2903,DL,COLUMN()-1,0)))),VALUE(TRIM(VLOOKUP($A2903,DL,COLUMN()-1,0))),TRIM(VLOOKUP($A2903,DL,COLUMN()-1,0))),"")</f>
        <v/>
      </c>
    </row>
    <row r="2904" spans="1:14">
      <c r="A2904" s="4" t="str">
        <f>IF(ISNUMBER(NhapDS!A2900),NhapDS!A2900,"")</f>
        <v/>
      </c>
      <c r="B2904" s="18" t="str">
        <f t="shared" si="370"/>
        <v/>
      </c>
      <c r="C2904" s="64" t="str">
        <f t="shared" si="370"/>
        <v/>
      </c>
      <c r="D2904" s="28" t="str">
        <f t="shared" si="369"/>
        <v/>
      </c>
      <c r="E2904" s="28" t="str">
        <f t="shared" si="375"/>
        <v/>
      </c>
      <c r="F2904" s="28" t="str">
        <f t="shared" si="375"/>
        <v/>
      </c>
      <c r="G2904" s="18" t="str">
        <f t="shared" si="375"/>
        <v/>
      </c>
      <c r="H2904" s="18" t="str">
        <f t="shared" si="375"/>
        <v/>
      </c>
      <c r="I2904" s="18" t="str">
        <f t="shared" si="375"/>
        <v/>
      </c>
      <c r="J2904" s="28" t="str">
        <f t="shared" si="376"/>
        <v/>
      </c>
      <c r="K2904" s="28" t="str">
        <f t="shared" si="376"/>
        <v/>
      </c>
      <c r="L2904" s="28" t="str">
        <f t="shared" si="376"/>
        <v/>
      </c>
      <c r="M2904" s="28" t="str">
        <f t="shared" si="372"/>
        <v/>
      </c>
      <c r="N2904" s="138" t="str">
        <f>IF(ISNUMBER($A2904),IF(ISNUMBER(VALUE(TRIM(VLOOKUP($A2904,DL,COLUMN()-1,0)))),VALUE(TRIM(VLOOKUP($A2904,DL,COLUMN()-1,0))),TRIM(VLOOKUP($A2904,DL,COLUMN()-1,0))),"")</f>
        <v/>
      </c>
    </row>
    <row r="2905" spans="1:14">
      <c r="A2905" s="4" t="str">
        <f>IF(ISNUMBER(NhapDS!A2901),NhapDS!A2901,"")</f>
        <v/>
      </c>
      <c r="B2905" s="18" t="str">
        <f t="shared" si="370"/>
        <v/>
      </c>
      <c r="C2905" s="64" t="str">
        <f t="shared" si="370"/>
        <v/>
      </c>
      <c r="D2905" s="28" t="str">
        <f t="shared" si="369"/>
        <v/>
      </c>
      <c r="E2905" s="28" t="str">
        <f t="shared" si="375"/>
        <v/>
      </c>
      <c r="F2905" s="28" t="str">
        <f t="shared" si="375"/>
        <v/>
      </c>
      <c r="G2905" s="18" t="str">
        <f t="shared" si="375"/>
        <v/>
      </c>
      <c r="H2905" s="18" t="str">
        <f t="shared" si="375"/>
        <v/>
      </c>
      <c r="I2905" s="18" t="str">
        <f t="shared" si="375"/>
        <v/>
      </c>
      <c r="J2905" s="28" t="str">
        <f t="shared" si="376"/>
        <v/>
      </c>
      <c r="K2905" s="28" t="str">
        <f t="shared" si="376"/>
        <v/>
      </c>
      <c r="L2905" s="28" t="str">
        <f t="shared" si="376"/>
        <v/>
      </c>
      <c r="M2905" s="28" t="str">
        <f t="shared" si="372"/>
        <v/>
      </c>
      <c r="N2905" s="138" t="str">
        <f>IF(ISNUMBER($A2905),IF(ISNUMBER(VALUE(TRIM(VLOOKUP($A2905,DL,COLUMN()-1,0)))),VALUE(TRIM(VLOOKUP($A2905,DL,COLUMN()-1,0))),TRIM(VLOOKUP($A2905,DL,COLUMN()-1,0))),"")</f>
        <v/>
      </c>
    </row>
    <row r="2906" spans="1:14">
      <c r="A2906" s="4" t="str">
        <f>IF(ISNUMBER(NhapDS!A2902),NhapDS!A2902,"")</f>
        <v/>
      </c>
      <c r="B2906" s="18" t="str">
        <f t="shared" si="370"/>
        <v/>
      </c>
      <c r="C2906" s="64" t="str">
        <f t="shared" si="370"/>
        <v/>
      </c>
      <c r="D2906" s="28" t="str">
        <f t="shared" si="369"/>
        <v/>
      </c>
      <c r="E2906" s="28" t="str">
        <f t="shared" si="375"/>
        <v/>
      </c>
      <c r="F2906" s="28" t="str">
        <f t="shared" si="375"/>
        <v/>
      </c>
      <c r="G2906" s="18" t="str">
        <f t="shared" si="375"/>
        <v/>
      </c>
      <c r="H2906" s="18" t="str">
        <f t="shared" si="375"/>
        <v/>
      </c>
      <c r="I2906" s="18" t="str">
        <f t="shared" si="375"/>
        <v/>
      </c>
      <c r="J2906" s="28" t="str">
        <f t="shared" si="376"/>
        <v/>
      </c>
      <c r="K2906" s="28" t="str">
        <f t="shared" si="376"/>
        <v/>
      </c>
      <c r="L2906" s="28" t="str">
        <f t="shared" si="376"/>
        <v/>
      </c>
      <c r="M2906" s="28" t="str">
        <f t="shared" si="372"/>
        <v/>
      </c>
      <c r="N2906" s="138" t="str">
        <f>IF(ISNUMBER($A2906),IF(ISNUMBER(VALUE(TRIM(VLOOKUP($A2906,DL,COLUMN()-1,0)))),VALUE(TRIM(VLOOKUP($A2906,DL,COLUMN()-1,0))),TRIM(VLOOKUP($A2906,DL,COLUMN()-1,0))),"")</f>
        <v/>
      </c>
    </row>
    <row r="2907" spans="1:14">
      <c r="A2907" s="4" t="str">
        <f>IF(ISNUMBER(NhapDS!A2903),NhapDS!A2903,"")</f>
        <v/>
      </c>
      <c r="B2907" s="18" t="str">
        <f t="shared" si="370"/>
        <v/>
      </c>
      <c r="C2907" s="64" t="str">
        <f t="shared" si="370"/>
        <v/>
      </c>
      <c r="D2907" s="28" t="str">
        <f t="shared" si="369"/>
        <v/>
      </c>
      <c r="E2907" s="28" t="str">
        <f t="shared" si="375"/>
        <v/>
      </c>
      <c r="F2907" s="28" t="str">
        <f t="shared" si="375"/>
        <v/>
      </c>
      <c r="G2907" s="18" t="str">
        <f t="shared" si="375"/>
        <v/>
      </c>
      <c r="H2907" s="18" t="str">
        <f t="shared" si="375"/>
        <v/>
      </c>
      <c r="I2907" s="18" t="str">
        <f t="shared" si="375"/>
        <v/>
      </c>
      <c r="J2907" s="28" t="str">
        <f t="shared" si="376"/>
        <v/>
      </c>
      <c r="K2907" s="28" t="str">
        <f t="shared" si="376"/>
        <v/>
      </c>
      <c r="L2907" s="28" t="str">
        <f t="shared" si="376"/>
        <v/>
      </c>
      <c r="M2907" s="28" t="str">
        <f t="shared" si="372"/>
        <v/>
      </c>
      <c r="N2907" s="138" t="str">
        <f>IF(ISNUMBER($A2907),IF(ISNUMBER(VALUE(TRIM(VLOOKUP($A2907,DL,COLUMN()-1,0)))),VALUE(TRIM(VLOOKUP($A2907,DL,COLUMN()-1,0))),TRIM(VLOOKUP($A2907,DL,COLUMN()-1,0))),"")</f>
        <v/>
      </c>
    </row>
    <row r="2908" spans="1:14">
      <c r="A2908" s="4" t="str">
        <f>IF(ISNUMBER(NhapDS!A2904),NhapDS!A2904,"")</f>
        <v/>
      </c>
      <c r="B2908" s="18" t="str">
        <f t="shared" si="370"/>
        <v/>
      </c>
      <c r="C2908" s="64" t="str">
        <f t="shared" si="370"/>
        <v/>
      </c>
      <c r="D2908" s="28" t="str">
        <f t="shared" si="369"/>
        <v/>
      </c>
      <c r="E2908" s="28" t="str">
        <f t="shared" si="375"/>
        <v/>
      </c>
      <c r="F2908" s="28" t="str">
        <f t="shared" si="375"/>
        <v/>
      </c>
      <c r="G2908" s="18" t="str">
        <f t="shared" si="375"/>
        <v/>
      </c>
      <c r="H2908" s="18" t="str">
        <f t="shared" si="375"/>
        <v/>
      </c>
      <c r="I2908" s="18" t="str">
        <f t="shared" si="375"/>
        <v/>
      </c>
      <c r="J2908" s="28" t="str">
        <f t="shared" si="376"/>
        <v/>
      </c>
      <c r="K2908" s="28" t="str">
        <f t="shared" si="376"/>
        <v/>
      </c>
      <c r="L2908" s="28" t="str">
        <f t="shared" si="376"/>
        <v/>
      </c>
      <c r="M2908" s="28" t="str">
        <f t="shared" si="372"/>
        <v/>
      </c>
      <c r="N2908" s="138" t="str">
        <f>IF(ISNUMBER($A2908),IF(ISNUMBER(VALUE(TRIM(VLOOKUP($A2908,DL,COLUMN()-1,0)))),VALUE(TRIM(VLOOKUP($A2908,DL,COLUMN()-1,0))),TRIM(VLOOKUP($A2908,DL,COLUMN()-1,0))),"")</f>
        <v/>
      </c>
    </row>
    <row r="2909" spans="1:14">
      <c r="A2909" s="4" t="str">
        <f>IF(ISNUMBER(NhapDS!A2905),NhapDS!A2905,"")</f>
        <v/>
      </c>
      <c r="B2909" s="18" t="str">
        <f t="shared" si="370"/>
        <v/>
      </c>
      <c r="C2909" s="64" t="str">
        <f t="shared" si="370"/>
        <v/>
      </c>
      <c r="D2909" s="28" t="str">
        <f t="shared" si="369"/>
        <v/>
      </c>
      <c r="E2909" s="28" t="str">
        <f t="shared" si="375"/>
        <v/>
      </c>
      <c r="F2909" s="28" t="str">
        <f t="shared" si="375"/>
        <v/>
      </c>
      <c r="G2909" s="18" t="str">
        <f t="shared" si="375"/>
        <v/>
      </c>
      <c r="H2909" s="18" t="str">
        <f t="shared" si="375"/>
        <v/>
      </c>
      <c r="I2909" s="18" t="str">
        <f t="shared" si="375"/>
        <v/>
      </c>
      <c r="J2909" s="28" t="str">
        <f t="shared" si="376"/>
        <v/>
      </c>
      <c r="K2909" s="28" t="str">
        <f t="shared" si="376"/>
        <v/>
      </c>
      <c r="L2909" s="28" t="str">
        <f t="shared" si="376"/>
        <v/>
      </c>
      <c r="M2909" s="28" t="str">
        <f t="shared" si="372"/>
        <v/>
      </c>
      <c r="N2909" s="138" t="str">
        <f>IF(ISNUMBER($A2909),IF(ISNUMBER(VALUE(TRIM(VLOOKUP($A2909,DL,COLUMN()-1,0)))),VALUE(TRIM(VLOOKUP($A2909,DL,COLUMN()-1,0))),TRIM(VLOOKUP($A2909,DL,COLUMN()-1,0))),"")</f>
        <v/>
      </c>
    </row>
    <row r="2910" spans="1:14">
      <c r="A2910" s="4" t="str">
        <f>IF(ISNUMBER(NhapDS!A2906),NhapDS!A2906,"")</f>
        <v/>
      </c>
      <c r="B2910" s="18" t="str">
        <f t="shared" si="370"/>
        <v/>
      </c>
      <c r="C2910" s="64" t="str">
        <f t="shared" si="370"/>
        <v/>
      </c>
      <c r="D2910" s="28" t="str">
        <f t="shared" si="369"/>
        <v/>
      </c>
      <c r="E2910" s="28" t="str">
        <f t="shared" si="375"/>
        <v/>
      </c>
      <c r="F2910" s="28" t="str">
        <f t="shared" si="375"/>
        <v/>
      </c>
      <c r="G2910" s="18" t="str">
        <f t="shared" si="375"/>
        <v/>
      </c>
      <c r="H2910" s="18" t="str">
        <f t="shared" si="375"/>
        <v/>
      </c>
      <c r="I2910" s="18" t="str">
        <f t="shared" si="375"/>
        <v/>
      </c>
      <c r="J2910" s="28" t="str">
        <f t="shared" si="376"/>
        <v/>
      </c>
      <c r="K2910" s="28" t="str">
        <f t="shared" si="376"/>
        <v/>
      </c>
      <c r="L2910" s="28" t="str">
        <f t="shared" si="376"/>
        <v/>
      </c>
      <c r="M2910" s="28" t="str">
        <f t="shared" si="372"/>
        <v/>
      </c>
      <c r="N2910" s="138" t="str">
        <f>IF(ISNUMBER($A2910),IF(ISNUMBER(VALUE(TRIM(VLOOKUP($A2910,DL,COLUMN()-1,0)))),VALUE(TRIM(VLOOKUP($A2910,DL,COLUMN()-1,0))),TRIM(VLOOKUP($A2910,DL,COLUMN()-1,0))),"")</f>
        <v/>
      </c>
    </row>
    <row r="2911" spans="1:14">
      <c r="A2911" s="4" t="str">
        <f>IF(ISNUMBER(NhapDS!A2907),NhapDS!A2907,"")</f>
        <v/>
      </c>
      <c r="B2911" s="18" t="str">
        <f t="shared" si="370"/>
        <v/>
      </c>
      <c r="C2911" s="64" t="str">
        <f t="shared" si="370"/>
        <v/>
      </c>
      <c r="D2911" s="28" t="str">
        <f t="shared" si="369"/>
        <v/>
      </c>
      <c r="E2911" s="28" t="str">
        <f t="shared" si="375"/>
        <v/>
      </c>
      <c r="F2911" s="28" t="str">
        <f t="shared" si="375"/>
        <v/>
      </c>
      <c r="G2911" s="18" t="str">
        <f t="shared" si="375"/>
        <v/>
      </c>
      <c r="H2911" s="18" t="str">
        <f t="shared" si="375"/>
        <v/>
      </c>
      <c r="I2911" s="18" t="str">
        <f t="shared" si="375"/>
        <v/>
      </c>
      <c r="J2911" s="28" t="str">
        <f t="shared" si="376"/>
        <v/>
      </c>
      <c r="K2911" s="28" t="str">
        <f t="shared" si="376"/>
        <v/>
      </c>
      <c r="L2911" s="28" t="str">
        <f t="shared" si="376"/>
        <v/>
      </c>
      <c r="M2911" s="28" t="str">
        <f t="shared" si="372"/>
        <v/>
      </c>
      <c r="N2911" s="138" t="str">
        <f>IF(ISNUMBER($A2911),IF(ISNUMBER(VALUE(TRIM(VLOOKUP($A2911,DL,COLUMN()-1,0)))),VALUE(TRIM(VLOOKUP($A2911,DL,COLUMN()-1,0))),TRIM(VLOOKUP($A2911,DL,COLUMN()-1,0))),"")</f>
        <v/>
      </c>
    </row>
    <row r="2912" spans="1:14">
      <c r="A2912" s="4" t="str">
        <f>IF(ISNUMBER(NhapDS!A2908),NhapDS!A2908,"")</f>
        <v/>
      </c>
      <c r="B2912" s="18" t="str">
        <f t="shared" si="370"/>
        <v/>
      </c>
      <c r="C2912" s="64" t="str">
        <f t="shared" si="370"/>
        <v/>
      </c>
      <c r="D2912" s="28" t="str">
        <f t="shared" ref="D2912:D2975" si="377">IF(ISNUMBER($A2912),IF(E2912="x","","x"),"")</f>
        <v/>
      </c>
      <c r="E2912" s="28" t="str">
        <f t="shared" si="375"/>
        <v/>
      </c>
      <c r="F2912" s="28" t="str">
        <f t="shared" si="375"/>
        <v/>
      </c>
      <c r="G2912" s="18" t="str">
        <f t="shared" si="375"/>
        <v/>
      </c>
      <c r="H2912" s="18" t="str">
        <f t="shared" si="375"/>
        <v/>
      </c>
      <c r="I2912" s="18" t="str">
        <f t="shared" si="375"/>
        <v/>
      </c>
      <c r="J2912" s="28" t="str">
        <f t="shared" si="376"/>
        <v/>
      </c>
      <c r="K2912" s="28" t="str">
        <f t="shared" si="376"/>
        <v/>
      </c>
      <c r="L2912" s="28" t="str">
        <f t="shared" si="376"/>
        <v/>
      </c>
      <c r="M2912" s="28" t="str">
        <f t="shared" si="372"/>
        <v/>
      </c>
      <c r="N2912" s="138" t="str">
        <f>IF(ISNUMBER($A2912),IF(ISNUMBER(VALUE(TRIM(VLOOKUP($A2912,DL,COLUMN()-1,0)))),VALUE(TRIM(VLOOKUP($A2912,DL,COLUMN()-1,0))),TRIM(VLOOKUP($A2912,DL,COLUMN()-1,0))),"")</f>
        <v/>
      </c>
    </row>
    <row r="2913" spans="1:14">
      <c r="A2913" s="4" t="str">
        <f>IF(ISNUMBER(NhapDS!A2909),NhapDS!A2909,"")</f>
        <v/>
      </c>
      <c r="B2913" s="18" t="str">
        <f t="shared" si="370"/>
        <v/>
      </c>
      <c r="C2913" s="64" t="str">
        <f t="shared" si="370"/>
        <v/>
      </c>
      <c r="D2913" s="28" t="str">
        <f t="shared" si="377"/>
        <v/>
      </c>
      <c r="E2913" s="28" t="str">
        <f t="shared" si="375"/>
        <v/>
      </c>
      <c r="F2913" s="28" t="str">
        <f t="shared" si="375"/>
        <v/>
      </c>
      <c r="G2913" s="18" t="str">
        <f t="shared" si="375"/>
        <v/>
      </c>
      <c r="H2913" s="18" t="str">
        <f t="shared" si="375"/>
        <v/>
      </c>
      <c r="I2913" s="18" t="str">
        <f t="shared" si="375"/>
        <v/>
      </c>
      <c r="J2913" s="28" t="str">
        <f t="shared" si="376"/>
        <v/>
      </c>
      <c r="K2913" s="28" t="str">
        <f t="shared" si="376"/>
        <v/>
      </c>
      <c r="L2913" s="28" t="str">
        <f t="shared" si="376"/>
        <v/>
      </c>
      <c r="M2913" s="28" t="str">
        <f t="shared" si="372"/>
        <v/>
      </c>
      <c r="N2913" s="138" t="str">
        <f>IF(ISNUMBER($A2913),IF(ISNUMBER(VALUE(TRIM(VLOOKUP($A2913,DL,COLUMN()-1,0)))),VALUE(TRIM(VLOOKUP($A2913,DL,COLUMN()-1,0))),TRIM(VLOOKUP($A2913,DL,COLUMN()-1,0))),"")</f>
        <v/>
      </c>
    </row>
    <row r="2914" spans="1:14">
      <c r="A2914" s="4" t="str">
        <f>IF(ISNUMBER(NhapDS!A2910),NhapDS!A2910,"")</f>
        <v/>
      </c>
      <c r="B2914" s="18" t="str">
        <f t="shared" ref="B2914:C2977" si="378">IF(ISNUMBER($A2914),VLOOKUP($A2914,DL,COLUMN(),0),"")</f>
        <v/>
      </c>
      <c r="C2914" s="64" t="str">
        <f t="shared" si="378"/>
        <v/>
      </c>
      <c r="D2914" s="28" t="str">
        <f t="shared" si="377"/>
        <v/>
      </c>
      <c r="E2914" s="28" t="str">
        <f t="shared" si="375"/>
        <v/>
      </c>
      <c r="F2914" s="28" t="str">
        <f t="shared" si="375"/>
        <v/>
      </c>
      <c r="G2914" s="18" t="str">
        <f t="shared" si="375"/>
        <v/>
      </c>
      <c r="H2914" s="18" t="str">
        <f t="shared" si="375"/>
        <v/>
      </c>
      <c r="I2914" s="18" t="str">
        <f t="shared" si="375"/>
        <v/>
      </c>
      <c r="J2914" s="28" t="str">
        <f t="shared" ref="J2914:L2929" si="379">IF(ISNUMBER($A2914),TRIM(VLOOKUP($A2914,DL,COLUMN()-1,0)),"")</f>
        <v/>
      </c>
      <c r="K2914" s="28" t="str">
        <f t="shared" si="379"/>
        <v/>
      </c>
      <c r="L2914" s="28" t="str">
        <f t="shared" si="379"/>
        <v/>
      </c>
      <c r="M2914" s="28" t="str">
        <f t="shared" ref="M2914:M2977" si="380">IF(ISNUMBER($A2914),TRIM(VLOOKUP($A2914,DL,COLUMN()-1,0)),"")</f>
        <v/>
      </c>
      <c r="N2914" s="138" t="str">
        <f>IF(ISNUMBER($A2914),IF(ISNUMBER(VALUE(TRIM(VLOOKUP($A2914,DL,COLUMN()-1,0)))),VALUE(TRIM(VLOOKUP($A2914,DL,COLUMN()-1,0))),TRIM(VLOOKUP($A2914,DL,COLUMN()-1,0))),"")</f>
        <v/>
      </c>
    </row>
    <row r="2915" spans="1:14">
      <c r="A2915" s="4" t="str">
        <f>IF(ISNUMBER(NhapDS!A2911),NhapDS!A2911,"")</f>
        <v/>
      </c>
      <c r="B2915" s="18" t="str">
        <f t="shared" si="378"/>
        <v/>
      </c>
      <c r="C2915" s="64" t="str">
        <f t="shared" si="378"/>
        <v/>
      </c>
      <c r="D2915" s="28" t="str">
        <f t="shared" si="377"/>
        <v/>
      </c>
      <c r="E2915" s="28" t="str">
        <f t="shared" si="375"/>
        <v/>
      </c>
      <c r="F2915" s="28" t="str">
        <f t="shared" si="375"/>
        <v/>
      </c>
      <c r="G2915" s="18" t="str">
        <f t="shared" si="375"/>
        <v/>
      </c>
      <c r="H2915" s="18" t="str">
        <f t="shared" si="375"/>
        <v/>
      </c>
      <c r="I2915" s="18" t="str">
        <f t="shared" si="375"/>
        <v/>
      </c>
      <c r="J2915" s="28" t="str">
        <f t="shared" si="379"/>
        <v/>
      </c>
      <c r="K2915" s="28" t="str">
        <f t="shared" si="379"/>
        <v/>
      </c>
      <c r="L2915" s="28" t="str">
        <f t="shared" si="379"/>
        <v/>
      </c>
      <c r="M2915" s="28" t="str">
        <f t="shared" si="380"/>
        <v/>
      </c>
      <c r="N2915" s="138" t="str">
        <f>IF(ISNUMBER($A2915),IF(ISNUMBER(VALUE(TRIM(VLOOKUP($A2915,DL,COLUMN()-1,0)))),VALUE(TRIM(VLOOKUP($A2915,DL,COLUMN()-1,0))),TRIM(VLOOKUP($A2915,DL,COLUMN()-1,0))),"")</f>
        <v/>
      </c>
    </row>
    <row r="2916" spans="1:14">
      <c r="A2916" s="4" t="str">
        <f>IF(ISNUMBER(NhapDS!A2912),NhapDS!A2912,"")</f>
        <v/>
      </c>
      <c r="B2916" s="18" t="str">
        <f t="shared" si="378"/>
        <v/>
      </c>
      <c r="C2916" s="64" t="str">
        <f t="shared" si="378"/>
        <v/>
      </c>
      <c r="D2916" s="28" t="str">
        <f t="shared" si="377"/>
        <v/>
      </c>
      <c r="E2916" s="28" t="str">
        <f t="shared" si="375"/>
        <v/>
      </c>
      <c r="F2916" s="28" t="str">
        <f t="shared" si="375"/>
        <v/>
      </c>
      <c r="G2916" s="18" t="str">
        <f t="shared" si="375"/>
        <v/>
      </c>
      <c r="H2916" s="18" t="str">
        <f t="shared" si="375"/>
        <v/>
      </c>
      <c r="I2916" s="18" t="str">
        <f t="shared" si="375"/>
        <v/>
      </c>
      <c r="J2916" s="28" t="str">
        <f t="shared" si="379"/>
        <v/>
      </c>
      <c r="K2916" s="28" t="str">
        <f t="shared" si="379"/>
        <v/>
      </c>
      <c r="L2916" s="28" t="str">
        <f t="shared" si="379"/>
        <v/>
      </c>
      <c r="M2916" s="28" t="str">
        <f t="shared" si="380"/>
        <v/>
      </c>
      <c r="N2916" s="138" t="str">
        <f>IF(ISNUMBER($A2916),IF(ISNUMBER(VALUE(TRIM(VLOOKUP($A2916,DL,COLUMN()-1,0)))),VALUE(TRIM(VLOOKUP($A2916,DL,COLUMN()-1,0))),TRIM(VLOOKUP($A2916,DL,COLUMN()-1,0))),"")</f>
        <v/>
      </c>
    </row>
    <row r="2917" spans="1:14">
      <c r="A2917" s="4" t="str">
        <f>IF(ISNUMBER(NhapDS!A2913),NhapDS!A2913,"")</f>
        <v/>
      </c>
      <c r="B2917" s="18" t="str">
        <f t="shared" si="378"/>
        <v/>
      </c>
      <c r="C2917" s="64" t="str">
        <f t="shared" si="378"/>
        <v/>
      </c>
      <c r="D2917" s="28" t="str">
        <f t="shared" si="377"/>
        <v/>
      </c>
      <c r="E2917" s="28" t="str">
        <f t="shared" si="375"/>
        <v/>
      </c>
      <c r="F2917" s="28" t="str">
        <f t="shared" si="375"/>
        <v/>
      </c>
      <c r="G2917" s="18" t="str">
        <f t="shared" si="375"/>
        <v/>
      </c>
      <c r="H2917" s="18" t="str">
        <f t="shared" si="375"/>
        <v/>
      </c>
      <c r="I2917" s="18" t="str">
        <f t="shared" si="375"/>
        <v/>
      </c>
      <c r="J2917" s="28" t="str">
        <f t="shared" si="379"/>
        <v/>
      </c>
      <c r="K2917" s="28" t="str">
        <f t="shared" si="379"/>
        <v/>
      </c>
      <c r="L2917" s="28" t="str">
        <f t="shared" si="379"/>
        <v/>
      </c>
      <c r="M2917" s="28" t="str">
        <f t="shared" si="380"/>
        <v/>
      </c>
      <c r="N2917" s="138" t="str">
        <f>IF(ISNUMBER($A2917),IF(ISNUMBER(VALUE(TRIM(VLOOKUP($A2917,DL,COLUMN()-1,0)))),VALUE(TRIM(VLOOKUP($A2917,DL,COLUMN()-1,0))),TRIM(VLOOKUP($A2917,DL,COLUMN()-1,0))),"")</f>
        <v/>
      </c>
    </row>
    <row r="2918" spans="1:14">
      <c r="A2918" s="4" t="str">
        <f>IF(ISNUMBER(NhapDS!A2914),NhapDS!A2914,"")</f>
        <v/>
      </c>
      <c r="B2918" s="18" t="str">
        <f t="shared" si="378"/>
        <v/>
      </c>
      <c r="C2918" s="64" t="str">
        <f t="shared" si="378"/>
        <v/>
      </c>
      <c r="D2918" s="28" t="str">
        <f t="shared" si="377"/>
        <v/>
      </c>
      <c r="E2918" s="28" t="str">
        <f t="shared" si="375"/>
        <v/>
      </c>
      <c r="F2918" s="28" t="str">
        <f t="shared" si="375"/>
        <v/>
      </c>
      <c r="G2918" s="18" t="str">
        <f t="shared" si="375"/>
        <v/>
      </c>
      <c r="H2918" s="18" t="str">
        <f t="shared" si="375"/>
        <v/>
      </c>
      <c r="I2918" s="18" t="str">
        <f t="shared" si="375"/>
        <v/>
      </c>
      <c r="J2918" s="28" t="str">
        <f t="shared" si="379"/>
        <v/>
      </c>
      <c r="K2918" s="28" t="str">
        <f t="shared" si="379"/>
        <v/>
      </c>
      <c r="L2918" s="28" t="str">
        <f t="shared" si="379"/>
        <v/>
      </c>
      <c r="M2918" s="28" t="str">
        <f t="shared" si="380"/>
        <v/>
      </c>
      <c r="N2918" s="138" t="str">
        <f>IF(ISNUMBER($A2918),IF(ISNUMBER(VALUE(TRIM(VLOOKUP($A2918,DL,COLUMN()-1,0)))),VALUE(TRIM(VLOOKUP($A2918,DL,COLUMN()-1,0))),TRIM(VLOOKUP($A2918,DL,COLUMN()-1,0))),"")</f>
        <v/>
      </c>
    </row>
    <row r="2919" spans="1:14">
      <c r="A2919" s="4" t="str">
        <f>IF(ISNUMBER(NhapDS!A2915),NhapDS!A2915,"")</f>
        <v/>
      </c>
      <c r="B2919" s="18" t="str">
        <f t="shared" si="378"/>
        <v/>
      </c>
      <c r="C2919" s="64" t="str">
        <f t="shared" si="378"/>
        <v/>
      </c>
      <c r="D2919" s="28" t="str">
        <f t="shared" si="377"/>
        <v/>
      </c>
      <c r="E2919" s="28" t="str">
        <f t="shared" si="375"/>
        <v/>
      </c>
      <c r="F2919" s="28" t="str">
        <f t="shared" si="375"/>
        <v/>
      </c>
      <c r="G2919" s="18" t="str">
        <f t="shared" si="375"/>
        <v/>
      </c>
      <c r="H2919" s="18" t="str">
        <f t="shared" si="375"/>
        <v/>
      </c>
      <c r="I2919" s="18" t="str">
        <f t="shared" si="375"/>
        <v/>
      </c>
      <c r="J2919" s="28" t="str">
        <f t="shared" si="379"/>
        <v/>
      </c>
      <c r="K2919" s="28" t="str">
        <f t="shared" si="379"/>
        <v/>
      </c>
      <c r="L2919" s="28" t="str">
        <f t="shared" si="379"/>
        <v/>
      </c>
      <c r="M2919" s="28" t="str">
        <f t="shared" si="380"/>
        <v/>
      </c>
      <c r="N2919" s="138" t="str">
        <f>IF(ISNUMBER($A2919),IF(ISNUMBER(VALUE(TRIM(VLOOKUP($A2919,DL,COLUMN()-1,0)))),VALUE(TRIM(VLOOKUP($A2919,DL,COLUMN()-1,0))),TRIM(VLOOKUP($A2919,DL,COLUMN()-1,0))),"")</f>
        <v/>
      </c>
    </row>
    <row r="2920" spans="1:14">
      <c r="A2920" s="4" t="str">
        <f>IF(ISNUMBER(NhapDS!A2916),NhapDS!A2916,"")</f>
        <v/>
      </c>
      <c r="B2920" s="18" t="str">
        <f t="shared" si="378"/>
        <v/>
      </c>
      <c r="C2920" s="64" t="str">
        <f t="shared" si="378"/>
        <v/>
      </c>
      <c r="D2920" s="28" t="str">
        <f t="shared" si="377"/>
        <v/>
      </c>
      <c r="E2920" s="28" t="str">
        <f t="shared" si="375"/>
        <v/>
      </c>
      <c r="F2920" s="28" t="str">
        <f t="shared" si="375"/>
        <v/>
      </c>
      <c r="G2920" s="18" t="str">
        <f t="shared" si="375"/>
        <v/>
      </c>
      <c r="H2920" s="18" t="str">
        <f t="shared" si="375"/>
        <v/>
      </c>
      <c r="I2920" s="18" t="str">
        <f t="shared" si="375"/>
        <v/>
      </c>
      <c r="J2920" s="28" t="str">
        <f t="shared" si="379"/>
        <v/>
      </c>
      <c r="K2920" s="28" t="str">
        <f t="shared" si="379"/>
        <v/>
      </c>
      <c r="L2920" s="28" t="str">
        <f t="shared" si="379"/>
        <v/>
      </c>
      <c r="M2920" s="28" t="str">
        <f t="shared" si="380"/>
        <v/>
      </c>
      <c r="N2920" s="138" t="str">
        <f>IF(ISNUMBER($A2920),IF(ISNUMBER(VALUE(TRIM(VLOOKUP($A2920,DL,COLUMN()-1,0)))),VALUE(TRIM(VLOOKUP($A2920,DL,COLUMN()-1,0))),TRIM(VLOOKUP($A2920,DL,COLUMN()-1,0))),"")</f>
        <v/>
      </c>
    </row>
    <row r="2921" spans="1:14">
      <c r="A2921" s="4" t="str">
        <f>IF(ISNUMBER(NhapDS!A2917),NhapDS!A2917,"")</f>
        <v/>
      </c>
      <c r="B2921" s="18" t="str">
        <f t="shared" si="378"/>
        <v/>
      </c>
      <c r="C2921" s="64" t="str">
        <f t="shared" si="378"/>
        <v/>
      </c>
      <c r="D2921" s="28" t="str">
        <f t="shared" si="377"/>
        <v/>
      </c>
      <c r="E2921" s="28" t="str">
        <f t="shared" si="375"/>
        <v/>
      </c>
      <c r="F2921" s="28" t="str">
        <f t="shared" si="375"/>
        <v/>
      </c>
      <c r="G2921" s="18" t="str">
        <f t="shared" si="375"/>
        <v/>
      </c>
      <c r="H2921" s="18" t="str">
        <f t="shared" si="375"/>
        <v/>
      </c>
      <c r="I2921" s="18" t="str">
        <f t="shared" si="375"/>
        <v/>
      </c>
      <c r="J2921" s="28" t="str">
        <f t="shared" si="379"/>
        <v/>
      </c>
      <c r="K2921" s="28" t="str">
        <f t="shared" si="379"/>
        <v/>
      </c>
      <c r="L2921" s="28" t="str">
        <f t="shared" si="379"/>
        <v/>
      </c>
      <c r="M2921" s="28" t="str">
        <f t="shared" si="380"/>
        <v/>
      </c>
      <c r="N2921" s="138" t="str">
        <f>IF(ISNUMBER($A2921),IF(ISNUMBER(VALUE(TRIM(VLOOKUP($A2921,DL,COLUMN()-1,0)))),VALUE(TRIM(VLOOKUP($A2921,DL,COLUMN()-1,0))),TRIM(VLOOKUP($A2921,DL,COLUMN()-1,0))),"")</f>
        <v/>
      </c>
    </row>
    <row r="2922" spans="1:14">
      <c r="A2922" s="4" t="str">
        <f>IF(ISNUMBER(NhapDS!A2918),NhapDS!A2918,"")</f>
        <v/>
      </c>
      <c r="B2922" s="18" t="str">
        <f t="shared" si="378"/>
        <v/>
      </c>
      <c r="C2922" s="64" t="str">
        <f t="shared" si="378"/>
        <v/>
      </c>
      <c r="D2922" s="28" t="str">
        <f t="shared" si="377"/>
        <v/>
      </c>
      <c r="E2922" s="28" t="str">
        <f t="shared" si="375"/>
        <v/>
      </c>
      <c r="F2922" s="28" t="str">
        <f t="shared" si="375"/>
        <v/>
      </c>
      <c r="G2922" s="18" t="str">
        <f t="shared" si="375"/>
        <v/>
      </c>
      <c r="H2922" s="18" t="str">
        <f t="shared" si="375"/>
        <v/>
      </c>
      <c r="I2922" s="18" t="str">
        <f t="shared" si="375"/>
        <v/>
      </c>
      <c r="J2922" s="28" t="str">
        <f t="shared" si="379"/>
        <v/>
      </c>
      <c r="K2922" s="28" t="str">
        <f t="shared" si="379"/>
        <v/>
      </c>
      <c r="L2922" s="28" t="str">
        <f t="shared" si="379"/>
        <v/>
      </c>
      <c r="M2922" s="28" t="str">
        <f t="shared" si="380"/>
        <v/>
      </c>
      <c r="N2922" s="138" t="str">
        <f>IF(ISNUMBER($A2922),IF(ISNUMBER(VALUE(TRIM(VLOOKUP($A2922,DL,COLUMN()-1,0)))),VALUE(TRIM(VLOOKUP($A2922,DL,COLUMN()-1,0))),TRIM(VLOOKUP($A2922,DL,COLUMN()-1,0))),"")</f>
        <v/>
      </c>
    </row>
    <row r="2923" spans="1:14">
      <c r="A2923" s="4" t="str">
        <f>IF(ISNUMBER(NhapDS!A2919),NhapDS!A2919,"")</f>
        <v/>
      </c>
      <c r="B2923" s="18" t="str">
        <f t="shared" si="378"/>
        <v/>
      </c>
      <c r="C2923" s="64" t="str">
        <f t="shared" si="378"/>
        <v/>
      </c>
      <c r="D2923" s="28" t="str">
        <f t="shared" si="377"/>
        <v/>
      </c>
      <c r="E2923" s="28" t="str">
        <f t="shared" si="375"/>
        <v/>
      </c>
      <c r="F2923" s="28" t="str">
        <f t="shared" si="375"/>
        <v/>
      </c>
      <c r="G2923" s="18" t="str">
        <f t="shared" si="375"/>
        <v/>
      </c>
      <c r="H2923" s="18" t="str">
        <f t="shared" si="375"/>
        <v/>
      </c>
      <c r="I2923" s="18" t="str">
        <f t="shared" si="375"/>
        <v/>
      </c>
      <c r="J2923" s="28" t="str">
        <f t="shared" si="379"/>
        <v/>
      </c>
      <c r="K2923" s="28" t="str">
        <f t="shared" si="379"/>
        <v/>
      </c>
      <c r="L2923" s="28" t="str">
        <f t="shared" si="379"/>
        <v/>
      </c>
      <c r="M2923" s="28" t="str">
        <f t="shared" si="380"/>
        <v/>
      </c>
      <c r="N2923" s="138" t="str">
        <f>IF(ISNUMBER($A2923),IF(ISNUMBER(VALUE(TRIM(VLOOKUP($A2923,DL,COLUMN()-1,0)))),VALUE(TRIM(VLOOKUP($A2923,DL,COLUMN()-1,0))),TRIM(VLOOKUP($A2923,DL,COLUMN()-1,0))),"")</f>
        <v/>
      </c>
    </row>
    <row r="2924" spans="1:14">
      <c r="A2924" s="4" t="str">
        <f>IF(ISNUMBER(NhapDS!A2920),NhapDS!A2920,"")</f>
        <v/>
      </c>
      <c r="B2924" s="18" t="str">
        <f t="shared" si="378"/>
        <v/>
      </c>
      <c r="C2924" s="64" t="str">
        <f t="shared" si="378"/>
        <v/>
      </c>
      <c r="D2924" s="28" t="str">
        <f t="shared" si="377"/>
        <v/>
      </c>
      <c r="E2924" s="28" t="str">
        <f t="shared" si="375"/>
        <v/>
      </c>
      <c r="F2924" s="28" t="str">
        <f t="shared" si="375"/>
        <v/>
      </c>
      <c r="G2924" s="18" t="str">
        <f t="shared" si="375"/>
        <v/>
      </c>
      <c r="H2924" s="18" t="str">
        <f t="shared" si="375"/>
        <v/>
      </c>
      <c r="I2924" s="18" t="str">
        <f t="shared" si="375"/>
        <v/>
      </c>
      <c r="J2924" s="28" t="str">
        <f t="shared" si="379"/>
        <v/>
      </c>
      <c r="K2924" s="28" t="str">
        <f t="shared" si="379"/>
        <v/>
      </c>
      <c r="L2924" s="28" t="str">
        <f t="shared" si="379"/>
        <v/>
      </c>
      <c r="M2924" s="28" t="str">
        <f t="shared" si="380"/>
        <v/>
      </c>
      <c r="N2924" s="138" t="str">
        <f>IF(ISNUMBER($A2924),IF(ISNUMBER(VALUE(TRIM(VLOOKUP($A2924,DL,COLUMN()-1,0)))),VALUE(TRIM(VLOOKUP($A2924,DL,COLUMN()-1,0))),TRIM(VLOOKUP($A2924,DL,COLUMN()-1,0))),"")</f>
        <v/>
      </c>
    </row>
    <row r="2925" spans="1:14">
      <c r="A2925" s="4" t="str">
        <f>IF(ISNUMBER(NhapDS!A2921),NhapDS!A2921,"")</f>
        <v/>
      </c>
      <c r="B2925" s="18" t="str">
        <f t="shared" si="378"/>
        <v/>
      </c>
      <c r="C2925" s="64" t="str">
        <f t="shared" si="378"/>
        <v/>
      </c>
      <c r="D2925" s="28" t="str">
        <f t="shared" si="377"/>
        <v/>
      </c>
      <c r="E2925" s="28" t="str">
        <f t="shared" si="375"/>
        <v/>
      </c>
      <c r="F2925" s="28" t="str">
        <f t="shared" si="375"/>
        <v/>
      </c>
      <c r="G2925" s="18" t="str">
        <f t="shared" si="375"/>
        <v/>
      </c>
      <c r="H2925" s="18" t="str">
        <f t="shared" si="375"/>
        <v/>
      </c>
      <c r="I2925" s="18" t="str">
        <f t="shared" si="375"/>
        <v/>
      </c>
      <c r="J2925" s="28" t="str">
        <f t="shared" si="379"/>
        <v/>
      </c>
      <c r="K2925" s="28" t="str">
        <f t="shared" si="379"/>
        <v/>
      </c>
      <c r="L2925" s="28" t="str">
        <f t="shared" si="379"/>
        <v/>
      </c>
      <c r="M2925" s="28" t="str">
        <f t="shared" si="380"/>
        <v/>
      </c>
      <c r="N2925" s="138" t="str">
        <f>IF(ISNUMBER($A2925),IF(ISNUMBER(VALUE(TRIM(VLOOKUP($A2925,DL,COLUMN()-1,0)))),VALUE(TRIM(VLOOKUP($A2925,DL,COLUMN()-1,0))),TRIM(VLOOKUP($A2925,DL,COLUMN()-1,0))),"")</f>
        <v/>
      </c>
    </row>
    <row r="2926" spans="1:14">
      <c r="A2926" s="4" t="str">
        <f>IF(ISNUMBER(NhapDS!A2922),NhapDS!A2922,"")</f>
        <v/>
      </c>
      <c r="B2926" s="18" t="str">
        <f t="shared" si="378"/>
        <v/>
      </c>
      <c r="C2926" s="64" t="str">
        <f t="shared" si="378"/>
        <v/>
      </c>
      <c r="D2926" s="28" t="str">
        <f t="shared" si="377"/>
        <v/>
      </c>
      <c r="E2926" s="28" t="str">
        <f t="shared" si="375"/>
        <v/>
      </c>
      <c r="F2926" s="28" t="str">
        <f t="shared" si="375"/>
        <v/>
      </c>
      <c r="G2926" s="18" t="str">
        <f t="shared" si="375"/>
        <v/>
      </c>
      <c r="H2926" s="18" t="str">
        <f t="shared" si="375"/>
        <v/>
      </c>
      <c r="I2926" s="18" t="str">
        <f t="shared" si="375"/>
        <v/>
      </c>
      <c r="J2926" s="28" t="str">
        <f t="shared" si="379"/>
        <v/>
      </c>
      <c r="K2926" s="28" t="str">
        <f t="shared" si="379"/>
        <v/>
      </c>
      <c r="L2926" s="28" t="str">
        <f t="shared" si="379"/>
        <v/>
      </c>
      <c r="M2926" s="28" t="str">
        <f t="shared" si="380"/>
        <v/>
      </c>
      <c r="N2926" s="138" t="str">
        <f>IF(ISNUMBER($A2926),IF(ISNUMBER(VALUE(TRIM(VLOOKUP($A2926,DL,COLUMN()-1,0)))),VALUE(TRIM(VLOOKUP($A2926,DL,COLUMN()-1,0))),TRIM(VLOOKUP($A2926,DL,COLUMN()-1,0))),"")</f>
        <v/>
      </c>
    </row>
    <row r="2927" spans="1:14">
      <c r="A2927" s="4" t="str">
        <f>IF(ISNUMBER(NhapDS!A2923),NhapDS!A2923,"")</f>
        <v/>
      </c>
      <c r="B2927" s="18" t="str">
        <f t="shared" si="378"/>
        <v/>
      </c>
      <c r="C2927" s="64" t="str">
        <f t="shared" si="378"/>
        <v/>
      </c>
      <c r="D2927" s="28" t="str">
        <f t="shared" si="377"/>
        <v/>
      </c>
      <c r="E2927" s="28" t="str">
        <f t="shared" si="375"/>
        <v/>
      </c>
      <c r="F2927" s="28" t="str">
        <f t="shared" si="375"/>
        <v/>
      </c>
      <c r="G2927" s="18" t="str">
        <f t="shared" si="375"/>
        <v/>
      </c>
      <c r="H2927" s="18" t="str">
        <f t="shared" si="375"/>
        <v/>
      </c>
      <c r="I2927" s="18" t="str">
        <f t="shared" si="375"/>
        <v/>
      </c>
      <c r="J2927" s="28" t="str">
        <f t="shared" si="379"/>
        <v/>
      </c>
      <c r="K2927" s="28" t="str">
        <f t="shared" si="379"/>
        <v/>
      </c>
      <c r="L2927" s="28" t="str">
        <f t="shared" si="379"/>
        <v/>
      </c>
      <c r="M2927" s="28" t="str">
        <f t="shared" si="380"/>
        <v/>
      </c>
      <c r="N2927" s="138" t="str">
        <f>IF(ISNUMBER($A2927),IF(ISNUMBER(VALUE(TRIM(VLOOKUP($A2927,DL,COLUMN()-1,0)))),VALUE(TRIM(VLOOKUP($A2927,DL,COLUMN()-1,0))),TRIM(VLOOKUP($A2927,DL,COLUMN()-1,0))),"")</f>
        <v/>
      </c>
    </row>
    <row r="2928" spans="1:14">
      <c r="A2928" s="4" t="str">
        <f>IF(ISNUMBER(NhapDS!A2924),NhapDS!A2924,"")</f>
        <v/>
      </c>
      <c r="B2928" s="18" t="str">
        <f t="shared" si="378"/>
        <v/>
      </c>
      <c r="C2928" s="64" t="str">
        <f t="shared" si="378"/>
        <v/>
      </c>
      <c r="D2928" s="28" t="str">
        <f t="shared" si="377"/>
        <v/>
      </c>
      <c r="E2928" s="28" t="str">
        <f t="shared" si="375"/>
        <v/>
      </c>
      <c r="F2928" s="28" t="str">
        <f t="shared" si="375"/>
        <v/>
      </c>
      <c r="G2928" s="18" t="str">
        <f t="shared" si="375"/>
        <v/>
      </c>
      <c r="H2928" s="18" t="str">
        <f t="shared" si="375"/>
        <v/>
      </c>
      <c r="I2928" s="18" t="str">
        <f t="shared" si="375"/>
        <v/>
      </c>
      <c r="J2928" s="28" t="str">
        <f t="shared" si="379"/>
        <v/>
      </c>
      <c r="K2928" s="28" t="str">
        <f t="shared" si="379"/>
        <v/>
      </c>
      <c r="L2928" s="28" t="str">
        <f t="shared" si="379"/>
        <v/>
      </c>
      <c r="M2928" s="28" t="str">
        <f t="shared" si="380"/>
        <v/>
      </c>
      <c r="N2928" s="138" t="str">
        <f>IF(ISNUMBER($A2928),IF(ISNUMBER(VALUE(TRIM(VLOOKUP($A2928,DL,COLUMN()-1,0)))),VALUE(TRIM(VLOOKUP($A2928,DL,COLUMN()-1,0))),TRIM(VLOOKUP($A2928,DL,COLUMN()-1,0))),"")</f>
        <v/>
      </c>
    </row>
    <row r="2929" spans="1:14">
      <c r="A2929" s="4" t="str">
        <f>IF(ISNUMBER(NhapDS!A2925),NhapDS!A2925,"")</f>
        <v/>
      </c>
      <c r="B2929" s="18" t="str">
        <f t="shared" si="378"/>
        <v/>
      </c>
      <c r="C2929" s="64" t="str">
        <f t="shared" si="378"/>
        <v/>
      </c>
      <c r="D2929" s="28" t="str">
        <f t="shared" si="377"/>
        <v/>
      </c>
      <c r="E2929" s="28" t="str">
        <f t="shared" si="375"/>
        <v/>
      </c>
      <c r="F2929" s="28" t="str">
        <f t="shared" si="375"/>
        <v/>
      </c>
      <c r="G2929" s="18" t="str">
        <f t="shared" si="375"/>
        <v/>
      </c>
      <c r="H2929" s="18" t="str">
        <f t="shared" si="375"/>
        <v/>
      </c>
      <c r="I2929" s="18" t="str">
        <f t="shared" si="375"/>
        <v/>
      </c>
      <c r="J2929" s="28" t="str">
        <f t="shared" si="379"/>
        <v/>
      </c>
      <c r="K2929" s="28" t="str">
        <f t="shared" si="379"/>
        <v/>
      </c>
      <c r="L2929" s="28" t="str">
        <f t="shared" si="379"/>
        <v/>
      </c>
      <c r="M2929" s="28" t="str">
        <f t="shared" si="380"/>
        <v/>
      </c>
      <c r="N2929" s="138" t="str">
        <f>IF(ISNUMBER($A2929),IF(ISNUMBER(VALUE(TRIM(VLOOKUP($A2929,DL,COLUMN()-1,0)))),VALUE(TRIM(VLOOKUP($A2929,DL,COLUMN()-1,0))),TRIM(VLOOKUP($A2929,DL,COLUMN()-1,0))),"")</f>
        <v/>
      </c>
    </row>
    <row r="2930" spans="1:14">
      <c r="A2930" s="4" t="str">
        <f>IF(ISNUMBER(NhapDS!A2926),NhapDS!A2926,"")</f>
        <v/>
      </c>
      <c r="B2930" s="18" t="str">
        <f t="shared" si="378"/>
        <v/>
      </c>
      <c r="C2930" s="64" t="str">
        <f t="shared" si="378"/>
        <v/>
      </c>
      <c r="D2930" s="28" t="str">
        <f t="shared" si="377"/>
        <v/>
      </c>
      <c r="E2930" s="28" t="str">
        <f t="shared" si="375"/>
        <v/>
      </c>
      <c r="F2930" s="28" t="str">
        <f t="shared" si="375"/>
        <v/>
      </c>
      <c r="G2930" s="18" t="str">
        <f t="shared" si="375"/>
        <v/>
      </c>
      <c r="H2930" s="18" t="str">
        <f t="shared" si="375"/>
        <v/>
      </c>
      <c r="I2930" s="18" t="str">
        <f t="shared" si="375"/>
        <v/>
      </c>
      <c r="J2930" s="28" t="str">
        <f t="shared" ref="J2930:L2945" si="381">IF(ISNUMBER($A2930),TRIM(VLOOKUP($A2930,DL,COLUMN()-1,0)),"")</f>
        <v/>
      </c>
      <c r="K2930" s="28" t="str">
        <f t="shared" si="381"/>
        <v/>
      </c>
      <c r="L2930" s="28" t="str">
        <f t="shared" si="381"/>
        <v/>
      </c>
      <c r="M2930" s="28" t="str">
        <f t="shared" si="380"/>
        <v/>
      </c>
      <c r="N2930" s="138" t="str">
        <f>IF(ISNUMBER($A2930),IF(ISNUMBER(VALUE(TRIM(VLOOKUP($A2930,DL,COLUMN()-1,0)))),VALUE(TRIM(VLOOKUP($A2930,DL,COLUMN()-1,0))),TRIM(VLOOKUP($A2930,DL,COLUMN()-1,0))),"")</f>
        <v/>
      </c>
    </row>
    <row r="2931" spans="1:14">
      <c r="A2931" s="4" t="str">
        <f>IF(ISNUMBER(NhapDS!A2927),NhapDS!A2927,"")</f>
        <v/>
      </c>
      <c r="B2931" s="18" t="str">
        <f t="shared" si="378"/>
        <v/>
      </c>
      <c r="C2931" s="64" t="str">
        <f t="shared" si="378"/>
        <v/>
      </c>
      <c r="D2931" s="28" t="str">
        <f t="shared" si="377"/>
        <v/>
      </c>
      <c r="E2931" s="28" t="str">
        <f t="shared" si="375"/>
        <v/>
      </c>
      <c r="F2931" s="28" t="str">
        <f t="shared" si="375"/>
        <v/>
      </c>
      <c r="G2931" s="18" t="str">
        <f t="shared" si="375"/>
        <v/>
      </c>
      <c r="H2931" s="18" t="str">
        <f t="shared" si="375"/>
        <v/>
      </c>
      <c r="I2931" s="18" t="str">
        <f t="shared" si="375"/>
        <v/>
      </c>
      <c r="J2931" s="28" t="str">
        <f t="shared" si="381"/>
        <v/>
      </c>
      <c r="K2931" s="28" t="str">
        <f t="shared" si="381"/>
        <v/>
      </c>
      <c r="L2931" s="28" t="str">
        <f t="shared" si="381"/>
        <v/>
      </c>
      <c r="M2931" s="28" t="str">
        <f t="shared" si="380"/>
        <v/>
      </c>
      <c r="N2931" s="138" t="str">
        <f>IF(ISNUMBER($A2931),IF(ISNUMBER(VALUE(TRIM(VLOOKUP($A2931,DL,COLUMN()-1,0)))),VALUE(TRIM(VLOOKUP($A2931,DL,COLUMN()-1,0))),TRIM(VLOOKUP($A2931,DL,COLUMN()-1,0))),"")</f>
        <v/>
      </c>
    </row>
    <row r="2932" spans="1:14">
      <c r="A2932" s="4" t="str">
        <f>IF(ISNUMBER(NhapDS!A2928),NhapDS!A2928,"")</f>
        <v/>
      </c>
      <c r="B2932" s="18" t="str">
        <f t="shared" si="378"/>
        <v/>
      </c>
      <c r="C2932" s="64" t="str">
        <f t="shared" si="378"/>
        <v/>
      </c>
      <c r="D2932" s="28" t="str">
        <f t="shared" si="377"/>
        <v/>
      </c>
      <c r="E2932" s="28" t="str">
        <f t="shared" si="375"/>
        <v/>
      </c>
      <c r="F2932" s="28" t="str">
        <f t="shared" si="375"/>
        <v/>
      </c>
      <c r="G2932" s="18" t="str">
        <f t="shared" si="375"/>
        <v/>
      </c>
      <c r="H2932" s="18" t="str">
        <f t="shared" si="375"/>
        <v/>
      </c>
      <c r="I2932" s="18" t="str">
        <f t="shared" si="375"/>
        <v/>
      </c>
      <c r="J2932" s="28" t="str">
        <f t="shared" si="381"/>
        <v/>
      </c>
      <c r="K2932" s="28" t="str">
        <f t="shared" si="381"/>
        <v/>
      </c>
      <c r="L2932" s="28" t="str">
        <f t="shared" si="381"/>
        <v/>
      </c>
      <c r="M2932" s="28" t="str">
        <f t="shared" si="380"/>
        <v/>
      </c>
      <c r="N2932" s="138" t="str">
        <f>IF(ISNUMBER($A2932),IF(ISNUMBER(VALUE(TRIM(VLOOKUP($A2932,DL,COLUMN()-1,0)))),VALUE(TRIM(VLOOKUP($A2932,DL,COLUMN()-1,0))),TRIM(VLOOKUP($A2932,DL,COLUMN()-1,0))),"")</f>
        <v/>
      </c>
    </row>
    <row r="2933" spans="1:14">
      <c r="A2933" s="4" t="str">
        <f>IF(ISNUMBER(NhapDS!A2929),NhapDS!A2929,"")</f>
        <v/>
      </c>
      <c r="B2933" s="18" t="str">
        <f t="shared" si="378"/>
        <v/>
      </c>
      <c r="C2933" s="64" t="str">
        <f t="shared" si="378"/>
        <v/>
      </c>
      <c r="D2933" s="28" t="str">
        <f t="shared" si="377"/>
        <v/>
      </c>
      <c r="E2933" s="28" t="str">
        <f t="shared" si="375"/>
        <v/>
      </c>
      <c r="F2933" s="28" t="str">
        <f t="shared" si="375"/>
        <v/>
      </c>
      <c r="G2933" s="18" t="str">
        <f t="shared" si="375"/>
        <v/>
      </c>
      <c r="H2933" s="18" t="str">
        <f t="shared" si="375"/>
        <v/>
      </c>
      <c r="I2933" s="18" t="str">
        <f t="shared" si="375"/>
        <v/>
      </c>
      <c r="J2933" s="28" t="str">
        <f t="shared" si="381"/>
        <v/>
      </c>
      <c r="K2933" s="28" t="str">
        <f t="shared" si="381"/>
        <v/>
      </c>
      <c r="L2933" s="28" t="str">
        <f t="shared" si="381"/>
        <v/>
      </c>
      <c r="M2933" s="28" t="str">
        <f t="shared" si="380"/>
        <v/>
      </c>
      <c r="N2933" s="138" t="str">
        <f>IF(ISNUMBER($A2933),IF(ISNUMBER(VALUE(TRIM(VLOOKUP($A2933,DL,COLUMN()-1,0)))),VALUE(TRIM(VLOOKUP($A2933,DL,COLUMN()-1,0))),TRIM(VLOOKUP($A2933,DL,COLUMN()-1,0))),"")</f>
        <v/>
      </c>
    </row>
    <row r="2934" spans="1:14">
      <c r="A2934" s="4" t="str">
        <f>IF(ISNUMBER(NhapDS!A2930),NhapDS!A2930,"")</f>
        <v/>
      </c>
      <c r="B2934" s="18" t="str">
        <f t="shared" si="378"/>
        <v/>
      </c>
      <c r="C2934" s="64" t="str">
        <f t="shared" si="378"/>
        <v/>
      </c>
      <c r="D2934" s="28" t="str">
        <f t="shared" si="377"/>
        <v/>
      </c>
      <c r="E2934" s="28" t="str">
        <f t="shared" si="375"/>
        <v/>
      </c>
      <c r="F2934" s="28" t="str">
        <f t="shared" si="375"/>
        <v/>
      </c>
      <c r="G2934" s="18" t="str">
        <f t="shared" si="375"/>
        <v/>
      </c>
      <c r="H2934" s="18" t="str">
        <f t="shared" si="375"/>
        <v/>
      </c>
      <c r="I2934" s="18" t="str">
        <f t="shared" si="375"/>
        <v/>
      </c>
      <c r="J2934" s="28" t="str">
        <f t="shared" si="381"/>
        <v/>
      </c>
      <c r="K2934" s="28" t="str">
        <f t="shared" si="381"/>
        <v/>
      </c>
      <c r="L2934" s="28" t="str">
        <f t="shared" si="381"/>
        <v/>
      </c>
      <c r="M2934" s="28" t="str">
        <f t="shared" si="380"/>
        <v/>
      </c>
      <c r="N2934" s="138" t="str">
        <f>IF(ISNUMBER($A2934),IF(ISNUMBER(VALUE(TRIM(VLOOKUP($A2934,DL,COLUMN()-1,0)))),VALUE(TRIM(VLOOKUP($A2934,DL,COLUMN()-1,0))),TRIM(VLOOKUP($A2934,DL,COLUMN()-1,0))),"")</f>
        <v/>
      </c>
    </row>
    <row r="2935" spans="1:14">
      <c r="A2935" s="4" t="str">
        <f>IF(ISNUMBER(NhapDS!A2931),NhapDS!A2931,"")</f>
        <v/>
      </c>
      <c r="B2935" s="18" t="str">
        <f t="shared" si="378"/>
        <v/>
      </c>
      <c r="C2935" s="64" t="str">
        <f t="shared" si="378"/>
        <v/>
      </c>
      <c r="D2935" s="28" t="str">
        <f t="shared" si="377"/>
        <v/>
      </c>
      <c r="E2935" s="28" t="str">
        <f t="shared" si="375"/>
        <v/>
      </c>
      <c r="F2935" s="28" t="str">
        <f t="shared" si="375"/>
        <v/>
      </c>
      <c r="G2935" s="18" t="str">
        <f t="shared" si="375"/>
        <v/>
      </c>
      <c r="H2935" s="18" t="str">
        <f t="shared" si="375"/>
        <v/>
      </c>
      <c r="I2935" s="18" t="str">
        <f t="shared" si="375"/>
        <v/>
      </c>
      <c r="J2935" s="28" t="str">
        <f t="shared" si="381"/>
        <v/>
      </c>
      <c r="K2935" s="28" t="str">
        <f t="shared" si="381"/>
        <v/>
      </c>
      <c r="L2935" s="28" t="str">
        <f t="shared" si="381"/>
        <v/>
      </c>
      <c r="M2935" s="28" t="str">
        <f t="shared" si="380"/>
        <v/>
      </c>
      <c r="N2935" s="138" t="str">
        <f>IF(ISNUMBER($A2935),IF(ISNUMBER(VALUE(TRIM(VLOOKUP($A2935,DL,COLUMN()-1,0)))),VALUE(TRIM(VLOOKUP($A2935,DL,COLUMN()-1,0))),TRIM(VLOOKUP($A2935,DL,COLUMN()-1,0))),"")</f>
        <v/>
      </c>
    </row>
    <row r="2936" spans="1:14">
      <c r="A2936" s="4" t="str">
        <f>IF(ISNUMBER(NhapDS!A2932),NhapDS!A2932,"")</f>
        <v/>
      </c>
      <c r="B2936" s="18" t="str">
        <f t="shared" si="378"/>
        <v/>
      </c>
      <c r="C2936" s="64" t="str">
        <f t="shared" si="378"/>
        <v/>
      </c>
      <c r="D2936" s="28" t="str">
        <f t="shared" si="377"/>
        <v/>
      </c>
      <c r="E2936" s="28" t="str">
        <f t="shared" si="375"/>
        <v/>
      </c>
      <c r="F2936" s="28" t="str">
        <f t="shared" si="375"/>
        <v/>
      </c>
      <c r="G2936" s="18" t="str">
        <f t="shared" si="375"/>
        <v/>
      </c>
      <c r="H2936" s="18" t="str">
        <f t="shared" si="375"/>
        <v/>
      </c>
      <c r="I2936" s="18" t="str">
        <f t="shared" si="375"/>
        <v/>
      </c>
      <c r="J2936" s="28" t="str">
        <f t="shared" si="381"/>
        <v/>
      </c>
      <c r="K2936" s="28" t="str">
        <f t="shared" si="381"/>
        <v/>
      </c>
      <c r="L2936" s="28" t="str">
        <f t="shared" si="381"/>
        <v/>
      </c>
      <c r="M2936" s="28" t="str">
        <f t="shared" si="380"/>
        <v/>
      </c>
      <c r="N2936" s="138" t="str">
        <f>IF(ISNUMBER($A2936),IF(ISNUMBER(VALUE(TRIM(VLOOKUP($A2936,DL,COLUMN()-1,0)))),VALUE(TRIM(VLOOKUP($A2936,DL,COLUMN()-1,0))),TRIM(VLOOKUP($A2936,DL,COLUMN()-1,0))),"")</f>
        <v/>
      </c>
    </row>
    <row r="2937" spans="1:14">
      <c r="A2937" s="4" t="str">
        <f>IF(ISNUMBER(NhapDS!A2933),NhapDS!A2933,"")</f>
        <v/>
      </c>
      <c r="B2937" s="18" t="str">
        <f t="shared" si="378"/>
        <v/>
      </c>
      <c r="C2937" s="64" t="str">
        <f t="shared" si="378"/>
        <v/>
      </c>
      <c r="D2937" s="28" t="str">
        <f t="shared" si="377"/>
        <v/>
      </c>
      <c r="E2937" s="28" t="str">
        <f t="shared" si="375"/>
        <v/>
      </c>
      <c r="F2937" s="28" t="str">
        <f t="shared" si="375"/>
        <v/>
      </c>
      <c r="G2937" s="18" t="str">
        <f t="shared" si="375"/>
        <v/>
      </c>
      <c r="H2937" s="18" t="str">
        <f t="shared" si="375"/>
        <v/>
      </c>
      <c r="I2937" s="18" t="str">
        <f t="shared" si="375"/>
        <v/>
      </c>
      <c r="J2937" s="28" t="str">
        <f t="shared" si="381"/>
        <v/>
      </c>
      <c r="K2937" s="28" t="str">
        <f t="shared" si="381"/>
        <v/>
      </c>
      <c r="L2937" s="28" t="str">
        <f t="shared" si="381"/>
        <v/>
      </c>
      <c r="M2937" s="28" t="str">
        <f t="shared" si="380"/>
        <v/>
      </c>
      <c r="N2937" s="138" t="str">
        <f>IF(ISNUMBER($A2937),IF(ISNUMBER(VALUE(TRIM(VLOOKUP($A2937,DL,COLUMN()-1,0)))),VALUE(TRIM(VLOOKUP($A2937,DL,COLUMN()-1,0))),TRIM(VLOOKUP($A2937,DL,COLUMN()-1,0))),"")</f>
        <v/>
      </c>
    </row>
    <row r="2938" spans="1:14">
      <c r="A2938" s="4" t="str">
        <f>IF(ISNUMBER(NhapDS!A2934),NhapDS!A2934,"")</f>
        <v/>
      </c>
      <c r="B2938" s="18" t="str">
        <f t="shared" si="378"/>
        <v/>
      </c>
      <c r="C2938" s="64" t="str">
        <f t="shared" si="378"/>
        <v/>
      </c>
      <c r="D2938" s="28" t="str">
        <f t="shared" si="377"/>
        <v/>
      </c>
      <c r="E2938" s="28" t="str">
        <f t="shared" si="375"/>
        <v/>
      </c>
      <c r="F2938" s="28" t="str">
        <f t="shared" si="375"/>
        <v/>
      </c>
      <c r="G2938" s="18" t="str">
        <f t="shared" si="375"/>
        <v/>
      </c>
      <c r="H2938" s="18" t="str">
        <f t="shared" si="375"/>
        <v/>
      </c>
      <c r="I2938" s="18" t="str">
        <f t="shared" si="375"/>
        <v/>
      </c>
      <c r="J2938" s="28" t="str">
        <f t="shared" si="381"/>
        <v/>
      </c>
      <c r="K2938" s="28" t="str">
        <f t="shared" si="381"/>
        <v/>
      </c>
      <c r="L2938" s="28" t="str">
        <f t="shared" si="381"/>
        <v/>
      </c>
      <c r="M2938" s="28" t="str">
        <f t="shared" si="380"/>
        <v/>
      </c>
      <c r="N2938" s="138" t="str">
        <f>IF(ISNUMBER($A2938),IF(ISNUMBER(VALUE(TRIM(VLOOKUP($A2938,DL,COLUMN()-1,0)))),VALUE(TRIM(VLOOKUP($A2938,DL,COLUMN()-1,0))),TRIM(VLOOKUP($A2938,DL,COLUMN()-1,0))),"")</f>
        <v/>
      </c>
    </row>
    <row r="2939" spans="1:14">
      <c r="A2939" s="4" t="str">
        <f>IF(ISNUMBER(NhapDS!A2935),NhapDS!A2935,"")</f>
        <v/>
      </c>
      <c r="B2939" s="18" t="str">
        <f t="shared" si="378"/>
        <v/>
      </c>
      <c r="C2939" s="64" t="str">
        <f t="shared" si="378"/>
        <v/>
      </c>
      <c r="D2939" s="28" t="str">
        <f t="shared" si="377"/>
        <v/>
      </c>
      <c r="E2939" s="28" t="str">
        <f t="shared" si="375"/>
        <v/>
      </c>
      <c r="F2939" s="28" t="str">
        <f t="shared" si="375"/>
        <v/>
      </c>
      <c r="G2939" s="18" t="str">
        <f t="shared" si="375"/>
        <v/>
      </c>
      <c r="H2939" s="18" t="str">
        <f t="shared" si="375"/>
        <v/>
      </c>
      <c r="I2939" s="18" t="str">
        <f t="shared" si="375"/>
        <v/>
      </c>
      <c r="J2939" s="28" t="str">
        <f t="shared" si="381"/>
        <v/>
      </c>
      <c r="K2939" s="28" t="str">
        <f t="shared" si="381"/>
        <v/>
      </c>
      <c r="L2939" s="28" t="str">
        <f t="shared" si="381"/>
        <v/>
      </c>
      <c r="M2939" s="28" t="str">
        <f t="shared" si="380"/>
        <v/>
      </c>
      <c r="N2939" s="138" t="str">
        <f>IF(ISNUMBER($A2939),IF(ISNUMBER(VALUE(TRIM(VLOOKUP($A2939,DL,COLUMN()-1,0)))),VALUE(TRIM(VLOOKUP($A2939,DL,COLUMN()-1,0))),TRIM(VLOOKUP($A2939,DL,COLUMN()-1,0))),"")</f>
        <v/>
      </c>
    </row>
    <row r="2940" spans="1:14">
      <c r="A2940" s="4" t="str">
        <f>IF(ISNUMBER(NhapDS!A2936),NhapDS!A2936,"")</f>
        <v/>
      </c>
      <c r="B2940" s="18" t="str">
        <f t="shared" si="378"/>
        <v/>
      </c>
      <c r="C2940" s="64" t="str">
        <f t="shared" si="378"/>
        <v/>
      </c>
      <c r="D2940" s="28" t="str">
        <f t="shared" si="377"/>
        <v/>
      </c>
      <c r="E2940" s="28" t="str">
        <f t="shared" si="375"/>
        <v/>
      </c>
      <c r="F2940" s="28" t="str">
        <f t="shared" si="375"/>
        <v/>
      </c>
      <c r="G2940" s="18" t="str">
        <f t="shared" si="375"/>
        <v/>
      </c>
      <c r="H2940" s="18" t="str">
        <f t="shared" si="375"/>
        <v/>
      </c>
      <c r="I2940" s="18" t="str">
        <f t="shared" si="375"/>
        <v/>
      </c>
      <c r="J2940" s="28" t="str">
        <f t="shared" si="381"/>
        <v/>
      </c>
      <c r="K2940" s="28" t="str">
        <f t="shared" si="381"/>
        <v/>
      </c>
      <c r="L2940" s="28" t="str">
        <f t="shared" si="381"/>
        <v/>
      </c>
      <c r="M2940" s="28" t="str">
        <f t="shared" si="380"/>
        <v/>
      </c>
      <c r="N2940" s="138" t="str">
        <f>IF(ISNUMBER($A2940),IF(ISNUMBER(VALUE(TRIM(VLOOKUP($A2940,DL,COLUMN()-1,0)))),VALUE(TRIM(VLOOKUP($A2940,DL,COLUMN()-1,0))),TRIM(VLOOKUP($A2940,DL,COLUMN()-1,0))),"")</f>
        <v/>
      </c>
    </row>
    <row r="2941" spans="1:14">
      <c r="A2941" s="4" t="str">
        <f>IF(ISNUMBER(NhapDS!A2937),NhapDS!A2937,"")</f>
        <v/>
      </c>
      <c r="B2941" s="18" t="str">
        <f t="shared" si="378"/>
        <v/>
      </c>
      <c r="C2941" s="64" t="str">
        <f t="shared" si="378"/>
        <v/>
      </c>
      <c r="D2941" s="28" t="str">
        <f t="shared" si="377"/>
        <v/>
      </c>
      <c r="E2941" s="28" t="str">
        <f t="shared" ref="E2941:I2991" si="382">IF(ISNUMBER($A2941),TRIM(VLOOKUP($A2941,DL,COLUMN()-1,0)),"")</f>
        <v/>
      </c>
      <c r="F2941" s="28" t="str">
        <f t="shared" si="382"/>
        <v/>
      </c>
      <c r="G2941" s="18" t="str">
        <f t="shared" si="382"/>
        <v/>
      </c>
      <c r="H2941" s="18" t="str">
        <f t="shared" si="382"/>
        <v/>
      </c>
      <c r="I2941" s="18" t="str">
        <f t="shared" si="382"/>
        <v/>
      </c>
      <c r="J2941" s="28" t="str">
        <f t="shared" si="381"/>
        <v/>
      </c>
      <c r="K2941" s="28" t="str">
        <f t="shared" si="381"/>
        <v/>
      </c>
      <c r="L2941" s="28" t="str">
        <f t="shared" si="381"/>
        <v/>
      </c>
      <c r="M2941" s="28" t="str">
        <f t="shared" si="380"/>
        <v/>
      </c>
      <c r="N2941" s="138" t="str">
        <f>IF(ISNUMBER($A2941),IF(ISNUMBER(VALUE(TRIM(VLOOKUP($A2941,DL,COLUMN()-1,0)))),VALUE(TRIM(VLOOKUP($A2941,DL,COLUMN()-1,0))),TRIM(VLOOKUP($A2941,DL,COLUMN()-1,0))),"")</f>
        <v/>
      </c>
    </row>
    <row r="2942" spans="1:14">
      <c r="A2942" s="4" t="str">
        <f>IF(ISNUMBER(NhapDS!A2938),NhapDS!A2938,"")</f>
        <v/>
      </c>
      <c r="B2942" s="18" t="str">
        <f t="shared" si="378"/>
        <v/>
      </c>
      <c r="C2942" s="64" t="str">
        <f t="shared" si="378"/>
        <v/>
      </c>
      <c r="D2942" s="28" t="str">
        <f t="shared" si="377"/>
        <v/>
      </c>
      <c r="E2942" s="28" t="str">
        <f t="shared" si="382"/>
        <v/>
      </c>
      <c r="F2942" s="28" t="str">
        <f t="shared" si="382"/>
        <v/>
      </c>
      <c r="G2942" s="18" t="str">
        <f t="shared" si="382"/>
        <v/>
      </c>
      <c r="H2942" s="18" t="str">
        <f t="shared" si="382"/>
        <v/>
      </c>
      <c r="I2942" s="18" t="str">
        <f t="shared" si="382"/>
        <v/>
      </c>
      <c r="J2942" s="28" t="str">
        <f t="shared" si="381"/>
        <v/>
      </c>
      <c r="K2942" s="28" t="str">
        <f t="shared" si="381"/>
        <v/>
      </c>
      <c r="L2942" s="28" t="str">
        <f t="shared" si="381"/>
        <v/>
      </c>
      <c r="M2942" s="28" t="str">
        <f t="shared" si="380"/>
        <v/>
      </c>
      <c r="N2942" s="138" t="str">
        <f>IF(ISNUMBER($A2942),IF(ISNUMBER(VALUE(TRIM(VLOOKUP($A2942,DL,COLUMN()-1,0)))),VALUE(TRIM(VLOOKUP($A2942,DL,COLUMN()-1,0))),TRIM(VLOOKUP($A2942,DL,COLUMN()-1,0))),"")</f>
        <v/>
      </c>
    </row>
    <row r="2943" spans="1:14">
      <c r="A2943" s="4" t="str">
        <f>IF(ISNUMBER(NhapDS!A2939),NhapDS!A2939,"")</f>
        <v/>
      </c>
      <c r="B2943" s="18" t="str">
        <f t="shared" si="378"/>
        <v/>
      </c>
      <c r="C2943" s="64" t="str">
        <f t="shared" si="378"/>
        <v/>
      </c>
      <c r="D2943" s="28" t="str">
        <f t="shared" si="377"/>
        <v/>
      </c>
      <c r="E2943" s="28" t="str">
        <f t="shared" si="382"/>
        <v/>
      </c>
      <c r="F2943" s="28" t="str">
        <f t="shared" si="382"/>
        <v/>
      </c>
      <c r="G2943" s="18" t="str">
        <f t="shared" si="382"/>
        <v/>
      </c>
      <c r="H2943" s="18" t="str">
        <f t="shared" si="382"/>
        <v/>
      </c>
      <c r="I2943" s="18" t="str">
        <f t="shared" si="382"/>
        <v/>
      </c>
      <c r="J2943" s="28" t="str">
        <f t="shared" si="381"/>
        <v/>
      </c>
      <c r="K2943" s="28" t="str">
        <f t="shared" si="381"/>
        <v/>
      </c>
      <c r="L2943" s="28" t="str">
        <f t="shared" si="381"/>
        <v/>
      </c>
      <c r="M2943" s="28" t="str">
        <f t="shared" si="380"/>
        <v/>
      </c>
      <c r="N2943" s="138" t="str">
        <f>IF(ISNUMBER($A2943),IF(ISNUMBER(VALUE(TRIM(VLOOKUP($A2943,DL,COLUMN()-1,0)))),VALUE(TRIM(VLOOKUP($A2943,DL,COLUMN()-1,0))),TRIM(VLOOKUP($A2943,DL,COLUMN()-1,0))),"")</f>
        <v/>
      </c>
    </row>
    <row r="2944" spans="1:14">
      <c r="A2944" s="4" t="str">
        <f>IF(ISNUMBER(NhapDS!A2940),NhapDS!A2940,"")</f>
        <v/>
      </c>
      <c r="B2944" s="18" t="str">
        <f t="shared" si="378"/>
        <v/>
      </c>
      <c r="C2944" s="64" t="str">
        <f t="shared" si="378"/>
        <v/>
      </c>
      <c r="D2944" s="28" t="str">
        <f t="shared" si="377"/>
        <v/>
      </c>
      <c r="E2944" s="28" t="str">
        <f t="shared" si="382"/>
        <v/>
      </c>
      <c r="F2944" s="28" t="str">
        <f t="shared" si="382"/>
        <v/>
      </c>
      <c r="G2944" s="18" t="str">
        <f t="shared" si="382"/>
        <v/>
      </c>
      <c r="H2944" s="18" t="str">
        <f t="shared" si="382"/>
        <v/>
      </c>
      <c r="I2944" s="18" t="str">
        <f t="shared" si="382"/>
        <v/>
      </c>
      <c r="J2944" s="28" t="str">
        <f t="shared" si="381"/>
        <v/>
      </c>
      <c r="K2944" s="28" t="str">
        <f t="shared" si="381"/>
        <v/>
      </c>
      <c r="L2944" s="28" t="str">
        <f t="shared" si="381"/>
        <v/>
      </c>
      <c r="M2944" s="28" t="str">
        <f t="shared" si="380"/>
        <v/>
      </c>
      <c r="N2944" s="138" t="str">
        <f>IF(ISNUMBER($A2944),IF(ISNUMBER(VALUE(TRIM(VLOOKUP($A2944,DL,COLUMN()-1,0)))),VALUE(TRIM(VLOOKUP($A2944,DL,COLUMN()-1,0))),TRIM(VLOOKUP($A2944,DL,COLUMN()-1,0))),"")</f>
        <v/>
      </c>
    </row>
    <row r="2945" spans="1:14">
      <c r="A2945" s="4" t="str">
        <f>IF(ISNUMBER(NhapDS!A2941),NhapDS!A2941,"")</f>
        <v/>
      </c>
      <c r="B2945" s="18" t="str">
        <f t="shared" si="378"/>
        <v/>
      </c>
      <c r="C2945" s="64" t="str">
        <f t="shared" si="378"/>
        <v/>
      </c>
      <c r="D2945" s="28" t="str">
        <f t="shared" si="377"/>
        <v/>
      </c>
      <c r="E2945" s="28" t="str">
        <f t="shared" si="382"/>
        <v/>
      </c>
      <c r="F2945" s="28" t="str">
        <f t="shared" si="382"/>
        <v/>
      </c>
      <c r="G2945" s="18" t="str">
        <f t="shared" si="382"/>
        <v/>
      </c>
      <c r="H2945" s="18" t="str">
        <f t="shared" si="382"/>
        <v/>
      </c>
      <c r="I2945" s="18" t="str">
        <f t="shared" si="382"/>
        <v/>
      </c>
      <c r="J2945" s="28" t="str">
        <f t="shared" si="381"/>
        <v/>
      </c>
      <c r="K2945" s="28" t="str">
        <f t="shared" si="381"/>
        <v/>
      </c>
      <c r="L2945" s="28" t="str">
        <f t="shared" si="381"/>
        <v/>
      </c>
      <c r="M2945" s="28" t="str">
        <f t="shared" si="380"/>
        <v/>
      </c>
      <c r="N2945" s="138" t="str">
        <f>IF(ISNUMBER($A2945),IF(ISNUMBER(VALUE(TRIM(VLOOKUP($A2945,DL,COLUMN()-1,0)))),VALUE(TRIM(VLOOKUP($A2945,DL,COLUMN()-1,0))),TRIM(VLOOKUP($A2945,DL,COLUMN()-1,0))),"")</f>
        <v/>
      </c>
    </row>
    <row r="2946" spans="1:14">
      <c r="A2946" s="4" t="str">
        <f>IF(ISNUMBER(NhapDS!A2942),NhapDS!A2942,"")</f>
        <v/>
      </c>
      <c r="B2946" s="18" t="str">
        <f t="shared" si="378"/>
        <v/>
      </c>
      <c r="C2946" s="64" t="str">
        <f t="shared" si="378"/>
        <v/>
      </c>
      <c r="D2946" s="28" t="str">
        <f t="shared" si="377"/>
        <v/>
      </c>
      <c r="E2946" s="28" t="str">
        <f t="shared" si="382"/>
        <v/>
      </c>
      <c r="F2946" s="28" t="str">
        <f t="shared" si="382"/>
        <v/>
      </c>
      <c r="G2946" s="18" t="str">
        <f t="shared" si="382"/>
        <v/>
      </c>
      <c r="H2946" s="18" t="str">
        <f t="shared" si="382"/>
        <v/>
      </c>
      <c r="I2946" s="18" t="str">
        <f t="shared" si="382"/>
        <v/>
      </c>
      <c r="J2946" s="28" t="str">
        <f t="shared" ref="J2946:L2961" si="383">IF(ISNUMBER($A2946),TRIM(VLOOKUP($A2946,DL,COLUMN()-1,0)),"")</f>
        <v/>
      </c>
      <c r="K2946" s="28" t="str">
        <f t="shared" si="383"/>
        <v/>
      </c>
      <c r="L2946" s="28" t="str">
        <f t="shared" si="383"/>
        <v/>
      </c>
      <c r="M2946" s="28" t="str">
        <f t="shared" si="380"/>
        <v/>
      </c>
      <c r="N2946" s="138" t="str">
        <f>IF(ISNUMBER($A2946),IF(ISNUMBER(VALUE(TRIM(VLOOKUP($A2946,DL,COLUMN()-1,0)))),VALUE(TRIM(VLOOKUP($A2946,DL,COLUMN()-1,0))),TRIM(VLOOKUP($A2946,DL,COLUMN()-1,0))),"")</f>
        <v/>
      </c>
    </row>
    <row r="2947" spans="1:14">
      <c r="A2947" s="4" t="str">
        <f>IF(ISNUMBER(NhapDS!A2943),NhapDS!A2943,"")</f>
        <v/>
      </c>
      <c r="B2947" s="18" t="str">
        <f t="shared" si="378"/>
        <v/>
      </c>
      <c r="C2947" s="64" t="str">
        <f t="shared" si="378"/>
        <v/>
      </c>
      <c r="D2947" s="28" t="str">
        <f t="shared" si="377"/>
        <v/>
      </c>
      <c r="E2947" s="28" t="str">
        <f t="shared" si="382"/>
        <v/>
      </c>
      <c r="F2947" s="28" t="str">
        <f t="shared" si="382"/>
        <v/>
      </c>
      <c r="G2947" s="18" t="str">
        <f t="shared" si="382"/>
        <v/>
      </c>
      <c r="H2947" s="18" t="str">
        <f t="shared" si="382"/>
        <v/>
      </c>
      <c r="I2947" s="18" t="str">
        <f t="shared" si="382"/>
        <v/>
      </c>
      <c r="J2947" s="28" t="str">
        <f t="shared" si="383"/>
        <v/>
      </c>
      <c r="K2947" s="28" t="str">
        <f t="shared" si="383"/>
        <v/>
      </c>
      <c r="L2947" s="28" t="str">
        <f t="shared" si="383"/>
        <v/>
      </c>
      <c r="M2947" s="28" t="str">
        <f t="shared" si="380"/>
        <v/>
      </c>
      <c r="N2947" s="138" t="str">
        <f>IF(ISNUMBER($A2947),IF(ISNUMBER(VALUE(TRIM(VLOOKUP($A2947,DL,COLUMN()-1,0)))),VALUE(TRIM(VLOOKUP($A2947,DL,COLUMN()-1,0))),TRIM(VLOOKUP($A2947,DL,COLUMN()-1,0))),"")</f>
        <v/>
      </c>
    </row>
    <row r="2948" spans="1:14">
      <c r="A2948" s="4" t="str">
        <f>IF(ISNUMBER(NhapDS!A2944),NhapDS!A2944,"")</f>
        <v/>
      </c>
      <c r="B2948" s="18" t="str">
        <f t="shared" si="378"/>
        <v/>
      </c>
      <c r="C2948" s="64" t="str">
        <f t="shared" si="378"/>
        <v/>
      </c>
      <c r="D2948" s="28" t="str">
        <f t="shared" si="377"/>
        <v/>
      </c>
      <c r="E2948" s="28" t="str">
        <f t="shared" si="382"/>
        <v/>
      </c>
      <c r="F2948" s="28" t="str">
        <f t="shared" si="382"/>
        <v/>
      </c>
      <c r="G2948" s="18" t="str">
        <f t="shared" si="382"/>
        <v/>
      </c>
      <c r="H2948" s="18" t="str">
        <f t="shared" si="382"/>
        <v/>
      </c>
      <c r="I2948" s="18" t="str">
        <f t="shared" si="382"/>
        <v/>
      </c>
      <c r="J2948" s="28" t="str">
        <f t="shared" si="383"/>
        <v/>
      </c>
      <c r="K2948" s="28" t="str">
        <f t="shared" si="383"/>
        <v/>
      </c>
      <c r="L2948" s="28" t="str">
        <f t="shared" si="383"/>
        <v/>
      </c>
      <c r="M2948" s="28" t="str">
        <f t="shared" si="380"/>
        <v/>
      </c>
      <c r="N2948" s="138" t="str">
        <f>IF(ISNUMBER($A2948),IF(ISNUMBER(VALUE(TRIM(VLOOKUP($A2948,DL,COLUMN()-1,0)))),VALUE(TRIM(VLOOKUP($A2948,DL,COLUMN()-1,0))),TRIM(VLOOKUP($A2948,DL,COLUMN()-1,0))),"")</f>
        <v/>
      </c>
    </row>
    <row r="2949" spans="1:14">
      <c r="A2949" s="4" t="str">
        <f>IF(ISNUMBER(NhapDS!A2945),NhapDS!A2945,"")</f>
        <v/>
      </c>
      <c r="B2949" s="18" t="str">
        <f t="shared" si="378"/>
        <v/>
      </c>
      <c r="C2949" s="64" t="str">
        <f t="shared" si="378"/>
        <v/>
      </c>
      <c r="D2949" s="28" t="str">
        <f t="shared" si="377"/>
        <v/>
      </c>
      <c r="E2949" s="28" t="str">
        <f t="shared" si="382"/>
        <v/>
      </c>
      <c r="F2949" s="28" t="str">
        <f t="shared" si="382"/>
        <v/>
      </c>
      <c r="G2949" s="18" t="str">
        <f t="shared" si="382"/>
        <v/>
      </c>
      <c r="H2949" s="18" t="str">
        <f t="shared" si="382"/>
        <v/>
      </c>
      <c r="I2949" s="18" t="str">
        <f t="shared" si="382"/>
        <v/>
      </c>
      <c r="J2949" s="28" t="str">
        <f t="shared" si="383"/>
        <v/>
      </c>
      <c r="K2949" s="28" t="str">
        <f t="shared" si="383"/>
        <v/>
      </c>
      <c r="L2949" s="28" t="str">
        <f t="shared" si="383"/>
        <v/>
      </c>
      <c r="M2949" s="28" t="str">
        <f t="shared" si="380"/>
        <v/>
      </c>
      <c r="N2949" s="138" t="str">
        <f>IF(ISNUMBER($A2949),IF(ISNUMBER(VALUE(TRIM(VLOOKUP($A2949,DL,COLUMN()-1,0)))),VALUE(TRIM(VLOOKUP($A2949,DL,COLUMN()-1,0))),TRIM(VLOOKUP($A2949,DL,COLUMN()-1,0))),"")</f>
        <v/>
      </c>
    </row>
    <row r="2950" spans="1:14">
      <c r="A2950" s="4" t="str">
        <f>IF(ISNUMBER(NhapDS!A2946),NhapDS!A2946,"")</f>
        <v/>
      </c>
      <c r="B2950" s="18" t="str">
        <f t="shared" si="378"/>
        <v/>
      </c>
      <c r="C2950" s="64" t="str">
        <f t="shared" si="378"/>
        <v/>
      </c>
      <c r="D2950" s="28" t="str">
        <f t="shared" si="377"/>
        <v/>
      </c>
      <c r="E2950" s="28" t="str">
        <f t="shared" si="382"/>
        <v/>
      </c>
      <c r="F2950" s="28" t="str">
        <f t="shared" si="382"/>
        <v/>
      </c>
      <c r="G2950" s="18" t="str">
        <f t="shared" si="382"/>
        <v/>
      </c>
      <c r="H2950" s="18" t="str">
        <f t="shared" si="382"/>
        <v/>
      </c>
      <c r="I2950" s="18" t="str">
        <f t="shared" si="382"/>
        <v/>
      </c>
      <c r="J2950" s="28" t="str">
        <f t="shared" si="383"/>
        <v/>
      </c>
      <c r="K2950" s="28" t="str">
        <f t="shared" si="383"/>
        <v/>
      </c>
      <c r="L2950" s="28" t="str">
        <f t="shared" si="383"/>
        <v/>
      </c>
      <c r="M2950" s="28" t="str">
        <f t="shared" si="380"/>
        <v/>
      </c>
      <c r="N2950" s="138" t="str">
        <f>IF(ISNUMBER($A2950),IF(ISNUMBER(VALUE(TRIM(VLOOKUP($A2950,DL,COLUMN()-1,0)))),VALUE(TRIM(VLOOKUP($A2950,DL,COLUMN()-1,0))),TRIM(VLOOKUP($A2950,DL,COLUMN()-1,0))),"")</f>
        <v/>
      </c>
    </row>
    <row r="2951" spans="1:14">
      <c r="A2951" s="4" t="str">
        <f>IF(ISNUMBER(NhapDS!A2947),NhapDS!A2947,"")</f>
        <v/>
      </c>
      <c r="B2951" s="18" t="str">
        <f t="shared" si="378"/>
        <v/>
      </c>
      <c r="C2951" s="64" t="str">
        <f t="shared" si="378"/>
        <v/>
      </c>
      <c r="D2951" s="28" t="str">
        <f t="shared" si="377"/>
        <v/>
      </c>
      <c r="E2951" s="28" t="str">
        <f t="shared" si="382"/>
        <v/>
      </c>
      <c r="F2951" s="28" t="str">
        <f t="shared" si="382"/>
        <v/>
      </c>
      <c r="G2951" s="18" t="str">
        <f t="shared" si="382"/>
        <v/>
      </c>
      <c r="H2951" s="18" t="str">
        <f t="shared" si="382"/>
        <v/>
      </c>
      <c r="I2951" s="18" t="str">
        <f t="shared" si="382"/>
        <v/>
      </c>
      <c r="J2951" s="28" t="str">
        <f t="shared" si="383"/>
        <v/>
      </c>
      <c r="K2951" s="28" t="str">
        <f t="shared" si="383"/>
        <v/>
      </c>
      <c r="L2951" s="28" t="str">
        <f t="shared" si="383"/>
        <v/>
      </c>
      <c r="M2951" s="28" t="str">
        <f t="shared" si="380"/>
        <v/>
      </c>
      <c r="N2951" s="138" t="str">
        <f>IF(ISNUMBER($A2951),IF(ISNUMBER(VALUE(TRIM(VLOOKUP($A2951,DL,COLUMN()-1,0)))),VALUE(TRIM(VLOOKUP($A2951,DL,COLUMN()-1,0))),TRIM(VLOOKUP($A2951,DL,COLUMN()-1,0))),"")</f>
        <v/>
      </c>
    </row>
    <row r="2952" spans="1:14">
      <c r="A2952" s="4" t="str">
        <f>IF(ISNUMBER(NhapDS!A2948),NhapDS!A2948,"")</f>
        <v/>
      </c>
      <c r="B2952" s="18" t="str">
        <f t="shared" si="378"/>
        <v/>
      </c>
      <c r="C2952" s="64" t="str">
        <f t="shared" si="378"/>
        <v/>
      </c>
      <c r="D2952" s="28" t="str">
        <f t="shared" si="377"/>
        <v/>
      </c>
      <c r="E2952" s="28" t="str">
        <f t="shared" si="382"/>
        <v/>
      </c>
      <c r="F2952" s="28" t="str">
        <f t="shared" si="382"/>
        <v/>
      </c>
      <c r="G2952" s="18" t="str">
        <f t="shared" si="382"/>
        <v/>
      </c>
      <c r="H2952" s="18" t="str">
        <f t="shared" si="382"/>
        <v/>
      </c>
      <c r="I2952" s="18" t="str">
        <f t="shared" si="382"/>
        <v/>
      </c>
      <c r="J2952" s="28" t="str">
        <f t="shared" si="383"/>
        <v/>
      </c>
      <c r="K2952" s="28" t="str">
        <f t="shared" si="383"/>
        <v/>
      </c>
      <c r="L2952" s="28" t="str">
        <f t="shared" si="383"/>
        <v/>
      </c>
      <c r="M2952" s="28" t="str">
        <f t="shared" si="380"/>
        <v/>
      </c>
      <c r="N2952" s="138" t="str">
        <f>IF(ISNUMBER($A2952),IF(ISNUMBER(VALUE(TRIM(VLOOKUP($A2952,DL,COLUMN()-1,0)))),VALUE(TRIM(VLOOKUP($A2952,DL,COLUMN()-1,0))),TRIM(VLOOKUP($A2952,DL,COLUMN()-1,0))),"")</f>
        <v/>
      </c>
    </row>
    <row r="2953" spans="1:14">
      <c r="A2953" s="4" t="str">
        <f>IF(ISNUMBER(NhapDS!A2949),NhapDS!A2949,"")</f>
        <v/>
      </c>
      <c r="B2953" s="18" t="str">
        <f t="shared" si="378"/>
        <v/>
      </c>
      <c r="C2953" s="64" t="str">
        <f t="shared" si="378"/>
        <v/>
      </c>
      <c r="D2953" s="28" t="str">
        <f t="shared" si="377"/>
        <v/>
      </c>
      <c r="E2953" s="28" t="str">
        <f t="shared" si="382"/>
        <v/>
      </c>
      <c r="F2953" s="28" t="str">
        <f t="shared" si="382"/>
        <v/>
      </c>
      <c r="G2953" s="18" t="str">
        <f t="shared" si="382"/>
        <v/>
      </c>
      <c r="H2953" s="18" t="str">
        <f t="shared" si="382"/>
        <v/>
      </c>
      <c r="I2953" s="18" t="str">
        <f t="shared" si="382"/>
        <v/>
      </c>
      <c r="J2953" s="28" t="str">
        <f t="shared" si="383"/>
        <v/>
      </c>
      <c r="K2953" s="28" t="str">
        <f t="shared" si="383"/>
        <v/>
      </c>
      <c r="L2953" s="28" t="str">
        <f t="shared" si="383"/>
        <v/>
      </c>
      <c r="M2953" s="28" t="str">
        <f t="shared" si="380"/>
        <v/>
      </c>
      <c r="N2953" s="138" t="str">
        <f>IF(ISNUMBER($A2953),IF(ISNUMBER(VALUE(TRIM(VLOOKUP($A2953,DL,COLUMN()-1,0)))),VALUE(TRIM(VLOOKUP($A2953,DL,COLUMN()-1,0))),TRIM(VLOOKUP($A2953,DL,COLUMN()-1,0))),"")</f>
        <v/>
      </c>
    </row>
    <row r="2954" spans="1:14">
      <c r="A2954" s="4" t="str">
        <f>IF(ISNUMBER(NhapDS!A2950),NhapDS!A2950,"")</f>
        <v/>
      </c>
      <c r="B2954" s="18" t="str">
        <f t="shared" si="378"/>
        <v/>
      </c>
      <c r="C2954" s="64" t="str">
        <f t="shared" si="378"/>
        <v/>
      </c>
      <c r="D2954" s="28" t="str">
        <f t="shared" si="377"/>
        <v/>
      </c>
      <c r="E2954" s="28" t="str">
        <f t="shared" si="382"/>
        <v/>
      </c>
      <c r="F2954" s="28" t="str">
        <f t="shared" si="382"/>
        <v/>
      </c>
      <c r="G2954" s="18" t="str">
        <f t="shared" si="382"/>
        <v/>
      </c>
      <c r="H2954" s="18" t="str">
        <f t="shared" si="382"/>
        <v/>
      </c>
      <c r="I2954" s="18" t="str">
        <f t="shared" si="382"/>
        <v/>
      </c>
      <c r="J2954" s="28" t="str">
        <f t="shared" si="383"/>
        <v/>
      </c>
      <c r="K2954" s="28" t="str">
        <f t="shared" si="383"/>
        <v/>
      </c>
      <c r="L2954" s="28" t="str">
        <f t="shared" si="383"/>
        <v/>
      </c>
      <c r="M2954" s="28" t="str">
        <f t="shared" si="380"/>
        <v/>
      </c>
      <c r="N2954" s="138" t="str">
        <f>IF(ISNUMBER($A2954),IF(ISNUMBER(VALUE(TRIM(VLOOKUP($A2954,DL,COLUMN()-1,0)))),VALUE(TRIM(VLOOKUP($A2954,DL,COLUMN()-1,0))),TRIM(VLOOKUP($A2954,DL,COLUMN()-1,0))),"")</f>
        <v/>
      </c>
    </row>
    <row r="2955" spans="1:14">
      <c r="A2955" s="4" t="str">
        <f>IF(ISNUMBER(NhapDS!A2951),NhapDS!A2951,"")</f>
        <v/>
      </c>
      <c r="B2955" s="18" t="str">
        <f t="shared" si="378"/>
        <v/>
      </c>
      <c r="C2955" s="64" t="str">
        <f t="shared" si="378"/>
        <v/>
      </c>
      <c r="D2955" s="28" t="str">
        <f t="shared" si="377"/>
        <v/>
      </c>
      <c r="E2955" s="28" t="str">
        <f t="shared" si="382"/>
        <v/>
      </c>
      <c r="F2955" s="28" t="str">
        <f t="shared" si="382"/>
        <v/>
      </c>
      <c r="G2955" s="18" t="str">
        <f t="shared" si="382"/>
        <v/>
      </c>
      <c r="H2955" s="18" t="str">
        <f t="shared" si="382"/>
        <v/>
      </c>
      <c r="I2955" s="18" t="str">
        <f t="shared" si="382"/>
        <v/>
      </c>
      <c r="J2955" s="28" t="str">
        <f t="shared" si="383"/>
        <v/>
      </c>
      <c r="K2955" s="28" t="str">
        <f t="shared" si="383"/>
        <v/>
      </c>
      <c r="L2955" s="28" t="str">
        <f t="shared" si="383"/>
        <v/>
      </c>
      <c r="M2955" s="28" t="str">
        <f t="shared" si="380"/>
        <v/>
      </c>
      <c r="N2955" s="138" t="str">
        <f>IF(ISNUMBER($A2955),IF(ISNUMBER(VALUE(TRIM(VLOOKUP($A2955,DL,COLUMN()-1,0)))),VALUE(TRIM(VLOOKUP($A2955,DL,COLUMN()-1,0))),TRIM(VLOOKUP($A2955,DL,COLUMN()-1,0))),"")</f>
        <v/>
      </c>
    </row>
    <row r="2956" spans="1:14">
      <c r="A2956" s="4" t="str">
        <f>IF(ISNUMBER(NhapDS!A2952),NhapDS!A2952,"")</f>
        <v/>
      </c>
      <c r="B2956" s="18" t="str">
        <f t="shared" si="378"/>
        <v/>
      </c>
      <c r="C2956" s="64" t="str">
        <f t="shared" si="378"/>
        <v/>
      </c>
      <c r="D2956" s="28" t="str">
        <f t="shared" si="377"/>
        <v/>
      </c>
      <c r="E2956" s="28" t="str">
        <f t="shared" si="382"/>
        <v/>
      </c>
      <c r="F2956" s="28" t="str">
        <f t="shared" si="382"/>
        <v/>
      </c>
      <c r="G2956" s="18" t="str">
        <f t="shared" si="382"/>
        <v/>
      </c>
      <c r="H2956" s="18" t="str">
        <f t="shared" si="382"/>
        <v/>
      </c>
      <c r="I2956" s="18" t="str">
        <f t="shared" si="382"/>
        <v/>
      </c>
      <c r="J2956" s="28" t="str">
        <f t="shared" si="383"/>
        <v/>
      </c>
      <c r="K2956" s="28" t="str">
        <f t="shared" si="383"/>
        <v/>
      </c>
      <c r="L2956" s="28" t="str">
        <f t="shared" si="383"/>
        <v/>
      </c>
      <c r="M2956" s="28" t="str">
        <f t="shared" si="380"/>
        <v/>
      </c>
      <c r="N2956" s="138" t="str">
        <f>IF(ISNUMBER($A2956),IF(ISNUMBER(VALUE(TRIM(VLOOKUP($A2956,DL,COLUMN()-1,0)))),VALUE(TRIM(VLOOKUP($A2956,DL,COLUMN()-1,0))),TRIM(VLOOKUP($A2956,DL,COLUMN()-1,0))),"")</f>
        <v/>
      </c>
    </row>
    <row r="2957" spans="1:14">
      <c r="A2957" s="4" t="str">
        <f>IF(ISNUMBER(NhapDS!A2953),NhapDS!A2953,"")</f>
        <v/>
      </c>
      <c r="B2957" s="18" t="str">
        <f t="shared" si="378"/>
        <v/>
      </c>
      <c r="C2957" s="64" t="str">
        <f t="shared" si="378"/>
        <v/>
      </c>
      <c r="D2957" s="28" t="str">
        <f t="shared" si="377"/>
        <v/>
      </c>
      <c r="E2957" s="28" t="str">
        <f t="shared" si="382"/>
        <v/>
      </c>
      <c r="F2957" s="28" t="str">
        <f t="shared" si="382"/>
        <v/>
      </c>
      <c r="G2957" s="18" t="str">
        <f t="shared" si="382"/>
        <v/>
      </c>
      <c r="H2957" s="18" t="str">
        <f t="shared" si="382"/>
        <v/>
      </c>
      <c r="I2957" s="18" t="str">
        <f t="shared" si="382"/>
        <v/>
      </c>
      <c r="J2957" s="28" t="str">
        <f t="shared" si="383"/>
        <v/>
      </c>
      <c r="K2957" s="28" t="str">
        <f t="shared" si="383"/>
        <v/>
      </c>
      <c r="L2957" s="28" t="str">
        <f t="shared" si="383"/>
        <v/>
      </c>
      <c r="M2957" s="28" t="str">
        <f t="shared" si="380"/>
        <v/>
      </c>
      <c r="N2957" s="138" t="str">
        <f>IF(ISNUMBER($A2957),IF(ISNUMBER(VALUE(TRIM(VLOOKUP($A2957,DL,COLUMN()-1,0)))),VALUE(TRIM(VLOOKUP($A2957,DL,COLUMN()-1,0))),TRIM(VLOOKUP($A2957,DL,COLUMN()-1,0))),"")</f>
        <v/>
      </c>
    </row>
    <row r="2958" spans="1:14">
      <c r="A2958" s="4" t="str">
        <f>IF(ISNUMBER(NhapDS!A2954),NhapDS!A2954,"")</f>
        <v/>
      </c>
      <c r="B2958" s="18" t="str">
        <f t="shared" si="378"/>
        <v/>
      </c>
      <c r="C2958" s="64" t="str">
        <f t="shared" si="378"/>
        <v/>
      </c>
      <c r="D2958" s="28" t="str">
        <f t="shared" si="377"/>
        <v/>
      </c>
      <c r="E2958" s="28" t="str">
        <f t="shared" si="382"/>
        <v/>
      </c>
      <c r="F2958" s="28" t="str">
        <f t="shared" si="382"/>
        <v/>
      </c>
      <c r="G2958" s="18" t="str">
        <f t="shared" si="382"/>
        <v/>
      </c>
      <c r="H2958" s="18" t="str">
        <f t="shared" si="382"/>
        <v/>
      </c>
      <c r="I2958" s="18" t="str">
        <f t="shared" si="382"/>
        <v/>
      </c>
      <c r="J2958" s="28" t="str">
        <f t="shared" si="383"/>
        <v/>
      </c>
      <c r="K2958" s="28" t="str">
        <f t="shared" si="383"/>
        <v/>
      </c>
      <c r="L2958" s="28" t="str">
        <f t="shared" si="383"/>
        <v/>
      </c>
      <c r="M2958" s="28" t="str">
        <f t="shared" si="380"/>
        <v/>
      </c>
      <c r="N2958" s="138" t="str">
        <f>IF(ISNUMBER($A2958),IF(ISNUMBER(VALUE(TRIM(VLOOKUP($A2958,DL,COLUMN()-1,0)))),VALUE(TRIM(VLOOKUP($A2958,DL,COLUMN()-1,0))),TRIM(VLOOKUP($A2958,DL,COLUMN()-1,0))),"")</f>
        <v/>
      </c>
    </row>
    <row r="2959" spans="1:14">
      <c r="A2959" s="4" t="str">
        <f>IF(ISNUMBER(NhapDS!A2955),NhapDS!A2955,"")</f>
        <v/>
      </c>
      <c r="B2959" s="18" t="str">
        <f t="shared" si="378"/>
        <v/>
      </c>
      <c r="C2959" s="64" t="str">
        <f t="shared" si="378"/>
        <v/>
      </c>
      <c r="D2959" s="28" t="str">
        <f t="shared" si="377"/>
        <v/>
      </c>
      <c r="E2959" s="28" t="str">
        <f t="shared" si="382"/>
        <v/>
      </c>
      <c r="F2959" s="28" t="str">
        <f t="shared" si="382"/>
        <v/>
      </c>
      <c r="G2959" s="18" t="str">
        <f t="shared" si="382"/>
        <v/>
      </c>
      <c r="H2959" s="18" t="str">
        <f t="shared" si="382"/>
        <v/>
      </c>
      <c r="I2959" s="18" t="str">
        <f t="shared" si="382"/>
        <v/>
      </c>
      <c r="J2959" s="28" t="str">
        <f t="shared" si="383"/>
        <v/>
      </c>
      <c r="K2959" s="28" t="str">
        <f t="shared" si="383"/>
        <v/>
      </c>
      <c r="L2959" s="28" t="str">
        <f t="shared" si="383"/>
        <v/>
      </c>
      <c r="M2959" s="28" t="str">
        <f t="shared" si="380"/>
        <v/>
      </c>
      <c r="N2959" s="138" t="str">
        <f>IF(ISNUMBER($A2959),IF(ISNUMBER(VALUE(TRIM(VLOOKUP($A2959,DL,COLUMN()-1,0)))),VALUE(TRIM(VLOOKUP($A2959,DL,COLUMN()-1,0))),TRIM(VLOOKUP($A2959,DL,COLUMN()-1,0))),"")</f>
        <v/>
      </c>
    </row>
    <row r="2960" spans="1:14">
      <c r="A2960" s="4" t="str">
        <f>IF(ISNUMBER(NhapDS!A2956),NhapDS!A2956,"")</f>
        <v/>
      </c>
      <c r="B2960" s="18" t="str">
        <f t="shared" si="378"/>
        <v/>
      </c>
      <c r="C2960" s="64" t="str">
        <f t="shared" si="378"/>
        <v/>
      </c>
      <c r="D2960" s="28" t="str">
        <f t="shared" si="377"/>
        <v/>
      </c>
      <c r="E2960" s="28" t="str">
        <f t="shared" si="382"/>
        <v/>
      </c>
      <c r="F2960" s="28" t="str">
        <f t="shared" si="382"/>
        <v/>
      </c>
      <c r="G2960" s="18" t="str">
        <f t="shared" si="382"/>
        <v/>
      </c>
      <c r="H2960" s="18" t="str">
        <f t="shared" si="382"/>
        <v/>
      </c>
      <c r="I2960" s="18" t="str">
        <f t="shared" si="382"/>
        <v/>
      </c>
      <c r="J2960" s="28" t="str">
        <f t="shared" si="383"/>
        <v/>
      </c>
      <c r="K2960" s="28" t="str">
        <f t="shared" si="383"/>
        <v/>
      </c>
      <c r="L2960" s="28" t="str">
        <f t="shared" si="383"/>
        <v/>
      </c>
      <c r="M2960" s="28" t="str">
        <f t="shared" si="380"/>
        <v/>
      </c>
      <c r="N2960" s="138" t="str">
        <f>IF(ISNUMBER($A2960),IF(ISNUMBER(VALUE(TRIM(VLOOKUP($A2960,DL,COLUMN()-1,0)))),VALUE(TRIM(VLOOKUP($A2960,DL,COLUMN()-1,0))),TRIM(VLOOKUP($A2960,DL,COLUMN()-1,0))),"")</f>
        <v/>
      </c>
    </row>
    <row r="2961" spans="1:14">
      <c r="A2961" s="4" t="str">
        <f>IF(ISNUMBER(NhapDS!A2957),NhapDS!A2957,"")</f>
        <v/>
      </c>
      <c r="B2961" s="18" t="str">
        <f t="shared" si="378"/>
        <v/>
      </c>
      <c r="C2961" s="64" t="str">
        <f t="shared" si="378"/>
        <v/>
      </c>
      <c r="D2961" s="28" t="str">
        <f t="shared" si="377"/>
        <v/>
      </c>
      <c r="E2961" s="28" t="str">
        <f t="shared" si="382"/>
        <v/>
      </c>
      <c r="F2961" s="28" t="str">
        <f t="shared" si="382"/>
        <v/>
      </c>
      <c r="G2961" s="18" t="str">
        <f t="shared" si="382"/>
        <v/>
      </c>
      <c r="H2961" s="18" t="str">
        <f t="shared" si="382"/>
        <v/>
      </c>
      <c r="I2961" s="18" t="str">
        <f t="shared" si="382"/>
        <v/>
      </c>
      <c r="J2961" s="28" t="str">
        <f t="shared" si="383"/>
        <v/>
      </c>
      <c r="K2961" s="28" t="str">
        <f t="shared" si="383"/>
        <v/>
      </c>
      <c r="L2961" s="28" t="str">
        <f t="shared" si="383"/>
        <v/>
      </c>
      <c r="M2961" s="28" t="str">
        <f t="shared" si="380"/>
        <v/>
      </c>
      <c r="N2961" s="138" t="str">
        <f>IF(ISNUMBER($A2961),IF(ISNUMBER(VALUE(TRIM(VLOOKUP($A2961,DL,COLUMN()-1,0)))),VALUE(TRIM(VLOOKUP($A2961,DL,COLUMN()-1,0))),TRIM(VLOOKUP($A2961,DL,COLUMN()-1,0))),"")</f>
        <v/>
      </c>
    </row>
    <row r="2962" spans="1:14">
      <c r="A2962" s="4" t="str">
        <f>IF(ISNUMBER(NhapDS!A2958),NhapDS!A2958,"")</f>
        <v/>
      </c>
      <c r="B2962" s="18" t="str">
        <f t="shared" si="378"/>
        <v/>
      </c>
      <c r="C2962" s="64" t="str">
        <f t="shared" si="378"/>
        <v/>
      </c>
      <c r="D2962" s="28" t="str">
        <f t="shared" si="377"/>
        <v/>
      </c>
      <c r="E2962" s="28" t="str">
        <f t="shared" si="382"/>
        <v/>
      </c>
      <c r="F2962" s="28" t="str">
        <f t="shared" si="382"/>
        <v/>
      </c>
      <c r="G2962" s="18" t="str">
        <f t="shared" si="382"/>
        <v/>
      </c>
      <c r="H2962" s="18" t="str">
        <f t="shared" si="382"/>
        <v/>
      </c>
      <c r="I2962" s="18" t="str">
        <f t="shared" si="382"/>
        <v/>
      </c>
      <c r="J2962" s="28" t="str">
        <f t="shared" ref="J2962:L2977" si="384">IF(ISNUMBER($A2962),TRIM(VLOOKUP($A2962,DL,COLUMN()-1,0)),"")</f>
        <v/>
      </c>
      <c r="K2962" s="28" t="str">
        <f t="shared" si="384"/>
        <v/>
      </c>
      <c r="L2962" s="28" t="str">
        <f t="shared" si="384"/>
        <v/>
      </c>
      <c r="M2962" s="28" t="str">
        <f t="shared" si="380"/>
        <v/>
      </c>
      <c r="N2962" s="138" t="str">
        <f>IF(ISNUMBER($A2962),IF(ISNUMBER(VALUE(TRIM(VLOOKUP($A2962,DL,COLUMN()-1,0)))),VALUE(TRIM(VLOOKUP($A2962,DL,COLUMN()-1,0))),TRIM(VLOOKUP($A2962,DL,COLUMN()-1,0))),"")</f>
        <v/>
      </c>
    </row>
    <row r="2963" spans="1:14">
      <c r="A2963" s="4" t="str">
        <f>IF(ISNUMBER(NhapDS!A2959),NhapDS!A2959,"")</f>
        <v/>
      </c>
      <c r="B2963" s="18" t="str">
        <f t="shared" si="378"/>
        <v/>
      </c>
      <c r="C2963" s="64" t="str">
        <f t="shared" si="378"/>
        <v/>
      </c>
      <c r="D2963" s="28" t="str">
        <f t="shared" si="377"/>
        <v/>
      </c>
      <c r="E2963" s="28" t="str">
        <f t="shared" si="382"/>
        <v/>
      </c>
      <c r="F2963" s="28" t="str">
        <f t="shared" si="382"/>
        <v/>
      </c>
      <c r="G2963" s="18" t="str">
        <f t="shared" si="382"/>
        <v/>
      </c>
      <c r="H2963" s="18" t="str">
        <f t="shared" si="382"/>
        <v/>
      </c>
      <c r="I2963" s="18" t="str">
        <f t="shared" si="382"/>
        <v/>
      </c>
      <c r="J2963" s="28" t="str">
        <f t="shared" si="384"/>
        <v/>
      </c>
      <c r="K2963" s="28" t="str">
        <f t="shared" si="384"/>
        <v/>
      </c>
      <c r="L2963" s="28" t="str">
        <f t="shared" si="384"/>
        <v/>
      </c>
      <c r="M2963" s="28" t="str">
        <f t="shared" si="380"/>
        <v/>
      </c>
      <c r="N2963" s="138" t="str">
        <f>IF(ISNUMBER($A2963),IF(ISNUMBER(VALUE(TRIM(VLOOKUP($A2963,DL,COLUMN()-1,0)))),VALUE(TRIM(VLOOKUP($A2963,DL,COLUMN()-1,0))),TRIM(VLOOKUP($A2963,DL,COLUMN()-1,0))),"")</f>
        <v/>
      </c>
    </row>
    <row r="2964" spans="1:14">
      <c r="A2964" s="4" t="str">
        <f>IF(ISNUMBER(NhapDS!A2960),NhapDS!A2960,"")</f>
        <v/>
      </c>
      <c r="B2964" s="18" t="str">
        <f t="shared" si="378"/>
        <v/>
      </c>
      <c r="C2964" s="64" t="str">
        <f t="shared" si="378"/>
        <v/>
      </c>
      <c r="D2964" s="28" t="str">
        <f t="shared" si="377"/>
        <v/>
      </c>
      <c r="E2964" s="28" t="str">
        <f t="shared" si="382"/>
        <v/>
      </c>
      <c r="F2964" s="28" t="str">
        <f t="shared" si="382"/>
        <v/>
      </c>
      <c r="G2964" s="18" t="str">
        <f t="shared" si="382"/>
        <v/>
      </c>
      <c r="H2964" s="18" t="str">
        <f t="shared" si="382"/>
        <v/>
      </c>
      <c r="I2964" s="18" t="str">
        <f t="shared" si="382"/>
        <v/>
      </c>
      <c r="J2964" s="28" t="str">
        <f t="shared" si="384"/>
        <v/>
      </c>
      <c r="K2964" s="28" t="str">
        <f t="shared" si="384"/>
        <v/>
      </c>
      <c r="L2964" s="28" t="str">
        <f t="shared" si="384"/>
        <v/>
      </c>
      <c r="M2964" s="28" t="str">
        <f t="shared" si="380"/>
        <v/>
      </c>
      <c r="N2964" s="138" t="str">
        <f>IF(ISNUMBER($A2964),IF(ISNUMBER(VALUE(TRIM(VLOOKUP($A2964,DL,COLUMN()-1,0)))),VALUE(TRIM(VLOOKUP($A2964,DL,COLUMN()-1,0))),TRIM(VLOOKUP($A2964,DL,COLUMN()-1,0))),"")</f>
        <v/>
      </c>
    </row>
    <row r="2965" spans="1:14">
      <c r="A2965" s="4" t="str">
        <f>IF(ISNUMBER(NhapDS!A2961),NhapDS!A2961,"")</f>
        <v/>
      </c>
      <c r="B2965" s="18" t="str">
        <f t="shared" si="378"/>
        <v/>
      </c>
      <c r="C2965" s="64" t="str">
        <f t="shared" si="378"/>
        <v/>
      </c>
      <c r="D2965" s="28" t="str">
        <f t="shared" si="377"/>
        <v/>
      </c>
      <c r="E2965" s="28" t="str">
        <f t="shared" si="382"/>
        <v/>
      </c>
      <c r="F2965" s="28" t="str">
        <f t="shared" si="382"/>
        <v/>
      </c>
      <c r="G2965" s="18" t="str">
        <f t="shared" si="382"/>
        <v/>
      </c>
      <c r="H2965" s="18" t="str">
        <f t="shared" si="382"/>
        <v/>
      </c>
      <c r="I2965" s="18" t="str">
        <f t="shared" si="382"/>
        <v/>
      </c>
      <c r="J2965" s="28" t="str">
        <f t="shared" si="384"/>
        <v/>
      </c>
      <c r="K2965" s="28" t="str">
        <f t="shared" si="384"/>
        <v/>
      </c>
      <c r="L2965" s="28" t="str">
        <f t="shared" si="384"/>
        <v/>
      </c>
      <c r="M2965" s="28" t="str">
        <f t="shared" si="380"/>
        <v/>
      </c>
      <c r="N2965" s="138" t="str">
        <f>IF(ISNUMBER($A2965),IF(ISNUMBER(VALUE(TRIM(VLOOKUP($A2965,DL,COLUMN()-1,0)))),VALUE(TRIM(VLOOKUP($A2965,DL,COLUMN()-1,0))),TRIM(VLOOKUP($A2965,DL,COLUMN()-1,0))),"")</f>
        <v/>
      </c>
    </row>
    <row r="2966" spans="1:14">
      <c r="A2966" s="4" t="str">
        <f>IF(ISNUMBER(NhapDS!A2962),NhapDS!A2962,"")</f>
        <v/>
      </c>
      <c r="B2966" s="18" t="str">
        <f t="shared" si="378"/>
        <v/>
      </c>
      <c r="C2966" s="64" t="str">
        <f t="shared" si="378"/>
        <v/>
      </c>
      <c r="D2966" s="28" t="str">
        <f t="shared" si="377"/>
        <v/>
      </c>
      <c r="E2966" s="28" t="str">
        <f t="shared" si="382"/>
        <v/>
      </c>
      <c r="F2966" s="28" t="str">
        <f t="shared" si="382"/>
        <v/>
      </c>
      <c r="G2966" s="18" t="str">
        <f t="shared" si="382"/>
        <v/>
      </c>
      <c r="H2966" s="18" t="str">
        <f t="shared" si="382"/>
        <v/>
      </c>
      <c r="I2966" s="18" t="str">
        <f t="shared" si="382"/>
        <v/>
      </c>
      <c r="J2966" s="28" t="str">
        <f t="shared" si="384"/>
        <v/>
      </c>
      <c r="K2966" s="28" t="str">
        <f t="shared" si="384"/>
        <v/>
      </c>
      <c r="L2966" s="28" t="str">
        <f t="shared" si="384"/>
        <v/>
      </c>
      <c r="M2966" s="28" t="str">
        <f t="shared" si="380"/>
        <v/>
      </c>
      <c r="N2966" s="138" t="str">
        <f>IF(ISNUMBER($A2966),IF(ISNUMBER(VALUE(TRIM(VLOOKUP($A2966,DL,COLUMN()-1,0)))),VALUE(TRIM(VLOOKUP($A2966,DL,COLUMN()-1,0))),TRIM(VLOOKUP($A2966,DL,COLUMN()-1,0))),"")</f>
        <v/>
      </c>
    </row>
    <row r="2967" spans="1:14">
      <c r="A2967" s="4" t="str">
        <f>IF(ISNUMBER(NhapDS!A2963),NhapDS!A2963,"")</f>
        <v/>
      </c>
      <c r="B2967" s="18" t="str">
        <f t="shared" si="378"/>
        <v/>
      </c>
      <c r="C2967" s="64" t="str">
        <f t="shared" si="378"/>
        <v/>
      </c>
      <c r="D2967" s="28" t="str">
        <f t="shared" si="377"/>
        <v/>
      </c>
      <c r="E2967" s="28" t="str">
        <f t="shared" si="382"/>
        <v/>
      </c>
      <c r="F2967" s="28" t="str">
        <f t="shared" si="382"/>
        <v/>
      </c>
      <c r="G2967" s="18" t="str">
        <f t="shared" si="382"/>
        <v/>
      </c>
      <c r="H2967" s="18" t="str">
        <f t="shared" si="382"/>
        <v/>
      </c>
      <c r="I2967" s="18" t="str">
        <f t="shared" si="382"/>
        <v/>
      </c>
      <c r="J2967" s="28" t="str">
        <f t="shared" si="384"/>
        <v/>
      </c>
      <c r="K2967" s="28" t="str">
        <f t="shared" si="384"/>
        <v/>
      </c>
      <c r="L2967" s="28" t="str">
        <f t="shared" si="384"/>
        <v/>
      </c>
      <c r="M2967" s="28" t="str">
        <f t="shared" si="380"/>
        <v/>
      </c>
      <c r="N2967" s="138" t="str">
        <f>IF(ISNUMBER($A2967),IF(ISNUMBER(VALUE(TRIM(VLOOKUP($A2967,DL,COLUMN()-1,0)))),VALUE(TRIM(VLOOKUP($A2967,DL,COLUMN()-1,0))),TRIM(VLOOKUP($A2967,DL,COLUMN()-1,0))),"")</f>
        <v/>
      </c>
    </row>
    <row r="2968" spans="1:14">
      <c r="A2968" s="4" t="str">
        <f>IF(ISNUMBER(NhapDS!A2964),NhapDS!A2964,"")</f>
        <v/>
      </c>
      <c r="B2968" s="18" t="str">
        <f t="shared" si="378"/>
        <v/>
      </c>
      <c r="C2968" s="64" t="str">
        <f t="shared" si="378"/>
        <v/>
      </c>
      <c r="D2968" s="28" t="str">
        <f t="shared" si="377"/>
        <v/>
      </c>
      <c r="E2968" s="28" t="str">
        <f t="shared" si="382"/>
        <v/>
      </c>
      <c r="F2968" s="28" t="str">
        <f t="shared" si="382"/>
        <v/>
      </c>
      <c r="G2968" s="18" t="str">
        <f t="shared" si="382"/>
        <v/>
      </c>
      <c r="H2968" s="18" t="str">
        <f t="shared" si="382"/>
        <v/>
      </c>
      <c r="I2968" s="18" t="str">
        <f t="shared" si="382"/>
        <v/>
      </c>
      <c r="J2968" s="28" t="str">
        <f t="shared" si="384"/>
        <v/>
      </c>
      <c r="K2968" s="28" t="str">
        <f t="shared" si="384"/>
        <v/>
      </c>
      <c r="L2968" s="28" t="str">
        <f t="shared" si="384"/>
        <v/>
      </c>
      <c r="M2968" s="28" t="str">
        <f t="shared" si="380"/>
        <v/>
      </c>
      <c r="N2968" s="138" t="str">
        <f>IF(ISNUMBER($A2968),IF(ISNUMBER(VALUE(TRIM(VLOOKUP($A2968,DL,COLUMN()-1,0)))),VALUE(TRIM(VLOOKUP($A2968,DL,COLUMN()-1,0))),TRIM(VLOOKUP($A2968,DL,COLUMN()-1,0))),"")</f>
        <v/>
      </c>
    </row>
    <row r="2969" spans="1:14">
      <c r="A2969" s="4" t="str">
        <f>IF(ISNUMBER(NhapDS!A2965),NhapDS!A2965,"")</f>
        <v/>
      </c>
      <c r="B2969" s="18" t="str">
        <f t="shared" si="378"/>
        <v/>
      </c>
      <c r="C2969" s="64" t="str">
        <f t="shared" si="378"/>
        <v/>
      </c>
      <c r="D2969" s="28" t="str">
        <f t="shared" si="377"/>
        <v/>
      </c>
      <c r="E2969" s="28" t="str">
        <f t="shared" si="382"/>
        <v/>
      </c>
      <c r="F2969" s="28" t="str">
        <f t="shared" si="382"/>
        <v/>
      </c>
      <c r="G2969" s="18" t="str">
        <f t="shared" si="382"/>
        <v/>
      </c>
      <c r="H2969" s="18" t="str">
        <f t="shared" si="382"/>
        <v/>
      </c>
      <c r="I2969" s="18" t="str">
        <f t="shared" si="382"/>
        <v/>
      </c>
      <c r="J2969" s="28" t="str">
        <f t="shared" si="384"/>
        <v/>
      </c>
      <c r="K2969" s="28" t="str">
        <f t="shared" si="384"/>
        <v/>
      </c>
      <c r="L2969" s="28" t="str">
        <f t="shared" si="384"/>
        <v/>
      </c>
      <c r="M2969" s="28" t="str">
        <f t="shared" si="380"/>
        <v/>
      </c>
      <c r="N2969" s="138" t="str">
        <f>IF(ISNUMBER($A2969),IF(ISNUMBER(VALUE(TRIM(VLOOKUP($A2969,DL,COLUMN()-1,0)))),VALUE(TRIM(VLOOKUP($A2969,DL,COLUMN()-1,0))),TRIM(VLOOKUP($A2969,DL,COLUMN()-1,0))),"")</f>
        <v/>
      </c>
    </row>
    <row r="2970" spans="1:14">
      <c r="A2970" s="4" t="str">
        <f>IF(ISNUMBER(NhapDS!A2966),NhapDS!A2966,"")</f>
        <v/>
      </c>
      <c r="B2970" s="18" t="str">
        <f t="shared" si="378"/>
        <v/>
      </c>
      <c r="C2970" s="64" t="str">
        <f t="shared" si="378"/>
        <v/>
      </c>
      <c r="D2970" s="28" t="str">
        <f t="shared" si="377"/>
        <v/>
      </c>
      <c r="E2970" s="28" t="str">
        <f t="shared" si="382"/>
        <v/>
      </c>
      <c r="F2970" s="28" t="str">
        <f t="shared" si="382"/>
        <v/>
      </c>
      <c r="G2970" s="18" t="str">
        <f t="shared" si="382"/>
        <v/>
      </c>
      <c r="H2970" s="18" t="str">
        <f t="shared" si="382"/>
        <v/>
      </c>
      <c r="I2970" s="18" t="str">
        <f t="shared" si="382"/>
        <v/>
      </c>
      <c r="J2970" s="28" t="str">
        <f t="shared" si="384"/>
        <v/>
      </c>
      <c r="K2970" s="28" t="str">
        <f t="shared" si="384"/>
        <v/>
      </c>
      <c r="L2970" s="28" t="str">
        <f t="shared" si="384"/>
        <v/>
      </c>
      <c r="M2970" s="28" t="str">
        <f t="shared" si="380"/>
        <v/>
      </c>
      <c r="N2970" s="138" t="str">
        <f>IF(ISNUMBER($A2970),IF(ISNUMBER(VALUE(TRIM(VLOOKUP($A2970,DL,COLUMN()-1,0)))),VALUE(TRIM(VLOOKUP($A2970,DL,COLUMN()-1,0))),TRIM(VLOOKUP($A2970,DL,COLUMN()-1,0))),"")</f>
        <v/>
      </c>
    </row>
    <row r="2971" spans="1:14">
      <c r="A2971" s="4" t="str">
        <f>IF(ISNUMBER(NhapDS!A2967),NhapDS!A2967,"")</f>
        <v/>
      </c>
      <c r="B2971" s="18" t="str">
        <f t="shared" si="378"/>
        <v/>
      </c>
      <c r="C2971" s="64" t="str">
        <f t="shared" si="378"/>
        <v/>
      </c>
      <c r="D2971" s="28" t="str">
        <f t="shared" si="377"/>
        <v/>
      </c>
      <c r="E2971" s="28" t="str">
        <f t="shared" si="382"/>
        <v/>
      </c>
      <c r="F2971" s="28" t="str">
        <f t="shared" si="382"/>
        <v/>
      </c>
      <c r="G2971" s="18" t="str">
        <f t="shared" si="382"/>
        <v/>
      </c>
      <c r="H2971" s="18" t="str">
        <f t="shared" si="382"/>
        <v/>
      </c>
      <c r="I2971" s="18" t="str">
        <f t="shared" si="382"/>
        <v/>
      </c>
      <c r="J2971" s="28" t="str">
        <f t="shared" si="384"/>
        <v/>
      </c>
      <c r="K2971" s="28" t="str">
        <f t="shared" si="384"/>
        <v/>
      </c>
      <c r="L2971" s="28" t="str">
        <f t="shared" si="384"/>
        <v/>
      </c>
      <c r="M2971" s="28" t="str">
        <f t="shared" si="380"/>
        <v/>
      </c>
      <c r="N2971" s="138" t="str">
        <f>IF(ISNUMBER($A2971),IF(ISNUMBER(VALUE(TRIM(VLOOKUP($A2971,DL,COLUMN()-1,0)))),VALUE(TRIM(VLOOKUP($A2971,DL,COLUMN()-1,0))),TRIM(VLOOKUP($A2971,DL,COLUMN()-1,0))),"")</f>
        <v/>
      </c>
    </row>
    <row r="2972" spans="1:14">
      <c r="A2972" s="4" t="str">
        <f>IF(ISNUMBER(NhapDS!A2968),NhapDS!A2968,"")</f>
        <v/>
      </c>
      <c r="B2972" s="18" t="str">
        <f t="shared" si="378"/>
        <v/>
      </c>
      <c r="C2972" s="64" t="str">
        <f t="shared" si="378"/>
        <v/>
      </c>
      <c r="D2972" s="28" t="str">
        <f t="shared" si="377"/>
        <v/>
      </c>
      <c r="E2972" s="28" t="str">
        <f t="shared" si="382"/>
        <v/>
      </c>
      <c r="F2972" s="28" t="str">
        <f t="shared" si="382"/>
        <v/>
      </c>
      <c r="G2972" s="18" t="str">
        <f t="shared" si="382"/>
        <v/>
      </c>
      <c r="H2972" s="18" t="str">
        <f t="shared" si="382"/>
        <v/>
      </c>
      <c r="I2972" s="18" t="str">
        <f t="shared" si="382"/>
        <v/>
      </c>
      <c r="J2972" s="28" t="str">
        <f t="shared" si="384"/>
        <v/>
      </c>
      <c r="K2972" s="28" t="str">
        <f t="shared" si="384"/>
        <v/>
      </c>
      <c r="L2972" s="28" t="str">
        <f t="shared" si="384"/>
        <v/>
      </c>
      <c r="M2972" s="28" t="str">
        <f t="shared" si="380"/>
        <v/>
      </c>
      <c r="N2972" s="138" t="str">
        <f>IF(ISNUMBER($A2972),IF(ISNUMBER(VALUE(TRIM(VLOOKUP($A2972,DL,COLUMN()-1,0)))),VALUE(TRIM(VLOOKUP($A2972,DL,COLUMN()-1,0))),TRIM(VLOOKUP($A2972,DL,COLUMN()-1,0))),"")</f>
        <v/>
      </c>
    </row>
    <row r="2973" spans="1:14">
      <c r="A2973" s="4" t="str">
        <f>IF(ISNUMBER(NhapDS!A2969),NhapDS!A2969,"")</f>
        <v/>
      </c>
      <c r="B2973" s="18" t="str">
        <f t="shared" si="378"/>
        <v/>
      </c>
      <c r="C2973" s="64" t="str">
        <f t="shared" si="378"/>
        <v/>
      </c>
      <c r="D2973" s="28" t="str">
        <f t="shared" si="377"/>
        <v/>
      </c>
      <c r="E2973" s="28" t="str">
        <f t="shared" si="382"/>
        <v/>
      </c>
      <c r="F2973" s="28" t="str">
        <f t="shared" si="382"/>
        <v/>
      </c>
      <c r="G2973" s="18" t="str">
        <f t="shared" si="382"/>
        <v/>
      </c>
      <c r="H2973" s="18" t="str">
        <f t="shared" si="382"/>
        <v/>
      </c>
      <c r="I2973" s="18" t="str">
        <f t="shared" si="382"/>
        <v/>
      </c>
      <c r="J2973" s="28" t="str">
        <f t="shared" si="384"/>
        <v/>
      </c>
      <c r="K2973" s="28" t="str">
        <f t="shared" si="384"/>
        <v/>
      </c>
      <c r="L2973" s="28" t="str">
        <f t="shared" si="384"/>
        <v/>
      </c>
      <c r="M2973" s="28" t="str">
        <f t="shared" si="380"/>
        <v/>
      </c>
      <c r="N2973" s="138" t="str">
        <f>IF(ISNUMBER($A2973),IF(ISNUMBER(VALUE(TRIM(VLOOKUP($A2973,DL,COLUMN()-1,0)))),VALUE(TRIM(VLOOKUP($A2973,DL,COLUMN()-1,0))),TRIM(VLOOKUP($A2973,DL,COLUMN()-1,0))),"")</f>
        <v/>
      </c>
    </row>
    <row r="2974" spans="1:14">
      <c r="A2974" s="4" t="str">
        <f>IF(ISNUMBER(NhapDS!A2970),NhapDS!A2970,"")</f>
        <v/>
      </c>
      <c r="B2974" s="18" t="str">
        <f t="shared" si="378"/>
        <v/>
      </c>
      <c r="C2974" s="64" t="str">
        <f t="shared" si="378"/>
        <v/>
      </c>
      <c r="D2974" s="28" t="str">
        <f t="shared" si="377"/>
        <v/>
      </c>
      <c r="E2974" s="28" t="str">
        <f t="shared" si="382"/>
        <v/>
      </c>
      <c r="F2974" s="28" t="str">
        <f t="shared" si="382"/>
        <v/>
      </c>
      <c r="G2974" s="18" t="str">
        <f t="shared" si="382"/>
        <v/>
      </c>
      <c r="H2974" s="18" t="str">
        <f t="shared" si="382"/>
        <v/>
      </c>
      <c r="I2974" s="18" t="str">
        <f t="shared" si="382"/>
        <v/>
      </c>
      <c r="J2974" s="28" t="str">
        <f t="shared" si="384"/>
        <v/>
      </c>
      <c r="K2974" s="28" t="str">
        <f t="shared" si="384"/>
        <v/>
      </c>
      <c r="L2974" s="28" t="str">
        <f t="shared" si="384"/>
        <v/>
      </c>
      <c r="M2974" s="28" t="str">
        <f t="shared" si="380"/>
        <v/>
      </c>
      <c r="N2974" s="138" t="str">
        <f>IF(ISNUMBER($A2974),IF(ISNUMBER(VALUE(TRIM(VLOOKUP($A2974,DL,COLUMN()-1,0)))),VALUE(TRIM(VLOOKUP($A2974,DL,COLUMN()-1,0))),TRIM(VLOOKUP($A2974,DL,COLUMN()-1,0))),"")</f>
        <v/>
      </c>
    </row>
    <row r="2975" spans="1:14">
      <c r="A2975" s="4" t="str">
        <f>IF(ISNUMBER(NhapDS!A2971),NhapDS!A2971,"")</f>
        <v/>
      </c>
      <c r="B2975" s="18" t="str">
        <f t="shared" si="378"/>
        <v/>
      </c>
      <c r="C2975" s="64" t="str">
        <f t="shared" si="378"/>
        <v/>
      </c>
      <c r="D2975" s="28" t="str">
        <f t="shared" si="377"/>
        <v/>
      </c>
      <c r="E2975" s="28" t="str">
        <f t="shared" si="382"/>
        <v/>
      </c>
      <c r="F2975" s="28" t="str">
        <f t="shared" si="382"/>
        <v/>
      </c>
      <c r="G2975" s="18" t="str">
        <f t="shared" si="382"/>
        <v/>
      </c>
      <c r="H2975" s="18" t="str">
        <f t="shared" si="382"/>
        <v/>
      </c>
      <c r="I2975" s="18" t="str">
        <f t="shared" si="382"/>
        <v/>
      </c>
      <c r="J2975" s="28" t="str">
        <f t="shared" si="384"/>
        <v/>
      </c>
      <c r="K2975" s="28" t="str">
        <f t="shared" si="384"/>
        <v/>
      </c>
      <c r="L2975" s="28" t="str">
        <f t="shared" si="384"/>
        <v/>
      </c>
      <c r="M2975" s="28" t="str">
        <f t="shared" si="380"/>
        <v/>
      </c>
      <c r="N2975" s="138" t="str">
        <f>IF(ISNUMBER($A2975),IF(ISNUMBER(VALUE(TRIM(VLOOKUP($A2975,DL,COLUMN()-1,0)))),VALUE(TRIM(VLOOKUP($A2975,DL,COLUMN()-1,0))),TRIM(VLOOKUP($A2975,DL,COLUMN()-1,0))),"")</f>
        <v/>
      </c>
    </row>
    <row r="2976" spans="1:14">
      <c r="A2976" s="4" t="str">
        <f>IF(ISNUMBER(NhapDS!A2972),NhapDS!A2972,"")</f>
        <v/>
      </c>
      <c r="B2976" s="18" t="str">
        <f t="shared" si="378"/>
        <v/>
      </c>
      <c r="C2976" s="64" t="str">
        <f t="shared" si="378"/>
        <v/>
      </c>
      <c r="D2976" s="28" t="str">
        <f t="shared" ref="D2976:D3039" si="385">IF(ISNUMBER($A2976),IF(E2976="x","","x"),"")</f>
        <v/>
      </c>
      <c r="E2976" s="28" t="str">
        <f t="shared" si="382"/>
        <v/>
      </c>
      <c r="F2976" s="28" t="str">
        <f t="shared" si="382"/>
        <v/>
      </c>
      <c r="G2976" s="18" t="str">
        <f t="shared" si="382"/>
        <v/>
      </c>
      <c r="H2976" s="18" t="str">
        <f t="shared" si="382"/>
        <v/>
      </c>
      <c r="I2976" s="18" t="str">
        <f t="shared" si="382"/>
        <v/>
      </c>
      <c r="J2976" s="28" t="str">
        <f t="shared" si="384"/>
        <v/>
      </c>
      <c r="K2976" s="28" t="str">
        <f t="shared" si="384"/>
        <v/>
      </c>
      <c r="L2976" s="28" t="str">
        <f t="shared" si="384"/>
        <v/>
      </c>
      <c r="M2976" s="28" t="str">
        <f t="shared" si="380"/>
        <v/>
      </c>
      <c r="N2976" s="138" t="str">
        <f>IF(ISNUMBER($A2976),IF(ISNUMBER(VALUE(TRIM(VLOOKUP($A2976,DL,COLUMN()-1,0)))),VALUE(TRIM(VLOOKUP($A2976,DL,COLUMN()-1,0))),TRIM(VLOOKUP($A2976,DL,COLUMN()-1,0))),"")</f>
        <v/>
      </c>
    </row>
    <row r="2977" spans="1:14">
      <c r="A2977" s="4" t="str">
        <f>IF(ISNUMBER(NhapDS!A2973),NhapDS!A2973,"")</f>
        <v/>
      </c>
      <c r="B2977" s="18" t="str">
        <f t="shared" si="378"/>
        <v/>
      </c>
      <c r="C2977" s="64" t="str">
        <f t="shared" si="378"/>
        <v/>
      </c>
      <c r="D2977" s="28" t="str">
        <f t="shared" si="385"/>
        <v/>
      </c>
      <c r="E2977" s="28" t="str">
        <f t="shared" si="382"/>
        <v/>
      </c>
      <c r="F2977" s="28" t="str">
        <f t="shared" si="382"/>
        <v/>
      </c>
      <c r="G2977" s="18" t="str">
        <f t="shared" si="382"/>
        <v/>
      </c>
      <c r="H2977" s="18" t="str">
        <f t="shared" si="382"/>
        <v/>
      </c>
      <c r="I2977" s="18" t="str">
        <f t="shared" si="382"/>
        <v/>
      </c>
      <c r="J2977" s="28" t="str">
        <f t="shared" si="384"/>
        <v/>
      </c>
      <c r="K2977" s="28" t="str">
        <f t="shared" si="384"/>
        <v/>
      </c>
      <c r="L2977" s="28" t="str">
        <f t="shared" si="384"/>
        <v/>
      </c>
      <c r="M2977" s="28" t="str">
        <f t="shared" si="380"/>
        <v/>
      </c>
      <c r="N2977" s="138" t="str">
        <f>IF(ISNUMBER($A2977),IF(ISNUMBER(VALUE(TRIM(VLOOKUP($A2977,DL,COLUMN()-1,0)))),VALUE(TRIM(VLOOKUP($A2977,DL,COLUMN()-1,0))),TRIM(VLOOKUP($A2977,DL,COLUMN()-1,0))),"")</f>
        <v/>
      </c>
    </row>
    <row r="2978" spans="1:14">
      <c r="A2978" s="4" t="str">
        <f>IF(ISNUMBER(NhapDS!A2974),NhapDS!A2974,"")</f>
        <v/>
      </c>
      <c r="B2978" s="18" t="str">
        <f t="shared" ref="B2978:C3041" si="386">IF(ISNUMBER($A2978),VLOOKUP($A2978,DL,COLUMN(),0),"")</f>
        <v/>
      </c>
      <c r="C2978" s="64" t="str">
        <f t="shared" si="386"/>
        <v/>
      </c>
      <c r="D2978" s="28" t="str">
        <f t="shared" si="385"/>
        <v/>
      </c>
      <c r="E2978" s="28" t="str">
        <f t="shared" si="382"/>
        <v/>
      </c>
      <c r="F2978" s="28" t="str">
        <f t="shared" si="382"/>
        <v/>
      </c>
      <c r="G2978" s="18" t="str">
        <f t="shared" si="382"/>
        <v/>
      </c>
      <c r="H2978" s="18" t="str">
        <f t="shared" si="382"/>
        <v/>
      </c>
      <c r="I2978" s="18" t="str">
        <f t="shared" si="382"/>
        <v/>
      </c>
      <c r="J2978" s="28" t="str">
        <f t="shared" ref="J2978:L2993" si="387">IF(ISNUMBER($A2978),TRIM(VLOOKUP($A2978,DL,COLUMN()-1,0)),"")</f>
        <v/>
      </c>
      <c r="K2978" s="28" t="str">
        <f t="shared" si="387"/>
        <v/>
      </c>
      <c r="L2978" s="28" t="str">
        <f t="shared" si="387"/>
        <v/>
      </c>
      <c r="M2978" s="28" t="str">
        <f t="shared" ref="M2978:M3041" si="388">IF(ISNUMBER($A2978),TRIM(VLOOKUP($A2978,DL,COLUMN()-1,0)),"")</f>
        <v/>
      </c>
      <c r="N2978" s="138" t="str">
        <f>IF(ISNUMBER($A2978),IF(ISNUMBER(VALUE(TRIM(VLOOKUP($A2978,DL,COLUMN()-1,0)))),VALUE(TRIM(VLOOKUP($A2978,DL,COLUMN()-1,0))),TRIM(VLOOKUP($A2978,DL,COLUMN()-1,0))),"")</f>
        <v/>
      </c>
    </row>
    <row r="2979" spans="1:14">
      <c r="A2979" s="4" t="str">
        <f>IF(ISNUMBER(NhapDS!A2975),NhapDS!A2975,"")</f>
        <v/>
      </c>
      <c r="B2979" s="18" t="str">
        <f t="shared" si="386"/>
        <v/>
      </c>
      <c r="C2979" s="64" t="str">
        <f t="shared" si="386"/>
        <v/>
      </c>
      <c r="D2979" s="28" t="str">
        <f t="shared" si="385"/>
        <v/>
      </c>
      <c r="E2979" s="28" t="str">
        <f t="shared" si="382"/>
        <v/>
      </c>
      <c r="F2979" s="28" t="str">
        <f t="shared" si="382"/>
        <v/>
      </c>
      <c r="G2979" s="18" t="str">
        <f t="shared" si="382"/>
        <v/>
      </c>
      <c r="H2979" s="18" t="str">
        <f t="shared" si="382"/>
        <v/>
      </c>
      <c r="I2979" s="18" t="str">
        <f t="shared" si="382"/>
        <v/>
      </c>
      <c r="J2979" s="28" t="str">
        <f t="shared" si="387"/>
        <v/>
      </c>
      <c r="K2979" s="28" t="str">
        <f t="shared" si="387"/>
        <v/>
      </c>
      <c r="L2979" s="28" t="str">
        <f t="shared" si="387"/>
        <v/>
      </c>
      <c r="M2979" s="28" t="str">
        <f t="shared" si="388"/>
        <v/>
      </c>
      <c r="N2979" s="138" t="str">
        <f>IF(ISNUMBER($A2979),IF(ISNUMBER(VALUE(TRIM(VLOOKUP($A2979,DL,COLUMN()-1,0)))),VALUE(TRIM(VLOOKUP($A2979,DL,COLUMN()-1,0))),TRIM(VLOOKUP($A2979,DL,COLUMN()-1,0))),"")</f>
        <v/>
      </c>
    </row>
    <row r="2980" spans="1:14">
      <c r="A2980" s="4" t="str">
        <f>IF(ISNUMBER(NhapDS!A2976),NhapDS!A2976,"")</f>
        <v/>
      </c>
      <c r="B2980" s="18" t="str">
        <f t="shared" si="386"/>
        <v/>
      </c>
      <c r="C2980" s="64" t="str">
        <f t="shared" si="386"/>
        <v/>
      </c>
      <c r="D2980" s="28" t="str">
        <f t="shared" si="385"/>
        <v/>
      </c>
      <c r="E2980" s="28" t="str">
        <f t="shared" si="382"/>
        <v/>
      </c>
      <c r="F2980" s="28" t="str">
        <f t="shared" si="382"/>
        <v/>
      </c>
      <c r="G2980" s="18" t="str">
        <f t="shared" si="382"/>
        <v/>
      </c>
      <c r="H2980" s="18" t="str">
        <f t="shared" si="382"/>
        <v/>
      </c>
      <c r="I2980" s="18" t="str">
        <f t="shared" si="382"/>
        <v/>
      </c>
      <c r="J2980" s="28" t="str">
        <f t="shared" si="387"/>
        <v/>
      </c>
      <c r="K2980" s="28" t="str">
        <f t="shared" si="387"/>
        <v/>
      </c>
      <c r="L2980" s="28" t="str">
        <f t="shared" si="387"/>
        <v/>
      </c>
      <c r="M2980" s="28" t="str">
        <f t="shared" si="388"/>
        <v/>
      </c>
      <c r="N2980" s="138" t="str">
        <f>IF(ISNUMBER($A2980),IF(ISNUMBER(VALUE(TRIM(VLOOKUP($A2980,DL,COLUMN()-1,0)))),VALUE(TRIM(VLOOKUP($A2980,DL,COLUMN()-1,0))),TRIM(VLOOKUP($A2980,DL,COLUMN()-1,0))),"")</f>
        <v/>
      </c>
    </row>
    <row r="2981" spans="1:14">
      <c r="A2981" s="4" t="str">
        <f>IF(ISNUMBER(NhapDS!A2977),NhapDS!A2977,"")</f>
        <v/>
      </c>
      <c r="B2981" s="18" t="str">
        <f t="shared" si="386"/>
        <v/>
      </c>
      <c r="C2981" s="64" t="str">
        <f t="shared" si="386"/>
        <v/>
      </c>
      <c r="D2981" s="28" t="str">
        <f t="shared" si="385"/>
        <v/>
      </c>
      <c r="E2981" s="28" t="str">
        <f t="shared" si="382"/>
        <v/>
      </c>
      <c r="F2981" s="28" t="str">
        <f t="shared" si="382"/>
        <v/>
      </c>
      <c r="G2981" s="18" t="str">
        <f t="shared" si="382"/>
        <v/>
      </c>
      <c r="H2981" s="18" t="str">
        <f t="shared" si="382"/>
        <v/>
      </c>
      <c r="I2981" s="18" t="str">
        <f t="shared" si="382"/>
        <v/>
      </c>
      <c r="J2981" s="28" t="str">
        <f t="shared" si="387"/>
        <v/>
      </c>
      <c r="K2981" s="28" t="str">
        <f t="shared" si="387"/>
        <v/>
      </c>
      <c r="L2981" s="28" t="str">
        <f t="shared" si="387"/>
        <v/>
      </c>
      <c r="M2981" s="28" t="str">
        <f t="shared" si="388"/>
        <v/>
      </c>
      <c r="N2981" s="138" t="str">
        <f>IF(ISNUMBER($A2981),IF(ISNUMBER(VALUE(TRIM(VLOOKUP($A2981,DL,COLUMN()-1,0)))),VALUE(TRIM(VLOOKUP($A2981,DL,COLUMN()-1,0))),TRIM(VLOOKUP($A2981,DL,COLUMN()-1,0))),"")</f>
        <v/>
      </c>
    </row>
    <row r="2982" spans="1:14">
      <c r="A2982" s="4" t="str">
        <f>IF(ISNUMBER(NhapDS!A2978),NhapDS!A2978,"")</f>
        <v/>
      </c>
      <c r="B2982" s="18" t="str">
        <f t="shared" si="386"/>
        <v/>
      </c>
      <c r="C2982" s="64" t="str">
        <f t="shared" si="386"/>
        <v/>
      </c>
      <c r="D2982" s="28" t="str">
        <f t="shared" si="385"/>
        <v/>
      </c>
      <c r="E2982" s="28" t="str">
        <f t="shared" si="382"/>
        <v/>
      </c>
      <c r="F2982" s="28" t="str">
        <f t="shared" si="382"/>
        <v/>
      </c>
      <c r="G2982" s="18" t="str">
        <f t="shared" si="382"/>
        <v/>
      </c>
      <c r="H2982" s="18" t="str">
        <f t="shared" si="382"/>
        <v/>
      </c>
      <c r="I2982" s="18" t="str">
        <f t="shared" si="382"/>
        <v/>
      </c>
      <c r="J2982" s="28" t="str">
        <f t="shared" si="387"/>
        <v/>
      </c>
      <c r="K2982" s="28" t="str">
        <f t="shared" si="387"/>
        <v/>
      </c>
      <c r="L2982" s="28" t="str">
        <f t="shared" si="387"/>
        <v/>
      </c>
      <c r="M2982" s="28" t="str">
        <f t="shared" si="388"/>
        <v/>
      </c>
      <c r="N2982" s="138" t="str">
        <f>IF(ISNUMBER($A2982),IF(ISNUMBER(VALUE(TRIM(VLOOKUP($A2982,DL,COLUMN()-1,0)))),VALUE(TRIM(VLOOKUP($A2982,DL,COLUMN()-1,0))),TRIM(VLOOKUP($A2982,DL,COLUMN()-1,0))),"")</f>
        <v/>
      </c>
    </row>
    <row r="2983" spans="1:14">
      <c r="A2983" s="4" t="str">
        <f>IF(ISNUMBER(NhapDS!A2979),NhapDS!A2979,"")</f>
        <v/>
      </c>
      <c r="B2983" s="18" t="str">
        <f t="shared" si="386"/>
        <v/>
      </c>
      <c r="C2983" s="64" t="str">
        <f t="shared" si="386"/>
        <v/>
      </c>
      <c r="D2983" s="28" t="str">
        <f t="shared" si="385"/>
        <v/>
      </c>
      <c r="E2983" s="28" t="str">
        <f t="shared" si="382"/>
        <v/>
      </c>
      <c r="F2983" s="28" t="str">
        <f t="shared" si="382"/>
        <v/>
      </c>
      <c r="G2983" s="18" t="str">
        <f t="shared" si="382"/>
        <v/>
      </c>
      <c r="H2983" s="18" t="str">
        <f t="shared" si="382"/>
        <v/>
      </c>
      <c r="I2983" s="18" t="str">
        <f t="shared" si="382"/>
        <v/>
      </c>
      <c r="J2983" s="28" t="str">
        <f t="shared" si="387"/>
        <v/>
      </c>
      <c r="K2983" s="28" t="str">
        <f t="shared" si="387"/>
        <v/>
      </c>
      <c r="L2983" s="28" t="str">
        <f t="shared" si="387"/>
        <v/>
      </c>
      <c r="M2983" s="28" t="str">
        <f t="shared" si="388"/>
        <v/>
      </c>
      <c r="N2983" s="138" t="str">
        <f>IF(ISNUMBER($A2983),IF(ISNUMBER(VALUE(TRIM(VLOOKUP($A2983,DL,COLUMN()-1,0)))),VALUE(TRIM(VLOOKUP($A2983,DL,COLUMN()-1,0))),TRIM(VLOOKUP($A2983,DL,COLUMN()-1,0))),"")</f>
        <v/>
      </c>
    </row>
    <row r="2984" spans="1:14">
      <c r="A2984" s="4" t="str">
        <f>IF(ISNUMBER(NhapDS!A2980),NhapDS!A2980,"")</f>
        <v/>
      </c>
      <c r="B2984" s="18" t="str">
        <f t="shared" si="386"/>
        <v/>
      </c>
      <c r="C2984" s="64" t="str">
        <f t="shared" si="386"/>
        <v/>
      </c>
      <c r="D2984" s="28" t="str">
        <f t="shared" si="385"/>
        <v/>
      </c>
      <c r="E2984" s="28" t="str">
        <f t="shared" si="382"/>
        <v/>
      </c>
      <c r="F2984" s="28" t="str">
        <f t="shared" si="382"/>
        <v/>
      </c>
      <c r="G2984" s="18" t="str">
        <f t="shared" si="382"/>
        <v/>
      </c>
      <c r="H2984" s="18" t="str">
        <f t="shared" si="382"/>
        <v/>
      </c>
      <c r="I2984" s="18" t="str">
        <f t="shared" si="382"/>
        <v/>
      </c>
      <c r="J2984" s="28" t="str">
        <f t="shared" si="387"/>
        <v/>
      </c>
      <c r="K2984" s="28" t="str">
        <f t="shared" si="387"/>
        <v/>
      </c>
      <c r="L2984" s="28" t="str">
        <f t="shared" si="387"/>
        <v/>
      </c>
      <c r="M2984" s="28" t="str">
        <f t="shared" si="388"/>
        <v/>
      </c>
      <c r="N2984" s="138" t="str">
        <f>IF(ISNUMBER($A2984),IF(ISNUMBER(VALUE(TRIM(VLOOKUP($A2984,DL,COLUMN()-1,0)))),VALUE(TRIM(VLOOKUP($A2984,DL,COLUMN()-1,0))),TRIM(VLOOKUP($A2984,DL,COLUMN()-1,0))),"")</f>
        <v/>
      </c>
    </row>
    <row r="2985" spans="1:14">
      <c r="A2985" s="4" t="str">
        <f>IF(ISNUMBER(NhapDS!A2981),NhapDS!A2981,"")</f>
        <v/>
      </c>
      <c r="B2985" s="18" t="str">
        <f t="shared" si="386"/>
        <v/>
      </c>
      <c r="C2985" s="64" t="str">
        <f t="shared" si="386"/>
        <v/>
      </c>
      <c r="D2985" s="28" t="str">
        <f t="shared" si="385"/>
        <v/>
      </c>
      <c r="E2985" s="28" t="str">
        <f t="shared" si="382"/>
        <v/>
      </c>
      <c r="F2985" s="28" t="str">
        <f t="shared" si="382"/>
        <v/>
      </c>
      <c r="G2985" s="18" t="str">
        <f t="shared" si="382"/>
        <v/>
      </c>
      <c r="H2985" s="18" t="str">
        <f t="shared" si="382"/>
        <v/>
      </c>
      <c r="I2985" s="18" t="str">
        <f t="shared" si="382"/>
        <v/>
      </c>
      <c r="J2985" s="28" t="str">
        <f t="shared" si="387"/>
        <v/>
      </c>
      <c r="K2985" s="28" t="str">
        <f t="shared" si="387"/>
        <v/>
      </c>
      <c r="L2985" s="28" t="str">
        <f t="shared" si="387"/>
        <v/>
      </c>
      <c r="M2985" s="28" t="str">
        <f t="shared" si="388"/>
        <v/>
      </c>
      <c r="N2985" s="138" t="str">
        <f>IF(ISNUMBER($A2985),IF(ISNUMBER(VALUE(TRIM(VLOOKUP($A2985,DL,COLUMN()-1,0)))),VALUE(TRIM(VLOOKUP($A2985,DL,COLUMN()-1,0))),TRIM(VLOOKUP($A2985,DL,COLUMN()-1,0))),"")</f>
        <v/>
      </c>
    </row>
    <row r="2986" spans="1:14">
      <c r="A2986" s="4" t="str">
        <f>IF(ISNUMBER(NhapDS!A2982),NhapDS!A2982,"")</f>
        <v/>
      </c>
      <c r="B2986" s="18" t="str">
        <f t="shared" si="386"/>
        <v/>
      </c>
      <c r="C2986" s="64" t="str">
        <f t="shared" si="386"/>
        <v/>
      </c>
      <c r="D2986" s="28" t="str">
        <f t="shared" si="385"/>
        <v/>
      </c>
      <c r="E2986" s="28" t="str">
        <f t="shared" si="382"/>
        <v/>
      </c>
      <c r="F2986" s="28" t="str">
        <f t="shared" si="382"/>
        <v/>
      </c>
      <c r="G2986" s="18" t="str">
        <f t="shared" si="382"/>
        <v/>
      </c>
      <c r="H2986" s="18" t="str">
        <f t="shared" si="382"/>
        <v/>
      </c>
      <c r="I2986" s="18" t="str">
        <f t="shared" si="382"/>
        <v/>
      </c>
      <c r="J2986" s="28" t="str">
        <f t="shared" si="387"/>
        <v/>
      </c>
      <c r="K2986" s="28" t="str">
        <f t="shared" si="387"/>
        <v/>
      </c>
      <c r="L2986" s="28" t="str">
        <f t="shared" si="387"/>
        <v/>
      </c>
      <c r="M2986" s="28" t="str">
        <f t="shared" si="388"/>
        <v/>
      </c>
      <c r="N2986" s="138" t="str">
        <f>IF(ISNUMBER($A2986),IF(ISNUMBER(VALUE(TRIM(VLOOKUP($A2986,DL,COLUMN()-1,0)))),VALUE(TRIM(VLOOKUP($A2986,DL,COLUMN()-1,0))),TRIM(VLOOKUP($A2986,DL,COLUMN()-1,0))),"")</f>
        <v/>
      </c>
    </row>
    <row r="2987" spans="1:14">
      <c r="A2987" s="4" t="str">
        <f>IF(ISNUMBER(NhapDS!A2983),NhapDS!A2983,"")</f>
        <v/>
      </c>
      <c r="B2987" s="18" t="str">
        <f t="shared" si="386"/>
        <v/>
      </c>
      <c r="C2987" s="64" t="str">
        <f t="shared" si="386"/>
        <v/>
      </c>
      <c r="D2987" s="28" t="str">
        <f t="shared" si="385"/>
        <v/>
      </c>
      <c r="E2987" s="28" t="str">
        <f t="shared" si="382"/>
        <v/>
      </c>
      <c r="F2987" s="28" t="str">
        <f t="shared" si="382"/>
        <v/>
      </c>
      <c r="G2987" s="18" t="str">
        <f t="shared" si="382"/>
        <v/>
      </c>
      <c r="H2987" s="18" t="str">
        <f t="shared" si="382"/>
        <v/>
      </c>
      <c r="I2987" s="18" t="str">
        <f t="shared" si="382"/>
        <v/>
      </c>
      <c r="J2987" s="28" t="str">
        <f t="shared" si="387"/>
        <v/>
      </c>
      <c r="K2987" s="28" t="str">
        <f t="shared" si="387"/>
        <v/>
      </c>
      <c r="L2987" s="28" t="str">
        <f t="shared" si="387"/>
        <v/>
      </c>
      <c r="M2987" s="28" t="str">
        <f t="shared" si="388"/>
        <v/>
      </c>
      <c r="N2987" s="138" t="str">
        <f>IF(ISNUMBER($A2987),IF(ISNUMBER(VALUE(TRIM(VLOOKUP($A2987,DL,COLUMN()-1,0)))),VALUE(TRIM(VLOOKUP($A2987,DL,COLUMN()-1,0))),TRIM(VLOOKUP($A2987,DL,COLUMN()-1,0))),"")</f>
        <v/>
      </c>
    </row>
    <row r="2988" spans="1:14">
      <c r="A2988" s="4" t="str">
        <f>IF(ISNUMBER(NhapDS!A2984),NhapDS!A2984,"")</f>
        <v/>
      </c>
      <c r="B2988" s="18" t="str">
        <f t="shared" si="386"/>
        <v/>
      </c>
      <c r="C2988" s="64" t="str">
        <f t="shared" si="386"/>
        <v/>
      </c>
      <c r="D2988" s="28" t="str">
        <f t="shared" si="385"/>
        <v/>
      </c>
      <c r="E2988" s="28" t="str">
        <f t="shared" si="382"/>
        <v/>
      </c>
      <c r="F2988" s="28" t="str">
        <f t="shared" si="382"/>
        <v/>
      </c>
      <c r="G2988" s="18" t="str">
        <f t="shared" si="382"/>
        <v/>
      </c>
      <c r="H2988" s="18" t="str">
        <f t="shared" si="382"/>
        <v/>
      </c>
      <c r="I2988" s="18" t="str">
        <f t="shared" si="382"/>
        <v/>
      </c>
      <c r="J2988" s="28" t="str">
        <f t="shared" si="387"/>
        <v/>
      </c>
      <c r="K2988" s="28" t="str">
        <f t="shared" si="387"/>
        <v/>
      </c>
      <c r="L2988" s="28" t="str">
        <f t="shared" si="387"/>
        <v/>
      </c>
      <c r="M2988" s="28" t="str">
        <f t="shared" si="388"/>
        <v/>
      </c>
      <c r="N2988" s="138" t="str">
        <f>IF(ISNUMBER($A2988),IF(ISNUMBER(VALUE(TRIM(VLOOKUP($A2988,DL,COLUMN()-1,0)))),VALUE(TRIM(VLOOKUP($A2988,DL,COLUMN()-1,0))),TRIM(VLOOKUP($A2988,DL,COLUMN()-1,0))),"")</f>
        <v/>
      </c>
    </row>
    <row r="2989" spans="1:14">
      <c r="A2989" s="4" t="str">
        <f>IF(ISNUMBER(NhapDS!A2985),NhapDS!A2985,"")</f>
        <v/>
      </c>
      <c r="B2989" s="18" t="str">
        <f t="shared" si="386"/>
        <v/>
      </c>
      <c r="C2989" s="64" t="str">
        <f t="shared" si="386"/>
        <v/>
      </c>
      <c r="D2989" s="28" t="str">
        <f t="shared" si="385"/>
        <v/>
      </c>
      <c r="E2989" s="28" t="str">
        <f t="shared" si="382"/>
        <v/>
      </c>
      <c r="F2989" s="28" t="str">
        <f t="shared" si="382"/>
        <v/>
      </c>
      <c r="G2989" s="18" t="str">
        <f t="shared" si="382"/>
        <v/>
      </c>
      <c r="H2989" s="18" t="str">
        <f t="shared" si="382"/>
        <v/>
      </c>
      <c r="I2989" s="18" t="str">
        <f t="shared" si="382"/>
        <v/>
      </c>
      <c r="J2989" s="28" t="str">
        <f t="shared" si="387"/>
        <v/>
      </c>
      <c r="K2989" s="28" t="str">
        <f t="shared" si="387"/>
        <v/>
      </c>
      <c r="L2989" s="28" t="str">
        <f t="shared" si="387"/>
        <v/>
      </c>
      <c r="M2989" s="28" t="str">
        <f t="shared" si="388"/>
        <v/>
      </c>
      <c r="N2989" s="138" t="str">
        <f>IF(ISNUMBER($A2989),IF(ISNUMBER(VALUE(TRIM(VLOOKUP($A2989,DL,COLUMN()-1,0)))),VALUE(TRIM(VLOOKUP($A2989,DL,COLUMN()-1,0))),TRIM(VLOOKUP($A2989,DL,COLUMN()-1,0))),"")</f>
        <v/>
      </c>
    </row>
    <row r="2990" spans="1:14">
      <c r="A2990" s="4" t="str">
        <f>IF(ISNUMBER(NhapDS!A2986),NhapDS!A2986,"")</f>
        <v/>
      </c>
      <c r="B2990" s="18" t="str">
        <f t="shared" si="386"/>
        <v/>
      </c>
      <c r="C2990" s="64" t="str">
        <f t="shared" si="386"/>
        <v/>
      </c>
      <c r="D2990" s="28" t="str">
        <f t="shared" si="385"/>
        <v/>
      </c>
      <c r="E2990" s="28" t="str">
        <f t="shared" si="382"/>
        <v/>
      </c>
      <c r="F2990" s="28" t="str">
        <f t="shared" si="382"/>
        <v/>
      </c>
      <c r="G2990" s="18" t="str">
        <f t="shared" si="382"/>
        <v/>
      </c>
      <c r="H2990" s="18" t="str">
        <f t="shared" si="382"/>
        <v/>
      </c>
      <c r="I2990" s="18" t="str">
        <f t="shared" si="382"/>
        <v/>
      </c>
      <c r="J2990" s="28" t="str">
        <f t="shared" si="387"/>
        <v/>
      </c>
      <c r="K2990" s="28" t="str">
        <f t="shared" si="387"/>
        <v/>
      </c>
      <c r="L2990" s="28" t="str">
        <f t="shared" si="387"/>
        <v/>
      </c>
      <c r="M2990" s="28" t="str">
        <f t="shared" si="388"/>
        <v/>
      </c>
      <c r="N2990" s="138" t="str">
        <f>IF(ISNUMBER($A2990),IF(ISNUMBER(VALUE(TRIM(VLOOKUP($A2990,DL,COLUMN()-1,0)))),VALUE(TRIM(VLOOKUP($A2990,DL,COLUMN()-1,0))),TRIM(VLOOKUP($A2990,DL,COLUMN()-1,0))),"")</f>
        <v/>
      </c>
    </row>
    <row r="2991" spans="1:14">
      <c r="A2991" s="4" t="str">
        <f>IF(ISNUMBER(NhapDS!A2987),NhapDS!A2987,"")</f>
        <v/>
      </c>
      <c r="B2991" s="18" t="str">
        <f t="shared" si="386"/>
        <v/>
      </c>
      <c r="C2991" s="64" t="str">
        <f t="shared" si="386"/>
        <v/>
      </c>
      <c r="D2991" s="28" t="str">
        <f t="shared" si="385"/>
        <v/>
      </c>
      <c r="E2991" s="28" t="str">
        <f t="shared" si="382"/>
        <v/>
      </c>
      <c r="F2991" s="28" t="str">
        <f t="shared" si="382"/>
        <v/>
      </c>
      <c r="G2991" s="18" t="str">
        <f t="shared" si="382"/>
        <v/>
      </c>
      <c r="H2991" s="18" t="str">
        <f t="shared" si="382"/>
        <v/>
      </c>
      <c r="I2991" s="18" t="str">
        <f t="shared" si="382"/>
        <v/>
      </c>
      <c r="J2991" s="28" t="str">
        <f t="shared" si="387"/>
        <v/>
      </c>
      <c r="K2991" s="28" t="str">
        <f t="shared" si="387"/>
        <v/>
      </c>
      <c r="L2991" s="28" t="str">
        <f t="shared" si="387"/>
        <v/>
      </c>
      <c r="M2991" s="28" t="str">
        <f t="shared" si="388"/>
        <v/>
      </c>
      <c r="N2991" s="138" t="str">
        <f>IF(ISNUMBER($A2991),IF(ISNUMBER(VALUE(TRIM(VLOOKUP($A2991,DL,COLUMN()-1,0)))),VALUE(TRIM(VLOOKUP($A2991,DL,COLUMN()-1,0))),TRIM(VLOOKUP($A2991,DL,COLUMN()-1,0))),"")</f>
        <v/>
      </c>
    </row>
    <row r="2992" spans="1:14">
      <c r="A2992" s="4" t="str">
        <f>IF(ISNUMBER(NhapDS!A2988),NhapDS!A2988,"")</f>
        <v/>
      </c>
      <c r="B2992" s="18" t="str">
        <f t="shared" si="386"/>
        <v/>
      </c>
      <c r="C2992" s="64" t="str">
        <f t="shared" si="386"/>
        <v/>
      </c>
      <c r="D2992" s="28" t="str">
        <f t="shared" si="385"/>
        <v/>
      </c>
      <c r="E2992" s="28" t="str">
        <f t="shared" ref="E2992:I3042" si="389">IF(ISNUMBER($A2992),TRIM(VLOOKUP($A2992,DL,COLUMN()-1,0)),"")</f>
        <v/>
      </c>
      <c r="F2992" s="28" t="str">
        <f t="shared" si="389"/>
        <v/>
      </c>
      <c r="G2992" s="18" t="str">
        <f t="shared" si="389"/>
        <v/>
      </c>
      <c r="H2992" s="18" t="str">
        <f t="shared" si="389"/>
        <v/>
      </c>
      <c r="I2992" s="18" t="str">
        <f t="shared" si="389"/>
        <v/>
      </c>
      <c r="J2992" s="28" t="str">
        <f t="shared" si="387"/>
        <v/>
      </c>
      <c r="K2992" s="28" t="str">
        <f t="shared" si="387"/>
        <v/>
      </c>
      <c r="L2992" s="28" t="str">
        <f t="shared" si="387"/>
        <v/>
      </c>
      <c r="M2992" s="28" t="str">
        <f t="shared" si="388"/>
        <v/>
      </c>
      <c r="N2992" s="138" t="str">
        <f>IF(ISNUMBER($A2992),IF(ISNUMBER(VALUE(TRIM(VLOOKUP($A2992,DL,COLUMN()-1,0)))),VALUE(TRIM(VLOOKUP($A2992,DL,COLUMN()-1,0))),TRIM(VLOOKUP($A2992,DL,COLUMN()-1,0))),"")</f>
        <v/>
      </c>
    </row>
    <row r="2993" spans="1:14">
      <c r="A2993" s="4" t="str">
        <f>IF(ISNUMBER(NhapDS!A2989),NhapDS!A2989,"")</f>
        <v/>
      </c>
      <c r="B2993" s="18" t="str">
        <f t="shared" si="386"/>
        <v/>
      </c>
      <c r="C2993" s="64" t="str">
        <f t="shared" si="386"/>
        <v/>
      </c>
      <c r="D2993" s="28" t="str">
        <f t="shared" si="385"/>
        <v/>
      </c>
      <c r="E2993" s="28" t="str">
        <f t="shared" si="389"/>
        <v/>
      </c>
      <c r="F2993" s="28" t="str">
        <f t="shared" si="389"/>
        <v/>
      </c>
      <c r="G2993" s="18" t="str">
        <f t="shared" si="389"/>
        <v/>
      </c>
      <c r="H2993" s="18" t="str">
        <f t="shared" si="389"/>
        <v/>
      </c>
      <c r="I2993" s="18" t="str">
        <f t="shared" si="389"/>
        <v/>
      </c>
      <c r="J2993" s="28" t="str">
        <f t="shared" si="387"/>
        <v/>
      </c>
      <c r="K2993" s="28" t="str">
        <f t="shared" si="387"/>
        <v/>
      </c>
      <c r="L2993" s="28" t="str">
        <f t="shared" si="387"/>
        <v/>
      </c>
      <c r="M2993" s="28" t="str">
        <f t="shared" si="388"/>
        <v/>
      </c>
      <c r="N2993" s="138" t="str">
        <f>IF(ISNUMBER($A2993),IF(ISNUMBER(VALUE(TRIM(VLOOKUP($A2993,DL,COLUMN()-1,0)))),VALUE(TRIM(VLOOKUP($A2993,DL,COLUMN()-1,0))),TRIM(VLOOKUP($A2993,DL,COLUMN()-1,0))),"")</f>
        <v/>
      </c>
    </row>
    <row r="2994" spans="1:14">
      <c r="A2994" s="4" t="str">
        <f>IF(ISNUMBER(NhapDS!A2990),NhapDS!A2990,"")</f>
        <v/>
      </c>
      <c r="B2994" s="18" t="str">
        <f t="shared" si="386"/>
        <v/>
      </c>
      <c r="C2994" s="64" t="str">
        <f t="shared" si="386"/>
        <v/>
      </c>
      <c r="D2994" s="28" t="str">
        <f t="shared" si="385"/>
        <v/>
      </c>
      <c r="E2994" s="28" t="str">
        <f t="shared" si="389"/>
        <v/>
      </c>
      <c r="F2994" s="28" t="str">
        <f t="shared" si="389"/>
        <v/>
      </c>
      <c r="G2994" s="18" t="str">
        <f t="shared" si="389"/>
        <v/>
      </c>
      <c r="H2994" s="18" t="str">
        <f t="shared" si="389"/>
        <v/>
      </c>
      <c r="I2994" s="18" t="str">
        <f t="shared" si="389"/>
        <v/>
      </c>
      <c r="J2994" s="28" t="str">
        <f t="shared" ref="J2994:L3009" si="390">IF(ISNUMBER($A2994),TRIM(VLOOKUP($A2994,DL,COLUMN()-1,0)),"")</f>
        <v/>
      </c>
      <c r="K2994" s="28" t="str">
        <f t="shared" si="390"/>
        <v/>
      </c>
      <c r="L2994" s="28" t="str">
        <f t="shared" si="390"/>
        <v/>
      </c>
      <c r="M2994" s="28" t="str">
        <f t="shared" si="388"/>
        <v/>
      </c>
      <c r="N2994" s="138" t="str">
        <f>IF(ISNUMBER($A2994),IF(ISNUMBER(VALUE(TRIM(VLOOKUP($A2994,DL,COLUMN()-1,0)))),VALUE(TRIM(VLOOKUP($A2994,DL,COLUMN()-1,0))),TRIM(VLOOKUP($A2994,DL,COLUMN()-1,0))),"")</f>
        <v/>
      </c>
    </row>
    <row r="2995" spans="1:14">
      <c r="A2995" s="4" t="str">
        <f>IF(ISNUMBER(NhapDS!A2991),NhapDS!A2991,"")</f>
        <v/>
      </c>
      <c r="B2995" s="18" t="str">
        <f t="shared" si="386"/>
        <v/>
      </c>
      <c r="C2995" s="64" t="str">
        <f t="shared" si="386"/>
        <v/>
      </c>
      <c r="D2995" s="28" t="str">
        <f t="shared" si="385"/>
        <v/>
      </c>
      <c r="E2995" s="28" t="str">
        <f t="shared" si="389"/>
        <v/>
      </c>
      <c r="F2995" s="28" t="str">
        <f t="shared" si="389"/>
        <v/>
      </c>
      <c r="G2995" s="18" t="str">
        <f t="shared" si="389"/>
        <v/>
      </c>
      <c r="H2995" s="18" t="str">
        <f t="shared" si="389"/>
        <v/>
      </c>
      <c r="I2995" s="18" t="str">
        <f t="shared" si="389"/>
        <v/>
      </c>
      <c r="J2995" s="28" t="str">
        <f t="shared" si="390"/>
        <v/>
      </c>
      <c r="K2995" s="28" t="str">
        <f t="shared" si="390"/>
        <v/>
      </c>
      <c r="L2995" s="28" t="str">
        <f t="shared" si="390"/>
        <v/>
      </c>
      <c r="M2995" s="28" t="str">
        <f t="shared" si="388"/>
        <v/>
      </c>
      <c r="N2995" s="138" t="str">
        <f>IF(ISNUMBER($A2995),IF(ISNUMBER(VALUE(TRIM(VLOOKUP($A2995,DL,COLUMN()-1,0)))),VALUE(TRIM(VLOOKUP($A2995,DL,COLUMN()-1,0))),TRIM(VLOOKUP($A2995,DL,COLUMN()-1,0))),"")</f>
        <v/>
      </c>
    </row>
    <row r="2996" spans="1:14">
      <c r="A2996" s="4" t="str">
        <f>IF(ISNUMBER(NhapDS!A2992),NhapDS!A2992,"")</f>
        <v/>
      </c>
      <c r="B2996" s="18" t="str">
        <f t="shared" si="386"/>
        <v/>
      </c>
      <c r="C2996" s="64" t="str">
        <f t="shared" si="386"/>
        <v/>
      </c>
      <c r="D2996" s="28" t="str">
        <f t="shared" si="385"/>
        <v/>
      </c>
      <c r="E2996" s="28" t="str">
        <f t="shared" si="389"/>
        <v/>
      </c>
      <c r="F2996" s="28" t="str">
        <f t="shared" si="389"/>
        <v/>
      </c>
      <c r="G2996" s="18" t="str">
        <f t="shared" si="389"/>
        <v/>
      </c>
      <c r="H2996" s="18" t="str">
        <f t="shared" si="389"/>
        <v/>
      </c>
      <c r="I2996" s="18" t="str">
        <f t="shared" si="389"/>
        <v/>
      </c>
      <c r="J2996" s="28" t="str">
        <f t="shared" si="390"/>
        <v/>
      </c>
      <c r="K2996" s="28" t="str">
        <f t="shared" si="390"/>
        <v/>
      </c>
      <c r="L2996" s="28" t="str">
        <f t="shared" si="390"/>
        <v/>
      </c>
      <c r="M2996" s="28" t="str">
        <f t="shared" si="388"/>
        <v/>
      </c>
      <c r="N2996" s="138" t="str">
        <f>IF(ISNUMBER($A2996),IF(ISNUMBER(VALUE(TRIM(VLOOKUP($A2996,DL,COLUMN()-1,0)))),VALUE(TRIM(VLOOKUP($A2996,DL,COLUMN()-1,0))),TRIM(VLOOKUP($A2996,DL,COLUMN()-1,0))),"")</f>
        <v/>
      </c>
    </row>
    <row r="2997" spans="1:14">
      <c r="A2997" s="4" t="str">
        <f>IF(ISNUMBER(NhapDS!A2993),NhapDS!A2993,"")</f>
        <v/>
      </c>
      <c r="B2997" s="18" t="str">
        <f t="shared" si="386"/>
        <v/>
      </c>
      <c r="C2997" s="64" t="str">
        <f t="shared" si="386"/>
        <v/>
      </c>
      <c r="D2997" s="28" t="str">
        <f t="shared" si="385"/>
        <v/>
      </c>
      <c r="E2997" s="28" t="str">
        <f t="shared" si="389"/>
        <v/>
      </c>
      <c r="F2997" s="28" t="str">
        <f t="shared" si="389"/>
        <v/>
      </c>
      <c r="G2997" s="18" t="str">
        <f t="shared" si="389"/>
        <v/>
      </c>
      <c r="H2997" s="18" t="str">
        <f t="shared" si="389"/>
        <v/>
      </c>
      <c r="I2997" s="18" t="str">
        <f t="shared" si="389"/>
        <v/>
      </c>
      <c r="J2997" s="28" t="str">
        <f t="shared" si="390"/>
        <v/>
      </c>
      <c r="K2997" s="28" t="str">
        <f t="shared" si="390"/>
        <v/>
      </c>
      <c r="L2997" s="28" t="str">
        <f t="shared" si="390"/>
        <v/>
      </c>
      <c r="M2997" s="28" t="str">
        <f t="shared" si="388"/>
        <v/>
      </c>
      <c r="N2997" s="138" t="str">
        <f>IF(ISNUMBER($A2997),IF(ISNUMBER(VALUE(TRIM(VLOOKUP($A2997,DL,COLUMN()-1,0)))),VALUE(TRIM(VLOOKUP($A2997,DL,COLUMN()-1,0))),TRIM(VLOOKUP($A2997,DL,COLUMN()-1,0))),"")</f>
        <v/>
      </c>
    </row>
    <row r="2998" spans="1:14">
      <c r="A2998" s="4" t="str">
        <f>IF(ISNUMBER(NhapDS!A2994),NhapDS!A2994,"")</f>
        <v/>
      </c>
      <c r="B2998" s="18" t="str">
        <f t="shared" si="386"/>
        <v/>
      </c>
      <c r="C2998" s="64" t="str">
        <f t="shared" si="386"/>
        <v/>
      </c>
      <c r="D2998" s="28" t="str">
        <f t="shared" si="385"/>
        <v/>
      </c>
      <c r="E2998" s="28" t="str">
        <f t="shared" si="389"/>
        <v/>
      </c>
      <c r="F2998" s="28" t="str">
        <f t="shared" si="389"/>
        <v/>
      </c>
      <c r="G2998" s="18" t="str">
        <f t="shared" si="389"/>
        <v/>
      </c>
      <c r="H2998" s="18" t="str">
        <f t="shared" si="389"/>
        <v/>
      </c>
      <c r="I2998" s="18" t="str">
        <f t="shared" si="389"/>
        <v/>
      </c>
      <c r="J2998" s="28" t="str">
        <f t="shared" si="390"/>
        <v/>
      </c>
      <c r="K2998" s="28" t="str">
        <f t="shared" si="390"/>
        <v/>
      </c>
      <c r="L2998" s="28" t="str">
        <f t="shared" si="390"/>
        <v/>
      </c>
      <c r="M2998" s="28" t="str">
        <f t="shared" si="388"/>
        <v/>
      </c>
      <c r="N2998" s="138" t="str">
        <f>IF(ISNUMBER($A2998),IF(ISNUMBER(VALUE(TRIM(VLOOKUP($A2998,DL,COLUMN()-1,0)))),VALUE(TRIM(VLOOKUP($A2998,DL,COLUMN()-1,0))),TRIM(VLOOKUP($A2998,DL,COLUMN()-1,0))),"")</f>
        <v/>
      </c>
    </row>
    <row r="2999" spans="1:14">
      <c r="A2999" s="4" t="str">
        <f>IF(ISNUMBER(NhapDS!A2995),NhapDS!A2995,"")</f>
        <v/>
      </c>
      <c r="B2999" s="18" t="str">
        <f t="shared" si="386"/>
        <v/>
      </c>
      <c r="C2999" s="64" t="str">
        <f t="shared" si="386"/>
        <v/>
      </c>
      <c r="D2999" s="28" t="str">
        <f t="shared" si="385"/>
        <v/>
      </c>
      <c r="E2999" s="28" t="str">
        <f t="shared" si="389"/>
        <v/>
      </c>
      <c r="F2999" s="28" t="str">
        <f t="shared" si="389"/>
        <v/>
      </c>
      <c r="G2999" s="18" t="str">
        <f t="shared" si="389"/>
        <v/>
      </c>
      <c r="H2999" s="18" t="str">
        <f t="shared" si="389"/>
        <v/>
      </c>
      <c r="I2999" s="18" t="str">
        <f t="shared" si="389"/>
        <v/>
      </c>
      <c r="J2999" s="28" t="str">
        <f t="shared" si="390"/>
        <v/>
      </c>
      <c r="K2999" s="28" t="str">
        <f t="shared" si="390"/>
        <v/>
      </c>
      <c r="L2999" s="28" t="str">
        <f t="shared" si="390"/>
        <v/>
      </c>
      <c r="M2999" s="28" t="str">
        <f t="shared" si="388"/>
        <v/>
      </c>
      <c r="N2999" s="138" t="str">
        <f>IF(ISNUMBER($A2999),IF(ISNUMBER(VALUE(TRIM(VLOOKUP($A2999,DL,COLUMN()-1,0)))),VALUE(TRIM(VLOOKUP($A2999,DL,COLUMN()-1,0))),TRIM(VLOOKUP($A2999,DL,COLUMN()-1,0))),"")</f>
        <v/>
      </c>
    </row>
    <row r="3000" spans="1:14">
      <c r="A3000" s="4" t="str">
        <f>IF(ISNUMBER(NhapDS!A2996),NhapDS!A2996,"")</f>
        <v/>
      </c>
      <c r="B3000" s="18" t="str">
        <f t="shared" si="386"/>
        <v/>
      </c>
      <c r="C3000" s="64" t="str">
        <f t="shared" si="386"/>
        <v/>
      </c>
      <c r="D3000" s="28" t="str">
        <f t="shared" si="385"/>
        <v/>
      </c>
      <c r="E3000" s="28" t="str">
        <f t="shared" si="389"/>
        <v/>
      </c>
      <c r="F3000" s="28" t="str">
        <f t="shared" si="389"/>
        <v/>
      </c>
      <c r="G3000" s="18" t="str">
        <f t="shared" si="389"/>
        <v/>
      </c>
      <c r="H3000" s="18" t="str">
        <f t="shared" si="389"/>
        <v/>
      </c>
      <c r="I3000" s="18" t="str">
        <f t="shared" si="389"/>
        <v/>
      </c>
      <c r="J3000" s="28" t="str">
        <f t="shared" si="390"/>
        <v/>
      </c>
      <c r="K3000" s="28" t="str">
        <f t="shared" si="390"/>
        <v/>
      </c>
      <c r="L3000" s="28" t="str">
        <f t="shared" si="390"/>
        <v/>
      </c>
      <c r="M3000" s="28" t="str">
        <f t="shared" si="388"/>
        <v/>
      </c>
      <c r="N3000" s="138" t="str">
        <f>IF(ISNUMBER($A3000),IF(ISNUMBER(VALUE(TRIM(VLOOKUP($A3000,DL,COLUMN()-1,0)))),VALUE(TRIM(VLOOKUP($A3000,DL,COLUMN()-1,0))),TRIM(VLOOKUP($A3000,DL,COLUMN()-1,0))),"")</f>
        <v/>
      </c>
    </row>
    <row r="3001" spans="1:14">
      <c r="A3001" s="4" t="str">
        <f>IF(ISNUMBER(NhapDS!A2997),NhapDS!A2997,"")</f>
        <v/>
      </c>
      <c r="B3001" s="18" t="str">
        <f t="shared" si="386"/>
        <v/>
      </c>
      <c r="C3001" s="64" t="str">
        <f t="shared" si="386"/>
        <v/>
      </c>
      <c r="D3001" s="28" t="str">
        <f t="shared" si="385"/>
        <v/>
      </c>
      <c r="E3001" s="28" t="str">
        <f t="shared" si="389"/>
        <v/>
      </c>
      <c r="F3001" s="28" t="str">
        <f t="shared" si="389"/>
        <v/>
      </c>
      <c r="G3001" s="18" t="str">
        <f t="shared" si="389"/>
        <v/>
      </c>
      <c r="H3001" s="18" t="str">
        <f t="shared" si="389"/>
        <v/>
      </c>
      <c r="I3001" s="18" t="str">
        <f t="shared" si="389"/>
        <v/>
      </c>
      <c r="J3001" s="28" t="str">
        <f t="shared" si="390"/>
        <v/>
      </c>
      <c r="K3001" s="28" t="str">
        <f t="shared" si="390"/>
        <v/>
      </c>
      <c r="L3001" s="28" t="str">
        <f t="shared" si="390"/>
        <v/>
      </c>
      <c r="M3001" s="28" t="str">
        <f t="shared" si="388"/>
        <v/>
      </c>
      <c r="N3001" s="138" t="str">
        <f>IF(ISNUMBER($A3001),IF(ISNUMBER(VALUE(TRIM(VLOOKUP($A3001,DL,COLUMN()-1,0)))),VALUE(TRIM(VLOOKUP($A3001,DL,COLUMN()-1,0))),TRIM(VLOOKUP($A3001,DL,COLUMN()-1,0))),"")</f>
        <v/>
      </c>
    </row>
    <row r="3002" spans="1:14">
      <c r="A3002" s="4" t="str">
        <f>IF(ISNUMBER(NhapDS!A2998),NhapDS!A2998,"")</f>
        <v/>
      </c>
      <c r="B3002" s="18" t="str">
        <f t="shared" si="386"/>
        <v/>
      </c>
      <c r="C3002" s="64" t="str">
        <f t="shared" si="386"/>
        <v/>
      </c>
      <c r="D3002" s="28" t="str">
        <f t="shared" si="385"/>
        <v/>
      </c>
      <c r="E3002" s="28" t="str">
        <f t="shared" si="389"/>
        <v/>
      </c>
      <c r="F3002" s="28" t="str">
        <f t="shared" si="389"/>
        <v/>
      </c>
      <c r="G3002" s="18" t="str">
        <f t="shared" si="389"/>
        <v/>
      </c>
      <c r="H3002" s="18" t="str">
        <f t="shared" si="389"/>
        <v/>
      </c>
      <c r="I3002" s="18" t="str">
        <f t="shared" si="389"/>
        <v/>
      </c>
      <c r="J3002" s="28" t="str">
        <f t="shared" si="390"/>
        <v/>
      </c>
      <c r="K3002" s="28" t="str">
        <f t="shared" si="390"/>
        <v/>
      </c>
      <c r="L3002" s="28" t="str">
        <f t="shared" si="390"/>
        <v/>
      </c>
      <c r="M3002" s="28" t="str">
        <f t="shared" si="388"/>
        <v/>
      </c>
      <c r="N3002" s="138" t="str">
        <f>IF(ISNUMBER($A3002),IF(ISNUMBER(VALUE(TRIM(VLOOKUP($A3002,DL,COLUMN()-1,0)))),VALUE(TRIM(VLOOKUP($A3002,DL,COLUMN()-1,0))),TRIM(VLOOKUP($A3002,DL,COLUMN()-1,0))),"")</f>
        <v/>
      </c>
    </row>
    <row r="3003" spans="1:14">
      <c r="A3003" s="4" t="str">
        <f>IF(ISNUMBER(NhapDS!A2999),NhapDS!A2999,"")</f>
        <v/>
      </c>
      <c r="B3003" s="18" t="str">
        <f t="shared" si="386"/>
        <v/>
      </c>
      <c r="C3003" s="64" t="str">
        <f t="shared" si="386"/>
        <v/>
      </c>
      <c r="D3003" s="28" t="str">
        <f t="shared" si="385"/>
        <v/>
      </c>
      <c r="E3003" s="28" t="str">
        <f t="shared" si="389"/>
        <v/>
      </c>
      <c r="F3003" s="28" t="str">
        <f t="shared" si="389"/>
        <v/>
      </c>
      <c r="G3003" s="18" t="str">
        <f t="shared" si="389"/>
        <v/>
      </c>
      <c r="H3003" s="18" t="str">
        <f t="shared" si="389"/>
        <v/>
      </c>
      <c r="I3003" s="18" t="str">
        <f t="shared" si="389"/>
        <v/>
      </c>
      <c r="J3003" s="28" t="str">
        <f t="shared" si="390"/>
        <v/>
      </c>
      <c r="K3003" s="28" t="str">
        <f t="shared" si="390"/>
        <v/>
      </c>
      <c r="L3003" s="28" t="str">
        <f t="shared" si="390"/>
        <v/>
      </c>
      <c r="M3003" s="28" t="str">
        <f t="shared" si="388"/>
        <v/>
      </c>
      <c r="N3003" s="138" t="str">
        <f>IF(ISNUMBER($A3003),IF(ISNUMBER(VALUE(TRIM(VLOOKUP($A3003,DL,COLUMN()-1,0)))),VALUE(TRIM(VLOOKUP($A3003,DL,COLUMN()-1,0))),TRIM(VLOOKUP($A3003,DL,COLUMN()-1,0))),"")</f>
        <v/>
      </c>
    </row>
    <row r="3004" spans="1:14">
      <c r="A3004" s="4" t="str">
        <f>IF(ISNUMBER(NhapDS!A3000),NhapDS!A3000,"")</f>
        <v/>
      </c>
      <c r="B3004" s="18" t="str">
        <f t="shared" si="386"/>
        <v/>
      </c>
      <c r="C3004" s="64" t="str">
        <f t="shared" si="386"/>
        <v/>
      </c>
      <c r="D3004" s="28" t="str">
        <f t="shared" si="385"/>
        <v/>
      </c>
      <c r="E3004" s="28" t="str">
        <f t="shared" si="389"/>
        <v/>
      </c>
      <c r="F3004" s="28" t="str">
        <f t="shared" si="389"/>
        <v/>
      </c>
      <c r="G3004" s="18" t="str">
        <f t="shared" si="389"/>
        <v/>
      </c>
      <c r="H3004" s="18" t="str">
        <f t="shared" si="389"/>
        <v/>
      </c>
      <c r="I3004" s="18" t="str">
        <f t="shared" si="389"/>
        <v/>
      </c>
      <c r="J3004" s="28" t="str">
        <f t="shared" si="390"/>
        <v/>
      </c>
      <c r="K3004" s="28" t="str">
        <f t="shared" si="390"/>
        <v/>
      </c>
      <c r="L3004" s="28" t="str">
        <f t="shared" si="390"/>
        <v/>
      </c>
      <c r="M3004" s="28" t="str">
        <f t="shared" si="388"/>
        <v/>
      </c>
      <c r="N3004" s="138" t="str">
        <f>IF(ISNUMBER($A3004),IF(ISNUMBER(VALUE(TRIM(VLOOKUP($A3004,DL,COLUMN()-1,0)))),VALUE(TRIM(VLOOKUP($A3004,DL,COLUMN()-1,0))),TRIM(VLOOKUP($A3004,DL,COLUMN()-1,0))),"")</f>
        <v/>
      </c>
    </row>
    <row r="3005" spans="1:14">
      <c r="A3005" s="4" t="str">
        <f>IF(ISNUMBER(NhapDS!A3001),NhapDS!A3001,"")</f>
        <v/>
      </c>
      <c r="B3005" s="18" t="str">
        <f t="shared" si="386"/>
        <v/>
      </c>
      <c r="C3005" s="64" t="str">
        <f t="shared" si="386"/>
        <v/>
      </c>
      <c r="D3005" s="28" t="str">
        <f t="shared" si="385"/>
        <v/>
      </c>
      <c r="E3005" s="28" t="str">
        <f t="shared" si="389"/>
        <v/>
      </c>
      <c r="F3005" s="28" t="str">
        <f t="shared" si="389"/>
        <v/>
      </c>
      <c r="G3005" s="18" t="str">
        <f t="shared" si="389"/>
        <v/>
      </c>
      <c r="H3005" s="18" t="str">
        <f t="shared" si="389"/>
        <v/>
      </c>
      <c r="I3005" s="18" t="str">
        <f t="shared" si="389"/>
        <v/>
      </c>
      <c r="J3005" s="28" t="str">
        <f t="shared" si="390"/>
        <v/>
      </c>
      <c r="K3005" s="28" t="str">
        <f t="shared" si="390"/>
        <v/>
      </c>
      <c r="L3005" s="28" t="str">
        <f t="shared" si="390"/>
        <v/>
      </c>
      <c r="M3005" s="28" t="str">
        <f t="shared" si="388"/>
        <v/>
      </c>
      <c r="N3005" s="138" t="str">
        <f>IF(ISNUMBER($A3005),IF(ISNUMBER(VALUE(TRIM(VLOOKUP($A3005,DL,COLUMN()-1,0)))),VALUE(TRIM(VLOOKUP($A3005,DL,COLUMN()-1,0))),TRIM(VLOOKUP($A3005,DL,COLUMN()-1,0))),"")</f>
        <v/>
      </c>
    </row>
    <row r="3006" spans="1:14">
      <c r="A3006" s="4" t="str">
        <f>IF(ISNUMBER(NhapDS!A3002),NhapDS!A3002,"")</f>
        <v/>
      </c>
      <c r="B3006" s="18" t="str">
        <f t="shared" si="386"/>
        <v/>
      </c>
      <c r="C3006" s="64" t="str">
        <f t="shared" si="386"/>
        <v/>
      </c>
      <c r="D3006" s="28" t="str">
        <f t="shared" si="385"/>
        <v/>
      </c>
      <c r="E3006" s="28" t="str">
        <f t="shared" si="389"/>
        <v/>
      </c>
      <c r="F3006" s="28" t="str">
        <f t="shared" si="389"/>
        <v/>
      </c>
      <c r="G3006" s="18" t="str">
        <f t="shared" si="389"/>
        <v/>
      </c>
      <c r="H3006" s="18" t="str">
        <f t="shared" si="389"/>
        <v/>
      </c>
      <c r="I3006" s="18" t="str">
        <f t="shared" si="389"/>
        <v/>
      </c>
      <c r="J3006" s="28" t="str">
        <f t="shared" si="390"/>
        <v/>
      </c>
      <c r="K3006" s="28" t="str">
        <f t="shared" si="390"/>
        <v/>
      </c>
      <c r="L3006" s="28" t="str">
        <f t="shared" si="390"/>
        <v/>
      </c>
      <c r="M3006" s="28" t="str">
        <f t="shared" si="388"/>
        <v/>
      </c>
      <c r="N3006" s="138" t="str">
        <f>IF(ISNUMBER($A3006),IF(ISNUMBER(VALUE(TRIM(VLOOKUP($A3006,DL,COLUMN()-1,0)))),VALUE(TRIM(VLOOKUP($A3006,DL,COLUMN()-1,0))),TRIM(VLOOKUP($A3006,DL,COLUMN()-1,0))),"")</f>
        <v/>
      </c>
    </row>
    <row r="3007" spans="1:14">
      <c r="A3007" s="4" t="str">
        <f>IF(ISNUMBER(NhapDS!A3003),NhapDS!A3003,"")</f>
        <v/>
      </c>
      <c r="B3007" s="18" t="str">
        <f t="shared" si="386"/>
        <v/>
      </c>
      <c r="C3007" s="64" t="str">
        <f t="shared" si="386"/>
        <v/>
      </c>
      <c r="D3007" s="28" t="str">
        <f t="shared" si="385"/>
        <v/>
      </c>
      <c r="E3007" s="28" t="str">
        <f t="shared" si="389"/>
        <v/>
      </c>
      <c r="F3007" s="28" t="str">
        <f t="shared" si="389"/>
        <v/>
      </c>
      <c r="G3007" s="18" t="str">
        <f t="shared" si="389"/>
        <v/>
      </c>
      <c r="H3007" s="18" t="str">
        <f t="shared" si="389"/>
        <v/>
      </c>
      <c r="I3007" s="18" t="str">
        <f t="shared" si="389"/>
        <v/>
      </c>
      <c r="J3007" s="28" t="str">
        <f t="shared" si="390"/>
        <v/>
      </c>
      <c r="K3007" s="28" t="str">
        <f t="shared" si="390"/>
        <v/>
      </c>
      <c r="L3007" s="28" t="str">
        <f t="shared" si="390"/>
        <v/>
      </c>
      <c r="M3007" s="28" t="str">
        <f t="shared" si="388"/>
        <v/>
      </c>
      <c r="N3007" s="138" t="str">
        <f>IF(ISNUMBER($A3007),IF(ISNUMBER(VALUE(TRIM(VLOOKUP($A3007,DL,COLUMN()-1,0)))),VALUE(TRIM(VLOOKUP($A3007,DL,COLUMN()-1,0))),TRIM(VLOOKUP($A3007,DL,COLUMN()-1,0))),"")</f>
        <v/>
      </c>
    </row>
    <row r="3008" spans="1:14">
      <c r="A3008" s="4" t="str">
        <f>IF(ISNUMBER(NhapDS!A3004),NhapDS!A3004,"")</f>
        <v/>
      </c>
      <c r="B3008" s="18" t="str">
        <f t="shared" si="386"/>
        <v/>
      </c>
      <c r="C3008" s="64" t="str">
        <f t="shared" si="386"/>
        <v/>
      </c>
      <c r="D3008" s="28" t="str">
        <f t="shared" si="385"/>
        <v/>
      </c>
      <c r="E3008" s="28" t="str">
        <f t="shared" si="389"/>
        <v/>
      </c>
      <c r="F3008" s="28" t="str">
        <f t="shared" si="389"/>
        <v/>
      </c>
      <c r="G3008" s="18" t="str">
        <f t="shared" si="389"/>
        <v/>
      </c>
      <c r="H3008" s="18" t="str">
        <f t="shared" si="389"/>
        <v/>
      </c>
      <c r="I3008" s="18" t="str">
        <f t="shared" si="389"/>
        <v/>
      </c>
      <c r="J3008" s="28" t="str">
        <f t="shared" si="390"/>
        <v/>
      </c>
      <c r="K3008" s="28" t="str">
        <f t="shared" si="390"/>
        <v/>
      </c>
      <c r="L3008" s="28" t="str">
        <f t="shared" si="390"/>
        <v/>
      </c>
      <c r="M3008" s="28" t="str">
        <f t="shared" si="388"/>
        <v/>
      </c>
      <c r="N3008" s="138" t="str">
        <f>IF(ISNUMBER($A3008),IF(ISNUMBER(VALUE(TRIM(VLOOKUP($A3008,DL,COLUMN()-1,0)))),VALUE(TRIM(VLOOKUP($A3008,DL,COLUMN()-1,0))),TRIM(VLOOKUP($A3008,DL,COLUMN()-1,0))),"")</f>
        <v/>
      </c>
    </row>
    <row r="3009" spans="1:14">
      <c r="A3009" s="4" t="str">
        <f>IF(ISNUMBER(NhapDS!A3005),NhapDS!A3005,"")</f>
        <v/>
      </c>
      <c r="B3009" s="18" t="str">
        <f t="shared" si="386"/>
        <v/>
      </c>
      <c r="C3009" s="64" t="str">
        <f t="shared" si="386"/>
        <v/>
      </c>
      <c r="D3009" s="28" t="str">
        <f t="shared" si="385"/>
        <v/>
      </c>
      <c r="E3009" s="28" t="str">
        <f t="shared" si="389"/>
        <v/>
      </c>
      <c r="F3009" s="28" t="str">
        <f t="shared" si="389"/>
        <v/>
      </c>
      <c r="G3009" s="18" t="str">
        <f t="shared" si="389"/>
        <v/>
      </c>
      <c r="H3009" s="18" t="str">
        <f t="shared" si="389"/>
        <v/>
      </c>
      <c r="I3009" s="18" t="str">
        <f t="shared" si="389"/>
        <v/>
      </c>
      <c r="J3009" s="28" t="str">
        <f t="shared" si="390"/>
        <v/>
      </c>
      <c r="K3009" s="28" t="str">
        <f t="shared" si="390"/>
        <v/>
      </c>
      <c r="L3009" s="28" t="str">
        <f t="shared" si="390"/>
        <v/>
      </c>
      <c r="M3009" s="28" t="str">
        <f t="shared" si="388"/>
        <v/>
      </c>
      <c r="N3009" s="138" t="str">
        <f>IF(ISNUMBER($A3009),IF(ISNUMBER(VALUE(TRIM(VLOOKUP($A3009,DL,COLUMN()-1,0)))),VALUE(TRIM(VLOOKUP($A3009,DL,COLUMN()-1,0))),TRIM(VLOOKUP($A3009,DL,COLUMN()-1,0))),"")</f>
        <v/>
      </c>
    </row>
    <row r="3010" spans="1:14">
      <c r="A3010" s="4" t="str">
        <f>IF(ISNUMBER(NhapDS!A3006),NhapDS!A3006,"")</f>
        <v/>
      </c>
      <c r="B3010" s="18" t="str">
        <f t="shared" si="386"/>
        <v/>
      </c>
      <c r="C3010" s="64" t="str">
        <f t="shared" si="386"/>
        <v/>
      </c>
      <c r="D3010" s="28" t="str">
        <f t="shared" si="385"/>
        <v/>
      </c>
      <c r="E3010" s="28" t="str">
        <f t="shared" si="389"/>
        <v/>
      </c>
      <c r="F3010" s="28" t="str">
        <f t="shared" si="389"/>
        <v/>
      </c>
      <c r="G3010" s="18" t="str">
        <f t="shared" si="389"/>
        <v/>
      </c>
      <c r="H3010" s="18" t="str">
        <f t="shared" si="389"/>
        <v/>
      </c>
      <c r="I3010" s="18" t="str">
        <f t="shared" si="389"/>
        <v/>
      </c>
      <c r="J3010" s="28" t="str">
        <f t="shared" ref="J3010:L3025" si="391">IF(ISNUMBER($A3010),TRIM(VLOOKUP($A3010,DL,COLUMN()-1,0)),"")</f>
        <v/>
      </c>
      <c r="K3010" s="28" t="str">
        <f t="shared" si="391"/>
        <v/>
      </c>
      <c r="L3010" s="28" t="str">
        <f t="shared" si="391"/>
        <v/>
      </c>
      <c r="M3010" s="28" t="str">
        <f t="shared" si="388"/>
        <v/>
      </c>
      <c r="N3010" s="138" t="str">
        <f>IF(ISNUMBER($A3010),IF(ISNUMBER(VALUE(TRIM(VLOOKUP($A3010,DL,COLUMN()-1,0)))),VALUE(TRIM(VLOOKUP($A3010,DL,COLUMN()-1,0))),TRIM(VLOOKUP($A3010,DL,COLUMN()-1,0))),"")</f>
        <v/>
      </c>
    </row>
    <row r="3011" spans="1:14">
      <c r="A3011" s="4" t="str">
        <f>IF(ISNUMBER(NhapDS!A3007),NhapDS!A3007,"")</f>
        <v/>
      </c>
      <c r="B3011" s="18" t="str">
        <f t="shared" si="386"/>
        <v/>
      </c>
      <c r="C3011" s="64" t="str">
        <f t="shared" si="386"/>
        <v/>
      </c>
      <c r="D3011" s="28" t="str">
        <f t="shared" si="385"/>
        <v/>
      </c>
      <c r="E3011" s="28" t="str">
        <f t="shared" si="389"/>
        <v/>
      </c>
      <c r="F3011" s="28" t="str">
        <f t="shared" si="389"/>
        <v/>
      </c>
      <c r="G3011" s="18" t="str">
        <f t="shared" si="389"/>
        <v/>
      </c>
      <c r="H3011" s="18" t="str">
        <f t="shared" si="389"/>
        <v/>
      </c>
      <c r="I3011" s="18" t="str">
        <f t="shared" si="389"/>
        <v/>
      </c>
      <c r="J3011" s="28" t="str">
        <f t="shared" si="391"/>
        <v/>
      </c>
      <c r="K3011" s="28" t="str">
        <f t="shared" si="391"/>
        <v/>
      </c>
      <c r="L3011" s="28" t="str">
        <f t="shared" si="391"/>
        <v/>
      </c>
      <c r="M3011" s="28" t="str">
        <f t="shared" si="388"/>
        <v/>
      </c>
      <c r="N3011" s="138" t="str">
        <f>IF(ISNUMBER($A3011),IF(ISNUMBER(VALUE(TRIM(VLOOKUP($A3011,DL,COLUMN()-1,0)))),VALUE(TRIM(VLOOKUP($A3011,DL,COLUMN()-1,0))),TRIM(VLOOKUP($A3011,DL,COLUMN()-1,0))),"")</f>
        <v/>
      </c>
    </row>
    <row r="3012" spans="1:14">
      <c r="A3012" s="4" t="str">
        <f>IF(ISNUMBER(NhapDS!A3008),NhapDS!A3008,"")</f>
        <v/>
      </c>
      <c r="B3012" s="18" t="str">
        <f t="shared" si="386"/>
        <v/>
      </c>
      <c r="C3012" s="64" t="str">
        <f t="shared" si="386"/>
        <v/>
      </c>
      <c r="D3012" s="28" t="str">
        <f t="shared" si="385"/>
        <v/>
      </c>
      <c r="E3012" s="28" t="str">
        <f t="shared" si="389"/>
        <v/>
      </c>
      <c r="F3012" s="28" t="str">
        <f t="shared" si="389"/>
        <v/>
      </c>
      <c r="G3012" s="18" t="str">
        <f t="shared" si="389"/>
        <v/>
      </c>
      <c r="H3012" s="18" t="str">
        <f t="shared" si="389"/>
        <v/>
      </c>
      <c r="I3012" s="18" t="str">
        <f t="shared" si="389"/>
        <v/>
      </c>
      <c r="J3012" s="28" t="str">
        <f t="shared" si="391"/>
        <v/>
      </c>
      <c r="K3012" s="28" t="str">
        <f t="shared" si="391"/>
        <v/>
      </c>
      <c r="L3012" s="28" t="str">
        <f t="shared" si="391"/>
        <v/>
      </c>
      <c r="M3012" s="28" t="str">
        <f t="shared" si="388"/>
        <v/>
      </c>
      <c r="N3012" s="138" t="str">
        <f>IF(ISNUMBER($A3012),IF(ISNUMBER(VALUE(TRIM(VLOOKUP($A3012,DL,COLUMN()-1,0)))),VALUE(TRIM(VLOOKUP($A3012,DL,COLUMN()-1,0))),TRIM(VLOOKUP($A3012,DL,COLUMN()-1,0))),"")</f>
        <v/>
      </c>
    </row>
    <row r="3013" spans="1:14">
      <c r="A3013" s="4" t="str">
        <f>IF(ISNUMBER(NhapDS!A3009),NhapDS!A3009,"")</f>
        <v/>
      </c>
      <c r="B3013" s="18" t="str">
        <f t="shared" si="386"/>
        <v/>
      </c>
      <c r="C3013" s="64" t="str">
        <f t="shared" si="386"/>
        <v/>
      </c>
      <c r="D3013" s="28" t="str">
        <f t="shared" si="385"/>
        <v/>
      </c>
      <c r="E3013" s="28" t="str">
        <f t="shared" si="389"/>
        <v/>
      </c>
      <c r="F3013" s="28" t="str">
        <f t="shared" si="389"/>
        <v/>
      </c>
      <c r="G3013" s="18" t="str">
        <f t="shared" si="389"/>
        <v/>
      </c>
      <c r="H3013" s="18" t="str">
        <f t="shared" si="389"/>
        <v/>
      </c>
      <c r="I3013" s="18" t="str">
        <f t="shared" si="389"/>
        <v/>
      </c>
      <c r="J3013" s="28" t="str">
        <f t="shared" si="391"/>
        <v/>
      </c>
      <c r="K3013" s="28" t="str">
        <f t="shared" si="391"/>
        <v/>
      </c>
      <c r="L3013" s="28" t="str">
        <f t="shared" si="391"/>
        <v/>
      </c>
      <c r="M3013" s="28" t="str">
        <f t="shared" si="388"/>
        <v/>
      </c>
      <c r="N3013" s="138" t="str">
        <f>IF(ISNUMBER($A3013),IF(ISNUMBER(VALUE(TRIM(VLOOKUP($A3013,DL,COLUMN()-1,0)))),VALUE(TRIM(VLOOKUP($A3013,DL,COLUMN()-1,0))),TRIM(VLOOKUP($A3013,DL,COLUMN()-1,0))),"")</f>
        <v/>
      </c>
    </row>
    <row r="3014" spans="1:14">
      <c r="A3014" s="4" t="str">
        <f>IF(ISNUMBER(NhapDS!A3010),NhapDS!A3010,"")</f>
        <v/>
      </c>
      <c r="B3014" s="18" t="str">
        <f t="shared" si="386"/>
        <v/>
      </c>
      <c r="C3014" s="64" t="str">
        <f t="shared" si="386"/>
        <v/>
      </c>
      <c r="D3014" s="28" t="str">
        <f t="shared" si="385"/>
        <v/>
      </c>
      <c r="E3014" s="28" t="str">
        <f t="shared" si="389"/>
        <v/>
      </c>
      <c r="F3014" s="28" t="str">
        <f t="shared" si="389"/>
        <v/>
      </c>
      <c r="G3014" s="18" t="str">
        <f t="shared" si="389"/>
        <v/>
      </c>
      <c r="H3014" s="18" t="str">
        <f t="shared" si="389"/>
        <v/>
      </c>
      <c r="I3014" s="18" t="str">
        <f t="shared" si="389"/>
        <v/>
      </c>
      <c r="J3014" s="28" t="str">
        <f t="shared" si="391"/>
        <v/>
      </c>
      <c r="K3014" s="28" t="str">
        <f t="shared" si="391"/>
        <v/>
      </c>
      <c r="L3014" s="28" t="str">
        <f t="shared" si="391"/>
        <v/>
      </c>
      <c r="M3014" s="28" t="str">
        <f t="shared" si="388"/>
        <v/>
      </c>
      <c r="N3014" s="138" t="str">
        <f>IF(ISNUMBER($A3014),IF(ISNUMBER(VALUE(TRIM(VLOOKUP($A3014,DL,COLUMN()-1,0)))),VALUE(TRIM(VLOOKUP($A3014,DL,COLUMN()-1,0))),TRIM(VLOOKUP($A3014,DL,COLUMN()-1,0))),"")</f>
        <v/>
      </c>
    </row>
    <row r="3015" spans="1:14">
      <c r="A3015" s="4" t="str">
        <f>IF(ISNUMBER(NhapDS!A3011),NhapDS!A3011,"")</f>
        <v/>
      </c>
      <c r="B3015" s="18" t="str">
        <f t="shared" si="386"/>
        <v/>
      </c>
      <c r="C3015" s="64" t="str">
        <f t="shared" si="386"/>
        <v/>
      </c>
      <c r="D3015" s="28" t="str">
        <f t="shared" si="385"/>
        <v/>
      </c>
      <c r="E3015" s="28" t="str">
        <f t="shared" si="389"/>
        <v/>
      </c>
      <c r="F3015" s="28" t="str">
        <f t="shared" si="389"/>
        <v/>
      </c>
      <c r="G3015" s="18" t="str">
        <f t="shared" si="389"/>
        <v/>
      </c>
      <c r="H3015" s="18" t="str">
        <f t="shared" si="389"/>
        <v/>
      </c>
      <c r="I3015" s="18" t="str">
        <f t="shared" si="389"/>
        <v/>
      </c>
      <c r="J3015" s="28" t="str">
        <f t="shared" si="391"/>
        <v/>
      </c>
      <c r="K3015" s="28" t="str">
        <f t="shared" si="391"/>
        <v/>
      </c>
      <c r="L3015" s="28" t="str">
        <f t="shared" si="391"/>
        <v/>
      </c>
      <c r="M3015" s="28" t="str">
        <f t="shared" si="388"/>
        <v/>
      </c>
      <c r="N3015" s="138" t="str">
        <f>IF(ISNUMBER($A3015),IF(ISNUMBER(VALUE(TRIM(VLOOKUP($A3015,DL,COLUMN()-1,0)))),VALUE(TRIM(VLOOKUP($A3015,DL,COLUMN()-1,0))),TRIM(VLOOKUP($A3015,DL,COLUMN()-1,0))),"")</f>
        <v/>
      </c>
    </row>
    <row r="3016" spans="1:14">
      <c r="A3016" s="4" t="str">
        <f>IF(ISNUMBER(NhapDS!A3012),NhapDS!A3012,"")</f>
        <v/>
      </c>
      <c r="B3016" s="18" t="str">
        <f t="shared" si="386"/>
        <v/>
      </c>
      <c r="C3016" s="64" t="str">
        <f t="shared" si="386"/>
        <v/>
      </c>
      <c r="D3016" s="28" t="str">
        <f t="shared" si="385"/>
        <v/>
      </c>
      <c r="E3016" s="28" t="str">
        <f t="shared" si="389"/>
        <v/>
      </c>
      <c r="F3016" s="28" t="str">
        <f t="shared" si="389"/>
        <v/>
      </c>
      <c r="G3016" s="18" t="str">
        <f t="shared" si="389"/>
        <v/>
      </c>
      <c r="H3016" s="18" t="str">
        <f t="shared" si="389"/>
        <v/>
      </c>
      <c r="I3016" s="18" t="str">
        <f t="shared" si="389"/>
        <v/>
      </c>
      <c r="J3016" s="28" t="str">
        <f t="shared" si="391"/>
        <v/>
      </c>
      <c r="K3016" s="28" t="str">
        <f t="shared" si="391"/>
        <v/>
      </c>
      <c r="L3016" s="28" t="str">
        <f t="shared" si="391"/>
        <v/>
      </c>
      <c r="M3016" s="28" t="str">
        <f t="shared" si="388"/>
        <v/>
      </c>
      <c r="N3016" s="138" t="str">
        <f>IF(ISNUMBER($A3016),IF(ISNUMBER(VALUE(TRIM(VLOOKUP($A3016,DL,COLUMN()-1,0)))),VALUE(TRIM(VLOOKUP($A3016,DL,COLUMN()-1,0))),TRIM(VLOOKUP($A3016,DL,COLUMN()-1,0))),"")</f>
        <v/>
      </c>
    </row>
    <row r="3017" spans="1:14">
      <c r="A3017" s="4" t="str">
        <f>IF(ISNUMBER(NhapDS!A3013),NhapDS!A3013,"")</f>
        <v/>
      </c>
      <c r="B3017" s="18" t="str">
        <f t="shared" si="386"/>
        <v/>
      </c>
      <c r="C3017" s="64" t="str">
        <f t="shared" si="386"/>
        <v/>
      </c>
      <c r="D3017" s="28" t="str">
        <f t="shared" si="385"/>
        <v/>
      </c>
      <c r="E3017" s="28" t="str">
        <f t="shared" si="389"/>
        <v/>
      </c>
      <c r="F3017" s="28" t="str">
        <f t="shared" si="389"/>
        <v/>
      </c>
      <c r="G3017" s="18" t="str">
        <f t="shared" si="389"/>
        <v/>
      </c>
      <c r="H3017" s="18" t="str">
        <f t="shared" si="389"/>
        <v/>
      </c>
      <c r="I3017" s="18" t="str">
        <f t="shared" si="389"/>
        <v/>
      </c>
      <c r="J3017" s="28" t="str">
        <f t="shared" si="391"/>
        <v/>
      </c>
      <c r="K3017" s="28" t="str">
        <f t="shared" si="391"/>
        <v/>
      </c>
      <c r="L3017" s="28" t="str">
        <f t="shared" si="391"/>
        <v/>
      </c>
      <c r="M3017" s="28" t="str">
        <f t="shared" si="388"/>
        <v/>
      </c>
      <c r="N3017" s="138" t="str">
        <f>IF(ISNUMBER($A3017),IF(ISNUMBER(VALUE(TRIM(VLOOKUP($A3017,DL,COLUMN()-1,0)))),VALUE(TRIM(VLOOKUP($A3017,DL,COLUMN()-1,0))),TRIM(VLOOKUP($A3017,DL,COLUMN()-1,0))),"")</f>
        <v/>
      </c>
    </row>
    <row r="3018" spans="1:14">
      <c r="A3018" s="4" t="str">
        <f>IF(ISNUMBER(NhapDS!A3014),NhapDS!A3014,"")</f>
        <v/>
      </c>
      <c r="B3018" s="18" t="str">
        <f t="shared" si="386"/>
        <v/>
      </c>
      <c r="C3018" s="64" t="str">
        <f t="shared" si="386"/>
        <v/>
      </c>
      <c r="D3018" s="28" t="str">
        <f t="shared" si="385"/>
        <v/>
      </c>
      <c r="E3018" s="28" t="str">
        <f t="shared" si="389"/>
        <v/>
      </c>
      <c r="F3018" s="28" t="str">
        <f t="shared" si="389"/>
        <v/>
      </c>
      <c r="G3018" s="18" t="str">
        <f t="shared" si="389"/>
        <v/>
      </c>
      <c r="H3018" s="18" t="str">
        <f t="shared" si="389"/>
        <v/>
      </c>
      <c r="I3018" s="18" t="str">
        <f t="shared" si="389"/>
        <v/>
      </c>
      <c r="J3018" s="28" t="str">
        <f t="shared" si="391"/>
        <v/>
      </c>
      <c r="K3018" s="28" t="str">
        <f t="shared" si="391"/>
        <v/>
      </c>
      <c r="L3018" s="28" t="str">
        <f t="shared" si="391"/>
        <v/>
      </c>
      <c r="M3018" s="28" t="str">
        <f t="shared" si="388"/>
        <v/>
      </c>
      <c r="N3018" s="138" t="str">
        <f>IF(ISNUMBER($A3018),IF(ISNUMBER(VALUE(TRIM(VLOOKUP($A3018,DL,COLUMN()-1,0)))),VALUE(TRIM(VLOOKUP($A3018,DL,COLUMN()-1,0))),TRIM(VLOOKUP($A3018,DL,COLUMN()-1,0))),"")</f>
        <v/>
      </c>
    </row>
    <row r="3019" spans="1:14">
      <c r="A3019" s="4" t="str">
        <f>IF(ISNUMBER(NhapDS!A3015),NhapDS!A3015,"")</f>
        <v/>
      </c>
      <c r="B3019" s="18" t="str">
        <f t="shared" si="386"/>
        <v/>
      </c>
      <c r="C3019" s="64" t="str">
        <f t="shared" si="386"/>
        <v/>
      </c>
      <c r="D3019" s="28" t="str">
        <f t="shared" si="385"/>
        <v/>
      </c>
      <c r="E3019" s="28" t="str">
        <f t="shared" si="389"/>
        <v/>
      </c>
      <c r="F3019" s="28" t="str">
        <f t="shared" si="389"/>
        <v/>
      </c>
      <c r="G3019" s="18" t="str">
        <f t="shared" si="389"/>
        <v/>
      </c>
      <c r="H3019" s="18" t="str">
        <f t="shared" si="389"/>
        <v/>
      </c>
      <c r="I3019" s="18" t="str">
        <f t="shared" si="389"/>
        <v/>
      </c>
      <c r="J3019" s="28" t="str">
        <f t="shared" si="391"/>
        <v/>
      </c>
      <c r="K3019" s="28" t="str">
        <f t="shared" si="391"/>
        <v/>
      </c>
      <c r="L3019" s="28" t="str">
        <f t="shared" si="391"/>
        <v/>
      </c>
      <c r="M3019" s="28" t="str">
        <f t="shared" si="388"/>
        <v/>
      </c>
      <c r="N3019" s="138" t="str">
        <f>IF(ISNUMBER($A3019),IF(ISNUMBER(VALUE(TRIM(VLOOKUP($A3019,DL,COLUMN()-1,0)))),VALUE(TRIM(VLOOKUP($A3019,DL,COLUMN()-1,0))),TRIM(VLOOKUP($A3019,DL,COLUMN()-1,0))),"")</f>
        <v/>
      </c>
    </row>
    <row r="3020" spans="1:14">
      <c r="A3020" s="4" t="str">
        <f>IF(ISNUMBER(NhapDS!A3016),NhapDS!A3016,"")</f>
        <v/>
      </c>
      <c r="B3020" s="18" t="str">
        <f t="shared" si="386"/>
        <v/>
      </c>
      <c r="C3020" s="64" t="str">
        <f t="shared" si="386"/>
        <v/>
      </c>
      <c r="D3020" s="28" t="str">
        <f t="shared" si="385"/>
        <v/>
      </c>
      <c r="E3020" s="28" t="str">
        <f t="shared" si="389"/>
        <v/>
      </c>
      <c r="F3020" s="28" t="str">
        <f t="shared" si="389"/>
        <v/>
      </c>
      <c r="G3020" s="18" t="str">
        <f t="shared" si="389"/>
        <v/>
      </c>
      <c r="H3020" s="18" t="str">
        <f t="shared" si="389"/>
        <v/>
      </c>
      <c r="I3020" s="18" t="str">
        <f t="shared" si="389"/>
        <v/>
      </c>
      <c r="J3020" s="28" t="str">
        <f t="shared" si="391"/>
        <v/>
      </c>
      <c r="K3020" s="28" t="str">
        <f t="shared" si="391"/>
        <v/>
      </c>
      <c r="L3020" s="28" t="str">
        <f t="shared" si="391"/>
        <v/>
      </c>
      <c r="M3020" s="28" t="str">
        <f t="shared" si="388"/>
        <v/>
      </c>
      <c r="N3020" s="138" t="str">
        <f>IF(ISNUMBER($A3020),IF(ISNUMBER(VALUE(TRIM(VLOOKUP($A3020,DL,COLUMN()-1,0)))),VALUE(TRIM(VLOOKUP($A3020,DL,COLUMN()-1,0))),TRIM(VLOOKUP($A3020,DL,COLUMN()-1,0))),"")</f>
        <v/>
      </c>
    </row>
    <row r="3021" spans="1:14">
      <c r="A3021" s="4" t="str">
        <f>IF(ISNUMBER(NhapDS!A3017),NhapDS!A3017,"")</f>
        <v/>
      </c>
      <c r="B3021" s="18" t="str">
        <f t="shared" si="386"/>
        <v/>
      </c>
      <c r="C3021" s="64" t="str">
        <f t="shared" si="386"/>
        <v/>
      </c>
      <c r="D3021" s="28" t="str">
        <f t="shared" si="385"/>
        <v/>
      </c>
      <c r="E3021" s="28" t="str">
        <f t="shared" si="389"/>
        <v/>
      </c>
      <c r="F3021" s="28" t="str">
        <f t="shared" si="389"/>
        <v/>
      </c>
      <c r="G3021" s="18" t="str">
        <f t="shared" si="389"/>
        <v/>
      </c>
      <c r="H3021" s="18" t="str">
        <f t="shared" si="389"/>
        <v/>
      </c>
      <c r="I3021" s="18" t="str">
        <f t="shared" si="389"/>
        <v/>
      </c>
      <c r="J3021" s="28" t="str">
        <f t="shared" si="391"/>
        <v/>
      </c>
      <c r="K3021" s="28" t="str">
        <f t="shared" si="391"/>
        <v/>
      </c>
      <c r="L3021" s="28" t="str">
        <f t="shared" si="391"/>
        <v/>
      </c>
      <c r="M3021" s="28" t="str">
        <f t="shared" si="388"/>
        <v/>
      </c>
      <c r="N3021" s="138" t="str">
        <f>IF(ISNUMBER($A3021),IF(ISNUMBER(VALUE(TRIM(VLOOKUP($A3021,DL,COLUMN()-1,0)))),VALUE(TRIM(VLOOKUP($A3021,DL,COLUMN()-1,0))),TRIM(VLOOKUP($A3021,DL,COLUMN()-1,0))),"")</f>
        <v/>
      </c>
    </row>
    <row r="3022" spans="1:14">
      <c r="A3022" s="4" t="str">
        <f>IF(ISNUMBER(NhapDS!A3018),NhapDS!A3018,"")</f>
        <v/>
      </c>
      <c r="B3022" s="18" t="str">
        <f t="shared" si="386"/>
        <v/>
      </c>
      <c r="C3022" s="64" t="str">
        <f t="shared" si="386"/>
        <v/>
      </c>
      <c r="D3022" s="28" t="str">
        <f t="shared" si="385"/>
        <v/>
      </c>
      <c r="E3022" s="28" t="str">
        <f t="shared" si="389"/>
        <v/>
      </c>
      <c r="F3022" s="28" t="str">
        <f t="shared" si="389"/>
        <v/>
      </c>
      <c r="G3022" s="18" t="str">
        <f t="shared" si="389"/>
        <v/>
      </c>
      <c r="H3022" s="18" t="str">
        <f t="shared" si="389"/>
        <v/>
      </c>
      <c r="I3022" s="18" t="str">
        <f t="shared" si="389"/>
        <v/>
      </c>
      <c r="J3022" s="28" t="str">
        <f t="shared" si="391"/>
        <v/>
      </c>
      <c r="K3022" s="28" t="str">
        <f t="shared" si="391"/>
        <v/>
      </c>
      <c r="L3022" s="28" t="str">
        <f t="shared" si="391"/>
        <v/>
      </c>
      <c r="M3022" s="28" t="str">
        <f t="shared" si="388"/>
        <v/>
      </c>
      <c r="N3022" s="138" t="str">
        <f>IF(ISNUMBER($A3022),IF(ISNUMBER(VALUE(TRIM(VLOOKUP($A3022,DL,COLUMN()-1,0)))),VALUE(TRIM(VLOOKUP($A3022,DL,COLUMN()-1,0))),TRIM(VLOOKUP($A3022,DL,COLUMN()-1,0))),"")</f>
        <v/>
      </c>
    </row>
    <row r="3023" spans="1:14">
      <c r="A3023" s="4" t="str">
        <f>IF(ISNUMBER(NhapDS!A3019),NhapDS!A3019,"")</f>
        <v/>
      </c>
      <c r="B3023" s="18" t="str">
        <f t="shared" si="386"/>
        <v/>
      </c>
      <c r="C3023" s="64" t="str">
        <f t="shared" si="386"/>
        <v/>
      </c>
      <c r="D3023" s="28" t="str">
        <f t="shared" si="385"/>
        <v/>
      </c>
      <c r="E3023" s="28" t="str">
        <f t="shared" si="389"/>
        <v/>
      </c>
      <c r="F3023" s="28" t="str">
        <f t="shared" si="389"/>
        <v/>
      </c>
      <c r="G3023" s="18" t="str">
        <f t="shared" si="389"/>
        <v/>
      </c>
      <c r="H3023" s="18" t="str">
        <f t="shared" si="389"/>
        <v/>
      </c>
      <c r="I3023" s="18" t="str">
        <f t="shared" si="389"/>
        <v/>
      </c>
      <c r="J3023" s="28" t="str">
        <f t="shared" si="391"/>
        <v/>
      </c>
      <c r="K3023" s="28" t="str">
        <f t="shared" si="391"/>
        <v/>
      </c>
      <c r="L3023" s="28" t="str">
        <f t="shared" si="391"/>
        <v/>
      </c>
      <c r="M3023" s="28" t="str">
        <f t="shared" si="388"/>
        <v/>
      </c>
      <c r="N3023" s="138" t="str">
        <f>IF(ISNUMBER($A3023),IF(ISNUMBER(VALUE(TRIM(VLOOKUP($A3023,DL,COLUMN()-1,0)))),VALUE(TRIM(VLOOKUP($A3023,DL,COLUMN()-1,0))),TRIM(VLOOKUP($A3023,DL,COLUMN()-1,0))),"")</f>
        <v/>
      </c>
    </row>
    <row r="3024" spans="1:14">
      <c r="A3024" s="4" t="str">
        <f>IF(ISNUMBER(NhapDS!A3020),NhapDS!A3020,"")</f>
        <v/>
      </c>
      <c r="B3024" s="18" t="str">
        <f t="shared" si="386"/>
        <v/>
      </c>
      <c r="C3024" s="64" t="str">
        <f t="shared" si="386"/>
        <v/>
      </c>
      <c r="D3024" s="28" t="str">
        <f t="shared" si="385"/>
        <v/>
      </c>
      <c r="E3024" s="28" t="str">
        <f t="shared" si="389"/>
        <v/>
      </c>
      <c r="F3024" s="28" t="str">
        <f t="shared" si="389"/>
        <v/>
      </c>
      <c r="G3024" s="18" t="str">
        <f t="shared" si="389"/>
        <v/>
      </c>
      <c r="H3024" s="18" t="str">
        <f t="shared" si="389"/>
        <v/>
      </c>
      <c r="I3024" s="18" t="str">
        <f t="shared" si="389"/>
        <v/>
      </c>
      <c r="J3024" s="28" t="str">
        <f t="shared" si="391"/>
        <v/>
      </c>
      <c r="K3024" s="28" t="str">
        <f t="shared" si="391"/>
        <v/>
      </c>
      <c r="L3024" s="28" t="str">
        <f t="shared" si="391"/>
        <v/>
      </c>
      <c r="M3024" s="28" t="str">
        <f t="shared" si="388"/>
        <v/>
      </c>
      <c r="N3024" s="138" t="str">
        <f>IF(ISNUMBER($A3024),IF(ISNUMBER(VALUE(TRIM(VLOOKUP($A3024,DL,COLUMN()-1,0)))),VALUE(TRIM(VLOOKUP($A3024,DL,COLUMN()-1,0))),TRIM(VLOOKUP($A3024,DL,COLUMN()-1,0))),"")</f>
        <v/>
      </c>
    </row>
    <row r="3025" spans="1:14">
      <c r="A3025" s="4" t="str">
        <f>IF(ISNUMBER(NhapDS!A3021),NhapDS!A3021,"")</f>
        <v/>
      </c>
      <c r="B3025" s="18" t="str">
        <f t="shared" si="386"/>
        <v/>
      </c>
      <c r="C3025" s="64" t="str">
        <f t="shared" si="386"/>
        <v/>
      </c>
      <c r="D3025" s="28" t="str">
        <f t="shared" si="385"/>
        <v/>
      </c>
      <c r="E3025" s="28" t="str">
        <f t="shared" si="389"/>
        <v/>
      </c>
      <c r="F3025" s="28" t="str">
        <f t="shared" si="389"/>
        <v/>
      </c>
      <c r="G3025" s="18" t="str">
        <f t="shared" si="389"/>
        <v/>
      </c>
      <c r="H3025" s="18" t="str">
        <f t="shared" si="389"/>
        <v/>
      </c>
      <c r="I3025" s="18" t="str">
        <f t="shared" si="389"/>
        <v/>
      </c>
      <c r="J3025" s="28" t="str">
        <f t="shared" si="391"/>
        <v/>
      </c>
      <c r="K3025" s="28" t="str">
        <f t="shared" si="391"/>
        <v/>
      </c>
      <c r="L3025" s="28" t="str">
        <f t="shared" si="391"/>
        <v/>
      </c>
      <c r="M3025" s="28" t="str">
        <f t="shared" si="388"/>
        <v/>
      </c>
      <c r="N3025" s="138" t="str">
        <f>IF(ISNUMBER($A3025),IF(ISNUMBER(VALUE(TRIM(VLOOKUP($A3025,DL,COLUMN()-1,0)))),VALUE(TRIM(VLOOKUP($A3025,DL,COLUMN()-1,0))),TRIM(VLOOKUP($A3025,DL,COLUMN()-1,0))),"")</f>
        <v/>
      </c>
    </row>
    <row r="3026" spans="1:14">
      <c r="A3026" s="4" t="str">
        <f>IF(ISNUMBER(NhapDS!A3022),NhapDS!A3022,"")</f>
        <v/>
      </c>
      <c r="B3026" s="18" t="str">
        <f t="shared" si="386"/>
        <v/>
      </c>
      <c r="C3026" s="64" t="str">
        <f t="shared" si="386"/>
        <v/>
      </c>
      <c r="D3026" s="28" t="str">
        <f t="shared" si="385"/>
        <v/>
      </c>
      <c r="E3026" s="28" t="str">
        <f t="shared" si="389"/>
        <v/>
      </c>
      <c r="F3026" s="28" t="str">
        <f t="shared" si="389"/>
        <v/>
      </c>
      <c r="G3026" s="18" t="str">
        <f t="shared" si="389"/>
        <v/>
      </c>
      <c r="H3026" s="18" t="str">
        <f t="shared" si="389"/>
        <v/>
      </c>
      <c r="I3026" s="18" t="str">
        <f t="shared" si="389"/>
        <v/>
      </c>
      <c r="J3026" s="28" t="str">
        <f t="shared" ref="J3026:L3041" si="392">IF(ISNUMBER($A3026),TRIM(VLOOKUP($A3026,DL,COLUMN()-1,0)),"")</f>
        <v/>
      </c>
      <c r="K3026" s="28" t="str">
        <f t="shared" si="392"/>
        <v/>
      </c>
      <c r="L3026" s="28" t="str">
        <f t="shared" si="392"/>
        <v/>
      </c>
      <c r="M3026" s="28" t="str">
        <f t="shared" si="388"/>
        <v/>
      </c>
      <c r="N3026" s="138" t="str">
        <f>IF(ISNUMBER($A3026),IF(ISNUMBER(VALUE(TRIM(VLOOKUP($A3026,DL,COLUMN()-1,0)))),VALUE(TRIM(VLOOKUP($A3026,DL,COLUMN()-1,0))),TRIM(VLOOKUP($A3026,DL,COLUMN()-1,0))),"")</f>
        <v/>
      </c>
    </row>
    <row r="3027" spans="1:14">
      <c r="A3027" s="4" t="str">
        <f>IF(ISNUMBER(NhapDS!A3023),NhapDS!A3023,"")</f>
        <v/>
      </c>
      <c r="B3027" s="18" t="str">
        <f t="shared" si="386"/>
        <v/>
      </c>
      <c r="C3027" s="64" t="str">
        <f t="shared" si="386"/>
        <v/>
      </c>
      <c r="D3027" s="28" t="str">
        <f t="shared" si="385"/>
        <v/>
      </c>
      <c r="E3027" s="28" t="str">
        <f t="shared" si="389"/>
        <v/>
      </c>
      <c r="F3027" s="28" t="str">
        <f t="shared" si="389"/>
        <v/>
      </c>
      <c r="G3027" s="18" t="str">
        <f t="shared" si="389"/>
        <v/>
      </c>
      <c r="H3027" s="18" t="str">
        <f t="shared" si="389"/>
        <v/>
      </c>
      <c r="I3027" s="18" t="str">
        <f t="shared" si="389"/>
        <v/>
      </c>
      <c r="J3027" s="28" t="str">
        <f t="shared" si="392"/>
        <v/>
      </c>
      <c r="K3027" s="28" t="str">
        <f t="shared" si="392"/>
        <v/>
      </c>
      <c r="L3027" s="28" t="str">
        <f t="shared" si="392"/>
        <v/>
      </c>
      <c r="M3027" s="28" t="str">
        <f t="shared" si="388"/>
        <v/>
      </c>
      <c r="N3027" s="138" t="str">
        <f>IF(ISNUMBER($A3027),IF(ISNUMBER(VALUE(TRIM(VLOOKUP($A3027,DL,COLUMN()-1,0)))),VALUE(TRIM(VLOOKUP($A3027,DL,COLUMN()-1,0))),TRIM(VLOOKUP($A3027,DL,COLUMN()-1,0))),"")</f>
        <v/>
      </c>
    </row>
    <row r="3028" spans="1:14">
      <c r="A3028" s="4" t="str">
        <f>IF(ISNUMBER(NhapDS!A3024),NhapDS!A3024,"")</f>
        <v/>
      </c>
      <c r="B3028" s="18" t="str">
        <f t="shared" si="386"/>
        <v/>
      </c>
      <c r="C3028" s="64" t="str">
        <f t="shared" si="386"/>
        <v/>
      </c>
      <c r="D3028" s="28" t="str">
        <f t="shared" si="385"/>
        <v/>
      </c>
      <c r="E3028" s="28" t="str">
        <f t="shared" si="389"/>
        <v/>
      </c>
      <c r="F3028" s="28" t="str">
        <f t="shared" si="389"/>
        <v/>
      </c>
      <c r="G3028" s="18" t="str">
        <f t="shared" si="389"/>
        <v/>
      </c>
      <c r="H3028" s="18" t="str">
        <f t="shared" si="389"/>
        <v/>
      </c>
      <c r="I3028" s="18" t="str">
        <f t="shared" si="389"/>
        <v/>
      </c>
      <c r="J3028" s="28" t="str">
        <f t="shared" si="392"/>
        <v/>
      </c>
      <c r="K3028" s="28" t="str">
        <f t="shared" si="392"/>
        <v/>
      </c>
      <c r="L3028" s="28" t="str">
        <f t="shared" si="392"/>
        <v/>
      </c>
      <c r="M3028" s="28" t="str">
        <f t="shared" si="388"/>
        <v/>
      </c>
      <c r="N3028" s="138" t="str">
        <f>IF(ISNUMBER($A3028),IF(ISNUMBER(VALUE(TRIM(VLOOKUP($A3028,DL,COLUMN()-1,0)))),VALUE(TRIM(VLOOKUP($A3028,DL,COLUMN()-1,0))),TRIM(VLOOKUP($A3028,DL,COLUMN()-1,0))),"")</f>
        <v/>
      </c>
    </row>
    <row r="3029" spans="1:14">
      <c r="A3029" s="4" t="str">
        <f>IF(ISNUMBER(NhapDS!A3025),NhapDS!A3025,"")</f>
        <v/>
      </c>
      <c r="B3029" s="18" t="str">
        <f t="shared" si="386"/>
        <v/>
      </c>
      <c r="C3029" s="64" t="str">
        <f t="shared" si="386"/>
        <v/>
      </c>
      <c r="D3029" s="28" t="str">
        <f t="shared" si="385"/>
        <v/>
      </c>
      <c r="E3029" s="28" t="str">
        <f t="shared" si="389"/>
        <v/>
      </c>
      <c r="F3029" s="28" t="str">
        <f t="shared" si="389"/>
        <v/>
      </c>
      <c r="G3029" s="18" t="str">
        <f t="shared" si="389"/>
        <v/>
      </c>
      <c r="H3029" s="18" t="str">
        <f t="shared" si="389"/>
        <v/>
      </c>
      <c r="I3029" s="18" t="str">
        <f t="shared" si="389"/>
        <v/>
      </c>
      <c r="J3029" s="28" t="str">
        <f t="shared" si="392"/>
        <v/>
      </c>
      <c r="K3029" s="28" t="str">
        <f t="shared" si="392"/>
        <v/>
      </c>
      <c r="L3029" s="28" t="str">
        <f t="shared" si="392"/>
        <v/>
      </c>
      <c r="M3029" s="28" t="str">
        <f t="shared" si="388"/>
        <v/>
      </c>
      <c r="N3029" s="138" t="str">
        <f>IF(ISNUMBER($A3029),IF(ISNUMBER(VALUE(TRIM(VLOOKUP($A3029,DL,COLUMN()-1,0)))),VALUE(TRIM(VLOOKUP($A3029,DL,COLUMN()-1,0))),TRIM(VLOOKUP($A3029,DL,COLUMN()-1,0))),"")</f>
        <v/>
      </c>
    </row>
    <row r="3030" spans="1:14">
      <c r="A3030" s="4" t="str">
        <f>IF(ISNUMBER(NhapDS!A3026),NhapDS!A3026,"")</f>
        <v/>
      </c>
      <c r="B3030" s="18" t="str">
        <f t="shared" si="386"/>
        <v/>
      </c>
      <c r="C3030" s="64" t="str">
        <f t="shared" si="386"/>
        <v/>
      </c>
      <c r="D3030" s="28" t="str">
        <f t="shared" si="385"/>
        <v/>
      </c>
      <c r="E3030" s="28" t="str">
        <f t="shared" si="389"/>
        <v/>
      </c>
      <c r="F3030" s="28" t="str">
        <f t="shared" si="389"/>
        <v/>
      </c>
      <c r="G3030" s="18" t="str">
        <f t="shared" si="389"/>
        <v/>
      </c>
      <c r="H3030" s="18" t="str">
        <f t="shared" si="389"/>
        <v/>
      </c>
      <c r="I3030" s="18" t="str">
        <f t="shared" si="389"/>
        <v/>
      </c>
      <c r="J3030" s="28" t="str">
        <f t="shared" si="392"/>
        <v/>
      </c>
      <c r="K3030" s="28" t="str">
        <f t="shared" si="392"/>
        <v/>
      </c>
      <c r="L3030" s="28" t="str">
        <f t="shared" si="392"/>
        <v/>
      </c>
      <c r="M3030" s="28" t="str">
        <f t="shared" si="388"/>
        <v/>
      </c>
      <c r="N3030" s="138" t="str">
        <f>IF(ISNUMBER($A3030),IF(ISNUMBER(VALUE(TRIM(VLOOKUP($A3030,DL,COLUMN()-1,0)))),VALUE(TRIM(VLOOKUP($A3030,DL,COLUMN()-1,0))),TRIM(VLOOKUP($A3030,DL,COLUMN()-1,0))),"")</f>
        <v/>
      </c>
    </row>
    <row r="3031" spans="1:14">
      <c r="A3031" s="4" t="str">
        <f>IF(ISNUMBER(NhapDS!A3027),NhapDS!A3027,"")</f>
        <v/>
      </c>
      <c r="B3031" s="18" t="str">
        <f t="shared" si="386"/>
        <v/>
      </c>
      <c r="C3031" s="64" t="str">
        <f t="shared" si="386"/>
        <v/>
      </c>
      <c r="D3031" s="28" t="str">
        <f t="shared" si="385"/>
        <v/>
      </c>
      <c r="E3031" s="28" t="str">
        <f t="shared" si="389"/>
        <v/>
      </c>
      <c r="F3031" s="28" t="str">
        <f t="shared" si="389"/>
        <v/>
      </c>
      <c r="G3031" s="18" t="str">
        <f t="shared" si="389"/>
        <v/>
      </c>
      <c r="H3031" s="18" t="str">
        <f t="shared" si="389"/>
        <v/>
      </c>
      <c r="I3031" s="18" t="str">
        <f t="shared" si="389"/>
        <v/>
      </c>
      <c r="J3031" s="28" t="str">
        <f t="shared" si="392"/>
        <v/>
      </c>
      <c r="K3031" s="28" t="str">
        <f t="shared" si="392"/>
        <v/>
      </c>
      <c r="L3031" s="28" t="str">
        <f t="shared" si="392"/>
        <v/>
      </c>
      <c r="M3031" s="28" t="str">
        <f t="shared" si="388"/>
        <v/>
      </c>
      <c r="N3031" s="138" t="str">
        <f>IF(ISNUMBER($A3031),IF(ISNUMBER(VALUE(TRIM(VLOOKUP($A3031,DL,COLUMN()-1,0)))),VALUE(TRIM(VLOOKUP($A3031,DL,COLUMN()-1,0))),TRIM(VLOOKUP($A3031,DL,COLUMN()-1,0))),"")</f>
        <v/>
      </c>
    </row>
    <row r="3032" spans="1:14">
      <c r="A3032" s="4" t="str">
        <f>IF(ISNUMBER(NhapDS!A3028),NhapDS!A3028,"")</f>
        <v/>
      </c>
      <c r="B3032" s="18" t="str">
        <f t="shared" si="386"/>
        <v/>
      </c>
      <c r="C3032" s="64" t="str">
        <f t="shared" si="386"/>
        <v/>
      </c>
      <c r="D3032" s="28" t="str">
        <f t="shared" si="385"/>
        <v/>
      </c>
      <c r="E3032" s="28" t="str">
        <f t="shared" si="389"/>
        <v/>
      </c>
      <c r="F3032" s="28" t="str">
        <f t="shared" si="389"/>
        <v/>
      </c>
      <c r="G3032" s="18" t="str">
        <f t="shared" si="389"/>
        <v/>
      </c>
      <c r="H3032" s="18" t="str">
        <f t="shared" si="389"/>
        <v/>
      </c>
      <c r="I3032" s="18" t="str">
        <f t="shared" si="389"/>
        <v/>
      </c>
      <c r="J3032" s="28" t="str">
        <f t="shared" si="392"/>
        <v/>
      </c>
      <c r="K3032" s="28" t="str">
        <f t="shared" si="392"/>
        <v/>
      </c>
      <c r="L3032" s="28" t="str">
        <f t="shared" si="392"/>
        <v/>
      </c>
      <c r="M3032" s="28" t="str">
        <f t="shared" si="388"/>
        <v/>
      </c>
      <c r="N3032" s="138" t="str">
        <f>IF(ISNUMBER($A3032),IF(ISNUMBER(VALUE(TRIM(VLOOKUP($A3032,DL,COLUMN()-1,0)))),VALUE(TRIM(VLOOKUP($A3032,DL,COLUMN()-1,0))),TRIM(VLOOKUP($A3032,DL,COLUMN()-1,0))),"")</f>
        <v/>
      </c>
    </row>
    <row r="3033" spans="1:14">
      <c r="A3033" s="4" t="str">
        <f>IF(ISNUMBER(NhapDS!A3029),NhapDS!A3029,"")</f>
        <v/>
      </c>
      <c r="B3033" s="18" t="str">
        <f t="shared" si="386"/>
        <v/>
      </c>
      <c r="C3033" s="64" t="str">
        <f t="shared" si="386"/>
        <v/>
      </c>
      <c r="D3033" s="28" t="str">
        <f t="shared" si="385"/>
        <v/>
      </c>
      <c r="E3033" s="28" t="str">
        <f t="shared" si="389"/>
        <v/>
      </c>
      <c r="F3033" s="28" t="str">
        <f t="shared" si="389"/>
        <v/>
      </c>
      <c r="G3033" s="18" t="str">
        <f t="shared" si="389"/>
        <v/>
      </c>
      <c r="H3033" s="18" t="str">
        <f t="shared" si="389"/>
        <v/>
      </c>
      <c r="I3033" s="18" t="str">
        <f t="shared" si="389"/>
        <v/>
      </c>
      <c r="J3033" s="28" t="str">
        <f t="shared" si="392"/>
        <v/>
      </c>
      <c r="K3033" s="28" t="str">
        <f t="shared" si="392"/>
        <v/>
      </c>
      <c r="L3033" s="28" t="str">
        <f t="shared" si="392"/>
        <v/>
      </c>
      <c r="M3033" s="28" t="str">
        <f t="shared" si="388"/>
        <v/>
      </c>
      <c r="N3033" s="138" t="str">
        <f>IF(ISNUMBER($A3033),IF(ISNUMBER(VALUE(TRIM(VLOOKUP($A3033,DL,COLUMN()-1,0)))),VALUE(TRIM(VLOOKUP($A3033,DL,COLUMN()-1,0))),TRIM(VLOOKUP($A3033,DL,COLUMN()-1,0))),"")</f>
        <v/>
      </c>
    </row>
    <row r="3034" spans="1:14">
      <c r="A3034" s="4" t="str">
        <f>IF(ISNUMBER(NhapDS!A3030),NhapDS!A3030,"")</f>
        <v/>
      </c>
      <c r="B3034" s="18" t="str">
        <f t="shared" si="386"/>
        <v/>
      </c>
      <c r="C3034" s="64" t="str">
        <f t="shared" si="386"/>
        <v/>
      </c>
      <c r="D3034" s="28" t="str">
        <f t="shared" si="385"/>
        <v/>
      </c>
      <c r="E3034" s="28" t="str">
        <f t="shared" si="389"/>
        <v/>
      </c>
      <c r="F3034" s="28" t="str">
        <f t="shared" si="389"/>
        <v/>
      </c>
      <c r="G3034" s="18" t="str">
        <f t="shared" si="389"/>
        <v/>
      </c>
      <c r="H3034" s="18" t="str">
        <f t="shared" si="389"/>
        <v/>
      </c>
      <c r="I3034" s="18" t="str">
        <f t="shared" si="389"/>
        <v/>
      </c>
      <c r="J3034" s="28" t="str">
        <f t="shared" si="392"/>
        <v/>
      </c>
      <c r="K3034" s="28" t="str">
        <f t="shared" si="392"/>
        <v/>
      </c>
      <c r="L3034" s="28" t="str">
        <f t="shared" si="392"/>
        <v/>
      </c>
      <c r="M3034" s="28" t="str">
        <f t="shared" si="388"/>
        <v/>
      </c>
      <c r="N3034" s="138" t="str">
        <f>IF(ISNUMBER($A3034),IF(ISNUMBER(VALUE(TRIM(VLOOKUP($A3034,DL,COLUMN()-1,0)))),VALUE(TRIM(VLOOKUP($A3034,DL,COLUMN()-1,0))),TRIM(VLOOKUP($A3034,DL,COLUMN()-1,0))),"")</f>
        <v/>
      </c>
    </row>
    <row r="3035" spans="1:14">
      <c r="A3035" s="4" t="str">
        <f>IF(ISNUMBER(NhapDS!A3031),NhapDS!A3031,"")</f>
        <v/>
      </c>
      <c r="B3035" s="18" t="str">
        <f t="shared" si="386"/>
        <v/>
      </c>
      <c r="C3035" s="64" t="str">
        <f t="shared" si="386"/>
        <v/>
      </c>
      <c r="D3035" s="28" t="str">
        <f t="shared" si="385"/>
        <v/>
      </c>
      <c r="E3035" s="28" t="str">
        <f t="shared" si="389"/>
        <v/>
      </c>
      <c r="F3035" s="28" t="str">
        <f t="shared" si="389"/>
        <v/>
      </c>
      <c r="G3035" s="18" t="str">
        <f t="shared" si="389"/>
        <v/>
      </c>
      <c r="H3035" s="18" t="str">
        <f t="shared" si="389"/>
        <v/>
      </c>
      <c r="I3035" s="18" t="str">
        <f t="shared" si="389"/>
        <v/>
      </c>
      <c r="J3035" s="28" t="str">
        <f t="shared" si="392"/>
        <v/>
      </c>
      <c r="K3035" s="28" t="str">
        <f t="shared" si="392"/>
        <v/>
      </c>
      <c r="L3035" s="28" t="str">
        <f t="shared" si="392"/>
        <v/>
      </c>
      <c r="M3035" s="28" t="str">
        <f t="shared" si="388"/>
        <v/>
      </c>
      <c r="N3035" s="138" t="str">
        <f>IF(ISNUMBER($A3035),IF(ISNUMBER(VALUE(TRIM(VLOOKUP($A3035,DL,COLUMN()-1,0)))),VALUE(TRIM(VLOOKUP($A3035,DL,COLUMN()-1,0))),TRIM(VLOOKUP($A3035,DL,COLUMN()-1,0))),"")</f>
        <v/>
      </c>
    </row>
    <row r="3036" spans="1:14">
      <c r="A3036" s="4" t="str">
        <f>IF(ISNUMBER(NhapDS!A3032),NhapDS!A3032,"")</f>
        <v/>
      </c>
      <c r="B3036" s="18" t="str">
        <f t="shared" si="386"/>
        <v/>
      </c>
      <c r="C3036" s="64" t="str">
        <f t="shared" si="386"/>
        <v/>
      </c>
      <c r="D3036" s="28" t="str">
        <f t="shared" si="385"/>
        <v/>
      </c>
      <c r="E3036" s="28" t="str">
        <f t="shared" si="389"/>
        <v/>
      </c>
      <c r="F3036" s="28" t="str">
        <f t="shared" si="389"/>
        <v/>
      </c>
      <c r="G3036" s="18" t="str">
        <f t="shared" si="389"/>
        <v/>
      </c>
      <c r="H3036" s="18" t="str">
        <f t="shared" si="389"/>
        <v/>
      </c>
      <c r="I3036" s="18" t="str">
        <f t="shared" si="389"/>
        <v/>
      </c>
      <c r="J3036" s="28" t="str">
        <f t="shared" si="392"/>
        <v/>
      </c>
      <c r="K3036" s="28" t="str">
        <f t="shared" si="392"/>
        <v/>
      </c>
      <c r="L3036" s="28" t="str">
        <f t="shared" si="392"/>
        <v/>
      </c>
      <c r="M3036" s="28" t="str">
        <f t="shared" si="388"/>
        <v/>
      </c>
      <c r="N3036" s="138" t="str">
        <f>IF(ISNUMBER($A3036),IF(ISNUMBER(VALUE(TRIM(VLOOKUP($A3036,DL,COLUMN()-1,0)))),VALUE(TRIM(VLOOKUP($A3036,DL,COLUMN()-1,0))),TRIM(VLOOKUP($A3036,DL,COLUMN()-1,0))),"")</f>
        <v/>
      </c>
    </row>
    <row r="3037" spans="1:14">
      <c r="A3037" s="4" t="str">
        <f>IF(ISNUMBER(NhapDS!A3033),NhapDS!A3033,"")</f>
        <v/>
      </c>
      <c r="B3037" s="18" t="str">
        <f t="shared" si="386"/>
        <v/>
      </c>
      <c r="C3037" s="64" t="str">
        <f t="shared" si="386"/>
        <v/>
      </c>
      <c r="D3037" s="28" t="str">
        <f t="shared" si="385"/>
        <v/>
      </c>
      <c r="E3037" s="28" t="str">
        <f t="shared" si="389"/>
        <v/>
      </c>
      <c r="F3037" s="28" t="str">
        <f t="shared" si="389"/>
        <v/>
      </c>
      <c r="G3037" s="18" t="str">
        <f t="shared" si="389"/>
        <v/>
      </c>
      <c r="H3037" s="18" t="str">
        <f t="shared" si="389"/>
        <v/>
      </c>
      <c r="I3037" s="18" t="str">
        <f t="shared" si="389"/>
        <v/>
      </c>
      <c r="J3037" s="28" t="str">
        <f t="shared" si="392"/>
        <v/>
      </c>
      <c r="K3037" s="28" t="str">
        <f t="shared" si="392"/>
        <v/>
      </c>
      <c r="L3037" s="28" t="str">
        <f t="shared" si="392"/>
        <v/>
      </c>
      <c r="M3037" s="28" t="str">
        <f t="shared" si="388"/>
        <v/>
      </c>
      <c r="N3037" s="138" t="str">
        <f>IF(ISNUMBER($A3037),IF(ISNUMBER(VALUE(TRIM(VLOOKUP($A3037,DL,COLUMN()-1,0)))),VALUE(TRIM(VLOOKUP($A3037,DL,COLUMN()-1,0))),TRIM(VLOOKUP($A3037,DL,COLUMN()-1,0))),"")</f>
        <v/>
      </c>
    </row>
    <row r="3038" spans="1:14">
      <c r="A3038" s="4" t="str">
        <f>IF(ISNUMBER(NhapDS!A3034),NhapDS!A3034,"")</f>
        <v/>
      </c>
      <c r="B3038" s="18" t="str">
        <f t="shared" si="386"/>
        <v/>
      </c>
      <c r="C3038" s="64" t="str">
        <f t="shared" si="386"/>
        <v/>
      </c>
      <c r="D3038" s="28" t="str">
        <f t="shared" si="385"/>
        <v/>
      </c>
      <c r="E3038" s="28" t="str">
        <f t="shared" si="389"/>
        <v/>
      </c>
      <c r="F3038" s="28" t="str">
        <f t="shared" si="389"/>
        <v/>
      </c>
      <c r="G3038" s="18" t="str">
        <f t="shared" si="389"/>
        <v/>
      </c>
      <c r="H3038" s="18" t="str">
        <f t="shared" si="389"/>
        <v/>
      </c>
      <c r="I3038" s="18" t="str">
        <f t="shared" si="389"/>
        <v/>
      </c>
      <c r="J3038" s="28" t="str">
        <f t="shared" si="392"/>
        <v/>
      </c>
      <c r="K3038" s="28" t="str">
        <f t="shared" si="392"/>
        <v/>
      </c>
      <c r="L3038" s="28" t="str">
        <f t="shared" si="392"/>
        <v/>
      </c>
      <c r="M3038" s="28" t="str">
        <f t="shared" si="388"/>
        <v/>
      </c>
      <c r="N3038" s="138" t="str">
        <f>IF(ISNUMBER($A3038),IF(ISNUMBER(VALUE(TRIM(VLOOKUP($A3038,DL,COLUMN()-1,0)))),VALUE(TRIM(VLOOKUP($A3038,DL,COLUMN()-1,0))),TRIM(VLOOKUP($A3038,DL,COLUMN()-1,0))),"")</f>
        <v/>
      </c>
    </row>
    <row r="3039" spans="1:14">
      <c r="A3039" s="4" t="str">
        <f>IF(ISNUMBER(NhapDS!A3035),NhapDS!A3035,"")</f>
        <v/>
      </c>
      <c r="B3039" s="18" t="str">
        <f t="shared" si="386"/>
        <v/>
      </c>
      <c r="C3039" s="64" t="str">
        <f t="shared" si="386"/>
        <v/>
      </c>
      <c r="D3039" s="28" t="str">
        <f t="shared" si="385"/>
        <v/>
      </c>
      <c r="E3039" s="28" t="str">
        <f t="shared" si="389"/>
        <v/>
      </c>
      <c r="F3039" s="28" t="str">
        <f t="shared" si="389"/>
        <v/>
      </c>
      <c r="G3039" s="18" t="str">
        <f t="shared" si="389"/>
        <v/>
      </c>
      <c r="H3039" s="18" t="str">
        <f t="shared" si="389"/>
        <v/>
      </c>
      <c r="I3039" s="18" t="str">
        <f t="shared" si="389"/>
        <v/>
      </c>
      <c r="J3039" s="28" t="str">
        <f t="shared" si="392"/>
        <v/>
      </c>
      <c r="K3039" s="28" t="str">
        <f t="shared" si="392"/>
        <v/>
      </c>
      <c r="L3039" s="28" t="str">
        <f t="shared" si="392"/>
        <v/>
      </c>
      <c r="M3039" s="28" t="str">
        <f t="shared" si="388"/>
        <v/>
      </c>
      <c r="N3039" s="138" t="str">
        <f>IF(ISNUMBER($A3039),IF(ISNUMBER(VALUE(TRIM(VLOOKUP($A3039,DL,COLUMN()-1,0)))),VALUE(TRIM(VLOOKUP($A3039,DL,COLUMN()-1,0))),TRIM(VLOOKUP($A3039,DL,COLUMN()-1,0))),"")</f>
        <v/>
      </c>
    </row>
    <row r="3040" spans="1:14">
      <c r="A3040" s="4" t="str">
        <f>IF(ISNUMBER(NhapDS!A3036),NhapDS!A3036,"")</f>
        <v/>
      </c>
      <c r="B3040" s="18" t="str">
        <f t="shared" si="386"/>
        <v/>
      </c>
      <c r="C3040" s="64" t="str">
        <f t="shared" si="386"/>
        <v/>
      </c>
      <c r="D3040" s="28" t="str">
        <f t="shared" ref="D3040:D3103" si="393">IF(ISNUMBER($A3040),IF(E3040="x","","x"),"")</f>
        <v/>
      </c>
      <c r="E3040" s="28" t="str">
        <f t="shared" si="389"/>
        <v/>
      </c>
      <c r="F3040" s="28" t="str">
        <f t="shared" si="389"/>
        <v/>
      </c>
      <c r="G3040" s="18" t="str">
        <f t="shared" si="389"/>
        <v/>
      </c>
      <c r="H3040" s="18" t="str">
        <f t="shared" si="389"/>
        <v/>
      </c>
      <c r="I3040" s="18" t="str">
        <f t="shared" si="389"/>
        <v/>
      </c>
      <c r="J3040" s="28" t="str">
        <f t="shared" si="392"/>
        <v/>
      </c>
      <c r="K3040" s="28" t="str">
        <f t="shared" si="392"/>
        <v/>
      </c>
      <c r="L3040" s="28" t="str">
        <f t="shared" si="392"/>
        <v/>
      </c>
      <c r="M3040" s="28" t="str">
        <f t="shared" si="388"/>
        <v/>
      </c>
      <c r="N3040" s="138" t="str">
        <f>IF(ISNUMBER($A3040),IF(ISNUMBER(VALUE(TRIM(VLOOKUP($A3040,DL,COLUMN()-1,0)))),VALUE(TRIM(VLOOKUP($A3040,DL,COLUMN()-1,0))),TRIM(VLOOKUP($A3040,DL,COLUMN()-1,0))),"")</f>
        <v/>
      </c>
    </row>
    <row r="3041" spans="1:14">
      <c r="A3041" s="4" t="str">
        <f>IF(ISNUMBER(NhapDS!A3037),NhapDS!A3037,"")</f>
        <v/>
      </c>
      <c r="B3041" s="18" t="str">
        <f t="shared" si="386"/>
        <v/>
      </c>
      <c r="C3041" s="64" t="str">
        <f t="shared" si="386"/>
        <v/>
      </c>
      <c r="D3041" s="28" t="str">
        <f t="shared" si="393"/>
        <v/>
      </c>
      <c r="E3041" s="28" t="str">
        <f t="shared" si="389"/>
        <v/>
      </c>
      <c r="F3041" s="28" t="str">
        <f t="shared" si="389"/>
        <v/>
      </c>
      <c r="G3041" s="18" t="str">
        <f t="shared" si="389"/>
        <v/>
      </c>
      <c r="H3041" s="18" t="str">
        <f t="shared" si="389"/>
        <v/>
      </c>
      <c r="I3041" s="18" t="str">
        <f t="shared" si="389"/>
        <v/>
      </c>
      <c r="J3041" s="28" t="str">
        <f t="shared" si="392"/>
        <v/>
      </c>
      <c r="K3041" s="28" t="str">
        <f t="shared" si="392"/>
        <v/>
      </c>
      <c r="L3041" s="28" t="str">
        <f t="shared" si="392"/>
        <v/>
      </c>
      <c r="M3041" s="28" t="str">
        <f t="shared" si="388"/>
        <v/>
      </c>
      <c r="N3041" s="138" t="str">
        <f>IF(ISNUMBER($A3041),IF(ISNUMBER(VALUE(TRIM(VLOOKUP($A3041,DL,COLUMN()-1,0)))),VALUE(TRIM(VLOOKUP($A3041,DL,COLUMN()-1,0))),TRIM(VLOOKUP($A3041,DL,COLUMN()-1,0))),"")</f>
        <v/>
      </c>
    </row>
    <row r="3042" spans="1:14">
      <c r="A3042" s="4" t="str">
        <f>IF(ISNUMBER(NhapDS!A3038),NhapDS!A3038,"")</f>
        <v/>
      </c>
      <c r="B3042" s="18" t="str">
        <f t="shared" ref="B3042:C3105" si="394">IF(ISNUMBER($A3042),VLOOKUP($A3042,DL,COLUMN(),0),"")</f>
        <v/>
      </c>
      <c r="C3042" s="64" t="str">
        <f t="shared" si="394"/>
        <v/>
      </c>
      <c r="D3042" s="28" t="str">
        <f t="shared" si="393"/>
        <v/>
      </c>
      <c r="E3042" s="28" t="str">
        <f t="shared" si="389"/>
        <v/>
      </c>
      <c r="F3042" s="28" t="str">
        <f t="shared" si="389"/>
        <v/>
      </c>
      <c r="G3042" s="18" t="str">
        <f t="shared" si="389"/>
        <v/>
      </c>
      <c r="H3042" s="18" t="str">
        <f t="shared" si="389"/>
        <v/>
      </c>
      <c r="I3042" s="18" t="str">
        <f t="shared" si="389"/>
        <v/>
      </c>
      <c r="J3042" s="28" t="str">
        <f t="shared" ref="J3042:L3057" si="395">IF(ISNUMBER($A3042),TRIM(VLOOKUP($A3042,DL,COLUMN()-1,0)),"")</f>
        <v/>
      </c>
      <c r="K3042" s="28" t="str">
        <f t="shared" si="395"/>
        <v/>
      </c>
      <c r="L3042" s="28" t="str">
        <f t="shared" si="395"/>
        <v/>
      </c>
      <c r="M3042" s="28" t="str">
        <f t="shared" ref="M3042:M3105" si="396">IF(ISNUMBER($A3042),TRIM(VLOOKUP($A3042,DL,COLUMN()-1,0)),"")</f>
        <v/>
      </c>
      <c r="N3042" s="138" t="str">
        <f>IF(ISNUMBER($A3042),IF(ISNUMBER(VALUE(TRIM(VLOOKUP($A3042,DL,COLUMN()-1,0)))),VALUE(TRIM(VLOOKUP($A3042,DL,COLUMN()-1,0))),TRIM(VLOOKUP($A3042,DL,COLUMN()-1,0))),"")</f>
        <v/>
      </c>
    </row>
    <row r="3043" spans="1:14">
      <c r="A3043" s="4" t="str">
        <f>IF(ISNUMBER(NhapDS!A3039),NhapDS!A3039,"")</f>
        <v/>
      </c>
      <c r="B3043" s="18" t="str">
        <f t="shared" si="394"/>
        <v/>
      </c>
      <c r="C3043" s="64" t="str">
        <f t="shared" si="394"/>
        <v/>
      </c>
      <c r="D3043" s="28" t="str">
        <f t="shared" si="393"/>
        <v/>
      </c>
      <c r="E3043" s="28" t="str">
        <f t="shared" ref="E3043:I3093" si="397">IF(ISNUMBER($A3043),TRIM(VLOOKUP($A3043,DL,COLUMN()-1,0)),"")</f>
        <v/>
      </c>
      <c r="F3043" s="28" t="str">
        <f t="shared" si="397"/>
        <v/>
      </c>
      <c r="G3043" s="18" t="str">
        <f t="shared" si="397"/>
        <v/>
      </c>
      <c r="H3043" s="18" t="str">
        <f t="shared" si="397"/>
        <v/>
      </c>
      <c r="I3043" s="18" t="str">
        <f t="shared" si="397"/>
        <v/>
      </c>
      <c r="J3043" s="28" t="str">
        <f t="shared" si="395"/>
        <v/>
      </c>
      <c r="K3043" s="28" t="str">
        <f t="shared" si="395"/>
        <v/>
      </c>
      <c r="L3043" s="28" t="str">
        <f t="shared" si="395"/>
        <v/>
      </c>
      <c r="M3043" s="28" t="str">
        <f t="shared" si="396"/>
        <v/>
      </c>
      <c r="N3043" s="138" t="str">
        <f>IF(ISNUMBER($A3043),IF(ISNUMBER(VALUE(TRIM(VLOOKUP($A3043,DL,COLUMN()-1,0)))),VALUE(TRIM(VLOOKUP($A3043,DL,COLUMN()-1,0))),TRIM(VLOOKUP($A3043,DL,COLUMN()-1,0))),"")</f>
        <v/>
      </c>
    </row>
    <row r="3044" spans="1:14">
      <c r="A3044" s="4" t="str">
        <f>IF(ISNUMBER(NhapDS!A3040),NhapDS!A3040,"")</f>
        <v/>
      </c>
      <c r="B3044" s="18" t="str">
        <f t="shared" si="394"/>
        <v/>
      </c>
      <c r="C3044" s="64" t="str">
        <f t="shared" si="394"/>
        <v/>
      </c>
      <c r="D3044" s="28" t="str">
        <f t="shared" si="393"/>
        <v/>
      </c>
      <c r="E3044" s="28" t="str">
        <f t="shared" si="397"/>
        <v/>
      </c>
      <c r="F3044" s="28" t="str">
        <f t="shared" si="397"/>
        <v/>
      </c>
      <c r="G3044" s="18" t="str">
        <f t="shared" si="397"/>
        <v/>
      </c>
      <c r="H3044" s="18" t="str">
        <f t="shared" si="397"/>
        <v/>
      </c>
      <c r="I3044" s="18" t="str">
        <f t="shared" si="397"/>
        <v/>
      </c>
      <c r="J3044" s="28" t="str">
        <f t="shared" si="395"/>
        <v/>
      </c>
      <c r="K3044" s="28" t="str">
        <f t="shared" si="395"/>
        <v/>
      </c>
      <c r="L3044" s="28" t="str">
        <f t="shared" si="395"/>
        <v/>
      </c>
      <c r="M3044" s="28" t="str">
        <f t="shared" si="396"/>
        <v/>
      </c>
      <c r="N3044" s="138" t="str">
        <f>IF(ISNUMBER($A3044),IF(ISNUMBER(VALUE(TRIM(VLOOKUP($A3044,DL,COLUMN()-1,0)))),VALUE(TRIM(VLOOKUP($A3044,DL,COLUMN()-1,0))),TRIM(VLOOKUP($A3044,DL,COLUMN()-1,0))),"")</f>
        <v/>
      </c>
    </row>
    <row r="3045" spans="1:14">
      <c r="A3045" s="4" t="str">
        <f>IF(ISNUMBER(NhapDS!A3041),NhapDS!A3041,"")</f>
        <v/>
      </c>
      <c r="B3045" s="18" t="str">
        <f t="shared" si="394"/>
        <v/>
      </c>
      <c r="C3045" s="64" t="str">
        <f t="shared" si="394"/>
        <v/>
      </c>
      <c r="D3045" s="28" t="str">
        <f t="shared" si="393"/>
        <v/>
      </c>
      <c r="E3045" s="28" t="str">
        <f t="shared" si="397"/>
        <v/>
      </c>
      <c r="F3045" s="28" t="str">
        <f t="shared" si="397"/>
        <v/>
      </c>
      <c r="G3045" s="18" t="str">
        <f t="shared" si="397"/>
        <v/>
      </c>
      <c r="H3045" s="18" t="str">
        <f t="shared" si="397"/>
        <v/>
      </c>
      <c r="I3045" s="18" t="str">
        <f t="shared" si="397"/>
        <v/>
      </c>
      <c r="J3045" s="28" t="str">
        <f t="shared" si="395"/>
        <v/>
      </c>
      <c r="K3045" s="28" t="str">
        <f t="shared" si="395"/>
        <v/>
      </c>
      <c r="L3045" s="28" t="str">
        <f t="shared" si="395"/>
        <v/>
      </c>
      <c r="M3045" s="28" t="str">
        <f t="shared" si="396"/>
        <v/>
      </c>
      <c r="N3045" s="138" t="str">
        <f>IF(ISNUMBER($A3045),IF(ISNUMBER(VALUE(TRIM(VLOOKUP($A3045,DL,COLUMN()-1,0)))),VALUE(TRIM(VLOOKUP($A3045,DL,COLUMN()-1,0))),TRIM(VLOOKUP($A3045,DL,COLUMN()-1,0))),"")</f>
        <v/>
      </c>
    </row>
    <row r="3046" spans="1:14">
      <c r="A3046" s="4" t="str">
        <f>IF(ISNUMBER(NhapDS!A3042),NhapDS!A3042,"")</f>
        <v/>
      </c>
      <c r="B3046" s="18" t="str">
        <f t="shared" si="394"/>
        <v/>
      </c>
      <c r="C3046" s="64" t="str">
        <f t="shared" si="394"/>
        <v/>
      </c>
      <c r="D3046" s="28" t="str">
        <f t="shared" si="393"/>
        <v/>
      </c>
      <c r="E3046" s="28" t="str">
        <f t="shared" si="397"/>
        <v/>
      </c>
      <c r="F3046" s="28" t="str">
        <f t="shared" si="397"/>
        <v/>
      </c>
      <c r="G3046" s="18" t="str">
        <f t="shared" si="397"/>
        <v/>
      </c>
      <c r="H3046" s="18" t="str">
        <f t="shared" si="397"/>
        <v/>
      </c>
      <c r="I3046" s="18" t="str">
        <f t="shared" si="397"/>
        <v/>
      </c>
      <c r="J3046" s="28" t="str">
        <f t="shared" si="395"/>
        <v/>
      </c>
      <c r="K3046" s="28" t="str">
        <f t="shared" si="395"/>
        <v/>
      </c>
      <c r="L3046" s="28" t="str">
        <f t="shared" si="395"/>
        <v/>
      </c>
      <c r="M3046" s="28" t="str">
        <f t="shared" si="396"/>
        <v/>
      </c>
      <c r="N3046" s="138" t="str">
        <f>IF(ISNUMBER($A3046),IF(ISNUMBER(VALUE(TRIM(VLOOKUP($A3046,DL,COLUMN()-1,0)))),VALUE(TRIM(VLOOKUP($A3046,DL,COLUMN()-1,0))),TRIM(VLOOKUP($A3046,DL,COLUMN()-1,0))),"")</f>
        <v/>
      </c>
    </row>
    <row r="3047" spans="1:14">
      <c r="A3047" s="4" t="str">
        <f>IF(ISNUMBER(NhapDS!A3043),NhapDS!A3043,"")</f>
        <v/>
      </c>
      <c r="B3047" s="18" t="str">
        <f t="shared" si="394"/>
        <v/>
      </c>
      <c r="C3047" s="64" t="str">
        <f t="shared" si="394"/>
        <v/>
      </c>
      <c r="D3047" s="28" t="str">
        <f t="shared" si="393"/>
        <v/>
      </c>
      <c r="E3047" s="28" t="str">
        <f t="shared" si="397"/>
        <v/>
      </c>
      <c r="F3047" s="28" t="str">
        <f t="shared" si="397"/>
        <v/>
      </c>
      <c r="G3047" s="18" t="str">
        <f t="shared" si="397"/>
        <v/>
      </c>
      <c r="H3047" s="18" t="str">
        <f t="shared" si="397"/>
        <v/>
      </c>
      <c r="I3047" s="18" t="str">
        <f t="shared" si="397"/>
        <v/>
      </c>
      <c r="J3047" s="28" t="str">
        <f t="shared" si="395"/>
        <v/>
      </c>
      <c r="K3047" s="28" t="str">
        <f t="shared" si="395"/>
        <v/>
      </c>
      <c r="L3047" s="28" t="str">
        <f t="shared" si="395"/>
        <v/>
      </c>
      <c r="M3047" s="28" t="str">
        <f t="shared" si="396"/>
        <v/>
      </c>
      <c r="N3047" s="138" t="str">
        <f>IF(ISNUMBER($A3047),IF(ISNUMBER(VALUE(TRIM(VLOOKUP($A3047,DL,COLUMN()-1,0)))),VALUE(TRIM(VLOOKUP($A3047,DL,COLUMN()-1,0))),TRIM(VLOOKUP($A3047,DL,COLUMN()-1,0))),"")</f>
        <v/>
      </c>
    </row>
    <row r="3048" spans="1:14">
      <c r="A3048" s="4" t="str">
        <f>IF(ISNUMBER(NhapDS!A3044),NhapDS!A3044,"")</f>
        <v/>
      </c>
      <c r="B3048" s="18" t="str">
        <f t="shared" si="394"/>
        <v/>
      </c>
      <c r="C3048" s="64" t="str">
        <f t="shared" si="394"/>
        <v/>
      </c>
      <c r="D3048" s="28" t="str">
        <f t="shared" si="393"/>
        <v/>
      </c>
      <c r="E3048" s="28" t="str">
        <f t="shared" si="397"/>
        <v/>
      </c>
      <c r="F3048" s="28" t="str">
        <f t="shared" si="397"/>
        <v/>
      </c>
      <c r="G3048" s="18" t="str">
        <f t="shared" si="397"/>
        <v/>
      </c>
      <c r="H3048" s="18" t="str">
        <f t="shared" si="397"/>
        <v/>
      </c>
      <c r="I3048" s="18" t="str">
        <f t="shared" si="397"/>
        <v/>
      </c>
      <c r="J3048" s="28" t="str">
        <f t="shared" si="395"/>
        <v/>
      </c>
      <c r="K3048" s="28" t="str">
        <f t="shared" si="395"/>
        <v/>
      </c>
      <c r="L3048" s="28" t="str">
        <f t="shared" si="395"/>
        <v/>
      </c>
      <c r="M3048" s="28" t="str">
        <f t="shared" si="396"/>
        <v/>
      </c>
      <c r="N3048" s="138" t="str">
        <f>IF(ISNUMBER($A3048),IF(ISNUMBER(VALUE(TRIM(VLOOKUP($A3048,DL,COLUMN()-1,0)))),VALUE(TRIM(VLOOKUP($A3048,DL,COLUMN()-1,0))),TRIM(VLOOKUP($A3048,DL,COLUMN()-1,0))),"")</f>
        <v/>
      </c>
    </row>
    <row r="3049" spans="1:14">
      <c r="A3049" s="4" t="str">
        <f>IF(ISNUMBER(NhapDS!A3045),NhapDS!A3045,"")</f>
        <v/>
      </c>
      <c r="B3049" s="18" t="str">
        <f t="shared" si="394"/>
        <v/>
      </c>
      <c r="C3049" s="64" t="str">
        <f t="shared" si="394"/>
        <v/>
      </c>
      <c r="D3049" s="28" t="str">
        <f t="shared" si="393"/>
        <v/>
      </c>
      <c r="E3049" s="28" t="str">
        <f t="shared" si="397"/>
        <v/>
      </c>
      <c r="F3049" s="28" t="str">
        <f t="shared" si="397"/>
        <v/>
      </c>
      <c r="G3049" s="18" t="str">
        <f t="shared" si="397"/>
        <v/>
      </c>
      <c r="H3049" s="18" t="str">
        <f t="shared" si="397"/>
        <v/>
      </c>
      <c r="I3049" s="18" t="str">
        <f t="shared" si="397"/>
        <v/>
      </c>
      <c r="J3049" s="28" t="str">
        <f t="shared" si="395"/>
        <v/>
      </c>
      <c r="K3049" s="28" t="str">
        <f t="shared" si="395"/>
        <v/>
      </c>
      <c r="L3049" s="28" t="str">
        <f t="shared" si="395"/>
        <v/>
      </c>
      <c r="M3049" s="28" t="str">
        <f t="shared" si="396"/>
        <v/>
      </c>
      <c r="N3049" s="138" t="str">
        <f>IF(ISNUMBER($A3049),IF(ISNUMBER(VALUE(TRIM(VLOOKUP($A3049,DL,COLUMN()-1,0)))),VALUE(TRIM(VLOOKUP($A3049,DL,COLUMN()-1,0))),TRIM(VLOOKUP($A3049,DL,COLUMN()-1,0))),"")</f>
        <v/>
      </c>
    </row>
    <row r="3050" spans="1:14">
      <c r="A3050" s="4" t="str">
        <f>IF(ISNUMBER(NhapDS!A3046),NhapDS!A3046,"")</f>
        <v/>
      </c>
      <c r="B3050" s="18" t="str">
        <f t="shared" si="394"/>
        <v/>
      </c>
      <c r="C3050" s="64" t="str">
        <f t="shared" si="394"/>
        <v/>
      </c>
      <c r="D3050" s="28" t="str">
        <f t="shared" si="393"/>
        <v/>
      </c>
      <c r="E3050" s="28" t="str">
        <f t="shared" si="397"/>
        <v/>
      </c>
      <c r="F3050" s="28" t="str">
        <f t="shared" si="397"/>
        <v/>
      </c>
      <c r="G3050" s="18" t="str">
        <f t="shared" si="397"/>
        <v/>
      </c>
      <c r="H3050" s="18" t="str">
        <f t="shared" si="397"/>
        <v/>
      </c>
      <c r="I3050" s="18" t="str">
        <f t="shared" si="397"/>
        <v/>
      </c>
      <c r="J3050" s="28" t="str">
        <f t="shared" si="395"/>
        <v/>
      </c>
      <c r="K3050" s="28" t="str">
        <f t="shared" si="395"/>
        <v/>
      </c>
      <c r="L3050" s="28" t="str">
        <f t="shared" si="395"/>
        <v/>
      </c>
      <c r="M3050" s="28" t="str">
        <f t="shared" si="396"/>
        <v/>
      </c>
      <c r="N3050" s="138" t="str">
        <f>IF(ISNUMBER($A3050),IF(ISNUMBER(VALUE(TRIM(VLOOKUP($A3050,DL,COLUMN()-1,0)))),VALUE(TRIM(VLOOKUP($A3050,DL,COLUMN()-1,0))),TRIM(VLOOKUP($A3050,DL,COLUMN()-1,0))),"")</f>
        <v/>
      </c>
    </row>
    <row r="3051" spans="1:14">
      <c r="A3051" s="4" t="str">
        <f>IF(ISNUMBER(NhapDS!A3047),NhapDS!A3047,"")</f>
        <v/>
      </c>
      <c r="B3051" s="18" t="str">
        <f t="shared" si="394"/>
        <v/>
      </c>
      <c r="C3051" s="64" t="str">
        <f t="shared" si="394"/>
        <v/>
      </c>
      <c r="D3051" s="28" t="str">
        <f t="shared" si="393"/>
        <v/>
      </c>
      <c r="E3051" s="28" t="str">
        <f t="shared" si="397"/>
        <v/>
      </c>
      <c r="F3051" s="28" t="str">
        <f t="shared" si="397"/>
        <v/>
      </c>
      <c r="G3051" s="18" t="str">
        <f t="shared" si="397"/>
        <v/>
      </c>
      <c r="H3051" s="18" t="str">
        <f t="shared" si="397"/>
        <v/>
      </c>
      <c r="I3051" s="18" t="str">
        <f t="shared" si="397"/>
        <v/>
      </c>
      <c r="J3051" s="28" t="str">
        <f t="shared" si="395"/>
        <v/>
      </c>
      <c r="K3051" s="28" t="str">
        <f t="shared" si="395"/>
        <v/>
      </c>
      <c r="L3051" s="28" t="str">
        <f t="shared" si="395"/>
        <v/>
      </c>
      <c r="M3051" s="28" t="str">
        <f t="shared" si="396"/>
        <v/>
      </c>
      <c r="N3051" s="138" t="str">
        <f>IF(ISNUMBER($A3051),IF(ISNUMBER(VALUE(TRIM(VLOOKUP($A3051,DL,COLUMN()-1,0)))),VALUE(TRIM(VLOOKUP($A3051,DL,COLUMN()-1,0))),TRIM(VLOOKUP($A3051,DL,COLUMN()-1,0))),"")</f>
        <v/>
      </c>
    </row>
    <row r="3052" spans="1:14">
      <c r="A3052" s="4" t="str">
        <f>IF(ISNUMBER(NhapDS!A3048),NhapDS!A3048,"")</f>
        <v/>
      </c>
      <c r="B3052" s="18" t="str">
        <f t="shared" si="394"/>
        <v/>
      </c>
      <c r="C3052" s="64" t="str">
        <f t="shared" si="394"/>
        <v/>
      </c>
      <c r="D3052" s="28" t="str">
        <f t="shared" si="393"/>
        <v/>
      </c>
      <c r="E3052" s="28" t="str">
        <f t="shared" si="397"/>
        <v/>
      </c>
      <c r="F3052" s="28" t="str">
        <f t="shared" si="397"/>
        <v/>
      </c>
      <c r="G3052" s="18" t="str">
        <f t="shared" si="397"/>
        <v/>
      </c>
      <c r="H3052" s="18" t="str">
        <f t="shared" si="397"/>
        <v/>
      </c>
      <c r="I3052" s="18" t="str">
        <f t="shared" si="397"/>
        <v/>
      </c>
      <c r="J3052" s="28" t="str">
        <f t="shared" si="395"/>
        <v/>
      </c>
      <c r="K3052" s="28" t="str">
        <f t="shared" si="395"/>
        <v/>
      </c>
      <c r="L3052" s="28" t="str">
        <f t="shared" si="395"/>
        <v/>
      </c>
      <c r="M3052" s="28" t="str">
        <f t="shared" si="396"/>
        <v/>
      </c>
      <c r="N3052" s="138" t="str">
        <f>IF(ISNUMBER($A3052),IF(ISNUMBER(VALUE(TRIM(VLOOKUP($A3052,DL,COLUMN()-1,0)))),VALUE(TRIM(VLOOKUP($A3052,DL,COLUMN()-1,0))),TRIM(VLOOKUP($A3052,DL,COLUMN()-1,0))),"")</f>
        <v/>
      </c>
    </row>
    <row r="3053" spans="1:14">
      <c r="A3053" s="4" t="str">
        <f>IF(ISNUMBER(NhapDS!A3049),NhapDS!A3049,"")</f>
        <v/>
      </c>
      <c r="B3053" s="18" t="str">
        <f t="shared" si="394"/>
        <v/>
      </c>
      <c r="C3053" s="64" t="str">
        <f t="shared" si="394"/>
        <v/>
      </c>
      <c r="D3053" s="28" t="str">
        <f t="shared" si="393"/>
        <v/>
      </c>
      <c r="E3053" s="28" t="str">
        <f t="shared" si="397"/>
        <v/>
      </c>
      <c r="F3053" s="28" t="str">
        <f t="shared" si="397"/>
        <v/>
      </c>
      <c r="G3053" s="18" t="str">
        <f t="shared" si="397"/>
        <v/>
      </c>
      <c r="H3053" s="18" t="str">
        <f t="shared" si="397"/>
        <v/>
      </c>
      <c r="I3053" s="18" t="str">
        <f t="shared" si="397"/>
        <v/>
      </c>
      <c r="J3053" s="28" t="str">
        <f t="shared" si="395"/>
        <v/>
      </c>
      <c r="K3053" s="28" t="str">
        <f t="shared" si="395"/>
        <v/>
      </c>
      <c r="L3053" s="28" t="str">
        <f t="shared" si="395"/>
        <v/>
      </c>
      <c r="M3053" s="28" t="str">
        <f t="shared" si="396"/>
        <v/>
      </c>
      <c r="N3053" s="138" t="str">
        <f>IF(ISNUMBER($A3053),IF(ISNUMBER(VALUE(TRIM(VLOOKUP($A3053,DL,COLUMN()-1,0)))),VALUE(TRIM(VLOOKUP($A3053,DL,COLUMN()-1,0))),TRIM(VLOOKUP($A3053,DL,COLUMN()-1,0))),"")</f>
        <v/>
      </c>
    </row>
    <row r="3054" spans="1:14">
      <c r="A3054" s="4" t="str">
        <f>IF(ISNUMBER(NhapDS!A3050),NhapDS!A3050,"")</f>
        <v/>
      </c>
      <c r="B3054" s="18" t="str">
        <f t="shared" si="394"/>
        <v/>
      </c>
      <c r="C3054" s="64" t="str">
        <f t="shared" si="394"/>
        <v/>
      </c>
      <c r="D3054" s="28" t="str">
        <f t="shared" si="393"/>
        <v/>
      </c>
      <c r="E3054" s="28" t="str">
        <f t="shared" si="397"/>
        <v/>
      </c>
      <c r="F3054" s="28" t="str">
        <f t="shared" si="397"/>
        <v/>
      </c>
      <c r="G3054" s="18" t="str">
        <f t="shared" si="397"/>
        <v/>
      </c>
      <c r="H3054" s="18" t="str">
        <f t="shared" si="397"/>
        <v/>
      </c>
      <c r="I3054" s="18" t="str">
        <f t="shared" si="397"/>
        <v/>
      </c>
      <c r="J3054" s="28" t="str">
        <f t="shared" si="395"/>
        <v/>
      </c>
      <c r="K3054" s="28" t="str">
        <f t="shared" si="395"/>
        <v/>
      </c>
      <c r="L3054" s="28" t="str">
        <f t="shared" si="395"/>
        <v/>
      </c>
      <c r="M3054" s="28" t="str">
        <f t="shared" si="396"/>
        <v/>
      </c>
      <c r="N3054" s="138" t="str">
        <f>IF(ISNUMBER($A3054),IF(ISNUMBER(VALUE(TRIM(VLOOKUP($A3054,DL,COLUMN()-1,0)))),VALUE(TRIM(VLOOKUP($A3054,DL,COLUMN()-1,0))),TRIM(VLOOKUP($A3054,DL,COLUMN()-1,0))),"")</f>
        <v/>
      </c>
    </row>
    <row r="3055" spans="1:14">
      <c r="A3055" s="4" t="str">
        <f>IF(ISNUMBER(NhapDS!A3051),NhapDS!A3051,"")</f>
        <v/>
      </c>
      <c r="B3055" s="18" t="str">
        <f t="shared" si="394"/>
        <v/>
      </c>
      <c r="C3055" s="64" t="str">
        <f t="shared" si="394"/>
        <v/>
      </c>
      <c r="D3055" s="28" t="str">
        <f t="shared" si="393"/>
        <v/>
      </c>
      <c r="E3055" s="28" t="str">
        <f t="shared" si="397"/>
        <v/>
      </c>
      <c r="F3055" s="28" t="str">
        <f t="shared" si="397"/>
        <v/>
      </c>
      <c r="G3055" s="18" t="str">
        <f t="shared" si="397"/>
        <v/>
      </c>
      <c r="H3055" s="18" t="str">
        <f t="shared" si="397"/>
        <v/>
      </c>
      <c r="I3055" s="18" t="str">
        <f t="shared" si="397"/>
        <v/>
      </c>
      <c r="J3055" s="28" t="str">
        <f t="shared" si="395"/>
        <v/>
      </c>
      <c r="K3055" s="28" t="str">
        <f t="shared" si="395"/>
        <v/>
      </c>
      <c r="L3055" s="28" t="str">
        <f t="shared" si="395"/>
        <v/>
      </c>
      <c r="M3055" s="28" t="str">
        <f t="shared" si="396"/>
        <v/>
      </c>
      <c r="N3055" s="138" t="str">
        <f>IF(ISNUMBER($A3055),IF(ISNUMBER(VALUE(TRIM(VLOOKUP($A3055,DL,COLUMN()-1,0)))),VALUE(TRIM(VLOOKUP($A3055,DL,COLUMN()-1,0))),TRIM(VLOOKUP($A3055,DL,COLUMN()-1,0))),"")</f>
        <v/>
      </c>
    </row>
    <row r="3056" spans="1:14">
      <c r="A3056" s="4" t="str">
        <f>IF(ISNUMBER(NhapDS!A3052),NhapDS!A3052,"")</f>
        <v/>
      </c>
      <c r="B3056" s="18" t="str">
        <f t="shared" si="394"/>
        <v/>
      </c>
      <c r="C3056" s="64" t="str">
        <f t="shared" si="394"/>
        <v/>
      </c>
      <c r="D3056" s="28" t="str">
        <f t="shared" si="393"/>
        <v/>
      </c>
      <c r="E3056" s="28" t="str">
        <f t="shared" si="397"/>
        <v/>
      </c>
      <c r="F3056" s="28" t="str">
        <f t="shared" si="397"/>
        <v/>
      </c>
      <c r="G3056" s="18" t="str">
        <f t="shared" si="397"/>
        <v/>
      </c>
      <c r="H3056" s="18" t="str">
        <f t="shared" si="397"/>
        <v/>
      </c>
      <c r="I3056" s="18" t="str">
        <f t="shared" si="397"/>
        <v/>
      </c>
      <c r="J3056" s="28" t="str">
        <f t="shared" si="395"/>
        <v/>
      </c>
      <c r="K3056" s="28" t="str">
        <f t="shared" si="395"/>
        <v/>
      </c>
      <c r="L3056" s="28" t="str">
        <f t="shared" si="395"/>
        <v/>
      </c>
      <c r="M3056" s="28" t="str">
        <f t="shared" si="396"/>
        <v/>
      </c>
      <c r="N3056" s="138" t="str">
        <f>IF(ISNUMBER($A3056),IF(ISNUMBER(VALUE(TRIM(VLOOKUP($A3056,DL,COLUMN()-1,0)))),VALUE(TRIM(VLOOKUP($A3056,DL,COLUMN()-1,0))),TRIM(VLOOKUP($A3056,DL,COLUMN()-1,0))),"")</f>
        <v/>
      </c>
    </row>
    <row r="3057" spans="1:14">
      <c r="A3057" s="4" t="str">
        <f>IF(ISNUMBER(NhapDS!A3053),NhapDS!A3053,"")</f>
        <v/>
      </c>
      <c r="B3057" s="18" t="str">
        <f t="shared" si="394"/>
        <v/>
      </c>
      <c r="C3057" s="64" t="str">
        <f t="shared" si="394"/>
        <v/>
      </c>
      <c r="D3057" s="28" t="str">
        <f t="shared" si="393"/>
        <v/>
      </c>
      <c r="E3057" s="28" t="str">
        <f t="shared" si="397"/>
        <v/>
      </c>
      <c r="F3057" s="28" t="str">
        <f t="shared" si="397"/>
        <v/>
      </c>
      <c r="G3057" s="18" t="str">
        <f t="shared" si="397"/>
        <v/>
      </c>
      <c r="H3057" s="18" t="str">
        <f t="shared" si="397"/>
        <v/>
      </c>
      <c r="I3057" s="18" t="str">
        <f t="shared" si="397"/>
        <v/>
      </c>
      <c r="J3057" s="28" t="str">
        <f t="shared" si="395"/>
        <v/>
      </c>
      <c r="K3057" s="28" t="str">
        <f t="shared" si="395"/>
        <v/>
      </c>
      <c r="L3057" s="28" t="str">
        <f t="shared" si="395"/>
        <v/>
      </c>
      <c r="M3057" s="28" t="str">
        <f t="shared" si="396"/>
        <v/>
      </c>
      <c r="N3057" s="138" t="str">
        <f>IF(ISNUMBER($A3057),IF(ISNUMBER(VALUE(TRIM(VLOOKUP($A3057,DL,COLUMN()-1,0)))),VALUE(TRIM(VLOOKUP($A3057,DL,COLUMN()-1,0))),TRIM(VLOOKUP($A3057,DL,COLUMN()-1,0))),"")</f>
        <v/>
      </c>
    </row>
    <row r="3058" spans="1:14">
      <c r="A3058" s="4" t="str">
        <f>IF(ISNUMBER(NhapDS!A3054),NhapDS!A3054,"")</f>
        <v/>
      </c>
      <c r="B3058" s="18" t="str">
        <f t="shared" si="394"/>
        <v/>
      </c>
      <c r="C3058" s="64" t="str">
        <f t="shared" si="394"/>
        <v/>
      </c>
      <c r="D3058" s="28" t="str">
        <f t="shared" si="393"/>
        <v/>
      </c>
      <c r="E3058" s="28" t="str">
        <f t="shared" si="397"/>
        <v/>
      </c>
      <c r="F3058" s="28" t="str">
        <f t="shared" si="397"/>
        <v/>
      </c>
      <c r="G3058" s="18" t="str">
        <f t="shared" si="397"/>
        <v/>
      </c>
      <c r="H3058" s="18" t="str">
        <f t="shared" si="397"/>
        <v/>
      </c>
      <c r="I3058" s="18" t="str">
        <f t="shared" si="397"/>
        <v/>
      </c>
      <c r="J3058" s="28" t="str">
        <f t="shared" ref="J3058:L3073" si="398">IF(ISNUMBER($A3058),TRIM(VLOOKUP($A3058,DL,COLUMN()-1,0)),"")</f>
        <v/>
      </c>
      <c r="K3058" s="28" t="str">
        <f t="shared" si="398"/>
        <v/>
      </c>
      <c r="L3058" s="28" t="str">
        <f t="shared" si="398"/>
        <v/>
      </c>
      <c r="M3058" s="28" t="str">
        <f t="shared" si="396"/>
        <v/>
      </c>
      <c r="N3058" s="138" t="str">
        <f>IF(ISNUMBER($A3058),IF(ISNUMBER(VALUE(TRIM(VLOOKUP($A3058,DL,COLUMN()-1,0)))),VALUE(TRIM(VLOOKUP($A3058,DL,COLUMN()-1,0))),TRIM(VLOOKUP($A3058,DL,COLUMN()-1,0))),"")</f>
        <v/>
      </c>
    </row>
    <row r="3059" spans="1:14">
      <c r="A3059" s="4" t="str">
        <f>IF(ISNUMBER(NhapDS!A3055),NhapDS!A3055,"")</f>
        <v/>
      </c>
      <c r="B3059" s="18" t="str">
        <f t="shared" si="394"/>
        <v/>
      </c>
      <c r="C3059" s="64" t="str">
        <f t="shared" si="394"/>
        <v/>
      </c>
      <c r="D3059" s="28" t="str">
        <f t="shared" si="393"/>
        <v/>
      </c>
      <c r="E3059" s="28" t="str">
        <f t="shared" si="397"/>
        <v/>
      </c>
      <c r="F3059" s="28" t="str">
        <f t="shared" si="397"/>
        <v/>
      </c>
      <c r="G3059" s="18" t="str">
        <f t="shared" si="397"/>
        <v/>
      </c>
      <c r="H3059" s="18" t="str">
        <f t="shared" si="397"/>
        <v/>
      </c>
      <c r="I3059" s="18" t="str">
        <f t="shared" si="397"/>
        <v/>
      </c>
      <c r="J3059" s="28" t="str">
        <f t="shared" si="398"/>
        <v/>
      </c>
      <c r="K3059" s="28" t="str">
        <f t="shared" si="398"/>
        <v/>
      </c>
      <c r="L3059" s="28" t="str">
        <f t="shared" si="398"/>
        <v/>
      </c>
      <c r="M3059" s="28" t="str">
        <f t="shared" si="396"/>
        <v/>
      </c>
      <c r="N3059" s="138" t="str">
        <f>IF(ISNUMBER($A3059),IF(ISNUMBER(VALUE(TRIM(VLOOKUP($A3059,DL,COLUMN()-1,0)))),VALUE(TRIM(VLOOKUP($A3059,DL,COLUMN()-1,0))),TRIM(VLOOKUP($A3059,DL,COLUMN()-1,0))),"")</f>
        <v/>
      </c>
    </row>
    <row r="3060" spans="1:14">
      <c r="A3060" s="4" t="str">
        <f>IF(ISNUMBER(NhapDS!A3056),NhapDS!A3056,"")</f>
        <v/>
      </c>
      <c r="B3060" s="18" t="str">
        <f t="shared" si="394"/>
        <v/>
      </c>
      <c r="C3060" s="64" t="str">
        <f t="shared" si="394"/>
        <v/>
      </c>
      <c r="D3060" s="28" t="str">
        <f t="shared" si="393"/>
        <v/>
      </c>
      <c r="E3060" s="28" t="str">
        <f t="shared" si="397"/>
        <v/>
      </c>
      <c r="F3060" s="28" t="str">
        <f t="shared" si="397"/>
        <v/>
      </c>
      <c r="G3060" s="18" t="str">
        <f t="shared" si="397"/>
        <v/>
      </c>
      <c r="H3060" s="18" t="str">
        <f t="shared" si="397"/>
        <v/>
      </c>
      <c r="I3060" s="18" t="str">
        <f t="shared" si="397"/>
        <v/>
      </c>
      <c r="J3060" s="28" t="str">
        <f t="shared" si="398"/>
        <v/>
      </c>
      <c r="K3060" s="28" t="str">
        <f t="shared" si="398"/>
        <v/>
      </c>
      <c r="L3060" s="28" t="str">
        <f t="shared" si="398"/>
        <v/>
      </c>
      <c r="M3060" s="28" t="str">
        <f t="shared" si="396"/>
        <v/>
      </c>
      <c r="N3060" s="138" t="str">
        <f>IF(ISNUMBER($A3060),IF(ISNUMBER(VALUE(TRIM(VLOOKUP($A3060,DL,COLUMN()-1,0)))),VALUE(TRIM(VLOOKUP($A3060,DL,COLUMN()-1,0))),TRIM(VLOOKUP($A3060,DL,COLUMN()-1,0))),"")</f>
        <v/>
      </c>
    </row>
    <row r="3061" spans="1:14">
      <c r="A3061" s="4" t="str">
        <f>IF(ISNUMBER(NhapDS!A3057),NhapDS!A3057,"")</f>
        <v/>
      </c>
      <c r="B3061" s="18" t="str">
        <f t="shared" si="394"/>
        <v/>
      </c>
      <c r="C3061" s="64" t="str">
        <f t="shared" si="394"/>
        <v/>
      </c>
      <c r="D3061" s="28" t="str">
        <f t="shared" si="393"/>
        <v/>
      </c>
      <c r="E3061" s="28" t="str">
        <f t="shared" si="397"/>
        <v/>
      </c>
      <c r="F3061" s="28" t="str">
        <f t="shared" si="397"/>
        <v/>
      </c>
      <c r="G3061" s="18" t="str">
        <f t="shared" si="397"/>
        <v/>
      </c>
      <c r="H3061" s="18" t="str">
        <f t="shared" si="397"/>
        <v/>
      </c>
      <c r="I3061" s="18" t="str">
        <f t="shared" si="397"/>
        <v/>
      </c>
      <c r="J3061" s="28" t="str">
        <f t="shared" si="398"/>
        <v/>
      </c>
      <c r="K3061" s="28" t="str">
        <f t="shared" si="398"/>
        <v/>
      </c>
      <c r="L3061" s="28" t="str">
        <f t="shared" si="398"/>
        <v/>
      </c>
      <c r="M3061" s="28" t="str">
        <f t="shared" si="396"/>
        <v/>
      </c>
      <c r="N3061" s="138" t="str">
        <f>IF(ISNUMBER($A3061),IF(ISNUMBER(VALUE(TRIM(VLOOKUP($A3061,DL,COLUMN()-1,0)))),VALUE(TRIM(VLOOKUP($A3061,DL,COLUMN()-1,0))),TRIM(VLOOKUP($A3061,DL,COLUMN()-1,0))),"")</f>
        <v/>
      </c>
    </row>
    <row r="3062" spans="1:14">
      <c r="A3062" s="4" t="str">
        <f>IF(ISNUMBER(NhapDS!A3058),NhapDS!A3058,"")</f>
        <v/>
      </c>
      <c r="B3062" s="18" t="str">
        <f t="shared" si="394"/>
        <v/>
      </c>
      <c r="C3062" s="64" t="str">
        <f t="shared" si="394"/>
        <v/>
      </c>
      <c r="D3062" s="28" t="str">
        <f t="shared" si="393"/>
        <v/>
      </c>
      <c r="E3062" s="28" t="str">
        <f t="shared" si="397"/>
        <v/>
      </c>
      <c r="F3062" s="28" t="str">
        <f t="shared" si="397"/>
        <v/>
      </c>
      <c r="G3062" s="18" t="str">
        <f t="shared" si="397"/>
        <v/>
      </c>
      <c r="H3062" s="18" t="str">
        <f t="shared" si="397"/>
        <v/>
      </c>
      <c r="I3062" s="18" t="str">
        <f t="shared" si="397"/>
        <v/>
      </c>
      <c r="J3062" s="28" t="str">
        <f t="shared" si="398"/>
        <v/>
      </c>
      <c r="K3062" s="28" t="str">
        <f t="shared" si="398"/>
        <v/>
      </c>
      <c r="L3062" s="28" t="str">
        <f t="shared" si="398"/>
        <v/>
      </c>
      <c r="M3062" s="28" t="str">
        <f t="shared" si="396"/>
        <v/>
      </c>
      <c r="N3062" s="138" t="str">
        <f>IF(ISNUMBER($A3062),IF(ISNUMBER(VALUE(TRIM(VLOOKUP($A3062,DL,COLUMN()-1,0)))),VALUE(TRIM(VLOOKUP($A3062,DL,COLUMN()-1,0))),TRIM(VLOOKUP($A3062,DL,COLUMN()-1,0))),"")</f>
        <v/>
      </c>
    </row>
    <row r="3063" spans="1:14">
      <c r="A3063" s="4" t="str">
        <f>IF(ISNUMBER(NhapDS!A3059),NhapDS!A3059,"")</f>
        <v/>
      </c>
      <c r="B3063" s="18" t="str">
        <f t="shared" si="394"/>
        <v/>
      </c>
      <c r="C3063" s="64" t="str">
        <f t="shared" si="394"/>
        <v/>
      </c>
      <c r="D3063" s="28" t="str">
        <f t="shared" si="393"/>
        <v/>
      </c>
      <c r="E3063" s="28" t="str">
        <f t="shared" si="397"/>
        <v/>
      </c>
      <c r="F3063" s="28" t="str">
        <f t="shared" si="397"/>
        <v/>
      </c>
      <c r="G3063" s="18" t="str">
        <f t="shared" si="397"/>
        <v/>
      </c>
      <c r="H3063" s="18" t="str">
        <f t="shared" si="397"/>
        <v/>
      </c>
      <c r="I3063" s="18" t="str">
        <f t="shared" si="397"/>
        <v/>
      </c>
      <c r="J3063" s="28" t="str">
        <f t="shared" si="398"/>
        <v/>
      </c>
      <c r="K3063" s="28" t="str">
        <f t="shared" si="398"/>
        <v/>
      </c>
      <c r="L3063" s="28" t="str">
        <f t="shared" si="398"/>
        <v/>
      </c>
      <c r="M3063" s="28" t="str">
        <f t="shared" si="396"/>
        <v/>
      </c>
      <c r="N3063" s="138" t="str">
        <f>IF(ISNUMBER($A3063),IF(ISNUMBER(VALUE(TRIM(VLOOKUP($A3063,DL,COLUMN()-1,0)))),VALUE(TRIM(VLOOKUP($A3063,DL,COLUMN()-1,0))),TRIM(VLOOKUP($A3063,DL,COLUMN()-1,0))),"")</f>
        <v/>
      </c>
    </row>
    <row r="3064" spans="1:14">
      <c r="A3064" s="4" t="str">
        <f>IF(ISNUMBER(NhapDS!A3060),NhapDS!A3060,"")</f>
        <v/>
      </c>
      <c r="B3064" s="18" t="str">
        <f t="shared" si="394"/>
        <v/>
      </c>
      <c r="C3064" s="64" t="str">
        <f t="shared" si="394"/>
        <v/>
      </c>
      <c r="D3064" s="28" t="str">
        <f t="shared" si="393"/>
        <v/>
      </c>
      <c r="E3064" s="28" t="str">
        <f t="shared" si="397"/>
        <v/>
      </c>
      <c r="F3064" s="28" t="str">
        <f t="shared" si="397"/>
        <v/>
      </c>
      <c r="G3064" s="18" t="str">
        <f t="shared" si="397"/>
        <v/>
      </c>
      <c r="H3064" s="18" t="str">
        <f t="shared" si="397"/>
        <v/>
      </c>
      <c r="I3064" s="18" t="str">
        <f t="shared" si="397"/>
        <v/>
      </c>
      <c r="J3064" s="28" t="str">
        <f t="shared" si="398"/>
        <v/>
      </c>
      <c r="K3064" s="28" t="str">
        <f t="shared" si="398"/>
        <v/>
      </c>
      <c r="L3064" s="28" t="str">
        <f t="shared" si="398"/>
        <v/>
      </c>
      <c r="M3064" s="28" t="str">
        <f t="shared" si="396"/>
        <v/>
      </c>
      <c r="N3064" s="138" t="str">
        <f>IF(ISNUMBER($A3064),IF(ISNUMBER(VALUE(TRIM(VLOOKUP($A3064,DL,COLUMN()-1,0)))),VALUE(TRIM(VLOOKUP($A3064,DL,COLUMN()-1,0))),TRIM(VLOOKUP($A3064,DL,COLUMN()-1,0))),"")</f>
        <v/>
      </c>
    </row>
    <row r="3065" spans="1:14">
      <c r="A3065" s="4" t="str">
        <f>IF(ISNUMBER(NhapDS!A3061),NhapDS!A3061,"")</f>
        <v/>
      </c>
      <c r="B3065" s="18" t="str">
        <f t="shared" si="394"/>
        <v/>
      </c>
      <c r="C3065" s="64" t="str">
        <f t="shared" si="394"/>
        <v/>
      </c>
      <c r="D3065" s="28" t="str">
        <f t="shared" si="393"/>
        <v/>
      </c>
      <c r="E3065" s="28" t="str">
        <f t="shared" si="397"/>
        <v/>
      </c>
      <c r="F3065" s="28" t="str">
        <f t="shared" si="397"/>
        <v/>
      </c>
      <c r="G3065" s="18" t="str">
        <f t="shared" si="397"/>
        <v/>
      </c>
      <c r="H3065" s="18" t="str">
        <f t="shared" si="397"/>
        <v/>
      </c>
      <c r="I3065" s="18" t="str">
        <f t="shared" si="397"/>
        <v/>
      </c>
      <c r="J3065" s="28" t="str">
        <f t="shared" si="398"/>
        <v/>
      </c>
      <c r="K3065" s="28" t="str">
        <f t="shared" si="398"/>
        <v/>
      </c>
      <c r="L3065" s="28" t="str">
        <f t="shared" si="398"/>
        <v/>
      </c>
      <c r="M3065" s="28" t="str">
        <f t="shared" si="396"/>
        <v/>
      </c>
      <c r="N3065" s="138" t="str">
        <f>IF(ISNUMBER($A3065),IF(ISNUMBER(VALUE(TRIM(VLOOKUP($A3065,DL,COLUMN()-1,0)))),VALUE(TRIM(VLOOKUP($A3065,DL,COLUMN()-1,0))),TRIM(VLOOKUP($A3065,DL,COLUMN()-1,0))),"")</f>
        <v/>
      </c>
    </row>
    <row r="3066" spans="1:14">
      <c r="A3066" s="4" t="str">
        <f>IF(ISNUMBER(NhapDS!A3062),NhapDS!A3062,"")</f>
        <v/>
      </c>
      <c r="B3066" s="18" t="str">
        <f t="shared" si="394"/>
        <v/>
      </c>
      <c r="C3066" s="64" t="str">
        <f t="shared" si="394"/>
        <v/>
      </c>
      <c r="D3066" s="28" t="str">
        <f t="shared" si="393"/>
        <v/>
      </c>
      <c r="E3066" s="28" t="str">
        <f t="shared" si="397"/>
        <v/>
      </c>
      <c r="F3066" s="28" t="str">
        <f t="shared" si="397"/>
        <v/>
      </c>
      <c r="G3066" s="18" t="str">
        <f t="shared" si="397"/>
        <v/>
      </c>
      <c r="H3066" s="18" t="str">
        <f t="shared" si="397"/>
        <v/>
      </c>
      <c r="I3066" s="18" t="str">
        <f t="shared" si="397"/>
        <v/>
      </c>
      <c r="J3066" s="28" t="str">
        <f t="shared" si="398"/>
        <v/>
      </c>
      <c r="K3066" s="28" t="str">
        <f t="shared" si="398"/>
        <v/>
      </c>
      <c r="L3066" s="28" t="str">
        <f t="shared" si="398"/>
        <v/>
      </c>
      <c r="M3066" s="28" t="str">
        <f t="shared" si="396"/>
        <v/>
      </c>
      <c r="N3066" s="138" t="str">
        <f>IF(ISNUMBER($A3066),IF(ISNUMBER(VALUE(TRIM(VLOOKUP($A3066,DL,COLUMN()-1,0)))),VALUE(TRIM(VLOOKUP($A3066,DL,COLUMN()-1,0))),TRIM(VLOOKUP($A3066,DL,COLUMN()-1,0))),"")</f>
        <v/>
      </c>
    </row>
    <row r="3067" spans="1:14">
      <c r="A3067" s="4" t="str">
        <f>IF(ISNUMBER(NhapDS!A3063),NhapDS!A3063,"")</f>
        <v/>
      </c>
      <c r="B3067" s="18" t="str">
        <f t="shared" si="394"/>
        <v/>
      </c>
      <c r="C3067" s="64" t="str">
        <f t="shared" si="394"/>
        <v/>
      </c>
      <c r="D3067" s="28" t="str">
        <f t="shared" si="393"/>
        <v/>
      </c>
      <c r="E3067" s="28" t="str">
        <f t="shared" si="397"/>
        <v/>
      </c>
      <c r="F3067" s="28" t="str">
        <f t="shared" si="397"/>
        <v/>
      </c>
      <c r="G3067" s="18" t="str">
        <f t="shared" si="397"/>
        <v/>
      </c>
      <c r="H3067" s="18" t="str">
        <f t="shared" si="397"/>
        <v/>
      </c>
      <c r="I3067" s="18" t="str">
        <f t="shared" si="397"/>
        <v/>
      </c>
      <c r="J3067" s="28" t="str">
        <f t="shared" si="398"/>
        <v/>
      </c>
      <c r="K3067" s="28" t="str">
        <f t="shared" si="398"/>
        <v/>
      </c>
      <c r="L3067" s="28" t="str">
        <f t="shared" si="398"/>
        <v/>
      </c>
      <c r="M3067" s="28" t="str">
        <f t="shared" si="396"/>
        <v/>
      </c>
      <c r="N3067" s="138" t="str">
        <f>IF(ISNUMBER($A3067),IF(ISNUMBER(VALUE(TRIM(VLOOKUP($A3067,DL,COLUMN()-1,0)))),VALUE(TRIM(VLOOKUP($A3067,DL,COLUMN()-1,0))),TRIM(VLOOKUP($A3067,DL,COLUMN()-1,0))),"")</f>
        <v/>
      </c>
    </row>
    <row r="3068" spans="1:14">
      <c r="A3068" s="4" t="str">
        <f>IF(ISNUMBER(NhapDS!A3064),NhapDS!A3064,"")</f>
        <v/>
      </c>
      <c r="B3068" s="18" t="str">
        <f t="shared" si="394"/>
        <v/>
      </c>
      <c r="C3068" s="64" t="str">
        <f t="shared" si="394"/>
        <v/>
      </c>
      <c r="D3068" s="28" t="str">
        <f t="shared" si="393"/>
        <v/>
      </c>
      <c r="E3068" s="28" t="str">
        <f t="shared" si="397"/>
        <v/>
      </c>
      <c r="F3068" s="28" t="str">
        <f t="shared" si="397"/>
        <v/>
      </c>
      <c r="G3068" s="18" t="str">
        <f t="shared" si="397"/>
        <v/>
      </c>
      <c r="H3068" s="18" t="str">
        <f t="shared" si="397"/>
        <v/>
      </c>
      <c r="I3068" s="18" t="str">
        <f t="shared" si="397"/>
        <v/>
      </c>
      <c r="J3068" s="28" t="str">
        <f t="shared" si="398"/>
        <v/>
      </c>
      <c r="K3068" s="28" t="str">
        <f t="shared" si="398"/>
        <v/>
      </c>
      <c r="L3068" s="28" t="str">
        <f t="shared" si="398"/>
        <v/>
      </c>
      <c r="M3068" s="28" t="str">
        <f t="shared" si="396"/>
        <v/>
      </c>
      <c r="N3068" s="138" t="str">
        <f>IF(ISNUMBER($A3068),IF(ISNUMBER(VALUE(TRIM(VLOOKUP($A3068,DL,COLUMN()-1,0)))),VALUE(TRIM(VLOOKUP($A3068,DL,COLUMN()-1,0))),TRIM(VLOOKUP($A3068,DL,COLUMN()-1,0))),"")</f>
        <v/>
      </c>
    </row>
    <row r="3069" spans="1:14">
      <c r="A3069" s="4" t="str">
        <f>IF(ISNUMBER(NhapDS!A3065),NhapDS!A3065,"")</f>
        <v/>
      </c>
      <c r="B3069" s="18" t="str">
        <f t="shared" si="394"/>
        <v/>
      </c>
      <c r="C3069" s="64" t="str">
        <f t="shared" si="394"/>
        <v/>
      </c>
      <c r="D3069" s="28" t="str">
        <f t="shared" si="393"/>
        <v/>
      </c>
      <c r="E3069" s="28" t="str">
        <f t="shared" si="397"/>
        <v/>
      </c>
      <c r="F3069" s="28" t="str">
        <f t="shared" si="397"/>
        <v/>
      </c>
      <c r="G3069" s="18" t="str">
        <f t="shared" si="397"/>
        <v/>
      </c>
      <c r="H3069" s="18" t="str">
        <f t="shared" si="397"/>
        <v/>
      </c>
      <c r="I3069" s="18" t="str">
        <f t="shared" si="397"/>
        <v/>
      </c>
      <c r="J3069" s="28" t="str">
        <f t="shared" si="398"/>
        <v/>
      </c>
      <c r="K3069" s="28" t="str">
        <f t="shared" si="398"/>
        <v/>
      </c>
      <c r="L3069" s="28" t="str">
        <f t="shared" si="398"/>
        <v/>
      </c>
      <c r="M3069" s="28" t="str">
        <f t="shared" si="396"/>
        <v/>
      </c>
      <c r="N3069" s="138" t="str">
        <f>IF(ISNUMBER($A3069),IF(ISNUMBER(VALUE(TRIM(VLOOKUP($A3069,DL,COLUMN()-1,0)))),VALUE(TRIM(VLOOKUP($A3069,DL,COLUMN()-1,0))),TRIM(VLOOKUP($A3069,DL,COLUMN()-1,0))),"")</f>
        <v/>
      </c>
    </row>
    <row r="3070" spans="1:14">
      <c r="A3070" s="4" t="str">
        <f>IF(ISNUMBER(NhapDS!A3066),NhapDS!A3066,"")</f>
        <v/>
      </c>
      <c r="B3070" s="18" t="str">
        <f t="shared" si="394"/>
        <v/>
      </c>
      <c r="C3070" s="64" t="str">
        <f t="shared" si="394"/>
        <v/>
      </c>
      <c r="D3070" s="28" t="str">
        <f t="shared" si="393"/>
        <v/>
      </c>
      <c r="E3070" s="28" t="str">
        <f t="shared" si="397"/>
        <v/>
      </c>
      <c r="F3070" s="28" t="str">
        <f t="shared" si="397"/>
        <v/>
      </c>
      <c r="G3070" s="18" t="str">
        <f t="shared" si="397"/>
        <v/>
      </c>
      <c r="H3070" s="18" t="str">
        <f t="shared" si="397"/>
        <v/>
      </c>
      <c r="I3070" s="18" t="str">
        <f t="shared" si="397"/>
        <v/>
      </c>
      <c r="J3070" s="28" t="str">
        <f t="shared" si="398"/>
        <v/>
      </c>
      <c r="K3070" s="28" t="str">
        <f t="shared" si="398"/>
        <v/>
      </c>
      <c r="L3070" s="28" t="str">
        <f t="shared" si="398"/>
        <v/>
      </c>
      <c r="M3070" s="28" t="str">
        <f t="shared" si="396"/>
        <v/>
      </c>
      <c r="N3070" s="138" t="str">
        <f>IF(ISNUMBER($A3070),IF(ISNUMBER(VALUE(TRIM(VLOOKUP($A3070,DL,COLUMN()-1,0)))),VALUE(TRIM(VLOOKUP($A3070,DL,COLUMN()-1,0))),TRIM(VLOOKUP($A3070,DL,COLUMN()-1,0))),"")</f>
        <v/>
      </c>
    </row>
    <row r="3071" spans="1:14">
      <c r="A3071" s="4" t="str">
        <f>IF(ISNUMBER(NhapDS!A3067),NhapDS!A3067,"")</f>
        <v/>
      </c>
      <c r="B3071" s="18" t="str">
        <f t="shared" si="394"/>
        <v/>
      </c>
      <c r="C3071" s="64" t="str">
        <f t="shared" si="394"/>
        <v/>
      </c>
      <c r="D3071" s="28" t="str">
        <f t="shared" si="393"/>
        <v/>
      </c>
      <c r="E3071" s="28" t="str">
        <f t="shared" si="397"/>
        <v/>
      </c>
      <c r="F3071" s="28" t="str">
        <f t="shared" si="397"/>
        <v/>
      </c>
      <c r="G3071" s="18" t="str">
        <f t="shared" si="397"/>
        <v/>
      </c>
      <c r="H3071" s="18" t="str">
        <f t="shared" si="397"/>
        <v/>
      </c>
      <c r="I3071" s="18" t="str">
        <f t="shared" si="397"/>
        <v/>
      </c>
      <c r="J3071" s="28" t="str">
        <f t="shared" si="398"/>
        <v/>
      </c>
      <c r="K3071" s="28" t="str">
        <f t="shared" si="398"/>
        <v/>
      </c>
      <c r="L3071" s="28" t="str">
        <f t="shared" si="398"/>
        <v/>
      </c>
      <c r="M3071" s="28" t="str">
        <f t="shared" si="396"/>
        <v/>
      </c>
      <c r="N3071" s="138" t="str">
        <f>IF(ISNUMBER($A3071),IF(ISNUMBER(VALUE(TRIM(VLOOKUP($A3071,DL,COLUMN()-1,0)))),VALUE(TRIM(VLOOKUP($A3071,DL,COLUMN()-1,0))),TRIM(VLOOKUP($A3071,DL,COLUMN()-1,0))),"")</f>
        <v/>
      </c>
    </row>
    <row r="3072" spans="1:14">
      <c r="A3072" s="4" t="str">
        <f>IF(ISNUMBER(NhapDS!A3068),NhapDS!A3068,"")</f>
        <v/>
      </c>
      <c r="B3072" s="18" t="str">
        <f t="shared" si="394"/>
        <v/>
      </c>
      <c r="C3072" s="64" t="str">
        <f t="shared" si="394"/>
        <v/>
      </c>
      <c r="D3072" s="28" t="str">
        <f t="shared" si="393"/>
        <v/>
      </c>
      <c r="E3072" s="28" t="str">
        <f t="shared" si="397"/>
        <v/>
      </c>
      <c r="F3072" s="28" t="str">
        <f t="shared" si="397"/>
        <v/>
      </c>
      <c r="G3072" s="18" t="str">
        <f t="shared" si="397"/>
        <v/>
      </c>
      <c r="H3072" s="18" t="str">
        <f t="shared" si="397"/>
        <v/>
      </c>
      <c r="I3072" s="18" t="str">
        <f t="shared" si="397"/>
        <v/>
      </c>
      <c r="J3072" s="28" t="str">
        <f t="shared" si="398"/>
        <v/>
      </c>
      <c r="K3072" s="28" t="str">
        <f t="shared" si="398"/>
        <v/>
      </c>
      <c r="L3072" s="28" t="str">
        <f t="shared" si="398"/>
        <v/>
      </c>
      <c r="M3072" s="28" t="str">
        <f t="shared" si="396"/>
        <v/>
      </c>
      <c r="N3072" s="138" t="str">
        <f>IF(ISNUMBER($A3072),IF(ISNUMBER(VALUE(TRIM(VLOOKUP($A3072,DL,COLUMN()-1,0)))),VALUE(TRIM(VLOOKUP($A3072,DL,COLUMN()-1,0))),TRIM(VLOOKUP($A3072,DL,COLUMN()-1,0))),"")</f>
        <v/>
      </c>
    </row>
    <row r="3073" spans="1:14">
      <c r="A3073" s="4" t="str">
        <f>IF(ISNUMBER(NhapDS!A3069),NhapDS!A3069,"")</f>
        <v/>
      </c>
      <c r="B3073" s="18" t="str">
        <f t="shared" si="394"/>
        <v/>
      </c>
      <c r="C3073" s="64" t="str">
        <f t="shared" si="394"/>
        <v/>
      </c>
      <c r="D3073" s="28" t="str">
        <f t="shared" si="393"/>
        <v/>
      </c>
      <c r="E3073" s="28" t="str">
        <f t="shared" si="397"/>
        <v/>
      </c>
      <c r="F3073" s="28" t="str">
        <f t="shared" si="397"/>
        <v/>
      </c>
      <c r="G3073" s="18" t="str">
        <f t="shared" si="397"/>
        <v/>
      </c>
      <c r="H3073" s="18" t="str">
        <f t="shared" si="397"/>
        <v/>
      </c>
      <c r="I3073" s="18" t="str">
        <f t="shared" si="397"/>
        <v/>
      </c>
      <c r="J3073" s="28" t="str">
        <f t="shared" si="398"/>
        <v/>
      </c>
      <c r="K3073" s="28" t="str">
        <f t="shared" si="398"/>
        <v/>
      </c>
      <c r="L3073" s="28" t="str">
        <f t="shared" si="398"/>
        <v/>
      </c>
      <c r="M3073" s="28" t="str">
        <f t="shared" si="396"/>
        <v/>
      </c>
      <c r="N3073" s="138" t="str">
        <f>IF(ISNUMBER($A3073),IF(ISNUMBER(VALUE(TRIM(VLOOKUP($A3073,DL,COLUMN()-1,0)))),VALUE(TRIM(VLOOKUP($A3073,DL,COLUMN()-1,0))),TRIM(VLOOKUP($A3073,DL,COLUMN()-1,0))),"")</f>
        <v/>
      </c>
    </row>
    <row r="3074" spans="1:14">
      <c r="A3074" s="4" t="str">
        <f>IF(ISNUMBER(NhapDS!A3070),NhapDS!A3070,"")</f>
        <v/>
      </c>
      <c r="B3074" s="18" t="str">
        <f t="shared" si="394"/>
        <v/>
      </c>
      <c r="C3074" s="64" t="str">
        <f t="shared" si="394"/>
        <v/>
      </c>
      <c r="D3074" s="28" t="str">
        <f t="shared" si="393"/>
        <v/>
      </c>
      <c r="E3074" s="28" t="str">
        <f t="shared" si="397"/>
        <v/>
      </c>
      <c r="F3074" s="28" t="str">
        <f t="shared" si="397"/>
        <v/>
      </c>
      <c r="G3074" s="18" t="str">
        <f t="shared" si="397"/>
        <v/>
      </c>
      <c r="H3074" s="18" t="str">
        <f t="shared" si="397"/>
        <v/>
      </c>
      <c r="I3074" s="18" t="str">
        <f t="shared" si="397"/>
        <v/>
      </c>
      <c r="J3074" s="28" t="str">
        <f t="shared" ref="J3074:L3089" si="399">IF(ISNUMBER($A3074),TRIM(VLOOKUP($A3074,DL,COLUMN()-1,0)),"")</f>
        <v/>
      </c>
      <c r="K3074" s="28" t="str">
        <f t="shared" si="399"/>
        <v/>
      </c>
      <c r="L3074" s="28" t="str">
        <f t="shared" si="399"/>
        <v/>
      </c>
      <c r="M3074" s="28" t="str">
        <f t="shared" si="396"/>
        <v/>
      </c>
      <c r="N3074" s="138" t="str">
        <f>IF(ISNUMBER($A3074),IF(ISNUMBER(VALUE(TRIM(VLOOKUP($A3074,DL,COLUMN()-1,0)))),VALUE(TRIM(VLOOKUP($A3074,DL,COLUMN()-1,0))),TRIM(VLOOKUP($A3074,DL,COLUMN()-1,0))),"")</f>
        <v/>
      </c>
    </row>
    <row r="3075" spans="1:14">
      <c r="A3075" s="4" t="str">
        <f>IF(ISNUMBER(NhapDS!A3071),NhapDS!A3071,"")</f>
        <v/>
      </c>
      <c r="B3075" s="18" t="str">
        <f t="shared" si="394"/>
        <v/>
      </c>
      <c r="C3075" s="64" t="str">
        <f t="shared" si="394"/>
        <v/>
      </c>
      <c r="D3075" s="28" t="str">
        <f t="shared" si="393"/>
        <v/>
      </c>
      <c r="E3075" s="28" t="str">
        <f t="shared" si="397"/>
        <v/>
      </c>
      <c r="F3075" s="28" t="str">
        <f t="shared" si="397"/>
        <v/>
      </c>
      <c r="G3075" s="18" t="str">
        <f t="shared" si="397"/>
        <v/>
      </c>
      <c r="H3075" s="18" t="str">
        <f t="shared" si="397"/>
        <v/>
      </c>
      <c r="I3075" s="18" t="str">
        <f t="shared" si="397"/>
        <v/>
      </c>
      <c r="J3075" s="28" t="str">
        <f t="shared" si="399"/>
        <v/>
      </c>
      <c r="K3075" s="28" t="str">
        <f t="shared" si="399"/>
        <v/>
      </c>
      <c r="L3075" s="28" t="str">
        <f t="shared" si="399"/>
        <v/>
      </c>
      <c r="M3075" s="28" t="str">
        <f t="shared" si="396"/>
        <v/>
      </c>
      <c r="N3075" s="138" t="str">
        <f>IF(ISNUMBER($A3075),IF(ISNUMBER(VALUE(TRIM(VLOOKUP($A3075,DL,COLUMN()-1,0)))),VALUE(TRIM(VLOOKUP($A3075,DL,COLUMN()-1,0))),TRIM(VLOOKUP($A3075,DL,COLUMN()-1,0))),"")</f>
        <v/>
      </c>
    </row>
    <row r="3076" spans="1:14">
      <c r="A3076" s="4" t="str">
        <f>IF(ISNUMBER(NhapDS!A3072),NhapDS!A3072,"")</f>
        <v/>
      </c>
      <c r="B3076" s="18" t="str">
        <f t="shared" si="394"/>
        <v/>
      </c>
      <c r="C3076" s="64" t="str">
        <f t="shared" si="394"/>
        <v/>
      </c>
      <c r="D3076" s="28" t="str">
        <f t="shared" si="393"/>
        <v/>
      </c>
      <c r="E3076" s="28" t="str">
        <f t="shared" si="397"/>
        <v/>
      </c>
      <c r="F3076" s="28" t="str">
        <f t="shared" si="397"/>
        <v/>
      </c>
      <c r="G3076" s="18" t="str">
        <f t="shared" si="397"/>
        <v/>
      </c>
      <c r="H3076" s="18" t="str">
        <f t="shared" si="397"/>
        <v/>
      </c>
      <c r="I3076" s="18" t="str">
        <f t="shared" si="397"/>
        <v/>
      </c>
      <c r="J3076" s="28" t="str">
        <f t="shared" si="399"/>
        <v/>
      </c>
      <c r="K3076" s="28" t="str">
        <f t="shared" si="399"/>
        <v/>
      </c>
      <c r="L3076" s="28" t="str">
        <f t="shared" si="399"/>
        <v/>
      </c>
      <c r="M3076" s="28" t="str">
        <f t="shared" si="396"/>
        <v/>
      </c>
      <c r="N3076" s="138" t="str">
        <f>IF(ISNUMBER($A3076),IF(ISNUMBER(VALUE(TRIM(VLOOKUP($A3076,DL,COLUMN()-1,0)))),VALUE(TRIM(VLOOKUP($A3076,DL,COLUMN()-1,0))),TRIM(VLOOKUP($A3076,DL,COLUMN()-1,0))),"")</f>
        <v/>
      </c>
    </row>
    <row r="3077" spans="1:14">
      <c r="A3077" s="4" t="str">
        <f>IF(ISNUMBER(NhapDS!A3073),NhapDS!A3073,"")</f>
        <v/>
      </c>
      <c r="B3077" s="18" t="str">
        <f t="shared" si="394"/>
        <v/>
      </c>
      <c r="C3077" s="64" t="str">
        <f t="shared" si="394"/>
        <v/>
      </c>
      <c r="D3077" s="28" t="str">
        <f t="shared" si="393"/>
        <v/>
      </c>
      <c r="E3077" s="28" t="str">
        <f t="shared" si="397"/>
        <v/>
      </c>
      <c r="F3077" s="28" t="str">
        <f t="shared" si="397"/>
        <v/>
      </c>
      <c r="G3077" s="18" t="str">
        <f t="shared" si="397"/>
        <v/>
      </c>
      <c r="H3077" s="18" t="str">
        <f t="shared" si="397"/>
        <v/>
      </c>
      <c r="I3077" s="18" t="str">
        <f t="shared" si="397"/>
        <v/>
      </c>
      <c r="J3077" s="28" t="str">
        <f t="shared" si="399"/>
        <v/>
      </c>
      <c r="K3077" s="28" t="str">
        <f t="shared" si="399"/>
        <v/>
      </c>
      <c r="L3077" s="28" t="str">
        <f t="shared" si="399"/>
        <v/>
      </c>
      <c r="M3077" s="28" t="str">
        <f t="shared" si="396"/>
        <v/>
      </c>
      <c r="N3077" s="138" t="str">
        <f>IF(ISNUMBER($A3077),IF(ISNUMBER(VALUE(TRIM(VLOOKUP($A3077,DL,COLUMN()-1,0)))),VALUE(TRIM(VLOOKUP($A3077,DL,COLUMN()-1,0))),TRIM(VLOOKUP($A3077,DL,COLUMN()-1,0))),"")</f>
        <v/>
      </c>
    </row>
    <row r="3078" spans="1:14">
      <c r="A3078" s="4" t="str">
        <f>IF(ISNUMBER(NhapDS!A3074),NhapDS!A3074,"")</f>
        <v/>
      </c>
      <c r="B3078" s="18" t="str">
        <f t="shared" si="394"/>
        <v/>
      </c>
      <c r="C3078" s="64" t="str">
        <f t="shared" si="394"/>
        <v/>
      </c>
      <c r="D3078" s="28" t="str">
        <f t="shared" si="393"/>
        <v/>
      </c>
      <c r="E3078" s="28" t="str">
        <f t="shared" si="397"/>
        <v/>
      </c>
      <c r="F3078" s="28" t="str">
        <f t="shared" si="397"/>
        <v/>
      </c>
      <c r="G3078" s="18" t="str">
        <f t="shared" si="397"/>
        <v/>
      </c>
      <c r="H3078" s="18" t="str">
        <f t="shared" si="397"/>
        <v/>
      </c>
      <c r="I3078" s="18" t="str">
        <f t="shared" si="397"/>
        <v/>
      </c>
      <c r="J3078" s="28" t="str">
        <f t="shared" si="399"/>
        <v/>
      </c>
      <c r="K3078" s="28" t="str">
        <f t="shared" si="399"/>
        <v/>
      </c>
      <c r="L3078" s="28" t="str">
        <f t="shared" si="399"/>
        <v/>
      </c>
      <c r="M3078" s="28" t="str">
        <f t="shared" si="396"/>
        <v/>
      </c>
      <c r="N3078" s="138" t="str">
        <f>IF(ISNUMBER($A3078),IF(ISNUMBER(VALUE(TRIM(VLOOKUP($A3078,DL,COLUMN()-1,0)))),VALUE(TRIM(VLOOKUP($A3078,DL,COLUMN()-1,0))),TRIM(VLOOKUP($A3078,DL,COLUMN()-1,0))),"")</f>
        <v/>
      </c>
    </row>
    <row r="3079" spans="1:14">
      <c r="A3079" s="4" t="str">
        <f>IF(ISNUMBER(NhapDS!A3075),NhapDS!A3075,"")</f>
        <v/>
      </c>
      <c r="B3079" s="18" t="str">
        <f t="shared" si="394"/>
        <v/>
      </c>
      <c r="C3079" s="64" t="str">
        <f t="shared" si="394"/>
        <v/>
      </c>
      <c r="D3079" s="28" t="str">
        <f t="shared" si="393"/>
        <v/>
      </c>
      <c r="E3079" s="28" t="str">
        <f t="shared" si="397"/>
        <v/>
      </c>
      <c r="F3079" s="28" t="str">
        <f t="shared" si="397"/>
        <v/>
      </c>
      <c r="G3079" s="18" t="str">
        <f t="shared" si="397"/>
        <v/>
      </c>
      <c r="H3079" s="18" t="str">
        <f t="shared" si="397"/>
        <v/>
      </c>
      <c r="I3079" s="18" t="str">
        <f t="shared" si="397"/>
        <v/>
      </c>
      <c r="J3079" s="28" t="str">
        <f t="shared" si="399"/>
        <v/>
      </c>
      <c r="K3079" s="28" t="str">
        <f t="shared" si="399"/>
        <v/>
      </c>
      <c r="L3079" s="28" t="str">
        <f t="shared" si="399"/>
        <v/>
      </c>
      <c r="M3079" s="28" t="str">
        <f t="shared" si="396"/>
        <v/>
      </c>
      <c r="N3079" s="138" t="str">
        <f>IF(ISNUMBER($A3079),IF(ISNUMBER(VALUE(TRIM(VLOOKUP($A3079,DL,COLUMN()-1,0)))),VALUE(TRIM(VLOOKUP($A3079,DL,COLUMN()-1,0))),TRIM(VLOOKUP($A3079,DL,COLUMN()-1,0))),"")</f>
        <v/>
      </c>
    </row>
    <row r="3080" spans="1:14">
      <c r="A3080" s="4" t="str">
        <f>IF(ISNUMBER(NhapDS!A3076),NhapDS!A3076,"")</f>
        <v/>
      </c>
      <c r="B3080" s="18" t="str">
        <f t="shared" si="394"/>
        <v/>
      </c>
      <c r="C3080" s="64" t="str">
        <f t="shared" si="394"/>
        <v/>
      </c>
      <c r="D3080" s="28" t="str">
        <f t="shared" si="393"/>
        <v/>
      </c>
      <c r="E3080" s="28" t="str">
        <f t="shared" si="397"/>
        <v/>
      </c>
      <c r="F3080" s="28" t="str">
        <f t="shared" si="397"/>
        <v/>
      </c>
      <c r="G3080" s="18" t="str">
        <f t="shared" si="397"/>
        <v/>
      </c>
      <c r="H3080" s="18" t="str">
        <f t="shared" si="397"/>
        <v/>
      </c>
      <c r="I3080" s="18" t="str">
        <f t="shared" si="397"/>
        <v/>
      </c>
      <c r="J3080" s="28" t="str">
        <f t="shared" si="399"/>
        <v/>
      </c>
      <c r="K3080" s="28" t="str">
        <f t="shared" si="399"/>
        <v/>
      </c>
      <c r="L3080" s="28" t="str">
        <f t="shared" si="399"/>
        <v/>
      </c>
      <c r="M3080" s="28" t="str">
        <f t="shared" si="396"/>
        <v/>
      </c>
      <c r="N3080" s="138" t="str">
        <f>IF(ISNUMBER($A3080),IF(ISNUMBER(VALUE(TRIM(VLOOKUP($A3080,DL,COLUMN()-1,0)))),VALUE(TRIM(VLOOKUP($A3080,DL,COLUMN()-1,0))),TRIM(VLOOKUP($A3080,DL,COLUMN()-1,0))),"")</f>
        <v/>
      </c>
    </row>
    <row r="3081" spans="1:14">
      <c r="A3081" s="4" t="str">
        <f>IF(ISNUMBER(NhapDS!A3077),NhapDS!A3077,"")</f>
        <v/>
      </c>
      <c r="B3081" s="18" t="str">
        <f t="shared" si="394"/>
        <v/>
      </c>
      <c r="C3081" s="64" t="str">
        <f t="shared" si="394"/>
        <v/>
      </c>
      <c r="D3081" s="28" t="str">
        <f t="shared" si="393"/>
        <v/>
      </c>
      <c r="E3081" s="28" t="str">
        <f t="shared" si="397"/>
        <v/>
      </c>
      <c r="F3081" s="28" t="str">
        <f t="shared" si="397"/>
        <v/>
      </c>
      <c r="G3081" s="18" t="str">
        <f t="shared" si="397"/>
        <v/>
      </c>
      <c r="H3081" s="18" t="str">
        <f t="shared" si="397"/>
        <v/>
      </c>
      <c r="I3081" s="18" t="str">
        <f t="shared" si="397"/>
        <v/>
      </c>
      <c r="J3081" s="28" t="str">
        <f t="shared" si="399"/>
        <v/>
      </c>
      <c r="K3081" s="28" t="str">
        <f t="shared" si="399"/>
        <v/>
      </c>
      <c r="L3081" s="28" t="str">
        <f t="shared" si="399"/>
        <v/>
      </c>
      <c r="M3081" s="28" t="str">
        <f t="shared" si="396"/>
        <v/>
      </c>
      <c r="N3081" s="138" t="str">
        <f>IF(ISNUMBER($A3081),IF(ISNUMBER(VALUE(TRIM(VLOOKUP($A3081,DL,COLUMN()-1,0)))),VALUE(TRIM(VLOOKUP($A3081,DL,COLUMN()-1,0))),TRIM(VLOOKUP($A3081,DL,COLUMN()-1,0))),"")</f>
        <v/>
      </c>
    </row>
    <row r="3082" spans="1:14">
      <c r="A3082" s="4" t="str">
        <f>IF(ISNUMBER(NhapDS!A3078),NhapDS!A3078,"")</f>
        <v/>
      </c>
      <c r="B3082" s="18" t="str">
        <f t="shared" si="394"/>
        <v/>
      </c>
      <c r="C3082" s="64" t="str">
        <f t="shared" si="394"/>
        <v/>
      </c>
      <c r="D3082" s="28" t="str">
        <f t="shared" si="393"/>
        <v/>
      </c>
      <c r="E3082" s="28" t="str">
        <f t="shared" si="397"/>
        <v/>
      </c>
      <c r="F3082" s="28" t="str">
        <f t="shared" si="397"/>
        <v/>
      </c>
      <c r="G3082" s="18" t="str">
        <f t="shared" si="397"/>
        <v/>
      </c>
      <c r="H3082" s="18" t="str">
        <f t="shared" si="397"/>
        <v/>
      </c>
      <c r="I3082" s="18" t="str">
        <f t="shared" si="397"/>
        <v/>
      </c>
      <c r="J3082" s="28" t="str">
        <f t="shared" si="399"/>
        <v/>
      </c>
      <c r="K3082" s="28" t="str">
        <f t="shared" si="399"/>
        <v/>
      </c>
      <c r="L3082" s="28" t="str">
        <f t="shared" si="399"/>
        <v/>
      </c>
      <c r="M3082" s="28" t="str">
        <f t="shared" si="396"/>
        <v/>
      </c>
      <c r="N3082" s="138" t="str">
        <f>IF(ISNUMBER($A3082),IF(ISNUMBER(VALUE(TRIM(VLOOKUP($A3082,DL,COLUMN()-1,0)))),VALUE(TRIM(VLOOKUP($A3082,DL,COLUMN()-1,0))),TRIM(VLOOKUP($A3082,DL,COLUMN()-1,0))),"")</f>
        <v/>
      </c>
    </row>
    <row r="3083" spans="1:14">
      <c r="A3083" s="4" t="str">
        <f>IF(ISNUMBER(NhapDS!A3079),NhapDS!A3079,"")</f>
        <v/>
      </c>
      <c r="B3083" s="18" t="str">
        <f t="shared" si="394"/>
        <v/>
      </c>
      <c r="C3083" s="64" t="str">
        <f t="shared" si="394"/>
        <v/>
      </c>
      <c r="D3083" s="28" t="str">
        <f t="shared" si="393"/>
        <v/>
      </c>
      <c r="E3083" s="28" t="str">
        <f t="shared" si="397"/>
        <v/>
      </c>
      <c r="F3083" s="28" t="str">
        <f t="shared" si="397"/>
        <v/>
      </c>
      <c r="G3083" s="18" t="str">
        <f t="shared" si="397"/>
        <v/>
      </c>
      <c r="H3083" s="18" t="str">
        <f t="shared" si="397"/>
        <v/>
      </c>
      <c r="I3083" s="18" t="str">
        <f t="shared" si="397"/>
        <v/>
      </c>
      <c r="J3083" s="28" t="str">
        <f t="shared" si="399"/>
        <v/>
      </c>
      <c r="K3083" s="28" t="str">
        <f t="shared" si="399"/>
        <v/>
      </c>
      <c r="L3083" s="28" t="str">
        <f t="shared" si="399"/>
        <v/>
      </c>
      <c r="M3083" s="28" t="str">
        <f t="shared" si="396"/>
        <v/>
      </c>
      <c r="N3083" s="138" t="str">
        <f>IF(ISNUMBER($A3083),IF(ISNUMBER(VALUE(TRIM(VLOOKUP($A3083,DL,COLUMN()-1,0)))),VALUE(TRIM(VLOOKUP($A3083,DL,COLUMN()-1,0))),TRIM(VLOOKUP($A3083,DL,COLUMN()-1,0))),"")</f>
        <v/>
      </c>
    </row>
    <row r="3084" spans="1:14">
      <c r="A3084" s="4" t="str">
        <f>IF(ISNUMBER(NhapDS!A3080),NhapDS!A3080,"")</f>
        <v/>
      </c>
      <c r="B3084" s="18" t="str">
        <f t="shared" si="394"/>
        <v/>
      </c>
      <c r="C3084" s="64" t="str">
        <f t="shared" si="394"/>
        <v/>
      </c>
      <c r="D3084" s="28" t="str">
        <f t="shared" si="393"/>
        <v/>
      </c>
      <c r="E3084" s="28" t="str">
        <f t="shared" si="397"/>
        <v/>
      </c>
      <c r="F3084" s="28" t="str">
        <f t="shared" si="397"/>
        <v/>
      </c>
      <c r="G3084" s="18" t="str">
        <f t="shared" si="397"/>
        <v/>
      </c>
      <c r="H3084" s="18" t="str">
        <f t="shared" si="397"/>
        <v/>
      </c>
      <c r="I3084" s="18" t="str">
        <f t="shared" si="397"/>
        <v/>
      </c>
      <c r="J3084" s="28" t="str">
        <f t="shared" si="399"/>
        <v/>
      </c>
      <c r="K3084" s="28" t="str">
        <f t="shared" si="399"/>
        <v/>
      </c>
      <c r="L3084" s="28" t="str">
        <f t="shared" si="399"/>
        <v/>
      </c>
      <c r="M3084" s="28" t="str">
        <f t="shared" si="396"/>
        <v/>
      </c>
      <c r="N3084" s="138" t="str">
        <f>IF(ISNUMBER($A3084),IF(ISNUMBER(VALUE(TRIM(VLOOKUP($A3084,DL,COLUMN()-1,0)))),VALUE(TRIM(VLOOKUP($A3084,DL,COLUMN()-1,0))),TRIM(VLOOKUP($A3084,DL,COLUMN()-1,0))),"")</f>
        <v/>
      </c>
    </row>
    <row r="3085" spans="1:14">
      <c r="A3085" s="4" t="str">
        <f>IF(ISNUMBER(NhapDS!A3081),NhapDS!A3081,"")</f>
        <v/>
      </c>
      <c r="B3085" s="18" t="str">
        <f t="shared" si="394"/>
        <v/>
      </c>
      <c r="C3085" s="64" t="str">
        <f t="shared" si="394"/>
        <v/>
      </c>
      <c r="D3085" s="28" t="str">
        <f t="shared" si="393"/>
        <v/>
      </c>
      <c r="E3085" s="28" t="str">
        <f t="shared" si="397"/>
        <v/>
      </c>
      <c r="F3085" s="28" t="str">
        <f t="shared" si="397"/>
        <v/>
      </c>
      <c r="G3085" s="18" t="str">
        <f t="shared" si="397"/>
        <v/>
      </c>
      <c r="H3085" s="18" t="str">
        <f t="shared" si="397"/>
        <v/>
      </c>
      <c r="I3085" s="18" t="str">
        <f t="shared" si="397"/>
        <v/>
      </c>
      <c r="J3085" s="28" t="str">
        <f t="shared" si="399"/>
        <v/>
      </c>
      <c r="K3085" s="28" t="str">
        <f t="shared" si="399"/>
        <v/>
      </c>
      <c r="L3085" s="28" t="str">
        <f t="shared" si="399"/>
        <v/>
      </c>
      <c r="M3085" s="28" t="str">
        <f t="shared" si="396"/>
        <v/>
      </c>
      <c r="N3085" s="138" t="str">
        <f>IF(ISNUMBER($A3085),IF(ISNUMBER(VALUE(TRIM(VLOOKUP($A3085,DL,COLUMN()-1,0)))),VALUE(TRIM(VLOOKUP($A3085,DL,COLUMN()-1,0))),TRIM(VLOOKUP($A3085,DL,COLUMN()-1,0))),"")</f>
        <v/>
      </c>
    </row>
    <row r="3086" spans="1:14">
      <c r="A3086" s="4" t="str">
        <f>IF(ISNUMBER(NhapDS!A3082),NhapDS!A3082,"")</f>
        <v/>
      </c>
      <c r="B3086" s="18" t="str">
        <f t="shared" si="394"/>
        <v/>
      </c>
      <c r="C3086" s="64" t="str">
        <f t="shared" si="394"/>
        <v/>
      </c>
      <c r="D3086" s="28" t="str">
        <f t="shared" si="393"/>
        <v/>
      </c>
      <c r="E3086" s="28" t="str">
        <f t="shared" si="397"/>
        <v/>
      </c>
      <c r="F3086" s="28" t="str">
        <f t="shared" si="397"/>
        <v/>
      </c>
      <c r="G3086" s="18" t="str">
        <f t="shared" si="397"/>
        <v/>
      </c>
      <c r="H3086" s="18" t="str">
        <f t="shared" si="397"/>
        <v/>
      </c>
      <c r="I3086" s="18" t="str">
        <f t="shared" si="397"/>
        <v/>
      </c>
      <c r="J3086" s="28" t="str">
        <f t="shared" si="399"/>
        <v/>
      </c>
      <c r="K3086" s="28" t="str">
        <f t="shared" si="399"/>
        <v/>
      </c>
      <c r="L3086" s="28" t="str">
        <f t="shared" si="399"/>
        <v/>
      </c>
      <c r="M3086" s="28" t="str">
        <f t="shared" si="396"/>
        <v/>
      </c>
      <c r="N3086" s="138" t="str">
        <f>IF(ISNUMBER($A3086),IF(ISNUMBER(VALUE(TRIM(VLOOKUP($A3086,DL,COLUMN()-1,0)))),VALUE(TRIM(VLOOKUP($A3086,DL,COLUMN()-1,0))),TRIM(VLOOKUP($A3086,DL,COLUMN()-1,0))),"")</f>
        <v/>
      </c>
    </row>
    <row r="3087" spans="1:14">
      <c r="A3087" s="4" t="str">
        <f>IF(ISNUMBER(NhapDS!A3083),NhapDS!A3083,"")</f>
        <v/>
      </c>
      <c r="B3087" s="18" t="str">
        <f t="shared" si="394"/>
        <v/>
      </c>
      <c r="C3087" s="64" t="str">
        <f t="shared" si="394"/>
        <v/>
      </c>
      <c r="D3087" s="28" t="str">
        <f t="shared" si="393"/>
        <v/>
      </c>
      <c r="E3087" s="28" t="str">
        <f t="shared" si="397"/>
        <v/>
      </c>
      <c r="F3087" s="28" t="str">
        <f t="shared" si="397"/>
        <v/>
      </c>
      <c r="G3087" s="18" t="str">
        <f t="shared" si="397"/>
        <v/>
      </c>
      <c r="H3087" s="18" t="str">
        <f t="shared" si="397"/>
        <v/>
      </c>
      <c r="I3087" s="18" t="str">
        <f t="shared" si="397"/>
        <v/>
      </c>
      <c r="J3087" s="28" t="str">
        <f t="shared" si="399"/>
        <v/>
      </c>
      <c r="K3087" s="28" t="str">
        <f t="shared" si="399"/>
        <v/>
      </c>
      <c r="L3087" s="28" t="str">
        <f t="shared" si="399"/>
        <v/>
      </c>
      <c r="M3087" s="28" t="str">
        <f t="shared" si="396"/>
        <v/>
      </c>
      <c r="N3087" s="138" t="str">
        <f>IF(ISNUMBER($A3087),IF(ISNUMBER(VALUE(TRIM(VLOOKUP($A3087,DL,COLUMN()-1,0)))),VALUE(TRIM(VLOOKUP($A3087,DL,COLUMN()-1,0))),TRIM(VLOOKUP($A3087,DL,COLUMN()-1,0))),"")</f>
        <v/>
      </c>
    </row>
    <row r="3088" spans="1:14">
      <c r="A3088" s="4" t="str">
        <f>IF(ISNUMBER(NhapDS!A3084),NhapDS!A3084,"")</f>
        <v/>
      </c>
      <c r="B3088" s="18" t="str">
        <f t="shared" si="394"/>
        <v/>
      </c>
      <c r="C3088" s="64" t="str">
        <f t="shared" si="394"/>
        <v/>
      </c>
      <c r="D3088" s="28" t="str">
        <f t="shared" si="393"/>
        <v/>
      </c>
      <c r="E3088" s="28" t="str">
        <f t="shared" si="397"/>
        <v/>
      </c>
      <c r="F3088" s="28" t="str">
        <f t="shared" si="397"/>
        <v/>
      </c>
      <c r="G3088" s="18" t="str">
        <f t="shared" si="397"/>
        <v/>
      </c>
      <c r="H3088" s="18" t="str">
        <f t="shared" si="397"/>
        <v/>
      </c>
      <c r="I3088" s="18" t="str">
        <f t="shared" si="397"/>
        <v/>
      </c>
      <c r="J3088" s="28" t="str">
        <f t="shared" si="399"/>
        <v/>
      </c>
      <c r="K3088" s="28" t="str">
        <f t="shared" si="399"/>
        <v/>
      </c>
      <c r="L3088" s="28" t="str">
        <f t="shared" si="399"/>
        <v/>
      </c>
      <c r="M3088" s="28" t="str">
        <f t="shared" si="396"/>
        <v/>
      </c>
      <c r="N3088" s="138" t="str">
        <f>IF(ISNUMBER($A3088),IF(ISNUMBER(VALUE(TRIM(VLOOKUP($A3088,DL,COLUMN()-1,0)))),VALUE(TRIM(VLOOKUP($A3088,DL,COLUMN()-1,0))),TRIM(VLOOKUP($A3088,DL,COLUMN()-1,0))),"")</f>
        <v/>
      </c>
    </row>
    <row r="3089" spans="1:14">
      <c r="A3089" s="4" t="str">
        <f>IF(ISNUMBER(NhapDS!A3085),NhapDS!A3085,"")</f>
        <v/>
      </c>
      <c r="B3089" s="18" t="str">
        <f t="shared" si="394"/>
        <v/>
      </c>
      <c r="C3089" s="64" t="str">
        <f t="shared" si="394"/>
        <v/>
      </c>
      <c r="D3089" s="28" t="str">
        <f t="shared" si="393"/>
        <v/>
      </c>
      <c r="E3089" s="28" t="str">
        <f t="shared" si="397"/>
        <v/>
      </c>
      <c r="F3089" s="28" t="str">
        <f t="shared" si="397"/>
        <v/>
      </c>
      <c r="G3089" s="18" t="str">
        <f t="shared" si="397"/>
        <v/>
      </c>
      <c r="H3089" s="18" t="str">
        <f t="shared" si="397"/>
        <v/>
      </c>
      <c r="I3089" s="18" t="str">
        <f t="shared" si="397"/>
        <v/>
      </c>
      <c r="J3089" s="28" t="str">
        <f t="shared" si="399"/>
        <v/>
      </c>
      <c r="K3089" s="28" t="str">
        <f t="shared" si="399"/>
        <v/>
      </c>
      <c r="L3089" s="28" t="str">
        <f t="shared" si="399"/>
        <v/>
      </c>
      <c r="M3089" s="28" t="str">
        <f t="shared" si="396"/>
        <v/>
      </c>
      <c r="N3089" s="138" t="str">
        <f>IF(ISNUMBER($A3089),IF(ISNUMBER(VALUE(TRIM(VLOOKUP($A3089,DL,COLUMN()-1,0)))),VALUE(TRIM(VLOOKUP($A3089,DL,COLUMN()-1,0))),TRIM(VLOOKUP($A3089,DL,COLUMN()-1,0))),"")</f>
        <v/>
      </c>
    </row>
    <row r="3090" spans="1:14">
      <c r="A3090" s="4" t="str">
        <f>IF(ISNUMBER(NhapDS!A3086),NhapDS!A3086,"")</f>
        <v/>
      </c>
      <c r="B3090" s="18" t="str">
        <f t="shared" si="394"/>
        <v/>
      </c>
      <c r="C3090" s="64" t="str">
        <f t="shared" si="394"/>
        <v/>
      </c>
      <c r="D3090" s="28" t="str">
        <f t="shared" si="393"/>
        <v/>
      </c>
      <c r="E3090" s="28" t="str">
        <f t="shared" si="397"/>
        <v/>
      </c>
      <c r="F3090" s="28" t="str">
        <f t="shared" si="397"/>
        <v/>
      </c>
      <c r="G3090" s="18" t="str">
        <f t="shared" si="397"/>
        <v/>
      </c>
      <c r="H3090" s="18" t="str">
        <f t="shared" si="397"/>
        <v/>
      </c>
      <c r="I3090" s="18" t="str">
        <f t="shared" si="397"/>
        <v/>
      </c>
      <c r="J3090" s="28" t="str">
        <f t="shared" ref="J3090:L3105" si="400">IF(ISNUMBER($A3090),TRIM(VLOOKUP($A3090,DL,COLUMN()-1,0)),"")</f>
        <v/>
      </c>
      <c r="K3090" s="28" t="str">
        <f t="shared" si="400"/>
        <v/>
      </c>
      <c r="L3090" s="28" t="str">
        <f t="shared" si="400"/>
        <v/>
      </c>
      <c r="M3090" s="28" t="str">
        <f t="shared" si="396"/>
        <v/>
      </c>
      <c r="N3090" s="138" t="str">
        <f>IF(ISNUMBER($A3090),IF(ISNUMBER(VALUE(TRIM(VLOOKUP($A3090,DL,COLUMN()-1,0)))),VALUE(TRIM(VLOOKUP($A3090,DL,COLUMN()-1,0))),TRIM(VLOOKUP($A3090,DL,COLUMN()-1,0))),"")</f>
        <v/>
      </c>
    </row>
    <row r="3091" spans="1:14">
      <c r="A3091" s="4" t="str">
        <f>IF(ISNUMBER(NhapDS!A3087),NhapDS!A3087,"")</f>
        <v/>
      </c>
      <c r="B3091" s="18" t="str">
        <f t="shared" si="394"/>
        <v/>
      </c>
      <c r="C3091" s="64" t="str">
        <f t="shared" si="394"/>
        <v/>
      </c>
      <c r="D3091" s="28" t="str">
        <f t="shared" si="393"/>
        <v/>
      </c>
      <c r="E3091" s="28" t="str">
        <f t="shared" si="397"/>
        <v/>
      </c>
      <c r="F3091" s="28" t="str">
        <f t="shared" si="397"/>
        <v/>
      </c>
      <c r="G3091" s="18" t="str">
        <f t="shared" si="397"/>
        <v/>
      </c>
      <c r="H3091" s="18" t="str">
        <f t="shared" si="397"/>
        <v/>
      </c>
      <c r="I3091" s="18" t="str">
        <f t="shared" si="397"/>
        <v/>
      </c>
      <c r="J3091" s="28" t="str">
        <f t="shared" si="400"/>
        <v/>
      </c>
      <c r="K3091" s="28" t="str">
        <f t="shared" si="400"/>
        <v/>
      </c>
      <c r="L3091" s="28" t="str">
        <f t="shared" si="400"/>
        <v/>
      </c>
      <c r="M3091" s="28" t="str">
        <f t="shared" si="396"/>
        <v/>
      </c>
      <c r="N3091" s="138" t="str">
        <f>IF(ISNUMBER($A3091),IF(ISNUMBER(VALUE(TRIM(VLOOKUP($A3091,DL,COLUMN()-1,0)))),VALUE(TRIM(VLOOKUP($A3091,DL,COLUMN()-1,0))),TRIM(VLOOKUP($A3091,DL,COLUMN()-1,0))),"")</f>
        <v/>
      </c>
    </row>
    <row r="3092" spans="1:14">
      <c r="A3092" s="4" t="str">
        <f>IF(ISNUMBER(NhapDS!A3088),NhapDS!A3088,"")</f>
        <v/>
      </c>
      <c r="B3092" s="18" t="str">
        <f t="shared" si="394"/>
        <v/>
      </c>
      <c r="C3092" s="64" t="str">
        <f t="shared" si="394"/>
        <v/>
      </c>
      <c r="D3092" s="28" t="str">
        <f t="shared" si="393"/>
        <v/>
      </c>
      <c r="E3092" s="28" t="str">
        <f t="shared" si="397"/>
        <v/>
      </c>
      <c r="F3092" s="28" t="str">
        <f t="shared" si="397"/>
        <v/>
      </c>
      <c r="G3092" s="18" t="str">
        <f t="shared" si="397"/>
        <v/>
      </c>
      <c r="H3092" s="18" t="str">
        <f t="shared" si="397"/>
        <v/>
      </c>
      <c r="I3092" s="18" t="str">
        <f t="shared" si="397"/>
        <v/>
      </c>
      <c r="J3092" s="28" t="str">
        <f t="shared" si="400"/>
        <v/>
      </c>
      <c r="K3092" s="28" t="str">
        <f t="shared" si="400"/>
        <v/>
      </c>
      <c r="L3092" s="28" t="str">
        <f t="shared" si="400"/>
        <v/>
      </c>
      <c r="M3092" s="28" t="str">
        <f t="shared" si="396"/>
        <v/>
      </c>
      <c r="N3092" s="138" t="str">
        <f>IF(ISNUMBER($A3092),IF(ISNUMBER(VALUE(TRIM(VLOOKUP($A3092,DL,COLUMN()-1,0)))),VALUE(TRIM(VLOOKUP($A3092,DL,COLUMN()-1,0))),TRIM(VLOOKUP($A3092,DL,COLUMN()-1,0))),"")</f>
        <v/>
      </c>
    </row>
    <row r="3093" spans="1:14">
      <c r="A3093" s="4" t="str">
        <f>IF(ISNUMBER(NhapDS!A3089),NhapDS!A3089,"")</f>
        <v/>
      </c>
      <c r="B3093" s="18" t="str">
        <f t="shared" si="394"/>
        <v/>
      </c>
      <c r="C3093" s="64" t="str">
        <f t="shared" si="394"/>
        <v/>
      </c>
      <c r="D3093" s="28" t="str">
        <f t="shared" si="393"/>
        <v/>
      </c>
      <c r="E3093" s="28" t="str">
        <f t="shared" si="397"/>
        <v/>
      </c>
      <c r="F3093" s="28" t="str">
        <f t="shared" si="397"/>
        <v/>
      </c>
      <c r="G3093" s="18" t="str">
        <f t="shared" si="397"/>
        <v/>
      </c>
      <c r="H3093" s="18" t="str">
        <f t="shared" si="397"/>
        <v/>
      </c>
      <c r="I3093" s="18" t="str">
        <f t="shared" si="397"/>
        <v/>
      </c>
      <c r="J3093" s="28" t="str">
        <f t="shared" si="400"/>
        <v/>
      </c>
      <c r="K3093" s="28" t="str">
        <f t="shared" si="400"/>
        <v/>
      </c>
      <c r="L3093" s="28" t="str">
        <f t="shared" si="400"/>
        <v/>
      </c>
      <c r="M3093" s="28" t="str">
        <f t="shared" si="396"/>
        <v/>
      </c>
      <c r="N3093" s="138" t="str">
        <f>IF(ISNUMBER($A3093),IF(ISNUMBER(VALUE(TRIM(VLOOKUP($A3093,DL,COLUMN()-1,0)))),VALUE(TRIM(VLOOKUP($A3093,DL,COLUMN()-1,0))),TRIM(VLOOKUP($A3093,DL,COLUMN()-1,0))),"")</f>
        <v/>
      </c>
    </row>
    <row r="3094" spans="1:14">
      <c r="A3094" s="4" t="str">
        <f>IF(ISNUMBER(NhapDS!A3090),NhapDS!A3090,"")</f>
        <v/>
      </c>
      <c r="B3094" s="18" t="str">
        <f t="shared" si="394"/>
        <v/>
      </c>
      <c r="C3094" s="64" t="str">
        <f t="shared" si="394"/>
        <v/>
      </c>
      <c r="D3094" s="28" t="str">
        <f t="shared" si="393"/>
        <v/>
      </c>
      <c r="E3094" s="28" t="str">
        <f t="shared" ref="E3094:I3144" si="401">IF(ISNUMBER($A3094),TRIM(VLOOKUP($A3094,DL,COLUMN()-1,0)),"")</f>
        <v/>
      </c>
      <c r="F3094" s="28" t="str">
        <f t="shared" si="401"/>
        <v/>
      </c>
      <c r="G3094" s="18" t="str">
        <f t="shared" si="401"/>
        <v/>
      </c>
      <c r="H3094" s="18" t="str">
        <f t="shared" si="401"/>
        <v/>
      </c>
      <c r="I3094" s="18" t="str">
        <f t="shared" si="401"/>
        <v/>
      </c>
      <c r="J3094" s="28" t="str">
        <f t="shared" si="400"/>
        <v/>
      </c>
      <c r="K3094" s="28" t="str">
        <f t="shared" si="400"/>
        <v/>
      </c>
      <c r="L3094" s="28" t="str">
        <f t="shared" si="400"/>
        <v/>
      </c>
      <c r="M3094" s="28" t="str">
        <f t="shared" si="396"/>
        <v/>
      </c>
      <c r="N3094" s="138" t="str">
        <f>IF(ISNUMBER($A3094),IF(ISNUMBER(VALUE(TRIM(VLOOKUP($A3094,DL,COLUMN()-1,0)))),VALUE(TRIM(VLOOKUP($A3094,DL,COLUMN()-1,0))),TRIM(VLOOKUP($A3094,DL,COLUMN()-1,0))),"")</f>
        <v/>
      </c>
    </row>
    <row r="3095" spans="1:14">
      <c r="A3095" s="4" t="str">
        <f>IF(ISNUMBER(NhapDS!A3091),NhapDS!A3091,"")</f>
        <v/>
      </c>
      <c r="B3095" s="18" t="str">
        <f t="shared" si="394"/>
        <v/>
      </c>
      <c r="C3095" s="64" t="str">
        <f t="shared" si="394"/>
        <v/>
      </c>
      <c r="D3095" s="28" t="str">
        <f t="shared" si="393"/>
        <v/>
      </c>
      <c r="E3095" s="28" t="str">
        <f t="shared" si="401"/>
        <v/>
      </c>
      <c r="F3095" s="28" t="str">
        <f t="shared" si="401"/>
        <v/>
      </c>
      <c r="G3095" s="18" t="str">
        <f t="shared" si="401"/>
        <v/>
      </c>
      <c r="H3095" s="18" t="str">
        <f t="shared" si="401"/>
        <v/>
      </c>
      <c r="I3095" s="18" t="str">
        <f t="shared" si="401"/>
        <v/>
      </c>
      <c r="J3095" s="28" t="str">
        <f t="shared" si="400"/>
        <v/>
      </c>
      <c r="K3095" s="28" t="str">
        <f t="shared" si="400"/>
        <v/>
      </c>
      <c r="L3095" s="28" t="str">
        <f t="shared" si="400"/>
        <v/>
      </c>
      <c r="M3095" s="28" t="str">
        <f t="shared" si="396"/>
        <v/>
      </c>
      <c r="N3095" s="138" t="str">
        <f>IF(ISNUMBER($A3095),IF(ISNUMBER(VALUE(TRIM(VLOOKUP($A3095,DL,COLUMN()-1,0)))),VALUE(TRIM(VLOOKUP($A3095,DL,COLUMN()-1,0))),TRIM(VLOOKUP($A3095,DL,COLUMN()-1,0))),"")</f>
        <v/>
      </c>
    </row>
    <row r="3096" spans="1:14">
      <c r="A3096" s="4" t="str">
        <f>IF(ISNUMBER(NhapDS!A3092),NhapDS!A3092,"")</f>
        <v/>
      </c>
      <c r="B3096" s="18" t="str">
        <f t="shared" si="394"/>
        <v/>
      </c>
      <c r="C3096" s="64" t="str">
        <f t="shared" si="394"/>
        <v/>
      </c>
      <c r="D3096" s="28" t="str">
        <f t="shared" si="393"/>
        <v/>
      </c>
      <c r="E3096" s="28" t="str">
        <f t="shared" si="401"/>
        <v/>
      </c>
      <c r="F3096" s="28" t="str">
        <f t="shared" si="401"/>
        <v/>
      </c>
      <c r="G3096" s="18" t="str">
        <f t="shared" si="401"/>
        <v/>
      </c>
      <c r="H3096" s="18" t="str">
        <f t="shared" si="401"/>
        <v/>
      </c>
      <c r="I3096" s="18" t="str">
        <f t="shared" si="401"/>
        <v/>
      </c>
      <c r="J3096" s="28" t="str">
        <f t="shared" si="400"/>
        <v/>
      </c>
      <c r="K3096" s="28" t="str">
        <f t="shared" si="400"/>
        <v/>
      </c>
      <c r="L3096" s="28" t="str">
        <f t="shared" si="400"/>
        <v/>
      </c>
      <c r="M3096" s="28" t="str">
        <f t="shared" si="396"/>
        <v/>
      </c>
      <c r="N3096" s="138" t="str">
        <f>IF(ISNUMBER($A3096),IF(ISNUMBER(VALUE(TRIM(VLOOKUP($A3096,DL,COLUMN()-1,0)))),VALUE(TRIM(VLOOKUP($A3096,DL,COLUMN()-1,0))),TRIM(VLOOKUP($A3096,DL,COLUMN()-1,0))),"")</f>
        <v/>
      </c>
    </row>
    <row r="3097" spans="1:14">
      <c r="A3097" s="4" t="str">
        <f>IF(ISNUMBER(NhapDS!A3093),NhapDS!A3093,"")</f>
        <v/>
      </c>
      <c r="B3097" s="18" t="str">
        <f t="shared" si="394"/>
        <v/>
      </c>
      <c r="C3097" s="64" t="str">
        <f t="shared" si="394"/>
        <v/>
      </c>
      <c r="D3097" s="28" t="str">
        <f t="shared" si="393"/>
        <v/>
      </c>
      <c r="E3097" s="28" t="str">
        <f t="shared" si="401"/>
        <v/>
      </c>
      <c r="F3097" s="28" t="str">
        <f t="shared" si="401"/>
        <v/>
      </c>
      <c r="G3097" s="18" t="str">
        <f t="shared" si="401"/>
        <v/>
      </c>
      <c r="H3097" s="18" t="str">
        <f t="shared" si="401"/>
        <v/>
      </c>
      <c r="I3097" s="18" t="str">
        <f t="shared" si="401"/>
        <v/>
      </c>
      <c r="J3097" s="28" t="str">
        <f t="shared" si="400"/>
        <v/>
      </c>
      <c r="K3097" s="28" t="str">
        <f t="shared" si="400"/>
        <v/>
      </c>
      <c r="L3097" s="28" t="str">
        <f t="shared" si="400"/>
        <v/>
      </c>
      <c r="M3097" s="28" t="str">
        <f t="shared" si="396"/>
        <v/>
      </c>
      <c r="N3097" s="138" t="str">
        <f>IF(ISNUMBER($A3097),IF(ISNUMBER(VALUE(TRIM(VLOOKUP($A3097,DL,COLUMN()-1,0)))),VALUE(TRIM(VLOOKUP($A3097,DL,COLUMN()-1,0))),TRIM(VLOOKUP($A3097,DL,COLUMN()-1,0))),"")</f>
        <v/>
      </c>
    </row>
    <row r="3098" spans="1:14">
      <c r="A3098" s="4" t="str">
        <f>IF(ISNUMBER(NhapDS!A3094),NhapDS!A3094,"")</f>
        <v/>
      </c>
      <c r="B3098" s="18" t="str">
        <f t="shared" si="394"/>
        <v/>
      </c>
      <c r="C3098" s="64" t="str">
        <f t="shared" si="394"/>
        <v/>
      </c>
      <c r="D3098" s="28" t="str">
        <f t="shared" si="393"/>
        <v/>
      </c>
      <c r="E3098" s="28" t="str">
        <f t="shared" si="401"/>
        <v/>
      </c>
      <c r="F3098" s="28" t="str">
        <f t="shared" si="401"/>
        <v/>
      </c>
      <c r="G3098" s="18" t="str">
        <f t="shared" si="401"/>
        <v/>
      </c>
      <c r="H3098" s="18" t="str">
        <f t="shared" si="401"/>
        <v/>
      </c>
      <c r="I3098" s="18" t="str">
        <f t="shared" si="401"/>
        <v/>
      </c>
      <c r="J3098" s="28" t="str">
        <f t="shared" si="400"/>
        <v/>
      </c>
      <c r="K3098" s="28" t="str">
        <f t="shared" si="400"/>
        <v/>
      </c>
      <c r="L3098" s="28" t="str">
        <f t="shared" si="400"/>
        <v/>
      </c>
      <c r="M3098" s="28" t="str">
        <f t="shared" si="396"/>
        <v/>
      </c>
      <c r="N3098" s="138" t="str">
        <f>IF(ISNUMBER($A3098),IF(ISNUMBER(VALUE(TRIM(VLOOKUP($A3098,DL,COLUMN()-1,0)))),VALUE(TRIM(VLOOKUP($A3098,DL,COLUMN()-1,0))),TRIM(VLOOKUP($A3098,DL,COLUMN()-1,0))),"")</f>
        <v/>
      </c>
    </row>
    <row r="3099" spans="1:14">
      <c r="A3099" s="4" t="str">
        <f>IF(ISNUMBER(NhapDS!A3095),NhapDS!A3095,"")</f>
        <v/>
      </c>
      <c r="B3099" s="18" t="str">
        <f t="shared" si="394"/>
        <v/>
      </c>
      <c r="C3099" s="64" t="str">
        <f t="shared" si="394"/>
        <v/>
      </c>
      <c r="D3099" s="28" t="str">
        <f t="shared" si="393"/>
        <v/>
      </c>
      <c r="E3099" s="28" t="str">
        <f t="shared" si="401"/>
        <v/>
      </c>
      <c r="F3099" s="28" t="str">
        <f t="shared" si="401"/>
        <v/>
      </c>
      <c r="G3099" s="18" t="str">
        <f t="shared" si="401"/>
        <v/>
      </c>
      <c r="H3099" s="18" t="str">
        <f t="shared" si="401"/>
        <v/>
      </c>
      <c r="I3099" s="18" t="str">
        <f t="shared" si="401"/>
        <v/>
      </c>
      <c r="J3099" s="28" t="str">
        <f t="shared" si="400"/>
        <v/>
      </c>
      <c r="K3099" s="28" t="str">
        <f t="shared" si="400"/>
        <v/>
      </c>
      <c r="L3099" s="28" t="str">
        <f t="shared" si="400"/>
        <v/>
      </c>
      <c r="M3099" s="28" t="str">
        <f t="shared" si="396"/>
        <v/>
      </c>
      <c r="N3099" s="138" t="str">
        <f>IF(ISNUMBER($A3099),IF(ISNUMBER(VALUE(TRIM(VLOOKUP($A3099,DL,COLUMN()-1,0)))),VALUE(TRIM(VLOOKUP($A3099,DL,COLUMN()-1,0))),TRIM(VLOOKUP($A3099,DL,COLUMN()-1,0))),"")</f>
        <v/>
      </c>
    </row>
    <row r="3100" spans="1:14">
      <c r="A3100" s="4" t="str">
        <f>IF(ISNUMBER(NhapDS!A3096),NhapDS!A3096,"")</f>
        <v/>
      </c>
      <c r="B3100" s="18" t="str">
        <f t="shared" si="394"/>
        <v/>
      </c>
      <c r="C3100" s="64" t="str">
        <f t="shared" si="394"/>
        <v/>
      </c>
      <c r="D3100" s="28" t="str">
        <f t="shared" si="393"/>
        <v/>
      </c>
      <c r="E3100" s="28" t="str">
        <f t="shared" si="401"/>
        <v/>
      </c>
      <c r="F3100" s="28" t="str">
        <f t="shared" si="401"/>
        <v/>
      </c>
      <c r="G3100" s="18" t="str">
        <f t="shared" si="401"/>
        <v/>
      </c>
      <c r="H3100" s="18" t="str">
        <f t="shared" si="401"/>
        <v/>
      </c>
      <c r="I3100" s="18" t="str">
        <f t="shared" si="401"/>
        <v/>
      </c>
      <c r="J3100" s="28" t="str">
        <f t="shared" si="400"/>
        <v/>
      </c>
      <c r="K3100" s="28" t="str">
        <f t="shared" si="400"/>
        <v/>
      </c>
      <c r="L3100" s="28" t="str">
        <f t="shared" si="400"/>
        <v/>
      </c>
      <c r="M3100" s="28" t="str">
        <f t="shared" si="396"/>
        <v/>
      </c>
      <c r="N3100" s="138" t="str">
        <f>IF(ISNUMBER($A3100),IF(ISNUMBER(VALUE(TRIM(VLOOKUP($A3100,DL,COLUMN()-1,0)))),VALUE(TRIM(VLOOKUP($A3100,DL,COLUMN()-1,0))),TRIM(VLOOKUP($A3100,DL,COLUMN()-1,0))),"")</f>
        <v/>
      </c>
    </row>
    <row r="3101" spans="1:14">
      <c r="A3101" s="4" t="str">
        <f>IF(ISNUMBER(NhapDS!A3097),NhapDS!A3097,"")</f>
        <v/>
      </c>
      <c r="B3101" s="18" t="str">
        <f t="shared" si="394"/>
        <v/>
      </c>
      <c r="C3101" s="64" t="str">
        <f t="shared" si="394"/>
        <v/>
      </c>
      <c r="D3101" s="28" t="str">
        <f t="shared" si="393"/>
        <v/>
      </c>
      <c r="E3101" s="28" t="str">
        <f t="shared" si="401"/>
        <v/>
      </c>
      <c r="F3101" s="28" t="str">
        <f t="shared" si="401"/>
        <v/>
      </c>
      <c r="G3101" s="18" t="str">
        <f t="shared" si="401"/>
        <v/>
      </c>
      <c r="H3101" s="18" t="str">
        <f t="shared" si="401"/>
        <v/>
      </c>
      <c r="I3101" s="18" t="str">
        <f t="shared" si="401"/>
        <v/>
      </c>
      <c r="J3101" s="28" t="str">
        <f t="shared" si="400"/>
        <v/>
      </c>
      <c r="K3101" s="28" t="str">
        <f t="shared" si="400"/>
        <v/>
      </c>
      <c r="L3101" s="28" t="str">
        <f t="shared" si="400"/>
        <v/>
      </c>
      <c r="M3101" s="28" t="str">
        <f t="shared" si="396"/>
        <v/>
      </c>
      <c r="N3101" s="138" t="str">
        <f>IF(ISNUMBER($A3101),IF(ISNUMBER(VALUE(TRIM(VLOOKUP($A3101,DL,COLUMN()-1,0)))),VALUE(TRIM(VLOOKUP($A3101,DL,COLUMN()-1,0))),TRIM(VLOOKUP($A3101,DL,COLUMN()-1,0))),"")</f>
        <v/>
      </c>
    </row>
    <row r="3102" spans="1:14">
      <c r="A3102" s="4" t="str">
        <f>IF(ISNUMBER(NhapDS!A3098),NhapDS!A3098,"")</f>
        <v/>
      </c>
      <c r="B3102" s="18" t="str">
        <f t="shared" si="394"/>
        <v/>
      </c>
      <c r="C3102" s="64" t="str">
        <f t="shared" si="394"/>
        <v/>
      </c>
      <c r="D3102" s="28" t="str">
        <f t="shared" si="393"/>
        <v/>
      </c>
      <c r="E3102" s="28" t="str">
        <f t="shared" si="401"/>
        <v/>
      </c>
      <c r="F3102" s="28" t="str">
        <f t="shared" si="401"/>
        <v/>
      </c>
      <c r="G3102" s="18" t="str">
        <f t="shared" si="401"/>
        <v/>
      </c>
      <c r="H3102" s="18" t="str">
        <f t="shared" si="401"/>
        <v/>
      </c>
      <c r="I3102" s="18" t="str">
        <f t="shared" si="401"/>
        <v/>
      </c>
      <c r="J3102" s="28" t="str">
        <f t="shared" si="400"/>
        <v/>
      </c>
      <c r="K3102" s="28" t="str">
        <f t="shared" si="400"/>
        <v/>
      </c>
      <c r="L3102" s="28" t="str">
        <f t="shared" si="400"/>
        <v/>
      </c>
      <c r="M3102" s="28" t="str">
        <f t="shared" si="396"/>
        <v/>
      </c>
      <c r="N3102" s="138" t="str">
        <f>IF(ISNUMBER($A3102),IF(ISNUMBER(VALUE(TRIM(VLOOKUP($A3102,DL,COLUMN()-1,0)))),VALUE(TRIM(VLOOKUP($A3102,DL,COLUMN()-1,0))),TRIM(VLOOKUP($A3102,DL,COLUMN()-1,0))),"")</f>
        <v/>
      </c>
    </row>
    <row r="3103" spans="1:14">
      <c r="A3103" s="4" t="str">
        <f>IF(ISNUMBER(NhapDS!A3099),NhapDS!A3099,"")</f>
        <v/>
      </c>
      <c r="B3103" s="18" t="str">
        <f t="shared" si="394"/>
        <v/>
      </c>
      <c r="C3103" s="64" t="str">
        <f t="shared" si="394"/>
        <v/>
      </c>
      <c r="D3103" s="28" t="str">
        <f t="shared" si="393"/>
        <v/>
      </c>
      <c r="E3103" s="28" t="str">
        <f t="shared" si="401"/>
        <v/>
      </c>
      <c r="F3103" s="28" t="str">
        <f t="shared" si="401"/>
        <v/>
      </c>
      <c r="G3103" s="18" t="str">
        <f t="shared" si="401"/>
        <v/>
      </c>
      <c r="H3103" s="18" t="str">
        <f t="shared" si="401"/>
        <v/>
      </c>
      <c r="I3103" s="18" t="str">
        <f t="shared" si="401"/>
        <v/>
      </c>
      <c r="J3103" s="28" t="str">
        <f t="shared" si="400"/>
        <v/>
      </c>
      <c r="K3103" s="28" t="str">
        <f t="shared" si="400"/>
        <v/>
      </c>
      <c r="L3103" s="28" t="str">
        <f t="shared" si="400"/>
        <v/>
      </c>
      <c r="M3103" s="28" t="str">
        <f t="shared" si="396"/>
        <v/>
      </c>
      <c r="N3103" s="138" t="str">
        <f>IF(ISNUMBER($A3103),IF(ISNUMBER(VALUE(TRIM(VLOOKUP($A3103,DL,COLUMN()-1,0)))),VALUE(TRIM(VLOOKUP($A3103,DL,COLUMN()-1,0))),TRIM(VLOOKUP($A3103,DL,COLUMN()-1,0))),"")</f>
        <v/>
      </c>
    </row>
    <row r="3104" spans="1:14">
      <c r="A3104" s="4" t="str">
        <f>IF(ISNUMBER(NhapDS!A3100),NhapDS!A3100,"")</f>
        <v/>
      </c>
      <c r="B3104" s="18" t="str">
        <f t="shared" si="394"/>
        <v/>
      </c>
      <c r="C3104" s="64" t="str">
        <f t="shared" si="394"/>
        <v/>
      </c>
      <c r="D3104" s="28" t="str">
        <f t="shared" ref="D3104:D3167" si="402">IF(ISNUMBER($A3104),IF(E3104="x","","x"),"")</f>
        <v/>
      </c>
      <c r="E3104" s="28" t="str">
        <f t="shared" si="401"/>
        <v/>
      </c>
      <c r="F3104" s="28" t="str">
        <f t="shared" si="401"/>
        <v/>
      </c>
      <c r="G3104" s="18" t="str">
        <f t="shared" si="401"/>
        <v/>
      </c>
      <c r="H3104" s="18" t="str">
        <f t="shared" si="401"/>
        <v/>
      </c>
      <c r="I3104" s="18" t="str">
        <f t="shared" si="401"/>
        <v/>
      </c>
      <c r="J3104" s="28" t="str">
        <f t="shared" si="400"/>
        <v/>
      </c>
      <c r="K3104" s="28" t="str">
        <f t="shared" si="400"/>
        <v/>
      </c>
      <c r="L3104" s="28" t="str">
        <f t="shared" si="400"/>
        <v/>
      </c>
      <c r="M3104" s="28" t="str">
        <f t="shared" si="396"/>
        <v/>
      </c>
      <c r="N3104" s="138" t="str">
        <f>IF(ISNUMBER($A3104),IF(ISNUMBER(VALUE(TRIM(VLOOKUP($A3104,DL,COLUMN()-1,0)))),VALUE(TRIM(VLOOKUP($A3104,DL,COLUMN()-1,0))),TRIM(VLOOKUP($A3104,DL,COLUMN()-1,0))),"")</f>
        <v/>
      </c>
    </row>
    <row r="3105" spans="1:14">
      <c r="A3105" s="4" t="str">
        <f>IF(ISNUMBER(NhapDS!A3101),NhapDS!A3101,"")</f>
        <v/>
      </c>
      <c r="B3105" s="18" t="str">
        <f t="shared" si="394"/>
        <v/>
      </c>
      <c r="C3105" s="64" t="str">
        <f t="shared" si="394"/>
        <v/>
      </c>
      <c r="D3105" s="28" t="str">
        <f t="shared" si="402"/>
        <v/>
      </c>
      <c r="E3105" s="28" t="str">
        <f t="shared" si="401"/>
        <v/>
      </c>
      <c r="F3105" s="28" t="str">
        <f t="shared" si="401"/>
        <v/>
      </c>
      <c r="G3105" s="18" t="str">
        <f t="shared" si="401"/>
        <v/>
      </c>
      <c r="H3105" s="18" t="str">
        <f t="shared" si="401"/>
        <v/>
      </c>
      <c r="I3105" s="18" t="str">
        <f t="shared" si="401"/>
        <v/>
      </c>
      <c r="J3105" s="28" t="str">
        <f t="shared" si="400"/>
        <v/>
      </c>
      <c r="K3105" s="28" t="str">
        <f t="shared" si="400"/>
        <v/>
      </c>
      <c r="L3105" s="28" t="str">
        <f t="shared" si="400"/>
        <v/>
      </c>
      <c r="M3105" s="28" t="str">
        <f t="shared" si="396"/>
        <v/>
      </c>
      <c r="N3105" s="138" t="str">
        <f>IF(ISNUMBER($A3105),IF(ISNUMBER(VALUE(TRIM(VLOOKUP($A3105,DL,COLUMN()-1,0)))),VALUE(TRIM(VLOOKUP($A3105,DL,COLUMN()-1,0))),TRIM(VLOOKUP($A3105,DL,COLUMN()-1,0))),"")</f>
        <v/>
      </c>
    </row>
    <row r="3106" spans="1:14">
      <c r="A3106" s="4" t="str">
        <f>IF(ISNUMBER(NhapDS!A3102),NhapDS!A3102,"")</f>
        <v/>
      </c>
      <c r="B3106" s="18" t="str">
        <f t="shared" ref="B3106:C3169" si="403">IF(ISNUMBER($A3106),VLOOKUP($A3106,DL,COLUMN(),0),"")</f>
        <v/>
      </c>
      <c r="C3106" s="64" t="str">
        <f t="shared" si="403"/>
        <v/>
      </c>
      <c r="D3106" s="28" t="str">
        <f t="shared" si="402"/>
        <v/>
      </c>
      <c r="E3106" s="28" t="str">
        <f t="shared" si="401"/>
        <v/>
      </c>
      <c r="F3106" s="28" t="str">
        <f t="shared" si="401"/>
        <v/>
      </c>
      <c r="G3106" s="18" t="str">
        <f t="shared" si="401"/>
        <v/>
      </c>
      <c r="H3106" s="18" t="str">
        <f t="shared" si="401"/>
        <v/>
      </c>
      <c r="I3106" s="18" t="str">
        <f t="shared" si="401"/>
        <v/>
      </c>
      <c r="J3106" s="28" t="str">
        <f t="shared" ref="J3106:L3121" si="404">IF(ISNUMBER($A3106),TRIM(VLOOKUP($A3106,DL,COLUMN()-1,0)),"")</f>
        <v/>
      </c>
      <c r="K3106" s="28" t="str">
        <f t="shared" si="404"/>
        <v/>
      </c>
      <c r="L3106" s="28" t="str">
        <f t="shared" si="404"/>
        <v/>
      </c>
      <c r="M3106" s="28" t="str">
        <f t="shared" ref="M3106:M3169" si="405">IF(ISNUMBER($A3106),TRIM(VLOOKUP($A3106,DL,COLUMN()-1,0)),"")</f>
        <v/>
      </c>
      <c r="N3106" s="138" t="str">
        <f>IF(ISNUMBER($A3106),IF(ISNUMBER(VALUE(TRIM(VLOOKUP($A3106,DL,COLUMN()-1,0)))),VALUE(TRIM(VLOOKUP($A3106,DL,COLUMN()-1,0))),TRIM(VLOOKUP($A3106,DL,COLUMN()-1,0))),"")</f>
        <v/>
      </c>
    </row>
    <row r="3107" spans="1:14">
      <c r="A3107" s="4" t="str">
        <f>IF(ISNUMBER(NhapDS!A3103),NhapDS!A3103,"")</f>
        <v/>
      </c>
      <c r="B3107" s="18" t="str">
        <f t="shared" si="403"/>
        <v/>
      </c>
      <c r="C3107" s="64" t="str">
        <f t="shared" si="403"/>
        <v/>
      </c>
      <c r="D3107" s="28" t="str">
        <f t="shared" si="402"/>
        <v/>
      </c>
      <c r="E3107" s="28" t="str">
        <f t="shared" si="401"/>
        <v/>
      </c>
      <c r="F3107" s="28" t="str">
        <f t="shared" si="401"/>
        <v/>
      </c>
      <c r="G3107" s="18" t="str">
        <f t="shared" si="401"/>
        <v/>
      </c>
      <c r="H3107" s="18" t="str">
        <f t="shared" si="401"/>
        <v/>
      </c>
      <c r="I3107" s="18" t="str">
        <f t="shared" si="401"/>
        <v/>
      </c>
      <c r="J3107" s="28" t="str">
        <f t="shared" si="404"/>
        <v/>
      </c>
      <c r="K3107" s="28" t="str">
        <f t="shared" si="404"/>
        <v/>
      </c>
      <c r="L3107" s="28" t="str">
        <f t="shared" si="404"/>
        <v/>
      </c>
      <c r="M3107" s="28" t="str">
        <f t="shared" si="405"/>
        <v/>
      </c>
      <c r="N3107" s="138" t="str">
        <f>IF(ISNUMBER($A3107),IF(ISNUMBER(VALUE(TRIM(VLOOKUP($A3107,DL,COLUMN()-1,0)))),VALUE(TRIM(VLOOKUP($A3107,DL,COLUMN()-1,0))),TRIM(VLOOKUP($A3107,DL,COLUMN()-1,0))),"")</f>
        <v/>
      </c>
    </row>
    <row r="3108" spans="1:14">
      <c r="A3108" s="4" t="str">
        <f>IF(ISNUMBER(NhapDS!A3104),NhapDS!A3104,"")</f>
        <v/>
      </c>
      <c r="B3108" s="18" t="str">
        <f t="shared" si="403"/>
        <v/>
      </c>
      <c r="C3108" s="64" t="str">
        <f t="shared" si="403"/>
        <v/>
      </c>
      <c r="D3108" s="28" t="str">
        <f t="shared" si="402"/>
        <v/>
      </c>
      <c r="E3108" s="28" t="str">
        <f t="shared" si="401"/>
        <v/>
      </c>
      <c r="F3108" s="28" t="str">
        <f t="shared" si="401"/>
        <v/>
      </c>
      <c r="G3108" s="18" t="str">
        <f t="shared" si="401"/>
        <v/>
      </c>
      <c r="H3108" s="18" t="str">
        <f t="shared" si="401"/>
        <v/>
      </c>
      <c r="I3108" s="18" t="str">
        <f t="shared" si="401"/>
        <v/>
      </c>
      <c r="J3108" s="28" t="str">
        <f t="shared" si="404"/>
        <v/>
      </c>
      <c r="K3108" s="28" t="str">
        <f t="shared" si="404"/>
        <v/>
      </c>
      <c r="L3108" s="28" t="str">
        <f t="shared" si="404"/>
        <v/>
      </c>
      <c r="M3108" s="28" t="str">
        <f t="shared" si="405"/>
        <v/>
      </c>
      <c r="N3108" s="138" t="str">
        <f>IF(ISNUMBER($A3108),IF(ISNUMBER(VALUE(TRIM(VLOOKUP($A3108,DL,COLUMN()-1,0)))),VALUE(TRIM(VLOOKUP($A3108,DL,COLUMN()-1,0))),TRIM(VLOOKUP($A3108,DL,COLUMN()-1,0))),"")</f>
        <v/>
      </c>
    </row>
    <row r="3109" spans="1:14">
      <c r="A3109" s="4" t="str">
        <f>IF(ISNUMBER(NhapDS!A3105),NhapDS!A3105,"")</f>
        <v/>
      </c>
      <c r="B3109" s="18" t="str">
        <f t="shared" si="403"/>
        <v/>
      </c>
      <c r="C3109" s="64" t="str">
        <f t="shared" si="403"/>
        <v/>
      </c>
      <c r="D3109" s="28" t="str">
        <f t="shared" si="402"/>
        <v/>
      </c>
      <c r="E3109" s="28" t="str">
        <f t="shared" si="401"/>
        <v/>
      </c>
      <c r="F3109" s="28" t="str">
        <f t="shared" si="401"/>
        <v/>
      </c>
      <c r="G3109" s="18" t="str">
        <f t="shared" si="401"/>
        <v/>
      </c>
      <c r="H3109" s="18" t="str">
        <f t="shared" si="401"/>
        <v/>
      </c>
      <c r="I3109" s="18" t="str">
        <f t="shared" si="401"/>
        <v/>
      </c>
      <c r="J3109" s="28" t="str">
        <f t="shared" si="404"/>
        <v/>
      </c>
      <c r="K3109" s="28" t="str">
        <f t="shared" si="404"/>
        <v/>
      </c>
      <c r="L3109" s="28" t="str">
        <f t="shared" si="404"/>
        <v/>
      </c>
      <c r="M3109" s="28" t="str">
        <f t="shared" si="405"/>
        <v/>
      </c>
      <c r="N3109" s="138" t="str">
        <f>IF(ISNUMBER($A3109),IF(ISNUMBER(VALUE(TRIM(VLOOKUP($A3109,DL,COLUMN()-1,0)))),VALUE(TRIM(VLOOKUP($A3109,DL,COLUMN()-1,0))),TRIM(VLOOKUP($A3109,DL,COLUMN()-1,0))),"")</f>
        <v/>
      </c>
    </row>
    <row r="3110" spans="1:14">
      <c r="A3110" s="4" t="str">
        <f>IF(ISNUMBER(NhapDS!A3106),NhapDS!A3106,"")</f>
        <v/>
      </c>
      <c r="B3110" s="18" t="str">
        <f t="shared" si="403"/>
        <v/>
      </c>
      <c r="C3110" s="64" t="str">
        <f t="shared" si="403"/>
        <v/>
      </c>
      <c r="D3110" s="28" t="str">
        <f t="shared" si="402"/>
        <v/>
      </c>
      <c r="E3110" s="28" t="str">
        <f t="shared" si="401"/>
        <v/>
      </c>
      <c r="F3110" s="28" t="str">
        <f t="shared" si="401"/>
        <v/>
      </c>
      <c r="G3110" s="18" t="str">
        <f t="shared" si="401"/>
        <v/>
      </c>
      <c r="H3110" s="18" t="str">
        <f t="shared" si="401"/>
        <v/>
      </c>
      <c r="I3110" s="18" t="str">
        <f t="shared" si="401"/>
        <v/>
      </c>
      <c r="J3110" s="28" t="str">
        <f t="shared" si="404"/>
        <v/>
      </c>
      <c r="K3110" s="28" t="str">
        <f t="shared" si="404"/>
        <v/>
      </c>
      <c r="L3110" s="28" t="str">
        <f t="shared" si="404"/>
        <v/>
      </c>
      <c r="M3110" s="28" t="str">
        <f t="shared" si="405"/>
        <v/>
      </c>
      <c r="N3110" s="138" t="str">
        <f>IF(ISNUMBER($A3110),IF(ISNUMBER(VALUE(TRIM(VLOOKUP($A3110,DL,COLUMN()-1,0)))),VALUE(TRIM(VLOOKUP($A3110,DL,COLUMN()-1,0))),TRIM(VLOOKUP($A3110,DL,COLUMN()-1,0))),"")</f>
        <v/>
      </c>
    </row>
    <row r="3111" spans="1:14">
      <c r="A3111" s="4" t="str">
        <f>IF(ISNUMBER(NhapDS!A3107),NhapDS!A3107,"")</f>
        <v/>
      </c>
      <c r="B3111" s="18" t="str">
        <f t="shared" si="403"/>
        <v/>
      </c>
      <c r="C3111" s="64" t="str">
        <f t="shared" si="403"/>
        <v/>
      </c>
      <c r="D3111" s="28" t="str">
        <f t="shared" si="402"/>
        <v/>
      </c>
      <c r="E3111" s="28" t="str">
        <f t="shared" si="401"/>
        <v/>
      </c>
      <c r="F3111" s="28" t="str">
        <f t="shared" si="401"/>
        <v/>
      </c>
      <c r="G3111" s="18" t="str">
        <f t="shared" si="401"/>
        <v/>
      </c>
      <c r="H3111" s="18" t="str">
        <f t="shared" si="401"/>
        <v/>
      </c>
      <c r="I3111" s="18" t="str">
        <f t="shared" si="401"/>
        <v/>
      </c>
      <c r="J3111" s="28" t="str">
        <f t="shared" si="404"/>
        <v/>
      </c>
      <c r="K3111" s="28" t="str">
        <f t="shared" si="404"/>
        <v/>
      </c>
      <c r="L3111" s="28" t="str">
        <f t="shared" si="404"/>
        <v/>
      </c>
      <c r="M3111" s="28" t="str">
        <f t="shared" si="405"/>
        <v/>
      </c>
      <c r="N3111" s="138" t="str">
        <f>IF(ISNUMBER($A3111),IF(ISNUMBER(VALUE(TRIM(VLOOKUP($A3111,DL,COLUMN()-1,0)))),VALUE(TRIM(VLOOKUP($A3111,DL,COLUMN()-1,0))),TRIM(VLOOKUP($A3111,DL,COLUMN()-1,0))),"")</f>
        <v/>
      </c>
    </row>
    <row r="3112" spans="1:14">
      <c r="A3112" s="4" t="str">
        <f>IF(ISNUMBER(NhapDS!A3108),NhapDS!A3108,"")</f>
        <v/>
      </c>
      <c r="B3112" s="18" t="str">
        <f t="shared" si="403"/>
        <v/>
      </c>
      <c r="C3112" s="64" t="str">
        <f t="shared" si="403"/>
        <v/>
      </c>
      <c r="D3112" s="28" t="str">
        <f t="shared" si="402"/>
        <v/>
      </c>
      <c r="E3112" s="28" t="str">
        <f t="shared" si="401"/>
        <v/>
      </c>
      <c r="F3112" s="28" t="str">
        <f t="shared" si="401"/>
        <v/>
      </c>
      <c r="G3112" s="18" t="str">
        <f t="shared" si="401"/>
        <v/>
      </c>
      <c r="H3112" s="18" t="str">
        <f t="shared" si="401"/>
        <v/>
      </c>
      <c r="I3112" s="18" t="str">
        <f t="shared" si="401"/>
        <v/>
      </c>
      <c r="J3112" s="28" t="str">
        <f t="shared" si="404"/>
        <v/>
      </c>
      <c r="K3112" s="28" t="str">
        <f t="shared" si="404"/>
        <v/>
      </c>
      <c r="L3112" s="28" t="str">
        <f t="shared" si="404"/>
        <v/>
      </c>
      <c r="M3112" s="28" t="str">
        <f t="shared" si="405"/>
        <v/>
      </c>
      <c r="N3112" s="138" t="str">
        <f>IF(ISNUMBER($A3112),IF(ISNUMBER(VALUE(TRIM(VLOOKUP($A3112,DL,COLUMN()-1,0)))),VALUE(TRIM(VLOOKUP($A3112,DL,COLUMN()-1,0))),TRIM(VLOOKUP($A3112,DL,COLUMN()-1,0))),"")</f>
        <v/>
      </c>
    </row>
    <row r="3113" spans="1:14">
      <c r="A3113" s="4" t="str">
        <f>IF(ISNUMBER(NhapDS!A3109),NhapDS!A3109,"")</f>
        <v/>
      </c>
      <c r="B3113" s="18" t="str">
        <f t="shared" si="403"/>
        <v/>
      </c>
      <c r="C3113" s="64" t="str">
        <f t="shared" si="403"/>
        <v/>
      </c>
      <c r="D3113" s="28" t="str">
        <f t="shared" si="402"/>
        <v/>
      </c>
      <c r="E3113" s="28" t="str">
        <f t="shared" si="401"/>
        <v/>
      </c>
      <c r="F3113" s="28" t="str">
        <f t="shared" si="401"/>
        <v/>
      </c>
      <c r="G3113" s="18" t="str">
        <f t="shared" si="401"/>
        <v/>
      </c>
      <c r="H3113" s="18" t="str">
        <f t="shared" si="401"/>
        <v/>
      </c>
      <c r="I3113" s="18" t="str">
        <f t="shared" si="401"/>
        <v/>
      </c>
      <c r="J3113" s="28" t="str">
        <f t="shared" si="404"/>
        <v/>
      </c>
      <c r="K3113" s="28" t="str">
        <f t="shared" si="404"/>
        <v/>
      </c>
      <c r="L3113" s="28" t="str">
        <f t="shared" si="404"/>
        <v/>
      </c>
      <c r="M3113" s="28" t="str">
        <f t="shared" si="405"/>
        <v/>
      </c>
      <c r="N3113" s="138" t="str">
        <f>IF(ISNUMBER($A3113),IF(ISNUMBER(VALUE(TRIM(VLOOKUP($A3113,DL,COLUMN()-1,0)))),VALUE(TRIM(VLOOKUP($A3113,DL,COLUMN()-1,0))),TRIM(VLOOKUP($A3113,DL,COLUMN()-1,0))),"")</f>
        <v/>
      </c>
    </row>
    <row r="3114" spans="1:14">
      <c r="A3114" s="4" t="str">
        <f>IF(ISNUMBER(NhapDS!A3110),NhapDS!A3110,"")</f>
        <v/>
      </c>
      <c r="B3114" s="18" t="str">
        <f t="shared" si="403"/>
        <v/>
      </c>
      <c r="C3114" s="64" t="str">
        <f t="shared" si="403"/>
        <v/>
      </c>
      <c r="D3114" s="28" t="str">
        <f t="shared" si="402"/>
        <v/>
      </c>
      <c r="E3114" s="28" t="str">
        <f t="shared" si="401"/>
        <v/>
      </c>
      <c r="F3114" s="28" t="str">
        <f t="shared" si="401"/>
        <v/>
      </c>
      <c r="G3114" s="18" t="str">
        <f t="shared" si="401"/>
        <v/>
      </c>
      <c r="H3114" s="18" t="str">
        <f t="shared" si="401"/>
        <v/>
      </c>
      <c r="I3114" s="18" t="str">
        <f t="shared" si="401"/>
        <v/>
      </c>
      <c r="J3114" s="28" t="str">
        <f t="shared" si="404"/>
        <v/>
      </c>
      <c r="K3114" s="28" t="str">
        <f t="shared" si="404"/>
        <v/>
      </c>
      <c r="L3114" s="28" t="str">
        <f t="shared" si="404"/>
        <v/>
      </c>
      <c r="M3114" s="28" t="str">
        <f t="shared" si="405"/>
        <v/>
      </c>
      <c r="N3114" s="138" t="str">
        <f>IF(ISNUMBER($A3114),IF(ISNUMBER(VALUE(TRIM(VLOOKUP($A3114,DL,COLUMN()-1,0)))),VALUE(TRIM(VLOOKUP($A3114,DL,COLUMN()-1,0))),TRIM(VLOOKUP($A3114,DL,COLUMN()-1,0))),"")</f>
        <v/>
      </c>
    </row>
    <row r="3115" spans="1:14">
      <c r="A3115" s="4" t="str">
        <f>IF(ISNUMBER(NhapDS!A3111),NhapDS!A3111,"")</f>
        <v/>
      </c>
      <c r="B3115" s="18" t="str">
        <f t="shared" si="403"/>
        <v/>
      </c>
      <c r="C3115" s="64" t="str">
        <f t="shared" si="403"/>
        <v/>
      </c>
      <c r="D3115" s="28" t="str">
        <f t="shared" si="402"/>
        <v/>
      </c>
      <c r="E3115" s="28" t="str">
        <f t="shared" si="401"/>
        <v/>
      </c>
      <c r="F3115" s="28" t="str">
        <f t="shared" si="401"/>
        <v/>
      </c>
      <c r="G3115" s="18" t="str">
        <f t="shared" si="401"/>
        <v/>
      </c>
      <c r="H3115" s="18" t="str">
        <f t="shared" si="401"/>
        <v/>
      </c>
      <c r="I3115" s="18" t="str">
        <f t="shared" si="401"/>
        <v/>
      </c>
      <c r="J3115" s="28" t="str">
        <f t="shared" si="404"/>
        <v/>
      </c>
      <c r="K3115" s="28" t="str">
        <f t="shared" si="404"/>
        <v/>
      </c>
      <c r="L3115" s="28" t="str">
        <f t="shared" si="404"/>
        <v/>
      </c>
      <c r="M3115" s="28" t="str">
        <f t="shared" si="405"/>
        <v/>
      </c>
      <c r="N3115" s="138" t="str">
        <f>IF(ISNUMBER($A3115),IF(ISNUMBER(VALUE(TRIM(VLOOKUP($A3115,DL,COLUMN()-1,0)))),VALUE(TRIM(VLOOKUP($A3115,DL,COLUMN()-1,0))),TRIM(VLOOKUP($A3115,DL,COLUMN()-1,0))),"")</f>
        <v/>
      </c>
    </row>
    <row r="3116" spans="1:14">
      <c r="A3116" s="4" t="str">
        <f>IF(ISNUMBER(NhapDS!A3112),NhapDS!A3112,"")</f>
        <v/>
      </c>
      <c r="B3116" s="18" t="str">
        <f t="shared" si="403"/>
        <v/>
      </c>
      <c r="C3116" s="64" t="str">
        <f t="shared" si="403"/>
        <v/>
      </c>
      <c r="D3116" s="28" t="str">
        <f t="shared" si="402"/>
        <v/>
      </c>
      <c r="E3116" s="28" t="str">
        <f t="shared" si="401"/>
        <v/>
      </c>
      <c r="F3116" s="28" t="str">
        <f t="shared" si="401"/>
        <v/>
      </c>
      <c r="G3116" s="18" t="str">
        <f t="shared" si="401"/>
        <v/>
      </c>
      <c r="H3116" s="18" t="str">
        <f t="shared" si="401"/>
        <v/>
      </c>
      <c r="I3116" s="18" t="str">
        <f t="shared" si="401"/>
        <v/>
      </c>
      <c r="J3116" s="28" t="str">
        <f t="shared" si="404"/>
        <v/>
      </c>
      <c r="K3116" s="28" t="str">
        <f t="shared" si="404"/>
        <v/>
      </c>
      <c r="L3116" s="28" t="str">
        <f t="shared" si="404"/>
        <v/>
      </c>
      <c r="M3116" s="28" t="str">
        <f t="shared" si="405"/>
        <v/>
      </c>
      <c r="N3116" s="138" t="str">
        <f>IF(ISNUMBER($A3116),IF(ISNUMBER(VALUE(TRIM(VLOOKUP($A3116,DL,COLUMN()-1,0)))),VALUE(TRIM(VLOOKUP($A3116,DL,COLUMN()-1,0))),TRIM(VLOOKUP($A3116,DL,COLUMN()-1,0))),"")</f>
        <v/>
      </c>
    </row>
    <row r="3117" spans="1:14">
      <c r="A3117" s="4" t="str">
        <f>IF(ISNUMBER(NhapDS!A3113),NhapDS!A3113,"")</f>
        <v/>
      </c>
      <c r="B3117" s="18" t="str">
        <f t="shared" si="403"/>
        <v/>
      </c>
      <c r="C3117" s="64" t="str">
        <f t="shared" si="403"/>
        <v/>
      </c>
      <c r="D3117" s="28" t="str">
        <f t="shared" si="402"/>
        <v/>
      </c>
      <c r="E3117" s="28" t="str">
        <f t="shared" si="401"/>
        <v/>
      </c>
      <c r="F3117" s="28" t="str">
        <f t="shared" si="401"/>
        <v/>
      </c>
      <c r="G3117" s="18" t="str">
        <f t="shared" si="401"/>
        <v/>
      </c>
      <c r="H3117" s="18" t="str">
        <f t="shared" si="401"/>
        <v/>
      </c>
      <c r="I3117" s="18" t="str">
        <f t="shared" si="401"/>
        <v/>
      </c>
      <c r="J3117" s="28" t="str">
        <f t="shared" si="404"/>
        <v/>
      </c>
      <c r="K3117" s="28" t="str">
        <f t="shared" si="404"/>
        <v/>
      </c>
      <c r="L3117" s="28" t="str">
        <f t="shared" si="404"/>
        <v/>
      </c>
      <c r="M3117" s="28" t="str">
        <f t="shared" si="405"/>
        <v/>
      </c>
      <c r="N3117" s="138" t="str">
        <f>IF(ISNUMBER($A3117),IF(ISNUMBER(VALUE(TRIM(VLOOKUP($A3117,DL,COLUMN()-1,0)))),VALUE(TRIM(VLOOKUP($A3117,DL,COLUMN()-1,0))),TRIM(VLOOKUP($A3117,DL,COLUMN()-1,0))),"")</f>
        <v/>
      </c>
    </row>
    <row r="3118" spans="1:14">
      <c r="A3118" s="4" t="str">
        <f>IF(ISNUMBER(NhapDS!A3114),NhapDS!A3114,"")</f>
        <v/>
      </c>
      <c r="B3118" s="18" t="str">
        <f t="shared" si="403"/>
        <v/>
      </c>
      <c r="C3118" s="64" t="str">
        <f t="shared" si="403"/>
        <v/>
      </c>
      <c r="D3118" s="28" t="str">
        <f t="shared" si="402"/>
        <v/>
      </c>
      <c r="E3118" s="28" t="str">
        <f t="shared" si="401"/>
        <v/>
      </c>
      <c r="F3118" s="28" t="str">
        <f t="shared" si="401"/>
        <v/>
      </c>
      <c r="G3118" s="18" t="str">
        <f t="shared" si="401"/>
        <v/>
      </c>
      <c r="H3118" s="18" t="str">
        <f t="shared" si="401"/>
        <v/>
      </c>
      <c r="I3118" s="18" t="str">
        <f t="shared" si="401"/>
        <v/>
      </c>
      <c r="J3118" s="28" t="str">
        <f t="shared" si="404"/>
        <v/>
      </c>
      <c r="K3118" s="28" t="str">
        <f t="shared" si="404"/>
        <v/>
      </c>
      <c r="L3118" s="28" t="str">
        <f t="shared" si="404"/>
        <v/>
      </c>
      <c r="M3118" s="28" t="str">
        <f t="shared" si="405"/>
        <v/>
      </c>
      <c r="N3118" s="138" t="str">
        <f>IF(ISNUMBER($A3118),IF(ISNUMBER(VALUE(TRIM(VLOOKUP($A3118,DL,COLUMN()-1,0)))),VALUE(TRIM(VLOOKUP($A3118,DL,COLUMN()-1,0))),TRIM(VLOOKUP($A3118,DL,COLUMN()-1,0))),"")</f>
        <v/>
      </c>
    </row>
    <row r="3119" spans="1:14">
      <c r="A3119" s="4" t="str">
        <f>IF(ISNUMBER(NhapDS!A3115),NhapDS!A3115,"")</f>
        <v/>
      </c>
      <c r="B3119" s="18" t="str">
        <f t="shared" si="403"/>
        <v/>
      </c>
      <c r="C3119" s="64" t="str">
        <f t="shared" si="403"/>
        <v/>
      </c>
      <c r="D3119" s="28" t="str">
        <f t="shared" si="402"/>
        <v/>
      </c>
      <c r="E3119" s="28" t="str">
        <f t="shared" si="401"/>
        <v/>
      </c>
      <c r="F3119" s="28" t="str">
        <f t="shared" si="401"/>
        <v/>
      </c>
      <c r="G3119" s="18" t="str">
        <f t="shared" si="401"/>
        <v/>
      </c>
      <c r="H3119" s="18" t="str">
        <f t="shared" si="401"/>
        <v/>
      </c>
      <c r="I3119" s="18" t="str">
        <f t="shared" si="401"/>
        <v/>
      </c>
      <c r="J3119" s="28" t="str">
        <f t="shared" si="404"/>
        <v/>
      </c>
      <c r="K3119" s="28" t="str">
        <f t="shared" si="404"/>
        <v/>
      </c>
      <c r="L3119" s="28" t="str">
        <f t="shared" si="404"/>
        <v/>
      </c>
      <c r="M3119" s="28" t="str">
        <f t="shared" si="405"/>
        <v/>
      </c>
      <c r="N3119" s="138" t="str">
        <f>IF(ISNUMBER($A3119),IF(ISNUMBER(VALUE(TRIM(VLOOKUP($A3119,DL,COLUMN()-1,0)))),VALUE(TRIM(VLOOKUP($A3119,DL,COLUMN()-1,0))),TRIM(VLOOKUP($A3119,DL,COLUMN()-1,0))),"")</f>
        <v/>
      </c>
    </row>
    <row r="3120" spans="1:14">
      <c r="A3120" s="4" t="str">
        <f>IF(ISNUMBER(NhapDS!A3116),NhapDS!A3116,"")</f>
        <v/>
      </c>
      <c r="B3120" s="18" t="str">
        <f t="shared" si="403"/>
        <v/>
      </c>
      <c r="C3120" s="64" t="str">
        <f t="shared" si="403"/>
        <v/>
      </c>
      <c r="D3120" s="28" t="str">
        <f t="shared" si="402"/>
        <v/>
      </c>
      <c r="E3120" s="28" t="str">
        <f t="shared" si="401"/>
        <v/>
      </c>
      <c r="F3120" s="28" t="str">
        <f t="shared" si="401"/>
        <v/>
      </c>
      <c r="G3120" s="18" t="str">
        <f t="shared" si="401"/>
        <v/>
      </c>
      <c r="H3120" s="18" t="str">
        <f t="shared" si="401"/>
        <v/>
      </c>
      <c r="I3120" s="18" t="str">
        <f t="shared" si="401"/>
        <v/>
      </c>
      <c r="J3120" s="28" t="str">
        <f t="shared" si="404"/>
        <v/>
      </c>
      <c r="K3120" s="28" t="str">
        <f t="shared" si="404"/>
        <v/>
      </c>
      <c r="L3120" s="28" t="str">
        <f t="shared" si="404"/>
        <v/>
      </c>
      <c r="M3120" s="28" t="str">
        <f t="shared" si="405"/>
        <v/>
      </c>
      <c r="N3120" s="138" t="str">
        <f>IF(ISNUMBER($A3120),IF(ISNUMBER(VALUE(TRIM(VLOOKUP($A3120,DL,COLUMN()-1,0)))),VALUE(TRIM(VLOOKUP($A3120,DL,COLUMN()-1,0))),TRIM(VLOOKUP($A3120,DL,COLUMN()-1,0))),"")</f>
        <v/>
      </c>
    </row>
    <row r="3121" spans="1:14">
      <c r="A3121" s="4" t="str">
        <f>IF(ISNUMBER(NhapDS!A3117),NhapDS!A3117,"")</f>
        <v/>
      </c>
      <c r="B3121" s="18" t="str">
        <f t="shared" si="403"/>
        <v/>
      </c>
      <c r="C3121" s="64" t="str">
        <f t="shared" si="403"/>
        <v/>
      </c>
      <c r="D3121" s="28" t="str">
        <f t="shared" si="402"/>
        <v/>
      </c>
      <c r="E3121" s="28" t="str">
        <f t="shared" si="401"/>
        <v/>
      </c>
      <c r="F3121" s="28" t="str">
        <f t="shared" si="401"/>
        <v/>
      </c>
      <c r="G3121" s="18" t="str">
        <f t="shared" si="401"/>
        <v/>
      </c>
      <c r="H3121" s="18" t="str">
        <f t="shared" si="401"/>
        <v/>
      </c>
      <c r="I3121" s="18" t="str">
        <f t="shared" si="401"/>
        <v/>
      </c>
      <c r="J3121" s="28" t="str">
        <f t="shared" si="404"/>
        <v/>
      </c>
      <c r="K3121" s="28" t="str">
        <f t="shared" si="404"/>
        <v/>
      </c>
      <c r="L3121" s="28" t="str">
        <f t="shared" si="404"/>
        <v/>
      </c>
      <c r="M3121" s="28" t="str">
        <f t="shared" si="405"/>
        <v/>
      </c>
      <c r="N3121" s="138" t="str">
        <f>IF(ISNUMBER($A3121),IF(ISNUMBER(VALUE(TRIM(VLOOKUP($A3121,DL,COLUMN()-1,0)))),VALUE(TRIM(VLOOKUP($A3121,DL,COLUMN()-1,0))),TRIM(VLOOKUP($A3121,DL,COLUMN()-1,0))),"")</f>
        <v/>
      </c>
    </row>
    <row r="3122" spans="1:14">
      <c r="A3122" s="4" t="str">
        <f>IF(ISNUMBER(NhapDS!A3118),NhapDS!A3118,"")</f>
        <v/>
      </c>
      <c r="B3122" s="18" t="str">
        <f t="shared" si="403"/>
        <v/>
      </c>
      <c r="C3122" s="64" t="str">
        <f t="shared" si="403"/>
        <v/>
      </c>
      <c r="D3122" s="28" t="str">
        <f t="shared" si="402"/>
        <v/>
      </c>
      <c r="E3122" s="28" t="str">
        <f t="shared" si="401"/>
        <v/>
      </c>
      <c r="F3122" s="28" t="str">
        <f t="shared" si="401"/>
        <v/>
      </c>
      <c r="G3122" s="18" t="str">
        <f t="shared" si="401"/>
        <v/>
      </c>
      <c r="H3122" s="18" t="str">
        <f t="shared" si="401"/>
        <v/>
      </c>
      <c r="I3122" s="18" t="str">
        <f t="shared" si="401"/>
        <v/>
      </c>
      <c r="J3122" s="28" t="str">
        <f t="shared" ref="J3122:L3137" si="406">IF(ISNUMBER($A3122),TRIM(VLOOKUP($A3122,DL,COLUMN()-1,0)),"")</f>
        <v/>
      </c>
      <c r="K3122" s="28" t="str">
        <f t="shared" si="406"/>
        <v/>
      </c>
      <c r="L3122" s="28" t="str">
        <f t="shared" si="406"/>
        <v/>
      </c>
      <c r="M3122" s="28" t="str">
        <f t="shared" si="405"/>
        <v/>
      </c>
      <c r="N3122" s="138" t="str">
        <f>IF(ISNUMBER($A3122),IF(ISNUMBER(VALUE(TRIM(VLOOKUP($A3122,DL,COLUMN()-1,0)))),VALUE(TRIM(VLOOKUP($A3122,DL,COLUMN()-1,0))),TRIM(VLOOKUP($A3122,DL,COLUMN()-1,0))),"")</f>
        <v/>
      </c>
    </row>
    <row r="3123" spans="1:14">
      <c r="A3123" s="4" t="str">
        <f>IF(ISNUMBER(NhapDS!A3119),NhapDS!A3119,"")</f>
        <v/>
      </c>
      <c r="B3123" s="18" t="str">
        <f t="shared" si="403"/>
        <v/>
      </c>
      <c r="C3123" s="64" t="str">
        <f t="shared" si="403"/>
        <v/>
      </c>
      <c r="D3123" s="28" t="str">
        <f t="shared" si="402"/>
        <v/>
      </c>
      <c r="E3123" s="28" t="str">
        <f t="shared" si="401"/>
        <v/>
      </c>
      <c r="F3123" s="28" t="str">
        <f t="shared" si="401"/>
        <v/>
      </c>
      <c r="G3123" s="18" t="str">
        <f t="shared" si="401"/>
        <v/>
      </c>
      <c r="H3123" s="18" t="str">
        <f t="shared" si="401"/>
        <v/>
      </c>
      <c r="I3123" s="18" t="str">
        <f t="shared" si="401"/>
        <v/>
      </c>
      <c r="J3123" s="28" t="str">
        <f t="shared" si="406"/>
        <v/>
      </c>
      <c r="K3123" s="28" t="str">
        <f t="shared" si="406"/>
        <v/>
      </c>
      <c r="L3123" s="28" t="str">
        <f t="shared" si="406"/>
        <v/>
      </c>
      <c r="M3123" s="28" t="str">
        <f t="shared" si="405"/>
        <v/>
      </c>
      <c r="N3123" s="138" t="str">
        <f>IF(ISNUMBER($A3123),IF(ISNUMBER(VALUE(TRIM(VLOOKUP($A3123,DL,COLUMN()-1,0)))),VALUE(TRIM(VLOOKUP($A3123,DL,COLUMN()-1,0))),TRIM(VLOOKUP($A3123,DL,COLUMN()-1,0))),"")</f>
        <v/>
      </c>
    </row>
    <row r="3124" spans="1:14">
      <c r="A3124" s="4" t="str">
        <f>IF(ISNUMBER(NhapDS!A3120),NhapDS!A3120,"")</f>
        <v/>
      </c>
      <c r="B3124" s="18" t="str">
        <f t="shared" si="403"/>
        <v/>
      </c>
      <c r="C3124" s="64" t="str">
        <f t="shared" si="403"/>
        <v/>
      </c>
      <c r="D3124" s="28" t="str">
        <f t="shared" si="402"/>
        <v/>
      </c>
      <c r="E3124" s="28" t="str">
        <f t="shared" si="401"/>
        <v/>
      </c>
      <c r="F3124" s="28" t="str">
        <f t="shared" si="401"/>
        <v/>
      </c>
      <c r="G3124" s="18" t="str">
        <f t="shared" si="401"/>
        <v/>
      </c>
      <c r="H3124" s="18" t="str">
        <f t="shared" si="401"/>
        <v/>
      </c>
      <c r="I3124" s="18" t="str">
        <f t="shared" si="401"/>
        <v/>
      </c>
      <c r="J3124" s="28" t="str">
        <f t="shared" si="406"/>
        <v/>
      </c>
      <c r="K3124" s="28" t="str">
        <f t="shared" si="406"/>
        <v/>
      </c>
      <c r="L3124" s="28" t="str">
        <f t="shared" si="406"/>
        <v/>
      </c>
      <c r="M3124" s="28" t="str">
        <f t="shared" si="405"/>
        <v/>
      </c>
      <c r="N3124" s="138" t="str">
        <f>IF(ISNUMBER($A3124),IF(ISNUMBER(VALUE(TRIM(VLOOKUP($A3124,DL,COLUMN()-1,0)))),VALUE(TRIM(VLOOKUP($A3124,DL,COLUMN()-1,0))),TRIM(VLOOKUP($A3124,DL,COLUMN()-1,0))),"")</f>
        <v/>
      </c>
    </row>
    <row r="3125" spans="1:14">
      <c r="A3125" s="4" t="str">
        <f>IF(ISNUMBER(NhapDS!A3121),NhapDS!A3121,"")</f>
        <v/>
      </c>
      <c r="B3125" s="18" t="str">
        <f t="shared" si="403"/>
        <v/>
      </c>
      <c r="C3125" s="64" t="str">
        <f t="shared" si="403"/>
        <v/>
      </c>
      <c r="D3125" s="28" t="str">
        <f t="shared" si="402"/>
        <v/>
      </c>
      <c r="E3125" s="28" t="str">
        <f t="shared" si="401"/>
        <v/>
      </c>
      <c r="F3125" s="28" t="str">
        <f t="shared" si="401"/>
        <v/>
      </c>
      <c r="G3125" s="18" t="str">
        <f t="shared" si="401"/>
        <v/>
      </c>
      <c r="H3125" s="18" t="str">
        <f t="shared" si="401"/>
        <v/>
      </c>
      <c r="I3125" s="18" t="str">
        <f t="shared" si="401"/>
        <v/>
      </c>
      <c r="J3125" s="28" t="str">
        <f t="shared" si="406"/>
        <v/>
      </c>
      <c r="K3125" s="28" t="str">
        <f t="shared" si="406"/>
        <v/>
      </c>
      <c r="L3125" s="28" t="str">
        <f t="shared" si="406"/>
        <v/>
      </c>
      <c r="M3125" s="28" t="str">
        <f t="shared" si="405"/>
        <v/>
      </c>
      <c r="N3125" s="138" t="str">
        <f>IF(ISNUMBER($A3125),IF(ISNUMBER(VALUE(TRIM(VLOOKUP($A3125,DL,COLUMN()-1,0)))),VALUE(TRIM(VLOOKUP($A3125,DL,COLUMN()-1,0))),TRIM(VLOOKUP($A3125,DL,COLUMN()-1,0))),"")</f>
        <v/>
      </c>
    </row>
    <row r="3126" spans="1:14">
      <c r="A3126" s="4" t="str">
        <f>IF(ISNUMBER(NhapDS!A3122),NhapDS!A3122,"")</f>
        <v/>
      </c>
      <c r="B3126" s="18" t="str">
        <f t="shared" si="403"/>
        <v/>
      </c>
      <c r="C3126" s="64" t="str">
        <f t="shared" si="403"/>
        <v/>
      </c>
      <c r="D3126" s="28" t="str">
        <f t="shared" si="402"/>
        <v/>
      </c>
      <c r="E3126" s="28" t="str">
        <f t="shared" si="401"/>
        <v/>
      </c>
      <c r="F3126" s="28" t="str">
        <f t="shared" si="401"/>
        <v/>
      </c>
      <c r="G3126" s="18" t="str">
        <f t="shared" si="401"/>
        <v/>
      </c>
      <c r="H3126" s="18" t="str">
        <f t="shared" si="401"/>
        <v/>
      </c>
      <c r="I3126" s="18" t="str">
        <f t="shared" si="401"/>
        <v/>
      </c>
      <c r="J3126" s="28" t="str">
        <f t="shared" si="406"/>
        <v/>
      </c>
      <c r="K3126" s="28" t="str">
        <f t="shared" si="406"/>
        <v/>
      </c>
      <c r="L3126" s="28" t="str">
        <f t="shared" si="406"/>
        <v/>
      </c>
      <c r="M3126" s="28" t="str">
        <f t="shared" si="405"/>
        <v/>
      </c>
      <c r="N3126" s="138" t="str">
        <f>IF(ISNUMBER($A3126),IF(ISNUMBER(VALUE(TRIM(VLOOKUP($A3126,DL,COLUMN()-1,0)))),VALUE(TRIM(VLOOKUP($A3126,DL,COLUMN()-1,0))),TRIM(VLOOKUP($A3126,DL,COLUMN()-1,0))),"")</f>
        <v/>
      </c>
    </row>
    <row r="3127" spans="1:14">
      <c r="A3127" s="4" t="str">
        <f>IF(ISNUMBER(NhapDS!A3123),NhapDS!A3123,"")</f>
        <v/>
      </c>
      <c r="B3127" s="18" t="str">
        <f t="shared" si="403"/>
        <v/>
      </c>
      <c r="C3127" s="64" t="str">
        <f t="shared" si="403"/>
        <v/>
      </c>
      <c r="D3127" s="28" t="str">
        <f t="shared" si="402"/>
        <v/>
      </c>
      <c r="E3127" s="28" t="str">
        <f t="shared" si="401"/>
        <v/>
      </c>
      <c r="F3127" s="28" t="str">
        <f t="shared" si="401"/>
        <v/>
      </c>
      <c r="G3127" s="18" t="str">
        <f t="shared" si="401"/>
        <v/>
      </c>
      <c r="H3127" s="18" t="str">
        <f t="shared" si="401"/>
        <v/>
      </c>
      <c r="I3127" s="18" t="str">
        <f t="shared" si="401"/>
        <v/>
      </c>
      <c r="J3127" s="28" t="str">
        <f t="shared" si="406"/>
        <v/>
      </c>
      <c r="K3127" s="28" t="str">
        <f t="shared" si="406"/>
        <v/>
      </c>
      <c r="L3127" s="28" t="str">
        <f t="shared" si="406"/>
        <v/>
      </c>
      <c r="M3127" s="28" t="str">
        <f t="shared" si="405"/>
        <v/>
      </c>
      <c r="N3127" s="138" t="str">
        <f>IF(ISNUMBER($A3127),IF(ISNUMBER(VALUE(TRIM(VLOOKUP($A3127,DL,COLUMN()-1,0)))),VALUE(TRIM(VLOOKUP($A3127,DL,COLUMN()-1,0))),TRIM(VLOOKUP($A3127,DL,COLUMN()-1,0))),"")</f>
        <v/>
      </c>
    </row>
    <row r="3128" spans="1:14">
      <c r="A3128" s="4" t="str">
        <f>IF(ISNUMBER(NhapDS!A3124),NhapDS!A3124,"")</f>
        <v/>
      </c>
      <c r="B3128" s="18" t="str">
        <f t="shared" si="403"/>
        <v/>
      </c>
      <c r="C3128" s="64" t="str">
        <f t="shared" si="403"/>
        <v/>
      </c>
      <c r="D3128" s="28" t="str">
        <f t="shared" si="402"/>
        <v/>
      </c>
      <c r="E3128" s="28" t="str">
        <f t="shared" si="401"/>
        <v/>
      </c>
      <c r="F3128" s="28" t="str">
        <f t="shared" si="401"/>
        <v/>
      </c>
      <c r="G3128" s="18" t="str">
        <f t="shared" si="401"/>
        <v/>
      </c>
      <c r="H3128" s="18" t="str">
        <f t="shared" si="401"/>
        <v/>
      </c>
      <c r="I3128" s="18" t="str">
        <f t="shared" si="401"/>
        <v/>
      </c>
      <c r="J3128" s="28" t="str">
        <f t="shared" si="406"/>
        <v/>
      </c>
      <c r="K3128" s="28" t="str">
        <f t="shared" si="406"/>
        <v/>
      </c>
      <c r="L3128" s="28" t="str">
        <f t="shared" si="406"/>
        <v/>
      </c>
      <c r="M3128" s="28" t="str">
        <f t="shared" si="405"/>
        <v/>
      </c>
      <c r="N3128" s="138" t="str">
        <f>IF(ISNUMBER($A3128),IF(ISNUMBER(VALUE(TRIM(VLOOKUP($A3128,DL,COLUMN()-1,0)))),VALUE(TRIM(VLOOKUP($A3128,DL,COLUMN()-1,0))),TRIM(VLOOKUP($A3128,DL,COLUMN()-1,0))),"")</f>
        <v/>
      </c>
    </row>
    <row r="3129" spans="1:14">
      <c r="A3129" s="4" t="str">
        <f>IF(ISNUMBER(NhapDS!A3125),NhapDS!A3125,"")</f>
        <v/>
      </c>
      <c r="B3129" s="18" t="str">
        <f t="shared" si="403"/>
        <v/>
      </c>
      <c r="C3129" s="64" t="str">
        <f t="shared" si="403"/>
        <v/>
      </c>
      <c r="D3129" s="28" t="str">
        <f t="shared" si="402"/>
        <v/>
      </c>
      <c r="E3129" s="28" t="str">
        <f t="shared" si="401"/>
        <v/>
      </c>
      <c r="F3129" s="28" t="str">
        <f t="shared" si="401"/>
        <v/>
      </c>
      <c r="G3129" s="18" t="str">
        <f t="shared" si="401"/>
        <v/>
      </c>
      <c r="H3129" s="18" t="str">
        <f t="shared" si="401"/>
        <v/>
      </c>
      <c r="I3129" s="18" t="str">
        <f t="shared" si="401"/>
        <v/>
      </c>
      <c r="J3129" s="28" t="str">
        <f t="shared" si="406"/>
        <v/>
      </c>
      <c r="K3129" s="28" t="str">
        <f t="shared" si="406"/>
        <v/>
      </c>
      <c r="L3129" s="28" t="str">
        <f t="shared" si="406"/>
        <v/>
      </c>
      <c r="M3129" s="28" t="str">
        <f t="shared" si="405"/>
        <v/>
      </c>
      <c r="N3129" s="138" t="str">
        <f>IF(ISNUMBER($A3129),IF(ISNUMBER(VALUE(TRIM(VLOOKUP($A3129,DL,COLUMN()-1,0)))),VALUE(TRIM(VLOOKUP($A3129,DL,COLUMN()-1,0))),TRIM(VLOOKUP($A3129,DL,COLUMN()-1,0))),"")</f>
        <v/>
      </c>
    </row>
    <row r="3130" spans="1:14">
      <c r="A3130" s="4" t="str">
        <f>IF(ISNUMBER(NhapDS!A3126),NhapDS!A3126,"")</f>
        <v/>
      </c>
      <c r="B3130" s="18" t="str">
        <f t="shared" si="403"/>
        <v/>
      </c>
      <c r="C3130" s="64" t="str">
        <f t="shared" si="403"/>
        <v/>
      </c>
      <c r="D3130" s="28" t="str">
        <f t="shared" si="402"/>
        <v/>
      </c>
      <c r="E3130" s="28" t="str">
        <f t="shared" si="401"/>
        <v/>
      </c>
      <c r="F3130" s="28" t="str">
        <f t="shared" si="401"/>
        <v/>
      </c>
      <c r="G3130" s="18" t="str">
        <f t="shared" si="401"/>
        <v/>
      </c>
      <c r="H3130" s="18" t="str">
        <f t="shared" si="401"/>
        <v/>
      </c>
      <c r="I3130" s="18" t="str">
        <f t="shared" si="401"/>
        <v/>
      </c>
      <c r="J3130" s="28" t="str">
        <f t="shared" si="406"/>
        <v/>
      </c>
      <c r="K3130" s="28" t="str">
        <f t="shared" si="406"/>
        <v/>
      </c>
      <c r="L3130" s="28" t="str">
        <f t="shared" si="406"/>
        <v/>
      </c>
      <c r="M3130" s="28" t="str">
        <f t="shared" si="405"/>
        <v/>
      </c>
      <c r="N3130" s="138" t="str">
        <f>IF(ISNUMBER($A3130),IF(ISNUMBER(VALUE(TRIM(VLOOKUP($A3130,DL,COLUMN()-1,0)))),VALUE(TRIM(VLOOKUP($A3130,DL,COLUMN()-1,0))),TRIM(VLOOKUP($A3130,DL,COLUMN()-1,0))),"")</f>
        <v/>
      </c>
    </row>
    <row r="3131" spans="1:14">
      <c r="A3131" s="4" t="str">
        <f>IF(ISNUMBER(NhapDS!A3127),NhapDS!A3127,"")</f>
        <v/>
      </c>
      <c r="B3131" s="18" t="str">
        <f t="shared" si="403"/>
        <v/>
      </c>
      <c r="C3131" s="64" t="str">
        <f t="shared" si="403"/>
        <v/>
      </c>
      <c r="D3131" s="28" t="str">
        <f t="shared" si="402"/>
        <v/>
      </c>
      <c r="E3131" s="28" t="str">
        <f t="shared" si="401"/>
        <v/>
      </c>
      <c r="F3131" s="28" t="str">
        <f t="shared" si="401"/>
        <v/>
      </c>
      <c r="G3131" s="18" t="str">
        <f t="shared" si="401"/>
        <v/>
      </c>
      <c r="H3131" s="18" t="str">
        <f t="shared" si="401"/>
        <v/>
      </c>
      <c r="I3131" s="18" t="str">
        <f t="shared" si="401"/>
        <v/>
      </c>
      <c r="J3131" s="28" t="str">
        <f t="shared" si="406"/>
        <v/>
      </c>
      <c r="K3131" s="28" t="str">
        <f t="shared" si="406"/>
        <v/>
      </c>
      <c r="L3131" s="28" t="str">
        <f t="shared" si="406"/>
        <v/>
      </c>
      <c r="M3131" s="28" t="str">
        <f t="shared" si="405"/>
        <v/>
      </c>
      <c r="N3131" s="138" t="str">
        <f>IF(ISNUMBER($A3131),IF(ISNUMBER(VALUE(TRIM(VLOOKUP($A3131,DL,COLUMN()-1,0)))),VALUE(TRIM(VLOOKUP($A3131,DL,COLUMN()-1,0))),TRIM(VLOOKUP($A3131,DL,COLUMN()-1,0))),"")</f>
        <v/>
      </c>
    </row>
    <row r="3132" spans="1:14">
      <c r="A3132" s="4" t="str">
        <f>IF(ISNUMBER(NhapDS!A3128),NhapDS!A3128,"")</f>
        <v/>
      </c>
      <c r="B3132" s="18" t="str">
        <f t="shared" si="403"/>
        <v/>
      </c>
      <c r="C3132" s="64" t="str">
        <f t="shared" si="403"/>
        <v/>
      </c>
      <c r="D3132" s="28" t="str">
        <f t="shared" si="402"/>
        <v/>
      </c>
      <c r="E3132" s="28" t="str">
        <f t="shared" si="401"/>
        <v/>
      </c>
      <c r="F3132" s="28" t="str">
        <f t="shared" si="401"/>
        <v/>
      </c>
      <c r="G3132" s="18" t="str">
        <f t="shared" si="401"/>
        <v/>
      </c>
      <c r="H3132" s="18" t="str">
        <f t="shared" si="401"/>
        <v/>
      </c>
      <c r="I3132" s="18" t="str">
        <f t="shared" si="401"/>
        <v/>
      </c>
      <c r="J3132" s="28" t="str">
        <f t="shared" si="406"/>
        <v/>
      </c>
      <c r="K3132" s="28" t="str">
        <f t="shared" si="406"/>
        <v/>
      </c>
      <c r="L3132" s="28" t="str">
        <f t="shared" si="406"/>
        <v/>
      </c>
      <c r="M3132" s="28" t="str">
        <f t="shared" si="405"/>
        <v/>
      </c>
      <c r="N3132" s="138" t="str">
        <f>IF(ISNUMBER($A3132),IF(ISNUMBER(VALUE(TRIM(VLOOKUP($A3132,DL,COLUMN()-1,0)))),VALUE(TRIM(VLOOKUP($A3132,DL,COLUMN()-1,0))),TRIM(VLOOKUP($A3132,DL,COLUMN()-1,0))),"")</f>
        <v/>
      </c>
    </row>
    <row r="3133" spans="1:14">
      <c r="A3133" s="4" t="str">
        <f>IF(ISNUMBER(NhapDS!A3129),NhapDS!A3129,"")</f>
        <v/>
      </c>
      <c r="B3133" s="18" t="str">
        <f t="shared" si="403"/>
        <v/>
      </c>
      <c r="C3133" s="64" t="str">
        <f t="shared" si="403"/>
        <v/>
      </c>
      <c r="D3133" s="28" t="str">
        <f t="shared" si="402"/>
        <v/>
      </c>
      <c r="E3133" s="28" t="str">
        <f t="shared" si="401"/>
        <v/>
      </c>
      <c r="F3133" s="28" t="str">
        <f t="shared" si="401"/>
        <v/>
      </c>
      <c r="G3133" s="18" t="str">
        <f t="shared" si="401"/>
        <v/>
      </c>
      <c r="H3133" s="18" t="str">
        <f t="shared" si="401"/>
        <v/>
      </c>
      <c r="I3133" s="18" t="str">
        <f t="shared" si="401"/>
        <v/>
      </c>
      <c r="J3133" s="28" t="str">
        <f t="shared" si="406"/>
        <v/>
      </c>
      <c r="K3133" s="28" t="str">
        <f t="shared" si="406"/>
        <v/>
      </c>
      <c r="L3133" s="28" t="str">
        <f t="shared" si="406"/>
        <v/>
      </c>
      <c r="M3133" s="28" t="str">
        <f t="shared" si="405"/>
        <v/>
      </c>
      <c r="N3133" s="138" t="str">
        <f>IF(ISNUMBER($A3133),IF(ISNUMBER(VALUE(TRIM(VLOOKUP($A3133,DL,COLUMN()-1,0)))),VALUE(TRIM(VLOOKUP($A3133,DL,COLUMN()-1,0))),TRIM(VLOOKUP($A3133,DL,COLUMN()-1,0))),"")</f>
        <v/>
      </c>
    </row>
    <row r="3134" spans="1:14">
      <c r="A3134" s="4" t="str">
        <f>IF(ISNUMBER(NhapDS!A3130),NhapDS!A3130,"")</f>
        <v/>
      </c>
      <c r="B3134" s="18" t="str">
        <f t="shared" si="403"/>
        <v/>
      </c>
      <c r="C3134" s="64" t="str">
        <f t="shared" si="403"/>
        <v/>
      </c>
      <c r="D3134" s="28" t="str">
        <f t="shared" si="402"/>
        <v/>
      </c>
      <c r="E3134" s="28" t="str">
        <f t="shared" si="401"/>
        <v/>
      </c>
      <c r="F3134" s="28" t="str">
        <f t="shared" si="401"/>
        <v/>
      </c>
      <c r="G3134" s="18" t="str">
        <f t="shared" si="401"/>
        <v/>
      </c>
      <c r="H3134" s="18" t="str">
        <f t="shared" si="401"/>
        <v/>
      </c>
      <c r="I3134" s="18" t="str">
        <f t="shared" si="401"/>
        <v/>
      </c>
      <c r="J3134" s="28" t="str">
        <f t="shared" si="406"/>
        <v/>
      </c>
      <c r="K3134" s="28" t="str">
        <f t="shared" si="406"/>
        <v/>
      </c>
      <c r="L3134" s="28" t="str">
        <f t="shared" si="406"/>
        <v/>
      </c>
      <c r="M3134" s="28" t="str">
        <f t="shared" si="405"/>
        <v/>
      </c>
      <c r="N3134" s="138" t="str">
        <f>IF(ISNUMBER($A3134),IF(ISNUMBER(VALUE(TRIM(VLOOKUP($A3134,DL,COLUMN()-1,0)))),VALUE(TRIM(VLOOKUP($A3134,DL,COLUMN()-1,0))),TRIM(VLOOKUP($A3134,DL,COLUMN()-1,0))),"")</f>
        <v/>
      </c>
    </row>
    <row r="3135" spans="1:14">
      <c r="A3135" s="4" t="str">
        <f>IF(ISNUMBER(NhapDS!A3131),NhapDS!A3131,"")</f>
        <v/>
      </c>
      <c r="B3135" s="18" t="str">
        <f t="shared" si="403"/>
        <v/>
      </c>
      <c r="C3135" s="64" t="str">
        <f t="shared" si="403"/>
        <v/>
      </c>
      <c r="D3135" s="28" t="str">
        <f t="shared" si="402"/>
        <v/>
      </c>
      <c r="E3135" s="28" t="str">
        <f t="shared" si="401"/>
        <v/>
      </c>
      <c r="F3135" s="28" t="str">
        <f t="shared" si="401"/>
        <v/>
      </c>
      <c r="G3135" s="18" t="str">
        <f t="shared" si="401"/>
        <v/>
      </c>
      <c r="H3135" s="18" t="str">
        <f t="shared" si="401"/>
        <v/>
      </c>
      <c r="I3135" s="18" t="str">
        <f t="shared" si="401"/>
        <v/>
      </c>
      <c r="J3135" s="28" t="str">
        <f t="shared" si="406"/>
        <v/>
      </c>
      <c r="K3135" s="28" t="str">
        <f t="shared" si="406"/>
        <v/>
      </c>
      <c r="L3135" s="28" t="str">
        <f t="shared" si="406"/>
        <v/>
      </c>
      <c r="M3135" s="28" t="str">
        <f t="shared" si="405"/>
        <v/>
      </c>
      <c r="N3135" s="138" t="str">
        <f>IF(ISNUMBER($A3135),IF(ISNUMBER(VALUE(TRIM(VLOOKUP($A3135,DL,COLUMN()-1,0)))),VALUE(TRIM(VLOOKUP($A3135,DL,COLUMN()-1,0))),TRIM(VLOOKUP($A3135,DL,COLUMN()-1,0))),"")</f>
        <v/>
      </c>
    </row>
    <row r="3136" spans="1:14">
      <c r="A3136" s="4" t="str">
        <f>IF(ISNUMBER(NhapDS!A3132),NhapDS!A3132,"")</f>
        <v/>
      </c>
      <c r="B3136" s="18" t="str">
        <f t="shared" si="403"/>
        <v/>
      </c>
      <c r="C3136" s="64" t="str">
        <f t="shared" si="403"/>
        <v/>
      </c>
      <c r="D3136" s="28" t="str">
        <f t="shared" si="402"/>
        <v/>
      </c>
      <c r="E3136" s="28" t="str">
        <f t="shared" si="401"/>
        <v/>
      </c>
      <c r="F3136" s="28" t="str">
        <f t="shared" si="401"/>
        <v/>
      </c>
      <c r="G3136" s="18" t="str">
        <f t="shared" si="401"/>
        <v/>
      </c>
      <c r="H3136" s="18" t="str">
        <f t="shared" si="401"/>
        <v/>
      </c>
      <c r="I3136" s="18" t="str">
        <f t="shared" si="401"/>
        <v/>
      </c>
      <c r="J3136" s="28" t="str">
        <f t="shared" si="406"/>
        <v/>
      </c>
      <c r="K3136" s="28" t="str">
        <f t="shared" si="406"/>
        <v/>
      </c>
      <c r="L3136" s="28" t="str">
        <f t="shared" si="406"/>
        <v/>
      </c>
      <c r="M3136" s="28" t="str">
        <f t="shared" si="405"/>
        <v/>
      </c>
      <c r="N3136" s="138" t="str">
        <f>IF(ISNUMBER($A3136),IF(ISNUMBER(VALUE(TRIM(VLOOKUP($A3136,DL,COLUMN()-1,0)))),VALUE(TRIM(VLOOKUP($A3136,DL,COLUMN()-1,0))),TRIM(VLOOKUP($A3136,DL,COLUMN()-1,0))),"")</f>
        <v/>
      </c>
    </row>
    <row r="3137" spans="1:14">
      <c r="A3137" s="4" t="str">
        <f>IF(ISNUMBER(NhapDS!A3133),NhapDS!A3133,"")</f>
        <v/>
      </c>
      <c r="B3137" s="18" t="str">
        <f t="shared" si="403"/>
        <v/>
      </c>
      <c r="C3137" s="64" t="str">
        <f t="shared" si="403"/>
        <v/>
      </c>
      <c r="D3137" s="28" t="str">
        <f t="shared" si="402"/>
        <v/>
      </c>
      <c r="E3137" s="28" t="str">
        <f t="shared" si="401"/>
        <v/>
      </c>
      <c r="F3137" s="28" t="str">
        <f t="shared" si="401"/>
        <v/>
      </c>
      <c r="G3137" s="18" t="str">
        <f t="shared" si="401"/>
        <v/>
      </c>
      <c r="H3137" s="18" t="str">
        <f t="shared" si="401"/>
        <v/>
      </c>
      <c r="I3137" s="18" t="str">
        <f t="shared" si="401"/>
        <v/>
      </c>
      <c r="J3137" s="28" t="str">
        <f t="shared" si="406"/>
        <v/>
      </c>
      <c r="K3137" s="28" t="str">
        <f t="shared" si="406"/>
        <v/>
      </c>
      <c r="L3137" s="28" t="str">
        <f t="shared" si="406"/>
        <v/>
      </c>
      <c r="M3137" s="28" t="str">
        <f t="shared" si="405"/>
        <v/>
      </c>
      <c r="N3137" s="138" t="str">
        <f>IF(ISNUMBER($A3137),IF(ISNUMBER(VALUE(TRIM(VLOOKUP($A3137,DL,COLUMN()-1,0)))),VALUE(TRIM(VLOOKUP($A3137,DL,COLUMN()-1,0))),TRIM(VLOOKUP($A3137,DL,COLUMN()-1,0))),"")</f>
        <v/>
      </c>
    </row>
    <row r="3138" spans="1:14">
      <c r="A3138" s="4" t="str">
        <f>IF(ISNUMBER(NhapDS!A3134),NhapDS!A3134,"")</f>
        <v/>
      </c>
      <c r="B3138" s="18" t="str">
        <f t="shared" si="403"/>
        <v/>
      </c>
      <c r="C3138" s="64" t="str">
        <f t="shared" si="403"/>
        <v/>
      </c>
      <c r="D3138" s="28" t="str">
        <f t="shared" si="402"/>
        <v/>
      </c>
      <c r="E3138" s="28" t="str">
        <f t="shared" si="401"/>
        <v/>
      </c>
      <c r="F3138" s="28" t="str">
        <f t="shared" si="401"/>
        <v/>
      </c>
      <c r="G3138" s="18" t="str">
        <f t="shared" si="401"/>
        <v/>
      </c>
      <c r="H3138" s="18" t="str">
        <f t="shared" si="401"/>
        <v/>
      </c>
      <c r="I3138" s="18" t="str">
        <f t="shared" si="401"/>
        <v/>
      </c>
      <c r="J3138" s="28" t="str">
        <f t="shared" ref="J3138:L3153" si="407">IF(ISNUMBER($A3138),TRIM(VLOOKUP($A3138,DL,COLUMN()-1,0)),"")</f>
        <v/>
      </c>
      <c r="K3138" s="28" t="str">
        <f t="shared" si="407"/>
        <v/>
      </c>
      <c r="L3138" s="28" t="str">
        <f t="shared" si="407"/>
        <v/>
      </c>
      <c r="M3138" s="28" t="str">
        <f t="shared" si="405"/>
        <v/>
      </c>
      <c r="N3138" s="138" t="str">
        <f>IF(ISNUMBER($A3138),IF(ISNUMBER(VALUE(TRIM(VLOOKUP($A3138,DL,COLUMN()-1,0)))),VALUE(TRIM(VLOOKUP($A3138,DL,COLUMN()-1,0))),TRIM(VLOOKUP($A3138,DL,COLUMN()-1,0))),"")</f>
        <v/>
      </c>
    </row>
    <row r="3139" spans="1:14">
      <c r="A3139" s="4" t="str">
        <f>IF(ISNUMBER(NhapDS!A3135),NhapDS!A3135,"")</f>
        <v/>
      </c>
      <c r="B3139" s="18" t="str">
        <f t="shared" si="403"/>
        <v/>
      </c>
      <c r="C3139" s="64" t="str">
        <f t="shared" si="403"/>
        <v/>
      </c>
      <c r="D3139" s="28" t="str">
        <f t="shared" si="402"/>
        <v/>
      </c>
      <c r="E3139" s="28" t="str">
        <f t="shared" si="401"/>
        <v/>
      </c>
      <c r="F3139" s="28" t="str">
        <f t="shared" si="401"/>
        <v/>
      </c>
      <c r="G3139" s="18" t="str">
        <f t="shared" si="401"/>
        <v/>
      </c>
      <c r="H3139" s="18" t="str">
        <f t="shared" si="401"/>
        <v/>
      </c>
      <c r="I3139" s="18" t="str">
        <f t="shared" si="401"/>
        <v/>
      </c>
      <c r="J3139" s="28" t="str">
        <f t="shared" si="407"/>
        <v/>
      </c>
      <c r="K3139" s="28" t="str">
        <f t="shared" si="407"/>
        <v/>
      </c>
      <c r="L3139" s="28" t="str">
        <f t="shared" si="407"/>
        <v/>
      </c>
      <c r="M3139" s="28" t="str">
        <f t="shared" si="405"/>
        <v/>
      </c>
      <c r="N3139" s="138" t="str">
        <f>IF(ISNUMBER($A3139),IF(ISNUMBER(VALUE(TRIM(VLOOKUP($A3139,DL,COLUMN()-1,0)))),VALUE(TRIM(VLOOKUP($A3139,DL,COLUMN()-1,0))),TRIM(VLOOKUP($A3139,DL,COLUMN()-1,0))),"")</f>
        <v/>
      </c>
    </row>
    <row r="3140" spans="1:14">
      <c r="A3140" s="4" t="str">
        <f>IF(ISNUMBER(NhapDS!A3136),NhapDS!A3136,"")</f>
        <v/>
      </c>
      <c r="B3140" s="18" t="str">
        <f t="shared" si="403"/>
        <v/>
      </c>
      <c r="C3140" s="64" t="str">
        <f t="shared" si="403"/>
        <v/>
      </c>
      <c r="D3140" s="28" t="str">
        <f t="shared" si="402"/>
        <v/>
      </c>
      <c r="E3140" s="28" t="str">
        <f t="shared" si="401"/>
        <v/>
      </c>
      <c r="F3140" s="28" t="str">
        <f t="shared" si="401"/>
        <v/>
      </c>
      <c r="G3140" s="18" t="str">
        <f t="shared" si="401"/>
        <v/>
      </c>
      <c r="H3140" s="18" t="str">
        <f t="shared" si="401"/>
        <v/>
      </c>
      <c r="I3140" s="18" t="str">
        <f t="shared" si="401"/>
        <v/>
      </c>
      <c r="J3140" s="28" t="str">
        <f t="shared" si="407"/>
        <v/>
      </c>
      <c r="K3140" s="28" t="str">
        <f t="shared" si="407"/>
        <v/>
      </c>
      <c r="L3140" s="28" t="str">
        <f t="shared" si="407"/>
        <v/>
      </c>
      <c r="M3140" s="28" t="str">
        <f t="shared" si="405"/>
        <v/>
      </c>
      <c r="N3140" s="138" t="str">
        <f>IF(ISNUMBER($A3140),IF(ISNUMBER(VALUE(TRIM(VLOOKUP($A3140,DL,COLUMN()-1,0)))),VALUE(TRIM(VLOOKUP($A3140,DL,COLUMN()-1,0))),TRIM(VLOOKUP($A3140,DL,COLUMN()-1,0))),"")</f>
        <v/>
      </c>
    </row>
    <row r="3141" spans="1:14">
      <c r="A3141" s="4" t="str">
        <f>IF(ISNUMBER(NhapDS!A3137),NhapDS!A3137,"")</f>
        <v/>
      </c>
      <c r="B3141" s="18" t="str">
        <f t="shared" si="403"/>
        <v/>
      </c>
      <c r="C3141" s="64" t="str">
        <f t="shared" si="403"/>
        <v/>
      </c>
      <c r="D3141" s="28" t="str">
        <f t="shared" si="402"/>
        <v/>
      </c>
      <c r="E3141" s="28" t="str">
        <f t="shared" si="401"/>
        <v/>
      </c>
      <c r="F3141" s="28" t="str">
        <f t="shared" si="401"/>
        <v/>
      </c>
      <c r="G3141" s="18" t="str">
        <f t="shared" si="401"/>
        <v/>
      </c>
      <c r="H3141" s="18" t="str">
        <f t="shared" si="401"/>
        <v/>
      </c>
      <c r="I3141" s="18" t="str">
        <f t="shared" si="401"/>
        <v/>
      </c>
      <c r="J3141" s="28" t="str">
        <f t="shared" si="407"/>
        <v/>
      </c>
      <c r="K3141" s="28" t="str">
        <f t="shared" si="407"/>
        <v/>
      </c>
      <c r="L3141" s="28" t="str">
        <f t="shared" si="407"/>
        <v/>
      </c>
      <c r="M3141" s="28" t="str">
        <f t="shared" si="405"/>
        <v/>
      </c>
      <c r="N3141" s="138" t="str">
        <f>IF(ISNUMBER($A3141),IF(ISNUMBER(VALUE(TRIM(VLOOKUP($A3141,DL,COLUMN()-1,0)))),VALUE(TRIM(VLOOKUP($A3141,DL,COLUMN()-1,0))),TRIM(VLOOKUP($A3141,DL,COLUMN()-1,0))),"")</f>
        <v/>
      </c>
    </row>
    <row r="3142" spans="1:14">
      <c r="A3142" s="4" t="str">
        <f>IF(ISNUMBER(NhapDS!A3138),NhapDS!A3138,"")</f>
        <v/>
      </c>
      <c r="B3142" s="18" t="str">
        <f t="shared" si="403"/>
        <v/>
      </c>
      <c r="C3142" s="64" t="str">
        <f t="shared" si="403"/>
        <v/>
      </c>
      <c r="D3142" s="28" t="str">
        <f t="shared" si="402"/>
        <v/>
      </c>
      <c r="E3142" s="28" t="str">
        <f t="shared" si="401"/>
        <v/>
      </c>
      <c r="F3142" s="28" t="str">
        <f t="shared" si="401"/>
        <v/>
      </c>
      <c r="G3142" s="18" t="str">
        <f t="shared" si="401"/>
        <v/>
      </c>
      <c r="H3142" s="18" t="str">
        <f t="shared" si="401"/>
        <v/>
      </c>
      <c r="I3142" s="18" t="str">
        <f t="shared" si="401"/>
        <v/>
      </c>
      <c r="J3142" s="28" t="str">
        <f t="shared" si="407"/>
        <v/>
      </c>
      <c r="K3142" s="28" t="str">
        <f t="shared" si="407"/>
        <v/>
      </c>
      <c r="L3142" s="28" t="str">
        <f t="shared" si="407"/>
        <v/>
      </c>
      <c r="M3142" s="28" t="str">
        <f t="shared" si="405"/>
        <v/>
      </c>
      <c r="N3142" s="138" t="str">
        <f>IF(ISNUMBER($A3142),IF(ISNUMBER(VALUE(TRIM(VLOOKUP($A3142,DL,COLUMN()-1,0)))),VALUE(TRIM(VLOOKUP($A3142,DL,COLUMN()-1,0))),TRIM(VLOOKUP($A3142,DL,COLUMN()-1,0))),"")</f>
        <v/>
      </c>
    </row>
    <row r="3143" spans="1:14">
      <c r="A3143" s="4" t="str">
        <f>IF(ISNUMBER(NhapDS!A3139),NhapDS!A3139,"")</f>
        <v/>
      </c>
      <c r="B3143" s="18" t="str">
        <f t="shared" si="403"/>
        <v/>
      </c>
      <c r="C3143" s="64" t="str">
        <f t="shared" si="403"/>
        <v/>
      </c>
      <c r="D3143" s="28" t="str">
        <f t="shared" si="402"/>
        <v/>
      </c>
      <c r="E3143" s="28" t="str">
        <f t="shared" si="401"/>
        <v/>
      </c>
      <c r="F3143" s="28" t="str">
        <f t="shared" si="401"/>
        <v/>
      </c>
      <c r="G3143" s="18" t="str">
        <f t="shared" si="401"/>
        <v/>
      </c>
      <c r="H3143" s="18" t="str">
        <f t="shared" si="401"/>
        <v/>
      </c>
      <c r="I3143" s="18" t="str">
        <f t="shared" si="401"/>
        <v/>
      </c>
      <c r="J3143" s="28" t="str">
        <f t="shared" si="407"/>
        <v/>
      </c>
      <c r="K3143" s="28" t="str">
        <f t="shared" si="407"/>
        <v/>
      </c>
      <c r="L3143" s="28" t="str">
        <f t="shared" si="407"/>
        <v/>
      </c>
      <c r="M3143" s="28" t="str">
        <f t="shared" si="405"/>
        <v/>
      </c>
      <c r="N3143" s="138" t="str">
        <f>IF(ISNUMBER($A3143),IF(ISNUMBER(VALUE(TRIM(VLOOKUP($A3143,DL,COLUMN()-1,0)))),VALUE(TRIM(VLOOKUP($A3143,DL,COLUMN()-1,0))),TRIM(VLOOKUP($A3143,DL,COLUMN()-1,0))),"")</f>
        <v/>
      </c>
    </row>
    <row r="3144" spans="1:14">
      <c r="A3144" s="4" t="str">
        <f>IF(ISNUMBER(NhapDS!A3140),NhapDS!A3140,"")</f>
        <v/>
      </c>
      <c r="B3144" s="18" t="str">
        <f t="shared" si="403"/>
        <v/>
      </c>
      <c r="C3144" s="64" t="str">
        <f t="shared" si="403"/>
        <v/>
      </c>
      <c r="D3144" s="28" t="str">
        <f t="shared" si="402"/>
        <v/>
      </c>
      <c r="E3144" s="28" t="str">
        <f t="shared" si="401"/>
        <v/>
      </c>
      <c r="F3144" s="28" t="str">
        <f t="shared" si="401"/>
        <v/>
      </c>
      <c r="G3144" s="18" t="str">
        <f t="shared" si="401"/>
        <v/>
      </c>
      <c r="H3144" s="18" t="str">
        <f t="shared" si="401"/>
        <v/>
      </c>
      <c r="I3144" s="18" t="str">
        <f t="shared" si="401"/>
        <v/>
      </c>
      <c r="J3144" s="28" t="str">
        <f t="shared" si="407"/>
        <v/>
      </c>
      <c r="K3144" s="28" t="str">
        <f t="shared" si="407"/>
        <v/>
      </c>
      <c r="L3144" s="28" t="str">
        <f t="shared" si="407"/>
        <v/>
      </c>
      <c r="M3144" s="28" t="str">
        <f t="shared" si="405"/>
        <v/>
      </c>
      <c r="N3144" s="138" t="str">
        <f>IF(ISNUMBER($A3144),IF(ISNUMBER(VALUE(TRIM(VLOOKUP($A3144,DL,COLUMN()-1,0)))),VALUE(TRIM(VLOOKUP($A3144,DL,COLUMN()-1,0))),TRIM(VLOOKUP($A3144,DL,COLUMN()-1,0))),"")</f>
        <v/>
      </c>
    </row>
    <row r="3145" spans="1:14">
      <c r="A3145" s="4" t="str">
        <f>IF(ISNUMBER(NhapDS!A3141),NhapDS!A3141,"")</f>
        <v/>
      </c>
      <c r="B3145" s="18" t="str">
        <f t="shared" si="403"/>
        <v/>
      </c>
      <c r="C3145" s="64" t="str">
        <f t="shared" si="403"/>
        <v/>
      </c>
      <c r="D3145" s="28" t="str">
        <f t="shared" si="402"/>
        <v/>
      </c>
      <c r="E3145" s="28" t="str">
        <f t="shared" ref="E3145:I3195" si="408">IF(ISNUMBER($A3145),TRIM(VLOOKUP($A3145,DL,COLUMN()-1,0)),"")</f>
        <v/>
      </c>
      <c r="F3145" s="28" t="str">
        <f t="shared" si="408"/>
        <v/>
      </c>
      <c r="G3145" s="18" t="str">
        <f t="shared" si="408"/>
        <v/>
      </c>
      <c r="H3145" s="18" t="str">
        <f t="shared" si="408"/>
        <v/>
      </c>
      <c r="I3145" s="18" t="str">
        <f t="shared" si="408"/>
        <v/>
      </c>
      <c r="J3145" s="28" t="str">
        <f t="shared" si="407"/>
        <v/>
      </c>
      <c r="K3145" s="28" t="str">
        <f t="shared" si="407"/>
        <v/>
      </c>
      <c r="L3145" s="28" t="str">
        <f t="shared" si="407"/>
        <v/>
      </c>
      <c r="M3145" s="28" t="str">
        <f t="shared" si="405"/>
        <v/>
      </c>
      <c r="N3145" s="138" t="str">
        <f>IF(ISNUMBER($A3145),IF(ISNUMBER(VALUE(TRIM(VLOOKUP($A3145,DL,COLUMN()-1,0)))),VALUE(TRIM(VLOOKUP($A3145,DL,COLUMN()-1,0))),TRIM(VLOOKUP($A3145,DL,COLUMN()-1,0))),"")</f>
        <v/>
      </c>
    </row>
    <row r="3146" spans="1:14">
      <c r="A3146" s="4" t="str">
        <f>IF(ISNUMBER(NhapDS!A3142),NhapDS!A3142,"")</f>
        <v/>
      </c>
      <c r="B3146" s="18" t="str">
        <f t="shared" si="403"/>
        <v/>
      </c>
      <c r="C3146" s="64" t="str">
        <f t="shared" si="403"/>
        <v/>
      </c>
      <c r="D3146" s="28" t="str">
        <f t="shared" si="402"/>
        <v/>
      </c>
      <c r="E3146" s="28" t="str">
        <f t="shared" si="408"/>
        <v/>
      </c>
      <c r="F3146" s="28" t="str">
        <f t="shared" si="408"/>
        <v/>
      </c>
      <c r="G3146" s="18" t="str">
        <f t="shared" si="408"/>
        <v/>
      </c>
      <c r="H3146" s="18" t="str">
        <f t="shared" si="408"/>
        <v/>
      </c>
      <c r="I3146" s="18" t="str">
        <f t="shared" si="408"/>
        <v/>
      </c>
      <c r="J3146" s="28" t="str">
        <f t="shared" si="407"/>
        <v/>
      </c>
      <c r="K3146" s="28" t="str">
        <f t="shared" si="407"/>
        <v/>
      </c>
      <c r="L3146" s="28" t="str">
        <f t="shared" si="407"/>
        <v/>
      </c>
      <c r="M3146" s="28" t="str">
        <f t="shared" si="405"/>
        <v/>
      </c>
      <c r="N3146" s="138" t="str">
        <f>IF(ISNUMBER($A3146),IF(ISNUMBER(VALUE(TRIM(VLOOKUP($A3146,DL,COLUMN()-1,0)))),VALUE(TRIM(VLOOKUP($A3146,DL,COLUMN()-1,0))),TRIM(VLOOKUP($A3146,DL,COLUMN()-1,0))),"")</f>
        <v/>
      </c>
    </row>
    <row r="3147" spans="1:14">
      <c r="A3147" s="4" t="str">
        <f>IF(ISNUMBER(NhapDS!A3143),NhapDS!A3143,"")</f>
        <v/>
      </c>
      <c r="B3147" s="18" t="str">
        <f t="shared" si="403"/>
        <v/>
      </c>
      <c r="C3147" s="64" t="str">
        <f t="shared" si="403"/>
        <v/>
      </c>
      <c r="D3147" s="28" t="str">
        <f t="shared" si="402"/>
        <v/>
      </c>
      <c r="E3147" s="28" t="str">
        <f t="shared" si="408"/>
        <v/>
      </c>
      <c r="F3147" s="28" t="str">
        <f t="shared" si="408"/>
        <v/>
      </c>
      <c r="G3147" s="18" t="str">
        <f t="shared" si="408"/>
        <v/>
      </c>
      <c r="H3147" s="18" t="str">
        <f t="shared" si="408"/>
        <v/>
      </c>
      <c r="I3147" s="18" t="str">
        <f t="shared" si="408"/>
        <v/>
      </c>
      <c r="J3147" s="28" t="str">
        <f t="shared" si="407"/>
        <v/>
      </c>
      <c r="K3147" s="28" t="str">
        <f t="shared" si="407"/>
        <v/>
      </c>
      <c r="L3147" s="28" t="str">
        <f t="shared" si="407"/>
        <v/>
      </c>
      <c r="M3147" s="28" t="str">
        <f t="shared" si="405"/>
        <v/>
      </c>
      <c r="N3147" s="138" t="str">
        <f>IF(ISNUMBER($A3147),IF(ISNUMBER(VALUE(TRIM(VLOOKUP($A3147,DL,COLUMN()-1,0)))),VALUE(TRIM(VLOOKUP($A3147,DL,COLUMN()-1,0))),TRIM(VLOOKUP($A3147,DL,COLUMN()-1,0))),"")</f>
        <v/>
      </c>
    </row>
    <row r="3148" spans="1:14">
      <c r="A3148" s="4" t="str">
        <f>IF(ISNUMBER(NhapDS!A3144),NhapDS!A3144,"")</f>
        <v/>
      </c>
      <c r="B3148" s="18" t="str">
        <f t="shared" si="403"/>
        <v/>
      </c>
      <c r="C3148" s="64" t="str">
        <f t="shared" si="403"/>
        <v/>
      </c>
      <c r="D3148" s="28" t="str">
        <f t="shared" si="402"/>
        <v/>
      </c>
      <c r="E3148" s="28" t="str">
        <f t="shared" si="408"/>
        <v/>
      </c>
      <c r="F3148" s="28" t="str">
        <f t="shared" si="408"/>
        <v/>
      </c>
      <c r="G3148" s="18" t="str">
        <f t="shared" si="408"/>
        <v/>
      </c>
      <c r="H3148" s="18" t="str">
        <f t="shared" si="408"/>
        <v/>
      </c>
      <c r="I3148" s="18" t="str">
        <f t="shared" si="408"/>
        <v/>
      </c>
      <c r="J3148" s="28" t="str">
        <f t="shared" si="407"/>
        <v/>
      </c>
      <c r="K3148" s="28" t="str">
        <f t="shared" si="407"/>
        <v/>
      </c>
      <c r="L3148" s="28" t="str">
        <f t="shared" si="407"/>
        <v/>
      </c>
      <c r="M3148" s="28" t="str">
        <f t="shared" si="405"/>
        <v/>
      </c>
      <c r="N3148" s="138" t="str">
        <f>IF(ISNUMBER($A3148),IF(ISNUMBER(VALUE(TRIM(VLOOKUP($A3148,DL,COLUMN()-1,0)))),VALUE(TRIM(VLOOKUP($A3148,DL,COLUMN()-1,0))),TRIM(VLOOKUP($A3148,DL,COLUMN()-1,0))),"")</f>
        <v/>
      </c>
    </row>
    <row r="3149" spans="1:14">
      <c r="A3149" s="4" t="str">
        <f>IF(ISNUMBER(NhapDS!A3145),NhapDS!A3145,"")</f>
        <v/>
      </c>
      <c r="B3149" s="18" t="str">
        <f t="shared" si="403"/>
        <v/>
      </c>
      <c r="C3149" s="64" t="str">
        <f t="shared" si="403"/>
        <v/>
      </c>
      <c r="D3149" s="28" t="str">
        <f t="shared" si="402"/>
        <v/>
      </c>
      <c r="E3149" s="28" t="str">
        <f t="shared" si="408"/>
        <v/>
      </c>
      <c r="F3149" s="28" t="str">
        <f t="shared" si="408"/>
        <v/>
      </c>
      <c r="G3149" s="18" t="str">
        <f t="shared" si="408"/>
        <v/>
      </c>
      <c r="H3149" s="18" t="str">
        <f t="shared" si="408"/>
        <v/>
      </c>
      <c r="I3149" s="18" t="str">
        <f t="shared" si="408"/>
        <v/>
      </c>
      <c r="J3149" s="28" t="str">
        <f t="shared" si="407"/>
        <v/>
      </c>
      <c r="K3149" s="28" t="str">
        <f t="shared" si="407"/>
        <v/>
      </c>
      <c r="L3149" s="28" t="str">
        <f t="shared" si="407"/>
        <v/>
      </c>
      <c r="M3149" s="28" t="str">
        <f t="shared" si="405"/>
        <v/>
      </c>
      <c r="N3149" s="138" t="str">
        <f>IF(ISNUMBER($A3149),IF(ISNUMBER(VALUE(TRIM(VLOOKUP($A3149,DL,COLUMN()-1,0)))),VALUE(TRIM(VLOOKUP($A3149,DL,COLUMN()-1,0))),TRIM(VLOOKUP($A3149,DL,COLUMN()-1,0))),"")</f>
        <v/>
      </c>
    </row>
    <row r="3150" spans="1:14">
      <c r="A3150" s="4" t="str">
        <f>IF(ISNUMBER(NhapDS!A3146),NhapDS!A3146,"")</f>
        <v/>
      </c>
      <c r="B3150" s="18" t="str">
        <f t="shared" si="403"/>
        <v/>
      </c>
      <c r="C3150" s="64" t="str">
        <f t="shared" si="403"/>
        <v/>
      </c>
      <c r="D3150" s="28" t="str">
        <f t="shared" si="402"/>
        <v/>
      </c>
      <c r="E3150" s="28" t="str">
        <f t="shared" si="408"/>
        <v/>
      </c>
      <c r="F3150" s="28" t="str">
        <f t="shared" si="408"/>
        <v/>
      </c>
      <c r="G3150" s="18" t="str">
        <f t="shared" si="408"/>
        <v/>
      </c>
      <c r="H3150" s="18" t="str">
        <f t="shared" si="408"/>
        <v/>
      </c>
      <c r="I3150" s="18" t="str">
        <f t="shared" si="408"/>
        <v/>
      </c>
      <c r="J3150" s="28" t="str">
        <f t="shared" si="407"/>
        <v/>
      </c>
      <c r="K3150" s="28" t="str">
        <f t="shared" si="407"/>
        <v/>
      </c>
      <c r="L3150" s="28" t="str">
        <f t="shared" si="407"/>
        <v/>
      </c>
      <c r="M3150" s="28" t="str">
        <f t="shared" si="405"/>
        <v/>
      </c>
      <c r="N3150" s="138" t="str">
        <f>IF(ISNUMBER($A3150),IF(ISNUMBER(VALUE(TRIM(VLOOKUP($A3150,DL,COLUMN()-1,0)))),VALUE(TRIM(VLOOKUP($A3150,DL,COLUMN()-1,0))),TRIM(VLOOKUP($A3150,DL,COLUMN()-1,0))),"")</f>
        <v/>
      </c>
    </row>
    <row r="3151" spans="1:14">
      <c r="A3151" s="4" t="str">
        <f>IF(ISNUMBER(NhapDS!A3147),NhapDS!A3147,"")</f>
        <v/>
      </c>
      <c r="B3151" s="18" t="str">
        <f t="shared" si="403"/>
        <v/>
      </c>
      <c r="C3151" s="64" t="str">
        <f t="shared" si="403"/>
        <v/>
      </c>
      <c r="D3151" s="28" t="str">
        <f t="shared" si="402"/>
        <v/>
      </c>
      <c r="E3151" s="28" t="str">
        <f t="shared" si="408"/>
        <v/>
      </c>
      <c r="F3151" s="28" t="str">
        <f t="shared" si="408"/>
        <v/>
      </c>
      <c r="G3151" s="18" t="str">
        <f t="shared" si="408"/>
        <v/>
      </c>
      <c r="H3151" s="18" t="str">
        <f t="shared" si="408"/>
        <v/>
      </c>
      <c r="I3151" s="18" t="str">
        <f t="shared" si="408"/>
        <v/>
      </c>
      <c r="J3151" s="28" t="str">
        <f t="shared" si="407"/>
        <v/>
      </c>
      <c r="K3151" s="28" t="str">
        <f t="shared" si="407"/>
        <v/>
      </c>
      <c r="L3151" s="28" t="str">
        <f t="shared" si="407"/>
        <v/>
      </c>
      <c r="M3151" s="28" t="str">
        <f t="shared" si="405"/>
        <v/>
      </c>
      <c r="N3151" s="138" t="str">
        <f>IF(ISNUMBER($A3151),IF(ISNUMBER(VALUE(TRIM(VLOOKUP($A3151,DL,COLUMN()-1,0)))),VALUE(TRIM(VLOOKUP($A3151,DL,COLUMN()-1,0))),TRIM(VLOOKUP($A3151,DL,COLUMN()-1,0))),"")</f>
        <v/>
      </c>
    </row>
    <row r="3152" spans="1:14">
      <c r="A3152" s="4" t="str">
        <f>IF(ISNUMBER(NhapDS!A3148),NhapDS!A3148,"")</f>
        <v/>
      </c>
      <c r="B3152" s="18" t="str">
        <f t="shared" si="403"/>
        <v/>
      </c>
      <c r="C3152" s="64" t="str">
        <f t="shared" si="403"/>
        <v/>
      </c>
      <c r="D3152" s="28" t="str">
        <f t="shared" si="402"/>
        <v/>
      </c>
      <c r="E3152" s="28" t="str">
        <f t="shared" si="408"/>
        <v/>
      </c>
      <c r="F3152" s="28" t="str">
        <f t="shared" si="408"/>
        <v/>
      </c>
      <c r="G3152" s="18" t="str">
        <f t="shared" si="408"/>
        <v/>
      </c>
      <c r="H3152" s="18" t="str">
        <f t="shared" si="408"/>
        <v/>
      </c>
      <c r="I3152" s="18" t="str">
        <f t="shared" si="408"/>
        <v/>
      </c>
      <c r="J3152" s="28" t="str">
        <f t="shared" si="407"/>
        <v/>
      </c>
      <c r="K3152" s="28" t="str">
        <f t="shared" si="407"/>
        <v/>
      </c>
      <c r="L3152" s="28" t="str">
        <f t="shared" si="407"/>
        <v/>
      </c>
      <c r="M3152" s="28" t="str">
        <f t="shared" si="405"/>
        <v/>
      </c>
      <c r="N3152" s="138" t="str">
        <f>IF(ISNUMBER($A3152),IF(ISNUMBER(VALUE(TRIM(VLOOKUP($A3152,DL,COLUMN()-1,0)))),VALUE(TRIM(VLOOKUP($A3152,DL,COLUMN()-1,0))),TRIM(VLOOKUP($A3152,DL,COLUMN()-1,0))),"")</f>
        <v/>
      </c>
    </row>
    <row r="3153" spans="1:14">
      <c r="A3153" s="4" t="str">
        <f>IF(ISNUMBER(NhapDS!A3149),NhapDS!A3149,"")</f>
        <v/>
      </c>
      <c r="B3153" s="18" t="str">
        <f t="shared" si="403"/>
        <v/>
      </c>
      <c r="C3153" s="64" t="str">
        <f t="shared" si="403"/>
        <v/>
      </c>
      <c r="D3153" s="28" t="str">
        <f t="shared" si="402"/>
        <v/>
      </c>
      <c r="E3153" s="28" t="str">
        <f t="shared" si="408"/>
        <v/>
      </c>
      <c r="F3153" s="28" t="str">
        <f t="shared" si="408"/>
        <v/>
      </c>
      <c r="G3153" s="18" t="str">
        <f t="shared" si="408"/>
        <v/>
      </c>
      <c r="H3153" s="18" t="str">
        <f t="shared" si="408"/>
        <v/>
      </c>
      <c r="I3153" s="18" t="str">
        <f t="shared" si="408"/>
        <v/>
      </c>
      <c r="J3153" s="28" t="str">
        <f t="shared" si="407"/>
        <v/>
      </c>
      <c r="K3153" s="28" t="str">
        <f t="shared" si="407"/>
        <v/>
      </c>
      <c r="L3153" s="28" t="str">
        <f t="shared" si="407"/>
        <v/>
      </c>
      <c r="M3153" s="28" t="str">
        <f t="shared" si="405"/>
        <v/>
      </c>
      <c r="N3153" s="138" t="str">
        <f>IF(ISNUMBER($A3153),IF(ISNUMBER(VALUE(TRIM(VLOOKUP($A3153,DL,COLUMN()-1,0)))),VALUE(TRIM(VLOOKUP($A3153,DL,COLUMN()-1,0))),TRIM(VLOOKUP($A3153,DL,COLUMN()-1,0))),"")</f>
        <v/>
      </c>
    </row>
    <row r="3154" spans="1:14">
      <c r="A3154" s="4" t="str">
        <f>IF(ISNUMBER(NhapDS!A3150),NhapDS!A3150,"")</f>
        <v/>
      </c>
      <c r="B3154" s="18" t="str">
        <f t="shared" si="403"/>
        <v/>
      </c>
      <c r="C3154" s="64" t="str">
        <f t="shared" si="403"/>
        <v/>
      </c>
      <c r="D3154" s="28" t="str">
        <f t="shared" si="402"/>
        <v/>
      </c>
      <c r="E3154" s="28" t="str">
        <f t="shared" si="408"/>
        <v/>
      </c>
      <c r="F3154" s="28" t="str">
        <f t="shared" si="408"/>
        <v/>
      </c>
      <c r="G3154" s="18" t="str">
        <f t="shared" si="408"/>
        <v/>
      </c>
      <c r="H3154" s="18" t="str">
        <f t="shared" si="408"/>
        <v/>
      </c>
      <c r="I3154" s="18" t="str">
        <f t="shared" si="408"/>
        <v/>
      </c>
      <c r="J3154" s="28" t="str">
        <f t="shared" ref="J3154:L3169" si="409">IF(ISNUMBER($A3154),TRIM(VLOOKUP($A3154,DL,COLUMN()-1,0)),"")</f>
        <v/>
      </c>
      <c r="K3154" s="28" t="str">
        <f t="shared" si="409"/>
        <v/>
      </c>
      <c r="L3154" s="28" t="str">
        <f t="shared" si="409"/>
        <v/>
      </c>
      <c r="M3154" s="28" t="str">
        <f t="shared" si="405"/>
        <v/>
      </c>
      <c r="N3154" s="138" t="str">
        <f>IF(ISNUMBER($A3154),IF(ISNUMBER(VALUE(TRIM(VLOOKUP($A3154,DL,COLUMN()-1,0)))),VALUE(TRIM(VLOOKUP($A3154,DL,COLUMN()-1,0))),TRIM(VLOOKUP($A3154,DL,COLUMN()-1,0))),"")</f>
        <v/>
      </c>
    </row>
    <row r="3155" spans="1:14">
      <c r="A3155" s="4" t="str">
        <f>IF(ISNUMBER(NhapDS!A3151),NhapDS!A3151,"")</f>
        <v/>
      </c>
      <c r="B3155" s="18" t="str">
        <f t="shared" si="403"/>
        <v/>
      </c>
      <c r="C3155" s="64" t="str">
        <f t="shared" si="403"/>
        <v/>
      </c>
      <c r="D3155" s="28" t="str">
        <f t="shared" si="402"/>
        <v/>
      </c>
      <c r="E3155" s="28" t="str">
        <f t="shared" si="408"/>
        <v/>
      </c>
      <c r="F3155" s="28" t="str">
        <f t="shared" si="408"/>
        <v/>
      </c>
      <c r="G3155" s="18" t="str">
        <f t="shared" si="408"/>
        <v/>
      </c>
      <c r="H3155" s="18" t="str">
        <f t="shared" si="408"/>
        <v/>
      </c>
      <c r="I3155" s="18" t="str">
        <f t="shared" si="408"/>
        <v/>
      </c>
      <c r="J3155" s="28" t="str">
        <f t="shared" si="409"/>
        <v/>
      </c>
      <c r="K3155" s="28" t="str">
        <f t="shared" si="409"/>
        <v/>
      </c>
      <c r="L3155" s="28" t="str">
        <f t="shared" si="409"/>
        <v/>
      </c>
      <c r="M3155" s="28" t="str">
        <f t="shared" si="405"/>
        <v/>
      </c>
      <c r="N3155" s="138" t="str">
        <f>IF(ISNUMBER($A3155),IF(ISNUMBER(VALUE(TRIM(VLOOKUP($A3155,DL,COLUMN()-1,0)))),VALUE(TRIM(VLOOKUP($A3155,DL,COLUMN()-1,0))),TRIM(VLOOKUP($A3155,DL,COLUMN()-1,0))),"")</f>
        <v/>
      </c>
    </row>
    <row r="3156" spans="1:14">
      <c r="A3156" s="4" t="str">
        <f>IF(ISNUMBER(NhapDS!A3152),NhapDS!A3152,"")</f>
        <v/>
      </c>
      <c r="B3156" s="18" t="str">
        <f t="shared" si="403"/>
        <v/>
      </c>
      <c r="C3156" s="64" t="str">
        <f t="shared" si="403"/>
        <v/>
      </c>
      <c r="D3156" s="28" t="str">
        <f t="shared" si="402"/>
        <v/>
      </c>
      <c r="E3156" s="28" t="str">
        <f t="shared" si="408"/>
        <v/>
      </c>
      <c r="F3156" s="28" t="str">
        <f t="shared" si="408"/>
        <v/>
      </c>
      <c r="G3156" s="18" t="str">
        <f t="shared" si="408"/>
        <v/>
      </c>
      <c r="H3156" s="18" t="str">
        <f t="shared" si="408"/>
        <v/>
      </c>
      <c r="I3156" s="18" t="str">
        <f t="shared" si="408"/>
        <v/>
      </c>
      <c r="J3156" s="28" t="str">
        <f t="shared" si="409"/>
        <v/>
      </c>
      <c r="K3156" s="28" t="str">
        <f t="shared" si="409"/>
        <v/>
      </c>
      <c r="L3156" s="28" t="str">
        <f t="shared" si="409"/>
        <v/>
      </c>
      <c r="M3156" s="28" t="str">
        <f t="shared" si="405"/>
        <v/>
      </c>
      <c r="N3156" s="138" t="str">
        <f>IF(ISNUMBER($A3156),IF(ISNUMBER(VALUE(TRIM(VLOOKUP($A3156,DL,COLUMN()-1,0)))),VALUE(TRIM(VLOOKUP($A3156,DL,COLUMN()-1,0))),TRIM(VLOOKUP($A3156,DL,COLUMN()-1,0))),"")</f>
        <v/>
      </c>
    </row>
    <row r="3157" spans="1:14">
      <c r="A3157" s="4" t="str">
        <f>IF(ISNUMBER(NhapDS!A3153),NhapDS!A3153,"")</f>
        <v/>
      </c>
      <c r="B3157" s="18" t="str">
        <f t="shared" si="403"/>
        <v/>
      </c>
      <c r="C3157" s="64" t="str">
        <f t="shared" si="403"/>
        <v/>
      </c>
      <c r="D3157" s="28" t="str">
        <f t="shared" si="402"/>
        <v/>
      </c>
      <c r="E3157" s="28" t="str">
        <f t="shared" si="408"/>
        <v/>
      </c>
      <c r="F3157" s="28" t="str">
        <f t="shared" si="408"/>
        <v/>
      </c>
      <c r="G3157" s="18" t="str">
        <f t="shared" si="408"/>
        <v/>
      </c>
      <c r="H3157" s="18" t="str">
        <f t="shared" si="408"/>
        <v/>
      </c>
      <c r="I3157" s="18" t="str">
        <f t="shared" si="408"/>
        <v/>
      </c>
      <c r="J3157" s="28" t="str">
        <f t="shared" si="409"/>
        <v/>
      </c>
      <c r="K3157" s="28" t="str">
        <f t="shared" si="409"/>
        <v/>
      </c>
      <c r="L3157" s="28" t="str">
        <f t="shared" si="409"/>
        <v/>
      </c>
      <c r="M3157" s="28" t="str">
        <f t="shared" si="405"/>
        <v/>
      </c>
      <c r="N3157" s="138" t="str">
        <f>IF(ISNUMBER($A3157),IF(ISNUMBER(VALUE(TRIM(VLOOKUP($A3157,DL,COLUMN()-1,0)))),VALUE(TRIM(VLOOKUP($A3157,DL,COLUMN()-1,0))),TRIM(VLOOKUP($A3157,DL,COLUMN()-1,0))),"")</f>
        <v/>
      </c>
    </row>
    <row r="3158" spans="1:14">
      <c r="A3158" s="4" t="str">
        <f>IF(ISNUMBER(NhapDS!A3154),NhapDS!A3154,"")</f>
        <v/>
      </c>
      <c r="B3158" s="18" t="str">
        <f t="shared" si="403"/>
        <v/>
      </c>
      <c r="C3158" s="64" t="str">
        <f t="shared" si="403"/>
        <v/>
      </c>
      <c r="D3158" s="28" t="str">
        <f t="shared" si="402"/>
        <v/>
      </c>
      <c r="E3158" s="28" t="str">
        <f t="shared" si="408"/>
        <v/>
      </c>
      <c r="F3158" s="28" t="str">
        <f t="shared" si="408"/>
        <v/>
      </c>
      <c r="G3158" s="18" t="str">
        <f t="shared" si="408"/>
        <v/>
      </c>
      <c r="H3158" s="18" t="str">
        <f t="shared" si="408"/>
        <v/>
      </c>
      <c r="I3158" s="18" t="str">
        <f t="shared" si="408"/>
        <v/>
      </c>
      <c r="J3158" s="28" t="str">
        <f t="shared" si="409"/>
        <v/>
      </c>
      <c r="K3158" s="28" t="str">
        <f t="shared" si="409"/>
        <v/>
      </c>
      <c r="L3158" s="28" t="str">
        <f t="shared" si="409"/>
        <v/>
      </c>
      <c r="M3158" s="28" t="str">
        <f t="shared" si="405"/>
        <v/>
      </c>
      <c r="N3158" s="138" t="str">
        <f>IF(ISNUMBER($A3158),IF(ISNUMBER(VALUE(TRIM(VLOOKUP($A3158,DL,COLUMN()-1,0)))),VALUE(TRIM(VLOOKUP($A3158,DL,COLUMN()-1,0))),TRIM(VLOOKUP($A3158,DL,COLUMN()-1,0))),"")</f>
        <v/>
      </c>
    </row>
    <row r="3159" spans="1:14">
      <c r="A3159" s="4" t="str">
        <f>IF(ISNUMBER(NhapDS!A3155),NhapDS!A3155,"")</f>
        <v/>
      </c>
      <c r="B3159" s="18" t="str">
        <f t="shared" si="403"/>
        <v/>
      </c>
      <c r="C3159" s="64" t="str">
        <f t="shared" si="403"/>
        <v/>
      </c>
      <c r="D3159" s="28" t="str">
        <f t="shared" si="402"/>
        <v/>
      </c>
      <c r="E3159" s="28" t="str">
        <f t="shared" si="408"/>
        <v/>
      </c>
      <c r="F3159" s="28" t="str">
        <f t="shared" si="408"/>
        <v/>
      </c>
      <c r="G3159" s="18" t="str">
        <f t="shared" si="408"/>
        <v/>
      </c>
      <c r="H3159" s="18" t="str">
        <f t="shared" si="408"/>
        <v/>
      </c>
      <c r="I3159" s="18" t="str">
        <f t="shared" si="408"/>
        <v/>
      </c>
      <c r="J3159" s="28" t="str">
        <f t="shared" si="409"/>
        <v/>
      </c>
      <c r="K3159" s="28" t="str">
        <f t="shared" si="409"/>
        <v/>
      </c>
      <c r="L3159" s="28" t="str">
        <f t="shared" si="409"/>
        <v/>
      </c>
      <c r="M3159" s="28" t="str">
        <f t="shared" si="405"/>
        <v/>
      </c>
      <c r="N3159" s="138" t="str">
        <f>IF(ISNUMBER($A3159),IF(ISNUMBER(VALUE(TRIM(VLOOKUP($A3159,DL,COLUMN()-1,0)))),VALUE(TRIM(VLOOKUP($A3159,DL,COLUMN()-1,0))),TRIM(VLOOKUP($A3159,DL,COLUMN()-1,0))),"")</f>
        <v/>
      </c>
    </row>
    <row r="3160" spans="1:14">
      <c r="A3160" s="4" t="str">
        <f>IF(ISNUMBER(NhapDS!A3156),NhapDS!A3156,"")</f>
        <v/>
      </c>
      <c r="B3160" s="18" t="str">
        <f t="shared" si="403"/>
        <v/>
      </c>
      <c r="C3160" s="64" t="str">
        <f t="shared" si="403"/>
        <v/>
      </c>
      <c r="D3160" s="28" t="str">
        <f t="shared" si="402"/>
        <v/>
      </c>
      <c r="E3160" s="28" t="str">
        <f t="shared" si="408"/>
        <v/>
      </c>
      <c r="F3160" s="28" t="str">
        <f t="shared" si="408"/>
        <v/>
      </c>
      <c r="G3160" s="18" t="str">
        <f t="shared" si="408"/>
        <v/>
      </c>
      <c r="H3160" s="18" t="str">
        <f t="shared" si="408"/>
        <v/>
      </c>
      <c r="I3160" s="18" t="str">
        <f t="shared" si="408"/>
        <v/>
      </c>
      <c r="J3160" s="28" t="str">
        <f t="shared" si="409"/>
        <v/>
      </c>
      <c r="K3160" s="28" t="str">
        <f t="shared" si="409"/>
        <v/>
      </c>
      <c r="L3160" s="28" t="str">
        <f t="shared" si="409"/>
        <v/>
      </c>
      <c r="M3160" s="28" t="str">
        <f t="shared" si="405"/>
        <v/>
      </c>
      <c r="N3160" s="138" t="str">
        <f>IF(ISNUMBER($A3160),IF(ISNUMBER(VALUE(TRIM(VLOOKUP($A3160,DL,COLUMN()-1,0)))),VALUE(TRIM(VLOOKUP($A3160,DL,COLUMN()-1,0))),TRIM(VLOOKUP($A3160,DL,COLUMN()-1,0))),"")</f>
        <v/>
      </c>
    </row>
    <row r="3161" spans="1:14">
      <c r="A3161" s="4" t="str">
        <f>IF(ISNUMBER(NhapDS!A3157),NhapDS!A3157,"")</f>
        <v/>
      </c>
      <c r="B3161" s="18" t="str">
        <f t="shared" si="403"/>
        <v/>
      </c>
      <c r="C3161" s="64" t="str">
        <f t="shared" si="403"/>
        <v/>
      </c>
      <c r="D3161" s="28" t="str">
        <f t="shared" si="402"/>
        <v/>
      </c>
      <c r="E3161" s="28" t="str">
        <f t="shared" si="408"/>
        <v/>
      </c>
      <c r="F3161" s="28" t="str">
        <f t="shared" si="408"/>
        <v/>
      </c>
      <c r="G3161" s="18" t="str">
        <f t="shared" si="408"/>
        <v/>
      </c>
      <c r="H3161" s="18" t="str">
        <f t="shared" si="408"/>
        <v/>
      </c>
      <c r="I3161" s="18" t="str">
        <f t="shared" si="408"/>
        <v/>
      </c>
      <c r="J3161" s="28" t="str">
        <f t="shared" si="409"/>
        <v/>
      </c>
      <c r="K3161" s="28" t="str">
        <f t="shared" si="409"/>
        <v/>
      </c>
      <c r="L3161" s="28" t="str">
        <f t="shared" si="409"/>
        <v/>
      </c>
      <c r="M3161" s="28" t="str">
        <f t="shared" si="405"/>
        <v/>
      </c>
      <c r="N3161" s="138" t="str">
        <f>IF(ISNUMBER($A3161),IF(ISNUMBER(VALUE(TRIM(VLOOKUP($A3161,DL,COLUMN()-1,0)))),VALUE(TRIM(VLOOKUP($A3161,DL,COLUMN()-1,0))),TRIM(VLOOKUP($A3161,DL,COLUMN()-1,0))),"")</f>
        <v/>
      </c>
    </row>
    <row r="3162" spans="1:14">
      <c r="A3162" s="4" t="str">
        <f>IF(ISNUMBER(NhapDS!A3158),NhapDS!A3158,"")</f>
        <v/>
      </c>
      <c r="B3162" s="18" t="str">
        <f t="shared" si="403"/>
        <v/>
      </c>
      <c r="C3162" s="64" t="str">
        <f t="shared" si="403"/>
        <v/>
      </c>
      <c r="D3162" s="28" t="str">
        <f t="shared" si="402"/>
        <v/>
      </c>
      <c r="E3162" s="28" t="str">
        <f t="shared" si="408"/>
        <v/>
      </c>
      <c r="F3162" s="28" t="str">
        <f t="shared" si="408"/>
        <v/>
      </c>
      <c r="G3162" s="18" t="str">
        <f t="shared" si="408"/>
        <v/>
      </c>
      <c r="H3162" s="18" t="str">
        <f t="shared" si="408"/>
        <v/>
      </c>
      <c r="I3162" s="18" t="str">
        <f t="shared" si="408"/>
        <v/>
      </c>
      <c r="J3162" s="28" t="str">
        <f t="shared" si="409"/>
        <v/>
      </c>
      <c r="K3162" s="28" t="str">
        <f t="shared" si="409"/>
        <v/>
      </c>
      <c r="L3162" s="28" t="str">
        <f t="shared" si="409"/>
        <v/>
      </c>
      <c r="M3162" s="28" t="str">
        <f t="shared" si="405"/>
        <v/>
      </c>
      <c r="N3162" s="138" t="str">
        <f>IF(ISNUMBER($A3162),IF(ISNUMBER(VALUE(TRIM(VLOOKUP($A3162,DL,COLUMN()-1,0)))),VALUE(TRIM(VLOOKUP($A3162,DL,COLUMN()-1,0))),TRIM(VLOOKUP($A3162,DL,COLUMN()-1,0))),"")</f>
        <v/>
      </c>
    </row>
    <row r="3163" spans="1:14">
      <c r="A3163" s="4" t="str">
        <f>IF(ISNUMBER(NhapDS!A3159),NhapDS!A3159,"")</f>
        <v/>
      </c>
      <c r="B3163" s="18" t="str">
        <f t="shared" si="403"/>
        <v/>
      </c>
      <c r="C3163" s="64" t="str">
        <f t="shared" si="403"/>
        <v/>
      </c>
      <c r="D3163" s="28" t="str">
        <f t="shared" si="402"/>
        <v/>
      </c>
      <c r="E3163" s="28" t="str">
        <f t="shared" si="408"/>
        <v/>
      </c>
      <c r="F3163" s="28" t="str">
        <f t="shared" si="408"/>
        <v/>
      </c>
      <c r="G3163" s="18" t="str">
        <f t="shared" si="408"/>
        <v/>
      </c>
      <c r="H3163" s="18" t="str">
        <f t="shared" si="408"/>
        <v/>
      </c>
      <c r="I3163" s="18" t="str">
        <f t="shared" si="408"/>
        <v/>
      </c>
      <c r="J3163" s="28" t="str">
        <f t="shared" si="409"/>
        <v/>
      </c>
      <c r="K3163" s="28" t="str">
        <f t="shared" si="409"/>
        <v/>
      </c>
      <c r="L3163" s="28" t="str">
        <f t="shared" si="409"/>
        <v/>
      </c>
      <c r="M3163" s="28" t="str">
        <f t="shared" si="405"/>
        <v/>
      </c>
      <c r="N3163" s="138" t="str">
        <f>IF(ISNUMBER($A3163),IF(ISNUMBER(VALUE(TRIM(VLOOKUP($A3163,DL,COLUMN()-1,0)))),VALUE(TRIM(VLOOKUP($A3163,DL,COLUMN()-1,0))),TRIM(VLOOKUP($A3163,DL,COLUMN()-1,0))),"")</f>
        <v/>
      </c>
    </row>
    <row r="3164" spans="1:14">
      <c r="A3164" s="4" t="str">
        <f>IF(ISNUMBER(NhapDS!A3160),NhapDS!A3160,"")</f>
        <v/>
      </c>
      <c r="B3164" s="18" t="str">
        <f t="shared" si="403"/>
        <v/>
      </c>
      <c r="C3164" s="64" t="str">
        <f t="shared" si="403"/>
        <v/>
      </c>
      <c r="D3164" s="28" t="str">
        <f t="shared" si="402"/>
        <v/>
      </c>
      <c r="E3164" s="28" t="str">
        <f t="shared" si="408"/>
        <v/>
      </c>
      <c r="F3164" s="28" t="str">
        <f t="shared" si="408"/>
        <v/>
      </c>
      <c r="G3164" s="18" t="str">
        <f t="shared" si="408"/>
        <v/>
      </c>
      <c r="H3164" s="18" t="str">
        <f t="shared" si="408"/>
        <v/>
      </c>
      <c r="I3164" s="18" t="str">
        <f t="shared" si="408"/>
        <v/>
      </c>
      <c r="J3164" s="28" t="str">
        <f t="shared" si="409"/>
        <v/>
      </c>
      <c r="K3164" s="28" t="str">
        <f t="shared" si="409"/>
        <v/>
      </c>
      <c r="L3164" s="28" t="str">
        <f t="shared" si="409"/>
        <v/>
      </c>
      <c r="M3164" s="28" t="str">
        <f t="shared" si="405"/>
        <v/>
      </c>
      <c r="N3164" s="138" t="str">
        <f>IF(ISNUMBER($A3164),IF(ISNUMBER(VALUE(TRIM(VLOOKUP($A3164,DL,COLUMN()-1,0)))),VALUE(TRIM(VLOOKUP($A3164,DL,COLUMN()-1,0))),TRIM(VLOOKUP($A3164,DL,COLUMN()-1,0))),"")</f>
        <v/>
      </c>
    </row>
    <row r="3165" spans="1:14">
      <c r="A3165" s="4" t="str">
        <f>IF(ISNUMBER(NhapDS!A3161),NhapDS!A3161,"")</f>
        <v/>
      </c>
      <c r="B3165" s="18" t="str">
        <f t="shared" si="403"/>
        <v/>
      </c>
      <c r="C3165" s="64" t="str">
        <f t="shared" si="403"/>
        <v/>
      </c>
      <c r="D3165" s="28" t="str">
        <f t="shared" si="402"/>
        <v/>
      </c>
      <c r="E3165" s="28" t="str">
        <f t="shared" si="408"/>
        <v/>
      </c>
      <c r="F3165" s="28" t="str">
        <f t="shared" si="408"/>
        <v/>
      </c>
      <c r="G3165" s="18" t="str">
        <f t="shared" si="408"/>
        <v/>
      </c>
      <c r="H3165" s="18" t="str">
        <f t="shared" si="408"/>
        <v/>
      </c>
      <c r="I3165" s="18" t="str">
        <f t="shared" si="408"/>
        <v/>
      </c>
      <c r="J3165" s="28" t="str">
        <f t="shared" si="409"/>
        <v/>
      </c>
      <c r="K3165" s="28" t="str">
        <f t="shared" si="409"/>
        <v/>
      </c>
      <c r="L3165" s="28" t="str">
        <f t="shared" si="409"/>
        <v/>
      </c>
      <c r="M3165" s="28" t="str">
        <f t="shared" si="405"/>
        <v/>
      </c>
      <c r="N3165" s="138" t="str">
        <f>IF(ISNUMBER($A3165),IF(ISNUMBER(VALUE(TRIM(VLOOKUP($A3165,DL,COLUMN()-1,0)))),VALUE(TRIM(VLOOKUP($A3165,DL,COLUMN()-1,0))),TRIM(VLOOKUP($A3165,DL,COLUMN()-1,0))),"")</f>
        <v/>
      </c>
    </row>
    <row r="3166" spans="1:14">
      <c r="A3166" s="4" t="str">
        <f>IF(ISNUMBER(NhapDS!A3162),NhapDS!A3162,"")</f>
        <v/>
      </c>
      <c r="B3166" s="18" t="str">
        <f t="shared" si="403"/>
        <v/>
      </c>
      <c r="C3166" s="64" t="str">
        <f t="shared" si="403"/>
        <v/>
      </c>
      <c r="D3166" s="28" t="str">
        <f t="shared" si="402"/>
        <v/>
      </c>
      <c r="E3166" s="28" t="str">
        <f t="shared" si="408"/>
        <v/>
      </c>
      <c r="F3166" s="28" t="str">
        <f t="shared" si="408"/>
        <v/>
      </c>
      <c r="G3166" s="18" t="str">
        <f t="shared" si="408"/>
        <v/>
      </c>
      <c r="H3166" s="18" t="str">
        <f t="shared" si="408"/>
        <v/>
      </c>
      <c r="I3166" s="18" t="str">
        <f t="shared" si="408"/>
        <v/>
      </c>
      <c r="J3166" s="28" t="str">
        <f t="shared" si="409"/>
        <v/>
      </c>
      <c r="K3166" s="28" t="str">
        <f t="shared" si="409"/>
        <v/>
      </c>
      <c r="L3166" s="28" t="str">
        <f t="shared" si="409"/>
        <v/>
      </c>
      <c r="M3166" s="28" t="str">
        <f t="shared" si="405"/>
        <v/>
      </c>
      <c r="N3166" s="138" t="str">
        <f>IF(ISNUMBER($A3166),IF(ISNUMBER(VALUE(TRIM(VLOOKUP($A3166,DL,COLUMN()-1,0)))),VALUE(TRIM(VLOOKUP($A3166,DL,COLUMN()-1,0))),TRIM(VLOOKUP($A3166,DL,COLUMN()-1,0))),"")</f>
        <v/>
      </c>
    </row>
    <row r="3167" spans="1:14">
      <c r="A3167" s="4" t="str">
        <f>IF(ISNUMBER(NhapDS!A3163),NhapDS!A3163,"")</f>
        <v/>
      </c>
      <c r="B3167" s="18" t="str">
        <f t="shared" si="403"/>
        <v/>
      </c>
      <c r="C3167" s="64" t="str">
        <f t="shared" si="403"/>
        <v/>
      </c>
      <c r="D3167" s="28" t="str">
        <f t="shared" si="402"/>
        <v/>
      </c>
      <c r="E3167" s="28" t="str">
        <f t="shared" si="408"/>
        <v/>
      </c>
      <c r="F3167" s="28" t="str">
        <f t="shared" si="408"/>
        <v/>
      </c>
      <c r="G3167" s="18" t="str">
        <f t="shared" si="408"/>
        <v/>
      </c>
      <c r="H3167" s="18" t="str">
        <f t="shared" si="408"/>
        <v/>
      </c>
      <c r="I3167" s="18" t="str">
        <f t="shared" si="408"/>
        <v/>
      </c>
      <c r="J3167" s="28" t="str">
        <f t="shared" si="409"/>
        <v/>
      </c>
      <c r="K3167" s="28" t="str">
        <f t="shared" si="409"/>
        <v/>
      </c>
      <c r="L3167" s="28" t="str">
        <f t="shared" si="409"/>
        <v/>
      </c>
      <c r="M3167" s="28" t="str">
        <f t="shared" si="405"/>
        <v/>
      </c>
      <c r="N3167" s="138" t="str">
        <f>IF(ISNUMBER($A3167),IF(ISNUMBER(VALUE(TRIM(VLOOKUP($A3167,DL,COLUMN()-1,0)))),VALUE(TRIM(VLOOKUP($A3167,DL,COLUMN()-1,0))),TRIM(VLOOKUP($A3167,DL,COLUMN()-1,0))),"")</f>
        <v/>
      </c>
    </row>
    <row r="3168" spans="1:14">
      <c r="A3168" s="4" t="str">
        <f>IF(ISNUMBER(NhapDS!A3164),NhapDS!A3164,"")</f>
        <v/>
      </c>
      <c r="B3168" s="18" t="str">
        <f t="shared" si="403"/>
        <v/>
      </c>
      <c r="C3168" s="64" t="str">
        <f t="shared" si="403"/>
        <v/>
      </c>
      <c r="D3168" s="28" t="str">
        <f t="shared" ref="D3168:D3231" si="410">IF(ISNUMBER($A3168),IF(E3168="x","","x"),"")</f>
        <v/>
      </c>
      <c r="E3168" s="28" t="str">
        <f t="shared" si="408"/>
        <v/>
      </c>
      <c r="F3168" s="28" t="str">
        <f t="shared" si="408"/>
        <v/>
      </c>
      <c r="G3168" s="18" t="str">
        <f t="shared" si="408"/>
        <v/>
      </c>
      <c r="H3168" s="18" t="str">
        <f t="shared" si="408"/>
        <v/>
      </c>
      <c r="I3168" s="18" t="str">
        <f t="shared" si="408"/>
        <v/>
      </c>
      <c r="J3168" s="28" t="str">
        <f t="shared" si="409"/>
        <v/>
      </c>
      <c r="K3168" s="28" t="str">
        <f t="shared" si="409"/>
        <v/>
      </c>
      <c r="L3168" s="28" t="str">
        <f t="shared" si="409"/>
        <v/>
      </c>
      <c r="M3168" s="28" t="str">
        <f t="shared" si="405"/>
        <v/>
      </c>
      <c r="N3168" s="138" t="str">
        <f>IF(ISNUMBER($A3168),IF(ISNUMBER(VALUE(TRIM(VLOOKUP($A3168,DL,COLUMN()-1,0)))),VALUE(TRIM(VLOOKUP($A3168,DL,COLUMN()-1,0))),TRIM(VLOOKUP($A3168,DL,COLUMN()-1,0))),"")</f>
        <v/>
      </c>
    </row>
    <row r="3169" spans="1:14">
      <c r="A3169" s="4" t="str">
        <f>IF(ISNUMBER(NhapDS!A3165),NhapDS!A3165,"")</f>
        <v/>
      </c>
      <c r="B3169" s="18" t="str">
        <f t="shared" si="403"/>
        <v/>
      </c>
      <c r="C3169" s="64" t="str">
        <f t="shared" si="403"/>
        <v/>
      </c>
      <c r="D3169" s="28" t="str">
        <f t="shared" si="410"/>
        <v/>
      </c>
      <c r="E3169" s="28" t="str">
        <f t="shared" si="408"/>
        <v/>
      </c>
      <c r="F3169" s="28" t="str">
        <f t="shared" si="408"/>
        <v/>
      </c>
      <c r="G3169" s="18" t="str">
        <f t="shared" si="408"/>
        <v/>
      </c>
      <c r="H3169" s="18" t="str">
        <f t="shared" si="408"/>
        <v/>
      </c>
      <c r="I3169" s="18" t="str">
        <f t="shared" si="408"/>
        <v/>
      </c>
      <c r="J3169" s="28" t="str">
        <f t="shared" si="409"/>
        <v/>
      </c>
      <c r="K3169" s="28" t="str">
        <f t="shared" si="409"/>
        <v/>
      </c>
      <c r="L3169" s="28" t="str">
        <f t="shared" si="409"/>
        <v/>
      </c>
      <c r="M3169" s="28" t="str">
        <f t="shared" si="405"/>
        <v/>
      </c>
      <c r="N3169" s="138" t="str">
        <f>IF(ISNUMBER($A3169),IF(ISNUMBER(VALUE(TRIM(VLOOKUP($A3169,DL,COLUMN()-1,0)))),VALUE(TRIM(VLOOKUP($A3169,DL,COLUMN()-1,0))),TRIM(VLOOKUP($A3169,DL,COLUMN()-1,0))),"")</f>
        <v/>
      </c>
    </row>
    <row r="3170" spans="1:14">
      <c r="A3170" s="4" t="str">
        <f>IF(ISNUMBER(NhapDS!A3166),NhapDS!A3166,"")</f>
        <v/>
      </c>
      <c r="B3170" s="18" t="str">
        <f t="shared" ref="B3170:C3233" si="411">IF(ISNUMBER($A3170),VLOOKUP($A3170,DL,COLUMN(),0),"")</f>
        <v/>
      </c>
      <c r="C3170" s="64" t="str">
        <f t="shared" si="411"/>
        <v/>
      </c>
      <c r="D3170" s="28" t="str">
        <f t="shared" si="410"/>
        <v/>
      </c>
      <c r="E3170" s="28" t="str">
        <f t="shared" si="408"/>
        <v/>
      </c>
      <c r="F3170" s="28" t="str">
        <f t="shared" si="408"/>
        <v/>
      </c>
      <c r="G3170" s="18" t="str">
        <f t="shared" si="408"/>
        <v/>
      </c>
      <c r="H3170" s="18" t="str">
        <f t="shared" si="408"/>
        <v/>
      </c>
      <c r="I3170" s="18" t="str">
        <f t="shared" si="408"/>
        <v/>
      </c>
      <c r="J3170" s="28" t="str">
        <f t="shared" ref="J3170:L3185" si="412">IF(ISNUMBER($A3170),TRIM(VLOOKUP($A3170,DL,COLUMN()-1,0)),"")</f>
        <v/>
      </c>
      <c r="K3170" s="28" t="str">
        <f t="shared" si="412"/>
        <v/>
      </c>
      <c r="L3170" s="28" t="str">
        <f t="shared" si="412"/>
        <v/>
      </c>
      <c r="M3170" s="28" t="str">
        <f t="shared" ref="M3170:M3233" si="413">IF(ISNUMBER($A3170),TRIM(VLOOKUP($A3170,DL,COLUMN()-1,0)),"")</f>
        <v/>
      </c>
      <c r="N3170" s="138" t="str">
        <f>IF(ISNUMBER($A3170),IF(ISNUMBER(VALUE(TRIM(VLOOKUP($A3170,DL,COLUMN()-1,0)))),VALUE(TRIM(VLOOKUP($A3170,DL,COLUMN()-1,0))),TRIM(VLOOKUP($A3170,DL,COLUMN()-1,0))),"")</f>
        <v/>
      </c>
    </row>
    <row r="3171" spans="1:14">
      <c r="A3171" s="4" t="str">
        <f>IF(ISNUMBER(NhapDS!A3167),NhapDS!A3167,"")</f>
        <v/>
      </c>
      <c r="B3171" s="18" t="str">
        <f t="shared" si="411"/>
        <v/>
      </c>
      <c r="C3171" s="64" t="str">
        <f t="shared" si="411"/>
        <v/>
      </c>
      <c r="D3171" s="28" t="str">
        <f t="shared" si="410"/>
        <v/>
      </c>
      <c r="E3171" s="28" t="str">
        <f t="shared" si="408"/>
        <v/>
      </c>
      <c r="F3171" s="28" t="str">
        <f t="shared" si="408"/>
        <v/>
      </c>
      <c r="G3171" s="18" t="str">
        <f t="shared" si="408"/>
        <v/>
      </c>
      <c r="H3171" s="18" t="str">
        <f t="shared" si="408"/>
        <v/>
      </c>
      <c r="I3171" s="18" t="str">
        <f t="shared" si="408"/>
        <v/>
      </c>
      <c r="J3171" s="28" t="str">
        <f t="shared" si="412"/>
        <v/>
      </c>
      <c r="K3171" s="28" t="str">
        <f t="shared" si="412"/>
        <v/>
      </c>
      <c r="L3171" s="28" t="str">
        <f t="shared" si="412"/>
        <v/>
      </c>
      <c r="M3171" s="28" t="str">
        <f t="shared" si="413"/>
        <v/>
      </c>
      <c r="N3171" s="138" t="str">
        <f>IF(ISNUMBER($A3171),IF(ISNUMBER(VALUE(TRIM(VLOOKUP($A3171,DL,COLUMN()-1,0)))),VALUE(TRIM(VLOOKUP($A3171,DL,COLUMN()-1,0))),TRIM(VLOOKUP($A3171,DL,COLUMN()-1,0))),"")</f>
        <v/>
      </c>
    </row>
    <row r="3172" spans="1:14">
      <c r="A3172" s="4" t="str">
        <f>IF(ISNUMBER(NhapDS!A3168),NhapDS!A3168,"")</f>
        <v/>
      </c>
      <c r="B3172" s="18" t="str">
        <f t="shared" si="411"/>
        <v/>
      </c>
      <c r="C3172" s="64" t="str">
        <f t="shared" si="411"/>
        <v/>
      </c>
      <c r="D3172" s="28" t="str">
        <f t="shared" si="410"/>
        <v/>
      </c>
      <c r="E3172" s="28" t="str">
        <f t="shared" si="408"/>
        <v/>
      </c>
      <c r="F3172" s="28" t="str">
        <f t="shared" si="408"/>
        <v/>
      </c>
      <c r="G3172" s="18" t="str">
        <f t="shared" si="408"/>
        <v/>
      </c>
      <c r="H3172" s="18" t="str">
        <f t="shared" si="408"/>
        <v/>
      </c>
      <c r="I3172" s="18" t="str">
        <f t="shared" si="408"/>
        <v/>
      </c>
      <c r="J3172" s="28" t="str">
        <f t="shared" si="412"/>
        <v/>
      </c>
      <c r="K3172" s="28" t="str">
        <f t="shared" si="412"/>
        <v/>
      </c>
      <c r="L3172" s="28" t="str">
        <f t="shared" si="412"/>
        <v/>
      </c>
      <c r="M3172" s="28" t="str">
        <f t="shared" si="413"/>
        <v/>
      </c>
      <c r="N3172" s="138" t="str">
        <f>IF(ISNUMBER($A3172),IF(ISNUMBER(VALUE(TRIM(VLOOKUP($A3172,DL,COLUMN()-1,0)))),VALUE(TRIM(VLOOKUP($A3172,DL,COLUMN()-1,0))),TRIM(VLOOKUP($A3172,DL,COLUMN()-1,0))),"")</f>
        <v/>
      </c>
    </row>
    <row r="3173" spans="1:14">
      <c r="A3173" s="4" t="str">
        <f>IF(ISNUMBER(NhapDS!A3169),NhapDS!A3169,"")</f>
        <v/>
      </c>
      <c r="B3173" s="18" t="str">
        <f t="shared" si="411"/>
        <v/>
      </c>
      <c r="C3173" s="64" t="str">
        <f t="shared" si="411"/>
        <v/>
      </c>
      <c r="D3173" s="28" t="str">
        <f t="shared" si="410"/>
        <v/>
      </c>
      <c r="E3173" s="28" t="str">
        <f t="shared" si="408"/>
        <v/>
      </c>
      <c r="F3173" s="28" t="str">
        <f t="shared" si="408"/>
        <v/>
      </c>
      <c r="G3173" s="18" t="str">
        <f t="shared" si="408"/>
        <v/>
      </c>
      <c r="H3173" s="18" t="str">
        <f t="shared" si="408"/>
        <v/>
      </c>
      <c r="I3173" s="18" t="str">
        <f t="shared" si="408"/>
        <v/>
      </c>
      <c r="J3173" s="28" t="str">
        <f t="shared" si="412"/>
        <v/>
      </c>
      <c r="K3173" s="28" t="str">
        <f t="shared" si="412"/>
        <v/>
      </c>
      <c r="L3173" s="28" t="str">
        <f t="shared" si="412"/>
        <v/>
      </c>
      <c r="M3173" s="28" t="str">
        <f t="shared" si="413"/>
        <v/>
      </c>
      <c r="N3173" s="138" t="str">
        <f>IF(ISNUMBER($A3173),IF(ISNUMBER(VALUE(TRIM(VLOOKUP($A3173,DL,COLUMN()-1,0)))),VALUE(TRIM(VLOOKUP($A3173,DL,COLUMN()-1,0))),TRIM(VLOOKUP($A3173,DL,COLUMN()-1,0))),"")</f>
        <v/>
      </c>
    </row>
    <row r="3174" spans="1:14">
      <c r="A3174" s="4" t="str">
        <f>IF(ISNUMBER(NhapDS!A3170),NhapDS!A3170,"")</f>
        <v/>
      </c>
      <c r="B3174" s="18" t="str">
        <f t="shared" si="411"/>
        <v/>
      </c>
      <c r="C3174" s="64" t="str">
        <f t="shared" si="411"/>
        <v/>
      </c>
      <c r="D3174" s="28" t="str">
        <f t="shared" si="410"/>
        <v/>
      </c>
      <c r="E3174" s="28" t="str">
        <f t="shared" si="408"/>
        <v/>
      </c>
      <c r="F3174" s="28" t="str">
        <f t="shared" si="408"/>
        <v/>
      </c>
      <c r="G3174" s="18" t="str">
        <f t="shared" si="408"/>
        <v/>
      </c>
      <c r="H3174" s="18" t="str">
        <f t="shared" si="408"/>
        <v/>
      </c>
      <c r="I3174" s="18" t="str">
        <f t="shared" si="408"/>
        <v/>
      </c>
      <c r="J3174" s="28" t="str">
        <f t="shared" si="412"/>
        <v/>
      </c>
      <c r="K3174" s="28" t="str">
        <f t="shared" si="412"/>
        <v/>
      </c>
      <c r="L3174" s="28" t="str">
        <f t="shared" si="412"/>
        <v/>
      </c>
      <c r="M3174" s="28" t="str">
        <f t="shared" si="413"/>
        <v/>
      </c>
      <c r="N3174" s="138" t="str">
        <f>IF(ISNUMBER($A3174),IF(ISNUMBER(VALUE(TRIM(VLOOKUP($A3174,DL,COLUMN()-1,0)))),VALUE(TRIM(VLOOKUP($A3174,DL,COLUMN()-1,0))),TRIM(VLOOKUP($A3174,DL,COLUMN()-1,0))),"")</f>
        <v/>
      </c>
    </row>
    <row r="3175" spans="1:14">
      <c r="A3175" s="4" t="str">
        <f>IF(ISNUMBER(NhapDS!A3171),NhapDS!A3171,"")</f>
        <v/>
      </c>
      <c r="B3175" s="18" t="str">
        <f t="shared" si="411"/>
        <v/>
      </c>
      <c r="C3175" s="64" t="str">
        <f t="shared" si="411"/>
        <v/>
      </c>
      <c r="D3175" s="28" t="str">
        <f t="shared" si="410"/>
        <v/>
      </c>
      <c r="E3175" s="28" t="str">
        <f t="shared" si="408"/>
        <v/>
      </c>
      <c r="F3175" s="28" t="str">
        <f t="shared" si="408"/>
        <v/>
      </c>
      <c r="G3175" s="18" t="str">
        <f t="shared" si="408"/>
        <v/>
      </c>
      <c r="H3175" s="18" t="str">
        <f t="shared" si="408"/>
        <v/>
      </c>
      <c r="I3175" s="18" t="str">
        <f t="shared" si="408"/>
        <v/>
      </c>
      <c r="J3175" s="28" t="str">
        <f t="shared" si="412"/>
        <v/>
      </c>
      <c r="K3175" s="28" t="str">
        <f t="shared" si="412"/>
        <v/>
      </c>
      <c r="L3175" s="28" t="str">
        <f t="shared" si="412"/>
        <v/>
      </c>
      <c r="M3175" s="28" t="str">
        <f t="shared" si="413"/>
        <v/>
      </c>
      <c r="N3175" s="138" t="str">
        <f>IF(ISNUMBER($A3175),IF(ISNUMBER(VALUE(TRIM(VLOOKUP($A3175,DL,COLUMN()-1,0)))),VALUE(TRIM(VLOOKUP($A3175,DL,COLUMN()-1,0))),TRIM(VLOOKUP($A3175,DL,COLUMN()-1,0))),"")</f>
        <v/>
      </c>
    </row>
    <row r="3176" spans="1:14">
      <c r="A3176" s="4" t="str">
        <f>IF(ISNUMBER(NhapDS!A3172),NhapDS!A3172,"")</f>
        <v/>
      </c>
      <c r="B3176" s="18" t="str">
        <f t="shared" si="411"/>
        <v/>
      </c>
      <c r="C3176" s="64" t="str">
        <f t="shared" si="411"/>
        <v/>
      </c>
      <c r="D3176" s="28" t="str">
        <f t="shared" si="410"/>
        <v/>
      </c>
      <c r="E3176" s="28" t="str">
        <f t="shared" si="408"/>
        <v/>
      </c>
      <c r="F3176" s="28" t="str">
        <f t="shared" si="408"/>
        <v/>
      </c>
      <c r="G3176" s="18" t="str">
        <f t="shared" si="408"/>
        <v/>
      </c>
      <c r="H3176" s="18" t="str">
        <f t="shared" si="408"/>
        <v/>
      </c>
      <c r="I3176" s="18" t="str">
        <f t="shared" si="408"/>
        <v/>
      </c>
      <c r="J3176" s="28" t="str">
        <f t="shared" si="412"/>
        <v/>
      </c>
      <c r="K3176" s="28" t="str">
        <f t="shared" si="412"/>
        <v/>
      </c>
      <c r="L3176" s="28" t="str">
        <f t="shared" si="412"/>
        <v/>
      </c>
      <c r="M3176" s="28" t="str">
        <f t="shared" si="413"/>
        <v/>
      </c>
      <c r="N3176" s="138" t="str">
        <f>IF(ISNUMBER($A3176),IF(ISNUMBER(VALUE(TRIM(VLOOKUP($A3176,DL,COLUMN()-1,0)))),VALUE(TRIM(VLOOKUP($A3176,DL,COLUMN()-1,0))),TRIM(VLOOKUP($A3176,DL,COLUMN()-1,0))),"")</f>
        <v/>
      </c>
    </row>
    <row r="3177" spans="1:14">
      <c r="A3177" s="4" t="str">
        <f>IF(ISNUMBER(NhapDS!A3173),NhapDS!A3173,"")</f>
        <v/>
      </c>
      <c r="B3177" s="18" t="str">
        <f t="shared" si="411"/>
        <v/>
      </c>
      <c r="C3177" s="64" t="str">
        <f t="shared" si="411"/>
        <v/>
      </c>
      <c r="D3177" s="28" t="str">
        <f t="shared" si="410"/>
        <v/>
      </c>
      <c r="E3177" s="28" t="str">
        <f t="shared" si="408"/>
        <v/>
      </c>
      <c r="F3177" s="28" t="str">
        <f t="shared" si="408"/>
        <v/>
      </c>
      <c r="G3177" s="18" t="str">
        <f t="shared" si="408"/>
        <v/>
      </c>
      <c r="H3177" s="18" t="str">
        <f t="shared" si="408"/>
        <v/>
      </c>
      <c r="I3177" s="18" t="str">
        <f t="shared" si="408"/>
        <v/>
      </c>
      <c r="J3177" s="28" t="str">
        <f t="shared" si="412"/>
        <v/>
      </c>
      <c r="K3177" s="28" t="str">
        <f t="shared" si="412"/>
        <v/>
      </c>
      <c r="L3177" s="28" t="str">
        <f t="shared" si="412"/>
        <v/>
      </c>
      <c r="M3177" s="28" t="str">
        <f t="shared" si="413"/>
        <v/>
      </c>
      <c r="N3177" s="138" t="str">
        <f>IF(ISNUMBER($A3177),IF(ISNUMBER(VALUE(TRIM(VLOOKUP($A3177,DL,COLUMN()-1,0)))),VALUE(TRIM(VLOOKUP($A3177,DL,COLUMN()-1,0))),TRIM(VLOOKUP($A3177,DL,COLUMN()-1,0))),"")</f>
        <v/>
      </c>
    </row>
    <row r="3178" spans="1:14">
      <c r="A3178" s="4" t="str">
        <f>IF(ISNUMBER(NhapDS!A3174),NhapDS!A3174,"")</f>
        <v/>
      </c>
      <c r="B3178" s="18" t="str">
        <f t="shared" si="411"/>
        <v/>
      </c>
      <c r="C3178" s="64" t="str">
        <f t="shared" si="411"/>
        <v/>
      </c>
      <c r="D3178" s="28" t="str">
        <f t="shared" si="410"/>
        <v/>
      </c>
      <c r="E3178" s="28" t="str">
        <f t="shared" si="408"/>
        <v/>
      </c>
      <c r="F3178" s="28" t="str">
        <f t="shared" si="408"/>
        <v/>
      </c>
      <c r="G3178" s="18" t="str">
        <f t="shared" si="408"/>
        <v/>
      </c>
      <c r="H3178" s="18" t="str">
        <f t="shared" si="408"/>
        <v/>
      </c>
      <c r="I3178" s="18" t="str">
        <f t="shared" si="408"/>
        <v/>
      </c>
      <c r="J3178" s="28" t="str">
        <f t="shared" si="412"/>
        <v/>
      </c>
      <c r="K3178" s="28" t="str">
        <f t="shared" si="412"/>
        <v/>
      </c>
      <c r="L3178" s="28" t="str">
        <f t="shared" si="412"/>
        <v/>
      </c>
      <c r="M3178" s="28" t="str">
        <f t="shared" si="413"/>
        <v/>
      </c>
      <c r="N3178" s="138" t="str">
        <f>IF(ISNUMBER($A3178),IF(ISNUMBER(VALUE(TRIM(VLOOKUP($A3178,DL,COLUMN()-1,0)))),VALUE(TRIM(VLOOKUP($A3178,DL,COLUMN()-1,0))),TRIM(VLOOKUP($A3178,DL,COLUMN()-1,0))),"")</f>
        <v/>
      </c>
    </row>
    <row r="3179" spans="1:14">
      <c r="A3179" s="4" t="str">
        <f>IF(ISNUMBER(NhapDS!A3175),NhapDS!A3175,"")</f>
        <v/>
      </c>
      <c r="B3179" s="18" t="str">
        <f t="shared" si="411"/>
        <v/>
      </c>
      <c r="C3179" s="64" t="str">
        <f t="shared" si="411"/>
        <v/>
      </c>
      <c r="D3179" s="28" t="str">
        <f t="shared" si="410"/>
        <v/>
      </c>
      <c r="E3179" s="28" t="str">
        <f t="shared" si="408"/>
        <v/>
      </c>
      <c r="F3179" s="28" t="str">
        <f t="shared" si="408"/>
        <v/>
      </c>
      <c r="G3179" s="18" t="str">
        <f t="shared" si="408"/>
        <v/>
      </c>
      <c r="H3179" s="18" t="str">
        <f t="shared" si="408"/>
        <v/>
      </c>
      <c r="I3179" s="18" t="str">
        <f t="shared" si="408"/>
        <v/>
      </c>
      <c r="J3179" s="28" t="str">
        <f t="shared" si="412"/>
        <v/>
      </c>
      <c r="K3179" s="28" t="str">
        <f t="shared" si="412"/>
        <v/>
      </c>
      <c r="L3179" s="28" t="str">
        <f t="shared" si="412"/>
        <v/>
      </c>
      <c r="M3179" s="28" t="str">
        <f t="shared" si="413"/>
        <v/>
      </c>
      <c r="N3179" s="138" t="str">
        <f>IF(ISNUMBER($A3179),IF(ISNUMBER(VALUE(TRIM(VLOOKUP($A3179,DL,COLUMN()-1,0)))),VALUE(TRIM(VLOOKUP($A3179,DL,COLUMN()-1,0))),TRIM(VLOOKUP($A3179,DL,COLUMN()-1,0))),"")</f>
        <v/>
      </c>
    </row>
    <row r="3180" spans="1:14">
      <c r="A3180" s="4" t="str">
        <f>IF(ISNUMBER(NhapDS!A3176),NhapDS!A3176,"")</f>
        <v/>
      </c>
      <c r="B3180" s="18" t="str">
        <f t="shared" si="411"/>
        <v/>
      </c>
      <c r="C3180" s="64" t="str">
        <f t="shared" si="411"/>
        <v/>
      </c>
      <c r="D3180" s="28" t="str">
        <f t="shared" si="410"/>
        <v/>
      </c>
      <c r="E3180" s="28" t="str">
        <f t="shared" si="408"/>
        <v/>
      </c>
      <c r="F3180" s="28" t="str">
        <f t="shared" si="408"/>
        <v/>
      </c>
      <c r="G3180" s="18" t="str">
        <f t="shared" si="408"/>
        <v/>
      </c>
      <c r="H3180" s="18" t="str">
        <f t="shared" si="408"/>
        <v/>
      </c>
      <c r="I3180" s="18" t="str">
        <f t="shared" si="408"/>
        <v/>
      </c>
      <c r="J3180" s="28" t="str">
        <f t="shared" si="412"/>
        <v/>
      </c>
      <c r="K3180" s="28" t="str">
        <f t="shared" si="412"/>
        <v/>
      </c>
      <c r="L3180" s="28" t="str">
        <f t="shared" si="412"/>
        <v/>
      </c>
      <c r="M3180" s="28" t="str">
        <f t="shared" si="413"/>
        <v/>
      </c>
      <c r="N3180" s="138" t="str">
        <f>IF(ISNUMBER($A3180),IF(ISNUMBER(VALUE(TRIM(VLOOKUP($A3180,DL,COLUMN()-1,0)))),VALUE(TRIM(VLOOKUP($A3180,DL,COLUMN()-1,0))),TRIM(VLOOKUP($A3180,DL,COLUMN()-1,0))),"")</f>
        <v/>
      </c>
    </row>
    <row r="3181" spans="1:14">
      <c r="A3181" s="4" t="str">
        <f>IF(ISNUMBER(NhapDS!A3177),NhapDS!A3177,"")</f>
        <v/>
      </c>
      <c r="B3181" s="18" t="str">
        <f t="shared" si="411"/>
        <v/>
      </c>
      <c r="C3181" s="64" t="str">
        <f t="shared" si="411"/>
        <v/>
      </c>
      <c r="D3181" s="28" t="str">
        <f t="shared" si="410"/>
        <v/>
      </c>
      <c r="E3181" s="28" t="str">
        <f t="shared" si="408"/>
        <v/>
      </c>
      <c r="F3181" s="28" t="str">
        <f t="shared" si="408"/>
        <v/>
      </c>
      <c r="G3181" s="18" t="str">
        <f t="shared" si="408"/>
        <v/>
      </c>
      <c r="H3181" s="18" t="str">
        <f t="shared" si="408"/>
        <v/>
      </c>
      <c r="I3181" s="18" t="str">
        <f t="shared" si="408"/>
        <v/>
      </c>
      <c r="J3181" s="28" t="str">
        <f t="shared" si="412"/>
        <v/>
      </c>
      <c r="K3181" s="28" t="str">
        <f t="shared" si="412"/>
        <v/>
      </c>
      <c r="L3181" s="28" t="str">
        <f t="shared" si="412"/>
        <v/>
      </c>
      <c r="M3181" s="28" t="str">
        <f t="shared" si="413"/>
        <v/>
      </c>
      <c r="N3181" s="138" t="str">
        <f>IF(ISNUMBER($A3181),IF(ISNUMBER(VALUE(TRIM(VLOOKUP($A3181,DL,COLUMN()-1,0)))),VALUE(TRIM(VLOOKUP($A3181,DL,COLUMN()-1,0))),TRIM(VLOOKUP($A3181,DL,COLUMN()-1,0))),"")</f>
        <v/>
      </c>
    </row>
    <row r="3182" spans="1:14">
      <c r="A3182" s="4" t="str">
        <f>IF(ISNUMBER(NhapDS!A3178),NhapDS!A3178,"")</f>
        <v/>
      </c>
      <c r="B3182" s="18" t="str">
        <f t="shared" si="411"/>
        <v/>
      </c>
      <c r="C3182" s="64" t="str">
        <f t="shared" si="411"/>
        <v/>
      </c>
      <c r="D3182" s="28" t="str">
        <f t="shared" si="410"/>
        <v/>
      </c>
      <c r="E3182" s="28" t="str">
        <f t="shared" si="408"/>
        <v/>
      </c>
      <c r="F3182" s="28" t="str">
        <f t="shared" si="408"/>
        <v/>
      </c>
      <c r="G3182" s="18" t="str">
        <f t="shared" si="408"/>
        <v/>
      </c>
      <c r="H3182" s="18" t="str">
        <f t="shared" si="408"/>
        <v/>
      </c>
      <c r="I3182" s="18" t="str">
        <f t="shared" si="408"/>
        <v/>
      </c>
      <c r="J3182" s="28" t="str">
        <f t="shared" si="412"/>
        <v/>
      </c>
      <c r="K3182" s="28" t="str">
        <f t="shared" si="412"/>
        <v/>
      </c>
      <c r="L3182" s="28" t="str">
        <f t="shared" si="412"/>
        <v/>
      </c>
      <c r="M3182" s="28" t="str">
        <f t="shared" si="413"/>
        <v/>
      </c>
      <c r="N3182" s="138" t="str">
        <f>IF(ISNUMBER($A3182),IF(ISNUMBER(VALUE(TRIM(VLOOKUP($A3182,DL,COLUMN()-1,0)))),VALUE(TRIM(VLOOKUP($A3182,DL,COLUMN()-1,0))),TRIM(VLOOKUP($A3182,DL,COLUMN()-1,0))),"")</f>
        <v/>
      </c>
    </row>
    <row r="3183" spans="1:14">
      <c r="A3183" s="4" t="str">
        <f>IF(ISNUMBER(NhapDS!A3179),NhapDS!A3179,"")</f>
        <v/>
      </c>
      <c r="B3183" s="18" t="str">
        <f t="shared" si="411"/>
        <v/>
      </c>
      <c r="C3183" s="64" t="str">
        <f t="shared" si="411"/>
        <v/>
      </c>
      <c r="D3183" s="28" t="str">
        <f t="shared" si="410"/>
        <v/>
      </c>
      <c r="E3183" s="28" t="str">
        <f t="shared" si="408"/>
        <v/>
      </c>
      <c r="F3183" s="28" t="str">
        <f t="shared" si="408"/>
        <v/>
      </c>
      <c r="G3183" s="18" t="str">
        <f t="shared" si="408"/>
        <v/>
      </c>
      <c r="H3183" s="18" t="str">
        <f t="shared" si="408"/>
        <v/>
      </c>
      <c r="I3183" s="18" t="str">
        <f t="shared" si="408"/>
        <v/>
      </c>
      <c r="J3183" s="28" t="str">
        <f t="shared" si="412"/>
        <v/>
      </c>
      <c r="K3183" s="28" t="str">
        <f t="shared" si="412"/>
        <v/>
      </c>
      <c r="L3183" s="28" t="str">
        <f t="shared" si="412"/>
        <v/>
      </c>
      <c r="M3183" s="28" t="str">
        <f t="shared" si="413"/>
        <v/>
      </c>
      <c r="N3183" s="138" t="str">
        <f>IF(ISNUMBER($A3183),IF(ISNUMBER(VALUE(TRIM(VLOOKUP($A3183,DL,COLUMN()-1,0)))),VALUE(TRIM(VLOOKUP($A3183,DL,COLUMN()-1,0))),TRIM(VLOOKUP($A3183,DL,COLUMN()-1,0))),"")</f>
        <v/>
      </c>
    </row>
    <row r="3184" spans="1:14">
      <c r="A3184" s="4" t="str">
        <f>IF(ISNUMBER(NhapDS!A3180),NhapDS!A3180,"")</f>
        <v/>
      </c>
      <c r="B3184" s="18" t="str">
        <f t="shared" si="411"/>
        <v/>
      </c>
      <c r="C3184" s="64" t="str">
        <f t="shared" si="411"/>
        <v/>
      </c>
      <c r="D3184" s="28" t="str">
        <f t="shared" si="410"/>
        <v/>
      </c>
      <c r="E3184" s="28" t="str">
        <f t="shared" si="408"/>
        <v/>
      </c>
      <c r="F3184" s="28" t="str">
        <f t="shared" si="408"/>
        <v/>
      </c>
      <c r="G3184" s="18" t="str">
        <f t="shared" si="408"/>
        <v/>
      </c>
      <c r="H3184" s="18" t="str">
        <f t="shared" si="408"/>
        <v/>
      </c>
      <c r="I3184" s="18" t="str">
        <f t="shared" si="408"/>
        <v/>
      </c>
      <c r="J3184" s="28" t="str">
        <f t="shared" si="412"/>
        <v/>
      </c>
      <c r="K3184" s="28" t="str">
        <f t="shared" si="412"/>
        <v/>
      </c>
      <c r="L3184" s="28" t="str">
        <f t="shared" si="412"/>
        <v/>
      </c>
      <c r="M3184" s="28" t="str">
        <f t="shared" si="413"/>
        <v/>
      </c>
      <c r="N3184" s="138" t="str">
        <f>IF(ISNUMBER($A3184),IF(ISNUMBER(VALUE(TRIM(VLOOKUP($A3184,DL,COLUMN()-1,0)))),VALUE(TRIM(VLOOKUP($A3184,DL,COLUMN()-1,0))),TRIM(VLOOKUP($A3184,DL,COLUMN()-1,0))),"")</f>
        <v/>
      </c>
    </row>
    <row r="3185" spans="1:14">
      <c r="A3185" s="4" t="str">
        <f>IF(ISNUMBER(NhapDS!A3181),NhapDS!A3181,"")</f>
        <v/>
      </c>
      <c r="B3185" s="18" t="str">
        <f t="shared" si="411"/>
        <v/>
      </c>
      <c r="C3185" s="64" t="str">
        <f t="shared" si="411"/>
        <v/>
      </c>
      <c r="D3185" s="28" t="str">
        <f t="shared" si="410"/>
        <v/>
      </c>
      <c r="E3185" s="28" t="str">
        <f t="shared" si="408"/>
        <v/>
      </c>
      <c r="F3185" s="28" t="str">
        <f t="shared" si="408"/>
        <v/>
      </c>
      <c r="G3185" s="18" t="str">
        <f t="shared" si="408"/>
        <v/>
      </c>
      <c r="H3185" s="18" t="str">
        <f t="shared" si="408"/>
        <v/>
      </c>
      <c r="I3185" s="18" t="str">
        <f t="shared" si="408"/>
        <v/>
      </c>
      <c r="J3185" s="28" t="str">
        <f t="shared" si="412"/>
        <v/>
      </c>
      <c r="K3185" s="28" t="str">
        <f t="shared" si="412"/>
        <v/>
      </c>
      <c r="L3185" s="28" t="str">
        <f t="shared" si="412"/>
        <v/>
      </c>
      <c r="M3185" s="28" t="str">
        <f t="shared" si="413"/>
        <v/>
      </c>
      <c r="N3185" s="138" t="str">
        <f>IF(ISNUMBER($A3185),IF(ISNUMBER(VALUE(TRIM(VLOOKUP($A3185,DL,COLUMN()-1,0)))),VALUE(TRIM(VLOOKUP($A3185,DL,COLUMN()-1,0))),TRIM(VLOOKUP($A3185,DL,COLUMN()-1,0))),"")</f>
        <v/>
      </c>
    </row>
    <row r="3186" spans="1:14">
      <c r="A3186" s="4" t="str">
        <f>IF(ISNUMBER(NhapDS!A3182),NhapDS!A3182,"")</f>
        <v/>
      </c>
      <c r="B3186" s="18" t="str">
        <f t="shared" si="411"/>
        <v/>
      </c>
      <c r="C3186" s="64" t="str">
        <f t="shared" si="411"/>
        <v/>
      </c>
      <c r="D3186" s="28" t="str">
        <f t="shared" si="410"/>
        <v/>
      </c>
      <c r="E3186" s="28" t="str">
        <f t="shared" si="408"/>
        <v/>
      </c>
      <c r="F3186" s="28" t="str">
        <f t="shared" si="408"/>
        <v/>
      </c>
      <c r="G3186" s="18" t="str">
        <f t="shared" si="408"/>
        <v/>
      </c>
      <c r="H3186" s="18" t="str">
        <f t="shared" si="408"/>
        <v/>
      </c>
      <c r="I3186" s="18" t="str">
        <f t="shared" si="408"/>
        <v/>
      </c>
      <c r="J3186" s="28" t="str">
        <f t="shared" ref="J3186:L3201" si="414">IF(ISNUMBER($A3186),TRIM(VLOOKUP($A3186,DL,COLUMN()-1,0)),"")</f>
        <v/>
      </c>
      <c r="K3186" s="28" t="str">
        <f t="shared" si="414"/>
        <v/>
      </c>
      <c r="L3186" s="28" t="str">
        <f t="shared" si="414"/>
        <v/>
      </c>
      <c r="M3186" s="28" t="str">
        <f t="shared" si="413"/>
        <v/>
      </c>
      <c r="N3186" s="138" t="str">
        <f>IF(ISNUMBER($A3186),IF(ISNUMBER(VALUE(TRIM(VLOOKUP($A3186,DL,COLUMN()-1,0)))),VALUE(TRIM(VLOOKUP($A3186,DL,COLUMN()-1,0))),TRIM(VLOOKUP($A3186,DL,COLUMN()-1,0))),"")</f>
        <v/>
      </c>
    </row>
    <row r="3187" spans="1:14">
      <c r="A3187" s="4" t="str">
        <f>IF(ISNUMBER(NhapDS!A3183),NhapDS!A3183,"")</f>
        <v/>
      </c>
      <c r="B3187" s="18" t="str">
        <f t="shared" si="411"/>
        <v/>
      </c>
      <c r="C3187" s="64" t="str">
        <f t="shared" si="411"/>
        <v/>
      </c>
      <c r="D3187" s="28" t="str">
        <f t="shared" si="410"/>
        <v/>
      </c>
      <c r="E3187" s="28" t="str">
        <f t="shared" si="408"/>
        <v/>
      </c>
      <c r="F3187" s="28" t="str">
        <f t="shared" si="408"/>
        <v/>
      </c>
      <c r="G3187" s="18" t="str">
        <f t="shared" si="408"/>
        <v/>
      </c>
      <c r="H3187" s="18" t="str">
        <f t="shared" si="408"/>
        <v/>
      </c>
      <c r="I3187" s="18" t="str">
        <f t="shared" si="408"/>
        <v/>
      </c>
      <c r="J3187" s="28" t="str">
        <f t="shared" si="414"/>
        <v/>
      </c>
      <c r="K3187" s="28" t="str">
        <f t="shared" si="414"/>
        <v/>
      </c>
      <c r="L3187" s="28" t="str">
        <f t="shared" si="414"/>
        <v/>
      </c>
      <c r="M3187" s="28" t="str">
        <f t="shared" si="413"/>
        <v/>
      </c>
      <c r="N3187" s="138" t="str">
        <f>IF(ISNUMBER($A3187),IF(ISNUMBER(VALUE(TRIM(VLOOKUP($A3187,DL,COLUMN()-1,0)))),VALUE(TRIM(VLOOKUP($A3187,DL,COLUMN()-1,0))),TRIM(VLOOKUP($A3187,DL,COLUMN()-1,0))),"")</f>
        <v/>
      </c>
    </row>
    <row r="3188" spans="1:14">
      <c r="A3188" s="4" t="str">
        <f>IF(ISNUMBER(NhapDS!A3184),NhapDS!A3184,"")</f>
        <v/>
      </c>
      <c r="B3188" s="18" t="str">
        <f t="shared" si="411"/>
        <v/>
      </c>
      <c r="C3188" s="64" t="str">
        <f t="shared" si="411"/>
        <v/>
      </c>
      <c r="D3188" s="28" t="str">
        <f t="shared" si="410"/>
        <v/>
      </c>
      <c r="E3188" s="28" t="str">
        <f t="shared" si="408"/>
        <v/>
      </c>
      <c r="F3188" s="28" t="str">
        <f t="shared" si="408"/>
        <v/>
      </c>
      <c r="G3188" s="18" t="str">
        <f t="shared" si="408"/>
        <v/>
      </c>
      <c r="H3188" s="18" t="str">
        <f t="shared" si="408"/>
        <v/>
      </c>
      <c r="I3188" s="18" t="str">
        <f t="shared" si="408"/>
        <v/>
      </c>
      <c r="J3188" s="28" t="str">
        <f t="shared" si="414"/>
        <v/>
      </c>
      <c r="K3188" s="28" t="str">
        <f t="shared" si="414"/>
        <v/>
      </c>
      <c r="L3188" s="28" t="str">
        <f t="shared" si="414"/>
        <v/>
      </c>
      <c r="M3188" s="28" t="str">
        <f t="shared" si="413"/>
        <v/>
      </c>
      <c r="N3188" s="138" t="str">
        <f>IF(ISNUMBER($A3188),IF(ISNUMBER(VALUE(TRIM(VLOOKUP($A3188,DL,COLUMN()-1,0)))),VALUE(TRIM(VLOOKUP($A3188,DL,COLUMN()-1,0))),TRIM(VLOOKUP($A3188,DL,COLUMN()-1,0))),"")</f>
        <v/>
      </c>
    </row>
    <row r="3189" spans="1:14">
      <c r="A3189" s="4" t="str">
        <f>IF(ISNUMBER(NhapDS!A3185),NhapDS!A3185,"")</f>
        <v/>
      </c>
      <c r="B3189" s="18" t="str">
        <f t="shared" si="411"/>
        <v/>
      </c>
      <c r="C3189" s="64" t="str">
        <f t="shared" si="411"/>
        <v/>
      </c>
      <c r="D3189" s="28" t="str">
        <f t="shared" si="410"/>
        <v/>
      </c>
      <c r="E3189" s="28" t="str">
        <f t="shared" si="408"/>
        <v/>
      </c>
      <c r="F3189" s="28" t="str">
        <f t="shared" si="408"/>
        <v/>
      </c>
      <c r="G3189" s="18" t="str">
        <f t="shared" si="408"/>
        <v/>
      </c>
      <c r="H3189" s="18" t="str">
        <f t="shared" si="408"/>
        <v/>
      </c>
      <c r="I3189" s="18" t="str">
        <f t="shared" si="408"/>
        <v/>
      </c>
      <c r="J3189" s="28" t="str">
        <f t="shared" si="414"/>
        <v/>
      </c>
      <c r="K3189" s="28" t="str">
        <f t="shared" si="414"/>
        <v/>
      </c>
      <c r="L3189" s="28" t="str">
        <f t="shared" si="414"/>
        <v/>
      </c>
      <c r="M3189" s="28" t="str">
        <f t="shared" si="413"/>
        <v/>
      </c>
      <c r="N3189" s="138" t="str">
        <f>IF(ISNUMBER($A3189),IF(ISNUMBER(VALUE(TRIM(VLOOKUP($A3189,DL,COLUMN()-1,0)))),VALUE(TRIM(VLOOKUP($A3189,DL,COLUMN()-1,0))),TRIM(VLOOKUP($A3189,DL,COLUMN()-1,0))),"")</f>
        <v/>
      </c>
    </row>
    <row r="3190" spans="1:14">
      <c r="A3190" s="4" t="str">
        <f>IF(ISNUMBER(NhapDS!A3186),NhapDS!A3186,"")</f>
        <v/>
      </c>
      <c r="B3190" s="18" t="str">
        <f t="shared" si="411"/>
        <v/>
      </c>
      <c r="C3190" s="64" t="str">
        <f t="shared" si="411"/>
        <v/>
      </c>
      <c r="D3190" s="28" t="str">
        <f t="shared" si="410"/>
        <v/>
      </c>
      <c r="E3190" s="28" t="str">
        <f t="shared" si="408"/>
        <v/>
      </c>
      <c r="F3190" s="28" t="str">
        <f t="shared" si="408"/>
        <v/>
      </c>
      <c r="G3190" s="18" t="str">
        <f t="shared" si="408"/>
        <v/>
      </c>
      <c r="H3190" s="18" t="str">
        <f t="shared" si="408"/>
        <v/>
      </c>
      <c r="I3190" s="18" t="str">
        <f t="shared" si="408"/>
        <v/>
      </c>
      <c r="J3190" s="28" t="str">
        <f t="shared" si="414"/>
        <v/>
      </c>
      <c r="K3190" s="28" t="str">
        <f t="shared" si="414"/>
        <v/>
      </c>
      <c r="L3190" s="28" t="str">
        <f t="shared" si="414"/>
        <v/>
      </c>
      <c r="M3190" s="28" t="str">
        <f t="shared" si="413"/>
        <v/>
      </c>
      <c r="N3190" s="138" t="str">
        <f>IF(ISNUMBER($A3190),IF(ISNUMBER(VALUE(TRIM(VLOOKUP($A3190,DL,COLUMN()-1,0)))),VALUE(TRIM(VLOOKUP($A3190,DL,COLUMN()-1,0))),TRIM(VLOOKUP($A3190,DL,COLUMN()-1,0))),"")</f>
        <v/>
      </c>
    </row>
    <row r="3191" spans="1:14">
      <c r="A3191" s="4" t="str">
        <f>IF(ISNUMBER(NhapDS!A3187),NhapDS!A3187,"")</f>
        <v/>
      </c>
      <c r="B3191" s="18" t="str">
        <f t="shared" si="411"/>
        <v/>
      </c>
      <c r="C3191" s="64" t="str">
        <f t="shared" si="411"/>
        <v/>
      </c>
      <c r="D3191" s="28" t="str">
        <f t="shared" si="410"/>
        <v/>
      </c>
      <c r="E3191" s="28" t="str">
        <f t="shared" si="408"/>
        <v/>
      </c>
      <c r="F3191" s="28" t="str">
        <f t="shared" si="408"/>
        <v/>
      </c>
      <c r="G3191" s="18" t="str">
        <f t="shared" si="408"/>
        <v/>
      </c>
      <c r="H3191" s="18" t="str">
        <f t="shared" si="408"/>
        <v/>
      </c>
      <c r="I3191" s="18" t="str">
        <f t="shared" si="408"/>
        <v/>
      </c>
      <c r="J3191" s="28" t="str">
        <f t="shared" si="414"/>
        <v/>
      </c>
      <c r="K3191" s="28" t="str">
        <f t="shared" si="414"/>
        <v/>
      </c>
      <c r="L3191" s="28" t="str">
        <f t="shared" si="414"/>
        <v/>
      </c>
      <c r="M3191" s="28" t="str">
        <f t="shared" si="413"/>
        <v/>
      </c>
      <c r="N3191" s="138" t="str">
        <f>IF(ISNUMBER($A3191),IF(ISNUMBER(VALUE(TRIM(VLOOKUP($A3191,DL,COLUMN()-1,0)))),VALUE(TRIM(VLOOKUP($A3191,DL,COLUMN()-1,0))),TRIM(VLOOKUP($A3191,DL,COLUMN()-1,0))),"")</f>
        <v/>
      </c>
    </row>
    <row r="3192" spans="1:14">
      <c r="A3192" s="4" t="str">
        <f>IF(ISNUMBER(NhapDS!A3188),NhapDS!A3188,"")</f>
        <v/>
      </c>
      <c r="B3192" s="18" t="str">
        <f t="shared" si="411"/>
        <v/>
      </c>
      <c r="C3192" s="64" t="str">
        <f t="shared" si="411"/>
        <v/>
      </c>
      <c r="D3192" s="28" t="str">
        <f t="shared" si="410"/>
        <v/>
      </c>
      <c r="E3192" s="28" t="str">
        <f t="shared" si="408"/>
        <v/>
      </c>
      <c r="F3192" s="28" t="str">
        <f t="shared" si="408"/>
        <v/>
      </c>
      <c r="G3192" s="18" t="str">
        <f t="shared" si="408"/>
        <v/>
      </c>
      <c r="H3192" s="18" t="str">
        <f t="shared" si="408"/>
        <v/>
      </c>
      <c r="I3192" s="18" t="str">
        <f t="shared" si="408"/>
        <v/>
      </c>
      <c r="J3192" s="28" t="str">
        <f t="shared" si="414"/>
        <v/>
      </c>
      <c r="K3192" s="28" t="str">
        <f t="shared" si="414"/>
        <v/>
      </c>
      <c r="L3192" s="28" t="str">
        <f t="shared" si="414"/>
        <v/>
      </c>
      <c r="M3192" s="28" t="str">
        <f t="shared" si="413"/>
        <v/>
      </c>
      <c r="N3192" s="138" t="str">
        <f>IF(ISNUMBER($A3192),IF(ISNUMBER(VALUE(TRIM(VLOOKUP($A3192,DL,COLUMN()-1,0)))),VALUE(TRIM(VLOOKUP($A3192,DL,COLUMN()-1,0))),TRIM(VLOOKUP($A3192,DL,COLUMN()-1,0))),"")</f>
        <v/>
      </c>
    </row>
    <row r="3193" spans="1:14">
      <c r="A3193" s="4" t="str">
        <f>IF(ISNUMBER(NhapDS!A3189),NhapDS!A3189,"")</f>
        <v/>
      </c>
      <c r="B3193" s="18" t="str">
        <f t="shared" si="411"/>
        <v/>
      </c>
      <c r="C3193" s="64" t="str">
        <f t="shared" si="411"/>
        <v/>
      </c>
      <c r="D3193" s="28" t="str">
        <f t="shared" si="410"/>
        <v/>
      </c>
      <c r="E3193" s="28" t="str">
        <f t="shared" si="408"/>
        <v/>
      </c>
      <c r="F3193" s="28" t="str">
        <f t="shared" si="408"/>
        <v/>
      </c>
      <c r="G3193" s="18" t="str">
        <f t="shared" si="408"/>
        <v/>
      </c>
      <c r="H3193" s="18" t="str">
        <f t="shared" si="408"/>
        <v/>
      </c>
      <c r="I3193" s="18" t="str">
        <f t="shared" si="408"/>
        <v/>
      </c>
      <c r="J3193" s="28" t="str">
        <f t="shared" si="414"/>
        <v/>
      </c>
      <c r="K3193" s="28" t="str">
        <f t="shared" si="414"/>
        <v/>
      </c>
      <c r="L3193" s="28" t="str">
        <f t="shared" si="414"/>
        <v/>
      </c>
      <c r="M3193" s="28" t="str">
        <f t="shared" si="413"/>
        <v/>
      </c>
      <c r="N3193" s="138" t="str">
        <f>IF(ISNUMBER($A3193),IF(ISNUMBER(VALUE(TRIM(VLOOKUP($A3193,DL,COLUMN()-1,0)))),VALUE(TRIM(VLOOKUP($A3193,DL,COLUMN()-1,0))),TRIM(VLOOKUP($A3193,DL,COLUMN()-1,0))),"")</f>
        <v/>
      </c>
    </row>
    <row r="3194" spans="1:14">
      <c r="A3194" s="4" t="str">
        <f>IF(ISNUMBER(NhapDS!A3190),NhapDS!A3190,"")</f>
        <v/>
      </c>
      <c r="B3194" s="18" t="str">
        <f t="shared" si="411"/>
        <v/>
      </c>
      <c r="C3194" s="64" t="str">
        <f t="shared" si="411"/>
        <v/>
      </c>
      <c r="D3194" s="28" t="str">
        <f t="shared" si="410"/>
        <v/>
      </c>
      <c r="E3194" s="28" t="str">
        <f t="shared" si="408"/>
        <v/>
      </c>
      <c r="F3194" s="28" t="str">
        <f t="shared" si="408"/>
        <v/>
      </c>
      <c r="G3194" s="18" t="str">
        <f t="shared" si="408"/>
        <v/>
      </c>
      <c r="H3194" s="18" t="str">
        <f t="shared" si="408"/>
        <v/>
      </c>
      <c r="I3194" s="18" t="str">
        <f t="shared" si="408"/>
        <v/>
      </c>
      <c r="J3194" s="28" t="str">
        <f t="shared" si="414"/>
        <v/>
      </c>
      <c r="K3194" s="28" t="str">
        <f t="shared" si="414"/>
        <v/>
      </c>
      <c r="L3194" s="28" t="str">
        <f t="shared" si="414"/>
        <v/>
      </c>
      <c r="M3194" s="28" t="str">
        <f t="shared" si="413"/>
        <v/>
      </c>
      <c r="N3194" s="138" t="str">
        <f>IF(ISNUMBER($A3194),IF(ISNUMBER(VALUE(TRIM(VLOOKUP($A3194,DL,COLUMN()-1,0)))),VALUE(TRIM(VLOOKUP($A3194,DL,COLUMN()-1,0))),TRIM(VLOOKUP($A3194,DL,COLUMN()-1,0))),"")</f>
        <v/>
      </c>
    </row>
    <row r="3195" spans="1:14">
      <c r="A3195" s="4" t="str">
        <f>IF(ISNUMBER(NhapDS!A3191),NhapDS!A3191,"")</f>
        <v/>
      </c>
      <c r="B3195" s="18" t="str">
        <f t="shared" si="411"/>
        <v/>
      </c>
      <c r="C3195" s="64" t="str">
        <f t="shared" si="411"/>
        <v/>
      </c>
      <c r="D3195" s="28" t="str">
        <f t="shared" si="410"/>
        <v/>
      </c>
      <c r="E3195" s="28" t="str">
        <f t="shared" si="408"/>
        <v/>
      </c>
      <c r="F3195" s="28" t="str">
        <f t="shared" si="408"/>
        <v/>
      </c>
      <c r="G3195" s="18" t="str">
        <f t="shared" si="408"/>
        <v/>
      </c>
      <c r="H3195" s="18" t="str">
        <f t="shared" si="408"/>
        <v/>
      </c>
      <c r="I3195" s="18" t="str">
        <f t="shared" si="408"/>
        <v/>
      </c>
      <c r="J3195" s="28" t="str">
        <f t="shared" si="414"/>
        <v/>
      </c>
      <c r="K3195" s="28" t="str">
        <f t="shared" si="414"/>
        <v/>
      </c>
      <c r="L3195" s="28" t="str">
        <f t="shared" si="414"/>
        <v/>
      </c>
      <c r="M3195" s="28" t="str">
        <f t="shared" si="413"/>
        <v/>
      </c>
      <c r="N3195" s="138" t="str">
        <f>IF(ISNUMBER($A3195),IF(ISNUMBER(VALUE(TRIM(VLOOKUP($A3195,DL,COLUMN()-1,0)))),VALUE(TRIM(VLOOKUP($A3195,DL,COLUMN()-1,0))),TRIM(VLOOKUP($A3195,DL,COLUMN()-1,0))),"")</f>
        <v/>
      </c>
    </row>
    <row r="3196" spans="1:14">
      <c r="A3196" s="4" t="str">
        <f>IF(ISNUMBER(NhapDS!A3192),NhapDS!A3192,"")</f>
        <v/>
      </c>
      <c r="B3196" s="18" t="str">
        <f t="shared" si="411"/>
        <v/>
      </c>
      <c r="C3196" s="64" t="str">
        <f t="shared" si="411"/>
        <v/>
      </c>
      <c r="D3196" s="28" t="str">
        <f t="shared" si="410"/>
        <v/>
      </c>
      <c r="E3196" s="28" t="str">
        <f t="shared" ref="E3196:I3246" si="415">IF(ISNUMBER($A3196),TRIM(VLOOKUP($A3196,DL,COLUMN()-1,0)),"")</f>
        <v/>
      </c>
      <c r="F3196" s="28" t="str">
        <f t="shared" si="415"/>
        <v/>
      </c>
      <c r="G3196" s="18" t="str">
        <f t="shared" si="415"/>
        <v/>
      </c>
      <c r="H3196" s="18" t="str">
        <f t="shared" si="415"/>
        <v/>
      </c>
      <c r="I3196" s="18" t="str">
        <f t="shared" si="415"/>
        <v/>
      </c>
      <c r="J3196" s="28" t="str">
        <f t="shared" si="414"/>
        <v/>
      </c>
      <c r="K3196" s="28" t="str">
        <f t="shared" si="414"/>
        <v/>
      </c>
      <c r="L3196" s="28" t="str">
        <f t="shared" si="414"/>
        <v/>
      </c>
      <c r="M3196" s="28" t="str">
        <f t="shared" si="413"/>
        <v/>
      </c>
      <c r="N3196" s="138" t="str">
        <f>IF(ISNUMBER($A3196),IF(ISNUMBER(VALUE(TRIM(VLOOKUP($A3196,DL,COLUMN()-1,0)))),VALUE(TRIM(VLOOKUP($A3196,DL,COLUMN()-1,0))),TRIM(VLOOKUP($A3196,DL,COLUMN()-1,0))),"")</f>
        <v/>
      </c>
    </row>
    <row r="3197" spans="1:14">
      <c r="A3197" s="4" t="str">
        <f>IF(ISNUMBER(NhapDS!A3193),NhapDS!A3193,"")</f>
        <v/>
      </c>
      <c r="B3197" s="18" t="str">
        <f t="shared" si="411"/>
        <v/>
      </c>
      <c r="C3197" s="64" t="str">
        <f t="shared" si="411"/>
        <v/>
      </c>
      <c r="D3197" s="28" t="str">
        <f t="shared" si="410"/>
        <v/>
      </c>
      <c r="E3197" s="28" t="str">
        <f t="shared" si="415"/>
        <v/>
      </c>
      <c r="F3197" s="28" t="str">
        <f t="shared" si="415"/>
        <v/>
      </c>
      <c r="G3197" s="18" t="str">
        <f t="shared" si="415"/>
        <v/>
      </c>
      <c r="H3197" s="18" t="str">
        <f t="shared" si="415"/>
        <v/>
      </c>
      <c r="I3197" s="18" t="str">
        <f t="shared" si="415"/>
        <v/>
      </c>
      <c r="J3197" s="28" t="str">
        <f t="shared" si="414"/>
        <v/>
      </c>
      <c r="K3197" s="28" t="str">
        <f t="shared" si="414"/>
        <v/>
      </c>
      <c r="L3197" s="28" t="str">
        <f t="shared" si="414"/>
        <v/>
      </c>
      <c r="M3197" s="28" t="str">
        <f t="shared" si="413"/>
        <v/>
      </c>
      <c r="N3197" s="138" t="str">
        <f>IF(ISNUMBER($A3197),IF(ISNUMBER(VALUE(TRIM(VLOOKUP($A3197,DL,COLUMN()-1,0)))),VALUE(TRIM(VLOOKUP($A3197,DL,COLUMN()-1,0))),TRIM(VLOOKUP($A3197,DL,COLUMN()-1,0))),"")</f>
        <v/>
      </c>
    </row>
    <row r="3198" spans="1:14">
      <c r="A3198" s="4" t="str">
        <f>IF(ISNUMBER(NhapDS!A3194),NhapDS!A3194,"")</f>
        <v/>
      </c>
      <c r="B3198" s="18" t="str">
        <f t="shared" si="411"/>
        <v/>
      </c>
      <c r="C3198" s="64" t="str">
        <f t="shared" si="411"/>
        <v/>
      </c>
      <c r="D3198" s="28" t="str">
        <f t="shared" si="410"/>
        <v/>
      </c>
      <c r="E3198" s="28" t="str">
        <f t="shared" si="415"/>
        <v/>
      </c>
      <c r="F3198" s="28" t="str">
        <f t="shared" si="415"/>
        <v/>
      </c>
      <c r="G3198" s="18" t="str">
        <f t="shared" si="415"/>
        <v/>
      </c>
      <c r="H3198" s="18" t="str">
        <f t="shared" si="415"/>
        <v/>
      </c>
      <c r="I3198" s="18" t="str">
        <f t="shared" si="415"/>
        <v/>
      </c>
      <c r="J3198" s="28" t="str">
        <f t="shared" si="414"/>
        <v/>
      </c>
      <c r="K3198" s="28" t="str">
        <f t="shared" si="414"/>
        <v/>
      </c>
      <c r="L3198" s="28" t="str">
        <f t="shared" si="414"/>
        <v/>
      </c>
      <c r="M3198" s="28" t="str">
        <f t="shared" si="413"/>
        <v/>
      </c>
      <c r="N3198" s="138" t="str">
        <f>IF(ISNUMBER($A3198),IF(ISNUMBER(VALUE(TRIM(VLOOKUP($A3198,DL,COLUMN()-1,0)))),VALUE(TRIM(VLOOKUP($A3198,DL,COLUMN()-1,0))),TRIM(VLOOKUP($A3198,DL,COLUMN()-1,0))),"")</f>
        <v/>
      </c>
    </row>
    <row r="3199" spans="1:14">
      <c r="A3199" s="4" t="str">
        <f>IF(ISNUMBER(NhapDS!A3195),NhapDS!A3195,"")</f>
        <v/>
      </c>
      <c r="B3199" s="18" t="str">
        <f t="shared" si="411"/>
        <v/>
      </c>
      <c r="C3199" s="64" t="str">
        <f t="shared" si="411"/>
        <v/>
      </c>
      <c r="D3199" s="28" t="str">
        <f t="shared" si="410"/>
        <v/>
      </c>
      <c r="E3199" s="28" t="str">
        <f t="shared" si="415"/>
        <v/>
      </c>
      <c r="F3199" s="28" t="str">
        <f t="shared" si="415"/>
        <v/>
      </c>
      <c r="G3199" s="18" t="str">
        <f t="shared" si="415"/>
        <v/>
      </c>
      <c r="H3199" s="18" t="str">
        <f t="shared" si="415"/>
        <v/>
      </c>
      <c r="I3199" s="18" t="str">
        <f t="shared" si="415"/>
        <v/>
      </c>
      <c r="J3199" s="28" t="str">
        <f t="shared" si="414"/>
        <v/>
      </c>
      <c r="K3199" s="28" t="str">
        <f t="shared" si="414"/>
        <v/>
      </c>
      <c r="L3199" s="28" t="str">
        <f t="shared" si="414"/>
        <v/>
      </c>
      <c r="M3199" s="28" t="str">
        <f t="shared" si="413"/>
        <v/>
      </c>
      <c r="N3199" s="138" t="str">
        <f>IF(ISNUMBER($A3199),IF(ISNUMBER(VALUE(TRIM(VLOOKUP($A3199,DL,COLUMN()-1,0)))),VALUE(TRIM(VLOOKUP($A3199,DL,COLUMN()-1,0))),TRIM(VLOOKUP($A3199,DL,COLUMN()-1,0))),"")</f>
        <v/>
      </c>
    </row>
    <row r="3200" spans="1:14">
      <c r="A3200" s="4" t="str">
        <f>IF(ISNUMBER(NhapDS!A3196),NhapDS!A3196,"")</f>
        <v/>
      </c>
      <c r="B3200" s="18" t="str">
        <f t="shared" si="411"/>
        <v/>
      </c>
      <c r="C3200" s="64" t="str">
        <f t="shared" si="411"/>
        <v/>
      </c>
      <c r="D3200" s="28" t="str">
        <f t="shared" si="410"/>
        <v/>
      </c>
      <c r="E3200" s="28" t="str">
        <f t="shared" si="415"/>
        <v/>
      </c>
      <c r="F3200" s="28" t="str">
        <f t="shared" si="415"/>
        <v/>
      </c>
      <c r="G3200" s="18" t="str">
        <f t="shared" si="415"/>
        <v/>
      </c>
      <c r="H3200" s="18" t="str">
        <f t="shared" si="415"/>
        <v/>
      </c>
      <c r="I3200" s="18" t="str">
        <f t="shared" si="415"/>
        <v/>
      </c>
      <c r="J3200" s="28" t="str">
        <f t="shared" si="414"/>
        <v/>
      </c>
      <c r="K3200" s="28" t="str">
        <f t="shared" si="414"/>
        <v/>
      </c>
      <c r="L3200" s="28" t="str">
        <f t="shared" si="414"/>
        <v/>
      </c>
      <c r="M3200" s="28" t="str">
        <f t="shared" si="413"/>
        <v/>
      </c>
      <c r="N3200" s="138" t="str">
        <f>IF(ISNUMBER($A3200),IF(ISNUMBER(VALUE(TRIM(VLOOKUP($A3200,DL,COLUMN()-1,0)))),VALUE(TRIM(VLOOKUP($A3200,DL,COLUMN()-1,0))),TRIM(VLOOKUP($A3200,DL,COLUMN()-1,0))),"")</f>
        <v/>
      </c>
    </row>
    <row r="3201" spans="1:14">
      <c r="A3201" s="4" t="str">
        <f>IF(ISNUMBER(NhapDS!A3197),NhapDS!A3197,"")</f>
        <v/>
      </c>
      <c r="B3201" s="18" t="str">
        <f t="shared" si="411"/>
        <v/>
      </c>
      <c r="C3201" s="64" t="str">
        <f t="shared" si="411"/>
        <v/>
      </c>
      <c r="D3201" s="28" t="str">
        <f t="shared" si="410"/>
        <v/>
      </c>
      <c r="E3201" s="28" t="str">
        <f t="shared" si="415"/>
        <v/>
      </c>
      <c r="F3201" s="28" t="str">
        <f t="shared" si="415"/>
        <v/>
      </c>
      <c r="G3201" s="18" t="str">
        <f t="shared" si="415"/>
        <v/>
      </c>
      <c r="H3201" s="18" t="str">
        <f t="shared" si="415"/>
        <v/>
      </c>
      <c r="I3201" s="18" t="str">
        <f t="shared" si="415"/>
        <v/>
      </c>
      <c r="J3201" s="28" t="str">
        <f t="shared" si="414"/>
        <v/>
      </c>
      <c r="K3201" s="28" t="str">
        <f t="shared" si="414"/>
        <v/>
      </c>
      <c r="L3201" s="28" t="str">
        <f t="shared" si="414"/>
        <v/>
      </c>
      <c r="M3201" s="28" t="str">
        <f t="shared" si="413"/>
        <v/>
      </c>
      <c r="N3201" s="138" t="str">
        <f>IF(ISNUMBER($A3201),IF(ISNUMBER(VALUE(TRIM(VLOOKUP($A3201,DL,COLUMN()-1,0)))),VALUE(TRIM(VLOOKUP($A3201,DL,COLUMN()-1,0))),TRIM(VLOOKUP($A3201,DL,COLUMN()-1,0))),"")</f>
        <v/>
      </c>
    </row>
    <row r="3202" spans="1:14">
      <c r="A3202" s="4" t="str">
        <f>IF(ISNUMBER(NhapDS!A3198),NhapDS!A3198,"")</f>
        <v/>
      </c>
      <c r="B3202" s="18" t="str">
        <f t="shared" si="411"/>
        <v/>
      </c>
      <c r="C3202" s="64" t="str">
        <f t="shared" si="411"/>
        <v/>
      </c>
      <c r="D3202" s="28" t="str">
        <f t="shared" si="410"/>
        <v/>
      </c>
      <c r="E3202" s="28" t="str">
        <f t="shared" si="415"/>
        <v/>
      </c>
      <c r="F3202" s="28" t="str">
        <f t="shared" si="415"/>
        <v/>
      </c>
      <c r="G3202" s="18" t="str">
        <f t="shared" si="415"/>
        <v/>
      </c>
      <c r="H3202" s="18" t="str">
        <f t="shared" si="415"/>
        <v/>
      </c>
      <c r="I3202" s="18" t="str">
        <f t="shared" si="415"/>
        <v/>
      </c>
      <c r="J3202" s="28" t="str">
        <f t="shared" ref="J3202:L3217" si="416">IF(ISNUMBER($A3202),TRIM(VLOOKUP($A3202,DL,COLUMN()-1,0)),"")</f>
        <v/>
      </c>
      <c r="K3202" s="28" t="str">
        <f t="shared" si="416"/>
        <v/>
      </c>
      <c r="L3202" s="28" t="str">
        <f t="shared" si="416"/>
        <v/>
      </c>
      <c r="M3202" s="28" t="str">
        <f t="shared" si="413"/>
        <v/>
      </c>
      <c r="N3202" s="138" t="str">
        <f>IF(ISNUMBER($A3202),IF(ISNUMBER(VALUE(TRIM(VLOOKUP($A3202,DL,COLUMN()-1,0)))),VALUE(TRIM(VLOOKUP($A3202,DL,COLUMN()-1,0))),TRIM(VLOOKUP($A3202,DL,COLUMN()-1,0))),"")</f>
        <v/>
      </c>
    </row>
    <row r="3203" spans="1:14">
      <c r="A3203" s="4" t="str">
        <f>IF(ISNUMBER(NhapDS!A3199),NhapDS!A3199,"")</f>
        <v/>
      </c>
      <c r="B3203" s="18" t="str">
        <f t="shared" si="411"/>
        <v/>
      </c>
      <c r="C3203" s="64" t="str">
        <f t="shared" si="411"/>
        <v/>
      </c>
      <c r="D3203" s="28" t="str">
        <f t="shared" si="410"/>
        <v/>
      </c>
      <c r="E3203" s="28" t="str">
        <f t="shared" si="415"/>
        <v/>
      </c>
      <c r="F3203" s="28" t="str">
        <f t="shared" si="415"/>
        <v/>
      </c>
      <c r="G3203" s="18" t="str">
        <f t="shared" si="415"/>
        <v/>
      </c>
      <c r="H3203" s="18" t="str">
        <f t="shared" si="415"/>
        <v/>
      </c>
      <c r="I3203" s="18" t="str">
        <f t="shared" si="415"/>
        <v/>
      </c>
      <c r="J3203" s="28" t="str">
        <f t="shared" si="416"/>
        <v/>
      </c>
      <c r="K3203" s="28" t="str">
        <f t="shared" si="416"/>
        <v/>
      </c>
      <c r="L3203" s="28" t="str">
        <f t="shared" si="416"/>
        <v/>
      </c>
      <c r="M3203" s="28" t="str">
        <f t="shared" si="413"/>
        <v/>
      </c>
      <c r="N3203" s="138" t="str">
        <f>IF(ISNUMBER($A3203),IF(ISNUMBER(VALUE(TRIM(VLOOKUP($A3203,DL,COLUMN()-1,0)))),VALUE(TRIM(VLOOKUP($A3203,DL,COLUMN()-1,0))),TRIM(VLOOKUP($A3203,DL,COLUMN()-1,0))),"")</f>
        <v/>
      </c>
    </row>
    <row r="3204" spans="1:14">
      <c r="A3204" s="4" t="str">
        <f>IF(ISNUMBER(NhapDS!A3200),NhapDS!A3200,"")</f>
        <v/>
      </c>
      <c r="B3204" s="18" t="str">
        <f t="shared" si="411"/>
        <v/>
      </c>
      <c r="C3204" s="64" t="str">
        <f t="shared" si="411"/>
        <v/>
      </c>
      <c r="D3204" s="28" t="str">
        <f t="shared" si="410"/>
        <v/>
      </c>
      <c r="E3204" s="28" t="str">
        <f t="shared" si="415"/>
        <v/>
      </c>
      <c r="F3204" s="28" t="str">
        <f t="shared" si="415"/>
        <v/>
      </c>
      <c r="G3204" s="18" t="str">
        <f t="shared" si="415"/>
        <v/>
      </c>
      <c r="H3204" s="18" t="str">
        <f t="shared" si="415"/>
        <v/>
      </c>
      <c r="I3204" s="18" t="str">
        <f t="shared" si="415"/>
        <v/>
      </c>
      <c r="J3204" s="28" t="str">
        <f t="shared" si="416"/>
        <v/>
      </c>
      <c r="K3204" s="28" t="str">
        <f t="shared" si="416"/>
        <v/>
      </c>
      <c r="L3204" s="28" t="str">
        <f t="shared" si="416"/>
        <v/>
      </c>
      <c r="M3204" s="28" t="str">
        <f t="shared" si="413"/>
        <v/>
      </c>
      <c r="N3204" s="138" t="str">
        <f>IF(ISNUMBER($A3204),IF(ISNUMBER(VALUE(TRIM(VLOOKUP($A3204,DL,COLUMN()-1,0)))),VALUE(TRIM(VLOOKUP($A3204,DL,COLUMN()-1,0))),TRIM(VLOOKUP($A3204,DL,COLUMN()-1,0))),"")</f>
        <v/>
      </c>
    </row>
    <row r="3205" spans="1:14">
      <c r="A3205" s="4" t="str">
        <f>IF(ISNUMBER(NhapDS!A3201),NhapDS!A3201,"")</f>
        <v/>
      </c>
      <c r="B3205" s="18" t="str">
        <f t="shared" si="411"/>
        <v/>
      </c>
      <c r="C3205" s="64" t="str">
        <f t="shared" si="411"/>
        <v/>
      </c>
      <c r="D3205" s="28" t="str">
        <f t="shared" si="410"/>
        <v/>
      </c>
      <c r="E3205" s="28" t="str">
        <f t="shared" si="415"/>
        <v/>
      </c>
      <c r="F3205" s="28" t="str">
        <f t="shared" si="415"/>
        <v/>
      </c>
      <c r="G3205" s="18" t="str">
        <f t="shared" si="415"/>
        <v/>
      </c>
      <c r="H3205" s="18" t="str">
        <f t="shared" si="415"/>
        <v/>
      </c>
      <c r="I3205" s="18" t="str">
        <f t="shared" si="415"/>
        <v/>
      </c>
      <c r="J3205" s="28" t="str">
        <f t="shared" si="416"/>
        <v/>
      </c>
      <c r="K3205" s="28" t="str">
        <f t="shared" si="416"/>
        <v/>
      </c>
      <c r="L3205" s="28" t="str">
        <f t="shared" si="416"/>
        <v/>
      </c>
      <c r="M3205" s="28" t="str">
        <f t="shared" si="413"/>
        <v/>
      </c>
      <c r="N3205" s="138" t="str">
        <f>IF(ISNUMBER($A3205),IF(ISNUMBER(VALUE(TRIM(VLOOKUP($A3205,DL,COLUMN()-1,0)))),VALUE(TRIM(VLOOKUP($A3205,DL,COLUMN()-1,0))),TRIM(VLOOKUP($A3205,DL,COLUMN()-1,0))),"")</f>
        <v/>
      </c>
    </row>
    <row r="3206" spans="1:14">
      <c r="A3206" s="4" t="str">
        <f>IF(ISNUMBER(NhapDS!A3202),NhapDS!A3202,"")</f>
        <v/>
      </c>
      <c r="B3206" s="18" t="str">
        <f t="shared" si="411"/>
        <v/>
      </c>
      <c r="C3206" s="64" t="str">
        <f t="shared" si="411"/>
        <v/>
      </c>
      <c r="D3206" s="28" t="str">
        <f t="shared" si="410"/>
        <v/>
      </c>
      <c r="E3206" s="28" t="str">
        <f t="shared" si="415"/>
        <v/>
      </c>
      <c r="F3206" s="28" t="str">
        <f t="shared" si="415"/>
        <v/>
      </c>
      <c r="G3206" s="18" t="str">
        <f t="shared" si="415"/>
        <v/>
      </c>
      <c r="H3206" s="18" t="str">
        <f t="shared" si="415"/>
        <v/>
      </c>
      <c r="I3206" s="18" t="str">
        <f t="shared" si="415"/>
        <v/>
      </c>
      <c r="J3206" s="28" t="str">
        <f t="shared" si="416"/>
        <v/>
      </c>
      <c r="K3206" s="28" t="str">
        <f t="shared" si="416"/>
        <v/>
      </c>
      <c r="L3206" s="28" t="str">
        <f t="shared" si="416"/>
        <v/>
      </c>
      <c r="M3206" s="28" t="str">
        <f t="shared" si="413"/>
        <v/>
      </c>
      <c r="N3206" s="138" t="str">
        <f>IF(ISNUMBER($A3206),IF(ISNUMBER(VALUE(TRIM(VLOOKUP($A3206,DL,COLUMN()-1,0)))),VALUE(TRIM(VLOOKUP($A3206,DL,COLUMN()-1,0))),TRIM(VLOOKUP($A3206,DL,COLUMN()-1,0))),"")</f>
        <v/>
      </c>
    </row>
    <row r="3207" spans="1:14">
      <c r="A3207" s="4" t="str">
        <f>IF(ISNUMBER(NhapDS!A3203),NhapDS!A3203,"")</f>
        <v/>
      </c>
      <c r="B3207" s="18" t="str">
        <f t="shared" si="411"/>
        <v/>
      </c>
      <c r="C3207" s="64" t="str">
        <f t="shared" si="411"/>
        <v/>
      </c>
      <c r="D3207" s="28" t="str">
        <f t="shared" si="410"/>
        <v/>
      </c>
      <c r="E3207" s="28" t="str">
        <f t="shared" si="415"/>
        <v/>
      </c>
      <c r="F3207" s="28" t="str">
        <f t="shared" si="415"/>
        <v/>
      </c>
      <c r="G3207" s="18" t="str">
        <f t="shared" si="415"/>
        <v/>
      </c>
      <c r="H3207" s="18" t="str">
        <f t="shared" si="415"/>
        <v/>
      </c>
      <c r="I3207" s="18" t="str">
        <f t="shared" si="415"/>
        <v/>
      </c>
      <c r="J3207" s="28" t="str">
        <f t="shared" si="416"/>
        <v/>
      </c>
      <c r="K3207" s="28" t="str">
        <f t="shared" si="416"/>
        <v/>
      </c>
      <c r="L3207" s="28" t="str">
        <f t="shared" si="416"/>
        <v/>
      </c>
      <c r="M3207" s="28" t="str">
        <f t="shared" si="413"/>
        <v/>
      </c>
      <c r="N3207" s="138" t="str">
        <f>IF(ISNUMBER($A3207),IF(ISNUMBER(VALUE(TRIM(VLOOKUP($A3207,DL,COLUMN()-1,0)))),VALUE(TRIM(VLOOKUP($A3207,DL,COLUMN()-1,0))),TRIM(VLOOKUP($A3207,DL,COLUMN()-1,0))),"")</f>
        <v/>
      </c>
    </row>
    <row r="3208" spans="1:14">
      <c r="A3208" s="4" t="str">
        <f>IF(ISNUMBER(NhapDS!A3204),NhapDS!A3204,"")</f>
        <v/>
      </c>
      <c r="B3208" s="18" t="str">
        <f t="shared" si="411"/>
        <v/>
      </c>
      <c r="C3208" s="64" t="str">
        <f t="shared" si="411"/>
        <v/>
      </c>
      <c r="D3208" s="28" t="str">
        <f t="shared" si="410"/>
        <v/>
      </c>
      <c r="E3208" s="28" t="str">
        <f t="shared" si="415"/>
        <v/>
      </c>
      <c r="F3208" s="28" t="str">
        <f t="shared" si="415"/>
        <v/>
      </c>
      <c r="G3208" s="18" t="str">
        <f t="shared" si="415"/>
        <v/>
      </c>
      <c r="H3208" s="18" t="str">
        <f t="shared" si="415"/>
        <v/>
      </c>
      <c r="I3208" s="18" t="str">
        <f t="shared" si="415"/>
        <v/>
      </c>
      <c r="J3208" s="28" t="str">
        <f t="shared" si="416"/>
        <v/>
      </c>
      <c r="K3208" s="28" t="str">
        <f t="shared" si="416"/>
        <v/>
      </c>
      <c r="L3208" s="28" t="str">
        <f t="shared" si="416"/>
        <v/>
      </c>
      <c r="M3208" s="28" t="str">
        <f t="shared" si="413"/>
        <v/>
      </c>
      <c r="N3208" s="138" t="str">
        <f>IF(ISNUMBER($A3208),IF(ISNUMBER(VALUE(TRIM(VLOOKUP($A3208,DL,COLUMN()-1,0)))),VALUE(TRIM(VLOOKUP($A3208,DL,COLUMN()-1,0))),TRIM(VLOOKUP($A3208,DL,COLUMN()-1,0))),"")</f>
        <v/>
      </c>
    </row>
    <row r="3209" spans="1:14">
      <c r="A3209" s="4" t="str">
        <f>IF(ISNUMBER(NhapDS!A3205),NhapDS!A3205,"")</f>
        <v/>
      </c>
      <c r="B3209" s="18" t="str">
        <f t="shared" si="411"/>
        <v/>
      </c>
      <c r="C3209" s="64" t="str">
        <f t="shared" si="411"/>
        <v/>
      </c>
      <c r="D3209" s="28" t="str">
        <f t="shared" si="410"/>
        <v/>
      </c>
      <c r="E3209" s="28" t="str">
        <f t="shared" si="415"/>
        <v/>
      </c>
      <c r="F3209" s="28" t="str">
        <f t="shared" si="415"/>
        <v/>
      </c>
      <c r="G3209" s="18" t="str">
        <f t="shared" si="415"/>
        <v/>
      </c>
      <c r="H3209" s="18" t="str">
        <f t="shared" si="415"/>
        <v/>
      </c>
      <c r="I3209" s="18" t="str">
        <f t="shared" si="415"/>
        <v/>
      </c>
      <c r="J3209" s="28" t="str">
        <f t="shared" si="416"/>
        <v/>
      </c>
      <c r="K3209" s="28" t="str">
        <f t="shared" si="416"/>
        <v/>
      </c>
      <c r="L3209" s="28" t="str">
        <f t="shared" si="416"/>
        <v/>
      </c>
      <c r="M3209" s="28" t="str">
        <f t="shared" si="413"/>
        <v/>
      </c>
      <c r="N3209" s="138" t="str">
        <f>IF(ISNUMBER($A3209),IF(ISNUMBER(VALUE(TRIM(VLOOKUP($A3209,DL,COLUMN()-1,0)))),VALUE(TRIM(VLOOKUP($A3209,DL,COLUMN()-1,0))),TRIM(VLOOKUP($A3209,DL,COLUMN()-1,0))),"")</f>
        <v/>
      </c>
    </row>
    <row r="3210" spans="1:14">
      <c r="A3210" s="4" t="str">
        <f>IF(ISNUMBER(NhapDS!A3206),NhapDS!A3206,"")</f>
        <v/>
      </c>
      <c r="B3210" s="18" t="str">
        <f t="shared" si="411"/>
        <v/>
      </c>
      <c r="C3210" s="64" t="str">
        <f t="shared" si="411"/>
        <v/>
      </c>
      <c r="D3210" s="28" t="str">
        <f t="shared" si="410"/>
        <v/>
      </c>
      <c r="E3210" s="28" t="str">
        <f t="shared" si="415"/>
        <v/>
      </c>
      <c r="F3210" s="28" t="str">
        <f t="shared" si="415"/>
        <v/>
      </c>
      <c r="G3210" s="18" t="str">
        <f t="shared" si="415"/>
        <v/>
      </c>
      <c r="H3210" s="18" t="str">
        <f t="shared" si="415"/>
        <v/>
      </c>
      <c r="I3210" s="18" t="str">
        <f t="shared" si="415"/>
        <v/>
      </c>
      <c r="J3210" s="28" t="str">
        <f t="shared" si="416"/>
        <v/>
      </c>
      <c r="K3210" s="28" t="str">
        <f t="shared" si="416"/>
        <v/>
      </c>
      <c r="L3210" s="28" t="str">
        <f t="shared" si="416"/>
        <v/>
      </c>
      <c r="M3210" s="28" t="str">
        <f t="shared" si="413"/>
        <v/>
      </c>
      <c r="N3210" s="138" t="str">
        <f>IF(ISNUMBER($A3210),IF(ISNUMBER(VALUE(TRIM(VLOOKUP($A3210,DL,COLUMN()-1,0)))),VALUE(TRIM(VLOOKUP($A3210,DL,COLUMN()-1,0))),TRIM(VLOOKUP($A3210,DL,COLUMN()-1,0))),"")</f>
        <v/>
      </c>
    </row>
    <row r="3211" spans="1:14">
      <c r="A3211" s="4" t="str">
        <f>IF(ISNUMBER(NhapDS!A3207),NhapDS!A3207,"")</f>
        <v/>
      </c>
      <c r="B3211" s="18" t="str">
        <f t="shared" si="411"/>
        <v/>
      </c>
      <c r="C3211" s="64" t="str">
        <f t="shared" si="411"/>
        <v/>
      </c>
      <c r="D3211" s="28" t="str">
        <f t="shared" si="410"/>
        <v/>
      </c>
      <c r="E3211" s="28" t="str">
        <f t="shared" si="415"/>
        <v/>
      </c>
      <c r="F3211" s="28" t="str">
        <f t="shared" si="415"/>
        <v/>
      </c>
      <c r="G3211" s="18" t="str">
        <f t="shared" si="415"/>
        <v/>
      </c>
      <c r="H3211" s="18" t="str">
        <f t="shared" si="415"/>
        <v/>
      </c>
      <c r="I3211" s="18" t="str">
        <f t="shared" si="415"/>
        <v/>
      </c>
      <c r="J3211" s="28" t="str">
        <f t="shared" si="416"/>
        <v/>
      </c>
      <c r="K3211" s="28" t="str">
        <f t="shared" si="416"/>
        <v/>
      </c>
      <c r="L3211" s="28" t="str">
        <f t="shared" si="416"/>
        <v/>
      </c>
      <c r="M3211" s="28" t="str">
        <f t="shared" si="413"/>
        <v/>
      </c>
      <c r="N3211" s="138" t="str">
        <f>IF(ISNUMBER($A3211),IF(ISNUMBER(VALUE(TRIM(VLOOKUP($A3211,DL,COLUMN()-1,0)))),VALUE(TRIM(VLOOKUP($A3211,DL,COLUMN()-1,0))),TRIM(VLOOKUP($A3211,DL,COLUMN()-1,0))),"")</f>
        <v/>
      </c>
    </row>
    <row r="3212" spans="1:14">
      <c r="A3212" s="4" t="str">
        <f>IF(ISNUMBER(NhapDS!A3208),NhapDS!A3208,"")</f>
        <v/>
      </c>
      <c r="B3212" s="18" t="str">
        <f t="shared" si="411"/>
        <v/>
      </c>
      <c r="C3212" s="64" t="str">
        <f t="shared" si="411"/>
        <v/>
      </c>
      <c r="D3212" s="28" t="str">
        <f t="shared" si="410"/>
        <v/>
      </c>
      <c r="E3212" s="28" t="str">
        <f t="shared" si="415"/>
        <v/>
      </c>
      <c r="F3212" s="28" t="str">
        <f t="shared" si="415"/>
        <v/>
      </c>
      <c r="G3212" s="18" t="str">
        <f t="shared" si="415"/>
        <v/>
      </c>
      <c r="H3212" s="18" t="str">
        <f t="shared" si="415"/>
        <v/>
      </c>
      <c r="I3212" s="18" t="str">
        <f t="shared" si="415"/>
        <v/>
      </c>
      <c r="J3212" s="28" t="str">
        <f t="shared" si="416"/>
        <v/>
      </c>
      <c r="K3212" s="28" t="str">
        <f t="shared" si="416"/>
        <v/>
      </c>
      <c r="L3212" s="28" t="str">
        <f t="shared" si="416"/>
        <v/>
      </c>
      <c r="M3212" s="28" t="str">
        <f t="shared" si="413"/>
        <v/>
      </c>
      <c r="N3212" s="138" t="str">
        <f>IF(ISNUMBER($A3212),IF(ISNUMBER(VALUE(TRIM(VLOOKUP($A3212,DL,COLUMN()-1,0)))),VALUE(TRIM(VLOOKUP($A3212,DL,COLUMN()-1,0))),TRIM(VLOOKUP($A3212,DL,COLUMN()-1,0))),"")</f>
        <v/>
      </c>
    </row>
    <row r="3213" spans="1:14">
      <c r="A3213" s="4" t="str">
        <f>IF(ISNUMBER(NhapDS!A3209),NhapDS!A3209,"")</f>
        <v/>
      </c>
      <c r="B3213" s="18" t="str">
        <f t="shared" si="411"/>
        <v/>
      </c>
      <c r="C3213" s="64" t="str">
        <f t="shared" si="411"/>
        <v/>
      </c>
      <c r="D3213" s="28" t="str">
        <f t="shared" si="410"/>
        <v/>
      </c>
      <c r="E3213" s="28" t="str">
        <f t="shared" si="415"/>
        <v/>
      </c>
      <c r="F3213" s="28" t="str">
        <f t="shared" si="415"/>
        <v/>
      </c>
      <c r="G3213" s="18" t="str">
        <f t="shared" si="415"/>
        <v/>
      </c>
      <c r="H3213" s="18" t="str">
        <f t="shared" si="415"/>
        <v/>
      </c>
      <c r="I3213" s="18" t="str">
        <f t="shared" si="415"/>
        <v/>
      </c>
      <c r="J3213" s="28" t="str">
        <f t="shared" si="416"/>
        <v/>
      </c>
      <c r="K3213" s="28" t="str">
        <f t="shared" si="416"/>
        <v/>
      </c>
      <c r="L3213" s="28" t="str">
        <f t="shared" si="416"/>
        <v/>
      </c>
      <c r="M3213" s="28" t="str">
        <f t="shared" si="413"/>
        <v/>
      </c>
      <c r="N3213" s="138" t="str">
        <f>IF(ISNUMBER($A3213),IF(ISNUMBER(VALUE(TRIM(VLOOKUP($A3213,DL,COLUMN()-1,0)))),VALUE(TRIM(VLOOKUP($A3213,DL,COLUMN()-1,0))),TRIM(VLOOKUP($A3213,DL,COLUMN()-1,0))),"")</f>
        <v/>
      </c>
    </row>
    <row r="3214" spans="1:14">
      <c r="A3214" s="4" t="str">
        <f>IF(ISNUMBER(NhapDS!A3210),NhapDS!A3210,"")</f>
        <v/>
      </c>
      <c r="B3214" s="18" t="str">
        <f t="shared" si="411"/>
        <v/>
      </c>
      <c r="C3214" s="64" t="str">
        <f t="shared" si="411"/>
        <v/>
      </c>
      <c r="D3214" s="28" t="str">
        <f t="shared" si="410"/>
        <v/>
      </c>
      <c r="E3214" s="28" t="str">
        <f t="shared" si="415"/>
        <v/>
      </c>
      <c r="F3214" s="28" t="str">
        <f t="shared" si="415"/>
        <v/>
      </c>
      <c r="G3214" s="18" t="str">
        <f t="shared" si="415"/>
        <v/>
      </c>
      <c r="H3214" s="18" t="str">
        <f t="shared" si="415"/>
        <v/>
      </c>
      <c r="I3214" s="18" t="str">
        <f t="shared" si="415"/>
        <v/>
      </c>
      <c r="J3214" s="28" t="str">
        <f t="shared" si="416"/>
        <v/>
      </c>
      <c r="K3214" s="28" t="str">
        <f t="shared" si="416"/>
        <v/>
      </c>
      <c r="L3214" s="28" t="str">
        <f t="shared" si="416"/>
        <v/>
      </c>
      <c r="M3214" s="28" t="str">
        <f t="shared" si="413"/>
        <v/>
      </c>
      <c r="N3214" s="138" t="str">
        <f>IF(ISNUMBER($A3214),IF(ISNUMBER(VALUE(TRIM(VLOOKUP($A3214,DL,COLUMN()-1,0)))),VALUE(TRIM(VLOOKUP($A3214,DL,COLUMN()-1,0))),TRIM(VLOOKUP($A3214,DL,COLUMN()-1,0))),"")</f>
        <v/>
      </c>
    </row>
    <row r="3215" spans="1:14">
      <c r="A3215" s="4" t="str">
        <f>IF(ISNUMBER(NhapDS!A3211),NhapDS!A3211,"")</f>
        <v/>
      </c>
      <c r="B3215" s="18" t="str">
        <f t="shared" si="411"/>
        <v/>
      </c>
      <c r="C3215" s="64" t="str">
        <f t="shared" si="411"/>
        <v/>
      </c>
      <c r="D3215" s="28" t="str">
        <f t="shared" si="410"/>
        <v/>
      </c>
      <c r="E3215" s="28" t="str">
        <f t="shared" si="415"/>
        <v/>
      </c>
      <c r="F3215" s="28" t="str">
        <f t="shared" si="415"/>
        <v/>
      </c>
      <c r="G3215" s="18" t="str">
        <f t="shared" si="415"/>
        <v/>
      </c>
      <c r="H3215" s="18" t="str">
        <f t="shared" si="415"/>
        <v/>
      </c>
      <c r="I3215" s="18" t="str">
        <f t="shared" si="415"/>
        <v/>
      </c>
      <c r="J3215" s="28" t="str">
        <f t="shared" si="416"/>
        <v/>
      </c>
      <c r="K3215" s="28" t="str">
        <f t="shared" si="416"/>
        <v/>
      </c>
      <c r="L3215" s="28" t="str">
        <f t="shared" si="416"/>
        <v/>
      </c>
      <c r="M3215" s="28" t="str">
        <f t="shared" si="413"/>
        <v/>
      </c>
      <c r="N3215" s="138" t="str">
        <f>IF(ISNUMBER($A3215),IF(ISNUMBER(VALUE(TRIM(VLOOKUP($A3215,DL,COLUMN()-1,0)))),VALUE(TRIM(VLOOKUP($A3215,DL,COLUMN()-1,0))),TRIM(VLOOKUP($A3215,DL,COLUMN()-1,0))),"")</f>
        <v/>
      </c>
    </row>
    <row r="3216" spans="1:14">
      <c r="A3216" s="4" t="str">
        <f>IF(ISNUMBER(NhapDS!A3212),NhapDS!A3212,"")</f>
        <v/>
      </c>
      <c r="B3216" s="18" t="str">
        <f t="shared" si="411"/>
        <v/>
      </c>
      <c r="C3216" s="64" t="str">
        <f t="shared" si="411"/>
        <v/>
      </c>
      <c r="D3216" s="28" t="str">
        <f t="shared" si="410"/>
        <v/>
      </c>
      <c r="E3216" s="28" t="str">
        <f t="shared" si="415"/>
        <v/>
      </c>
      <c r="F3216" s="28" t="str">
        <f t="shared" si="415"/>
        <v/>
      </c>
      <c r="G3216" s="18" t="str">
        <f t="shared" si="415"/>
        <v/>
      </c>
      <c r="H3216" s="18" t="str">
        <f t="shared" si="415"/>
        <v/>
      </c>
      <c r="I3216" s="18" t="str">
        <f t="shared" si="415"/>
        <v/>
      </c>
      <c r="J3216" s="28" t="str">
        <f t="shared" si="416"/>
        <v/>
      </c>
      <c r="K3216" s="28" t="str">
        <f t="shared" si="416"/>
        <v/>
      </c>
      <c r="L3216" s="28" t="str">
        <f t="shared" si="416"/>
        <v/>
      </c>
      <c r="M3216" s="28" t="str">
        <f t="shared" si="413"/>
        <v/>
      </c>
      <c r="N3216" s="138" t="str">
        <f>IF(ISNUMBER($A3216),IF(ISNUMBER(VALUE(TRIM(VLOOKUP($A3216,DL,COLUMN()-1,0)))),VALUE(TRIM(VLOOKUP($A3216,DL,COLUMN()-1,0))),TRIM(VLOOKUP($A3216,DL,COLUMN()-1,0))),"")</f>
        <v/>
      </c>
    </row>
    <row r="3217" spans="1:14">
      <c r="A3217" s="4" t="str">
        <f>IF(ISNUMBER(NhapDS!A3213),NhapDS!A3213,"")</f>
        <v/>
      </c>
      <c r="B3217" s="18" t="str">
        <f t="shared" si="411"/>
        <v/>
      </c>
      <c r="C3217" s="64" t="str">
        <f t="shared" si="411"/>
        <v/>
      </c>
      <c r="D3217" s="28" t="str">
        <f t="shared" si="410"/>
        <v/>
      </c>
      <c r="E3217" s="28" t="str">
        <f t="shared" si="415"/>
        <v/>
      </c>
      <c r="F3217" s="28" t="str">
        <f t="shared" si="415"/>
        <v/>
      </c>
      <c r="G3217" s="18" t="str">
        <f t="shared" si="415"/>
        <v/>
      </c>
      <c r="H3217" s="18" t="str">
        <f t="shared" si="415"/>
        <v/>
      </c>
      <c r="I3217" s="18" t="str">
        <f t="shared" si="415"/>
        <v/>
      </c>
      <c r="J3217" s="28" t="str">
        <f t="shared" si="416"/>
        <v/>
      </c>
      <c r="K3217" s="28" t="str">
        <f t="shared" si="416"/>
        <v/>
      </c>
      <c r="L3217" s="28" t="str">
        <f t="shared" si="416"/>
        <v/>
      </c>
      <c r="M3217" s="28" t="str">
        <f t="shared" si="413"/>
        <v/>
      </c>
      <c r="N3217" s="138" t="str">
        <f>IF(ISNUMBER($A3217),IF(ISNUMBER(VALUE(TRIM(VLOOKUP($A3217,DL,COLUMN()-1,0)))),VALUE(TRIM(VLOOKUP($A3217,DL,COLUMN()-1,0))),TRIM(VLOOKUP($A3217,DL,COLUMN()-1,0))),"")</f>
        <v/>
      </c>
    </row>
    <row r="3218" spans="1:14">
      <c r="A3218" s="4" t="str">
        <f>IF(ISNUMBER(NhapDS!A3214),NhapDS!A3214,"")</f>
        <v/>
      </c>
      <c r="B3218" s="18" t="str">
        <f t="shared" si="411"/>
        <v/>
      </c>
      <c r="C3218" s="64" t="str">
        <f t="shared" si="411"/>
        <v/>
      </c>
      <c r="D3218" s="28" t="str">
        <f t="shared" si="410"/>
        <v/>
      </c>
      <c r="E3218" s="28" t="str">
        <f t="shared" si="415"/>
        <v/>
      </c>
      <c r="F3218" s="28" t="str">
        <f t="shared" si="415"/>
        <v/>
      </c>
      <c r="G3218" s="18" t="str">
        <f t="shared" si="415"/>
        <v/>
      </c>
      <c r="H3218" s="18" t="str">
        <f t="shared" si="415"/>
        <v/>
      </c>
      <c r="I3218" s="18" t="str">
        <f t="shared" si="415"/>
        <v/>
      </c>
      <c r="J3218" s="28" t="str">
        <f t="shared" ref="J3218:L3233" si="417">IF(ISNUMBER($A3218),TRIM(VLOOKUP($A3218,DL,COLUMN()-1,0)),"")</f>
        <v/>
      </c>
      <c r="K3218" s="28" t="str">
        <f t="shared" si="417"/>
        <v/>
      </c>
      <c r="L3218" s="28" t="str">
        <f t="shared" si="417"/>
        <v/>
      </c>
      <c r="M3218" s="28" t="str">
        <f t="shared" si="413"/>
        <v/>
      </c>
      <c r="N3218" s="138" t="str">
        <f>IF(ISNUMBER($A3218),IF(ISNUMBER(VALUE(TRIM(VLOOKUP($A3218,DL,COLUMN()-1,0)))),VALUE(TRIM(VLOOKUP($A3218,DL,COLUMN()-1,0))),TRIM(VLOOKUP($A3218,DL,COLUMN()-1,0))),"")</f>
        <v/>
      </c>
    </row>
    <row r="3219" spans="1:14">
      <c r="A3219" s="4" t="str">
        <f>IF(ISNUMBER(NhapDS!A3215),NhapDS!A3215,"")</f>
        <v/>
      </c>
      <c r="B3219" s="18" t="str">
        <f t="shared" si="411"/>
        <v/>
      </c>
      <c r="C3219" s="64" t="str">
        <f t="shared" si="411"/>
        <v/>
      </c>
      <c r="D3219" s="28" t="str">
        <f t="shared" si="410"/>
        <v/>
      </c>
      <c r="E3219" s="28" t="str">
        <f t="shared" si="415"/>
        <v/>
      </c>
      <c r="F3219" s="28" t="str">
        <f t="shared" si="415"/>
        <v/>
      </c>
      <c r="G3219" s="18" t="str">
        <f t="shared" si="415"/>
        <v/>
      </c>
      <c r="H3219" s="18" t="str">
        <f t="shared" si="415"/>
        <v/>
      </c>
      <c r="I3219" s="18" t="str">
        <f t="shared" si="415"/>
        <v/>
      </c>
      <c r="J3219" s="28" t="str">
        <f t="shared" si="417"/>
        <v/>
      </c>
      <c r="K3219" s="28" t="str">
        <f t="shared" si="417"/>
        <v/>
      </c>
      <c r="L3219" s="28" t="str">
        <f t="shared" si="417"/>
        <v/>
      </c>
      <c r="M3219" s="28" t="str">
        <f t="shared" si="413"/>
        <v/>
      </c>
      <c r="N3219" s="138" t="str">
        <f>IF(ISNUMBER($A3219),IF(ISNUMBER(VALUE(TRIM(VLOOKUP($A3219,DL,COLUMN()-1,0)))),VALUE(TRIM(VLOOKUP($A3219,DL,COLUMN()-1,0))),TRIM(VLOOKUP($A3219,DL,COLUMN()-1,0))),"")</f>
        <v/>
      </c>
    </row>
    <row r="3220" spans="1:14">
      <c r="A3220" s="4" t="str">
        <f>IF(ISNUMBER(NhapDS!A3216),NhapDS!A3216,"")</f>
        <v/>
      </c>
      <c r="B3220" s="18" t="str">
        <f t="shared" si="411"/>
        <v/>
      </c>
      <c r="C3220" s="64" t="str">
        <f t="shared" si="411"/>
        <v/>
      </c>
      <c r="D3220" s="28" t="str">
        <f t="shared" si="410"/>
        <v/>
      </c>
      <c r="E3220" s="28" t="str">
        <f t="shared" si="415"/>
        <v/>
      </c>
      <c r="F3220" s="28" t="str">
        <f t="shared" si="415"/>
        <v/>
      </c>
      <c r="G3220" s="18" t="str">
        <f t="shared" si="415"/>
        <v/>
      </c>
      <c r="H3220" s="18" t="str">
        <f t="shared" si="415"/>
        <v/>
      </c>
      <c r="I3220" s="18" t="str">
        <f t="shared" si="415"/>
        <v/>
      </c>
      <c r="J3220" s="28" t="str">
        <f t="shared" si="417"/>
        <v/>
      </c>
      <c r="K3220" s="28" t="str">
        <f t="shared" si="417"/>
        <v/>
      </c>
      <c r="L3220" s="28" t="str">
        <f t="shared" si="417"/>
        <v/>
      </c>
      <c r="M3220" s="28" t="str">
        <f t="shared" si="413"/>
        <v/>
      </c>
      <c r="N3220" s="138" t="str">
        <f>IF(ISNUMBER($A3220),IF(ISNUMBER(VALUE(TRIM(VLOOKUP($A3220,DL,COLUMN()-1,0)))),VALUE(TRIM(VLOOKUP($A3220,DL,COLUMN()-1,0))),TRIM(VLOOKUP($A3220,DL,COLUMN()-1,0))),"")</f>
        <v/>
      </c>
    </row>
    <row r="3221" spans="1:14">
      <c r="A3221" s="4" t="str">
        <f>IF(ISNUMBER(NhapDS!A3217),NhapDS!A3217,"")</f>
        <v/>
      </c>
      <c r="B3221" s="18" t="str">
        <f t="shared" si="411"/>
        <v/>
      </c>
      <c r="C3221" s="64" t="str">
        <f t="shared" si="411"/>
        <v/>
      </c>
      <c r="D3221" s="28" t="str">
        <f t="shared" si="410"/>
        <v/>
      </c>
      <c r="E3221" s="28" t="str">
        <f t="shared" si="415"/>
        <v/>
      </c>
      <c r="F3221" s="28" t="str">
        <f t="shared" si="415"/>
        <v/>
      </c>
      <c r="G3221" s="18" t="str">
        <f t="shared" si="415"/>
        <v/>
      </c>
      <c r="H3221" s="18" t="str">
        <f t="shared" si="415"/>
        <v/>
      </c>
      <c r="I3221" s="18" t="str">
        <f t="shared" si="415"/>
        <v/>
      </c>
      <c r="J3221" s="28" t="str">
        <f t="shared" si="417"/>
        <v/>
      </c>
      <c r="K3221" s="28" t="str">
        <f t="shared" si="417"/>
        <v/>
      </c>
      <c r="L3221" s="28" t="str">
        <f t="shared" si="417"/>
        <v/>
      </c>
      <c r="M3221" s="28" t="str">
        <f t="shared" si="413"/>
        <v/>
      </c>
      <c r="N3221" s="138" t="str">
        <f>IF(ISNUMBER($A3221),IF(ISNUMBER(VALUE(TRIM(VLOOKUP($A3221,DL,COLUMN()-1,0)))),VALUE(TRIM(VLOOKUP($A3221,DL,COLUMN()-1,0))),TRIM(VLOOKUP($A3221,DL,COLUMN()-1,0))),"")</f>
        <v/>
      </c>
    </row>
    <row r="3222" spans="1:14">
      <c r="A3222" s="4" t="str">
        <f>IF(ISNUMBER(NhapDS!A3218),NhapDS!A3218,"")</f>
        <v/>
      </c>
      <c r="B3222" s="18" t="str">
        <f t="shared" si="411"/>
        <v/>
      </c>
      <c r="C3222" s="64" t="str">
        <f t="shared" si="411"/>
        <v/>
      </c>
      <c r="D3222" s="28" t="str">
        <f t="shared" si="410"/>
        <v/>
      </c>
      <c r="E3222" s="28" t="str">
        <f t="shared" si="415"/>
        <v/>
      </c>
      <c r="F3222" s="28" t="str">
        <f t="shared" si="415"/>
        <v/>
      </c>
      <c r="G3222" s="18" t="str">
        <f t="shared" si="415"/>
        <v/>
      </c>
      <c r="H3222" s="18" t="str">
        <f t="shared" si="415"/>
        <v/>
      </c>
      <c r="I3222" s="18" t="str">
        <f t="shared" si="415"/>
        <v/>
      </c>
      <c r="J3222" s="28" t="str">
        <f t="shared" si="417"/>
        <v/>
      </c>
      <c r="K3222" s="28" t="str">
        <f t="shared" si="417"/>
        <v/>
      </c>
      <c r="L3222" s="28" t="str">
        <f t="shared" si="417"/>
        <v/>
      </c>
      <c r="M3222" s="28" t="str">
        <f t="shared" si="413"/>
        <v/>
      </c>
      <c r="N3222" s="138" t="str">
        <f>IF(ISNUMBER($A3222),IF(ISNUMBER(VALUE(TRIM(VLOOKUP($A3222,DL,COLUMN()-1,0)))),VALUE(TRIM(VLOOKUP($A3222,DL,COLUMN()-1,0))),TRIM(VLOOKUP($A3222,DL,COLUMN()-1,0))),"")</f>
        <v/>
      </c>
    </row>
    <row r="3223" spans="1:14">
      <c r="A3223" s="4" t="str">
        <f>IF(ISNUMBER(NhapDS!A3219),NhapDS!A3219,"")</f>
        <v/>
      </c>
      <c r="B3223" s="18" t="str">
        <f t="shared" si="411"/>
        <v/>
      </c>
      <c r="C3223" s="64" t="str">
        <f t="shared" si="411"/>
        <v/>
      </c>
      <c r="D3223" s="28" t="str">
        <f t="shared" si="410"/>
        <v/>
      </c>
      <c r="E3223" s="28" t="str">
        <f t="shared" si="415"/>
        <v/>
      </c>
      <c r="F3223" s="28" t="str">
        <f t="shared" si="415"/>
        <v/>
      </c>
      <c r="G3223" s="18" t="str">
        <f t="shared" si="415"/>
        <v/>
      </c>
      <c r="H3223" s="18" t="str">
        <f t="shared" si="415"/>
        <v/>
      </c>
      <c r="I3223" s="18" t="str">
        <f t="shared" si="415"/>
        <v/>
      </c>
      <c r="J3223" s="28" t="str">
        <f t="shared" si="417"/>
        <v/>
      </c>
      <c r="K3223" s="28" t="str">
        <f t="shared" si="417"/>
        <v/>
      </c>
      <c r="L3223" s="28" t="str">
        <f t="shared" si="417"/>
        <v/>
      </c>
      <c r="M3223" s="28" t="str">
        <f t="shared" si="413"/>
        <v/>
      </c>
      <c r="N3223" s="138" t="str">
        <f>IF(ISNUMBER($A3223),IF(ISNUMBER(VALUE(TRIM(VLOOKUP($A3223,DL,COLUMN()-1,0)))),VALUE(TRIM(VLOOKUP($A3223,DL,COLUMN()-1,0))),TRIM(VLOOKUP($A3223,DL,COLUMN()-1,0))),"")</f>
        <v/>
      </c>
    </row>
    <row r="3224" spans="1:14">
      <c r="A3224" s="4" t="str">
        <f>IF(ISNUMBER(NhapDS!A3220),NhapDS!A3220,"")</f>
        <v/>
      </c>
      <c r="B3224" s="18" t="str">
        <f t="shared" si="411"/>
        <v/>
      </c>
      <c r="C3224" s="64" t="str">
        <f t="shared" si="411"/>
        <v/>
      </c>
      <c r="D3224" s="28" t="str">
        <f t="shared" si="410"/>
        <v/>
      </c>
      <c r="E3224" s="28" t="str">
        <f t="shared" si="415"/>
        <v/>
      </c>
      <c r="F3224" s="28" t="str">
        <f t="shared" si="415"/>
        <v/>
      </c>
      <c r="G3224" s="18" t="str">
        <f t="shared" si="415"/>
        <v/>
      </c>
      <c r="H3224" s="18" t="str">
        <f t="shared" si="415"/>
        <v/>
      </c>
      <c r="I3224" s="18" t="str">
        <f t="shared" si="415"/>
        <v/>
      </c>
      <c r="J3224" s="28" t="str">
        <f t="shared" si="417"/>
        <v/>
      </c>
      <c r="K3224" s="28" t="str">
        <f t="shared" si="417"/>
        <v/>
      </c>
      <c r="L3224" s="28" t="str">
        <f t="shared" si="417"/>
        <v/>
      </c>
      <c r="M3224" s="28" t="str">
        <f t="shared" si="413"/>
        <v/>
      </c>
      <c r="N3224" s="138" t="str">
        <f>IF(ISNUMBER($A3224),IF(ISNUMBER(VALUE(TRIM(VLOOKUP($A3224,DL,COLUMN()-1,0)))),VALUE(TRIM(VLOOKUP($A3224,DL,COLUMN()-1,0))),TRIM(VLOOKUP($A3224,DL,COLUMN()-1,0))),"")</f>
        <v/>
      </c>
    </row>
    <row r="3225" spans="1:14">
      <c r="A3225" s="4" t="str">
        <f>IF(ISNUMBER(NhapDS!A3221),NhapDS!A3221,"")</f>
        <v/>
      </c>
      <c r="B3225" s="18" t="str">
        <f t="shared" si="411"/>
        <v/>
      </c>
      <c r="C3225" s="64" t="str">
        <f t="shared" si="411"/>
        <v/>
      </c>
      <c r="D3225" s="28" t="str">
        <f t="shared" si="410"/>
        <v/>
      </c>
      <c r="E3225" s="28" t="str">
        <f t="shared" si="415"/>
        <v/>
      </c>
      <c r="F3225" s="28" t="str">
        <f t="shared" si="415"/>
        <v/>
      </c>
      <c r="G3225" s="18" t="str">
        <f t="shared" si="415"/>
        <v/>
      </c>
      <c r="H3225" s="18" t="str">
        <f t="shared" si="415"/>
        <v/>
      </c>
      <c r="I3225" s="18" t="str">
        <f t="shared" si="415"/>
        <v/>
      </c>
      <c r="J3225" s="28" t="str">
        <f t="shared" si="417"/>
        <v/>
      </c>
      <c r="K3225" s="28" t="str">
        <f t="shared" si="417"/>
        <v/>
      </c>
      <c r="L3225" s="28" t="str">
        <f t="shared" si="417"/>
        <v/>
      </c>
      <c r="M3225" s="28" t="str">
        <f t="shared" si="413"/>
        <v/>
      </c>
      <c r="N3225" s="138" t="str">
        <f>IF(ISNUMBER($A3225),IF(ISNUMBER(VALUE(TRIM(VLOOKUP($A3225,DL,COLUMN()-1,0)))),VALUE(TRIM(VLOOKUP($A3225,DL,COLUMN()-1,0))),TRIM(VLOOKUP($A3225,DL,COLUMN()-1,0))),"")</f>
        <v/>
      </c>
    </row>
    <row r="3226" spans="1:14">
      <c r="A3226" s="4" t="str">
        <f>IF(ISNUMBER(NhapDS!A3222),NhapDS!A3222,"")</f>
        <v/>
      </c>
      <c r="B3226" s="18" t="str">
        <f t="shared" si="411"/>
        <v/>
      </c>
      <c r="C3226" s="64" t="str">
        <f t="shared" si="411"/>
        <v/>
      </c>
      <c r="D3226" s="28" t="str">
        <f t="shared" si="410"/>
        <v/>
      </c>
      <c r="E3226" s="28" t="str">
        <f t="shared" si="415"/>
        <v/>
      </c>
      <c r="F3226" s="28" t="str">
        <f t="shared" si="415"/>
        <v/>
      </c>
      <c r="G3226" s="18" t="str">
        <f t="shared" si="415"/>
        <v/>
      </c>
      <c r="H3226" s="18" t="str">
        <f t="shared" si="415"/>
        <v/>
      </c>
      <c r="I3226" s="18" t="str">
        <f t="shared" si="415"/>
        <v/>
      </c>
      <c r="J3226" s="28" t="str">
        <f t="shared" si="417"/>
        <v/>
      </c>
      <c r="K3226" s="28" t="str">
        <f t="shared" si="417"/>
        <v/>
      </c>
      <c r="L3226" s="28" t="str">
        <f t="shared" si="417"/>
        <v/>
      </c>
      <c r="M3226" s="28" t="str">
        <f t="shared" si="413"/>
        <v/>
      </c>
      <c r="N3226" s="138" t="str">
        <f>IF(ISNUMBER($A3226),IF(ISNUMBER(VALUE(TRIM(VLOOKUP($A3226,DL,COLUMN()-1,0)))),VALUE(TRIM(VLOOKUP($A3226,DL,COLUMN()-1,0))),TRIM(VLOOKUP($A3226,DL,COLUMN()-1,0))),"")</f>
        <v/>
      </c>
    </row>
    <row r="3227" spans="1:14">
      <c r="A3227" s="4" t="str">
        <f>IF(ISNUMBER(NhapDS!A3223),NhapDS!A3223,"")</f>
        <v/>
      </c>
      <c r="B3227" s="18" t="str">
        <f t="shared" si="411"/>
        <v/>
      </c>
      <c r="C3227" s="64" t="str">
        <f t="shared" si="411"/>
        <v/>
      </c>
      <c r="D3227" s="28" t="str">
        <f t="shared" si="410"/>
        <v/>
      </c>
      <c r="E3227" s="28" t="str">
        <f t="shared" si="415"/>
        <v/>
      </c>
      <c r="F3227" s="28" t="str">
        <f t="shared" si="415"/>
        <v/>
      </c>
      <c r="G3227" s="18" t="str">
        <f t="shared" si="415"/>
        <v/>
      </c>
      <c r="H3227" s="18" t="str">
        <f t="shared" si="415"/>
        <v/>
      </c>
      <c r="I3227" s="18" t="str">
        <f t="shared" si="415"/>
        <v/>
      </c>
      <c r="J3227" s="28" t="str">
        <f t="shared" si="417"/>
        <v/>
      </c>
      <c r="K3227" s="28" t="str">
        <f t="shared" si="417"/>
        <v/>
      </c>
      <c r="L3227" s="28" t="str">
        <f t="shared" si="417"/>
        <v/>
      </c>
      <c r="M3227" s="28" t="str">
        <f t="shared" si="413"/>
        <v/>
      </c>
      <c r="N3227" s="138" t="str">
        <f>IF(ISNUMBER($A3227),IF(ISNUMBER(VALUE(TRIM(VLOOKUP($A3227,DL,COLUMN()-1,0)))),VALUE(TRIM(VLOOKUP($A3227,DL,COLUMN()-1,0))),TRIM(VLOOKUP($A3227,DL,COLUMN()-1,0))),"")</f>
        <v/>
      </c>
    </row>
    <row r="3228" spans="1:14">
      <c r="A3228" s="4" t="str">
        <f>IF(ISNUMBER(NhapDS!A3224),NhapDS!A3224,"")</f>
        <v/>
      </c>
      <c r="B3228" s="18" t="str">
        <f t="shared" si="411"/>
        <v/>
      </c>
      <c r="C3228" s="64" t="str">
        <f t="shared" si="411"/>
        <v/>
      </c>
      <c r="D3228" s="28" t="str">
        <f t="shared" si="410"/>
        <v/>
      </c>
      <c r="E3228" s="28" t="str">
        <f t="shared" si="415"/>
        <v/>
      </c>
      <c r="F3228" s="28" t="str">
        <f t="shared" si="415"/>
        <v/>
      </c>
      <c r="G3228" s="18" t="str">
        <f t="shared" si="415"/>
        <v/>
      </c>
      <c r="H3228" s="18" t="str">
        <f t="shared" si="415"/>
        <v/>
      </c>
      <c r="I3228" s="18" t="str">
        <f t="shared" si="415"/>
        <v/>
      </c>
      <c r="J3228" s="28" t="str">
        <f t="shared" si="417"/>
        <v/>
      </c>
      <c r="K3228" s="28" t="str">
        <f t="shared" si="417"/>
        <v/>
      </c>
      <c r="L3228" s="28" t="str">
        <f t="shared" si="417"/>
        <v/>
      </c>
      <c r="M3228" s="28" t="str">
        <f t="shared" si="413"/>
        <v/>
      </c>
      <c r="N3228" s="138" t="str">
        <f>IF(ISNUMBER($A3228),IF(ISNUMBER(VALUE(TRIM(VLOOKUP($A3228,DL,COLUMN()-1,0)))),VALUE(TRIM(VLOOKUP($A3228,DL,COLUMN()-1,0))),TRIM(VLOOKUP($A3228,DL,COLUMN()-1,0))),"")</f>
        <v/>
      </c>
    </row>
    <row r="3229" spans="1:14">
      <c r="A3229" s="4" t="str">
        <f>IF(ISNUMBER(NhapDS!A3225),NhapDS!A3225,"")</f>
        <v/>
      </c>
      <c r="B3229" s="18" t="str">
        <f t="shared" si="411"/>
        <v/>
      </c>
      <c r="C3229" s="64" t="str">
        <f t="shared" si="411"/>
        <v/>
      </c>
      <c r="D3229" s="28" t="str">
        <f t="shared" si="410"/>
        <v/>
      </c>
      <c r="E3229" s="28" t="str">
        <f t="shared" si="415"/>
        <v/>
      </c>
      <c r="F3229" s="28" t="str">
        <f t="shared" si="415"/>
        <v/>
      </c>
      <c r="G3229" s="18" t="str">
        <f t="shared" si="415"/>
        <v/>
      </c>
      <c r="H3229" s="18" t="str">
        <f t="shared" si="415"/>
        <v/>
      </c>
      <c r="I3229" s="18" t="str">
        <f t="shared" si="415"/>
        <v/>
      </c>
      <c r="J3229" s="28" t="str">
        <f t="shared" si="417"/>
        <v/>
      </c>
      <c r="K3229" s="28" t="str">
        <f t="shared" si="417"/>
        <v/>
      </c>
      <c r="L3229" s="28" t="str">
        <f t="shared" si="417"/>
        <v/>
      </c>
      <c r="M3229" s="28" t="str">
        <f t="shared" si="413"/>
        <v/>
      </c>
      <c r="N3229" s="138" t="str">
        <f>IF(ISNUMBER($A3229),IF(ISNUMBER(VALUE(TRIM(VLOOKUP($A3229,DL,COLUMN()-1,0)))),VALUE(TRIM(VLOOKUP($A3229,DL,COLUMN()-1,0))),TRIM(VLOOKUP($A3229,DL,COLUMN()-1,0))),"")</f>
        <v/>
      </c>
    </row>
    <row r="3230" spans="1:14">
      <c r="A3230" s="4" t="str">
        <f>IF(ISNUMBER(NhapDS!A3226),NhapDS!A3226,"")</f>
        <v/>
      </c>
      <c r="B3230" s="18" t="str">
        <f t="shared" si="411"/>
        <v/>
      </c>
      <c r="C3230" s="64" t="str">
        <f t="shared" si="411"/>
        <v/>
      </c>
      <c r="D3230" s="28" t="str">
        <f t="shared" si="410"/>
        <v/>
      </c>
      <c r="E3230" s="28" t="str">
        <f t="shared" si="415"/>
        <v/>
      </c>
      <c r="F3230" s="28" t="str">
        <f t="shared" si="415"/>
        <v/>
      </c>
      <c r="G3230" s="18" t="str">
        <f t="shared" si="415"/>
        <v/>
      </c>
      <c r="H3230" s="18" t="str">
        <f t="shared" si="415"/>
        <v/>
      </c>
      <c r="I3230" s="18" t="str">
        <f t="shared" si="415"/>
        <v/>
      </c>
      <c r="J3230" s="28" t="str">
        <f t="shared" si="417"/>
        <v/>
      </c>
      <c r="K3230" s="28" t="str">
        <f t="shared" si="417"/>
        <v/>
      </c>
      <c r="L3230" s="28" t="str">
        <f t="shared" si="417"/>
        <v/>
      </c>
      <c r="M3230" s="28" t="str">
        <f t="shared" si="413"/>
        <v/>
      </c>
      <c r="N3230" s="138" t="str">
        <f>IF(ISNUMBER($A3230),IF(ISNUMBER(VALUE(TRIM(VLOOKUP($A3230,DL,COLUMN()-1,0)))),VALUE(TRIM(VLOOKUP($A3230,DL,COLUMN()-1,0))),TRIM(VLOOKUP($A3230,DL,COLUMN()-1,0))),"")</f>
        <v/>
      </c>
    </row>
    <row r="3231" spans="1:14">
      <c r="A3231" s="4" t="str">
        <f>IF(ISNUMBER(NhapDS!A3227),NhapDS!A3227,"")</f>
        <v/>
      </c>
      <c r="B3231" s="18" t="str">
        <f t="shared" si="411"/>
        <v/>
      </c>
      <c r="C3231" s="64" t="str">
        <f t="shared" si="411"/>
        <v/>
      </c>
      <c r="D3231" s="28" t="str">
        <f t="shared" si="410"/>
        <v/>
      </c>
      <c r="E3231" s="28" t="str">
        <f t="shared" si="415"/>
        <v/>
      </c>
      <c r="F3231" s="28" t="str">
        <f t="shared" si="415"/>
        <v/>
      </c>
      <c r="G3231" s="18" t="str">
        <f t="shared" si="415"/>
        <v/>
      </c>
      <c r="H3231" s="18" t="str">
        <f t="shared" si="415"/>
        <v/>
      </c>
      <c r="I3231" s="18" t="str">
        <f t="shared" si="415"/>
        <v/>
      </c>
      <c r="J3231" s="28" t="str">
        <f t="shared" si="417"/>
        <v/>
      </c>
      <c r="K3231" s="28" t="str">
        <f t="shared" si="417"/>
        <v/>
      </c>
      <c r="L3231" s="28" t="str">
        <f t="shared" si="417"/>
        <v/>
      </c>
      <c r="M3231" s="28" t="str">
        <f t="shared" si="413"/>
        <v/>
      </c>
      <c r="N3231" s="138" t="str">
        <f>IF(ISNUMBER($A3231),IF(ISNUMBER(VALUE(TRIM(VLOOKUP($A3231,DL,COLUMN()-1,0)))),VALUE(TRIM(VLOOKUP($A3231,DL,COLUMN()-1,0))),TRIM(VLOOKUP($A3231,DL,COLUMN()-1,0))),"")</f>
        <v/>
      </c>
    </row>
    <row r="3232" spans="1:14">
      <c r="A3232" s="4" t="str">
        <f>IF(ISNUMBER(NhapDS!A3228),NhapDS!A3228,"")</f>
        <v/>
      </c>
      <c r="B3232" s="18" t="str">
        <f t="shared" si="411"/>
        <v/>
      </c>
      <c r="C3232" s="64" t="str">
        <f t="shared" si="411"/>
        <v/>
      </c>
      <c r="D3232" s="28" t="str">
        <f t="shared" ref="D3232:D3295" si="418">IF(ISNUMBER($A3232),IF(E3232="x","","x"),"")</f>
        <v/>
      </c>
      <c r="E3232" s="28" t="str">
        <f t="shared" si="415"/>
        <v/>
      </c>
      <c r="F3232" s="28" t="str">
        <f t="shared" si="415"/>
        <v/>
      </c>
      <c r="G3232" s="18" t="str">
        <f t="shared" si="415"/>
        <v/>
      </c>
      <c r="H3232" s="18" t="str">
        <f t="shared" si="415"/>
        <v/>
      </c>
      <c r="I3232" s="18" t="str">
        <f t="shared" si="415"/>
        <v/>
      </c>
      <c r="J3232" s="28" t="str">
        <f t="shared" si="417"/>
        <v/>
      </c>
      <c r="K3232" s="28" t="str">
        <f t="shared" si="417"/>
        <v/>
      </c>
      <c r="L3232" s="28" t="str">
        <f t="shared" si="417"/>
        <v/>
      </c>
      <c r="M3232" s="28" t="str">
        <f t="shared" si="413"/>
        <v/>
      </c>
      <c r="N3232" s="138" t="str">
        <f>IF(ISNUMBER($A3232),IF(ISNUMBER(VALUE(TRIM(VLOOKUP($A3232,DL,COLUMN()-1,0)))),VALUE(TRIM(VLOOKUP($A3232,DL,COLUMN()-1,0))),TRIM(VLOOKUP($A3232,DL,COLUMN()-1,0))),"")</f>
        <v/>
      </c>
    </row>
    <row r="3233" spans="1:14">
      <c r="A3233" s="4" t="str">
        <f>IF(ISNUMBER(NhapDS!A3229),NhapDS!A3229,"")</f>
        <v/>
      </c>
      <c r="B3233" s="18" t="str">
        <f t="shared" si="411"/>
        <v/>
      </c>
      <c r="C3233" s="64" t="str">
        <f t="shared" si="411"/>
        <v/>
      </c>
      <c r="D3233" s="28" t="str">
        <f t="shared" si="418"/>
        <v/>
      </c>
      <c r="E3233" s="28" t="str">
        <f t="shared" si="415"/>
        <v/>
      </c>
      <c r="F3233" s="28" t="str">
        <f t="shared" si="415"/>
        <v/>
      </c>
      <c r="G3233" s="18" t="str">
        <f t="shared" si="415"/>
        <v/>
      </c>
      <c r="H3233" s="18" t="str">
        <f t="shared" si="415"/>
        <v/>
      </c>
      <c r="I3233" s="18" t="str">
        <f t="shared" si="415"/>
        <v/>
      </c>
      <c r="J3233" s="28" t="str">
        <f t="shared" si="417"/>
        <v/>
      </c>
      <c r="K3233" s="28" t="str">
        <f t="shared" si="417"/>
        <v/>
      </c>
      <c r="L3233" s="28" t="str">
        <f t="shared" si="417"/>
        <v/>
      </c>
      <c r="M3233" s="28" t="str">
        <f t="shared" si="413"/>
        <v/>
      </c>
      <c r="N3233" s="138" t="str">
        <f>IF(ISNUMBER($A3233),IF(ISNUMBER(VALUE(TRIM(VLOOKUP($A3233,DL,COLUMN()-1,0)))),VALUE(TRIM(VLOOKUP($A3233,DL,COLUMN()-1,0))),TRIM(VLOOKUP($A3233,DL,COLUMN()-1,0))),"")</f>
        <v/>
      </c>
    </row>
    <row r="3234" spans="1:14">
      <c r="A3234" s="4" t="str">
        <f>IF(ISNUMBER(NhapDS!A3230),NhapDS!A3230,"")</f>
        <v/>
      </c>
      <c r="B3234" s="18" t="str">
        <f t="shared" ref="B3234:C3297" si="419">IF(ISNUMBER($A3234),VLOOKUP($A3234,DL,COLUMN(),0),"")</f>
        <v/>
      </c>
      <c r="C3234" s="64" t="str">
        <f t="shared" si="419"/>
        <v/>
      </c>
      <c r="D3234" s="28" t="str">
        <f t="shared" si="418"/>
        <v/>
      </c>
      <c r="E3234" s="28" t="str">
        <f t="shared" si="415"/>
        <v/>
      </c>
      <c r="F3234" s="28" t="str">
        <f t="shared" si="415"/>
        <v/>
      </c>
      <c r="G3234" s="18" t="str">
        <f t="shared" si="415"/>
        <v/>
      </c>
      <c r="H3234" s="18" t="str">
        <f t="shared" si="415"/>
        <v/>
      </c>
      <c r="I3234" s="18" t="str">
        <f t="shared" si="415"/>
        <v/>
      </c>
      <c r="J3234" s="28" t="str">
        <f t="shared" ref="J3234:L3249" si="420">IF(ISNUMBER($A3234),TRIM(VLOOKUP($A3234,DL,COLUMN()-1,0)),"")</f>
        <v/>
      </c>
      <c r="K3234" s="28" t="str">
        <f t="shared" si="420"/>
        <v/>
      </c>
      <c r="L3234" s="28" t="str">
        <f t="shared" si="420"/>
        <v/>
      </c>
      <c r="M3234" s="28" t="str">
        <f t="shared" ref="M3234:M3297" si="421">IF(ISNUMBER($A3234),TRIM(VLOOKUP($A3234,DL,COLUMN()-1,0)),"")</f>
        <v/>
      </c>
      <c r="N3234" s="138" t="str">
        <f>IF(ISNUMBER($A3234),IF(ISNUMBER(VALUE(TRIM(VLOOKUP($A3234,DL,COLUMN()-1,0)))),VALUE(TRIM(VLOOKUP($A3234,DL,COLUMN()-1,0))),TRIM(VLOOKUP($A3234,DL,COLUMN()-1,0))),"")</f>
        <v/>
      </c>
    </row>
    <row r="3235" spans="1:14">
      <c r="A3235" s="4" t="str">
        <f>IF(ISNUMBER(NhapDS!A3231),NhapDS!A3231,"")</f>
        <v/>
      </c>
      <c r="B3235" s="18" t="str">
        <f t="shared" si="419"/>
        <v/>
      </c>
      <c r="C3235" s="64" t="str">
        <f t="shared" si="419"/>
        <v/>
      </c>
      <c r="D3235" s="28" t="str">
        <f t="shared" si="418"/>
        <v/>
      </c>
      <c r="E3235" s="28" t="str">
        <f t="shared" si="415"/>
        <v/>
      </c>
      <c r="F3235" s="28" t="str">
        <f t="shared" si="415"/>
        <v/>
      </c>
      <c r="G3235" s="18" t="str">
        <f t="shared" si="415"/>
        <v/>
      </c>
      <c r="H3235" s="18" t="str">
        <f t="shared" si="415"/>
        <v/>
      </c>
      <c r="I3235" s="18" t="str">
        <f t="shared" si="415"/>
        <v/>
      </c>
      <c r="J3235" s="28" t="str">
        <f t="shared" si="420"/>
        <v/>
      </c>
      <c r="K3235" s="28" t="str">
        <f t="shared" si="420"/>
        <v/>
      </c>
      <c r="L3235" s="28" t="str">
        <f t="shared" si="420"/>
        <v/>
      </c>
      <c r="M3235" s="28" t="str">
        <f t="shared" si="421"/>
        <v/>
      </c>
      <c r="N3235" s="138" t="str">
        <f>IF(ISNUMBER($A3235),IF(ISNUMBER(VALUE(TRIM(VLOOKUP($A3235,DL,COLUMN()-1,0)))),VALUE(TRIM(VLOOKUP($A3235,DL,COLUMN()-1,0))),TRIM(VLOOKUP($A3235,DL,COLUMN()-1,0))),"")</f>
        <v/>
      </c>
    </row>
    <row r="3236" spans="1:14">
      <c r="A3236" s="4" t="str">
        <f>IF(ISNUMBER(NhapDS!A3232),NhapDS!A3232,"")</f>
        <v/>
      </c>
      <c r="B3236" s="18" t="str">
        <f t="shared" si="419"/>
        <v/>
      </c>
      <c r="C3236" s="64" t="str">
        <f t="shared" si="419"/>
        <v/>
      </c>
      <c r="D3236" s="28" t="str">
        <f t="shared" si="418"/>
        <v/>
      </c>
      <c r="E3236" s="28" t="str">
        <f t="shared" si="415"/>
        <v/>
      </c>
      <c r="F3236" s="28" t="str">
        <f t="shared" si="415"/>
        <v/>
      </c>
      <c r="G3236" s="18" t="str">
        <f t="shared" si="415"/>
        <v/>
      </c>
      <c r="H3236" s="18" t="str">
        <f t="shared" si="415"/>
        <v/>
      </c>
      <c r="I3236" s="18" t="str">
        <f t="shared" si="415"/>
        <v/>
      </c>
      <c r="J3236" s="28" t="str">
        <f t="shared" si="420"/>
        <v/>
      </c>
      <c r="K3236" s="28" t="str">
        <f t="shared" si="420"/>
        <v/>
      </c>
      <c r="L3236" s="28" t="str">
        <f t="shared" si="420"/>
        <v/>
      </c>
      <c r="M3236" s="28" t="str">
        <f t="shared" si="421"/>
        <v/>
      </c>
      <c r="N3236" s="138" t="str">
        <f>IF(ISNUMBER($A3236),IF(ISNUMBER(VALUE(TRIM(VLOOKUP($A3236,DL,COLUMN()-1,0)))),VALUE(TRIM(VLOOKUP($A3236,DL,COLUMN()-1,0))),TRIM(VLOOKUP($A3236,DL,COLUMN()-1,0))),"")</f>
        <v/>
      </c>
    </row>
    <row r="3237" spans="1:14">
      <c r="A3237" s="4" t="str">
        <f>IF(ISNUMBER(NhapDS!A3233),NhapDS!A3233,"")</f>
        <v/>
      </c>
      <c r="B3237" s="18" t="str">
        <f t="shared" si="419"/>
        <v/>
      </c>
      <c r="C3237" s="64" t="str">
        <f t="shared" si="419"/>
        <v/>
      </c>
      <c r="D3237" s="28" t="str">
        <f t="shared" si="418"/>
        <v/>
      </c>
      <c r="E3237" s="28" t="str">
        <f t="shared" si="415"/>
        <v/>
      </c>
      <c r="F3237" s="28" t="str">
        <f t="shared" si="415"/>
        <v/>
      </c>
      <c r="G3237" s="18" t="str">
        <f t="shared" si="415"/>
        <v/>
      </c>
      <c r="H3237" s="18" t="str">
        <f t="shared" si="415"/>
        <v/>
      </c>
      <c r="I3237" s="18" t="str">
        <f t="shared" si="415"/>
        <v/>
      </c>
      <c r="J3237" s="28" t="str">
        <f t="shared" si="420"/>
        <v/>
      </c>
      <c r="K3237" s="28" t="str">
        <f t="shared" si="420"/>
        <v/>
      </c>
      <c r="L3237" s="28" t="str">
        <f t="shared" si="420"/>
        <v/>
      </c>
      <c r="M3237" s="28" t="str">
        <f t="shared" si="421"/>
        <v/>
      </c>
      <c r="N3237" s="138" t="str">
        <f>IF(ISNUMBER($A3237),IF(ISNUMBER(VALUE(TRIM(VLOOKUP($A3237,DL,COLUMN()-1,0)))),VALUE(TRIM(VLOOKUP($A3237,DL,COLUMN()-1,0))),TRIM(VLOOKUP($A3237,DL,COLUMN()-1,0))),"")</f>
        <v/>
      </c>
    </row>
    <row r="3238" spans="1:14">
      <c r="A3238" s="4" t="str">
        <f>IF(ISNUMBER(NhapDS!A3234),NhapDS!A3234,"")</f>
        <v/>
      </c>
      <c r="B3238" s="18" t="str">
        <f t="shared" si="419"/>
        <v/>
      </c>
      <c r="C3238" s="64" t="str">
        <f t="shared" si="419"/>
        <v/>
      </c>
      <c r="D3238" s="28" t="str">
        <f t="shared" si="418"/>
        <v/>
      </c>
      <c r="E3238" s="28" t="str">
        <f t="shared" si="415"/>
        <v/>
      </c>
      <c r="F3238" s="28" t="str">
        <f t="shared" si="415"/>
        <v/>
      </c>
      <c r="G3238" s="18" t="str">
        <f t="shared" si="415"/>
        <v/>
      </c>
      <c r="H3238" s="18" t="str">
        <f t="shared" si="415"/>
        <v/>
      </c>
      <c r="I3238" s="18" t="str">
        <f t="shared" si="415"/>
        <v/>
      </c>
      <c r="J3238" s="28" t="str">
        <f t="shared" si="420"/>
        <v/>
      </c>
      <c r="K3238" s="28" t="str">
        <f t="shared" si="420"/>
        <v/>
      </c>
      <c r="L3238" s="28" t="str">
        <f t="shared" si="420"/>
        <v/>
      </c>
      <c r="M3238" s="28" t="str">
        <f t="shared" si="421"/>
        <v/>
      </c>
      <c r="N3238" s="138" t="str">
        <f>IF(ISNUMBER($A3238),IF(ISNUMBER(VALUE(TRIM(VLOOKUP($A3238,DL,COLUMN()-1,0)))),VALUE(TRIM(VLOOKUP($A3238,DL,COLUMN()-1,0))),TRIM(VLOOKUP($A3238,DL,COLUMN()-1,0))),"")</f>
        <v/>
      </c>
    </row>
    <row r="3239" spans="1:14">
      <c r="A3239" s="4" t="str">
        <f>IF(ISNUMBER(NhapDS!A3235),NhapDS!A3235,"")</f>
        <v/>
      </c>
      <c r="B3239" s="18" t="str">
        <f t="shared" si="419"/>
        <v/>
      </c>
      <c r="C3239" s="64" t="str">
        <f t="shared" si="419"/>
        <v/>
      </c>
      <c r="D3239" s="28" t="str">
        <f t="shared" si="418"/>
        <v/>
      </c>
      <c r="E3239" s="28" t="str">
        <f t="shared" si="415"/>
        <v/>
      </c>
      <c r="F3239" s="28" t="str">
        <f t="shared" si="415"/>
        <v/>
      </c>
      <c r="G3239" s="18" t="str">
        <f t="shared" si="415"/>
        <v/>
      </c>
      <c r="H3239" s="18" t="str">
        <f t="shared" si="415"/>
        <v/>
      </c>
      <c r="I3239" s="18" t="str">
        <f t="shared" si="415"/>
        <v/>
      </c>
      <c r="J3239" s="28" t="str">
        <f t="shared" si="420"/>
        <v/>
      </c>
      <c r="K3239" s="28" t="str">
        <f t="shared" si="420"/>
        <v/>
      </c>
      <c r="L3239" s="28" t="str">
        <f t="shared" si="420"/>
        <v/>
      </c>
      <c r="M3239" s="28" t="str">
        <f t="shared" si="421"/>
        <v/>
      </c>
      <c r="N3239" s="138" t="str">
        <f>IF(ISNUMBER($A3239),IF(ISNUMBER(VALUE(TRIM(VLOOKUP($A3239,DL,COLUMN()-1,0)))),VALUE(TRIM(VLOOKUP($A3239,DL,COLUMN()-1,0))),TRIM(VLOOKUP($A3239,DL,COLUMN()-1,0))),"")</f>
        <v/>
      </c>
    </row>
    <row r="3240" spans="1:14">
      <c r="A3240" s="4" t="str">
        <f>IF(ISNUMBER(NhapDS!A3236),NhapDS!A3236,"")</f>
        <v/>
      </c>
      <c r="B3240" s="18" t="str">
        <f t="shared" si="419"/>
        <v/>
      </c>
      <c r="C3240" s="64" t="str">
        <f t="shared" si="419"/>
        <v/>
      </c>
      <c r="D3240" s="28" t="str">
        <f t="shared" si="418"/>
        <v/>
      </c>
      <c r="E3240" s="28" t="str">
        <f t="shared" si="415"/>
        <v/>
      </c>
      <c r="F3240" s="28" t="str">
        <f t="shared" si="415"/>
        <v/>
      </c>
      <c r="G3240" s="18" t="str">
        <f t="shared" si="415"/>
        <v/>
      </c>
      <c r="H3240" s="18" t="str">
        <f t="shared" si="415"/>
        <v/>
      </c>
      <c r="I3240" s="18" t="str">
        <f t="shared" si="415"/>
        <v/>
      </c>
      <c r="J3240" s="28" t="str">
        <f t="shared" si="420"/>
        <v/>
      </c>
      <c r="K3240" s="28" t="str">
        <f t="shared" si="420"/>
        <v/>
      </c>
      <c r="L3240" s="28" t="str">
        <f t="shared" si="420"/>
        <v/>
      </c>
      <c r="M3240" s="28" t="str">
        <f t="shared" si="421"/>
        <v/>
      </c>
      <c r="N3240" s="138" t="str">
        <f>IF(ISNUMBER($A3240),IF(ISNUMBER(VALUE(TRIM(VLOOKUP($A3240,DL,COLUMN()-1,0)))),VALUE(TRIM(VLOOKUP($A3240,DL,COLUMN()-1,0))),TRIM(VLOOKUP($A3240,DL,COLUMN()-1,0))),"")</f>
        <v/>
      </c>
    </row>
    <row r="3241" spans="1:14">
      <c r="A3241" s="4" t="str">
        <f>IF(ISNUMBER(NhapDS!A3237),NhapDS!A3237,"")</f>
        <v/>
      </c>
      <c r="B3241" s="18" t="str">
        <f t="shared" si="419"/>
        <v/>
      </c>
      <c r="C3241" s="64" t="str">
        <f t="shared" si="419"/>
        <v/>
      </c>
      <c r="D3241" s="28" t="str">
        <f t="shared" si="418"/>
        <v/>
      </c>
      <c r="E3241" s="28" t="str">
        <f t="shared" si="415"/>
        <v/>
      </c>
      <c r="F3241" s="28" t="str">
        <f t="shared" si="415"/>
        <v/>
      </c>
      <c r="G3241" s="18" t="str">
        <f t="shared" si="415"/>
        <v/>
      </c>
      <c r="H3241" s="18" t="str">
        <f t="shared" si="415"/>
        <v/>
      </c>
      <c r="I3241" s="18" t="str">
        <f t="shared" si="415"/>
        <v/>
      </c>
      <c r="J3241" s="28" t="str">
        <f t="shared" si="420"/>
        <v/>
      </c>
      <c r="K3241" s="28" t="str">
        <f t="shared" si="420"/>
        <v/>
      </c>
      <c r="L3241" s="28" t="str">
        <f t="shared" si="420"/>
        <v/>
      </c>
      <c r="M3241" s="28" t="str">
        <f t="shared" si="421"/>
        <v/>
      </c>
      <c r="N3241" s="138" t="str">
        <f>IF(ISNUMBER($A3241),IF(ISNUMBER(VALUE(TRIM(VLOOKUP($A3241,DL,COLUMN()-1,0)))),VALUE(TRIM(VLOOKUP($A3241,DL,COLUMN()-1,0))),TRIM(VLOOKUP($A3241,DL,COLUMN()-1,0))),"")</f>
        <v/>
      </c>
    </row>
    <row r="3242" spans="1:14">
      <c r="A3242" s="4" t="str">
        <f>IF(ISNUMBER(NhapDS!A3238),NhapDS!A3238,"")</f>
        <v/>
      </c>
      <c r="B3242" s="18" t="str">
        <f t="shared" si="419"/>
        <v/>
      </c>
      <c r="C3242" s="64" t="str">
        <f t="shared" si="419"/>
        <v/>
      </c>
      <c r="D3242" s="28" t="str">
        <f t="shared" si="418"/>
        <v/>
      </c>
      <c r="E3242" s="28" t="str">
        <f t="shared" si="415"/>
        <v/>
      </c>
      <c r="F3242" s="28" t="str">
        <f t="shared" si="415"/>
        <v/>
      </c>
      <c r="G3242" s="18" t="str">
        <f t="shared" si="415"/>
        <v/>
      </c>
      <c r="H3242" s="18" t="str">
        <f t="shared" si="415"/>
        <v/>
      </c>
      <c r="I3242" s="18" t="str">
        <f t="shared" si="415"/>
        <v/>
      </c>
      <c r="J3242" s="28" t="str">
        <f t="shared" si="420"/>
        <v/>
      </c>
      <c r="K3242" s="28" t="str">
        <f t="shared" si="420"/>
        <v/>
      </c>
      <c r="L3242" s="28" t="str">
        <f t="shared" si="420"/>
        <v/>
      </c>
      <c r="M3242" s="28" t="str">
        <f t="shared" si="421"/>
        <v/>
      </c>
      <c r="N3242" s="138" t="str">
        <f>IF(ISNUMBER($A3242),IF(ISNUMBER(VALUE(TRIM(VLOOKUP($A3242,DL,COLUMN()-1,0)))),VALUE(TRIM(VLOOKUP($A3242,DL,COLUMN()-1,0))),TRIM(VLOOKUP($A3242,DL,COLUMN()-1,0))),"")</f>
        <v/>
      </c>
    </row>
    <row r="3243" spans="1:14">
      <c r="A3243" s="4" t="str">
        <f>IF(ISNUMBER(NhapDS!A3239),NhapDS!A3239,"")</f>
        <v/>
      </c>
      <c r="B3243" s="18" t="str">
        <f t="shared" si="419"/>
        <v/>
      </c>
      <c r="C3243" s="64" t="str">
        <f t="shared" si="419"/>
        <v/>
      </c>
      <c r="D3243" s="28" t="str">
        <f t="shared" si="418"/>
        <v/>
      </c>
      <c r="E3243" s="28" t="str">
        <f t="shared" si="415"/>
        <v/>
      </c>
      <c r="F3243" s="28" t="str">
        <f t="shared" si="415"/>
        <v/>
      </c>
      <c r="G3243" s="18" t="str">
        <f t="shared" si="415"/>
        <v/>
      </c>
      <c r="H3243" s="18" t="str">
        <f t="shared" si="415"/>
        <v/>
      </c>
      <c r="I3243" s="18" t="str">
        <f t="shared" si="415"/>
        <v/>
      </c>
      <c r="J3243" s="28" t="str">
        <f t="shared" si="420"/>
        <v/>
      </c>
      <c r="K3243" s="28" t="str">
        <f t="shared" si="420"/>
        <v/>
      </c>
      <c r="L3243" s="28" t="str">
        <f t="shared" si="420"/>
        <v/>
      </c>
      <c r="M3243" s="28" t="str">
        <f t="shared" si="421"/>
        <v/>
      </c>
      <c r="N3243" s="138" t="str">
        <f>IF(ISNUMBER($A3243),IF(ISNUMBER(VALUE(TRIM(VLOOKUP($A3243,DL,COLUMN()-1,0)))),VALUE(TRIM(VLOOKUP($A3243,DL,COLUMN()-1,0))),TRIM(VLOOKUP($A3243,DL,COLUMN()-1,0))),"")</f>
        <v/>
      </c>
    </row>
    <row r="3244" spans="1:14">
      <c r="A3244" s="4" t="str">
        <f>IF(ISNUMBER(NhapDS!A3240),NhapDS!A3240,"")</f>
        <v/>
      </c>
      <c r="B3244" s="18" t="str">
        <f t="shared" si="419"/>
        <v/>
      </c>
      <c r="C3244" s="64" t="str">
        <f t="shared" si="419"/>
        <v/>
      </c>
      <c r="D3244" s="28" t="str">
        <f t="shared" si="418"/>
        <v/>
      </c>
      <c r="E3244" s="28" t="str">
        <f t="shared" si="415"/>
        <v/>
      </c>
      <c r="F3244" s="28" t="str">
        <f t="shared" si="415"/>
        <v/>
      </c>
      <c r="G3244" s="18" t="str">
        <f t="shared" si="415"/>
        <v/>
      </c>
      <c r="H3244" s="18" t="str">
        <f t="shared" si="415"/>
        <v/>
      </c>
      <c r="I3244" s="18" t="str">
        <f t="shared" si="415"/>
        <v/>
      </c>
      <c r="J3244" s="28" t="str">
        <f t="shared" si="420"/>
        <v/>
      </c>
      <c r="K3244" s="28" t="str">
        <f t="shared" si="420"/>
        <v/>
      </c>
      <c r="L3244" s="28" t="str">
        <f t="shared" si="420"/>
        <v/>
      </c>
      <c r="M3244" s="28" t="str">
        <f t="shared" si="421"/>
        <v/>
      </c>
      <c r="N3244" s="138" t="str">
        <f>IF(ISNUMBER($A3244),IF(ISNUMBER(VALUE(TRIM(VLOOKUP($A3244,DL,COLUMN()-1,0)))),VALUE(TRIM(VLOOKUP($A3244,DL,COLUMN()-1,0))),TRIM(VLOOKUP($A3244,DL,COLUMN()-1,0))),"")</f>
        <v/>
      </c>
    </row>
    <row r="3245" spans="1:14">
      <c r="A3245" s="4" t="str">
        <f>IF(ISNUMBER(NhapDS!A3241),NhapDS!A3241,"")</f>
        <v/>
      </c>
      <c r="B3245" s="18" t="str">
        <f t="shared" si="419"/>
        <v/>
      </c>
      <c r="C3245" s="64" t="str">
        <f t="shared" si="419"/>
        <v/>
      </c>
      <c r="D3245" s="28" t="str">
        <f t="shared" si="418"/>
        <v/>
      </c>
      <c r="E3245" s="28" t="str">
        <f t="shared" si="415"/>
        <v/>
      </c>
      <c r="F3245" s="28" t="str">
        <f t="shared" si="415"/>
        <v/>
      </c>
      <c r="G3245" s="18" t="str">
        <f t="shared" si="415"/>
        <v/>
      </c>
      <c r="H3245" s="18" t="str">
        <f t="shared" si="415"/>
        <v/>
      </c>
      <c r="I3245" s="18" t="str">
        <f t="shared" si="415"/>
        <v/>
      </c>
      <c r="J3245" s="28" t="str">
        <f t="shared" si="420"/>
        <v/>
      </c>
      <c r="K3245" s="28" t="str">
        <f t="shared" si="420"/>
        <v/>
      </c>
      <c r="L3245" s="28" t="str">
        <f t="shared" si="420"/>
        <v/>
      </c>
      <c r="M3245" s="28" t="str">
        <f t="shared" si="421"/>
        <v/>
      </c>
      <c r="N3245" s="138" t="str">
        <f>IF(ISNUMBER($A3245),IF(ISNUMBER(VALUE(TRIM(VLOOKUP($A3245,DL,COLUMN()-1,0)))),VALUE(TRIM(VLOOKUP($A3245,DL,COLUMN()-1,0))),TRIM(VLOOKUP($A3245,DL,COLUMN()-1,0))),"")</f>
        <v/>
      </c>
    </row>
    <row r="3246" spans="1:14">
      <c r="A3246" s="4" t="str">
        <f>IF(ISNUMBER(NhapDS!A3242),NhapDS!A3242,"")</f>
        <v/>
      </c>
      <c r="B3246" s="18" t="str">
        <f t="shared" si="419"/>
        <v/>
      </c>
      <c r="C3246" s="64" t="str">
        <f t="shared" si="419"/>
        <v/>
      </c>
      <c r="D3246" s="28" t="str">
        <f t="shared" si="418"/>
        <v/>
      </c>
      <c r="E3246" s="28" t="str">
        <f t="shared" si="415"/>
        <v/>
      </c>
      <c r="F3246" s="28" t="str">
        <f t="shared" si="415"/>
        <v/>
      </c>
      <c r="G3246" s="18" t="str">
        <f t="shared" si="415"/>
        <v/>
      </c>
      <c r="H3246" s="18" t="str">
        <f t="shared" si="415"/>
        <v/>
      </c>
      <c r="I3246" s="18" t="str">
        <f t="shared" si="415"/>
        <v/>
      </c>
      <c r="J3246" s="28" t="str">
        <f t="shared" si="420"/>
        <v/>
      </c>
      <c r="K3246" s="28" t="str">
        <f t="shared" si="420"/>
        <v/>
      </c>
      <c r="L3246" s="28" t="str">
        <f t="shared" si="420"/>
        <v/>
      </c>
      <c r="M3246" s="28" t="str">
        <f t="shared" si="421"/>
        <v/>
      </c>
      <c r="N3246" s="138" t="str">
        <f>IF(ISNUMBER($A3246),IF(ISNUMBER(VALUE(TRIM(VLOOKUP($A3246,DL,COLUMN()-1,0)))),VALUE(TRIM(VLOOKUP($A3246,DL,COLUMN()-1,0))),TRIM(VLOOKUP($A3246,DL,COLUMN()-1,0))),"")</f>
        <v/>
      </c>
    </row>
    <row r="3247" spans="1:14">
      <c r="A3247" s="4" t="str">
        <f>IF(ISNUMBER(NhapDS!A3243),NhapDS!A3243,"")</f>
        <v/>
      </c>
      <c r="B3247" s="18" t="str">
        <f t="shared" si="419"/>
        <v/>
      </c>
      <c r="C3247" s="64" t="str">
        <f t="shared" si="419"/>
        <v/>
      </c>
      <c r="D3247" s="28" t="str">
        <f t="shared" si="418"/>
        <v/>
      </c>
      <c r="E3247" s="28" t="str">
        <f t="shared" ref="E3247:I3297" si="422">IF(ISNUMBER($A3247),TRIM(VLOOKUP($A3247,DL,COLUMN()-1,0)),"")</f>
        <v/>
      </c>
      <c r="F3247" s="28" t="str">
        <f t="shared" si="422"/>
        <v/>
      </c>
      <c r="G3247" s="18" t="str">
        <f t="shared" si="422"/>
        <v/>
      </c>
      <c r="H3247" s="18" t="str">
        <f t="shared" si="422"/>
        <v/>
      </c>
      <c r="I3247" s="18" t="str">
        <f t="shared" si="422"/>
        <v/>
      </c>
      <c r="J3247" s="28" t="str">
        <f t="shared" si="420"/>
        <v/>
      </c>
      <c r="K3247" s="28" t="str">
        <f t="shared" si="420"/>
        <v/>
      </c>
      <c r="L3247" s="28" t="str">
        <f t="shared" si="420"/>
        <v/>
      </c>
      <c r="M3247" s="28" t="str">
        <f t="shared" si="421"/>
        <v/>
      </c>
      <c r="N3247" s="138" t="str">
        <f>IF(ISNUMBER($A3247),IF(ISNUMBER(VALUE(TRIM(VLOOKUP($A3247,DL,COLUMN()-1,0)))),VALUE(TRIM(VLOOKUP($A3247,DL,COLUMN()-1,0))),TRIM(VLOOKUP($A3247,DL,COLUMN()-1,0))),"")</f>
        <v/>
      </c>
    </row>
    <row r="3248" spans="1:14">
      <c r="A3248" s="4" t="str">
        <f>IF(ISNUMBER(NhapDS!A3244),NhapDS!A3244,"")</f>
        <v/>
      </c>
      <c r="B3248" s="18" t="str">
        <f t="shared" si="419"/>
        <v/>
      </c>
      <c r="C3248" s="64" t="str">
        <f t="shared" si="419"/>
        <v/>
      </c>
      <c r="D3248" s="28" t="str">
        <f t="shared" si="418"/>
        <v/>
      </c>
      <c r="E3248" s="28" t="str">
        <f t="shared" si="422"/>
        <v/>
      </c>
      <c r="F3248" s="28" t="str">
        <f t="shared" si="422"/>
        <v/>
      </c>
      <c r="G3248" s="18" t="str">
        <f t="shared" si="422"/>
        <v/>
      </c>
      <c r="H3248" s="18" t="str">
        <f t="shared" si="422"/>
        <v/>
      </c>
      <c r="I3248" s="18" t="str">
        <f t="shared" si="422"/>
        <v/>
      </c>
      <c r="J3248" s="28" t="str">
        <f t="shared" si="420"/>
        <v/>
      </c>
      <c r="K3248" s="28" t="str">
        <f t="shared" si="420"/>
        <v/>
      </c>
      <c r="L3248" s="28" t="str">
        <f t="shared" si="420"/>
        <v/>
      </c>
      <c r="M3248" s="28" t="str">
        <f t="shared" si="421"/>
        <v/>
      </c>
      <c r="N3248" s="138" t="str">
        <f>IF(ISNUMBER($A3248),IF(ISNUMBER(VALUE(TRIM(VLOOKUP($A3248,DL,COLUMN()-1,0)))),VALUE(TRIM(VLOOKUP($A3248,DL,COLUMN()-1,0))),TRIM(VLOOKUP($A3248,DL,COLUMN()-1,0))),"")</f>
        <v/>
      </c>
    </row>
    <row r="3249" spans="1:14">
      <c r="A3249" s="4" t="str">
        <f>IF(ISNUMBER(NhapDS!A3245),NhapDS!A3245,"")</f>
        <v/>
      </c>
      <c r="B3249" s="18" t="str">
        <f t="shared" si="419"/>
        <v/>
      </c>
      <c r="C3249" s="64" t="str">
        <f t="shared" si="419"/>
        <v/>
      </c>
      <c r="D3249" s="28" t="str">
        <f t="shared" si="418"/>
        <v/>
      </c>
      <c r="E3249" s="28" t="str">
        <f t="shared" si="422"/>
        <v/>
      </c>
      <c r="F3249" s="28" t="str">
        <f t="shared" si="422"/>
        <v/>
      </c>
      <c r="G3249" s="18" t="str">
        <f t="shared" si="422"/>
        <v/>
      </c>
      <c r="H3249" s="18" t="str">
        <f t="shared" si="422"/>
        <v/>
      </c>
      <c r="I3249" s="18" t="str">
        <f t="shared" si="422"/>
        <v/>
      </c>
      <c r="J3249" s="28" t="str">
        <f t="shared" si="420"/>
        <v/>
      </c>
      <c r="K3249" s="28" t="str">
        <f t="shared" si="420"/>
        <v/>
      </c>
      <c r="L3249" s="28" t="str">
        <f t="shared" si="420"/>
        <v/>
      </c>
      <c r="M3249" s="28" t="str">
        <f t="shared" si="421"/>
        <v/>
      </c>
      <c r="N3249" s="138" t="str">
        <f>IF(ISNUMBER($A3249),IF(ISNUMBER(VALUE(TRIM(VLOOKUP($A3249,DL,COLUMN()-1,0)))),VALUE(TRIM(VLOOKUP($A3249,DL,COLUMN()-1,0))),TRIM(VLOOKUP($A3249,DL,COLUMN()-1,0))),"")</f>
        <v/>
      </c>
    </row>
    <row r="3250" spans="1:14">
      <c r="A3250" s="4" t="str">
        <f>IF(ISNUMBER(NhapDS!A3246),NhapDS!A3246,"")</f>
        <v/>
      </c>
      <c r="B3250" s="18" t="str">
        <f t="shared" si="419"/>
        <v/>
      </c>
      <c r="C3250" s="64" t="str">
        <f t="shared" si="419"/>
        <v/>
      </c>
      <c r="D3250" s="28" t="str">
        <f t="shared" si="418"/>
        <v/>
      </c>
      <c r="E3250" s="28" t="str">
        <f t="shared" si="422"/>
        <v/>
      </c>
      <c r="F3250" s="28" t="str">
        <f t="shared" si="422"/>
        <v/>
      </c>
      <c r="G3250" s="18" t="str">
        <f t="shared" si="422"/>
        <v/>
      </c>
      <c r="H3250" s="18" t="str">
        <f t="shared" si="422"/>
        <v/>
      </c>
      <c r="I3250" s="18" t="str">
        <f t="shared" si="422"/>
        <v/>
      </c>
      <c r="J3250" s="28" t="str">
        <f t="shared" ref="J3250:L3265" si="423">IF(ISNUMBER($A3250),TRIM(VLOOKUP($A3250,DL,COLUMN()-1,0)),"")</f>
        <v/>
      </c>
      <c r="K3250" s="28" t="str">
        <f t="shared" si="423"/>
        <v/>
      </c>
      <c r="L3250" s="28" t="str">
        <f t="shared" si="423"/>
        <v/>
      </c>
      <c r="M3250" s="28" t="str">
        <f t="shared" si="421"/>
        <v/>
      </c>
      <c r="N3250" s="138" t="str">
        <f>IF(ISNUMBER($A3250),IF(ISNUMBER(VALUE(TRIM(VLOOKUP($A3250,DL,COLUMN()-1,0)))),VALUE(TRIM(VLOOKUP($A3250,DL,COLUMN()-1,0))),TRIM(VLOOKUP($A3250,DL,COLUMN()-1,0))),"")</f>
        <v/>
      </c>
    </row>
    <row r="3251" spans="1:14">
      <c r="A3251" s="4" t="str">
        <f>IF(ISNUMBER(NhapDS!A3247),NhapDS!A3247,"")</f>
        <v/>
      </c>
      <c r="B3251" s="18" t="str">
        <f t="shared" si="419"/>
        <v/>
      </c>
      <c r="C3251" s="64" t="str">
        <f t="shared" si="419"/>
        <v/>
      </c>
      <c r="D3251" s="28" t="str">
        <f t="shared" si="418"/>
        <v/>
      </c>
      <c r="E3251" s="28" t="str">
        <f t="shared" si="422"/>
        <v/>
      </c>
      <c r="F3251" s="28" t="str">
        <f t="shared" si="422"/>
        <v/>
      </c>
      <c r="G3251" s="18" t="str">
        <f t="shared" si="422"/>
        <v/>
      </c>
      <c r="H3251" s="18" t="str">
        <f t="shared" si="422"/>
        <v/>
      </c>
      <c r="I3251" s="18" t="str">
        <f t="shared" si="422"/>
        <v/>
      </c>
      <c r="J3251" s="28" t="str">
        <f t="shared" si="423"/>
        <v/>
      </c>
      <c r="K3251" s="28" t="str">
        <f t="shared" si="423"/>
        <v/>
      </c>
      <c r="L3251" s="28" t="str">
        <f t="shared" si="423"/>
        <v/>
      </c>
      <c r="M3251" s="28" t="str">
        <f t="shared" si="421"/>
        <v/>
      </c>
      <c r="N3251" s="138" t="str">
        <f>IF(ISNUMBER($A3251),IF(ISNUMBER(VALUE(TRIM(VLOOKUP($A3251,DL,COLUMN()-1,0)))),VALUE(TRIM(VLOOKUP($A3251,DL,COLUMN()-1,0))),TRIM(VLOOKUP($A3251,DL,COLUMN()-1,0))),"")</f>
        <v/>
      </c>
    </row>
    <row r="3252" spans="1:14">
      <c r="A3252" s="4" t="str">
        <f>IF(ISNUMBER(NhapDS!A3248),NhapDS!A3248,"")</f>
        <v/>
      </c>
      <c r="B3252" s="18" t="str">
        <f t="shared" si="419"/>
        <v/>
      </c>
      <c r="C3252" s="64" t="str">
        <f t="shared" si="419"/>
        <v/>
      </c>
      <c r="D3252" s="28" t="str">
        <f t="shared" si="418"/>
        <v/>
      </c>
      <c r="E3252" s="28" t="str">
        <f t="shared" si="422"/>
        <v/>
      </c>
      <c r="F3252" s="28" t="str">
        <f t="shared" si="422"/>
        <v/>
      </c>
      <c r="G3252" s="18" t="str">
        <f t="shared" si="422"/>
        <v/>
      </c>
      <c r="H3252" s="18" t="str">
        <f t="shared" si="422"/>
        <v/>
      </c>
      <c r="I3252" s="18" t="str">
        <f t="shared" si="422"/>
        <v/>
      </c>
      <c r="J3252" s="28" t="str">
        <f t="shared" si="423"/>
        <v/>
      </c>
      <c r="K3252" s="28" t="str">
        <f t="shared" si="423"/>
        <v/>
      </c>
      <c r="L3252" s="28" t="str">
        <f t="shared" si="423"/>
        <v/>
      </c>
      <c r="M3252" s="28" t="str">
        <f t="shared" si="421"/>
        <v/>
      </c>
      <c r="N3252" s="138" t="str">
        <f>IF(ISNUMBER($A3252),IF(ISNUMBER(VALUE(TRIM(VLOOKUP($A3252,DL,COLUMN()-1,0)))),VALUE(TRIM(VLOOKUP($A3252,DL,COLUMN()-1,0))),TRIM(VLOOKUP($A3252,DL,COLUMN()-1,0))),"")</f>
        <v/>
      </c>
    </row>
    <row r="3253" spans="1:14">
      <c r="A3253" s="4" t="str">
        <f>IF(ISNUMBER(NhapDS!A3249),NhapDS!A3249,"")</f>
        <v/>
      </c>
      <c r="B3253" s="18" t="str">
        <f t="shared" si="419"/>
        <v/>
      </c>
      <c r="C3253" s="64" t="str">
        <f t="shared" si="419"/>
        <v/>
      </c>
      <c r="D3253" s="28" t="str">
        <f t="shared" si="418"/>
        <v/>
      </c>
      <c r="E3253" s="28" t="str">
        <f t="shared" si="422"/>
        <v/>
      </c>
      <c r="F3253" s="28" t="str">
        <f t="shared" si="422"/>
        <v/>
      </c>
      <c r="G3253" s="18" t="str">
        <f t="shared" si="422"/>
        <v/>
      </c>
      <c r="H3253" s="18" t="str">
        <f t="shared" si="422"/>
        <v/>
      </c>
      <c r="I3253" s="18" t="str">
        <f t="shared" si="422"/>
        <v/>
      </c>
      <c r="J3253" s="28" t="str">
        <f t="shared" si="423"/>
        <v/>
      </c>
      <c r="K3253" s="28" t="str">
        <f t="shared" si="423"/>
        <v/>
      </c>
      <c r="L3253" s="28" t="str">
        <f t="shared" si="423"/>
        <v/>
      </c>
      <c r="M3253" s="28" t="str">
        <f t="shared" si="421"/>
        <v/>
      </c>
      <c r="N3253" s="138" t="str">
        <f>IF(ISNUMBER($A3253),IF(ISNUMBER(VALUE(TRIM(VLOOKUP($A3253,DL,COLUMN()-1,0)))),VALUE(TRIM(VLOOKUP($A3253,DL,COLUMN()-1,0))),TRIM(VLOOKUP($A3253,DL,COLUMN()-1,0))),"")</f>
        <v/>
      </c>
    </row>
    <row r="3254" spans="1:14">
      <c r="A3254" s="4" t="str">
        <f>IF(ISNUMBER(NhapDS!A3250),NhapDS!A3250,"")</f>
        <v/>
      </c>
      <c r="B3254" s="18" t="str">
        <f t="shared" si="419"/>
        <v/>
      </c>
      <c r="C3254" s="64" t="str">
        <f t="shared" si="419"/>
        <v/>
      </c>
      <c r="D3254" s="28" t="str">
        <f t="shared" si="418"/>
        <v/>
      </c>
      <c r="E3254" s="28" t="str">
        <f t="shared" si="422"/>
        <v/>
      </c>
      <c r="F3254" s="28" t="str">
        <f t="shared" si="422"/>
        <v/>
      </c>
      <c r="G3254" s="18" t="str">
        <f t="shared" si="422"/>
        <v/>
      </c>
      <c r="H3254" s="18" t="str">
        <f t="shared" si="422"/>
        <v/>
      </c>
      <c r="I3254" s="18" t="str">
        <f t="shared" si="422"/>
        <v/>
      </c>
      <c r="J3254" s="28" t="str">
        <f t="shared" si="423"/>
        <v/>
      </c>
      <c r="K3254" s="28" t="str">
        <f t="shared" si="423"/>
        <v/>
      </c>
      <c r="L3254" s="28" t="str">
        <f t="shared" si="423"/>
        <v/>
      </c>
      <c r="M3254" s="28" t="str">
        <f t="shared" si="421"/>
        <v/>
      </c>
      <c r="N3254" s="138" t="str">
        <f>IF(ISNUMBER($A3254),IF(ISNUMBER(VALUE(TRIM(VLOOKUP($A3254,DL,COLUMN()-1,0)))),VALUE(TRIM(VLOOKUP($A3254,DL,COLUMN()-1,0))),TRIM(VLOOKUP($A3254,DL,COLUMN()-1,0))),"")</f>
        <v/>
      </c>
    </row>
    <row r="3255" spans="1:14">
      <c r="A3255" s="4" t="str">
        <f>IF(ISNUMBER(NhapDS!A3251),NhapDS!A3251,"")</f>
        <v/>
      </c>
      <c r="B3255" s="18" t="str">
        <f t="shared" si="419"/>
        <v/>
      </c>
      <c r="C3255" s="64" t="str">
        <f t="shared" si="419"/>
        <v/>
      </c>
      <c r="D3255" s="28" t="str">
        <f t="shared" si="418"/>
        <v/>
      </c>
      <c r="E3255" s="28" t="str">
        <f t="shared" si="422"/>
        <v/>
      </c>
      <c r="F3255" s="28" t="str">
        <f t="shared" si="422"/>
        <v/>
      </c>
      <c r="G3255" s="18" t="str">
        <f t="shared" si="422"/>
        <v/>
      </c>
      <c r="H3255" s="18" t="str">
        <f t="shared" si="422"/>
        <v/>
      </c>
      <c r="I3255" s="18" t="str">
        <f t="shared" si="422"/>
        <v/>
      </c>
      <c r="J3255" s="28" t="str">
        <f t="shared" si="423"/>
        <v/>
      </c>
      <c r="K3255" s="28" t="str">
        <f t="shared" si="423"/>
        <v/>
      </c>
      <c r="L3255" s="28" t="str">
        <f t="shared" si="423"/>
        <v/>
      </c>
      <c r="M3255" s="28" t="str">
        <f t="shared" si="421"/>
        <v/>
      </c>
      <c r="N3255" s="138" t="str">
        <f>IF(ISNUMBER($A3255),IF(ISNUMBER(VALUE(TRIM(VLOOKUP($A3255,DL,COLUMN()-1,0)))),VALUE(TRIM(VLOOKUP($A3255,DL,COLUMN()-1,0))),TRIM(VLOOKUP($A3255,DL,COLUMN()-1,0))),"")</f>
        <v/>
      </c>
    </row>
    <row r="3256" spans="1:14">
      <c r="A3256" s="4" t="str">
        <f>IF(ISNUMBER(NhapDS!A3252),NhapDS!A3252,"")</f>
        <v/>
      </c>
      <c r="B3256" s="18" t="str">
        <f t="shared" si="419"/>
        <v/>
      </c>
      <c r="C3256" s="64" t="str">
        <f t="shared" si="419"/>
        <v/>
      </c>
      <c r="D3256" s="28" t="str">
        <f t="shared" si="418"/>
        <v/>
      </c>
      <c r="E3256" s="28" t="str">
        <f t="shared" si="422"/>
        <v/>
      </c>
      <c r="F3256" s="28" t="str">
        <f t="shared" si="422"/>
        <v/>
      </c>
      <c r="G3256" s="18" t="str">
        <f t="shared" si="422"/>
        <v/>
      </c>
      <c r="H3256" s="18" t="str">
        <f t="shared" si="422"/>
        <v/>
      </c>
      <c r="I3256" s="18" t="str">
        <f t="shared" si="422"/>
        <v/>
      </c>
      <c r="J3256" s="28" t="str">
        <f t="shared" si="423"/>
        <v/>
      </c>
      <c r="K3256" s="28" t="str">
        <f t="shared" si="423"/>
        <v/>
      </c>
      <c r="L3256" s="28" t="str">
        <f t="shared" si="423"/>
        <v/>
      </c>
      <c r="M3256" s="28" t="str">
        <f t="shared" si="421"/>
        <v/>
      </c>
      <c r="N3256" s="138" t="str">
        <f>IF(ISNUMBER($A3256),IF(ISNUMBER(VALUE(TRIM(VLOOKUP($A3256,DL,COLUMN()-1,0)))),VALUE(TRIM(VLOOKUP($A3256,DL,COLUMN()-1,0))),TRIM(VLOOKUP($A3256,DL,COLUMN()-1,0))),"")</f>
        <v/>
      </c>
    </row>
    <row r="3257" spans="1:14">
      <c r="A3257" s="4" t="str">
        <f>IF(ISNUMBER(NhapDS!A3253),NhapDS!A3253,"")</f>
        <v/>
      </c>
      <c r="B3257" s="18" t="str">
        <f t="shared" si="419"/>
        <v/>
      </c>
      <c r="C3257" s="64" t="str">
        <f t="shared" si="419"/>
        <v/>
      </c>
      <c r="D3257" s="28" t="str">
        <f t="shared" si="418"/>
        <v/>
      </c>
      <c r="E3257" s="28" t="str">
        <f t="shared" si="422"/>
        <v/>
      </c>
      <c r="F3257" s="28" t="str">
        <f t="shared" si="422"/>
        <v/>
      </c>
      <c r="G3257" s="18" t="str">
        <f t="shared" si="422"/>
        <v/>
      </c>
      <c r="H3257" s="18" t="str">
        <f t="shared" si="422"/>
        <v/>
      </c>
      <c r="I3257" s="18" t="str">
        <f t="shared" si="422"/>
        <v/>
      </c>
      <c r="J3257" s="28" t="str">
        <f t="shared" si="423"/>
        <v/>
      </c>
      <c r="K3257" s="28" t="str">
        <f t="shared" si="423"/>
        <v/>
      </c>
      <c r="L3257" s="28" t="str">
        <f t="shared" si="423"/>
        <v/>
      </c>
      <c r="M3257" s="28" t="str">
        <f t="shared" si="421"/>
        <v/>
      </c>
      <c r="N3257" s="138" t="str">
        <f>IF(ISNUMBER($A3257),IF(ISNUMBER(VALUE(TRIM(VLOOKUP($A3257,DL,COLUMN()-1,0)))),VALUE(TRIM(VLOOKUP($A3257,DL,COLUMN()-1,0))),TRIM(VLOOKUP($A3257,DL,COLUMN()-1,0))),"")</f>
        <v/>
      </c>
    </row>
    <row r="3258" spans="1:14">
      <c r="A3258" s="4" t="str">
        <f>IF(ISNUMBER(NhapDS!A3254),NhapDS!A3254,"")</f>
        <v/>
      </c>
      <c r="B3258" s="18" t="str">
        <f t="shared" si="419"/>
        <v/>
      </c>
      <c r="C3258" s="64" t="str">
        <f t="shared" si="419"/>
        <v/>
      </c>
      <c r="D3258" s="28" t="str">
        <f t="shared" si="418"/>
        <v/>
      </c>
      <c r="E3258" s="28" t="str">
        <f t="shared" si="422"/>
        <v/>
      </c>
      <c r="F3258" s="28" t="str">
        <f t="shared" si="422"/>
        <v/>
      </c>
      <c r="G3258" s="18" t="str">
        <f t="shared" si="422"/>
        <v/>
      </c>
      <c r="H3258" s="18" t="str">
        <f t="shared" si="422"/>
        <v/>
      </c>
      <c r="I3258" s="18" t="str">
        <f t="shared" si="422"/>
        <v/>
      </c>
      <c r="J3258" s="28" t="str">
        <f t="shared" si="423"/>
        <v/>
      </c>
      <c r="K3258" s="28" t="str">
        <f t="shared" si="423"/>
        <v/>
      </c>
      <c r="L3258" s="28" t="str">
        <f t="shared" si="423"/>
        <v/>
      </c>
      <c r="M3258" s="28" t="str">
        <f t="shared" si="421"/>
        <v/>
      </c>
      <c r="N3258" s="138" t="str">
        <f>IF(ISNUMBER($A3258),IF(ISNUMBER(VALUE(TRIM(VLOOKUP($A3258,DL,COLUMN()-1,0)))),VALUE(TRIM(VLOOKUP($A3258,DL,COLUMN()-1,0))),TRIM(VLOOKUP($A3258,DL,COLUMN()-1,0))),"")</f>
        <v/>
      </c>
    </row>
    <row r="3259" spans="1:14">
      <c r="A3259" s="4" t="str">
        <f>IF(ISNUMBER(NhapDS!A3255),NhapDS!A3255,"")</f>
        <v/>
      </c>
      <c r="B3259" s="18" t="str">
        <f t="shared" si="419"/>
        <v/>
      </c>
      <c r="C3259" s="64" t="str">
        <f t="shared" si="419"/>
        <v/>
      </c>
      <c r="D3259" s="28" t="str">
        <f t="shared" si="418"/>
        <v/>
      </c>
      <c r="E3259" s="28" t="str">
        <f t="shared" si="422"/>
        <v/>
      </c>
      <c r="F3259" s="28" t="str">
        <f t="shared" si="422"/>
        <v/>
      </c>
      <c r="G3259" s="18" t="str">
        <f t="shared" si="422"/>
        <v/>
      </c>
      <c r="H3259" s="18" t="str">
        <f t="shared" si="422"/>
        <v/>
      </c>
      <c r="I3259" s="18" t="str">
        <f t="shared" si="422"/>
        <v/>
      </c>
      <c r="J3259" s="28" t="str">
        <f t="shared" si="423"/>
        <v/>
      </c>
      <c r="K3259" s="28" t="str">
        <f t="shared" si="423"/>
        <v/>
      </c>
      <c r="L3259" s="28" t="str">
        <f t="shared" si="423"/>
        <v/>
      </c>
      <c r="M3259" s="28" t="str">
        <f t="shared" si="421"/>
        <v/>
      </c>
      <c r="N3259" s="138" t="str">
        <f>IF(ISNUMBER($A3259),IF(ISNUMBER(VALUE(TRIM(VLOOKUP($A3259,DL,COLUMN()-1,0)))),VALUE(TRIM(VLOOKUP($A3259,DL,COLUMN()-1,0))),TRIM(VLOOKUP($A3259,DL,COLUMN()-1,0))),"")</f>
        <v/>
      </c>
    </row>
    <row r="3260" spans="1:14">
      <c r="A3260" s="4" t="str">
        <f>IF(ISNUMBER(NhapDS!A3256),NhapDS!A3256,"")</f>
        <v/>
      </c>
      <c r="B3260" s="18" t="str">
        <f t="shared" si="419"/>
        <v/>
      </c>
      <c r="C3260" s="64" t="str">
        <f t="shared" si="419"/>
        <v/>
      </c>
      <c r="D3260" s="28" t="str">
        <f t="shared" si="418"/>
        <v/>
      </c>
      <c r="E3260" s="28" t="str">
        <f t="shared" si="422"/>
        <v/>
      </c>
      <c r="F3260" s="28" t="str">
        <f t="shared" si="422"/>
        <v/>
      </c>
      <c r="G3260" s="18" t="str">
        <f t="shared" si="422"/>
        <v/>
      </c>
      <c r="H3260" s="18" t="str">
        <f t="shared" si="422"/>
        <v/>
      </c>
      <c r="I3260" s="18" t="str">
        <f t="shared" si="422"/>
        <v/>
      </c>
      <c r="J3260" s="28" t="str">
        <f t="shared" si="423"/>
        <v/>
      </c>
      <c r="K3260" s="28" t="str">
        <f t="shared" si="423"/>
        <v/>
      </c>
      <c r="L3260" s="28" t="str">
        <f t="shared" si="423"/>
        <v/>
      </c>
      <c r="M3260" s="28" t="str">
        <f t="shared" si="421"/>
        <v/>
      </c>
      <c r="N3260" s="138" t="str">
        <f>IF(ISNUMBER($A3260),IF(ISNUMBER(VALUE(TRIM(VLOOKUP($A3260,DL,COLUMN()-1,0)))),VALUE(TRIM(VLOOKUP($A3260,DL,COLUMN()-1,0))),TRIM(VLOOKUP($A3260,DL,COLUMN()-1,0))),"")</f>
        <v/>
      </c>
    </row>
    <row r="3261" spans="1:14">
      <c r="A3261" s="4" t="str">
        <f>IF(ISNUMBER(NhapDS!A3257),NhapDS!A3257,"")</f>
        <v/>
      </c>
      <c r="B3261" s="18" t="str">
        <f t="shared" si="419"/>
        <v/>
      </c>
      <c r="C3261" s="64" t="str">
        <f t="shared" si="419"/>
        <v/>
      </c>
      <c r="D3261" s="28" t="str">
        <f t="shared" si="418"/>
        <v/>
      </c>
      <c r="E3261" s="28" t="str">
        <f t="shared" si="422"/>
        <v/>
      </c>
      <c r="F3261" s="28" t="str">
        <f t="shared" si="422"/>
        <v/>
      </c>
      <c r="G3261" s="18" t="str">
        <f t="shared" si="422"/>
        <v/>
      </c>
      <c r="H3261" s="18" t="str">
        <f t="shared" si="422"/>
        <v/>
      </c>
      <c r="I3261" s="18" t="str">
        <f t="shared" si="422"/>
        <v/>
      </c>
      <c r="J3261" s="28" t="str">
        <f t="shared" si="423"/>
        <v/>
      </c>
      <c r="K3261" s="28" t="str">
        <f t="shared" si="423"/>
        <v/>
      </c>
      <c r="L3261" s="28" t="str">
        <f t="shared" si="423"/>
        <v/>
      </c>
      <c r="M3261" s="28" t="str">
        <f t="shared" si="421"/>
        <v/>
      </c>
      <c r="N3261" s="138" t="str">
        <f>IF(ISNUMBER($A3261),IF(ISNUMBER(VALUE(TRIM(VLOOKUP($A3261,DL,COLUMN()-1,0)))),VALUE(TRIM(VLOOKUP($A3261,DL,COLUMN()-1,0))),TRIM(VLOOKUP($A3261,DL,COLUMN()-1,0))),"")</f>
        <v/>
      </c>
    </row>
    <row r="3262" spans="1:14">
      <c r="A3262" s="4" t="str">
        <f>IF(ISNUMBER(NhapDS!A3258),NhapDS!A3258,"")</f>
        <v/>
      </c>
      <c r="B3262" s="18" t="str">
        <f t="shared" si="419"/>
        <v/>
      </c>
      <c r="C3262" s="64" t="str">
        <f t="shared" si="419"/>
        <v/>
      </c>
      <c r="D3262" s="28" t="str">
        <f t="shared" si="418"/>
        <v/>
      </c>
      <c r="E3262" s="28" t="str">
        <f t="shared" si="422"/>
        <v/>
      </c>
      <c r="F3262" s="28" t="str">
        <f t="shared" si="422"/>
        <v/>
      </c>
      <c r="G3262" s="18" t="str">
        <f t="shared" si="422"/>
        <v/>
      </c>
      <c r="H3262" s="18" t="str">
        <f t="shared" si="422"/>
        <v/>
      </c>
      <c r="I3262" s="18" t="str">
        <f t="shared" si="422"/>
        <v/>
      </c>
      <c r="J3262" s="28" t="str">
        <f t="shared" si="423"/>
        <v/>
      </c>
      <c r="K3262" s="28" t="str">
        <f t="shared" si="423"/>
        <v/>
      </c>
      <c r="L3262" s="28" t="str">
        <f t="shared" si="423"/>
        <v/>
      </c>
      <c r="M3262" s="28" t="str">
        <f t="shared" si="421"/>
        <v/>
      </c>
      <c r="N3262" s="138" t="str">
        <f>IF(ISNUMBER($A3262),IF(ISNUMBER(VALUE(TRIM(VLOOKUP($A3262,DL,COLUMN()-1,0)))),VALUE(TRIM(VLOOKUP($A3262,DL,COLUMN()-1,0))),TRIM(VLOOKUP($A3262,DL,COLUMN()-1,0))),"")</f>
        <v/>
      </c>
    </row>
    <row r="3263" spans="1:14">
      <c r="A3263" s="4" t="str">
        <f>IF(ISNUMBER(NhapDS!A3259),NhapDS!A3259,"")</f>
        <v/>
      </c>
      <c r="B3263" s="18" t="str">
        <f t="shared" si="419"/>
        <v/>
      </c>
      <c r="C3263" s="64" t="str">
        <f t="shared" si="419"/>
        <v/>
      </c>
      <c r="D3263" s="28" t="str">
        <f t="shared" si="418"/>
        <v/>
      </c>
      <c r="E3263" s="28" t="str">
        <f t="shared" si="422"/>
        <v/>
      </c>
      <c r="F3263" s="28" t="str">
        <f t="shared" si="422"/>
        <v/>
      </c>
      <c r="G3263" s="18" t="str">
        <f t="shared" si="422"/>
        <v/>
      </c>
      <c r="H3263" s="18" t="str">
        <f t="shared" si="422"/>
        <v/>
      </c>
      <c r="I3263" s="18" t="str">
        <f t="shared" si="422"/>
        <v/>
      </c>
      <c r="J3263" s="28" t="str">
        <f t="shared" si="423"/>
        <v/>
      </c>
      <c r="K3263" s="28" t="str">
        <f t="shared" si="423"/>
        <v/>
      </c>
      <c r="L3263" s="28" t="str">
        <f t="shared" si="423"/>
        <v/>
      </c>
      <c r="M3263" s="28" t="str">
        <f t="shared" si="421"/>
        <v/>
      </c>
      <c r="N3263" s="138" t="str">
        <f>IF(ISNUMBER($A3263),IF(ISNUMBER(VALUE(TRIM(VLOOKUP($A3263,DL,COLUMN()-1,0)))),VALUE(TRIM(VLOOKUP($A3263,DL,COLUMN()-1,0))),TRIM(VLOOKUP($A3263,DL,COLUMN()-1,0))),"")</f>
        <v/>
      </c>
    </row>
    <row r="3264" spans="1:14">
      <c r="A3264" s="4" t="str">
        <f>IF(ISNUMBER(NhapDS!A3260),NhapDS!A3260,"")</f>
        <v/>
      </c>
      <c r="B3264" s="18" t="str">
        <f t="shared" si="419"/>
        <v/>
      </c>
      <c r="C3264" s="64" t="str">
        <f t="shared" si="419"/>
        <v/>
      </c>
      <c r="D3264" s="28" t="str">
        <f t="shared" si="418"/>
        <v/>
      </c>
      <c r="E3264" s="28" t="str">
        <f t="shared" si="422"/>
        <v/>
      </c>
      <c r="F3264" s="28" t="str">
        <f t="shared" si="422"/>
        <v/>
      </c>
      <c r="G3264" s="18" t="str">
        <f t="shared" si="422"/>
        <v/>
      </c>
      <c r="H3264" s="18" t="str">
        <f t="shared" si="422"/>
        <v/>
      </c>
      <c r="I3264" s="18" t="str">
        <f t="shared" si="422"/>
        <v/>
      </c>
      <c r="J3264" s="28" t="str">
        <f t="shared" si="423"/>
        <v/>
      </c>
      <c r="K3264" s="28" t="str">
        <f t="shared" si="423"/>
        <v/>
      </c>
      <c r="L3264" s="28" t="str">
        <f t="shared" si="423"/>
        <v/>
      </c>
      <c r="M3264" s="28" t="str">
        <f t="shared" si="421"/>
        <v/>
      </c>
      <c r="N3264" s="138" t="str">
        <f>IF(ISNUMBER($A3264),IF(ISNUMBER(VALUE(TRIM(VLOOKUP($A3264,DL,COLUMN()-1,0)))),VALUE(TRIM(VLOOKUP($A3264,DL,COLUMN()-1,0))),TRIM(VLOOKUP($A3264,DL,COLUMN()-1,0))),"")</f>
        <v/>
      </c>
    </row>
    <row r="3265" spans="1:14">
      <c r="A3265" s="4" t="str">
        <f>IF(ISNUMBER(NhapDS!A3261),NhapDS!A3261,"")</f>
        <v/>
      </c>
      <c r="B3265" s="18" t="str">
        <f t="shared" si="419"/>
        <v/>
      </c>
      <c r="C3265" s="64" t="str">
        <f t="shared" si="419"/>
        <v/>
      </c>
      <c r="D3265" s="28" t="str">
        <f t="shared" si="418"/>
        <v/>
      </c>
      <c r="E3265" s="28" t="str">
        <f t="shared" si="422"/>
        <v/>
      </c>
      <c r="F3265" s="28" t="str">
        <f t="shared" si="422"/>
        <v/>
      </c>
      <c r="G3265" s="18" t="str">
        <f t="shared" si="422"/>
        <v/>
      </c>
      <c r="H3265" s="18" t="str">
        <f t="shared" si="422"/>
        <v/>
      </c>
      <c r="I3265" s="18" t="str">
        <f t="shared" si="422"/>
        <v/>
      </c>
      <c r="J3265" s="28" t="str">
        <f t="shared" si="423"/>
        <v/>
      </c>
      <c r="K3265" s="28" t="str">
        <f t="shared" si="423"/>
        <v/>
      </c>
      <c r="L3265" s="28" t="str">
        <f t="shared" si="423"/>
        <v/>
      </c>
      <c r="M3265" s="28" t="str">
        <f t="shared" si="421"/>
        <v/>
      </c>
      <c r="N3265" s="138" t="str">
        <f>IF(ISNUMBER($A3265),IF(ISNUMBER(VALUE(TRIM(VLOOKUP($A3265,DL,COLUMN()-1,0)))),VALUE(TRIM(VLOOKUP($A3265,DL,COLUMN()-1,0))),TRIM(VLOOKUP($A3265,DL,COLUMN()-1,0))),"")</f>
        <v/>
      </c>
    </row>
    <row r="3266" spans="1:14">
      <c r="A3266" s="4" t="str">
        <f>IF(ISNUMBER(NhapDS!A3262),NhapDS!A3262,"")</f>
        <v/>
      </c>
      <c r="B3266" s="18" t="str">
        <f t="shared" si="419"/>
        <v/>
      </c>
      <c r="C3266" s="64" t="str">
        <f t="shared" si="419"/>
        <v/>
      </c>
      <c r="D3266" s="28" t="str">
        <f t="shared" si="418"/>
        <v/>
      </c>
      <c r="E3266" s="28" t="str">
        <f t="shared" si="422"/>
        <v/>
      </c>
      <c r="F3266" s="28" t="str">
        <f t="shared" si="422"/>
        <v/>
      </c>
      <c r="G3266" s="18" t="str">
        <f t="shared" si="422"/>
        <v/>
      </c>
      <c r="H3266" s="18" t="str">
        <f t="shared" si="422"/>
        <v/>
      </c>
      <c r="I3266" s="18" t="str">
        <f t="shared" si="422"/>
        <v/>
      </c>
      <c r="J3266" s="28" t="str">
        <f t="shared" ref="J3266:L3281" si="424">IF(ISNUMBER($A3266),TRIM(VLOOKUP($A3266,DL,COLUMN()-1,0)),"")</f>
        <v/>
      </c>
      <c r="K3266" s="28" t="str">
        <f t="shared" si="424"/>
        <v/>
      </c>
      <c r="L3266" s="28" t="str">
        <f t="shared" si="424"/>
        <v/>
      </c>
      <c r="M3266" s="28" t="str">
        <f t="shared" si="421"/>
        <v/>
      </c>
      <c r="N3266" s="138" t="str">
        <f>IF(ISNUMBER($A3266),IF(ISNUMBER(VALUE(TRIM(VLOOKUP($A3266,DL,COLUMN()-1,0)))),VALUE(TRIM(VLOOKUP($A3266,DL,COLUMN()-1,0))),TRIM(VLOOKUP($A3266,DL,COLUMN()-1,0))),"")</f>
        <v/>
      </c>
    </row>
    <row r="3267" spans="1:14">
      <c r="A3267" s="4" t="str">
        <f>IF(ISNUMBER(NhapDS!A3263),NhapDS!A3263,"")</f>
        <v/>
      </c>
      <c r="B3267" s="18" t="str">
        <f t="shared" si="419"/>
        <v/>
      </c>
      <c r="C3267" s="64" t="str">
        <f t="shared" si="419"/>
        <v/>
      </c>
      <c r="D3267" s="28" t="str">
        <f t="shared" si="418"/>
        <v/>
      </c>
      <c r="E3267" s="28" t="str">
        <f t="shared" si="422"/>
        <v/>
      </c>
      <c r="F3267" s="28" t="str">
        <f t="shared" si="422"/>
        <v/>
      </c>
      <c r="G3267" s="18" t="str">
        <f t="shared" si="422"/>
        <v/>
      </c>
      <c r="H3267" s="18" t="str">
        <f t="shared" si="422"/>
        <v/>
      </c>
      <c r="I3267" s="18" t="str">
        <f t="shared" si="422"/>
        <v/>
      </c>
      <c r="J3267" s="28" t="str">
        <f t="shared" si="424"/>
        <v/>
      </c>
      <c r="K3267" s="28" t="str">
        <f t="shared" si="424"/>
        <v/>
      </c>
      <c r="L3267" s="28" t="str">
        <f t="shared" si="424"/>
        <v/>
      </c>
      <c r="M3267" s="28" t="str">
        <f t="shared" si="421"/>
        <v/>
      </c>
      <c r="N3267" s="138" t="str">
        <f>IF(ISNUMBER($A3267),IF(ISNUMBER(VALUE(TRIM(VLOOKUP($A3267,DL,COLUMN()-1,0)))),VALUE(TRIM(VLOOKUP($A3267,DL,COLUMN()-1,0))),TRIM(VLOOKUP($A3267,DL,COLUMN()-1,0))),"")</f>
        <v/>
      </c>
    </row>
    <row r="3268" spans="1:14">
      <c r="A3268" s="4" t="str">
        <f>IF(ISNUMBER(NhapDS!A3264),NhapDS!A3264,"")</f>
        <v/>
      </c>
      <c r="B3268" s="18" t="str">
        <f t="shared" si="419"/>
        <v/>
      </c>
      <c r="C3268" s="64" t="str">
        <f t="shared" si="419"/>
        <v/>
      </c>
      <c r="D3268" s="28" t="str">
        <f t="shared" si="418"/>
        <v/>
      </c>
      <c r="E3268" s="28" t="str">
        <f t="shared" si="422"/>
        <v/>
      </c>
      <c r="F3268" s="28" t="str">
        <f t="shared" si="422"/>
        <v/>
      </c>
      <c r="G3268" s="18" t="str">
        <f t="shared" si="422"/>
        <v/>
      </c>
      <c r="H3268" s="18" t="str">
        <f t="shared" si="422"/>
        <v/>
      </c>
      <c r="I3268" s="18" t="str">
        <f t="shared" si="422"/>
        <v/>
      </c>
      <c r="J3268" s="28" t="str">
        <f t="shared" si="424"/>
        <v/>
      </c>
      <c r="K3268" s="28" t="str">
        <f t="shared" si="424"/>
        <v/>
      </c>
      <c r="L3268" s="28" t="str">
        <f t="shared" si="424"/>
        <v/>
      </c>
      <c r="M3268" s="28" t="str">
        <f t="shared" si="421"/>
        <v/>
      </c>
      <c r="N3268" s="138" t="str">
        <f>IF(ISNUMBER($A3268),IF(ISNUMBER(VALUE(TRIM(VLOOKUP($A3268,DL,COLUMN()-1,0)))),VALUE(TRIM(VLOOKUP($A3268,DL,COLUMN()-1,0))),TRIM(VLOOKUP($A3268,DL,COLUMN()-1,0))),"")</f>
        <v/>
      </c>
    </row>
    <row r="3269" spans="1:14">
      <c r="A3269" s="4" t="str">
        <f>IF(ISNUMBER(NhapDS!A3265),NhapDS!A3265,"")</f>
        <v/>
      </c>
      <c r="B3269" s="18" t="str">
        <f t="shared" si="419"/>
        <v/>
      </c>
      <c r="C3269" s="64" t="str">
        <f t="shared" si="419"/>
        <v/>
      </c>
      <c r="D3269" s="28" t="str">
        <f t="shared" si="418"/>
        <v/>
      </c>
      <c r="E3269" s="28" t="str">
        <f t="shared" si="422"/>
        <v/>
      </c>
      <c r="F3269" s="28" t="str">
        <f t="shared" si="422"/>
        <v/>
      </c>
      <c r="G3269" s="18" t="str">
        <f t="shared" si="422"/>
        <v/>
      </c>
      <c r="H3269" s="18" t="str">
        <f t="shared" si="422"/>
        <v/>
      </c>
      <c r="I3269" s="18" t="str">
        <f t="shared" si="422"/>
        <v/>
      </c>
      <c r="J3269" s="28" t="str">
        <f t="shared" si="424"/>
        <v/>
      </c>
      <c r="K3269" s="28" t="str">
        <f t="shared" si="424"/>
        <v/>
      </c>
      <c r="L3269" s="28" t="str">
        <f t="shared" si="424"/>
        <v/>
      </c>
      <c r="M3269" s="28" t="str">
        <f t="shared" si="421"/>
        <v/>
      </c>
      <c r="N3269" s="138" t="str">
        <f>IF(ISNUMBER($A3269),IF(ISNUMBER(VALUE(TRIM(VLOOKUP($A3269,DL,COLUMN()-1,0)))),VALUE(TRIM(VLOOKUP($A3269,DL,COLUMN()-1,0))),TRIM(VLOOKUP($A3269,DL,COLUMN()-1,0))),"")</f>
        <v/>
      </c>
    </row>
    <row r="3270" spans="1:14">
      <c r="A3270" s="4" t="str">
        <f>IF(ISNUMBER(NhapDS!A3266),NhapDS!A3266,"")</f>
        <v/>
      </c>
      <c r="B3270" s="18" t="str">
        <f t="shared" si="419"/>
        <v/>
      </c>
      <c r="C3270" s="64" t="str">
        <f t="shared" si="419"/>
        <v/>
      </c>
      <c r="D3270" s="28" t="str">
        <f t="shared" si="418"/>
        <v/>
      </c>
      <c r="E3270" s="28" t="str">
        <f t="shared" si="422"/>
        <v/>
      </c>
      <c r="F3270" s="28" t="str">
        <f t="shared" si="422"/>
        <v/>
      </c>
      <c r="G3270" s="18" t="str">
        <f t="shared" si="422"/>
        <v/>
      </c>
      <c r="H3270" s="18" t="str">
        <f t="shared" si="422"/>
        <v/>
      </c>
      <c r="I3270" s="18" t="str">
        <f t="shared" si="422"/>
        <v/>
      </c>
      <c r="J3270" s="28" t="str">
        <f t="shared" si="424"/>
        <v/>
      </c>
      <c r="K3270" s="28" t="str">
        <f t="shared" si="424"/>
        <v/>
      </c>
      <c r="L3270" s="28" t="str">
        <f t="shared" si="424"/>
        <v/>
      </c>
      <c r="M3270" s="28" t="str">
        <f t="shared" si="421"/>
        <v/>
      </c>
      <c r="N3270" s="138" t="str">
        <f>IF(ISNUMBER($A3270),IF(ISNUMBER(VALUE(TRIM(VLOOKUP($A3270,DL,COLUMN()-1,0)))),VALUE(TRIM(VLOOKUP($A3270,DL,COLUMN()-1,0))),TRIM(VLOOKUP($A3270,DL,COLUMN()-1,0))),"")</f>
        <v/>
      </c>
    </row>
    <row r="3271" spans="1:14">
      <c r="A3271" s="4" t="str">
        <f>IF(ISNUMBER(NhapDS!A3267),NhapDS!A3267,"")</f>
        <v/>
      </c>
      <c r="B3271" s="18" t="str">
        <f t="shared" si="419"/>
        <v/>
      </c>
      <c r="C3271" s="64" t="str">
        <f t="shared" si="419"/>
        <v/>
      </c>
      <c r="D3271" s="28" t="str">
        <f t="shared" si="418"/>
        <v/>
      </c>
      <c r="E3271" s="28" t="str">
        <f t="shared" si="422"/>
        <v/>
      </c>
      <c r="F3271" s="28" t="str">
        <f t="shared" si="422"/>
        <v/>
      </c>
      <c r="G3271" s="18" t="str">
        <f t="shared" si="422"/>
        <v/>
      </c>
      <c r="H3271" s="18" t="str">
        <f t="shared" si="422"/>
        <v/>
      </c>
      <c r="I3271" s="18" t="str">
        <f t="shared" si="422"/>
        <v/>
      </c>
      <c r="J3271" s="28" t="str">
        <f t="shared" si="424"/>
        <v/>
      </c>
      <c r="K3271" s="28" t="str">
        <f t="shared" si="424"/>
        <v/>
      </c>
      <c r="L3271" s="28" t="str">
        <f t="shared" si="424"/>
        <v/>
      </c>
      <c r="M3271" s="28" t="str">
        <f t="shared" si="421"/>
        <v/>
      </c>
      <c r="N3271" s="138" t="str">
        <f>IF(ISNUMBER($A3271),IF(ISNUMBER(VALUE(TRIM(VLOOKUP($A3271,DL,COLUMN()-1,0)))),VALUE(TRIM(VLOOKUP($A3271,DL,COLUMN()-1,0))),TRIM(VLOOKUP($A3271,DL,COLUMN()-1,0))),"")</f>
        <v/>
      </c>
    </row>
    <row r="3272" spans="1:14">
      <c r="A3272" s="4" t="str">
        <f>IF(ISNUMBER(NhapDS!A3268),NhapDS!A3268,"")</f>
        <v/>
      </c>
      <c r="B3272" s="18" t="str">
        <f t="shared" si="419"/>
        <v/>
      </c>
      <c r="C3272" s="64" t="str">
        <f t="shared" si="419"/>
        <v/>
      </c>
      <c r="D3272" s="28" t="str">
        <f t="shared" si="418"/>
        <v/>
      </c>
      <c r="E3272" s="28" t="str">
        <f t="shared" si="422"/>
        <v/>
      </c>
      <c r="F3272" s="28" t="str">
        <f t="shared" si="422"/>
        <v/>
      </c>
      <c r="G3272" s="18" t="str">
        <f t="shared" si="422"/>
        <v/>
      </c>
      <c r="H3272" s="18" t="str">
        <f t="shared" si="422"/>
        <v/>
      </c>
      <c r="I3272" s="18" t="str">
        <f t="shared" si="422"/>
        <v/>
      </c>
      <c r="J3272" s="28" t="str">
        <f t="shared" si="424"/>
        <v/>
      </c>
      <c r="K3272" s="28" t="str">
        <f t="shared" si="424"/>
        <v/>
      </c>
      <c r="L3272" s="28" t="str">
        <f t="shared" si="424"/>
        <v/>
      </c>
      <c r="M3272" s="28" t="str">
        <f t="shared" si="421"/>
        <v/>
      </c>
      <c r="N3272" s="138" t="str">
        <f>IF(ISNUMBER($A3272),IF(ISNUMBER(VALUE(TRIM(VLOOKUP($A3272,DL,COLUMN()-1,0)))),VALUE(TRIM(VLOOKUP($A3272,DL,COLUMN()-1,0))),TRIM(VLOOKUP($A3272,DL,COLUMN()-1,0))),"")</f>
        <v/>
      </c>
    </row>
    <row r="3273" spans="1:14">
      <c r="A3273" s="4" t="str">
        <f>IF(ISNUMBER(NhapDS!A3269),NhapDS!A3269,"")</f>
        <v/>
      </c>
      <c r="B3273" s="18" t="str">
        <f t="shared" si="419"/>
        <v/>
      </c>
      <c r="C3273" s="64" t="str">
        <f t="shared" si="419"/>
        <v/>
      </c>
      <c r="D3273" s="28" t="str">
        <f t="shared" si="418"/>
        <v/>
      </c>
      <c r="E3273" s="28" t="str">
        <f t="shared" si="422"/>
        <v/>
      </c>
      <c r="F3273" s="28" t="str">
        <f t="shared" si="422"/>
        <v/>
      </c>
      <c r="G3273" s="18" t="str">
        <f t="shared" si="422"/>
        <v/>
      </c>
      <c r="H3273" s="18" t="str">
        <f t="shared" si="422"/>
        <v/>
      </c>
      <c r="I3273" s="18" t="str">
        <f t="shared" si="422"/>
        <v/>
      </c>
      <c r="J3273" s="28" t="str">
        <f t="shared" si="424"/>
        <v/>
      </c>
      <c r="K3273" s="28" t="str">
        <f t="shared" si="424"/>
        <v/>
      </c>
      <c r="L3273" s="28" t="str">
        <f t="shared" si="424"/>
        <v/>
      </c>
      <c r="M3273" s="28" t="str">
        <f t="shared" si="421"/>
        <v/>
      </c>
      <c r="N3273" s="138" t="str">
        <f>IF(ISNUMBER($A3273),IF(ISNUMBER(VALUE(TRIM(VLOOKUP($A3273,DL,COLUMN()-1,0)))),VALUE(TRIM(VLOOKUP($A3273,DL,COLUMN()-1,0))),TRIM(VLOOKUP($A3273,DL,COLUMN()-1,0))),"")</f>
        <v/>
      </c>
    </row>
    <row r="3274" spans="1:14">
      <c r="A3274" s="4" t="str">
        <f>IF(ISNUMBER(NhapDS!A3270),NhapDS!A3270,"")</f>
        <v/>
      </c>
      <c r="B3274" s="18" t="str">
        <f t="shared" si="419"/>
        <v/>
      </c>
      <c r="C3274" s="64" t="str">
        <f t="shared" si="419"/>
        <v/>
      </c>
      <c r="D3274" s="28" t="str">
        <f t="shared" si="418"/>
        <v/>
      </c>
      <c r="E3274" s="28" t="str">
        <f t="shared" si="422"/>
        <v/>
      </c>
      <c r="F3274" s="28" t="str">
        <f t="shared" si="422"/>
        <v/>
      </c>
      <c r="G3274" s="18" t="str">
        <f t="shared" si="422"/>
        <v/>
      </c>
      <c r="H3274" s="18" t="str">
        <f t="shared" si="422"/>
        <v/>
      </c>
      <c r="I3274" s="18" t="str">
        <f t="shared" si="422"/>
        <v/>
      </c>
      <c r="J3274" s="28" t="str">
        <f t="shared" si="424"/>
        <v/>
      </c>
      <c r="K3274" s="28" t="str">
        <f t="shared" si="424"/>
        <v/>
      </c>
      <c r="L3274" s="28" t="str">
        <f t="shared" si="424"/>
        <v/>
      </c>
      <c r="M3274" s="28" t="str">
        <f t="shared" si="421"/>
        <v/>
      </c>
      <c r="N3274" s="138" t="str">
        <f>IF(ISNUMBER($A3274),IF(ISNUMBER(VALUE(TRIM(VLOOKUP($A3274,DL,COLUMN()-1,0)))),VALUE(TRIM(VLOOKUP($A3274,DL,COLUMN()-1,0))),TRIM(VLOOKUP($A3274,DL,COLUMN()-1,0))),"")</f>
        <v/>
      </c>
    </row>
    <row r="3275" spans="1:14">
      <c r="A3275" s="4" t="str">
        <f>IF(ISNUMBER(NhapDS!A3271),NhapDS!A3271,"")</f>
        <v/>
      </c>
      <c r="B3275" s="18" t="str">
        <f t="shared" si="419"/>
        <v/>
      </c>
      <c r="C3275" s="64" t="str">
        <f t="shared" si="419"/>
        <v/>
      </c>
      <c r="D3275" s="28" t="str">
        <f t="shared" si="418"/>
        <v/>
      </c>
      <c r="E3275" s="28" t="str">
        <f t="shared" si="422"/>
        <v/>
      </c>
      <c r="F3275" s="28" t="str">
        <f t="shared" si="422"/>
        <v/>
      </c>
      <c r="G3275" s="18" t="str">
        <f t="shared" si="422"/>
        <v/>
      </c>
      <c r="H3275" s="18" t="str">
        <f t="shared" si="422"/>
        <v/>
      </c>
      <c r="I3275" s="18" t="str">
        <f t="shared" si="422"/>
        <v/>
      </c>
      <c r="J3275" s="28" t="str">
        <f t="shared" si="424"/>
        <v/>
      </c>
      <c r="K3275" s="28" t="str">
        <f t="shared" si="424"/>
        <v/>
      </c>
      <c r="L3275" s="28" t="str">
        <f t="shared" si="424"/>
        <v/>
      </c>
      <c r="M3275" s="28" t="str">
        <f t="shared" si="421"/>
        <v/>
      </c>
      <c r="N3275" s="138" t="str">
        <f>IF(ISNUMBER($A3275),IF(ISNUMBER(VALUE(TRIM(VLOOKUP($A3275,DL,COLUMN()-1,0)))),VALUE(TRIM(VLOOKUP($A3275,DL,COLUMN()-1,0))),TRIM(VLOOKUP($A3275,DL,COLUMN()-1,0))),"")</f>
        <v/>
      </c>
    </row>
    <row r="3276" spans="1:14">
      <c r="A3276" s="4" t="str">
        <f>IF(ISNUMBER(NhapDS!A3272),NhapDS!A3272,"")</f>
        <v/>
      </c>
      <c r="B3276" s="18" t="str">
        <f t="shared" si="419"/>
        <v/>
      </c>
      <c r="C3276" s="64" t="str">
        <f t="shared" si="419"/>
        <v/>
      </c>
      <c r="D3276" s="28" t="str">
        <f t="shared" si="418"/>
        <v/>
      </c>
      <c r="E3276" s="28" t="str">
        <f t="shared" si="422"/>
        <v/>
      </c>
      <c r="F3276" s="28" t="str">
        <f t="shared" si="422"/>
        <v/>
      </c>
      <c r="G3276" s="18" t="str">
        <f t="shared" si="422"/>
        <v/>
      </c>
      <c r="H3276" s="18" t="str">
        <f t="shared" si="422"/>
        <v/>
      </c>
      <c r="I3276" s="18" t="str">
        <f t="shared" si="422"/>
        <v/>
      </c>
      <c r="J3276" s="28" t="str">
        <f t="shared" si="424"/>
        <v/>
      </c>
      <c r="K3276" s="28" t="str">
        <f t="shared" si="424"/>
        <v/>
      </c>
      <c r="L3276" s="28" t="str">
        <f t="shared" si="424"/>
        <v/>
      </c>
      <c r="M3276" s="28" t="str">
        <f t="shared" si="421"/>
        <v/>
      </c>
      <c r="N3276" s="138" t="str">
        <f>IF(ISNUMBER($A3276),IF(ISNUMBER(VALUE(TRIM(VLOOKUP($A3276,DL,COLUMN()-1,0)))),VALUE(TRIM(VLOOKUP($A3276,DL,COLUMN()-1,0))),TRIM(VLOOKUP($A3276,DL,COLUMN()-1,0))),"")</f>
        <v/>
      </c>
    </row>
    <row r="3277" spans="1:14">
      <c r="A3277" s="4" t="str">
        <f>IF(ISNUMBER(NhapDS!A3273),NhapDS!A3273,"")</f>
        <v/>
      </c>
      <c r="B3277" s="18" t="str">
        <f t="shared" si="419"/>
        <v/>
      </c>
      <c r="C3277" s="64" t="str">
        <f t="shared" si="419"/>
        <v/>
      </c>
      <c r="D3277" s="28" t="str">
        <f t="shared" si="418"/>
        <v/>
      </c>
      <c r="E3277" s="28" t="str">
        <f t="shared" si="422"/>
        <v/>
      </c>
      <c r="F3277" s="28" t="str">
        <f t="shared" si="422"/>
        <v/>
      </c>
      <c r="G3277" s="18" t="str">
        <f t="shared" si="422"/>
        <v/>
      </c>
      <c r="H3277" s="18" t="str">
        <f t="shared" si="422"/>
        <v/>
      </c>
      <c r="I3277" s="18" t="str">
        <f t="shared" si="422"/>
        <v/>
      </c>
      <c r="J3277" s="28" t="str">
        <f t="shared" si="424"/>
        <v/>
      </c>
      <c r="K3277" s="28" t="str">
        <f t="shared" si="424"/>
        <v/>
      </c>
      <c r="L3277" s="28" t="str">
        <f t="shared" si="424"/>
        <v/>
      </c>
      <c r="M3277" s="28" t="str">
        <f t="shared" si="421"/>
        <v/>
      </c>
      <c r="N3277" s="138" t="str">
        <f>IF(ISNUMBER($A3277),IF(ISNUMBER(VALUE(TRIM(VLOOKUP($A3277,DL,COLUMN()-1,0)))),VALUE(TRIM(VLOOKUP($A3277,DL,COLUMN()-1,0))),TRIM(VLOOKUP($A3277,DL,COLUMN()-1,0))),"")</f>
        <v/>
      </c>
    </row>
    <row r="3278" spans="1:14">
      <c r="A3278" s="4" t="str">
        <f>IF(ISNUMBER(NhapDS!A3274),NhapDS!A3274,"")</f>
        <v/>
      </c>
      <c r="B3278" s="18" t="str">
        <f t="shared" si="419"/>
        <v/>
      </c>
      <c r="C3278" s="64" t="str">
        <f t="shared" si="419"/>
        <v/>
      </c>
      <c r="D3278" s="28" t="str">
        <f t="shared" si="418"/>
        <v/>
      </c>
      <c r="E3278" s="28" t="str">
        <f t="shared" si="422"/>
        <v/>
      </c>
      <c r="F3278" s="28" t="str">
        <f t="shared" si="422"/>
        <v/>
      </c>
      <c r="G3278" s="18" t="str">
        <f t="shared" si="422"/>
        <v/>
      </c>
      <c r="H3278" s="18" t="str">
        <f t="shared" si="422"/>
        <v/>
      </c>
      <c r="I3278" s="18" t="str">
        <f t="shared" si="422"/>
        <v/>
      </c>
      <c r="J3278" s="28" t="str">
        <f t="shared" si="424"/>
        <v/>
      </c>
      <c r="K3278" s="28" t="str">
        <f t="shared" si="424"/>
        <v/>
      </c>
      <c r="L3278" s="28" t="str">
        <f t="shared" si="424"/>
        <v/>
      </c>
      <c r="M3278" s="28" t="str">
        <f t="shared" si="421"/>
        <v/>
      </c>
      <c r="N3278" s="138" t="str">
        <f>IF(ISNUMBER($A3278),IF(ISNUMBER(VALUE(TRIM(VLOOKUP($A3278,DL,COLUMN()-1,0)))),VALUE(TRIM(VLOOKUP($A3278,DL,COLUMN()-1,0))),TRIM(VLOOKUP($A3278,DL,COLUMN()-1,0))),"")</f>
        <v/>
      </c>
    </row>
    <row r="3279" spans="1:14">
      <c r="A3279" s="4" t="str">
        <f>IF(ISNUMBER(NhapDS!A3275),NhapDS!A3275,"")</f>
        <v/>
      </c>
      <c r="B3279" s="18" t="str">
        <f t="shared" si="419"/>
        <v/>
      </c>
      <c r="C3279" s="64" t="str">
        <f t="shared" si="419"/>
        <v/>
      </c>
      <c r="D3279" s="28" t="str">
        <f t="shared" si="418"/>
        <v/>
      </c>
      <c r="E3279" s="28" t="str">
        <f t="shared" si="422"/>
        <v/>
      </c>
      <c r="F3279" s="28" t="str">
        <f t="shared" si="422"/>
        <v/>
      </c>
      <c r="G3279" s="18" t="str">
        <f t="shared" si="422"/>
        <v/>
      </c>
      <c r="H3279" s="18" t="str">
        <f t="shared" si="422"/>
        <v/>
      </c>
      <c r="I3279" s="18" t="str">
        <f t="shared" si="422"/>
        <v/>
      </c>
      <c r="J3279" s="28" t="str">
        <f t="shared" si="424"/>
        <v/>
      </c>
      <c r="K3279" s="28" t="str">
        <f t="shared" si="424"/>
        <v/>
      </c>
      <c r="L3279" s="28" t="str">
        <f t="shared" si="424"/>
        <v/>
      </c>
      <c r="M3279" s="28" t="str">
        <f t="shared" si="421"/>
        <v/>
      </c>
      <c r="N3279" s="138" t="str">
        <f>IF(ISNUMBER($A3279),IF(ISNUMBER(VALUE(TRIM(VLOOKUP($A3279,DL,COLUMN()-1,0)))),VALUE(TRIM(VLOOKUP($A3279,DL,COLUMN()-1,0))),TRIM(VLOOKUP($A3279,DL,COLUMN()-1,0))),"")</f>
        <v/>
      </c>
    </row>
    <row r="3280" spans="1:14">
      <c r="A3280" s="4" t="str">
        <f>IF(ISNUMBER(NhapDS!A3276),NhapDS!A3276,"")</f>
        <v/>
      </c>
      <c r="B3280" s="18" t="str">
        <f t="shared" si="419"/>
        <v/>
      </c>
      <c r="C3280" s="64" t="str">
        <f t="shared" si="419"/>
        <v/>
      </c>
      <c r="D3280" s="28" t="str">
        <f t="shared" si="418"/>
        <v/>
      </c>
      <c r="E3280" s="28" t="str">
        <f t="shared" si="422"/>
        <v/>
      </c>
      <c r="F3280" s="28" t="str">
        <f t="shared" si="422"/>
        <v/>
      </c>
      <c r="G3280" s="18" t="str">
        <f t="shared" si="422"/>
        <v/>
      </c>
      <c r="H3280" s="18" t="str">
        <f t="shared" si="422"/>
        <v/>
      </c>
      <c r="I3280" s="18" t="str">
        <f t="shared" si="422"/>
        <v/>
      </c>
      <c r="J3280" s="28" t="str">
        <f t="shared" si="424"/>
        <v/>
      </c>
      <c r="K3280" s="28" t="str">
        <f t="shared" si="424"/>
        <v/>
      </c>
      <c r="L3280" s="28" t="str">
        <f t="shared" si="424"/>
        <v/>
      </c>
      <c r="M3280" s="28" t="str">
        <f t="shared" si="421"/>
        <v/>
      </c>
      <c r="N3280" s="138" t="str">
        <f>IF(ISNUMBER($A3280),IF(ISNUMBER(VALUE(TRIM(VLOOKUP($A3280,DL,COLUMN()-1,0)))),VALUE(TRIM(VLOOKUP($A3280,DL,COLUMN()-1,0))),TRIM(VLOOKUP($A3280,DL,COLUMN()-1,0))),"")</f>
        <v/>
      </c>
    </row>
    <row r="3281" spans="1:14">
      <c r="A3281" s="4" t="str">
        <f>IF(ISNUMBER(NhapDS!A3277),NhapDS!A3277,"")</f>
        <v/>
      </c>
      <c r="B3281" s="18" t="str">
        <f t="shared" si="419"/>
        <v/>
      </c>
      <c r="C3281" s="64" t="str">
        <f t="shared" si="419"/>
        <v/>
      </c>
      <c r="D3281" s="28" t="str">
        <f t="shared" si="418"/>
        <v/>
      </c>
      <c r="E3281" s="28" t="str">
        <f t="shared" si="422"/>
        <v/>
      </c>
      <c r="F3281" s="28" t="str">
        <f t="shared" si="422"/>
        <v/>
      </c>
      <c r="G3281" s="18" t="str">
        <f t="shared" si="422"/>
        <v/>
      </c>
      <c r="H3281" s="18" t="str">
        <f t="shared" si="422"/>
        <v/>
      </c>
      <c r="I3281" s="18" t="str">
        <f t="shared" si="422"/>
        <v/>
      </c>
      <c r="J3281" s="28" t="str">
        <f t="shared" si="424"/>
        <v/>
      </c>
      <c r="K3281" s="28" t="str">
        <f t="shared" si="424"/>
        <v/>
      </c>
      <c r="L3281" s="28" t="str">
        <f t="shared" si="424"/>
        <v/>
      </c>
      <c r="M3281" s="28" t="str">
        <f t="shared" si="421"/>
        <v/>
      </c>
      <c r="N3281" s="138" t="str">
        <f>IF(ISNUMBER($A3281),IF(ISNUMBER(VALUE(TRIM(VLOOKUP($A3281,DL,COLUMN()-1,0)))),VALUE(TRIM(VLOOKUP($A3281,DL,COLUMN()-1,0))),TRIM(VLOOKUP($A3281,DL,COLUMN()-1,0))),"")</f>
        <v/>
      </c>
    </row>
    <row r="3282" spans="1:14">
      <c r="A3282" s="4" t="str">
        <f>IF(ISNUMBER(NhapDS!A3278),NhapDS!A3278,"")</f>
        <v/>
      </c>
      <c r="B3282" s="18" t="str">
        <f t="shared" si="419"/>
        <v/>
      </c>
      <c r="C3282" s="64" t="str">
        <f t="shared" si="419"/>
        <v/>
      </c>
      <c r="D3282" s="28" t="str">
        <f t="shared" si="418"/>
        <v/>
      </c>
      <c r="E3282" s="28" t="str">
        <f t="shared" si="422"/>
        <v/>
      </c>
      <c r="F3282" s="28" t="str">
        <f t="shared" si="422"/>
        <v/>
      </c>
      <c r="G3282" s="18" t="str">
        <f t="shared" si="422"/>
        <v/>
      </c>
      <c r="H3282" s="18" t="str">
        <f t="shared" si="422"/>
        <v/>
      </c>
      <c r="I3282" s="18" t="str">
        <f t="shared" si="422"/>
        <v/>
      </c>
      <c r="J3282" s="28" t="str">
        <f t="shared" ref="J3282:L3297" si="425">IF(ISNUMBER($A3282),TRIM(VLOOKUP($A3282,DL,COLUMN()-1,0)),"")</f>
        <v/>
      </c>
      <c r="K3282" s="28" t="str">
        <f t="shared" si="425"/>
        <v/>
      </c>
      <c r="L3282" s="28" t="str">
        <f t="shared" si="425"/>
        <v/>
      </c>
      <c r="M3282" s="28" t="str">
        <f t="shared" si="421"/>
        <v/>
      </c>
      <c r="N3282" s="138" t="str">
        <f>IF(ISNUMBER($A3282),IF(ISNUMBER(VALUE(TRIM(VLOOKUP($A3282,DL,COLUMN()-1,0)))),VALUE(TRIM(VLOOKUP($A3282,DL,COLUMN()-1,0))),TRIM(VLOOKUP($A3282,DL,COLUMN()-1,0))),"")</f>
        <v/>
      </c>
    </row>
    <row r="3283" spans="1:14">
      <c r="A3283" s="4" t="str">
        <f>IF(ISNUMBER(NhapDS!A3279),NhapDS!A3279,"")</f>
        <v/>
      </c>
      <c r="B3283" s="18" t="str">
        <f t="shared" si="419"/>
        <v/>
      </c>
      <c r="C3283" s="64" t="str">
        <f t="shared" si="419"/>
        <v/>
      </c>
      <c r="D3283" s="28" t="str">
        <f t="shared" si="418"/>
        <v/>
      </c>
      <c r="E3283" s="28" t="str">
        <f t="shared" si="422"/>
        <v/>
      </c>
      <c r="F3283" s="28" t="str">
        <f t="shared" si="422"/>
        <v/>
      </c>
      <c r="G3283" s="18" t="str">
        <f t="shared" si="422"/>
        <v/>
      </c>
      <c r="H3283" s="18" t="str">
        <f t="shared" si="422"/>
        <v/>
      </c>
      <c r="I3283" s="18" t="str">
        <f t="shared" si="422"/>
        <v/>
      </c>
      <c r="J3283" s="28" t="str">
        <f t="shared" si="425"/>
        <v/>
      </c>
      <c r="K3283" s="28" t="str">
        <f t="shared" si="425"/>
        <v/>
      </c>
      <c r="L3283" s="28" t="str">
        <f t="shared" si="425"/>
        <v/>
      </c>
      <c r="M3283" s="28" t="str">
        <f t="shared" si="421"/>
        <v/>
      </c>
      <c r="N3283" s="138" t="str">
        <f>IF(ISNUMBER($A3283),IF(ISNUMBER(VALUE(TRIM(VLOOKUP($A3283,DL,COLUMN()-1,0)))),VALUE(TRIM(VLOOKUP($A3283,DL,COLUMN()-1,0))),TRIM(VLOOKUP($A3283,DL,COLUMN()-1,0))),"")</f>
        <v/>
      </c>
    </row>
    <row r="3284" spans="1:14">
      <c r="A3284" s="4" t="str">
        <f>IF(ISNUMBER(NhapDS!A3280),NhapDS!A3280,"")</f>
        <v/>
      </c>
      <c r="B3284" s="18" t="str">
        <f t="shared" si="419"/>
        <v/>
      </c>
      <c r="C3284" s="64" t="str">
        <f t="shared" si="419"/>
        <v/>
      </c>
      <c r="D3284" s="28" t="str">
        <f t="shared" si="418"/>
        <v/>
      </c>
      <c r="E3284" s="28" t="str">
        <f t="shared" si="422"/>
        <v/>
      </c>
      <c r="F3284" s="28" t="str">
        <f t="shared" si="422"/>
        <v/>
      </c>
      <c r="G3284" s="18" t="str">
        <f t="shared" si="422"/>
        <v/>
      </c>
      <c r="H3284" s="18" t="str">
        <f t="shared" si="422"/>
        <v/>
      </c>
      <c r="I3284" s="18" t="str">
        <f t="shared" si="422"/>
        <v/>
      </c>
      <c r="J3284" s="28" t="str">
        <f t="shared" si="425"/>
        <v/>
      </c>
      <c r="K3284" s="28" t="str">
        <f t="shared" si="425"/>
        <v/>
      </c>
      <c r="L3284" s="28" t="str">
        <f t="shared" si="425"/>
        <v/>
      </c>
      <c r="M3284" s="28" t="str">
        <f t="shared" si="421"/>
        <v/>
      </c>
      <c r="N3284" s="138" t="str">
        <f>IF(ISNUMBER($A3284),IF(ISNUMBER(VALUE(TRIM(VLOOKUP($A3284,DL,COLUMN()-1,0)))),VALUE(TRIM(VLOOKUP($A3284,DL,COLUMN()-1,0))),TRIM(VLOOKUP($A3284,DL,COLUMN()-1,0))),"")</f>
        <v/>
      </c>
    </row>
    <row r="3285" spans="1:14">
      <c r="A3285" s="4" t="str">
        <f>IF(ISNUMBER(NhapDS!A3281),NhapDS!A3281,"")</f>
        <v/>
      </c>
      <c r="B3285" s="18" t="str">
        <f t="shared" si="419"/>
        <v/>
      </c>
      <c r="C3285" s="64" t="str">
        <f t="shared" si="419"/>
        <v/>
      </c>
      <c r="D3285" s="28" t="str">
        <f t="shared" si="418"/>
        <v/>
      </c>
      <c r="E3285" s="28" t="str">
        <f t="shared" si="422"/>
        <v/>
      </c>
      <c r="F3285" s="28" t="str">
        <f t="shared" si="422"/>
        <v/>
      </c>
      <c r="G3285" s="18" t="str">
        <f t="shared" si="422"/>
        <v/>
      </c>
      <c r="H3285" s="18" t="str">
        <f t="shared" si="422"/>
        <v/>
      </c>
      <c r="I3285" s="18" t="str">
        <f t="shared" si="422"/>
        <v/>
      </c>
      <c r="J3285" s="28" t="str">
        <f t="shared" si="425"/>
        <v/>
      </c>
      <c r="K3285" s="28" t="str">
        <f t="shared" si="425"/>
        <v/>
      </c>
      <c r="L3285" s="28" t="str">
        <f t="shared" si="425"/>
        <v/>
      </c>
      <c r="M3285" s="28" t="str">
        <f t="shared" si="421"/>
        <v/>
      </c>
      <c r="N3285" s="138" t="str">
        <f>IF(ISNUMBER($A3285),IF(ISNUMBER(VALUE(TRIM(VLOOKUP($A3285,DL,COLUMN()-1,0)))),VALUE(TRIM(VLOOKUP($A3285,DL,COLUMN()-1,0))),TRIM(VLOOKUP($A3285,DL,COLUMN()-1,0))),"")</f>
        <v/>
      </c>
    </row>
    <row r="3286" spans="1:14">
      <c r="A3286" s="4" t="str">
        <f>IF(ISNUMBER(NhapDS!A3282),NhapDS!A3282,"")</f>
        <v/>
      </c>
      <c r="B3286" s="18" t="str">
        <f t="shared" si="419"/>
        <v/>
      </c>
      <c r="C3286" s="64" t="str">
        <f t="shared" si="419"/>
        <v/>
      </c>
      <c r="D3286" s="28" t="str">
        <f t="shared" si="418"/>
        <v/>
      </c>
      <c r="E3286" s="28" t="str">
        <f t="shared" si="422"/>
        <v/>
      </c>
      <c r="F3286" s="28" t="str">
        <f t="shared" si="422"/>
        <v/>
      </c>
      <c r="G3286" s="18" t="str">
        <f t="shared" si="422"/>
        <v/>
      </c>
      <c r="H3286" s="18" t="str">
        <f t="shared" si="422"/>
        <v/>
      </c>
      <c r="I3286" s="18" t="str">
        <f t="shared" si="422"/>
        <v/>
      </c>
      <c r="J3286" s="28" t="str">
        <f t="shared" si="425"/>
        <v/>
      </c>
      <c r="K3286" s="28" t="str">
        <f t="shared" si="425"/>
        <v/>
      </c>
      <c r="L3286" s="28" t="str">
        <f t="shared" si="425"/>
        <v/>
      </c>
      <c r="M3286" s="28" t="str">
        <f t="shared" si="421"/>
        <v/>
      </c>
      <c r="N3286" s="138" t="str">
        <f>IF(ISNUMBER($A3286),IF(ISNUMBER(VALUE(TRIM(VLOOKUP($A3286,DL,COLUMN()-1,0)))),VALUE(TRIM(VLOOKUP($A3286,DL,COLUMN()-1,0))),TRIM(VLOOKUP($A3286,DL,COLUMN()-1,0))),"")</f>
        <v/>
      </c>
    </row>
    <row r="3287" spans="1:14">
      <c r="A3287" s="4" t="str">
        <f>IF(ISNUMBER(NhapDS!A3283),NhapDS!A3283,"")</f>
        <v/>
      </c>
      <c r="B3287" s="18" t="str">
        <f t="shared" si="419"/>
        <v/>
      </c>
      <c r="C3287" s="64" t="str">
        <f t="shared" si="419"/>
        <v/>
      </c>
      <c r="D3287" s="28" t="str">
        <f t="shared" si="418"/>
        <v/>
      </c>
      <c r="E3287" s="28" t="str">
        <f t="shared" si="422"/>
        <v/>
      </c>
      <c r="F3287" s="28" t="str">
        <f t="shared" si="422"/>
        <v/>
      </c>
      <c r="G3287" s="18" t="str">
        <f t="shared" si="422"/>
        <v/>
      </c>
      <c r="H3287" s="18" t="str">
        <f t="shared" si="422"/>
        <v/>
      </c>
      <c r="I3287" s="18" t="str">
        <f t="shared" si="422"/>
        <v/>
      </c>
      <c r="J3287" s="28" t="str">
        <f t="shared" si="425"/>
        <v/>
      </c>
      <c r="K3287" s="28" t="str">
        <f t="shared" si="425"/>
        <v/>
      </c>
      <c r="L3287" s="28" t="str">
        <f t="shared" si="425"/>
        <v/>
      </c>
      <c r="M3287" s="28" t="str">
        <f t="shared" si="421"/>
        <v/>
      </c>
      <c r="N3287" s="138" t="str">
        <f>IF(ISNUMBER($A3287),IF(ISNUMBER(VALUE(TRIM(VLOOKUP($A3287,DL,COLUMN()-1,0)))),VALUE(TRIM(VLOOKUP($A3287,DL,COLUMN()-1,0))),TRIM(VLOOKUP($A3287,DL,COLUMN()-1,0))),"")</f>
        <v/>
      </c>
    </row>
    <row r="3288" spans="1:14">
      <c r="A3288" s="4" t="str">
        <f>IF(ISNUMBER(NhapDS!A3284),NhapDS!A3284,"")</f>
        <v/>
      </c>
      <c r="B3288" s="18" t="str">
        <f t="shared" si="419"/>
        <v/>
      </c>
      <c r="C3288" s="64" t="str">
        <f t="shared" si="419"/>
        <v/>
      </c>
      <c r="D3288" s="28" t="str">
        <f t="shared" si="418"/>
        <v/>
      </c>
      <c r="E3288" s="28" t="str">
        <f t="shared" si="422"/>
        <v/>
      </c>
      <c r="F3288" s="28" t="str">
        <f t="shared" si="422"/>
        <v/>
      </c>
      <c r="G3288" s="18" t="str">
        <f t="shared" si="422"/>
        <v/>
      </c>
      <c r="H3288" s="18" t="str">
        <f t="shared" si="422"/>
        <v/>
      </c>
      <c r="I3288" s="18" t="str">
        <f t="shared" si="422"/>
        <v/>
      </c>
      <c r="J3288" s="28" t="str">
        <f t="shared" si="425"/>
        <v/>
      </c>
      <c r="K3288" s="28" t="str">
        <f t="shared" si="425"/>
        <v/>
      </c>
      <c r="L3288" s="28" t="str">
        <f t="shared" si="425"/>
        <v/>
      </c>
      <c r="M3288" s="28" t="str">
        <f t="shared" si="421"/>
        <v/>
      </c>
      <c r="N3288" s="138" t="str">
        <f>IF(ISNUMBER($A3288),IF(ISNUMBER(VALUE(TRIM(VLOOKUP($A3288,DL,COLUMN()-1,0)))),VALUE(TRIM(VLOOKUP($A3288,DL,COLUMN()-1,0))),TRIM(VLOOKUP($A3288,DL,COLUMN()-1,0))),"")</f>
        <v/>
      </c>
    </row>
    <row r="3289" spans="1:14">
      <c r="A3289" s="4" t="str">
        <f>IF(ISNUMBER(NhapDS!A3285),NhapDS!A3285,"")</f>
        <v/>
      </c>
      <c r="B3289" s="18" t="str">
        <f t="shared" si="419"/>
        <v/>
      </c>
      <c r="C3289" s="64" t="str">
        <f t="shared" si="419"/>
        <v/>
      </c>
      <c r="D3289" s="28" t="str">
        <f t="shared" si="418"/>
        <v/>
      </c>
      <c r="E3289" s="28" t="str">
        <f t="shared" si="422"/>
        <v/>
      </c>
      <c r="F3289" s="28" t="str">
        <f t="shared" si="422"/>
        <v/>
      </c>
      <c r="G3289" s="18" t="str">
        <f t="shared" si="422"/>
        <v/>
      </c>
      <c r="H3289" s="18" t="str">
        <f t="shared" si="422"/>
        <v/>
      </c>
      <c r="I3289" s="18" t="str">
        <f t="shared" si="422"/>
        <v/>
      </c>
      <c r="J3289" s="28" t="str">
        <f t="shared" si="425"/>
        <v/>
      </c>
      <c r="K3289" s="28" t="str">
        <f t="shared" si="425"/>
        <v/>
      </c>
      <c r="L3289" s="28" t="str">
        <f t="shared" si="425"/>
        <v/>
      </c>
      <c r="M3289" s="28" t="str">
        <f t="shared" si="421"/>
        <v/>
      </c>
      <c r="N3289" s="138" t="str">
        <f>IF(ISNUMBER($A3289),IF(ISNUMBER(VALUE(TRIM(VLOOKUP($A3289,DL,COLUMN()-1,0)))),VALUE(TRIM(VLOOKUP($A3289,DL,COLUMN()-1,0))),TRIM(VLOOKUP($A3289,DL,COLUMN()-1,0))),"")</f>
        <v/>
      </c>
    </row>
    <row r="3290" spans="1:14">
      <c r="A3290" s="4" t="str">
        <f>IF(ISNUMBER(NhapDS!A3286),NhapDS!A3286,"")</f>
        <v/>
      </c>
      <c r="B3290" s="18" t="str">
        <f t="shared" si="419"/>
        <v/>
      </c>
      <c r="C3290" s="64" t="str">
        <f t="shared" si="419"/>
        <v/>
      </c>
      <c r="D3290" s="28" t="str">
        <f t="shared" si="418"/>
        <v/>
      </c>
      <c r="E3290" s="28" t="str">
        <f t="shared" si="422"/>
        <v/>
      </c>
      <c r="F3290" s="28" t="str">
        <f t="shared" si="422"/>
        <v/>
      </c>
      <c r="G3290" s="18" t="str">
        <f t="shared" si="422"/>
        <v/>
      </c>
      <c r="H3290" s="18" t="str">
        <f t="shared" si="422"/>
        <v/>
      </c>
      <c r="I3290" s="18" t="str">
        <f t="shared" si="422"/>
        <v/>
      </c>
      <c r="J3290" s="28" t="str">
        <f t="shared" si="425"/>
        <v/>
      </c>
      <c r="K3290" s="28" t="str">
        <f t="shared" si="425"/>
        <v/>
      </c>
      <c r="L3290" s="28" t="str">
        <f t="shared" si="425"/>
        <v/>
      </c>
      <c r="M3290" s="28" t="str">
        <f t="shared" si="421"/>
        <v/>
      </c>
      <c r="N3290" s="138" t="str">
        <f>IF(ISNUMBER($A3290),IF(ISNUMBER(VALUE(TRIM(VLOOKUP($A3290,DL,COLUMN()-1,0)))),VALUE(TRIM(VLOOKUP($A3290,DL,COLUMN()-1,0))),TRIM(VLOOKUP($A3290,DL,COLUMN()-1,0))),"")</f>
        <v/>
      </c>
    </row>
    <row r="3291" spans="1:14">
      <c r="A3291" s="4" t="str">
        <f>IF(ISNUMBER(NhapDS!A3287),NhapDS!A3287,"")</f>
        <v/>
      </c>
      <c r="B3291" s="18" t="str">
        <f t="shared" si="419"/>
        <v/>
      </c>
      <c r="C3291" s="64" t="str">
        <f t="shared" si="419"/>
        <v/>
      </c>
      <c r="D3291" s="28" t="str">
        <f t="shared" si="418"/>
        <v/>
      </c>
      <c r="E3291" s="28" t="str">
        <f t="shared" si="422"/>
        <v/>
      </c>
      <c r="F3291" s="28" t="str">
        <f t="shared" si="422"/>
        <v/>
      </c>
      <c r="G3291" s="18" t="str">
        <f t="shared" si="422"/>
        <v/>
      </c>
      <c r="H3291" s="18" t="str">
        <f t="shared" si="422"/>
        <v/>
      </c>
      <c r="I3291" s="18" t="str">
        <f t="shared" si="422"/>
        <v/>
      </c>
      <c r="J3291" s="28" t="str">
        <f t="shared" si="425"/>
        <v/>
      </c>
      <c r="K3291" s="28" t="str">
        <f t="shared" si="425"/>
        <v/>
      </c>
      <c r="L3291" s="28" t="str">
        <f t="shared" si="425"/>
        <v/>
      </c>
      <c r="M3291" s="28" t="str">
        <f t="shared" si="421"/>
        <v/>
      </c>
      <c r="N3291" s="138" t="str">
        <f>IF(ISNUMBER($A3291),IF(ISNUMBER(VALUE(TRIM(VLOOKUP($A3291,DL,COLUMN()-1,0)))),VALUE(TRIM(VLOOKUP($A3291,DL,COLUMN()-1,0))),TRIM(VLOOKUP($A3291,DL,COLUMN()-1,0))),"")</f>
        <v/>
      </c>
    </row>
    <row r="3292" spans="1:14">
      <c r="A3292" s="4" t="str">
        <f>IF(ISNUMBER(NhapDS!A3288),NhapDS!A3288,"")</f>
        <v/>
      </c>
      <c r="B3292" s="18" t="str">
        <f t="shared" si="419"/>
        <v/>
      </c>
      <c r="C3292" s="64" t="str">
        <f t="shared" si="419"/>
        <v/>
      </c>
      <c r="D3292" s="28" t="str">
        <f t="shared" si="418"/>
        <v/>
      </c>
      <c r="E3292" s="28" t="str">
        <f t="shared" si="422"/>
        <v/>
      </c>
      <c r="F3292" s="28" t="str">
        <f t="shared" si="422"/>
        <v/>
      </c>
      <c r="G3292" s="18" t="str">
        <f t="shared" si="422"/>
        <v/>
      </c>
      <c r="H3292" s="18" t="str">
        <f t="shared" si="422"/>
        <v/>
      </c>
      <c r="I3292" s="18" t="str">
        <f t="shared" si="422"/>
        <v/>
      </c>
      <c r="J3292" s="28" t="str">
        <f t="shared" si="425"/>
        <v/>
      </c>
      <c r="K3292" s="28" t="str">
        <f t="shared" si="425"/>
        <v/>
      </c>
      <c r="L3292" s="28" t="str">
        <f t="shared" si="425"/>
        <v/>
      </c>
      <c r="M3292" s="28" t="str">
        <f t="shared" si="421"/>
        <v/>
      </c>
      <c r="N3292" s="138" t="str">
        <f>IF(ISNUMBER($A3292),IF(ISNUMBER(VALUE(TRIM(VLOOKUP($A3292,DL,COLUMN()-1,0)))),VALUE(TRIM(VLOOKUP($A3292,DL,COLUMN()-1,0))),TRIM(VLOOKUP($A3292,DL,COLUMN()-1,0))),"")</f>
        <v/>
      </c>
    </row>
    <row r="3293" spans="1:14">
      <c r="A3293" s="4" t="str">
        <f>IF(ISNUMBER(NhapDS!A3289),NhapDS!A3289,"")</f>
        <v/>
      </c>
      <c r="B3293" s="18" t="str">
        <f t="shared" si="419"/>
        <v/>
      </c>
      <c r="C3293" s="64" t="str">
        <f t="shared" si="419"/>
        <v/>
      </c>
      <c r="D3293" s="28" t="str">
        <f t="shared" si="418"/>
        <v/>
      </c>
      <c r="E3293" s="28" t="str">
        <f t="shared" si="422"/>
        <v/>
      </c>
      <c r="F3293" s="28" t="str">
        <f t="shared" si="422"/>
        <v/>
      </c>
      <c r="G3293" s="18" t="str">
        <f t="shared" si="422"/>
        <v/>
      </c>
      <c r="H3293" s="18" t="str">
        <f t="shared" si="422"/>
        <v/>
      </c>
      <c r="I3293" s="18" t="str">
        <f t="shared" si="422"/>
        <v/>
      </c>
      <c r="J3293" s="28" t="str">
        <f t="shared" si="425"/>
        <v/>
      </c>
      <c r="K3293" s="28" t="str">
        <f t="shared" si="425"/>
        <v/>
      </c>
      <c r="L3293" s="28" t="str">
        <f t="shared" si="425"/>
        <v/>
      </c>
      <c r="M3293" s="28" t="str">
        <f t="shared" si="421"/>
        <v/>
      </c>
      <c r="N3293" s="138" t="str">
        <f>IF(ISNUMBER($A3293),IF(ISNUMBER(VALUE(TRIM(VLOOKUP($A3293,DL,COLUMN()-1,0)))),VALUE(TRIM(VLOOKUP($A3293,DL,COLUMN()-1,0))),TRIM(VLOOKUP($A3293,DL,COLUMN()-1,0))),"")</f>
        <v/>
      </c>
    </row>
    <row r="3294" spans="1:14">
      <c r="A3294" s="4" t="str">
        <f>IF(ISNUMBER(NhapDS!A3290),NhapDS!A3290,"")</f>
        <v/>
      </c>
      <c r="B3294" s="18" t="str">
        <f t="shared" si="419"/>
        <v/>
      </c>
      <c r="C3294" s="64" t="str">
        <f t="shared" si="419"/>
        <v/>
      </c>
      <c r="D3294" s="28" t="str">
        <f t="shared" si="418"/>
        <v/>
      </c>
      <c r="E3294" s="28" t="str">
        <f t="shared" si="422"/>
        <v/>
      </c>
      <c r="F3294" s="28" t="str">
        <f t="shared" si="422"/>
        <v/>
      </c>
      <c r="G3294" s="18" t="str">
        <f t="shared" si="422"/>
        <v/>
      </c>
      <c r="H3294" s="18" t="str">
        <f t="shared" si="422"/>
        <v/>
      </c>
      <c r="I3294" s="18" t="str">
        <f t="shared" si="422"/>
        <v/>
      </c>
      <c r="J3294" s="28" t="str">
        <f t="shared" si="425"/>
        <v/>
      </c>
      <c r="K3294" s="28" t="str">
        <f t="shared" si="425"/>
        <v/>
      </c>
      <c r="L3294" s="28" t="str">
        <f t="shared" si="425"/>
        <v/>
      </c>
      <c r="M3294" s="28" t="str">
        <f t="shared" si="421"/>
        <v/>
      </c>
      <c r="N3294" s="138" t="str">
        <f>IF(ISNUMBER($A3294),IF(ISNUMBER(VALUE(TRIM(VLOOKUP($A3294,DL,COLUMN()-1,0)))),VALUE(TRIM(VLOOKUP($A3294,DL,COLUMN()-1,0))),TRIM(VLOOKUP($A3294,DL,COLUMN()-1,0))),"")</f>
        <v/>
      </c>
    </row>
    <row r="3295" spans="1:14">
      <c r="A3295" s="4" t="str">
        <f>IF(ISNUMBER(NhapDS!A3291),NhapDS!A3291,"")</f>
        <v/>
      </c>
      <c r="B3295" s="18" t="str">
        <f t="shared" si="419"/>
        <v/>
      </c>
      <c r="C3295" s="64" t="str">
        <f t="shared" si="419"/>
        <v/>
      </c>
      <c r="D3295" s="28" t="str">
        <f t="shared" si="418"/>
        <v/>
      </c>
      <c r="E3295" s="28" t="str">
        <f t="shared" si="422"/>
        <v/>
      </c>
      <c r="F3295" s="28" t="str">
        <f t="shared" si="422"/>
        <v/>
      </c>
      <c r="G3295" s="18" t="str">
        <f t="shared" si="422"/>
        <v/>
      </c>
      <c r="H3295" s="18" t="str">
        <f t="shared" si="422"/>
        <v/>
      </c>
      <c r="I3295" s="18" t="str">
        <f t="shared" si="422"/>
        <v/>
      </c>
      <c r="J3295" s="28" t="str">
        <f t="shared" si="425"/>
        <v/>
      </c>
      <c r="K3295" s="28" t="str">
        <f t="shared" si="425"/>
        <v/>
      </c>
      <c r="L3295" s="28" t="str">
        <f t="shared" si="425"/>
        <v/>
      </c>
      <c r="M3295" s="28" t="str">
        <f t="shared" si="421"/>
        <v/>
      </c>
      <c r="N3295" s="138" t="str">
        <f>IF(ISNUMBER($A3295),IF(ISNUMBER(VALUE(TRIM(VLOOKUP($A3295,DL,COLUMN()-1,0)))),VALUE(TRIM(VLOOKUP($A3295,DL,COLUMN()-1,0))),TRIM(VLOOKUP($A3295,DL,COLUMN()-1,0))),"")</f>
        <v/>
      </c>
    </row>
    <row r="3296" spans="1:14">
      <c r="A3296" s="4" t="str">
        <f>IF(ISNUMBER(NhapDS!A3292),NhapDS!A3292,"")</f>
        <v/>
      </c>
      <c r="B3296" s="18" t="str">
        <f t="shared" si="419"/>
        <v/>
      </c>
      <c r="C3296" s="64" t="str">
        <f t="shared" si="419"/>
        <v/>
      </c>
      <c r="D3296" s="28" t="str">
        <f t="shared" ref="D3296:D3359" si="426">IF(ISNUMBER($A3296),IF(E3296="x","","x"),"")</f>
        <v/>
      </c>
      <c r="E3296" s="28" t="str">
        <f t="shared" si="422"/>
        <v/>
      </c>
      <c r="F3296" s="28" t="str">
        <f t="shared" si="422"/>
        <v/>
      </c>
      <c r="G3296" s="18" t="str">
        <f t="shared" si="422"/>
        <v/>
      </c>
      <c r="H3296" s="18" t="str">
        <f t="shared" si="422"/>
        <v/>
      </c>
      <c r="I3296" s="18" t="str">
        <f t="shared" si="422"/>
        <v/>
      </c>
      <c r="J3296" s="28" t="str">
        <f t="shared" si="425"/>
        <v/>
      </c>
      <c r="K3296" s="28" t="str">
        <f t="shared" si="425"/>
        <v/>
      </c>
      <c r="L3296" s="28" t="str">
        <f t="shared" si="425"/>
        <v/>
      </c>
      <c r="M3296" s="28" t="str">
        <f t="shared" si="421"/>
        <v/>
      </c>
      <c r="N3296" s="138" t="str">
        <f>IF(ISNUMBER($A3296),IF(ISNUMBER(VALUE(TRIM(VLOOKUP($A3296,DL,COLUMN()-1,0)))),VALUE(TRIM(VLOOKUP($A3296,DL,COLUMN()-1,0))),TRIM(VLOOKUP($A3296,DL,COLUMN()-1,0))),"")</f>
        <v/>
      </c>
    </row>
    <row r="3297" spans="1:14">
      <c r="A3297" s="4" t="str">
        <f>IF(ISNUMBER(NhapDS!A3293),NhapDS!A3293,"")</f>
        <v/>
      </c>
      <c r="B3297" s="18" t="str">
        <f t="shared" si="419"/>
        <v/>
      </c>
      <c r="C3297" s="64" t="str">
        <f t="shared" si="419"/>
        <v/>
      </c>
      <c r="D3297" s="28" t="str">
        <f t="shared" si="426"/>
        <v/>
      </c>
      <c r="E3297" s="28" t="str">
        <f t="shared" si="422"/>
        <v/>
      </c>
      <c r="F3297" s="28" t="str">
        <f t="shared" si="422"/>
        <v/>
      </c>
      <c r="G3297" s="18" t="str">
        <f t="shared" si="422"/>
        <v/>
      </c>
      <c r="H3297" s="18" t="str">
        <f t="shared" si="422"/>
        <v/>
      </c>
      <c r="I3297" s="18" t="str">
        <f t="shared" si="422"/>
        <v/>
      </c>
      <c r="J3297" s="28" t="str">
        <f t="shared" si="425"/>
        <v/>
      </c>
      <c r="K3297" s="28" t="str">
        <f t="shared" si="425"/>
        <v/>
      </c>
      <c r="L3297" s="28" t="str">
        <f t="shared" si="425"/>
        <v/>
      </c>
      <c r="M3297" s="28" t="str">
        <f t="shared" si="421"/>
        <v/>
      </c>
      <c r="N3297" s="138" t="str">
        <f>IF(ISNUMBER($A3297),IF(ISNUMBER(VALUE(TRIM(VLOOKUP($A3297,DL,COLUMN()-1,0)))),VALUE(TRIM(VLOOKUP($A3297,DL,COLUMN()-1,0))),TRIM(VLOOKUP($A3297,DL,COLUMN()-1,0))),"")</f>
        <v/>
      </c>
    </row>
    <row r="3298" spans="1:14">
      <c r="A3298" s="4" t="str">
        <f>IF(ISNUMBER(NhapDS!A3294),NhapDS!A3294,"")</f>
        <v/>
      </c>
      <c r="B3298" s="18" t="str">
        <f t="shared" ref="B3298:C3361" si="427">IF(ISNUMBER($A3298),VLOOKUP($A3298,DL,COLUMN(),0),"")</f>
        <v/>
      </c>
      <c r="C3298" s="64" t="str">
        <f t="shared" si="427"/>
        <v/>
      </c>
      <c r="D3298" s="28" t="str">
        <f t="shared" si="426"/>
        <v/>
      </c>
      <c r="E3298" s="28" t="str">
        <f t="shared" ref="E3298:I3348" si="428">IF(ISNUMBER($A3298),TRIM(VLOOKUP($A3298,DL,COLUMN()-1,0)),"")</f>
        <v/>
      </c>
      <c r="F3298" s="28" t="str">
        <f t="shared" si="428"/>
        <v/>
      </c>
      <c r="G3298" s="18" t="str">
        <f t="shared" si="428"/>
        <v/>
      </c>
      <c r="H3298" s="18" t="str">
        <f t="shared" si="428"/>
        <v/>
      </c>
      <c r="I3298" s="18" t="str">
        <f t="shared" si="428"/>
        <v/>
      </c>
      <c r="J3298" s="28" t="str">
        <f t="shared" ref="J3298:L3313" si="429">IF(ISNUMBER($A3298),TRIM(VLOOKUP($A3298,DL,COLUMN()-1,0)),"")</f>
        <v/>
      </c>
      <c r="K3298" s="28" t="str">
        <f t="shared" si="429"/>
        <v/>
      </c>
      <c r="L3298" s="28" t="str">
        <f t="shared" si="429"/>
        <v/>
      </c>
      <c r="M3298" s="28" t="str">
        <f t="shared" ref="M3298:M3361" si="430">IF(ISNUMBER($A3298),TRIM(VLOOKUP($A3298,DL,COLUMN()-1,0)),"")</f>
        <v/>
      </c>
      <c r="N3298" s="138" t="str">
        <f>IF(ISNUMBER($A3298),IF(ISNUMBER(VALUE(TRIM(VLOOKUP($A3298,DL,COLUMN()-1,0)))),VALUE(TRIM(VLOOKUP($A3298,DL,COLUMN()-1,0))),TRIM(VLOOKUP($A3298,DL,COLUMN()-1,0))),"")</f>
        <v/>
      </c>
    </row>
    <row r="3299" spans="1:14">
      <c r="A3299" s="4" t="str">
        <f>IF(ISNUMBER(NhapDS!A3295),NhapDS!A3295,"")</f>
        <v/>
      </c>
      <c r="B3299" s="18" t="str">
        <f t="shared" si="427"/>
        <v/>
      </c>
      <c r="C3299" s="64" t="str">
        <f t="shared" si="427"/>
        <v/>
      </c>
      <c r="D3299" s="28" t="str">
        <f t="shared" si="426"/>
        <v/>
      </c>
      <c r="E3299" s="28" t="str">
        <f t="shared" si="428"/>
        <v/>
      </c>
      <c r="F3299" s="28" t="str">
        <f t="shared" si="428"/>
        <v/>
      </c>
      <c r="G3299" s="18" t="str">
        <f t="shared" si="428"/>
        <v/>
      </c>
      <c r="H3299" s="18" t="str">
        <f t="shared" si="428"/>
        <v/>
      </c>
      <c r="I3299" s="18" t="str">
        <f t="shared" si="428"/>
        <v/>
      </c>
      <c r="J3299" s="28" t="str">
        <f t="shared" si="429"/>
        <v/>
      </c>
      <c r="K3299" s="28" t="str">
        <f t="shared" si="429"/>
        <v/>
      </c>
      <c r="L3299" s="28" t="str">
        <f t="shared" si="429"/>
        <v/>
      </c>
      <c r="M3299" s="28" t="str">
        <f t="shared" si="430"/>
        <v/>
      </c>
      <c r="N3299" s="138" t="str">
        <f>IF(ISNUMBER($A3299),IF(ISNUMBER(VALUE(TRIM(VLOOKUP($A3299,DL,COLUMN()-1,0)))),VALUE(TRIM(VLOOKUP($A3299,DL,COLUMN()-1,0))),TRIM(VLOOKUP($A3299,DL,COLUMN()-1,0))),"")</f>
        <v/>
      </c>
    </row>
    <row r="3300" spans="1:14">
      <c r="A3300" s="4" t="str">
        <f>IF(ISNUMBER(NhapDS!A3296),NhapDS!A3296,"")</f>
        <v/>
      </c>
      <c r="B3300" s="18" t="str">
        <f t="shared" si="427"/>
        <v/>
      </c>
      <c r="C3300" s="64" t="str">
        <f t="shared" si="427"/>
        <v/>
      </c>
      <c r="D3300" s="28" t="str">
        <f t="shared" si="426"/>
        <v/>
      </c>
      <c r="E3300" s="28" t="str">
        <f t="shared" si="428"/>
        <v/>
      </c>
      <c r="F3300" s="28" t="str">
        <f t="shared" si="428"/>
        <v/>
      </c>
      <c r="G3300" s="18" t="str">
        <f t="shared" si="428"/>
        <v/>
      </c>
      <c r="H3300" s="18" t="str">
        <f t="shared" si="428"/>
        <v/>
      </c>
      <c r="I3300" s="18" t="str">
        <f t="shared" si="428"/>
        <v/>
      </c>
      <c r="J3300" s="28" t="str">
        <f t="shared" si="429"/>
        <v/>
      </c>
      <c r="K3300" s="28" t="str">
        <f t="shared" si="429"/>
        <v/>
      </c>
      <c r="L3300" s="28" t="str">
        <f t="shared" si="429"/>
        <v/>
      </c>
      <c r="M3300" s="28" t="str">
        <f t="shared" si="430"/>
        <v/>
      </c>
      <c r="N3300" s="138" t="str">
        <f>IF(ISNUMBER($A3300),IF(ISNUMBER(VALUE(TRIM(VLOOKUP($A3300,DL,COLUMN()-1,0)))),VALUE(TRIM(VLOOKUP($A3300,DL,COLUMN()-1,0))),TRIM(VLOOKUP($A3300,DL,COLUMN()-1,0))),"")</f>
        <v/>
      </c>
    </row>
    <row r="3301" spans="1:14">
      <c r="A3301" s="4" t="str">
        <f>IF(ISNUMBER(NhapDS!A3297),NhapDS!A3297,"")</f>
        <v/>
      </c>
      <c r="B3301" s="18" t="str">
        <f t="shared" si="427"/>
        <v/>
      </c>
      <c r="C3301" s="64" t="str">
        <f t="shared" si="427"/>
        <v/>
      </c>
      <c r="D3301" s="28" t="str">
        <f t="shared" si="426"/>
        <v/>
      </c>
      <c r="E3301" s="28" t="str">
        <f t="shared" si="428"/>
        <v/>
      </c>
      <c r="F3301" s="28" t="str">
        <f t="shared" si="428"/>
        <v/>
      </c>
      <c r="G3301" s="18" t="str">
        <f t="shared" si="428"/>
        <v/>
      </c>
      <c r="H3301" s="18" t="str">
        <f t="shared" si="428"/>
        <v/>
      </c>
      <c r="I3301" s="18" t="str">
        <f t="shared" si="428"/>
        <v/>
      </c>
      <c r="J3301" s="28" t="str">
        <f t="shared" si="429"/>
        <v/>
      </c>
      <c r="K3301" s="28" t="str">
        <f t="shared" si="429"/>
        <v/>
      </c>
      <c r="L3301" s="28" t="str">
        <f t="shared" si="429"/>
        <v/>
      </c>
      <c r="M3301" s="28" t="str">
        <f t="shared" si="430"/>
        <v/>
      </c>
      <c r="N3301" s="138" t="str">
        <f>IF(ISNUMBER($A3301),IF(ISNUMBER(VALUE(TRIM(VLOOKUP($A3301,DL,COLUMN()-1,0)))),VALUE(TRIM(VLOOKUP($A3301,DL,COLUMN()-1,0))),TRIM(VLOOKUP($A3301,DL,COLUMN()-1,0))),"")</f>
        <v/>
      </c>
    </row>
    <row r="3302" spans="1:14">
      <c r="A3302" s="4" t="str">
        <f>IF(ISNUMBER(NhapDS!A3298),NhapDS!A3298,"")</f>
        <v/>
      </c>
      <c r="B3302" s="18" t="str">
        <f t="shared" si="427"/>
        <v/>
      </c>
      <c r="C3302" s="64" t="str">
        <f t="shared" si="427"/>
        <v/>
      </c>
      <c r="D3302" s="28" t="str">
        <f t="shared" si="426"/>
        <v/>
      </c>
      <c r="E3302" s="28" t="str">
        <f t="shared" si="428"/>
        <v/>
      </c>
      <c r="F3302" s="28" t="str">
        <f t="shared" si="428"/>
        <v/>
      </c>
      <c r="G3302" s="18" t="str">
        <f t="shared" si="428"/>
        <v/>
      </c>
      <c r="H3302" s="18" t="str">
        <f t="shared" si="428"/>
        <v/>
      </c>
      <c r="I3302" s="18" t="str">
        <f t="shared" si="428"/>
        <v/>
      </c>
      <c r="J3302" s="28" t="str">
        <f t="shared" si="429"/>
        <v/>
      </c>
      <c r="K3302" s="28" t="str">
        <f t="shared" si="429"/>
        <v/>
      </c>
      <c r="L3302" s="28" t="str">
        <f t="shared" si="429"/>
        <v/>
      </c>
      <c r="M3302" s="28" t="str">
        <f t="shared" si="430"/>
        <v/>
      </c>
      <c r="N3302" s="138" t="str">
        <f>IF(ISNUMBER($A3302),IF(ISNUMBER(VALUE(TRIM(VLOOKUP($A3302,DL,COLUMN()-1,0)))),VALUE(TRIM(VLOOKUP($A3302,DL,COLUMN()-1,0))),TRIM(VLOOKUP($A3302,DL,COLUMN()-1,0))),"")</f>
        <v/>
      </c>
    </row>
    <row r="3303" spans="1:14">
      <c r="A3303" s="4" t="str">
        <f>IF(ISNUMBER(NhapDS!A3299),NhapDS!A3299,"")</f>
        <v/>
      </c>
      <c r="B3303" s="18" t="str">
        <f t="shared" si="427"/>
        <v/>
      </c>
      <c r="C3303" s="64" t="str">
        <f t="shared" si="427"/>
        <v/>
      </c>
      <c r="D3303" s="28" t="str">
        <f t="shared" si="426"/>
        <v/>
      </c>
      <c r="E3303" s="28" t="str">
        <f t="shared" si="428"/>
        <v/>
      </c>
      <c r="F3303" s="28" t="str">
        <f t="shared" si="428"/>
        <v/>
      </c>
      <c r="G3303" s="18" t="str">
        <f t="shared" si="428"/>
        <v/>
      </c>
      <c r="H3303" s="18" t="str">
        <f t="shared" si="428"/>
        <v/>
      </c>
      <c r="I3303" s="18" t="str">
        <f t="shared" si="428"/>
        <v/>
      </c>
      <c r="J3303" s="28" t="str">
        <f t="shared" si="429"/>
        <v/>
      </c>
      <c r="K3303" s="28" t="str">
        <f t="shared" si="429"/>
        <v/>
      </c>
      <c r="L3303" s="28" t="str">
        <f t="shared" si="429"/>
        <v/>
      </c>
      <c r="M3303" s="28" t="str">
        <f t="shared" si="430"/>
        <v/>
      </c>
      <c r="N3303" s="138" t="str">
        <f>IF(ISNUMBER($A3303),IF(ISNUMBER(VALUE(TRIM(VLOOKUP($A3303,DL,COLUMN()-1,0)))),VALUE(TRIM(VLOOKUP($A3303,DL,COLUMN()-1,0))),TRIM(VLOOKUP($A3303,DL,COLUMN()-1,0))),"")</f>
        <v/>
      </c>
    </row>
    <row r="3304" spans="1:14">
      <c r="A3304" s="4" t="str">
        <f>IF(ISNUMBER(NhapDS!A3300),NhapDS!A3300,"")</f>
        <v/>
      </c>
      <c r="B3304" s="18" t="str">
        <f t="shared" si="427"/>
        <v/>
      </c>
      <c r="C3304" s="64" t="str">
        <f t="shared" si="427"/>
        <v/>
      </c>
      <c r="D3304" s="28" t="str">
        <f t="shared" si="426"/>
        <v/>
      </c>
      <c r="E3304" s="28" t="str">
        <f t="shared" si="428"/>
        <v/>
      </c>
      <c r="F3304" s="28" t="str">
        <f t="shared" si="428"/>
        <v/>
      </c>
      <c r="G3304" s="18" t="str">
        <f t="shared" si="428"/>
        <v/>
      </c>
      <c r="H3304" s="18" t="str">
        <f t="shared" si="428"/>
        <v/>
      </c>
      <c r="I3304" s="18" t="str">
        <f t="shared" si="428"/>
        <v/>
      </c>
      <c r="J3304" s="28" t="str">
        <f t="shared" si="429"/>
        <v/>
      </c>
      <c r="K3304" s="28" t="str">
        <f t="shared" si="429"/>
        <v/>
      </c>
      <c r="L3304" s="28" t="str">
        <f t="shared" si="429"/>
        <v/>
      </c>
      <c r="M3304" s="28" t="str">
        <f t="shared" si="430"/>
        <v/>
      </c>
      <c r="N3304" s="138" t="str">
        <f>IF(ISNUMBER($A3304),IF(ISNUMBER(VALUE(TRIM(VLOOKUP($A3304,DL,COLUMN()-1,0)))),VALUE(TRIM(VLOOKUP($A3304,DL,COLUMN()-1,0))),TRIM(VLOOKUP($A3304,DL,COLUMN()-1,0))),"")</f>
        <v/>
      </c>
    </row>
    <row r="3305" spans="1:14">
      <c r="A3305" s="4" t="str">
        <f>IF(ISNUMBER(NhapDS!A3301),NhapDS!A3301,"")</f>
        <v/>
      </c>
      <c r="B3305" s="18" t="str">
        <f t="shared" si="427"/>
        <v/>
      </c>
      <c r="C3305" s="64" t="str">
        <f t="shared" si="427"/>
        <v/>
      </c>
      <c r="D3305" s="28" t="str">
        <f t="shared" si="426"/>
        <v/>
      </c>
      <c r="E3305" s="28" t="str">
        <f t="shared" si="428"/>
        <v/>
      </c>
      <c r="F3305" s="28" t="str">
        <f t="shared" si="428"/>
        <v/>
      </c>
      <c r="G3305" s="18" t="str">
        <f t="shared" si="428"/>
        <v/>
      </c>
      <c r="H3305" s="18" t="str">
        <f t="shared" si="428"/>
        <v/>
      </c>
      <c r="I3305" s="18" t="str">
        <f t="shared" si="428"/>
        <v/>
      </c>
      <c r="J3305" s="28" t="str">
        <f t="shared" si="429"/>
        <v/>
      </c>
      <c r="K3305" s="28" t="str">
        <f t="shared" si="429"/>
        <v/>
      </c>
      <c r="L3305" s="28" t="str">
        <f t="shared" si="429"/>
        <v/>
      </c>
      <c r="M3305" s="28" t="str">
        <f t="shared" si="430"/>
        <v/>
      </c>
      <c r="N3305" s="138" t="str">
        <f>IF(ISNUMBER($A3305),IF(ISNUMBER(VALUE(TRIM(VLOOKUP($A3305,DL,COLUMN()-1,0)))),VALUE(TRIM(VLOOKUP($A3305,DL,COLUMN()-1,0))),TRIM(VLOOKUP($A3305,DL,COLUMN()-1,0))),"")</f>
        <v/>
      </c>
    </row>
    <row r="3306" spans="1:14">
      <c r="A3306" s="4" t="str">
        <f>IF(ISNUMBER(NhapDS!A3302),NhapDS!A3302,"")</f>
        <v/>
      </c>
      <c r="B3306" s="18" t="str">
        <f t="shared" si="427"/>
        <v/>
      </c>
      <c r="C3306" s="64" t="str">
        <f t="shared" si="427"/>
        <v/>
      </c>
      <c r="D3306" s="28" t="str">
        <f t="shared" si="426"/>
        <v/>
      </c>
      <c r="E3306" s="28" t="str">
        <f t="shared" si="428"/>
        <v/>
      </c>
      <c r="F3306" s="28" t="str">
        <f t="shared" si="428"/>
        <v/>
      </c>
      <c r="G3306" s="18" t="str">
        <f t="shared" si="428"/>
        <v/>
      </c>
      <c r="H3306" s="18" t="str">
        <f t="shared" si="428"/>
        <v/>
      </c>
      <c r="I3306" s="18" t="str">
        <f t="shared" si="428"/>
        <v/>
      </c>
      <c r="J3306" s="28" t="str">
        <f t="shared" si="429"/>
        <v/>
      </c>
      <c r="K3306" s="28" t="str">
        <f t="shared" si="429"/>
        <v/>
      </c>
      <c r="L3306" s="28" t="str">
        <f t="shared" si="429"/>
        <v/>
      </c>
      <c r="M3306" s="28" t="str">
        <f t="shared" si="430"/>
        <v/>
      </c>
      <c r="N3306" s="138" t="str">
        <f>IF(ISNUMBER($A3306),IF(ISNUMBER(VALUE(TRIM(VLOOKUP($A3306,DL,COLUMN()-1,0)))),VALUE(TRIM(VLOOKUP($A3306,DL,COLUMN()-1,0))),TRIM(VLOOKUP($A3306,DL,COLUMN()-1,0))),"")</f>
        <v/>
      </c>
    </row>
    <row r="3307" spans="1:14">
      <c r="A3307" s="4" t="str">
        <f>IF(ISNUMBER(NhapDS!A3303),NhapDS!A3303,"")</f>
        <v/>
      </c>
      <c r="B3307" s="18" t="str">
        <f t="shared" si="427"/>
        <v/>
      </c>
      <c r="C3307" s="64" t="str">
        <f t="shared" si="427"/>
        <v/>
      </c>
      <c r="D3307" s="28" t="str">
        <f t="shared" si="426"/>
        <v/>
      </c>
      <c r="E3307" s="28" t="str">
        <f t="shared" si="428"/>
        <v/>
      </c>
      <c r="F3307" s="28" t="str">
        <f t="shared" si="428"/>
        <v/>
      </c>
      <c r="G3307" s="18" t="str">
        <f t="shared" si="428"/>
        <v/>
      </c>
      <c r="H3307" s="18" t="str">
        <f t="shared" si="428"/>
        <v/>
      </c>
      <c r="I3307" s="18" t="str">
        <f t="shared" si="428"/>
        <v/>
      </c>
      <c r="J3307" s="28" t="str">
        <f t="shared" si="429"/>
        <v/>
      </c>
      <c r="K3307" s="28" t="str">
        <f t="shared" si="429"/>
        <v/>
      </c>
      <c r="L3307" s="28" t="str">
        <f t="shared" si="429"/>
        <v/>
      </c>
      <c r="M3307" s="28" t="str">
        <f t="shared" si="430"/>
        <v/>
      </c>
      <c r="N3307" s="138" t="str">
        <f>IF(ISNUMBER($A3307),IF(ISNUMBER(VALUE(TRIM(VLOOKUP($A3307,DL,COLUMN()-1,0)))),VALUE(TRIM(VLOOKUP($A3307,DL,COLUMN()-1,0))),TRIM(VLOOKUP($A3307,DL,COLUMN()-1,0))),"")</f>
        <v/>
      </c>
    </row>
    <row r="3308" spans="1:14">
      <c r="A3308" s="4" t="str">
        <f>IF(ISNUMBER(NhapDS!A3304),NhapDS!A3304,"")</f>
        <v/>
      </c>
      <c r="B3308" s="18" t="str">
        <f t="shared" si="427"/>
        <v/>
      </c>
      <c r="C3308" s="64" t="str">
        <f t="shared" si="427"/>
        <v/>
      </c>
      <c r="D3308" s="28" t="str">
        <f t="shared" si="426"/>
        <v/>
      </c>
      <c r="E3308" s="28" t="str">
        <f t="shared" si="428"/>
        <v/>
      </c>
      <c r="F3308" s="28" t="str">
        <f t="shared" si="428"/>
        <v/>
      </c>
      <c r="G3308" s="18" t="str">
        <f t="shared" si="428"/>
        <v/>
      </c>
      <c r="H3308" s="18" t="str">
        <f t="shared" si="428"/>
        <v/>
      </c>
      <c r="I3308" s="18" t="str">
        <f t="shared" si="428"/>
        <v/>
      </c>
      <c r="J3308" s="28" t="str">
        <f t="shared" si="429"/>
        <v/>
      </c>
      <c r="K3308" s="28" t="str">
        <f t="shared" si="429"/>
        <v/>
      </c>
      <c r="L3308" s="28" t="str">
        <f t="shared" si="429"/>
        <v/>
      </c>
      <c r="M3308" s="28" t="str">
        <f t="shared" si="430"/>
        <v/>
      </c>
      <c r="N3308" s="138" t="str">
        <f>IF(ISNUMBER($A3308),IF(ISNUMBER(VALUE(TRIM(VLOOKUP($A3308,DL,COLUMN()-1,0)))),VALUE(TRIM(VLOOKUP($A3308,DL,COLUMN()-1,0))),TRIM(VLOOKUP($A3308,DL,COLUMN()-1,0))),"")</f>
        <v/>
      </c>
    </row>
    <row r="3309" spans="1:14">
      <c r="A3309" s="4" t="str">
        <f>IF(ISNUMBER(NhapDS!A3305),NhapDS!A3305,"")</f>
        <v/>
      </c>
      <c r="B3309" s="18" t="str">
        <f t="shared" si="427"/>
        <v/>
      </c>
      <c r="C3309" s="64" t="str">
        <f t="shared" si="427"/>
        <v/>
      </c>
      <c r="D3309" s="28" t="str">
        <f t="shared" si="426"/>
        <v/>
      </c>
      <c r="E3309" s="28" t="str">
        <f t="shared" si="428"/>
        <v/>
      </c>
      <c r="F3309" s="28" t="str">
        <f t="shared" si="428"/>
        <v/>
      </c>
      <c r="G3309" s="18" t="str">
        <f t="shared" si="428"/>
        <v/>
      </c>
      <c r="H3309" s="18" t="str">
        <f t="shared" si="428"/>
        <v/>
      </c>
      <c r="I3309" s="18" t="str">
        <f t="shared" si="428"/>
        <v/>
      </c>
      <c r="J3309" s="28" t="str">
        <f t="shared" si="429"/>
        <v/>
      </c>
      <c r="K3309" s="28" t="str">
        <f t="shared" si="429"/>
        <v/>
      </c>
      <c r="L3309" s="28" t="str">
        <f t="shared" si="429"/>
        <v/>
      </c>
      <c r="M3309" s="28" t="str">
        <f t="shared" si="430"/>
        <v/>
      </c>
      <c r="N3309" s="138" t="str">
        <f>IF(ISNUMBER($A3309),IF(ISNUMBER(VALUE(TRIM(VLOOKUP($A3309,DL,COLUMN()-1,0)))),VALUE(TRIM(VLOOKUP($A3309,DL,COLUMN()-1,0))),TRIM(VLOOKUP($A3309,DL,COLUMN()-1,0))),"")</f>
        <v/>
      </c>
    </row>
    <row r="3310" spans="1:14">
      <c r="A3310" s="4" t="str">
        <f>IF(ISNUMBER(NhapDS!A3306),NhapDS!A3306,"")</f>
        <v/>
      </c>
      <c r="B3310" s="18" t="str">
        <f t="shared" si="427"/>
        <v/>
      </c>
      <c r="C3310" s="64" t="str">
        <f t="shared" si="427"/>
        <v/>
      </c>
      <c r="D3310" s="28" t="str">
        <f t="shared" si="426"/>
        <v/>
      </c>
      <c r="E3310" s="28" t="str">
        <f t="shared" si="428"/>
        <v/>
      </c>
      <c r="F3310" s="28" t="str">
        <f t="shared" si="428"/>
        <v/>
      </c>
      <c r="G3310" s="18" t="str">
        <f t="shared" si="428"/>
        <v/>
      </c>
      <c r="H3310" s="18" t="str">
        <f t="shared" si="428"/>
        <v/>
      </c>
      <c r="I3310" s="18" t="str">
        <f t="shared" si="428"/>
        <v/>
      </c>
      <c r="J3310" s="28" t="str">
        <f t="shared" si="429"/>
        <v/>
      </c>
      <c r="K3310" s="28" t="str">
        <f t="shared" si="429"/>
        <v/>
      </c>
      <c r="L3310" s="28" t="str">
        <f t="shared" si="429"/>
        <v/>
      </c>
      <c r="M3310" s="28" t="str">
        <f t="shared" si="430"/>
        <v/>
      </c>
      <c r="N3310" s="138" t="str">
        <f>IF(ISNUMBER($A3310),IF(ISNUMBER(VALUE(TRIM(VLOOKUP($A3310,DL,COLUMN()-1,0)))),VALUE(TRIM(VLOOKUP($A3310,DL,COLUMN()-1,0))),TRIM(VLOOKUP($A3310,DL,COLUMN()-1,0))),"")</f>
        <v/>
      </c>
    </row>
    <row r="3311" spans="1:14">
      <c r="A3311" s="4" t="str">
        <f>IF(ISNUMBER(NhapDS!A3307),NhapDS!A3307,"")</f>
        <v/>
      </c>
      <c r="B3311" s="18" t="str">
        <f t="shared" si="427"/>
        <v/>
      </c>
      <c r="C3311" s="64" t="str">
        <f t="shared" si="427"/>
        <v/>
      </c>
      <c r="D3311" s="28" t="str">
        <f t="shared" si="426"/>
        <v/>
      </c>
      <c r="E3311" s="28" t="str">
        <f t="shared" si="428"/>
        <v/>
      </c>
      <c r="F3311" s="28" t="str">
        <f t="shared" si="428"/>
        <v/>
      </c>
      <c r="G3311" s="18" t="str">
        <f t="shared" si="428"/>
        <v/>
      </c>
      <c r="H3311" s="18" t="str">
        <f t="shared" si="428"/>
        <v/>
      </c>
      <c r="I3311" s="18" t="str">
        <f t="shared" si="428"/>
        <v/>
      </c>
      <c r="J3311" s="28" t="str">
        <f t="shared" si="429"/>
        <v/>
      </c>
      <c r="K3311" s="28" t="str">
        <f t="shared" si="429"/>
        <v/>
      </c>
      <c r="L3311" s="28" t="str">
        <f t="shared" si="429"/>
        <v/>
      </c>
      <c r="M3311" s="28" t="str">
        <f t="shared" si="430"/>
        <v/>
      </c>
      <c r="N3311" s="138" t="str">
        <f>IF(ISNUMBER($A3311),IF(ISNUMBER(VALUE(TRIM(VLOOKUP($A3311,DL,COLUMN()-1,0)))),VALUE(TRIM(VLOOKUP($A3311,DL,COLUMN()-1,0))),TRIM(VLOOKUP($A3311,DL,COLUMN()-1,0))),"")</f>
        <v/>
      </c>
    </row>
    <row r="3312" spans="1:14">
      <c r="A3312" s="4" t="str">
        <f>IF(ISNUMBER(NhapDS!A3308),NhapDS!A3308,"")</f>
        <v/>
      </c>
      <c r="B3312" s="18" t="str">
        <f t="shared" si="427"/>
        <v/>
      </c>
      <c r="C3312" s="64" t="str">
        <f t="shared" si="427"/>
        <v/>
      </c>
      <c r="D3312" s="28" t="str">
        <f t="shared" si="426"/>
        <v/>
      </c>
      <c r="E3312" s="28" t="str">
        <f t="shared" si="428"/>
        <v/>
      </c>
      <c r="F3312" s="28" t="str">
        <f t="shared" si="428"/>
        <v/>
      </c>
      <c r="G3312" s="18" t="str">
        <f t="shared" si="428"/>
        <v/>
      </c>
      <c r="H3312" s="18" t="str">
        <f t="shared" si="428"/>
        <v/>
      </c>
      <c r="I3312" s="18" t="str">
        <f t="shared" si="428"/>
        <v/>
      </c>
      <c r="J3312" s="28" t="str">
        <f t="shared" si="429"/>
        <v/>
      </c>
      <c r="K3312" s="28" t="str">
        <f t="shared" si="429"/>
        <v/>
      </c>
      <c r="L3312" s="28" t="str">
        <f t="shared" si="429"/>
        <v/>
      </c>
      <c r="M3312" s="28" t="str">
        <f t="shared" si="430"/>
        <v/>
      </c>
      <c r="N3312" s="138" t="str">
        <f>IF(ISNUMBER($A3312),IF(ISNUMBER(VALUE(TRIM(VLOOKUP($A3312,DL,COLUMN()-1,0)))),VALUE(TRIM(VLOOKUP($A3312,DL,COLUMN()-1,0))),TRIM(VLOOKUP($A3312,DL,COLUMN()-1,0))),"")</f>
        <v/>
      </c>
    </row>
    <row r="3313" spans="1:14">
      <c r="A3313" s="4" t="str">
        <f>IF(ISNUMBER(NhapDS!A3309),NhapDS!A3309,"")</f>
        <v/>
      </c>
      <c r="B3313" s="18" t="str">
        <f t="shared" si="427"/>
        <v/>
      </c>
      <c r="C3313" s="64" t="str">
        <f t="shared" si="427"/>
        <v/>
      </c>
      <c r="D3313" s="28" t="str">
        <f t="shared" si="426"/>
        <v/>
      </c>
      <c r="E3313" s="28" t="str">
        <f t="shared" si="428"/>
        <v/>
      </c>
      <c r="F3313" s="28" t="str">
        <f t="shared" si="428"/>
        <v/>
      </c>
      <c r="G3313" s="18" t="str">
        <f t="shared" si="428"/>
        <v/>
      </c>
      <c r="H3313" s="18" t="str">
        <f t="shared" si="428"/>
        <v/>
      </c>
      <c r="I3313" s="18" t="str">
        <f t="shared" si="428"/>
        <v/>
      </c>
      <c r="J3313" s="28" t="str">
        <f t="shared" si="429"/>
        <v/>
      </c>
      <c r="K3313" s="28" t="str">
        <f t="shared" si="429"/>
        <v/>
      </c>
      <c r="L3313" s="28" t="str">
        <f t="shared" si="429"/>
        <v/>
      </c>
      <c r="M3313" s="28" t="str">
        <f t="shared" si="430"/>
        <v/>
      </c>
      <c r="N3313" s="138" t="str">
        <f>IF(ISNUMBER($A3313),IF(ISNUMBER(VALUE(TRIM(VLOOKUP($A3313,DL,COLUMN()-1,0)))),VALUE(TRIM(VLOOKUP($A3313,DL,COLUMN()-1,0))),TRIM(VLOOKUP($A3313,DL,COLUMN()-1,0))),"")</f>
        <v/>
      </c>
    </row>
    <row r="3314" spans="1:14">
      <c r="A3314" s="4" t="str">
        <f>IF(ISNUMBER(NhapDS!A3310),NhapDS!A3310,"")</f>
        <v/>
      </c>
      <c r="B3314" s="18" t="str">
        <f t="shared" si="427"/>
        <v/>
      </c>
      <c r="C3314" s="64" t="str">
        <f t="shared" si="427"/>
        <v/>
      </c>
      <c r="D3314" s="28" t="str">
        <f t="shared" si="426"/>
        <v/>
      </c>
      <c r="E3314" s="28" t="str">
        <f t="shared" si="428"/>
        <v/>
      </c>
      <c r="F3314" s="28" t="str">
        <f t="shared" si="428"/>
        <v/>
      </c>
      <c r="G3314" s="18" t="str">
        <f t="shared" si="428"/>
        <v/>
      </c>
      <c r="H3314" s="18" t="str">
        <f t="shared" si="428"/>
        <v/>
      </c>
      <c r="I3314" s="18" t="str">
        <f t="shared" si="428"/>
        <v/>
      </c>
      <c r="J3314" s="28" t="str">
        <f t="shared" ref="J3314:L3329" si="431">IF(ISNUMBER($A3314),TRIM(VLOOKUP($A3314,DL,COLUMN()-1,0)),"")</f>
        <v/>
      </c>
      <c r="K3314" s="28" t="str">
        <f t="shared" si="431"/>
        <v/>
      </c>
      <c r="L3314" s="28" t="str">
        <f t="shared" si="431"/>
        <v/>
      </c>
      <c r="M3314" s="28" t="str">
        <f t="shared" si="430"/>
        <v/>
      </c>
      <c r="N3314" s="138" t="str">
        <f>IF(ISNUMBER($A3314),IF(ISNUMBER(VALUE(TRIM(VLOOKUP($A3314,DL,COLUMN()-1,0)))),VALUE(TRIM(VLOOKUP($A3314,DL,COLUMN()-1,0))),TRIM(VLOOKUP($A3314,DL,COLUMN()-1,0))),"")</f>
        <v/>
      </c>
    </row>
    <row r="3315" spans="1:14">
      <c r="A3315" s="4" t="str">
        <f>IF(ISNUMBER(NhapDS!A3311),NhapDS!A3311,"")</f>
        <v/>
      </c>
      <c r="B3315" s="18" t="str">
        <f t="shared" si="427"/>
        <v/>
      </c>
      <c r="C3315" s="64" t="str">
        <f t="shared" si="427"/>
        <v/>
      </c>
      <c r="D3315" s="28" t="str">
        <f t="shared" si="426"/>
        <v/>
      </c>
      <c r="E3315" s="28" t="str">
        <f t="shared" si="428"/>
        <v/>
      </c>
      <c r="F3315" s="28" t="str">
        <f t="shared" si="428"/>
        <v/>
      </c>
      <c r="G3315" s="18" t="str">
        <f t="shared" si="428"/>
        <v/>
      </c>
      <c r="H3315" s="18" t="str">
        <f t="shared" si="428"/>
        <v/>
      </c>
      <c r="I3315" s="18" t="str">
        <f t="shared" si="428"/>
        <v/>
      </c>
      <c r="J3315" s="28" t="str">
        <f t="shared" si="431"/>
        <v/>
      </c>
      <c r="K3315" s="28" t="str">
        <f t="shared" si="431"/>
        <v/>
      </c>
      <c r="L3315" s="28" t="str">
        <f t="shared" si="431"/>
        <v/>
      </c>
      <c r="M3315" s="28" t="str">
        <f t="shared" si="430"/>
        <v/>
      </c>
      <c r="N3315" s="138" t="str">
        <f>IF(ISNUMBER($A3315),IF(ISNUMBER(VALUE(TRIM(VLOOKUP($A3315,DL,COLUMN()-1,0)))),VALUE(TRIM(VLOOKUP($A3315,DL,COLUMN()-1,0))),TRIM(VLOOKUP($A3315,DL,COLUMN()-1,0))),"")</f>
        <v/>
      </c>
    </row>
    <row r="3316" spans="1:14">
      <c r="A3316" s="4" t="str">
        <f>IF(ISNUMBER(NhapDS!A3312),NhapDS!A3312,"")</f>
        <v/>
      </c>
      <c r="B3316" s="18" t="str">
        <f t="shared" si="427"/>
        <v/>
      </c>
      <c r="C3316" s="64" t="str">
        <f t="shared" si="427"/>
        <v/>
      </c>
      <c r="D3316" s="28" t="str">
        <f t="shared" si="426"/>
        <v/>
      </c>
      <c r="E3316" s="28" t="str">
        <f t="shared" si="428"/>
        <v/>
      </c>
      <c r="F3316" s="28" t="str">
        <f t="shared" si="428"/>
        <v/>
      </c>
      <c r="G3316" s="18" t="str">
        <f t="shared" si="428"/>
        <v/>
      </c>
      <c r="H3316" s="18" t="str">
        <f t="shared" si="428"/>
        <v/>
      </c>
      <c r="I3316" s="18" t="str">
        <f t="shared" si="428"/>
        <v/>
      </c>
      <c r="J3316" s="28" t="str">
        <f t="shared" si="431"/>
        <v/>
      </c>
      <c r="K3316" s="28" t="str">
        <f t="shared" si="431"/>
        <v/>
      </c>
      <c r="L3316" s="28" t="str">
        <f t="shared" si="431"/>
        <v/>
      </c>
      <c r="M3316" s="28" t="str">
        <f t="shared" si="430"/>
        <v/>
      </c>
      <c r="N3316" s="138" t="str">
        <f>IF(ISNUMBER($A3316),IF(ISNUMBER(VALUE(TRIM(VLOOKUP($A3316,DL,COLUMN()-1,0)))),VALUE(TRIM(VLOOKUP($A3316,DL,COLUMN()-1,0))),TRIM(VLOOKUP($A3316,DL,COLUMN()-1,0))),"")</f>
        <v/>
      </c>
    </row>
    <row r="3317" spans="1:14">
      <c r="A3317" s="4" t="str">
        <f>IF(ISNUMBER(NhapDS!A3313),NhapDS!A3313,"")</f>
        <v/>
      </c>
      <c r="B3317" s="18" t="str">
        <f t="shared" si="427"/>
        <v/>
      </c>
      <c r="C3317" s="64" t="str">
        <f t="shared" si="427"/>
        <v/>
      </c>
      <c r="D3317" s="28" t="str">
        <f t="shared" si="426"/>
        <v/>
      </c>
      <c r="E3317" s="28" t="str">
        <f t="shared" si="428"/>
        <v/>
      </c>
      <c r="F3317" s="28" t="str">
        <f t="shared" si="428"/>
        <v/>
      </c>
      <c r="G3317" s="18" t="str">
        <f t="shared" si="428"/>
        <v/>
      </c>
      <c r="H3317" s="18" t="str">
        <f t="shared" si="428"/>
        <v/>
      </c>
      <c r="I3317" s="18" t="str">
        <f t="shared" si="428"/>
        <v/>
      </c>
      <c r="J3317" s="28" t="str">
        <f t="shared" si="431"/>
        <v/>
      </c>
      <c r="K3317" s="28" t="str">
        <f t="shared" si="431"/>
        <v/>
      </c>
      <c r="L3317" s="28" t="str">
        <f t="shared" si="431"/>
        <v/>
      </c>
      <c r="M3317" s="28" t="str">
        <f t="shared" si="430"/>
        <v/>
      </c>
      <c r="N3317" s="138" t="str">
        <f>IF(ISNUMBER($A3317),IF(ISNUMBER(VALUE(TRIM(VLOOKUP($A3317,DL,COLUMN()-1,0)))),VALUE(TRIM(VLOOKUP($A3317,DL,COLUMN()-1,0))),TRIM(VLOOKUP($A3317,DL,COLUMN()-1,0))),"")</f>
        <v/>
      </c>
    </row>
    <row r="3318" spans="1:14">
      <c r="A3318" s="4" t="str">
        <f>IF(ISNUMBER(NhapDS!A3314),NhapDS!A3314,"")</f>
        <v/>
      </c>
      <c r="B3318" s="18" t="str">
        <f t="shared" si="427"/>
        <v/>
      </c>
      <c r="C3318" s="64" t="str">
        <f t="shared" si="427"/>
        <v/>
      </c>
      <c r="D3318" s="28" t="str">
        <f t="shared" si="426"/>
        <v/>
      </c>
      <c r="E3318" s="28" t="str">
        <f t="shared" si="428"/>
        <v/>
      </c>
      <c r="F3318" s="28" t="str">
        <f t="shared" si="428"/>
        <v/>
      </c>
      <c r="G3318" s="18" t="str">
        <f t="shared" si="428"/>
        <v/>
      </c>
      <c r="H3318" s="18" t="str">
        <f t="shared" si="428"/>
        <v/>
      </c>
      <c r="I3318" s="18" t="str">
        <f t="shared" si="428"/>
        <v/>
      </c>
      <c r="J3318" s="28" t="str">
        <f t="shared" si="431"/>
        <v/>
      </c>
      <c r="K3318" s="28" t="str">
        <f t="shared" si="431"/>
        <v/>
      </c>
      <c r="L3318" s="28" t="str">
        <f t="shared" si="431"/>
        <v/>
      </c>
      <c r="M3318" s="28" t="str">
        <f t="shared" si="430"/>
        <v/>
      </c>
      <c r="N3318" s="138" t="str">
        <f>IF(ISNUMBER($A3318),IF(ISNUMBER(VALUE(TRIM(VLOOKUP($A3318,DL,COLUMN()-1,0)))),VALUE(TRIM(VLOOKUP($A3318,DL,COLUMN()-1,0))),TRIM(VLOOKUP($A3318,DL,COLUMN()-1,0))),"")</f>
        <v/>
      </c>
    </row>
    <row r="3319" spans="1:14">
      <c r="A3319" s="4" t="str">
        <f>IF(ISNUMBER(NhapDS!A3315),NhapDS!A3315,"")</f>
        <v/>
      </c>
      <c r="B3319" s="18" t="str">
        <f t="shared" si="427"/>
        <v/>
      </c>
      <c r="C3319" s="64" t="str">
        <f t="shared" si="427"/>
        <v/>
      </c>
      <c r="D3319" s="28" t="str">
        <f t="shared" si="426"/>
        <v/>
      </c>
      <c r="E3319" s="28" t="str">
        <f t="shared" si="428"/>
        <v/>
      </c>
      <c r="F3319" s="28" t="str">
        <f t="shared" si="428"/>
        <v/>
      </c>
      <c r="G3319" s="18" t="str">
        <f t="shared" si="428"/>
        <v/>
      </c>
      <c r="H3319" s="18" t="str">
        <f t="shared" si="428"/>
        <v/>
      </c>
      <c r="I3319" s="18" t="str">
        <f t="shared" si="428"/>
        <v/>
      </c>
      <c r="J3319" s="28" t="str">
        <f t="shared" si="431"/>
        <v/>
      </c>
      <c r="K3319" s="28" t="str">
        <f t="shared" si="431"/>
        <v/>
      </c>
      <c r="L3319" s="28" t="str">
        <f t="shared" si="431"/>
        <v/>
      </c>
      <c r="M3319" s="28" t="str">
        <f t="shared" si="430"/>
        <v/>
      </c>
      <c r="N3319" s="138" t="str">
        <f>IF(ISNUMBER($A3319),IF(ISNUMBER(VALUE(TRIM(VLOOKUP($A3319,DL,COLUMN()-1,0)))),VALUE(TRIM(VLOOKUP($A3319,DL,COLUMN()-1,0))),TRIM(VLOOKUP($A3319,DL,COLUMN()-1,0))),"")</f>
        <v/>
      </c>
    </row>
    <row r="3320" spans="1:14">
      <c r="A3320" s="4" t="str">
        <f>IF(ISNUMBER(NhapDS!A3316),NhapDS!A3316,"")</f>
        <v/>
      </c>
      <c r="B3320" s="18" t="str">
        <f t="shared" si="427"/>
        <v/>
      </c>
      <c r="C3320" s="64" t="str">
        <f t="shared" si="427"/>
        <v/>
      </c>
      <c r="D3320" s="28" t="str">
        <f t="shared" si="426"/>
        <v/>
      </c>
      <c r="E3320" s="28" t="str">
        <f t="shared" si="428"/>
        <v/>
      </c>
      <c r="F3320" s="28" t="str">
        <f t="shared" si="428"/>
        <v/>
      </c>
      <c r="G3320" s="18" t="str">
        <f t="shared" si="428"/>
        <v/>
      </c>
      <c r="H3320" s="18" t="str">
        <f t="shared" si="428"/>
        <v/>
      </c>
      <c r="I3320" s="18" t="str">
        <f t="shared" si="428"/>
        <v/>
      </c>
      <c r="J3320" s="28" t="str">
        <f t="shared" si="431"/>
        <v/>
      </c>
      <c r="K3320" s="28" t="str">
        <f t="shared" si="431"/>
        <v/>
      </c>
      <c r="L3320" s="28" t="str">
        <f t="shared" si="431"/>
        <v/>
      </c>
      <c r="M3320" s="28" t="str">
        <f t="shared" si="430"/>
        <v/>
      </c>
      <c r="N3320" s="138" t="str">
        <f>IF(ISNUMBER($A3320),IF(ISNUMBER(VALUE(TRIM(VLOOKUP($A3320,DL,COLUMN()-1,0)))),VALUE(TRIM(VLOOKUP($A3320,DL,COLUMN()-1,0))),TRIM(VLOOKUP($A3320,DL,COLUMN()-1,0))),"")</f>
        <v/>
      </c>
    </row>
    <row r="3321" spans="1:14">
      <c r="A3321" s="4" t="str">
        <f>IF(ISNUMBER(NhapDS!A3317),NhapDS!A3317,"")</f>
        <v/>
      </c>
      <c r="B3321" s="18" t="str">
        <f t="shared" si="427"/>
        <v/>
      </c>
      <c r="C3321" s="64" t="str">
        <f t="shared" si="427"/>
        <v/>
      </c>
      <c r="D3321" s="28" t="str">
        <f t="shared" si="426"/>
        <v/>
      </c>
      <c r="E3321" s="28" t="str">
        <f t="shared" si="428"/>
        <v/>
      </c>
      <c r="F3321" s="28" t="str">
        <f t="shared" si="428"/>
        <v/>
      </c>
      <c r="G3321" s="18" t="str">
        <f t="shared" si="428"/>
        <v/>
      </c>
      <c r="H3321" s="18" t="str">
        <f t="shared" si="428"/>
        <v/>
      </c>
      <c r="I3321" s="18" t="str">
        <f t="shared" si="428"/>
        <v/>
      </c>
      <c r="J3321" s="28" t="str">
        <f t="shared" si="431"/>
        <v/>
      </c>
      <c r="K3321" s="28" t="str">
        <f t="shared" si="431"/>
        <v/>
      </c>
      <c r="L3321" s="28" t="str">
        <f t="shared" si="431"/>
        <v/>
      </c>
      <c r="M3321" s="28" t="str">
        <f t="shared" si="430"/>
        <v/>
      </c>
      <c r="N3321" s="138" t="str">
        <f>IF(ISNUMBER($A3321),IF(ISNUMBER(VALUE(TRIM(VLOOKUP($A3321,DL,COLUMN()-1,0)))),VALUE(TRIM(VLOOKUP($A3321,DL,COLUMN()-1,0))),TRIM(VLOOKUP($A3321,DL,COLUMN()-1,0))),"")</f>
        <v/>
      </c>
    </row>
    <row r="3322" spans="1:14">
      <c r="A3322" s="4" t="str">
        <f>IF(ISNUMBER(NhapDS!A3318),NhapDS!A3318,"")</f>
        <v/>
      </c>
      <c r="B3322" s="18" t="str">
        <f t="shared" si="427"/>
        <v/>
      </c>
      <c r="C3322" s="64" t="str">
        <f t="shared" si="427"/>
        <v/>
      </c>
      <c r="D3322" s="28" t="str">
        <f t="shared" si="426"/>
        <v/>
      </c>
      <c r="E3322" s="28" t="str">
        <f t="shared" si="428"/>
        <v/>
      </c>
      <c r="F3322" s="28" t="str">
        <f t="shared" si="428"/>
        <v/>
      </c>
      <c r="G3322" s="18" t="str">
        <f t="shared" si="428"/>
        <v/>
      </c>
      <c r="H3322" s="18" t="str">
        <f t="shared" si="428"/>
        <v/>
      </c>
      <c r="I3322" s="18" t="str">
        <f t="shared" si="428"/>
        <v/>
      </c>
      <c r="J3322" s="28" t="str">
        <f t="shared" si="431"/>
        <v/>
      </c>
      <c r="K3322" s="28" t="str">
        <f t="shared" si="431"/>
        <v/>
      </c>
      <c r="L3322" s="28" t="str">
        <f t="shared" si="431"/>
        <v/>
      </c>
      <c r="M3322" s="28" t="str">
        <f t="shared" si="430"/>
        <v/>
      </c>
      <c r="N3322" s="138" t="str">
        <f>IF(ISNUMBER($A3322),IF(ISNUMBER(VALUE(TRIM(VLOOKUP($A3322,DL,COLUMN()-1,0)))),VALUE(TRIM(VLOOKUP($A3322,DL,COLUMN()-1,0))),TRIM(VLOOKUP($A3322,DL,COLUMN()-1,0))),"")</f>
        <v/>
      </c>
    </row>
    <row r="3323" spans="1:14">
      <c r="A3323" s="4" t="str">
        <f>IF(ISNUMBER(NhapDS!A3319),NhapDS!A3319,"")</f>
        <v/>
      </c>
      <c r="B3323" s="18" t="str">
        <f t="shared" si="427"/>
        <v/>
      </c>
      <c r="C3323" s="64" t="str">
        <f t="shared" si="427"/>
        <v/>
      </c>
      <c r="D3323" s="28" t="str">
        <f t="shared" si="426"/>
        <v/>
      </c>
      <c r="E3323" s="28" t="str">
        <f t="shared" si="428"/>
        <v/>
      </c>
      <c r="F3323" s="28" t="str">
        <f t="shared" si="428"/>
        <v/>
      </c>
      <c r="G3323" s="18" t="str">
        <f t="shared" si="428"/>
        <v/>
      </c>
      <c r="H3323" s="18" t="str">
        <f t="shared" si="428"/>
        <v/>
      </c>
      <c r="I3323" s="18" t="str">
        <f t="shared" si="428"/>
        <v/>
      </c>
      <c r="J3323" s="28" t="str">
        <f t="shared" si="431"/>
        <v/>
      </c>
      <c r="K3323" s="28" t="str">
        <f t="shared" si="431"/>
        <v/>
      </c>
      <c r="L3323" s="28" t="str">
        <f t="shared" si="431"/>
        <v/>
      </c>
      <c r="M3323" s="28" t="str">
        <f t="shared" si="430"/>
        <v/>
      </c>
      <c r="N3323" s="138" t="str">
        <f>IF(ISNUMBER($A3323),IF(ISNUMBER(VALUE(TRIM(VLOOKUP($A3323,DL,COLUMN()-1,0)))),VALUE(TRIM(VLOOKUP($A3323,DL,COLUMN()-1,0))),TRIM(VLOOKUP($A3323,DL,COLUMN()-1,0))),"")</f>
        <v/>
      </c>
    </row>
    <row r="3324" spans="1:14">
      <c r="A3324" s="4" t="str">
        <f>IF(ISNUMBER(NhapDS!A3320),NhapDS!A3320,"")</f>
        <v/>
      </c>
      <c r="B3324" s="18" t="str">
        <f t="shared" si="427"/>
        <v/>
      </c>
      <c r="C3324" s="64" t="str">
        <f t="shared" si="427"/>
        <v/>
      </c>
      <c r="D3324" s="28" t="str">
        <f t="shared" si="426"/>
        <v/>
      </c>
      <c r="E3324" s="28" t="str">
        <f t="shared" si="428"/>
        <v/>
      </c>
      <c r="F3324" s="28" t="str">
        <f t="shared" si="428"/>
        <v/>
      </c>
      <c r="G3324" s="18" t="str">
        <f t="shared" si="428"/>
        <v/>
      </c>
      <c r="H3324" s="18" t="str">
        <f t="shared" si="428"/>
        <v/>
      </c>
      <c r="I3324" s="18" t="str">
        <f t="shared" si="428"/>
        <v/>
      </c>
      <c r="J3324" s="28" t="str">
        <f t="shared" si="431"/>
        <v/>
      </c>
      <c r="K3324" s="28" t="str">
        <f t="shared" si="431"/>
        <v/>
      </c>
      <c r="L3324" s="28" t="str">
        <f t="shared" si="431"/>
        <v/>
      </c>
      <c r="M3324" s="28" t="str">
        <f t="shared" si="430"/>
        <v/>
      </c>
      <c r="N3324" s="138" t="str">
        <f>IF(ISNUMBER($A3324),IF(ISNUMBER(VALUE(TRIM(VLOOKUP($A3324,DL,COLUMN()-1,0)))),VALUE(TRIM(VLOOKUP($A3324,DL,COLUMN()-1,0))),TRIM(VLOOKUP($A3324,DL,COLUMN()-1,0))),"")</f>
        <v/>
      </c>
    </row>
    <row r="3325" spans="1:14">
      <c r="A3325" s="4" t="str">
        <f>IF(ISNUMBER(NhapDS!A3321),NhapDS!A3321,"")</f>
        <v/>
      </c>
      <c r="B3325" s="18" t="str">
        <f t="shared" si="427"/>
        <v/>
      </c>
      <c r="C3325" s="64" t="str">
        <f t="shared" si="427"/>
        <v/>
      </c>
      <c r="D3325" s="28" t="str">
        <f t="shared" si="426"/>
        <v/>
      </c>
      <c r="E3325" s="28" t="str">
        <f t="shared" si="428"/>
        <v/>
      </c>
      <c r="F3325" s="28" t="str">
        <f t="shared" si="428"/>
        <v/>
      </c>
      <c r="G3325" s="18" t="str">
        <f t="shared" si="428"/>
        <v/>
      </c>
      <c r="H3325" s="18" t="str">
        <f t="shared" si="428"/>
        <v/>
      </c>
      <c r="I3325" s="18" t="str">
        <f t="shared" si="428"/>
        <v/>
      </c>
      <c r="J3325" s="28" t="str">
        <f t="shared" si="431"/>
        <v/>
      </c>
      <c r="K3325" s="28" t="str">
        <f t="shared" si="431"/>
        <v/>
      </c>
      <c r="L3325" s="28" t="str">
        <f t="shared" si="431"/>
        <v/>
      </c>
      <c r="M3325" s="28" t="str">
        <f t="shared" si="430"/>
        <v/>
      </c>
      <c r="N3325" s="138" t="str">
        <f>IF(ISNUMBER($A3325),IF(ISNUMBER(VALUE(TRIM(VLOOKUP($A3325,DL,COLUMN()-1,0)))),VALUE(TRIM(VLOOKUP($A3325,DL,COLUMN()-1,0))),TRIM(VLOOKUP($A3325,DL,COLUMN()-1,0))),"")</f>
        <v/>
      </c>
    </row>
    <row r="3326" spans="1:14">
      <c r="A3326" s="4" t="str">
        <f>IF(ISNUMBER(NhapDS!A3322),NhapDS!A3322,"")</f>
        <v/>
      </c>
      <c r="B3326" s="18" t="str">
        <f t="shared" si="427"/>
        <v/>
      </c>
      <c r="C3326" s="64" t="str">
        <f t="shared" si="427"/>
        <v/>
      </c>
      <c r="D3326" s="28" t="str">
        <f t="shared" si="426"/>
        <v/>
      </c>
      <c r="E3326" s="28" t="str">
        <f t="shared" si="428"/>
        <v/>
      </c>
      <c r="F3326" s="28" t="str">
        <f t="shared" si="428"/>
        <v/>
      </c>
      <c r="G3326" s="18" t="str">
        <f t="shared" si="428"/>
        <v/>
      </c>
      <c r="H3326" s="18" t="str">
        <f t="shared" si="428"/>
        <v/>
      </c>
      <c r="I3326" s="18" t="str">
        <f t="shared" si="428"/>
        <v/>
      </c>
      <c r="J3326" s="28" t="str">
        <f t="shared" si="431"/>
        <v/>
      </c>
      <c r="K3326" s="28" t="str">
        <f t="shared" si="431"/>
        <v/>
      </c>
      <c r="L3326" s="28" t="str">
        <f t="shared" si="431"/>
        <v/>
      </c>
      <c r="M3326" s="28" t="str">
        <f t="shared" si="430"/>
        <v/>
      </c>
      <c r="N3326" s="138" t="str">
        <f>IF(ISNUMBER($A3326),IF(ISNUMBER(VALUE(TRIM(VLOOKUP($A3326,DL,COLUMN()-1,0)))),VALUE(TRIM(VLOOKUP($A3326,DL,COLUMN()-1,0))),TRIM(VLOOKUP($A3326,DL,COLUMN()-1,0))),"")</f>
        <v/>
      </c>
    </row>
    <row r="3327" spans="1:14">
      <c r="A3327" s="4" t="str">
        <f>IF(ISNUMBER(NhapDS!A3323),NhapDS!A3323,"")</f>
        <v/>
      </c>
      <c r="B3327" s="18" t="str">
        <f t="shared" si="427"/>
        <v/>
      </c>
      <c r="C3327" s="64" t="str">
        <f t="shared" si="427"/>
        <v/>
      </c>
      <c r="D3327" s="28" t="str">
        <f t="shared" si="426"/>
        <v/>
      </c>
      <c r="E3327" s="28" t="str">
        <f t="shared" si="428"/>
        <v/>
      </c>
      <c r="F3327" s="28" t="str">
        <f t="shared" si="428"/>
        <v/>
      </c>
      <c r="G3327" s="18" t="str">
        <f t="shared" si="428"/>
        <v/>
      </c>
      <c r="H3327" s="18" t="str">
        <f t="shared" si="428"/>
        <v/>
      </c>
      <c r="I3327" s="18" t="str">
        <f t="shared" si="428"/>
        <v/>
      </c>
      <c r="J3327" s="28" t="str">
        <f t="shared" si="431"/>
        <v/>
      </c>
      <c r="K3327" s="28" t="str">
        <f t="shared" si="431"/>
        <v/>
      </c>
      <c r="L3327" s="28" t="str">
        <f t="shared" si="431"/>
        <v/>
      </c>
      <c r="M3327" s="28" t="str">
        <f t="shared" si="430"/>
        <v/>
      </c>
      <c r="N3327" s="138" t="str">
        <f>IF(ISNUMBER($A3327),IF(ISNUMBER(VALUE(TRIM(VLOOKUP($A3327,DL,COLUMN()-1,0)))),VALUE(TRIM(VLOOKUP($A3327,DL,COLUMN()-1,0))),TRIM(VLOOKUP($A3327,DL,COLUMN()-1,0))),"")</f>
        <v/>
      </c>
    </row>
    <row r="3328" spans="1:14">
      <c r="A3328" s="4" t="str">
        <f>IF(ISNUMBER(NhapDS!A3324),NhapDS!A3324,"")</f>
        <v/>
      </c>
      <c r="B3328" s="18" t="str">
        <f t="shared" si="427"/>
        <v/>
      </c>
      <c r="C3328" s="64" t="str">
        <f t="shared" si="427"/>
        <v/>
      </c>
      <c r="D3328" s="28" t="str">
        <f t="shared" si="426"/>
        <v/>
      </c>
      <c r="E3328" s="28" t="str">
        <f t="shared" si="428"/>
        <v/>
      </c>
      <c r="F3328" s="28" t="str">
        <f t="shared" si="428"/>
        <v/>
      </c>
      <c r="G3328" s="18" t="str">
        <f t="shared" si="428"/>
        <v/>
      </c>
      <c r="H3328" s="18" t="str">
        <f t="shared" si="428"/>
        <v/>
      </c>
      <c r="I3328" s="18" t="str">
        <f t="shared" si="428"/>
        <v/>
      </c>
      <c r="J3328" s="28" t="str">
        <f t="shared" si="431"/>
        <v/>
      </c>
      <c r="K3328" s="28" t="str">
        <f t="shared" si="431"/>
        <v/>
      </c>
      <c r="L3328" s="28" t="str">
        <f t="shared" si="431"/>
        <v/>
      </c>
      <c r="M3328" s="28" t="str">
        <f t="shared" si="430"/>
        <v/>
      </c>
      <c r="N3328" s="138" t="str">
        <f>IF(ISNUMBER($A3328),IF(ISNUMBER(VALUE(TRIM(VLOOKUP($A3328,DL,COLUMN()-1,0)))),VALUE(TRIM(VLOOKUP($A3328,DL,COLUMN()-1,0))),TRIM(VLOOKUP($A3328,DL,COLUMN()-1,0))),"")</f>
        <v/>
      </c>
    </row>
    <row r="3329" spans="1:14">
      <c r="A3329" s="4" t="str">
        <f>IF(ISNUMBER(NhapDS!A3325),NhapDS!A3325,"")</f>
        <v/>
      </c>
      <c r="B3329" s="18" t="str">
        <f t="shared" si="427"/>
        <v/>
      </c>
      <c r="C3329" s="64" t="str">
        <f t="shared" si="427"/>
        <v/>
      </c>
      <c r="D3329" s="28" t="str">
        <f t="shared" si="426"/>
        <v/>
      </c>
      <c r="E3329" s="28" t="str">
        <f t="shared" si="428"/>
        <v/>
      </c>
      <c r="F3329" s="28" t="str">
        <f t="shared" si="428"/>
        <v/>
      </c>
      <c r="G3329" s="18" t="str">
        <f t="shared" si="428"/>
        <v/>
      </c>
      <c r="H3329" s="18" t="str">
        <f t="shared" si="428"/>
        <v/>
      </c>
      <c r="I3329" s="18" t="str">
        <f t="shared" si="428"/>
        <v/>
      </c>
      <c r="J3329" s="28" t="str">
        <f t="shared" si="431"/>
        <v/>
      </c>
      <c r="K3329" s="28" t="str">
        <f t="shared" si="431"/>
        <v/>
      </c>
      <c r="L3329" s="28" t="str">
        <f t="shared" si="431"/>
        <v/>
      </c>
      <c r="M3329" s="28" t="str">
        <f t="shared" si="430"/>
        <v/>
      </c>
      <c r="N3329" s="138" t="str">
        <f>IF(ISNUMBER($A3329),IF(ISNUMBER(VALUE(TRIM(VLOOKUP($A3329,DL,COLUMN()-1,0)))),VALUE(TRIM(VLOOKUP($A3329,DL,COLUMN()-1,0))),TRIM(VLOOKUP($A3329,DL,COLUMN()-1,0))),"")</f>
        <v/>
      </c>
    </row>
    <row r="3330" spans="1:14">
      <c r="A3330" s="4" t="str">
        <f>IF(ISNUMBER(NhapDS!A3326),NhapDS!A3326,"")</f>
        <v/>
      </c>
      <c r="B3330" s="18" t="str">
        <f t="shared" si="427"/>
        <v/>
      </c>
      <c r="C3330" s="64" t="str">
        <f t="shared" si="427"/>
        <v/>
      </c>
      <c r="D3330" s="28" t="str">
        <f t="shared" si="426"/>
        <v/>
      </c>
      <c r="E3330" s="28" t="str">
        <f t="shared" si="428"/>
        <v/>
      </c>
      <c r="F3330" s="28" t="str">
        <f t="shared" si="428"/>
        <v/>
      </c>
      <c r="G3330" s="18" t="str">
        <f t="shared" si="428"/>
        <v/>
      </c>
      <c r="H3330" s="18" t="str">
        <f t="shared" si="428"/>
        <v/>
      </c>
      <c r="I3330" s="18" t="str">
        <f t="shared" si="428"/>
        <v/>
      </c>
      <c r="J3330" s="28" t="str">
        <f t="shared" ref="J3330:L3345" si="432">IF(ISNUMBER($A3330),TRIM(VLOOKUP($A3330,DL,COLUMN()-1,0)),"")</f>
        <v/>
      </c>
      <c r="K3330" s="28" t="str">
        <f t="shared" si="432"/>
        <v/>
      </c>
      <c r="L3330" s="28" t="str">
        <f t="shared" si="432"/>
        <v/>
      </c>
      <c r="M3330" s="28" t="str">
        <f t="shared" si="430"/>
        <v/>
      </c>
      <c r="N3330" s="138" t="str">
        <f>IF(ISNUMBER($A3330),IF(ISNUMBER(VALUE(TRIM(VLOOKUP($A3330,DL,COLUMN()-1,0)))),VALUE(TRIM(VLOOKUP($A3330,DL,COLUMN()-1,0))),TRIM(VLOOKUP($A3330,DL,COLUMN()-1,0))),"")</f>
        <v/>
      </c>
    </row>
    <row r="3331" spans="1:14">
      <c r="A3331" s="4" t="str">
        <f>IF(ISNUMBER(NhapDS!A3327),NhapDS!A3327,"")</f>
        <v/>
      </c>
      <c r="B3331" s="18" t="str">
        <f t="shared" si="427"/>
        <v/>
      </c>
      <c r="C3331" s="64" t="str">
        <f t="shared" si="427"/>
        <v/>
      </c>
      <c r="D3331" s="28" t="str">
        <f t="shared" si="426"/>
        <v/>
      </c>
      <c r="E3331" s="28" t="str">
        <f t="shared" si="428"/>
        <v/>
      </c>
      <c r="F3331" s="28" t="str">
        <f t="shared" si="428"/>
        <v/>
      </c>
      <c r="G3331" s="18" t="str">
        <f t="shared" si="428"/>
        <v/>
      </c>
      <c r="H3331" s="18" t="str">
        <f t="shared" si="428"/>
        <v/>
      </c>
      <c r="I3331" s="18" t="str">
        <f t="shared" si="428"/>
        <v/>
      </c>
      <c r="J3331" s="28" t="str">
        <f t="shared" si="432"/>
        <v/>
      </c>
      <c r="K3331" s="28" t="str">
        <f t="shared" si="432"/>
        <v/>
      </c>
      <c r="L3331" s="28" t="str">
        <f t="shared" si="432"/>
        <v/>
      </c>
      <c r="M3331" s="28" t="str">
        <f t="shared" si="430"/>
        <v/>
      </c>
      <c r="N3331" s="138" t="str">
        <f>IF(ISNUMBER($A3331),IF(ISNUMBER(VALUE(TRIM(VLOOKUP($A3331,DL,COLUMN()-1,0)))),VALUE(TRIM(VLOOKUP($A3331,DL,COLUMN()-1,0))),TRIM(VLOOKUP($A3331,DL,COLUMN()-1,0))),"")</f>
        <v/>
      </c>
    </row>
    <row r="3332" spans="1:14">
      <c r="A3332" s="4" t="str">
        <f>IF(ISNUMBER(NhapDS!A3328),NhapDS!A3328,"")</f>
        <v/>
      </c>
      <c r="B3332" s="18" t="str">
        <f t="shared" si="427"/>
        <v/>
      </c>
      <c r="C3332" s="64" t="str">
        <f t="shared" si="427"/>
        <v/>
      </c>
      <c r="D3332" s="28" t="str">
        <f t="shared" si="426"/>
        <v/>
      </c>
      <c r="E3332" s="28" t="str">
        <f t="shared" si="428"/>
        <v/>
      </c>
      <c r="F3332" s="28" t="str">
        <f t="shared" si="428"/>
        <v/>
      </c>
      <c r="G3332" s="18" t="str">
        <f t="shared" si="428"/>
        <v/>
      </c>
      <c r="H3332" s="18" t="str">
        <f t="shared" si="428"/>
        <v/>
      </c>
      <c r="I3332" s="18" t="str">
        <f t="shared" si="428"/>
        <v/>
      </c>
      <c r="J3332" s="28" t="str">
        <f t="shared" si="432"/>
        <v/>
      </c>
      <c r="K3332" s="28" t="str">
        <f t="shared" si="432"/>
        <v/>
      </c>
      <c r="L3332" s="28" t="str">
        <f t="shared" si="432"/>
        <v/>
      </c>
      <c r="M3332" s="28" t="str">
        <f t="shared" si="430"/>
        <v/>
      </c>
      <c r="N3332" s="138" t="str">
        <f>IF(ISNUMBER($A3332),IF(ISNUMBER(VALUE(TRIM(VLOOKUP($A3332,DL,COLUMN()-1,0)))),VALUE(TRIM(VLOOKUP($A3332,DL,COLUMN()-1,0))),TRIM(VLOOKUP($A3332,DL,COLUMN()-1,0))),"")</f>
        <v/>
      </c>
    </row>
    <row r="3333" spans="1:14">
      <c r="A3333" s="4" t="str">
        <f>IF(ISNUMBER(NhapDS!A3329),NhapDS!A3329,"")</f>
        <v/>
      </c>
      <c r="B3333" s="18" t="str">
        <f t="shared" si="427"/>
        <v/>
      </c>
      <c r="C3333" s="64" t="str">
        <f t="shared" si="427"/>
        <v/>
      </c>
      <c r="D3333" s="28" t="str">
        <f t="shared" si="426"/>
        <v/>
      </c>
      <c r="E3333" s="28" t="str">
        <f t="shared" si="428"/>
        <v/>
      </c>
      <c r="F3333" s="28" t="str">
        <f t="shared" si="428"/>
        <v/>
      </c>
      <c r="G3333" s="18" t="str">
        <f t="shared" si="428"/>
        <v/>
      </c>
      <c r="H3333" s="18" t="str">
        <f t="shared" si="428"/>
        <v/>
      </c>
      <c r="I3333" s="18" t="str">
        <f t="shared" si="428"/>
        <v/>
      </c>
      <c r="J3333" s="28" t="str">
        <f t="shared" si="432"/>
        <v/>
      </c>
      <c r="K3333" s="28" t="str">
        <f t="shared" si="432"/>
        <v/>
      </c>
      <c r="L3333" s="28" t="str">
        <f t="shared" si="432"/>
        <v/>
      </c>
      <c r="M3333" s="28" t="str">
        <f t="shared" si="430"/>
        <v/>
      </c>
      <c r="N3333" s="138" t="str">
        <f>IF(ISNUMBER($A3333),IF(ISNUMBER(VALUE(TRIM(VLOOKUP($A3333,DL,COLUMN()-1,0)))),VALUE(TRIM(VLOOKUP($A3333,DL,COLUMN()-1,0))),TRIM(VLOOKUP($A3333,DL,COLUMN()-1,0))),"")</f>
        <v/>
      </c>
    </row>
    <row r="3334" spans="1:14">
      <c r="A3334" s="4" t="str">
        <f>IF(ISNUMBER(NhapDS!A3330),NhapDS!A3330,"")</f>
        <v/>
      </c>
      <c r="B3334" s="18" t="str">
        <f t="shared" si="427"/>
        <v/>
      </c>
      <c r="C3334" s="64" t="str">
        <f t="shared" si="427"/>
        <v/>
      </c>
      <c r="D3334" s="28" t="str">
        <f t="shared" si="426"/>
        <v/>
      </c>
      <c r="E3334" s="28" t="str">
        <f t="shared" si="428"/>
        <v/>
      </c>
      <c r="F3334" s="28" t="str">
        <f t="shared" si="428"/>
        <v/>
      </c>
      <c r="G3334" s="18" t="str">
        <f t="shared" si="428"/>
        <v/>
      </c>
      <c r="H3334" s="18" t="str">
        <f t="shared" si="428"/>
        <v/>
      </c>
      <c r="I3334" s="18" t="str">
        <f t="shared" si="428"/>
        <v/>
      </c>
      <c r="J3334" s="28" t="str">
        <f t="shared" si="432"/>
        <v/>
      </c>
      <c r="K3334" s="28" t="str">
        <f t="shared" si="432"/>
        <v/>
      </c>
      <c r="L3334" s="28" t="str">
        <f t="shared" si="432"/>
        <v/>
      </c>
      <c r="M3334" s="28" t="str">
        <f t="shared" si="430"/>
        <v/>
      </c>
      <c r="N3334" s="138" t="str">
        <f>IF(ISNUMBER($A3334),IF(ISNUMBER(VALUE(TRIM(VLOOKUP($A3334,DL,COLUMN()-1,0)))),VALUE(TRIM(VLOOKUP($A3334,DL,COLUMN()-1,0))),TRIM(VLOOKUP($A3334,DL,COLUMN()-1,0))),"")</f>
        <v/>
      </c>
    </row>
    <row r="3335" spans="1:14">
      <c r="A3335" s="4" t="str">
        <f>IF(ISNUMBER(NhapDS!A3331),NhapDS!A3331,"")</f>
        <v/>
      </c>
      <c r="B3335" s="18" t="str">
        <f t="shared" si="427"/>
        <v/>
      </c>
      <c r="C3335" s="64" t="str">
        <f t="shared" si="427"/>
        <v/>
      </c>
      <c r="D3335" s="28" t="str">
        <f t="shared" si="426"/>
        <v/>
      </c>
      <c r="E3335" s="28" t="str">
        <f t="shared" si="428"/>
        <v/>
      </c>
      <c r="F3335" s="28" t="str">
        <f t="shared" si="428"/>
        <v/>
      </c>
      <c r="G3335" s="18" t="str">
        <f t="shared" si="428"/>
        <v/>
      </c>
      <c r="H3335" s="18" t="str">
        <f t="shared" si="428"/>
        <v/>
      </c>
      <c r="I3335" s="18" t="str">
        <f t="shared" si="428"/>
        <v/>
      </c>
      <c r="J3335" s="28" t="str">
        <f t="shared" si="432"/>
        <v/>
      </c>
      <c r="K3335" s="28" t="str">
        <f t="shared" si="432"/>
        <v/>
      </c>
      <c r="L3335" s="28" t="str">
        <f t="shared" si="432"/>
        <v/>
      </c>
      <c r="M3335" s="28" t="str">
        <f t="shared" si="430"/>
        <v/>
      </c>
      <c r="N3335" s="138" t="str">
        <f>IF(ISNUMBER($A3335),IF(ISNUMBER(VALUE(TRIM(VLOOKUP($A3335,DL,COLUMN()-1,0)))),VALUE(TRIM(VLOOKUP($A3335,DL,COLUMN()-1,0))),TRIM(VLOOKUP($A3335,DL,COLUMN()-1,0))),"")</f>
        <v/>
      </c>
    </row>
    <row r="3336" spans="1:14">
      <c r="A3336" s="4" t="str">
        <f>IF(ISNUMBER(NhapDS!A3332),NhapDS!A3332,"")</f>
        <v/>
      </c>
      <c r="B3336" s="18" t="str">
        <f t="shared" si="427"/>
        <v/>
      </c>
      <c r="C3336" s="64" t="str">
        <f t="shared" si="427"/>
        <v/>
      </c>
      <c r="D3336" s="28" t="str">
        <f t="shared" si="426"/>
        <v/>
      </c>
      <c r="E3336" s="28" t="str">
        <f t="shared" si="428"/>
        <v/>
      </c>
      <c r="F3336" s="28" t="str">
        <f t="shared" si="428"/>
        <v/>
      </c>
      <c r="G3336" s="18" t="str">
        <f t="shared" si="428"/>
        <v/>
      </c>
      <c r="H3336" s="18" t="str">
        <f t="shared" si="428"/>
        <v/>
      </c>
      <c r="I3336" s="18" t="str">
        <f t="shared" si="428"/>
        <v/>
      </c>
      <c r="J3336" s="28" t="str">
        <f t="shared" si="432"/>
        <v/>
      </c>
      <c r="K3336" s="28" t="str">
        <f t="shared" si="432"/>
        <v/>
      </c>
      <c r="L3336" s="28" t="str">
        <f t="shared" si="432"/>
        <v/>
      </c>
      <c r="M3336" s="28" t="str">
        <f t="shared" si="430"/>
        <v/>
      </c>
      <c r="N3336" s="138" t="str">
        <f>IF(ISNUMBER($A3336),IF(ISNUMBER(VALUE(TRIM(VLOOKUP($A3336,DL,COLUMN()-1,0)))),VALUE(TRIM(VLOOKUP($A3336,DL,COLUMN()-1,0))),TRIM(VLOOKUP($A3336,DL,COLUMN()-1,0))),"")</f>
        <v/>
      </c>
    </row>
    <row r="3337" spans="1:14">
      <c r="A3337" s="4" t="str">
        <f>IF(ISNUMBER(NhapDS!A3333),NhapDS!A3333,"")</f>
        <v/>
      </c>
      <c r="B3337" s="18" t="str">
        <f t="shared" si="427"/>
        <v/>
      </c>
      <c r="C3337" s="64" t="str">
        <f t="shared" si="427"/>
        <v/>
      </c>
      <c r="D3337" s="28" t="str">
        <f t="shared" si="426"/>
        <v/>
      </c>
      <c r="E3337" s="28" t="str">
        <f t="shared" si="428"/>
        <v/>
      </c>
      <c r="F3337" s="28" t="str">
        <f t="shared" si="428"/>
        <v/>
      </c>
      <c r="G3337" s="18" t="str">
        <f t="shared" si="428"/>
        <v/>
      </c>
      <c r="H3337" s="18" t="str">
        <f t="shared" si="428"/>
        <v/>
      </c>
      <c r="I3337" s="18" t="str">
        <f t="shared" si="428"/>
        <v/>
      </c>
      <c r="J3337" s="28" t="str">
        <f t="shared" si="432"/>
        <v/>
      </c>
      <c r="K3337" s="28" t="str">
        <f t="shared" si="432"/>
        <v/>
      </c>
      <c r="L3337" s="28" t="str">
        <f t="shared" si="432"/>
        <v/>
      </c>
      <c r="M3337" s="28" t="str">
        <f t="shared" si="430"/>
        <v/>
      </c>
      <c r="N3337" s="138" t="str">
        <f>IF(ISNUMBER($A3337),IF(ISNUMBER(VALUE(TRIM(VLOOKUP($A3337,DL,COLUMN()-1,0)))),VALUE(TRIM(VLOOKUP($A3337,DL,COLUMN()-1,0))),TRIM(VLOOKUP($A3337,DL,COLUMN()-1,0))),"")</f>
        <v/>
      </c>
    </row>
    <row r="3338" spans="1:14">
      <c r="A3338" s="4" t="str">
        <f>IF(ISNUMBER(NhapDS!A3334),NhapDS!A3334,"")</f>
        <v/>
      </c>
      <c r="B3338" s="18" t="str">
        <f t="shared" si="427"/>
        <v/>
      </c>
      <c r="C3338" s="64" t="str">
        <f t="shared" si="427"/>
        <v/>
      </c>
      <c r="D3338" s="28" t="str">
        <f t="shared" si="426"/>
        <v/>
      </c>
      <c r="E3338" s="28" t="str">
        <f t="shared" si="428"/>
        <v/>
      </c>
      <c r="F3338" s="28" t="str">
        <f t="shared" si="428"/>
        <v/>
      </c>
      <c r="G3338" s="18" t="str">
        <f t="shared" si="428"/>
        <v/>
      </c>
      <c r="H3338" s="18" t="str">
        <f t="shared" si="428"/>
        <v/>
      </c>
      <c r="I3338" s="18" t="str">
        <f t="shared" si="428"/>
        <v/>
      </c>
      <c r="J3338" s="28" t="str">
        <f t="shared" si="432"/>
        <v/>
      </c>
      <c r="K3338" s="28" t="str">
        <f t="shared" si="432"/>
        <v/>
      </c>
      <c r="L3338" s="28" t="str">
        <f t="shared" si="432"/>
        <v/>
      </c>
      <c r="M3338" s="28" t="str">
        <f t="shared" si="430"/>
        <v/>
      </c>
      <c r="N3338" s="138" t="str">
        <f>IF(ISNUMBER($A3338),IF(ISNUMBER(VALUE(TRIM(VLOOKUP($A3338,DL,COLUMN()-1,0)))),VALUE(TRIM(VLOOKUP($A3338,DL,COLUMN()-1,0))),TRIM(VLOOKUP($A3338,DL,COLUMN()-1,0))),"")</f>
        <v/>
      </c>
    </row>
    <row r="3339" spans="1:14">
      <c r="A3339" s="4" t="str">
        <f>IF(ISNUMBER(NhapDS!A3335),NhapDS!A3335,"")</f>
        <v/>
      </c>
      <c r="B3339" s="18" t="str">
        <f t="shared" si="427"/>
        <v/>
      </c>
      <c r="C3339" s="64" t="str">
        <f t="shared" si="427"/>
        <v/>
      </c>
      <c r="D3339" s="28" t="str">
        <f t="shared" si="426"/>
        <v/>
      </c>
      <c r="E3339" s="28" t="str">
        <f t="shared" si="428"/>
        <v/>
      </c>
      <c r="F3339" s="28" t="str">
        <f t="shared" si="428"/>
        <v/>
      </c>
      <c r="G3339" s="18" t="str">
        <f t="shared" si="428"/>
        <v/>
      </c>
      <c r="H3339" s="18" t="str">
        <f t="shared" si="428"/>
        <v/>
      </c>
      <c r="I3339" s="18" t="str">
        <f t="shared" si="428"/>
        <v/>
      </c>
      <c r="J3339" s="28" t="str">
        <f t="shared" si="432"/>
        <v/>
      </c>
      <c r="K3339" s="28" t="str">
        <f t="shared" si="432"/>
        <v/>
      </c>
      <c r="L3339" s="28" t="str">
        <f t="shared" si="432"/>
        <v/>
      </c>
      <c r="M3339" s="28" t="str">
        <f t="shared" si="430"/>
        <v/>
      </c>
      <c r="N3339" s="138" t="str">
        <f>IF(ISNUMBER($A3339),IF(ISNUMBER(VALUE(TRIM(VLOOKUP($A3339,DL,COLUMN()-1,0)))),VALUE(TRIM(VLOOKUP($A3339,DL,COLUMN()-1,0))),TRIM(VLOOKUP($A3339,DL,COLUMN()-1,0))),"")</f>
        <v/>
      </c>
    </row>
    <row r="3340" spans="1:14">
      <c r="A3340" s="4" t="str">
        <f>IF(ISNUMBER(NhapDS!A3336),NhapDS!A3336,"")</f>
        <v/>
      </c>
      <c r="B3340" s="18" t="str">
        <f t="shared" si="427"/>
        <v/>
      </c>
      <c r="C3340" s="64" t="str">
        <f t="shared" si="427"/>
        <v/>
      </c>
      <c r="D3340" s="28" t="str">
        <f t="shared" si="426"/>
        <v/>
      </c>
      <c r="E3340" s="28" t="str">
        <f t="shared" si="428"/>
        <v/>
      </c>
      <c r="F3340" s="28" t="str">
        <f t="shared" si="428"/>
        <v/>
      </c>
      <c r="G3340" s="18" t="str">
        <f t="shared" si="428"/>
        <v/>
      </c>
      <c r="H3340" s="18" t="str">
        <f t="shared" si="428"/>
        <v/>
      </c>
      <c r="I3340" s="18" t="str">
        <f t="shared" si="428"/>
        <v/>
      </c>
      <c r="J3340" s="28" t="str">
        <f t="shared" si="432"/>
        <v/>
      </c>
      <c r="K3340" s="28" t="str">
        <f t="shared" si="432"/>
        <v/>
      </c>
      <c r="L3340" s="28" t="str">
        <f t="shared" si="432"/>
        <v/>
      </c>
      <c r="M3340" s="28" t="str">
        <f t="shared" si="430"/>
        <v/>
      </c>
      <c r="N3340" s="138" t="str">
        <f>IF(ISNUMBER($A3340),IF(ISNUMBER(VALUE(TRIM(VLOOKUP($A3340,DL,COLUMN()-1,0)))),VALUE(TRIM(VLOOKUP($A3340,DL,COLUMN()-1,0))),TRIM(VLOOKUP($A3340,DL,COLUMN()-1,0))),"")</f>
        <v/>
      </c>
    </row>
    <row r="3341" spans="1:14">
      <c r="A3341" s="4" t="str">
        <f>IF(ISNUMBER(NhapDS!A3337),NhapDS!A3337,"")</f>
        <v/>
      </c>
      <c r="B3341" s="18" t="str">
        <f t="shared" si="427"/>
        <v/>
      </c>
      <c r="C3341" s="64" t="str">
        <f t="shared" si="427"/>
        <v/>
      </c>
      <c r="D3341" s="28" t="str">
        <f t="shared" si="426"/>
        <v/>
      </c>
      <c r="E3341" s="28" t="str">
        <f t="shared" si="428"/>
        <v/>
      </c>
      <c r="F3341" s="28" t="str">
        <f t="shared" si="428"/>
        <v/>
      </c>
      <c r="G3341" s="18" t="str">
        <f t="shared" si="428"/>
        <v/>
      </c>
      <c r="H3341" s="18" t="str">
        <f t="shared" si="428"/>
        <v/>
      </c>
      <c r="I3341" s="18" t="str">
        <f t="shared" si="428"/>
        <v/>
      </c>
      <c r="J3341" s="28" t="str">
        <f t="shared" si="432"/>
        <v/>
      </c>
      <c r="K3341" s="28" t="str">
        <f t="shared" si="432"/>
        <v/>
      </c>
      <c r="L3341" s="28" t="str">
        <f t="shared" si="432"/>
        <v/>
      </c>
      <c r="M3341" s="28" t="str">
        <f t="shared" si="430"/>
        <v/>
      </c>
      <c r="N3341" s="138" t="str">
        <f>IF(ISNUMBER($A3341),IF(ISNUMBER(VALUE(TRIM(VLOOKUP($A3341,DL,COLUMN()-1,0)))),VALUE(TRIM(VLOOKUP($A3341,DL,COLUMN()-1,0))),TRIM(VLOOKUP($A3341,DL,COLUMN()-1,0))),"")</f>
        <v/>
      </c>
    </row>
    <row r="3342" spans="1:14">
      <c r="A3342" s="4" t="str">
        <f>IF(ISNUMBER(NhapDS!A3338),NhapDS!A3338,"")</f>
        <v/>
      </c>
      <c r="B3342" s="18" t="str">
        <f t="shared" si="427"/>
        <v/>
      </c>
      <c r="C3342" s="64" t="str">
        <f t="shared" si="427"/>
        <v/>
      </c>
      <c r="D3342" s="28" t="str">
        <f t="shared" si="426"/>
        <v/>
      </c>
      <c r="E3342" s="28" t="str">
        <f t="shared" si="428"/>
        <v/>
      </c>
      <c r="F3342" s="28" t="str">
        <f t="shared" si="428"/>
        <v/>
      </c>
      <c r="G3342" s="18" t="str">
        <f t="shared" si="428"/>
        <v/>
      </c>
      <c r="H3342" s="18" t="str">
        <f t="shared" si="428"/>
        <v/>
      </c>
      <c r="I3342" s="18" t="str">
        <f t="shared" si="428"/>
        <v/>
      </c>
      <c r="J3342" s="28" t="str">
        <f t="shared" si="432"/>
        <v/>
      </c>
      <c r="K3342" s="28" t="str">
        <f t="shared" si="432"/>
        <v/>
      </c>
      <c r="L3342" s="28" t="str">
        <f t="shared" si="432"/>
        <v/>
      </c>
      <c r="M3342" s="28" t="str">
        <f t="shared" si="430"/>
        <v/>
      </c>
      <c r="N3342" s="138" t="str">
        <f>IF(ISNUMBER($A3342),IF(ISNUMBER(VALUE(TRIM(VLOOKUP($A3342,DL,COLUMN()-1,0)))),VALUE(TRIM(VLOOKUP($A3342,DL,COLUMN()-1,0))),TRIM(VLOOKUP($A3342,DL,COLUMN()-1,0))),"")</f>
        <v/>
      </c>
    </row>
    <row r="3343" spans="1:14">
      <c r="A3343" s="4" t="str">
        <f>IF(ISNUMBER(NhapDS!A3339),NhapDS!A3339,"")</f>
        <v/>
      </c>
      <c r="B3343" s="18" t="str">
        <f t="shared" si="427"/>
        <v/>
      </c>
      <c r="C3343" s="64" t="str">
        <f t="shared" si="427"/>
        <v/>
      </c>
      <c r="D3343" s="28" t="str">
        <f t="shared" si="426"/>
        <v/>
      </c>
      <c r="E3343" s="28" t="str">
        <f t="shared" si="428"/>
        <v/>
      </c>
      <c r="F3343" s="28" t="str">
        <f t="shared" si="428"/>
        <v/>
      </c>
      <c r="G3343" s="18" t="str">
        <f t="shared" si="428"/>
        <v/>
      </c>
      <c r="H3343" s="18" t="str">
        <f t="shared" si="428"/>
        <v/>
      </c>
      <c r="I3343" s="18" t="str">
        <f t="shared" si="428"/>
        <v/>
      </c>
      <c r="J3343" s="28" t="str">
        <f t="shared" si="432"/>
        <v/>
      </c>
      <c r="K3343" s="28" t="str">
        <f t="shared" si="432"/>
        <v/>
      </c>
      <c r="L3343" s="28" t="str">
        <f t="shared" si="432"/>
        <v/>
      </c>
      <c r="M3343" s="28" t="str">
        <f t="shared" si="430"/>
        <v/>
      </c>
      <c r="N3343" s="138" t="str">
        <f>IF(ISNUMBER($A3343),IF(ISNUMBER(VALUE(TRIM(VLOOKUP($A3343,DL,COLUMN()-1,0)))),VALUE(TRIM(VLOOKUP($A3343,DL,COLUMN()-1,0))),TRIM(VLOOKUP($A3343,DL,COLUMN()-1,0))),"")</f>
        <v/>
      </c>
    </row>
    <row r="3344" spans="1:14">
      <c r="A3344" s="4" t="str">
        <f>IF(ISNUMBER(NhapDS!A3340),NhapDS!A3340,"")</f>
        <v/>
      </c>
      <c r="B3344" s="18" t="str">
        <f t="shared" si="427"/>
        <v/>
      </c>
      <c r="C3344" s="64" t="str">
        <f t="shared" si="427"/>
        <v/>
      </c>
      <c r="D3344" s="28" t="str">
        <f t="shared" si="426"/>
        <v/>
      </c>
      <c r="E3344" s="28" t="str">
        <f t="shared" si="428"/>
        <v/>
      </c>
      <c r="F3344" s="28" t="str">
        <f t="shared" si="428"/>
        <v/>
      </c>
      <c r="G3344" s="18" t="str">
        <f t="shared" si="428"/>
        <v/>
      </c>
      <c r="H3344" s="18" t="str">
        <f t="shared" si="428"/>
        <v/>
      </c>
      <c r="I3344" s="18" t="str">
        <f t="shared" si="428"/>
        <v/>
      </c>
      <c r="J3344" s="28" t="str">
        <f t="shared" si="432"/>
        <v/>
      </c>
      <c r="K3344" s="28" t="str">
        <f t="shared" si="432"/>
        <v/>
      </c>
      <c r="L3344" s="28" t="str">
        <f t="shared" si="432"/>
        <v/>
      </c>
      <c r="M3344" s="28" t="str">
        <f t="shared" si="430"/>
        <v/>
      </c>
      <c r="N3344" s="138" t="str">
        <f>IF(ISNUMBER($A3344),IF(ISNUMBER(VALUE(TRIM(VLOOKUP($A3344,DL,COLUMN()-1,0)))),VALUE(TRIM(VLOOKUP($A3344,DL,COLUMN()-1,0))),TRIM(VLOOKUP($A3344,DL,COLUMN()-1,0))),"")</f>
        <v/>
      </c>
    </row>
    <row r="3345" spans="1:14">
      <c r="A3345" s="4" t="str">
        <f>IF(ISNUMBER(NhapDS!A3341),NhapDS!A3341,"")</f>
        <v/>
      </c>
      <c r="B3345" s="18" t="str">
        <f t="shared" si="427"/>
        <v/>
      </c>
      <c r="C3345" s="64" t="str">
        <f t="shared" si="427"/>
        <v/>
      </c>
      <c r="D3345" s="28" t="str">
        <f t="shared" si="426"/>
        <v/>
      </c>
      <c r="E3345" s="28" t="str">
        <f t="shared" si="428"/>
        <v/>
      </c>
      <c r="F3345" s="28" t="str">
        <f t="shared" si="428"/>
        <v/>
      </c>
      <c r="G3345" s="18" t="str">
        <f t="shared" si="428"/>
        <v/>
      </c>
      <c r="H3345" s="18" t="str">
        <f t="shared" si="428"/>
        <v/>
      </c>
      <c r="I3345" s="18" t="str">
        <f t="shared" si="428"/>
        <v/>
      </c>
      <c r="J3345" s="28" t="str">
        <f t="shared" si="432"/>
        <v/>
      </c>
      <c r="K3345" s="28" t="str">
        <f t="shared" si="432"/>
        <v/>
      </c>
      <c r="L3345" s="28" t="str">
        <f t="shared" si="432"/>
        <v/>
      </c>
      <c r="M3345" s="28" t="str">
        <f t="shared" si="430"/>
        <v/>
      </c>
      <c r="N3345" s="138" t="str">
        <f>IF(ISNUMBER($A3345),IF(ISNUMBER(VALUE(TRIM(VLOOKUP($A3345,DL,COLUMN()-1,0)))),VALUE(TRIM(VLOOKUP($A3345,DL,COLUMN()-1,0))),TRIM(VLOOKUP($A3345,DL,COLUMN()-1,0))),"")</f>
        <v/>
      </c>
    </row>
    <row r="3346" spans="1:14">
      <c r="A3346" s="4" t="str">
        <f>IF(ISNUMBER(NhapDS!A3342),NhapDS!A3342,"")</f>
        <v/>
      </c>
      <c r="B3346" s="18" t="str">
        <f t="shared" si="427"/>
        <v/>
      </c>
      <c r="C3346" s="64" t="str">
        <f t="shared" si="427"/>
        <v/>
      </c>
      <c r="D3346" s="28" t="str">
        <f t="shared" si="426"/>
        <v/>
      </c>
      <c r="E3346" s="28" t="str">
        <f t="shared" si="428"/>
        <v/>
      </c>
      <c r="F3346" s="28" t="str">
        <f t="shared" si="428"/>
        <v/>
      </c>
      <c r="G3346" s="18" t="str">
        <f t="shared" si="428"/>
        <v/>
      </c>
      <c r="H3346" s="18" t="str">
        <f t="shared" si="428"/>
        <v/>
      </c>
      <c r="I3346" s="18" t="str">
        <f t="shared" si="428"/>
        <v/>
      </c>
      <c r="J3346" s="28" t="str">
        <f t="shared" ref="J3346:L3361" si="433">IF(ISNUMBER($A3346),TRIM(VLOOKUP($A3346,DL,COLUMN()-1,0)),"")</f>
        <v/>
      </c>
      <c r="K3346" s="28" t="str">
        <f t="shared" si="433"/>
        <v/>
      </c>
      <c r="L3346" s="28" t="str">
        <f t="shared" si="433"/>
        <v/>
      </c>
      <c r="M3346" s="28" t="str">
        <f t="shared" si="430"/>
        <v/>
      </c>
      <c r="N3346" s="138" t="str">
        <f>IF(ISNUMBER($A3346),IF(ISNUMBER(VALUE(TRIM(VLOOKUP($A3346,DL,COLUMN()-1,0)))),VALUE(TRIM(VLOOKUP($A3346,DL,COLUMN()-1,0))),TRIM(VLOOKUP($A3346,DL,COLUMN()-1,0))),"")</f>
        <v/>
      </c>
    </row>
    <row r="3347" spans="1:14">
      <c r="A3347" s="4" t="str">
        <f>IF(ISNUMBER(NhapDS!A3343),NhapDS!A3343,"")</f>
        <v/>
      </c>
      <c r="B3347" s="18" t="str">
        <f t="shared" si="427"/>
        <v/>
      </c>
      <c r="C3347" s="64" t="str">
        <f t="shared" si="427"/>
        <v/>
      </c>
      <c r="D3347" s="28" t="str">
        <f t="shared" si="426"/>
        <v/>
      </c>
      <c r="E3347" s="28" t="str">
        <f t="shared" si="428"/>
        <v/>
      </c>
      <c r="F3347" s="28" t="str">
        <f t="shared" si="428"/>
        <v/>
      </c>
      <c r="G3347" s="18" t="str">
        <f t="shared" si="428"/>
        <v/>
      </c>
      <c r="H3347" s="18" t="str">
        <f t="shared" si="428"/>
        <v/>
      </c>
      <c r="I3347" s="18" t="str">
        <f t="shared" si="428"/>
        <v/>
      </c>
      <c r="J3347" s="28" t="str">
        <f t="shared" si="433"/>
        <v/>
      </c>
      <c r="K3347" s="28" t="str">
        <f t="shared" si="433"/>
        <v/>
      </c>
      <c r="L3347" s="28" t="str">
        <f t="shared" si="433"/>
        <v/>
      </c>
      <c r="M3347" s="28" t="str">
        <f t="shared" si="430"/>
        <v/>
      </c>
      <c r="N3347" s="138" t="str">
        <f>IF(ISNUMBER($A3347),IF(ISNUMBER(VALUE(TRIM(VLOOKUP($A3347,DL,COLUMN()-1,0)))),VALUE(TRIM(VLOOKUP($A3347,DL,COLUMN()-1,0))),TRIM(VLOOKUP($A3347,DL,COLUMN()-1,0))),"")</f>
        <v/>
      </c>
    </row>
    <row r="3348" spans="1:14">
      <c r="A3348" s="4" t="str">
        <f>IF(ISNUMBER(NhapDS!A3344),NhapDS!A3344,"")</f>
        <v/>
      </c>
      <c r="B3348" s="18" t="str">
        <f t="shared" si="427"/>
        <v/>
      </c>
      <c r="C3348" s="64" t="str">
        <f t="shared" si="427"/>
        <v/>
      </c>
      <c r="D3348" s="28" t="str">
        <f t="shared" si="426"/>
        <v/>
      </c>
      <c r="E3348" s="28" t="str">
        <f t="shared" si="428"/>
        <v/>
      </c>
      <c r="F3348" s="28" t="str">
        <f t="shared" si="428"/>
        <v/>
      </c>
      <c r="G3348" s="18" t="str">
        <f t="shared" si="428"/>
        <v/>
      </c>
      <c r="H3348" s="18" t="str">
        <f t="shared" si="428"/>
        <v/>
      </c>
      <c r="I3348" s="18" t="str">
        <f t="shared" si="428"/>
        <v/>
      </c>
      <c r="J3348" s="28" t="str">
        <f t="shared" si="433"/>
        <v/>
      </c>
      <c r="K3348" s="28" t="str">
        <f t="shared" si="433"/>
        <v/>
      </c>
      <c r="L3348" s="28" t="str">
        <f t="shared" si="433"/>
        <v/>
      </c>
      <c r="M3348" s="28" t="str">
        <f t="shared" si="430"/>
        <v/>
      </c>
      <c r="N3348" s="138" t="str">
        <f>IF(ISNUMBER($A3348),IF(ISNUMBER(VALUE(TRIM(VLOOKUP($A3348,DL,COLUMN()-1,0)))),VALUE(TRIM(VLOOKUP($A3348,DL,COLUMN()-1,0))),TRIM(VLOOKUP($A3348,DL,COLUMN()-1,0))),"")</f>
        <v/>
      </c>
    </row>
    <row r="3349" spans="1:14">
      <c r="A3349" s="4" t="str">
        <f>IF(ISNUMBER(NhapDS!A3345),NhapDS!A3345,"")</f>
        <v/>
      </c>
      <c r="B3349" s="18" t="str">
        <f t="shared" si="427"/>
        <v/>
      </c>
      <c r="C3349" s="64" t="str">
        <f t="shared" si="427"/>
        <v/>
      </c>
      <c r="D3349" s="28" t="str">
        <f t="shared" si="426"/>
        <v/>
      </c>
      <c r="E3349" s="28" t="str">
        <f t="shared" ref="E3349:I3399" si="434">IF(ISNUMBER($A3349),TRIM(VLOOKUP($A3349,DL,COLUMN()-1,0)),"")</f>
        <v/>
      </c>
      <c r="F3349" s="28" t="str">
        <f t="shared" si="434"/>
        <v/>
      </c>
      <c r="G3349" s="18" t="str">
        <f t="shared" si="434"/>
        <v/>
      </c>
      <c r="H3349" s="18" t="str">
        <f t="shared" si="434"/>
        <v/>
      </c>
      <c r="I3349" s="18" t="str">
        <f t="shared" si="434"/>
        <v/>
      </c>
      <c r="J3349" s="28" t="str">
        <f t="shared" si="433"/>
        <v/>
      </c>
      <c r="K3349" s="28" t="str">
        <f t="shared" si="433"/>
        <v/>
      </c>
      <c r="L3349" s="28" t="str">
        <f t="shared" si="433"/>
        <v/>
      </c>
      <c r="M3349" s="28" t="str">
        <f t="shared" si="430"/>
        <v/>
      </c>
      <c r="N3349" s="138" t="str">
        <f>IF(ISNUMBER($A3349),IF(ISNUMBER(VALUE(TRIM(VLOOKUP($A3349,DL,COLUMN()-1,0)))),VALUE(TRIM(VLOOKUP($A3349,DL,COLUMN()-1,0))),TRIM(VLOOKUP($A3349,DL,COLUMN()-1,0))),"")</f>
        <v/>
      </c>
    </row>
    <row r="3350" spans="1:14">
      <c r="A3350" s="4" t="str">
        <f>IF(ISNUMBER(NhapDS!A3346),NhapDS!A3346,"")</f>
        <v/>
      </c>
      <c r="B3350" s="18" t="str">
        <f t="shared" si="427"/>
        <v/>
      </c>
      <c r="C3350" s="64" t="str">
        <f t="shared" si="427"/>
        <v/>
      </c>
      <c r="D3350" s="28" t="str">
        <f t="shared" si="426"/>
        <v/>
      </c>
      <c r="E3350" s="28" t="str">
        <f t="shared" si="434"/>
        <v/>
      </c>
      <c r="F3350" s="28" t="str">
        <f t="shared" si="434"/>
        <v/>
      </c>
      <c r="G3350" s="18" t="str">
        <f t="shared" si="434"/>
        <v/>
      </c>
      <c r="H3350" s="18" t="str">
        <f t="shared" si="434"/>
        <v/>
      </c>
      <c r="I3350" s="18" t="str">
        <f t="shared" si="434"/>
        <v/>
      </c>
      <c r="J3350" s="28" t="str">
        <f t="shared" si="433"/>
        <v/>
      </c>
      <c r="K3350" s="28" t="str">
        <f t="shared" si="433"/>
        <v/>
      </c>
      <c r="L3350" s="28" t="str">
        <f t="shared" si="433"/>
        <v/>
      </c>
      <c r="M3350" s="28" t="str">
        <f t="shared" si="430"/>
        <v/>
      </c>
      <c r="N3350" s="138" t="str">
        <f>IF(ISNUMBER($A3350),IF(ISNUMBER(VALUE(TRIM(VLOOKUP($A3350,DL,COLUMN()-1,0)))),VALUE(TRIM(VLOOKUP($A3350,DL,COLUMN()-1,0))),TRIM(VLOOKUP($A3350,DL,COLUMN()-1,0))),"")</f>
        <v/>
      </c>
    </row>
    <row r="3351" spans="1:14">
      <c r="A3351" s="4" t="str">
        <f>IF(ISNUMBER(NhapDS!A3347),NhapDS!A3347,"")</f>
        <v/>
      </c>
      <c r="B3351" s="18" t="str">
        <f t="shared" si="427"/>
        <v/>
      </c>
      <c r="C3351" s="64" t="str">
        <f t="shared" si="427"/>
        <v/>
      </c>
      <c r="D3351" s="28" t="str">
        <f t="shared" si="426"/>
        <v/>
      </c>
      <c r="E3351" s="28" t="str">
        <f t="shared" si="434"/>
        <v/>
      </c>
      <c r="F3351" s="28" t="str">
        <f t="shared" si="434"/>
        <v/>
      </c>
      <c r="G3351" s="18" t="str">
        <f t="shared" si="434"/>
        <v/>
      </c>
      <c r="H3351" s="18" t="str">
        <f t="shared" si="434"/>
        <v/>
      </c>
      <c r="I3351" s="18" t="str">
        <f t="shared" si="434"/>
        <v/>
      </c>
      <c r="J3351" s="28" t="str">
        <f t="shared" si="433"/>
        <v/>
      </c>
      <c r="K3351" s="28" t="str">
        <f t="shared" si="433"/>
        <v/>
      </c>
      <c r="L3351" s="28" t="str">
        <f t="shared" si="433"/>
        <v/>
      </c>
      <c r="M3351" s="28" t="str">
        <f t="shared" si="430"/>
        <v/>
      </c>
      <c r="N3351" s="138" t="str">
        <f>IF(ISNUMBER($A3351),IF(ISNUMBER(VALUE(TRIM(VLOOKUP($A3351,DL,COLUMN()-1,0)))),VALUE(TRIM(VLOOKUP($A3351,DL,COLUMN()-1,0))),TRIM(VLOOKUP($A3351,DL,COLUMN()-1,0))),"")</f>
        <v/>
      </c>
    </row>
    <row r="3352" spans="1:14">
      <c r="A3352" s="4" t="str">
        <f>IF(ISNUMBER(NhapDS!A3348),NhapDS!A3348,"")</f>
        <v/>
      </c>
      <c r="B3352" s="18" t="str">
        <f t="shared" si="427"/>
        <v/>
      </c>
      <c r="C3352" s="64" t="str">
        <f t="shared" si="427"/>
        <v/>
      </c>
      <c r="D3352" s="28" t="str">
        <f t="shared" si="426"/>
        <v/>
      </c>
      <c r="E3352" s="28" t="str">
        <f t="shared" si="434"/>
        <v/>
      </c>
      <c r="F3352" s="28" t="str">
        <f t="shared" si="434"/>
        <v/>
      </c>
      <c r="G3352" s="18" t="str">
        <f t="shared" si="434"/>
        <v/>
      </c>
      <c r="H3352" s="18" t="str">
        <f t="shared" si="434"/>
        <v/>
      </c>
      <c r="I3352" s="18" t="str">
        <f t="shared" si="434"/>
        <v/>
      </c>
      <c r="J3352" s="28" t="str">
        <f t="shared" si="433"/>
        <v/>
      </c>
      <c r="K3352" s="28" t="str">
        <f t="shared" si="433"/>
        <v/>
      </c>
      <c r="L3352" s="28" t="str">
        <f t="shared" si="433"/>
        <v/>
      </c>
      <c r="M3352" s="28" t="str">
        <f t="shared" si="430"/>
        <v/>
      </c>
      <c r="N3352" s="138" t="str">
        <f>IF(ISNUMBER($A3352),IF(ISNUMBER(VALUE(TRIM(VLOOKUP($A3352,DL,COLUMN()-1,0)))),VALUE(TRIM(VLOOKUP($A3352,DL,COLUMN()-1,0))),TRIM(VLOOKUP($A3352,DL,COLUMN()-1,0))),"")</f>
        <v/>
      </c>
    </row>
    <row r="3353" spans="1:14">
      <c r="A3353" s="4" t="str">
        <f>IF(ISNUMBER(NhapDS!A3349),NhapDS!A3349,"")</f>
        <v/>
      </c>
      <c r="B3353" s="18" t="str">
        <f t="shared" si="427"/>
        <v/>
      </c>
      <c r="C3353" s="64" t="str">
        <f t="shared" si="427"/>
        <v/>
      </c>
      <c r="D3353" s="28" t="str">
        <f t="shared" si="426"/>
        <v/>
      </c>
      <c r="E3353" s="28" t="str">
        <f t="shared" si="434"/>
        <v/>
      </c>
      <c r="F3353" s="28" t="str">
        <f t="shared" si="434"/>
        <v/>
      </c>
      <c r="G3353" s="18" t="str">
        <f t="shared" si="434"/>
        <v/>
      </c>
      <c r="H3353" s="18" t="str">
        <f t="shared" si="434"/>
        <v/>
      </c>
      <c r="I3353" s="18" t="str">
        <f t="shared" si="434"/>
        <v/>
      </c>
      <c r="J3353" s="28" t="str">
        <f t="shared" si="433"/>
        <v/>
      </c>
      <c r="K3353" s="28" t="str">
        <f t="shared" si="433"/>
        <v/>
      </c>
      <c r="L3353" s="28" t="str">
        <f t="shared" si="433"/>
        <v/>
      </c>
      <c r="M3353" s="28" t="str">
        <f t="shared" si="430"/>
        <v/>
      </c>
      <c r="N3353" s="138" t="str">
        <f>IF(ISNUMBER($A3353),IF(ISNUMBER(VALUE(TRIM(VLOOKUP($A3353,DL,COLUMN()-1,0)))),VALUE(TRIM(VLOOKUP($A3353,DL,COLUMN()-1,0))),TRIM(VLOOKUP($A3353,DL,COLUMN()-1,0))),"")</f>
        <v/>
      </c>
    </row>
    <row r="3354" spans="1:14">
      <c r="A3354" s="4" t="str">
        <f>IF(ISNUMBER(NhapDS!A3350),NhapDS!A3350,"")</f>
        <v/>
      </c>
      <c r="B3354" s="18" t="str">
        <f t="shared" si="427"/>
        <v/>
      </c>
      <c r="C3354" s="64" t="str">
        <f t="shared" si="427"/>
        <v/>
      </c>
      <c r="D3354" s="28" t="str">
        <f t="shared" si="426"/>
        <v/>
      </c>
      <c r="E3354" s="28" t="str">
        <f t="shared" si="434"/>
        <v/>
      </c>
      <c r="F3354" s="28" t="str">
        <f t="shared" si="434"/>
        <v/>
      </c>
      <c r="G3354" s="18" t="str">
        <f t="shared" si="434"/>
        <v/>
      </c>
      <c r="H3354" s="18" t="str">
        <f t="shared" si="434"/>
        <v/>
      </c>
      <c r="I3354" s="18" t="str">
        <f t="shared" si="434"/>
        <v/>
      </c>
      <c r="J3354" s="28" t="str">
        <f t="shared" si="433"/>
        <v/>
      </c>
      <c r="K3354" s="28" t="str">
        <f t="shared" si="433"/>
        <v/>
      </c>
      <c r="L3354" s="28" t="str">
        <f t="shared" si="433"/>
        <v/>
      </c>
      <c r="M3354" s="28" t="str">
        <f t="shared" si="430"/>
        <v/>
      </c>
      <c r="N3354" s="138" t="str">
        <f>IF(ISNUMBER($A3354),IF(ISNUMBER(VALUE(TRIM(VLOOKUP($A3354,DL,COLUMN()-1,0)))),VALUE(TRIM(VLOOKUP($A3354,DL,COLUMN()-1,0))),TRIM(VLOOKUP($A3354,DL,COLUMN()-1,0))),"")</f>
        <v/>
      </c>
    </row>
    <row r="3355" spans="1:14">
      <c r="A3355" s="4" t="str">
        <f>IF(ISNUMBER(NhapDS!A3351),NhapDS!A3351,"")</f>
        <v/>
      </c>
      <c r="B3355" s="18" t="str">
        <f t="shared" si="427"/>
        <v/>
      </c>
      <c r="C3355" s="64" t="str">
        <f t="shared" si="427"/>
        <v/>
      </c>
      <c r="D3355" s="28" t="str">
        <f t="shared" si="426"/>
        <v/>
      </c>
      <c r="E3355" s="28" t="str">
        <f t="shared" si="434"/>
        <v/>
      </c>
      <c r="F3355" s="28" t="str">
        <f t="shared" si="434"/>
        <v/>
      </c>
      <c r="G3355" s="18" t="str">
        <f t="shared" si="434"/>
        <v/>
      </c>
      <c r="H3355" s="18" t="str">
        <f t="shared" si="434"/>
        <v/>
      </c>
      <c r="I3355" s="18" t="str">
        <f t="shared" si="434"/>
        <v/>
      </c>
      <c r="J3355" s="28" t="str">
        <f t="shared" si="433"/>
        <v/>
      </c>
      <c r="K3355" s="28" t="str">
        <f t="shared" si="433"/>
        <v/>
      </c>
      <c r="L3355" s="28" t="str">
        <f t="shared" si="433"/>
        <v/>
      </c>
      <c r="M3355" s="28" t="str">
        <f t="shared" si="430"/>
        <v/>
      </c>
      <c r="N3355" s="138" t="str">
        <f>IF(ISNUMBER($A3355),IF(ISNUMBER(VALUE(TRIM(VLOOKUP($A3355,DL,COLUMN()-1,0)))),VALUE(TRIM(VLOOKUP($A3355,DL,COLUMN()-1,0))),TRIM(VLOOKUP($A3355,DL,COLUMN()-1,0))),"")</f>
        <v/>
      </c>
    </row>
    <row r="3356" spans="1:14">
      <c r="A3356" s="4" t="str">
        <f>IF(ISNUMBER(NhapDS!A3352),NhapDS!A3352,"")</f>
        <v/>
      </c>
      <c r="B3356" s="18" t="str">
        <f t="shared" si="427"/>
        <v/>
      </c>
      <c r="C3356" s="64" t="str">
        <f t="shared" si="427"/>
        <v/>
      </c>
      <c r="D3356" s="28" t="str">
        <f t="shared" si="426"/>
        <v/>
      </c>
      <c r="E3356" s="28" t="str">
        <f t="shared" si="434"/>
        <v/>
      </c>
      <c r="F3356" s="28" t="str">
        <f t="shared" si="434"/>
        <v/>
      </c>
      <c r="G3356" s="18" t="str">
        <f t="shared" si="434"/>
        <v/>
      </c>
      <c r="H3356" s="18" t="str">
        <f t="shared" si="434"/>
        <v/>
      </c>
      <c r="I3356" s="18" t="str">
        <f t="shared" si="434"/>
        <v/>
      </c>
      <c r="J3356" s="28" t="str">
        <f t="shared" si="433"/>
        <v/>
      </c>
      <c r="K3356" s="28" t="str">
        <f t="shared" si="433"/>
        <v/>
      </c>
      <c r="L3356" s="28" t="str">
        <f t="shared" si="433"/>
        <v/>
      </c>
      <c r="M3356" s="28" t="str">
        <f t="shared" si="430"/>
        <v/>
      </c>
      <c r="N3356" s="138" t="str">
        <f>IF(ISNUMBER($A3356),IF(ISNUMBER(VALUE(TRIM(VLOOKUP($A3356,DL,COLUMN()-1,0)))),VALUE(TRIM(VLOOKUP($A3356,DL,COLUMN()-1,0))),TRIM(VLOOKUP($A3356,DL,COLUMN()-1,0))),"")</f>
        <v/>
      </c>
    </row>
    <row r="3357" spans="1:14">
      <c r="A3357" s="4" t="str">
        <f>IF(ISNUMBER(NhapDS!A3353),NhapDS!A3353,"")</f>
        <v/>
      </c>
      <c r="B3357" s="18" t="str">
        <f t="shared" si="427"/>
        <v/>
      </c>
      <c r="C3357" s="64" t="str">
        <f t="shared" si="427"/>
        <v/>
      </c>
      <c r="D3357" s="28" t="str">
        <f t="shared" si="426"/>
        <v/>
      </c>
      <c r="E3357" s="28" t="str">
        <f t="shared" si="434"/>
        <v/>
      </c>
      <c r="F3357" s="28" t="str">
        <f t="shared" si="434"/>
        <v/>
      </c>
      <c r="G3357" s="18" t="str">
        <f t="shared" si="434"/>
        <v/>
      </c>
      <c r="H3357" s="18" t="str">
        <f t="shared" si="434"/>
        <v/>
      </c>
      <c r="I3357" s="18" t="str">
        <f t="shared" si="434"/>
        <v/>
      </c>
      <c r="J3357" s="28" t="str">
        <f t="shared" si="433"/>
        <v/>
      </c>
      <c r="K3357" s="28" t="str">
        <f t="shared" si="433"/>
        <v/>
      </c>
      <c r="L3357" s="28" t="str">
        <f t="shared" si="433"/>
        <v/>
      </c>
      <c r="M3357" s="28" t="str">
        <f t="shared" si="430"/>
        <v/>
      </c>
      <c r="N3357" s="138" t="str">
        <f>IF(ISNUMBER($A3357),IF(ISNUMBER(VALUE(TRIM(VLOOKUP($A3357,DL,COLUMN()-1,0)))),VALUE(TRIM(VLOOKUP($A3357,DL,COLUMN()-1,0))),TRIM(VLOOKUP($A3357,DL,COLUMN()-1,0))),"")</f>
        <v/>
      </c>
    </row>
    <row r="3358" spans="1:14">
      <c r="A3358" s="4" t="str">
        <f>IF(ISNUMBER(NhapDS!A3354),NhapDS!A3354,"")</f>
        <v/>
      </c>
      <c r="B3358" s="18" t="str">
        <f t="shared" si="427"/>
        <v/>
      </c>
      <c r="C3358" s="64" t="str">
        <f t="shared" si="427"/>
        <v/>
      </c>
      <c r="D3358" s="28" t="str">
        <f t="shared" si="426"/>
        <v/>
      </c>
      <c r="E3358" s="28" t="str">
        <f t="shared" si="434"/>
        <v/>
      </c>
      <c r="F3358" s="28" t="str">
        <f t="shared" si="434"/>
        <v/>
      </c>
      <c r="G3358" s="18" t="str">
        <f t="shared" si="434"/>
        <v/>
      </c>
      <c r="H3358" s="18" t="str">
        <f t="shared" si="434"/>
        <v/>
      </c>
      <c r="I3358" s="18" t="str">
        <f t="shared" si="434"/>
        <v/>
      </c>
      <c r="J3358" s="28" t="str">
        <f t="shared" si="433"/>
        <v/>
      </c>
      <c r="K3358" s="28" t="str">
        <f t="shared" si="433"/>
        <v/>
      </c>
      <c r="L3358" s="28" t="str">
        <f t="shared" si="433"/>
        <v/>
      </c>
      <c r="M3358" s="28" t="str">
        <f t="shared" si="430"/>
        <v/>
      </c>
      <c r="N3358" s="138" t="str">
        <f>IF(ISNUMBER($A3358),IF(ISNUMBER(VALUE(TRIM(VLOOKUP($A3358,DL,COLUMN()-1,0)))),VALUE(TRIM(VLOOKUP($A3358,DL,COLUMN()-1,0))),TRIM(VLOOKUP($A3358,DL,COLUMN()-1,0))),"")</f>
        <v/>
      </c>
    </row>
    <row r="3359" spans="1:14">
      <c r="A3359" s="4" t="str">
        <f>IF(ISNUMBER(NhapDS!A3355),NhapDS!A3355,"")</f>
        <v/>
      </c>
      <c r="B3359" s="18" t="str">
        <f t="shared" si="427"/>
        <v/>
      </c>
      <c r="C3359" s="64" t="str">
        <f t="shared" si="427"/>
        <v/>
      </c>
      <c r="D3359" s="28" t="str">
        <f t="shared" si="426"/>
        <v/>
      </c>
      <c r="E3359" s="28" t="str">
        <f t="shared" si="434"/>
        <v/>
      </c>
      <c r="F3359" s="28" t="str">
        <f t="shared" si="434"/>
        <v/>
      </c>
      <c r="G3359" s="18" t="str">
        <f t="shared" si="434"/>
        <v/>
      </c>
      <c r="H3359" s="18" t="str">
        <f t="shared" si="434"/>
        <v/>
      </c>
      <c r="I3359" s="18" t="str">
        <f t="shared" si="434"/>
        <v/>
      </c>
      <c r="J3359" s="28" t="str">
        <f t="shared" si="433"/>
        <v/>
      </c>
      <c r="K3359" s="28" t="str">
        <f t="shared" si="433"/>
        <v/>
      </c>
      <c r="L3359" s="28" t="str">
        <f t="shared" si="433"/>
        <v/>
      </c>
      <c r="M3359" s="28" t="str">
        <f t="shared" si="430"/>
        <v/>
      </c>
      <c r="N3359" s="138" t="str">
        <f>IF(ISNUMBER($A3359),IF(ISNUMBER(VALUE(TRIM(VLOOKUP($A3359,DL,COLUMN()-1,0)))),VALUE(TRIM(VLOOKUP($A3359,DL,COLUMN()-1,0))),TRIM(VLOOKUP($A3359,DL,COLUMN()-1,0))),"")</f>
        <v/>
      </c>
    </row>
    <row r="3360" spans="1:14">
      <c r="A3360" s="4" t="str">
        <f>IF(ISNUMBER(NhapDS!A3356),NhapDS!A3356,"")</f>
        <v/>
      </c>
      <c r="B3360" s="18" t="str">
        <f t="shared" si="427"/>
        <v/>
      </c>
      <c r="C3360" s="64" t="str">
        <f t="shared" si="427"/>
        <v/>
      </c>
      <c r="D3360" s="28" t="str">
        <f t="shared" ref="D3360:D3423" si="435">IF(ISNUMBER($A3360),IF(E3360="x","","x"),"")</f>
        <v/>
      </c>
      <c r="E3360" s="28" t="str">
        <f t="shared" si="434"/>
        <v/>
      </c>
      <c r="F3360" s="28" t="str">
        <f t="shared" si="434"/>
        <v/>
      </c>
      <c r="G3360" s="18" t="str">
        <f t="shared" si="434"/>
        <v/>
      </c>
      <c r="H3360" s="18" t="str">
        <f t="shared" si="434"/>
        <v/>
      </c>
      <c r="I3360" s="18" t="str">
        <f t="shared" si="434"/>
        <v/>
      </c>
      <c r="J3360" s="28" t="str">
        <f t="shared" si="433"/>
        <v/>
      </c>
      <c r="K3360" s="28" t="str">
        <f t="shared" si="433"/>
        <v/>
      </c>
      <c r="L3360" s="28" t="str">
        <f t="shared" si="433"/>
        <v/>
      </c>
      <c r="M3360" s="28" t="str">
        <f t="shared" si="430"/>
        <v/>
      </c>
      <c r="N3360" s="138" t="str">
        <f>IF(ISNUMBER($A3360),IF(ISNUMBER(VALUE(TRIM(VLOOKUP($A3360,DL,COLUMN()-1,0)))),VALUE(TRIM(VLOOKUP($A3360,DL,COLUMN()-1,0))),TRIM(VLOOKUP($A3360,DL,COLUMN()-1,0))),"")</f>
        <v/>
      </c>
    </row>
    <row r="3361" spans="1:14">
      <c r="A3361" s="4" t="str">
        <f>IF(ISNUMBER(NhapDS!A3357),NhapDS!A3357,"")</f>
        <v/>
      </c>
      <c r="B3361" s="18" t="str">
        <f t="shared" si="427"/>
        <v/>
      </c>
      <c r="C3361" s="64" t="str">
        <f t="shared" si="427"/>
        <v/>
      </c>
      <c r="D3361" s="28" t="str">
        <f t="shared" si="435"/>
        <v/>
      </c>
      <c r="E3361" s="28" t="str">
        <f t="shared" si="434"/>
        <v/>
      </c>
      <c r="F3361" s="28" t="str">
        <f t="shared" si="434"/>
        <v/>
      </c>
      <c r="G3361" s="18" t="str">
        <f t="shared" si="434"/>
        <v/>
      </c>
      <c r="H3361" s="18" t="str">
        <f t="shared" si="434"/>
        <v/>
      </c>
      <c r="I3361" s="18" t="str">
        <f t="shared" si="434"/>
        <v/>
      </c>
      <c r="J3361" s="28" t="str">
        <f t="shared" si="433"/>
        <v/>
      </c>
      <c r="K3361" s="28" t="str">
        <f t="shared" si="433"/>
        <v/>
      </c>
      <c r="L3361" s="28" t="str">
        <f t="shared" si="433"/>
        <v/>
      </c>
      <c r="M3361" s="28" t="str">
        <f t="shared" si="430"/>
        <v/>
      </c>
      <c r="N3361" s="138" t="str">
        <f>IF(ISNUMBER($A3361),IF(ISNUMBER(VALUE(TRIM(VLOOKUP($A3361,DL,COLUMN()-1,0)))),VALUE(TRIM(VLOOKUP($A3361,DL,COLUMN()-1,0))),TRIM(VLOOKUP($A3361,DL,COLUMN()-1,0))),"")</f>
        <v/>
      </c>
    </row>
    <row r="3362" spans="1:14">
      <c r="A3362" s="4" t="str">
        <f>IF(ISNUMBER(NhapDS!A3358),NhapDS!A3358,"")</f>
        <v/>
      </c>
      <c r="B3362" s="18" t="str">
        <f t="shared" ref="B3362:C3425" si="436">IF(ISNUMBER($A3362),VLOOKUP($A3362,DL,COLUMN(),0),"")</f>
        <v/>
      </c>
      <c r="C3362" s="64" t="str">
        <f t="shared" si="436"/>
        <v/>
      </c>
      <c r="D3362" s="28" t="str">
        <f t="shared" si="435"/>
        <v/>
      </c>
      <c r="E3362" s="28" t="str">
        <f t="shared" si="434"/>
        <v/>
      </c>
      <c r="F3362" s="28" t="str">
        <f t="shared" si="434"/>
        <v/>
      </c>
      <c r="G3362" s="18" t="str">
        <f t="shared" si="434"/>
        <v/>
      </c>
      <c r="H3362" s="18" t="str">
        <f t="shared" si="434"/>
        <v/>
      </c>
      <c r="I3362" s="18" t="str">
        <f t="shared" si="434"/>
        <v/>
      </c>
      <c r="J3362" s="28" t="str">
        <f t="shared" ref="J3362:L3377" si="437">IF(ISNUMBER($A3362),TRIM(VLOOKUP($A3362,DL,COLUMN()-1,0)),"")</f>
        <v/>
      </c>
      <c r="K3362" s="28" t="str">
        <f t="shared" si="437"/>
        <v/>
      </c>
      <c r="L3362" s="28" t="str">
        <f t="shared" si="437"/>
        <v/>
      </c>
      <c r="M3362" s="28" t="str">
        <f t="shared" ref="M3362:M3425" si="438">IF(ISNUMBER($A3362),TRIM(VLOOKUP($A3362,DL,COLUMN()-1,0)),"")</f>
        <v/>
      </c>
      <c r="N3362" s="138" t="str">
        <f>IF(ISNUMBER($A3362),IF(ISNUMBER(VALUE(TRIM(VLOOKUP($A3362,DL,COLUMN()-1,0)))),VALUE(TRIM(VLOOKUP($A3362,DL,COLUMN()-1,0))),TRIM(VLOOKUP($A3362,DL,COLUMN()-1,0))),"")</f>
        <v/>
      </c>
    </row>
    <row r="3363" spans="1:14">
      <c r="A3363" s="4" t="str">
        <f>IF(ISNUMBER(NhapDS!A3359),NhapDS!A3359,"")</f>
        <v/>
      </c>
      <c r="B3363" s="18" t="str">
        <f t="shared" si="436"/>
        <v/>
      </c>
      <c r="C3363" s="64" t="str">
        <f t="shared" si="436"/>
        <v/>
      </c>
      <c r="D3363" s="28" t="str">
        <f t="shared" si="435"/>
        <v/>
      </c>
      <c r="E3363" s="28" t="str">
        <f t="shared" si="434"/>
        <v/>
      </c>
      <c r="F3363" s="28" t="str">
        <f t="shared" si="434"/>
        <v/>
      </c>
      <c r="G3363" s="18" t="str">
        <f t="shared" si="434"/>
        <v/>
      </c>
      <c r="H3363" s="18" t="str">
        <f t="shared" si="434"/>
        <v/>
      </c>
      <c r="I3363" s="18" t="str">
        <f t="shared" si="434"/>
        <v/>
      </c>
      <c r="J3363" s="28" t="str">
        <f t="shared" si="437"/>
        <v/>
      </c>
      <c r="K3363" s="28" t="str">
        <f t="shared" si="437"/>
        <v/>
      </c>
      <c r="L3363" s="28" t="str">
        <f t="shared" si="437"/>
        <v/>
      </c>
      <c r="M3363" s="28" t="str">
        <f t="shared" si="438"/>
        <v/>
      </c>
      <c r="N3363" s="138" t="str">
        <f>IF(ISNUMBER($A3363),IF(ISNUMBER(VALUE(TRIM(VLOOKUP($A3363,DL,COLUMN()-1,0)))),VALUE(TRIM(VLOOKUP($A3363,DL,COLUMN()-1,0))),TRIM(VLOOKUP($A3363,DL,COLUMN()-1,0))),"")</f>
        <v/>
      </c>
    </row>
    <row r="3364" spans="1:14">
      <c r="A3364" s="4" t="str">
        <f>IF(ISNUMBER(NhapDS!A3360),NhapDS!A3360,"")</f>
        <v/>
      </c>
      <c r="B3364" s="18" t="str">
        <f t="shared" si="436"/>
        <v/>
      </c>
      <c r="C3364" s="64" t="str">
        <f t="shared" si="436"/>
        <v/>
      </c>
      <c r="D3364" s="28" t="str">
        <f t="shared" si="435"/>
        <v/>
      </c>
      <c r="E3364" s="28" t="str">
        <f t="shared" si="434"/>
        <v/>
      </c>
      <c r="F3364" s="28" t="str">
        <f t="shared" si="434"/>
        <v/>
      </c>
      <c r="G3364" s="18" t="str">
        <f t="shared" si="434"/>
        <v/>
      </c>
      <c r="H3364" s="18" t="str">
        <f t="shared" si="434"/>
        <v/>
      </c>
      <c r="I3364" s="18" t="str">
        <f t="shared" si="434"/>
        <v/>
      </c>
      <c r="J3364" s="28" t="str">
        <f t="shared" si="437"/>
        <v/>
      </c>
      <c r="K3364" s="28" t="str">
        <f t="shared" si="437"/>
        <v/>
      </c>
      <c r="L3364" s="28" t="str">
        <f t="shared" si="437"/>
        <v/>
      </c>
      <c r="M3364" s="28" t="str">
        <f t="shared" si="438"/>
        <v/>
      </c>
      <c r="N3364" s="138" t="str">
        <f>IF(ISNUMBER($A3364),IF(ISNUMBER(VALUE(TRIM(VLOOKUP($A3364,DL,COLUMN()-1,0)))),VALUE(TRIM(VLOOKUP($A3364,DL,COLUMN()-1,0))),TRIM(VLOOKUP($A3364,DL,COLUMN()-1,0))),"")</f>
        <v/>
      </c>
    </row>
    <row r="3365" spans="1:14">
      <c r="A3365" s="4" t="str">
        <f>IF(ISNUMBER(NhapDS!A3361),NhapDS!A3361,"")</f>
        <v/>
      </c>
      <c r="B3365" s="18" t="str">
        <f t="shared" si="436"/>
        <v/>
      </c>
      <c r="C3365" s="64" t="str">
        <f t="shared" si="436"/>
        <v/>
      </c>
      <c r="D3365" s="28" t="str">
        <f t="shared" si="435"/>
        <v/>
      </c>
      <c r="E3365" s="28" t="str">
        <f t="shared" si="434"/>
        <v/>
      </c>
      <c r="F3365" s="28" t="str">
        <f t="shared" si="434"/>
        <v/>
      </c>
      <c r="G3365" s="18" t="str">
        <f t="shared" si="434"/>
        <v/>
      </c>
      <c r="H3365" s="18" t="str">
        <f t="shared" si="434"/>
        <v/>
      </c>
      <c r="I3365" s="18" t="str">
        <f t="shared" si="434"/>
        <v/>
      </c>
      <c r="J3365" s="28" t="str">
        <f t="shared" si="437"/>
        <v/>
      </c>
      <c r="K3365" s="28" t="str">
        <f t="shared" si="437"/>
        <v/>
      </c>
      <c r="L3365" s="28" t="str">
        <f t="shared" si="437"/>
        <v/>
      </c>
      <c r="M3365" s="28" t="str">
        <f t="shared" si="438"/>
        <v/>
      </c>
      <c r="N3365" s="138" t="str">
        <f>IF(ISNUMBER($A3365),IF(ISNUMBER(VALUE(TRIM(VLOOKUP($A3365,DL,COLUMN()-1,0)))),VALUE(TRIM(VLOOKUP($A3365,DL,COLUMN()-1,0))),TRIM(VLOOKUP($A3365,DL,COLUMN()-1,0))),"")</f>
        <v/>
      </c>
    </row>
    <row r="3366" spans="1:14">
      <c r="A3366" s="4" t="str">
        <f>IF(ISNUMBER(NhapDS!A3362),NhapDS!A3362,"")</f>
        <v/>
      </c>
      <c r="B3366" s="18" t="str">
        <f t="shared" si="436"/>
        <v/>
      </c>
      <c r="C3366" s="64" t="str">
        <f t="shared" si="436"/>
        <v/>
      </c>
      <c r="D3366" s="28" t="str">
        <f t="shared" si="435"/>
        <v/>
      </c>
      <c r="E3366" s="28" t="str">
        <f t="shared" si="434"/>
        <v/>
      </c>
      <c r="F3366" s="28" t="str">
        <f t="shared" si="434"/>
        <v/>
      </c>
      <c r="G3366" s="18" t="str">
        <f t="shared" si="434"/>
        <v/>
      </c>
      <c r="H3366" s="18" t="str">
        <f t="shared" si="434"/>
        <v/>
      </c>
      <c r="I3366" s="18" t="str">
        <f t="shared" si="434"/>
        <v/>
      </c>
      <c r="J3366" s="28" t="str">
        <f t="shared" si="437"/>
        <v/>
      </c>
      <c r="K3366" s="28" t="str">
        <f t="shared" si="437"/>
        <v/>
      </c>
      <c r="L3366" s="28" t="str">
        <f t="shared" si="437"/>
        <v/>
      </c>
      <c r="M3366" s="28" t="str">
        <f t="shared" si="438"/>
        <v/>
      </c>
      <c r="N3366" s="138" t="str">
        <f>IF(ISNUMBER($A3366),IF(ISNUMBER(VALUE(TRIM(VLOOKUP($A3366,DL,COLUMN()-1,0)))),VALUE(TRIM(VLOOKUP($A3366,DL,COLUMN()-1,0))),TRIM(VLOOKUP($A3366,DL,COLUMN()-1,0))),"")</f>
        <v/>
      </c>
    </row>
    <row r="3367" spans="1:14">
      <c r="A3367" s="4" t="str">
        <f>IF(ISNUMBER(NhapDS!A3363),NhapDS!A3363,"")</f>
        <v/>
      </c>
      <c r="B3367" s="18" t="str">
        <f t="shared" si="436"/>
        <v/>
      </c>
      <c r="C3367" s="64" t="str">
        <f t="shared" si="436"/>
        <v/>
      </c>
      <c r="D3367" s="28" t="str">
        <f t="shared" si="435"/>
        <v/>
      </c>
      <c r="E3367" s="28" t="str">
        <f t="shared" si="434"/>
        <v/>
      </c>
      <c r="F3367" s="28" t="str">
        <f t="shared" si="434"/>
        <v/>
      </c>
      <c r="G3367" s="18" t="str">
        <f t="shared" si="434"/>
        <v/>
      </c>
      <c r="H3367" s="18" t="str">
        <f t="shared" si="434"/>
        <v/>
      </c>
      <c r="I3367" s="18" t="str">
        <f t="shared" si="434"/>
        <v/>
      </c>
      <c r="J3367" s="28" t="str">
        <f t="shared" si="437"/>
        <v/>
      </c>
      <c r="K3367" s="28" t="str">
        <f t="shared" si="437"/>
        <v/>
      </c>
      <c r="L3367" s="28" t="str">
        <f t="shared" si="437"/>
        <v/>
      </c>
      <c r="M3367" s="28" t="str">
        <f t="shared" si="438"/>
        <v/>
      </c>
      <c r="N3367" s="138" t="str">
        <f>IF(ISNUMBER($A3367),IF(ISNUMBER(VALUE(TRIM(VLOOKUP($A3367,DL,COLUMN()-1,0)))),VALUE(TRIM(VLOOKUP($A3367,DL,COLUMN()-1,0))),TRIM(VLOOKUP($A3367,DL,COLUMN()-1,0))),"")</f>
        <v/>
      </c>
    </row>
    <row r="3368" spans="1:14">
      <c r="A3368" s="4" t="str">
        <f>IF(ISNUMBER(NhapDS!A3364),NhapDS!A3364,"")</f>
        <v/>
      </c>
      <c r="B3368" s="18" t="str">
        <f t="shared" si="436"/>
        <v/>
      </c>
      <c r="C3368" s="64" t="str">
        <f t="shared" si="436"/>
        <v/>
      </c>
      <c r="D3368" s="28" t="str">
        <f t="shared" si="435"/>
        <v/>
      </c>
      <c r="E3368" s="28" t="str">
        <f t="shared" si="434"/>
        <v/>
      </c>
      <c r="F3368" s="28" t="str">
        <f t="shared" si="434"/>
        <v/>
      </c>
      <c r="G3368" s="18" t="str">
        <f t="shared" si="434"/>
        <v/>
      </c>
      <c r="H3368" s="18" t="str">
        <f t="shared" si="434"/>
        <v/>
      </c>
      <c r="I3368" s="18" t="str">
        <f t="shared" si="434"/>
        <v/>
      </c>
      <c r="J3368" s="28" t="str">
        <f t="shared" si="437"/>
        <v/>
      </c>
      <c r="K3368" s="28" t="str">
        <f t="shared" si="437"/>
        <v/>
      </c>
      <c r="L3368" s="28" t="str">
        <f t="shared" si="437"/>
        <v/>
      </c>
      <c r="M3368" s="28" t="str">
        <f t="shared" si="438"/>
        <v/>
      </c>
      <c r="N3368" s="138" t="str">
        <f>IF(ISNUMBER($A3368),IF(ISNUMBER(VALUE(TRIM(VLOOKUP($A3368,DL,COLUMN()-1,0)))),VALUE(TRIM(VLOOKUP($A3368,DL,COLUMN()-1,0))),TRIM(VLOOKUP($A3368,DL,COLUMN()-1,0))),"")</f>
        <v/>
      </c>
    </row>
    <row r="3369" spans="1:14">
      <c r="A3369" s="4" t="str">
        <f>IF(ISNUMBER(NhapDS!A3365),NhapDS!A3365,"")</f>
        <v/>
      </c>
      <c r="B3369" s="18" t="str">
        <f t="shared" si="436"/>
        <v/>
      </c>
      <c r="C3369" s="64" t="str">
        <f t="shared" si="436"/>
        <v/>
      </c>
      <c r="D3369" s="28" t="str">
        <f t="shared" si="435"/>
        <v/>
      </c>
      <c r="E3369" s="28" t="str">
        <f t="shared" si="434"/>
        <v/>
      </c>
      <c r="F3369" s="28" t="str">
        <f t="shared" si="434"/>
        <v/>
      </c>
      <c r="G3369" s="18" t="str">
        <f t="shared" si="434"/>
        <v/>
      </c>
      <c r="H3369" s="18" t="str">
        <f t="shared" si="434"/>
        <v/>
      </c>
      <c r="I3369" s="18" t="str">
        <f t="shared" si="434"/>
        <v/>
      </c>
      <c r="J3369" s="28" t="str">
        <f t="shared" si="437"/>
        <v/>
      </c>
      <c r="K3369" s="28" t="str">
        <f t="shared" si="437"/>
        <v/>
      </c>
      <c r="L3369" s="28" t="str">
        <f t="shared" si="437"/>
        <v/>
      </c>
      <c r="M3369" s="28" t="str">
        <f t="shared" si="438"/>
        <v/>
      </c>
      <c r="N3369" s="138" t="str">
        <f>IF(ISNUMBER($A3369),IF(ISNUMBER(VALUE(TRIM(VLOOKUP($A3369,DL,COLUMN()-1,0)))),VALUE(TRIM(VLOOKUP($A3369,DL,COLUMN()-1,0))),TRIM(VLOOKUP($A3369,DL,COLUMN()-1,0))),"")</f>
        <v/>
      </c>
    </row>
    <row r="3370" spans="1:14">
      <c r="A3370" s="4" t="str">
        <f>IF(ISNUMBER(NhapDS!A3366),NhapDS!A3366,"")</f>
        <v/>
      </c>
      <c r="B3370" s="18" t="str">
        <f t="shared" si="436"/>
        <v/>
      </c>
      <c r="C3370" s="64" t="str">
        <f t="shared" si="436"/>
        <v/>
      </c>
      <c r="D3370" s="28" t="str">
        <f t="shared" si="435"/>
        <v/>
      </c>
      <c r="E3370" s="28" t="str">
        <f t="shared" si="434"/>
        <v/>
      </c>
      <c r="F3370" s="28" t="str">
        <f t="shared" si="434"/>
        <v/>
      </c>
      <c r="G3370" s="18" t="str">
        <f t="shared" si="434"/>
        <v/>
      </c>
      <c r="H3370" s="18" t="str">
        <f t="shared" si="434"/>
        <v/>
      </c>
      <c r="I3370" s="18" t="str">
        <f t="shared" si="434"/>
        <v/>
      </c>
      <c r="J3370" s="28" t="str">
        <f t="shared" si="437"/>
        <v/>
      </c>
      <c r="K3370" s="28" t="str">
        <f t="shared" si="437"/>
        <v/>
      </c>
      <c r="L3370" s="28" t="str">
        <f t="shared" si="437"/>
        <v/>
      </c>
      <c r="M3370" s="28" t="str">
        <f t="shared" si="438"/>
        <v/>
      </c>
      <c r="N3370" s="138" t="str">
        <f>IF(ISNUMBER($A3370),IF(ISNUMBER(VALUE(TRIM(VLOOKUP($A3370,DL,COLUMN()-1,0)))),VALUE(TRIM(VLOOKUP($A3370,DL,COLUMN()-1,0))),TRIM(VLOOKUP($A3370,DL,COLUMN()-1,0))),"")</f>
        <v/>
      </c>
    </row>
    <row r="3371" spans="1:14">
      <c r="A3371" s="4" t="str">
        <f>IF(ISNUMBER(NhapDS!A3367),NhapDS!A3367,"")</f>
        <v/>
      </c>
      <c r="B3371" s="18" t="str">
        <f t="shared" si="436"/>
        <v/>
      </c>
      <c r="C3371" s="64" t="str">
        <f t="shared" si="436"/>
        <v/>
      </c>
      <c r="D3371" s="28" t="str">
        <f t="shared" si="435"/>
        <v/>
      </c>
      <c r="E3371" s="28" t="str">
        <f t="shared" si="434"/>
        <v/>
      </c>
      <c r="F3371" s="28" t="str">
        <f t="shared" si="434"/>
        <v/>
      </c>
      <c r="G3371" s="18" t="str">
        <f t="shared" si="434"/>
        <v/>
      </c>
      <c r="H3371" s="18" t="str">
        <f t="shared" si="434"/>
        <v/>
      </c>
      <c r="I3371" s="18" t="str">
        <f t="shared" si="434"/>
        <v/>
      </c>
      <c r="J3371" s="28" t="str">
        <f t="shared" si="437"/>
        <v/>
      </c>
      <c r="K3371" s="28" t="str">
        <f t="shared" si="437"/>
        <v/>
      </c>
      <c r="L3371" s="28" t="str">
        <f t="shared" si="437"/>
        <v/>
      </c>
      <c r="M3371" s="28" t="str">
        <f t="shared" si="438"/>
        <v/>
      </c>
      <c r="N3371" s="138" t="str">
        <f>IF(ISNUMBER($A3371),IF(ISNUMBER(VALUE(TRIM(VLOOKUP($A3371,DL,COLUMN()-1,0)))),VALUE(TRIM(VLOOKUP($A3371,DL,COLUMN()-1,0))),TRIM(VLOOKUP($A3371,DL,COLUMN()-1,0))),"")</f>
        <v/>
      </c>
    </row>
    <row r="3372" spans="1:14">
      <c r="A3372" s="4" t="str">
        <f>IF(ISNUMBER(NhapDS!A3368),NhapDS!A3368,"")</f>
        <v/>
      </c>
      <c r="B3372" s="18" t="str">
        <f t="shared" si="436"/>
        <v/>
      </c>
      <c r="C3372" s="64" t="str">
        <f t="shared" si="436"/>
        <v/>
      </c>
      <c r="D3372" s="28" t="str">
        <f t="shared" si="435"/>
        <v/>
      </c>
      <c r="E3372" s="28" t="str">
        <f t="shared" si="434"/>
        <v/>
      </c>
      <c r="F3372" s="28" t="str">
        <f t="shared" si="434"/>
        <v/>
      </c>
      <c r="G3372" s="18" t="str">
        <f t="shared" si="434"/>
        <v/>
      </c>
      <c r="H3372" s="18" t="str">
        <f t="shared" si="434"/>
        <v/>
      </c>
      <c r="I3372" s="18" t="str">
        <f t="shared" si="434"/>
        <v/>
      </c>
      <c r="J3372" s="28" t="str">
        <f t="shared" si="437"/>
        <v/>
      </c>
      <c r="K3372" s="28" t="str">
        <f t="shared" si="437"/>
        <v/>
      </c>
      <c r="L3372" s="28" t="str">
        <f t="shared" si="437"/>
        <v/>
      </c>
      <c r="M3372" s="28" t="str">
        <f t="shared" si="438"/>
        <v/>
      </c>
      <c r="N3372" s="138" t="str">
        <f>IF(ISNUMBER($A3372),IF(ISNUMBER(VALUE(TRIM(VLOOKUP($A3372,DL,COLUMN()-1,0)))),VALUE(TRIM(VLOOKUP($A3372,DL,COLUMN()-1,0))),TRIM(VLOOKUP($A3372,DL,COLUMN()-1,0))),"")</f>
        <v/>
      </c>
    </row>
    <row r="3373" spans="1:14">
      <c r="A3373" s="4" t="str">
        <f>IF(ISNUMBER(NhapDS!A3369),NhapDS!A3369,"")</f>
        <v/>
      </c>
      <c r="B3373" s="18" t="str">
        <f t="shared" si="436"/>
        <v/>
      </c>
      <c r="C3373" s="64" t="str">
        <f t="shared" si="436"/>
        <v/>
      </c>
      <c r="D3373" s="28" t="str">
        <f t="shared" si="435"/>
        <v/>
      </c>
      <c r="E3373" s="28" t="str">
        <f t="shared" si="434"/>
        <v/>
      </c>
      <c r="F3373" s="28" t="str">
        <f t="shared" si="434"/>
        <v/>
      </c>
      <c r="G3373" s="18" t="str">
        <f t="shared" si="434"/>
        <v/>
      </c>
      <c r="H3373" s="18" t="str">
        <f t="shared" si="434"/>
        <v/>
      </c>
      <c r="I3373" s="18" t="str">
        <f t="shared" si="434"/>
        <v/>
      </c>
      <c r="J3373" s="28" t="str">
        <f t="shared" si="437"/>
        <v/>
      </c>
      <c r="K3373" s="28" t="str">
        <f t="shared" si="437"/>
        <v/>
      </c>
      <c r="L3373" s="28" t="str">
        <f t="shared" si="437"/>
        <v/>
      </c>
      <c r="M3373" s="28" t="str">
        <f t="shared" si="438"/>
        <v/>
      </c>
      <c r="N3373" s="138" t="str">
        <f>IF(ISNUMBER($A3373),IF(ISNUMBER(VALUE(TRIM(VLOOKUP($A3373,DL,COLUMN()-1,0)))),VALUE(TRIM(VLOOKUP($A3373,DL,COLUMN()-1,0))),TRIM(VLOOKUP($A3373,DL,COLUMN()-1,0))),"")</f>
        <v/>
      </c>
    </row>
    <row r="3374" spans="1:14">
      <c r="A3374" s="4" t="str">
        <f>IF(ISNUMBER(NhapDS!A3370),NhapDS!A3370,"")</f>
        <v/>
      </c>
      <c r="B3374" s="18" t="str">
        <f t="shared" si="436"/>
        <v/>
      </c>
      <c r="C3374" s="64" t="str">
        <f t="shared" si="436"/>
        <v/>
      </c>
      <c r="D3374" s="28" t="str">
        <f t="shared" si="435"/>
        <v/>
      </c>
      <c r="E3374" s="28" t="str">
        <f t="shared" si="434"/>
        <v/>
      </c>
      <c r="F3374" s="28" t="str">
        <f t="shared" si="434"/>
        <v/>
      </c>
      <c r="G3374" s="18" t="str">
        <f t="shared" si="434"/>
        <v/>
      </c>
      <c r="H3374" s="18" t="str">
        <f t="shared" si="434"/>
        <v/>
      </c>
      <c r="I3374" s="18" t="str">
        <f t="shared" si="434"/>
        <v/>
      </c>
      <c r="J3374" s="28" t="str">
        <f t="shared" si="437"/>
        <v/>
      </c>
      <c r="K3374" s="28" t="str">
        <f t="shared" si="437"/>
        <v/>
      </c>
      <c r="L3374" s="28" t="str">
        <f t="shared" si="437"/>
        <v/>
      </c>
      <c r="M3374" s="28" t="str">
        <f t="shared" si="438"/>
        <v/>
      </c>
      <c r="N3374" s="138" t="str">
        <f>IF(ISNUMBER($A3374),IF(ISNUMBER(VALUE(TRIM(VLOOKUP($A3374,DL,COLUMN()-1,0)))),VALUE(TRIM(VLOOKUP($A3374,DL,COLUMN()-1,0))),TRIM(VLOOKUP($A3374,DL,COLUMN()-1,0))),"")</f>
        <v/>
      </c>
    </row>
    <row r="3375" spans="1:14">
      <c r="A3375" s="4" t="str">
        <f>IF(ISNUMBER(NhapDS!A3371),NhapDS!A3371,"")</f>
        <v/>
      </c>
      <c r="B3375" s="18" t="str">
        <f t="shared" si="436"/>
        <v/>
      </c>
      <c r="C3375" s="64" t="str">
        <f t="shared" si="436"/>
        <v/>
      </c>
      <c r="D3375" s="28" t="str">
        <f t="shared" si="435"/>
        <v/>
      </c>
      <c r="E3375" s="28" t="str">
        <f t="shared" si="434"/>
        <v/>
      </c>
      <c r="F3375" s="28" t="str">
        <f t="shared" si="434"/>
        <v/>
      </c>
      <c r="G3375" s="18" t="str">
        <f t="shared" si="434"/>
        <v/>
      </c>
      <c r="H3375" s="18" t="str">
        <f t="shared" si="434"/>
        <v/>
      </c>
      <c r="I3375" s="18" t="str">
        <f t="shared" si="434"/>
        <v/>
      </c>
      <c r="J3375" s="28" t="str">
        <f t="shared" si="437"/>
        <v/>
      </c>
      <c r="K3375" s="28" t="str">
        <f t="shared" si="437"/>
        <v/>
      </c>
      <c r="L3375" s="28" t="str">
        <f t="shared" si="437"/>
        <v/>
      </c>
      <c r="M3375" s="28" t="str">
        <f t="shared" si="438"/>
        <v/>
      </c>
      <c r="N3375" s="138" t="str">
        <f>IF(ISNUMBER($A3375),IF(ISNUMBER(VALUE(TRIM(VLOOKUP($A3375,DL,COLUMN()-1,0)))),VALUE(TRIM(VLOOKUP($A3375,DL,COLUMN()-1,0))),TRIM(VLOOKUP($A3375,DL,COLUMN()-1,0))),"")</f>
        <v/>
      </c>
    </row>
    <row r="3376" spans="1:14">
      <c r="A3376" s="4" t="str">
        <f>IF(ISNUMBER(NhapDS!A3372),NhapDS!A3372,"")</f>
        <v/>
      </c>
      <c r="B3376" s="18" t="str">
        <f t="shared" si="436"/>
        <v/>
      </c>
      <c r="C3376" s="64" t="str">
        <f t="shared" si="436"/>
        <v/>
      </c>
      <c r="D3376" s="28" t="str">
        <f t="shared" si="435"/>
        <v/>
      </c>
      <c r="E3376" s="28" t="str">
        <f t="shared" si="434"/>
        <v/>
      </c>
      <c r="F3376" s="28" t="str">
        <f t="shared" si="434"/>
        <v/>
      </c>
      <c r="G3376" s="18" t="str">
        <f t="shared" si="434"/>
        <v/>
      </c>
      <c r="H3376" s="18" t="str">
        <f t="shared" si="434"/>
        <v/>
      </c>
      <c r="I3376" s="18" t="str">
        <f t="shared" si="434"/>
        <v/>
      </c>
      <c r="J3376" s="28" t="str">
        <f t="shared" si="437"/>
        <v/>
      </c>
      <c r="K3376" s="28" t="str">
        <f t="shared" si="437"/>
        <v/>
      </c>
      <c r="L3376" s="28" t="str">
        <f t="shared" si="437"/>
        <v/>
      </c>
      <c r="M3376" s="28" t="str">
        <f t="shared" si="438"/>
        <v/>
      </c>
      <c r="N3376" s="138" t="str">
        <f>IF(ISNUMBER($A3376),IF(ISNUMBER(VALUE(TRIM(VLOOKUP($A3376,DL,COLUMN()-1,0)))),VALUE(TRIM(VLOOKUP($A3376,DL,COLUMN()-1,0))),TRIM(VLOOKUP($A3376,DL,COLUMN()-1,0))),"")</f>
        <v/>
      </c>
    </row>
    <row r="3377" spans="1:14">
      <c r="A3377" s="4" t="str">
        <f>IF(ISNUMBER(NhapDS!A3373),NhapDS!A3373,"")</f>
        <v/>
      </c>
      <c r="B3377" s="18" t="str">
        <f t="shared" si="436"/>
        <v/>
      </c>
      <c r="C3377" s="64" t="str">
        <f t="shared" si="436"/>
        <v/>
      </c>
      <c r="D3377" s="28" t="str">
        <f t="shared" si="435"/>
        <v/>
      </c>
      <c r="E3377" s="28" t="str">
        <f t="shared" si="434"/>
        <v/>
      </c>
      <c r="F3377" s="28" t="str">
        <f t="shared" si="434"/>
        <v/>
      </c>
      <c r="G3377" s="18" t="str">
        <f t="shared" si="434"/>
        <v/>
      </c>
      <c r="H3377" s="18" t="str">
        <f t="shared" si="434"/>
        <v/>
      </c>
      <c r="I3377" s="18" t="str">
        <f t="shared" si="434"/>
        <v/>
      </c>
      <c r="J3377" s="28" t="str">
        <f t="shared" si="437"/>
        <v/>
      </c>
      <c r="K3377" s="28" t="str">
        <f t="shared" si="437"/>
        <v/>
      </c>
      <c r="L3377" s="28" t="str">
        <f t="shared" si="437"/>
        <v/>
      </c>
      <c r="M3377" s="28" t="str">
        <f t="shared" si="438"/>
        <v/>
      </c>
      <c r="N3377" s="138" t="str">
        <f>IF(ISNUMBER($A3377),IF(ISNUMBER(VALUE(TRIM(VLOOKUP($A3377,DL,COLUMN()-1,0)))),VALUE(TRIM(VLOOKUP($A3377,DL,COLUMN()-1,0))),TRIM(VLOOKUP($A3377,DL,COLUMN()-1,0))),"")</f>
        <v/>
      </c>
    </row>
    <row r="3378" spans="1:14">
      <c r="A3378" s="4" t="str">
        <f>IF(ISNUMBER(NhapDS!A3374),NhapDS!A3374,"")</f>
        <v/>
      </c>
      <c r="B3378" s="18" t="str">
        <f t="shared" si="436"/>
        <v/>
      </c>
      <c r="C3378" s="64" t="str">
        <f t="shared" si="436"/>
        <v/>
      </c>
      <c r="D3378" s="28" t="str">
        <f t="shared" si="435"/>
        <v/>
      </c>
      <c r="E3378" s="28" t="str">
        <f t="shared" si="434"/>
        <v/>
      </c>
      <c r="F3378" s="28" t="str">
        <f t="shared" si="434"/>
        <v/>
      </c>
      <c r="G3378" s="18" t="str">
        <f t="shared" si="434"/>
        <v/>
      </c>
      <c r="H3378" s="18" t="str">
        <f t="shared" si="434"/>
        <v/>
      </c>
      <c r="I3378" s="18" t="str">
        <f t="shared" si="434"/>
        <v/>
      </c>
      <c r="J3378" s="28" t="str">
        <f t="shared" ref="J3378:L3393" si="439">IF(ISNUMBER($A3378),TRIM(VLOOKUP($A3378,DL,COLUMN()-1,0)),"")</f>
        <v/>
      </c>
      <c r="K3378" s="28" t="str">
        <f t="shared" si="439"/>
        <v/>
      </c>
      <c r="L3378" s="28" t="str">
        <f t="shared" si="439"/>
        <v/>
      </c>
      <c r="M3378" s="28" t="str">
        <f t="shared" si="438"/>
        <v/>
      </c>
      <c r="N3378" s="138" t="str">
        <f>IF(ISNUMBER($A3378),IF(ISNUMBER(VALUE(TRIM(VLOOKUP($A3378,DL,COLUMN()-1,0)))),VALUE(TRIM(VLOOKUP($A3378,DL,COLUMN()-1,0))),TRIM(VLOOKUP($A3378,DL,COLUMN()-1,0))),"")</f>
        <v/>
      </c>
    </row>
    <row r="3379" spans="1:14">
      <c r="A3379" s="4" t="str">
        <f>IF(ISNUMBER(NhapDS!A3375),NhapDS!A3375,"")</f>
        <v/>
      </c>
      <c r="B3379" s="18" t="str">
        <f t="shared" si="436"/>
        <v/>
      </c>
      <c r="C3379" s="64" t="str">
        <f t="shared" si="436"/>
        <v/>
      </c>
      <c r="D3379" s="28" t="str">
        <f t="shared" si="435"/>
        <v/>
      </c>
      <c r="E3379" s="28" t="str">
        <f t="shared" si="434"/>
        <v/>
      </c>
      <c r="F3379" s="28" t="str">
        <f t="shared" si="434"/>
        <v/>
      </c>
      <c r="G3379" s="18" t="str">
        <f t="shared" si="434"/>
        <v/>
      </c>
      <c r="H3379" s="18" t="str">
        <f t="shared" si="434"/>
        <v/>
      </c>
      <c r="I3379" s="18" t="str">
        <f t="shared" si="434"/>
        <v/>
      </c>
      <c r="J3379" s="28" t="str">
        <f t="shared" si="439"/>
        <v/>
      </c>
      <c r="K3379" s="28" t="str">
        <f t="shared" si="439"/>
        <v/>
      </c>
      <c r="L3379" s="28" t="str">
        <f t="shared" si="439"/>
        <v/>
      </c>
      <c r="M3379" s="28" t="str">
        <f t="shared" si="438"/>
        <v/>
      </c>
      <c r="N3379" s="138" t="str">
        <f>IF(ISNUMBER($A3379),IF(ISNUMBER(VALUE(TRIM(VLOOKUP($A3379,DL,COLUMN()-1,0)))),VALUE(TRIM(VLOOKUP($A3379,DL,COLUMN()-1,0))),TRIM(VLOOKUP($A3379,DL,COLUMN()-1,0))),"")</f>
        <v/>
      </c>
    </row>
    <row r="3380" spans="1:14">
      <c r="A3380" s="4" t="str">
        <f>IF(ISNUMBER(NhapDS!A3376),NhapDS!A3376,"")</f>
        <v/>
      </c>
      <c r="B3380" s="18" t="str">
        <f t="shared" si="436"/>
        <v/>
      </c>
      <c r="C3380" s="64" t="str">
        <f t="shared" si="436"/>
        <v/>
      </c>
      <c r="D3380" s="28" t="str">
        <f t="shared" si="435"/>
        <v/>
      </c>
      <c r="E3380" s="28" t="str">
        <f t="shared" si="434"/>
        <v/>
      </c>
      <c r="F3380" s="28" t="str">
        <f t="shared" si="434"/>
        <v/>
      </c>
      <c r="G3380" s="18" t="str">
        <f t="shared" si="434"/>
        <v/>
      </c>
      <c r="H3380" s="18" t="str">
        <f t="shared" si="434"/>
        <v/>
      </c>
      <c r="I3380" s="18" t="str">
        <f t="shared" si="434"/>
        <v/>
      </c>
      <c r="J3380" s="28" t="str">
        <f t="shared" si="439"/>
        <v/>
      </c>
      <c r="K3380" s="28" t="str">
        <f t="shared" si="439"/>
        <v/>
      </c>
      <c r="L3380" s="28" t="str">
        <f t="shared" si="439"/>
        <v/>
      </c>
      <c r="M3380" s="28" t="str">
        <f t="shared" si="438"/>
        <v/>
      </c>
      <c r="N3380" s="138" t="str">
        <f>IF(ISNUMBER($A3380),IF(ISNUMBER(VALUE(TRIM(VLOOKUP($A3380,DL,COLUMN()-1,0)))),VALUE(TRIM(VLOOKUP($A3380,DL,COLUMN()-1,0))),TRIM(VLOOKUP($A3380,DL,COLUMN()-1,0))),"")</f>
        <v/>
      </c>
    </row>
    <row r="3381" spans="1:14">
      <c r="A3381" s="4" t="str">
        <f>IF(ISNUMBER(NhapDS!A3377),NhapDS!A3377,"")</f>
        <v/>
      </c>
      <c r="B3381" s="18" t="str">
        <f t="shared" si="436"/>
        <v/>
      </c>
      <c r="C3381" s="64" t="str">
        <f t="shared" si="436"/>
        <v/>
      </c>
      <c r="D3381" s="28" t="str">
        <f t="shared" si="435"/>
        <v/>
      </c>
      <c r="E3381" s="28" t="str">
        <f t="shared" si="434"/>
        <v/>
      </c>
      <c r="F3381" s="28" t="str">
        <f t="shared" si="434"/>
        <v/>
      </c>
      <c r="G3381" s="18" t="str">
        <f t="shared" si="434"/>
        <v/>
      </c>
      <c r="H3381" s="18" t="str">
        <f t="shared" si="434"/>
        <v/>
      </c>
      <c r="I3381" s="18" t="str">
        <f t="shared" si="434"/>
        <v/>
      </c>
      <c r="J3381" s="28" t="str">
        <f t="shared" si="439"/>
        <v/>
      </c>
      <c r="K3381" s="28" t="str">
        <f t="shared" si="439"/>
        <v/>
      </c>
      <c r="L3381" s="28" t="str">
        <f t="shared" si="439"/>
        <v/>
      </c>
      <c r="M3381" s="28" t="str">
        <f t="shared" si="438"/>
        <v/>
      </c>
      <c r="N3381" s="138" t="str">
        <f>IF(ISNUMBER($A3381),IF(ISNUMBER(VALUE(TRIM(VLOOKUP($A3381,DL,COLUMN()-1,0)))),VALUE(TRIM(VLOOKUP($A3381,DL,COLUMN()-1,0))),TRIM(VLOOKUP($A3381,DL,COLUMN()-1,0))),"")</f>
        <v/>
      </c>
    </row>
    <row r="3382" spans="1:14">
      <c r="A3382" s="4" t="str">
        <f>IF(ISNUMBER(NhapDS!A3378),NhapDS!A3378,"")</f>
        <v/>
      </c>
      <c r="B3382" s="18" t="str">
        <f t="shared" si="436"/>
        <v/>
      </c>
      <c r="C3382" s="64" t="str">
        <f t="shared" si="436"/>
        <v/>
      </c>
      <c r="D3382" s="28" t="str">
        <f t="shared" si="435"/>
        <v/>
      </c>
      <c r="E3382" s="28" t="str">
        <f t="shared" si="434"/>
        <v/>
      </c>
      <c r="F3382" s="28" t="str">
        <f t="shared" si="434"/>
        <v/>
      </c>
      <c r="G3382" s="18" t="str">
        <f t="shared" si="434"/>
        <v/>
      </c>
      <c r="H3382" s="18" t="str">
        <f t="shared" si="434"/>
        <v/>
      </c>
      <c r="I3382" s="18" t="str">
        <f t="shared" si="434"/>
        <v/>
      </c>
      <c r="J3382" s="28" t="str">
        <f t="shared" si="439"/>
        <v/>
      </c>
      <c r="K3382" s="28" t="str">
        <f t="shared" si="439"/>
        <v/>
      </c>
      <c r="L3382" s="28" t="str">
        <f t="shared" si="439"/>
        <v/>
      </c>
      <c r="M3382" s="28" t="str">
        <f t="shared" si="438"/>
        <v/>
      </c>
      <c r="N3382" s="138" t="str">
        <f>IF(ISNUMBER($A3382),IF(ISNUMBER(VALUE(TRIM(VLOOKUP($A3382,DL,COLUMN()-1,0)))),VALUE(TRIM(VLOOKUP($A3382,DL,COLUMN()-1,0))),TRIM(VLOOKUP($A3382,DL,COLUMN()-1,0))),"")</f>
        <v/>
      </c>
    </row>
    <row r="3383" spans="1:14">
      <c r="A3383" s="4" t="str">
        <f>IF(ISNUMBER(NhapDS!A3379),NhapDS!A3379,"")</f>
        <v/>
      </c>
      <c r="B3383" s="18" t="str">
        <f t="shared" si="436"/>
        <v/>
      </c>
      <c r="C3383" s="64" t="str">
        <f t="shared" si="436"/>
        <v/>
      </c>
      <c r="D3383" s="28" t="str">
        <f t="shared" si="435"/>
        <v/>
      </c>
      <c r="E3383" s="28" t="str">
        <f t="shared" si="434"/>
        <v/>
      </c>
      <c r="F3383" s="28" t="str">
        <f t="shared" si="434"/>
        <v/>
      </c>
      <c r="G3383" s="18" t="str">
        <f t="shared" si="434"/>
        <v/>
      </c>
      <c r="H3383" s="18" t="str">
        <f t="shared" si="434"/>
        <v/>
      </c>
      <c r="I3383" s="18" t="str">
        <f t="shared" si="434"/>
        <v/>
      </c>
      <c r="J3383" s="28" t="str">
        <f t="shared" si="439"/>
        <v/>
      </c>
      <c r="K3383" s="28" t="str">
        <f t="shared" si="439"/>
        <v/>
      </c>
      <c r="L3383" s="28" t="str">
        <f t="shared" si="439"/>
        <v/>
      </c>
      <c r="M3383" s="28" t="str">
        <f t="shared" si="438"/>
        <v/>
      </c>
      <c r="N3383" s="138" t="str">
        <f>IF(ISNUMBER($A3383),IF(ISNUMBER(VALUE(TRIM(VLOOKUP($A3383,DL,COLUMN()-1,0)))),VALUE(TRIM(VLOOKUP($A3383,DL,COLUMN()-1,0))),TRIM(VLOOKUP($A3383,DL,COLUMN()-1,0))),"")</f>
        <v/>
      </c>
    </row>
    <row r="3384" spans="1:14">
      <c r="A3384" s="4" t="str">
        <f>IF(ISNUMBER(NhapDS!A3380),NhapDS!A3380,"")</f>
        <v/>
      </c>
      <c r="B3384" s="18" t="str">
        <f t="shared" si="436"/>
        <v/>
      </c>
      <c r="C3384" s="64" t="str">
        <f t="shared" si="436"/>
        <v/>
      </c>
      <c r="D3384" s="28" t="str">
        <f t="shared" si="435"/>
        <v/>
      </c>
      <c r="E3384" s="28" t="str">
        <f t="shared" si="434"/>
        <v/>
      </c>
      <c r="F3384" s="28" t="str">
        <f t="shared" si="434"/>
        <v/>
      </c>
      <c r="G3384" s="18" t="str">
        <f t="shared" si="434"/>
        <v/>
      </c>
      <c r="H3384" s="18" t="str">
        <f t="shared" si="434"/>
        <v/>
      </c>
      <c r="I3384" s="18" t="str">
        <f t="shared" si="434"/>
        <v/>
      </c>
      <c r="J3384" s="28" t="str">
        <f t="shared" si="439"/>
        <v/>
      </c>
      <c r="K3384" s="28" t="str">
        <f t="shared" si="439"/>
        <v/>
      </c>
      <c r="L3384" s="28" t="str">
        <f t="shared" si="439"/>
        <v/>
      </c>
      <c r="M3384" s="28" t="str">
        <f t="shared" si="438"/>
        <v/>
      </c>
      <c r="N3384" s="138" t="str">
        <f>IF(ISNUMBER($A3384),IF(ISNUMBER(VALUE(TRIM(VLOOKUP($A3384,DL,COLUMN()-1,0)))),VALUE(TRIM(VLOOKUP($A3384,DL,COLUMN()-1,0))),TRIM(VLOOKUP($A3384,DL,COLUMN()-1,0))),"")</f>
        <v/>
      </c>
    </row>
    <row r="3385" spans="1:14">
      <c r="A3385" s="4" t="str">
        <f>IF(ISNUMBER(NhapDS!A3381),NhapDS!A3381,"")</f>
        <v/>
      </c>
      <c r="B3385" s="18" t="str">
        <f t="shared" si="436"/>
        <v/>
      </c>
      <c r="C3385" s="64" t="str">
        <f t="shared" si="436"/>
        <v/>
      </c>
      <c r="D3385" s="28" t="str">
        <f t="shared" si="435"/>
        <v/>
      </c>
      <c r="E3385" s="28" t="str">
        <f t="shared" si="434"/>
        <v/>
      </c>
      <c r="F3385" s="28" t="str">
        <f t="shared" si="434"/>
        <v/>
      </c>
      <c r="G3385" s="18" t="str">
        <f t="shared" si="434"/>
        <v/>
      </c>
      <c r="H3385" s="18" t="str">
        <f t="shared" si="434"/>
        <v/>
      </c>
      <c r="I3385" s="18" t="str">
        <f t="shared" si="434"/>
        <v/>
      </c>
      <c r="J3385" s="28" t="str">
        <f t="shared" si="439"/>
        <v/>
      </c>
      <c r="K3385" s="28" t="str">
        <f t="shared" si="439"/>
        <v/>
      </c>
      <c r="L3385" s="28" t="str">
        <f t="shared" si="439"/>
        <v/>
      </c>
      <c r="M3385" s="28" t="str">
        <f t="shared" si="438"/>
        <v/>
      </c>
      <c r="N3385" s="138" t="str">
        <f>IF(ISNUMBER($A3385),IF(ISNUMBER(VALUE(TRIM(VLOOKUP($A3385,DL,COLUMN()-1,0)))),VALUE(TRIM(VLOOKUP($A3385,DL,COLUMN()-1,0))),TRIM(VLOOKUP($A3385,DL,COLUMN()-1,0))),"")</f>
        <v/>
      </c>
    </row>
    <row r="3386" spans="1:14">
      <c r="A3386" s="4" t="str">
        <f>IF(ISNUMBER(NhapDS!A3382),NhapDS!A3382,"")</f>
        <v/>
      </c>
      <c r="B3386" s="18" t="str">
        <f t="shared" si="436"/>
        <v/>
      </c>
      <c r="C3386" s="64" t="str">
        <f t="shared" si="436"/>
        <v/>
      </c>
      <c r="D3386" s="28" t="str">
        <f t="shared" si="435"/>
        <v/>
      </c>
      <c r="E3386" s="28" t="str">
        <f t="shared" si="434"/>
        <v/>
      </c>
      <c r="F3386" s="28" t="str">
        <f t="shared" si="434"/>
        <v/>
      </c>
      <c r="G3386" s="18" t="str">
        <f t="shared" si="434"/>
        <v/>
      </c>
      <c r="H3386" s="18" t="str">
        <f t="shared" si="434"/>
        <v/>
      </c>
      <c r="I3386" s="18" t="str">
        <f t="shared" si="434"/>
        <v/>
      </c>
      <c r="J3386" s="28" t="str">
        <f t="shared" si="439"/>
        <v/>
      </c>
      <c r="K3386" s="28" t="str">
        <f t="shared" si="439"/>
        <v/>
      </c>
      <c r="L3386" s="28" t="str">
        <f t="shared" si="439"/>
        <v/>
      </c>
      <c r="M3386" s="28" t="str">
        <f t="shared" si="438"/>
        <v/>
      </c>
      <c r="N3386" s="138" t="str">
        <f>IF(ISNUMBER($A3386),IF(ISNUMBER(VALUE(TRIM(VLOOKUP($A3386,DL,COLUMN()-1,0)))),VALUE(TRIM(VLOOKUP($A3386,DL,COLUMN()-1,0))),TRIM(VLOOKUP($A3386,DL,COLUMN()-1,0))),"")</f>
        <v/>
      </c>
    </row>
    <row r="3387" spans="1:14">
      <c r="A3387" s="4" t="str">
        <f>IF(ISNUMBER(NhapDS!A3383),NhapDS!A3383,"")</f>
        <v/>
      </c>
      <c r="B3387" s="18" t="str">
        <f t="shared" si="436"/>
        <v/>
      </c>
      <c r="C3387" s="64" t="str">
        <f t="shared" si="436"/>
        <v/>
      </c>
      <c r="D3387" s="28" t="str">
        <f t="shared" si="435"/>
        <v/>
      </c>
      <c r="E3387" s="28" t="str">
        <f t="shared" si="434"/>
        <v/>
      </c>
      <c r="F3387" s="28" t="str">
        <f t="shared" si="434"/>
        <v/>
      </c>
      <c r="G3387" s="18" t="str">
        <f t="shared" si="434"/>
        <v/>
      </c>
      <c r="H3387" s="18" t="str">
        <f t="shared" si="434"/>
        <v/>
      </c>
      <c r="I3387" s="18" t="str">
        <f t="shared" si="434"/>
        <v/>
      </c>
      <c r="J3387" s="28" t="str">
        <f t="shared" si="439"/>
        <v/>
      </c>
      <c r="K3387" s="28" t="str">
        <f t="shared" si="439"/>
        <v/>
      </c>
      <c r="L3387" s="28" t="str">
        <f t="shared" si="439"/>
        <v/>
      </c>
      <c r="M3387" s="28" t="str">
        <f t="shared" si="438"/>
        <v/>
      </c>
      <c r="N3387" s="138" t="str">
        <f>IF(ISNUMBER($A3387),IF(ISNUMBER(VALUE(TRIM(VLOOKUP($A3387,DL,COLUMN()-1,0)))),VALUE(TRIM(VLOOKUP($A3387,DL,COLUMN()-1,0))),TRIM(VLOOKUP($A3387,DL,COLUMN()-1,0))),"")</f>
        <v/>
      </c>
    </row>
    <row r="3388" spans="1:14">
      <c r="A3388" s="4" t="str">
        <f>IF(ISNUMBER(NhapDS!A3384),NhapDS!A3384,"")</f>
        <v/>
      </c>
      <c r="B3388" s="18" t="str">
        <f t="shared" si="436"/>
        <v/>
      </c>
      <c r="C3388" s="64" t="str">
        <f t="shared" si="436"/>
        <v/>
      </c>
      <c r="D3388" s="28" t="str">
        <f t="shared" si="435"/>
        <v/>
      </c>
      <c r="E3388" s="28" t="str">
        <f t="shared" si="434"/>
        <v/>
      </c>
      <c r="F3388" s="28" t="str">
        <f t="shared" si="434"/>
        <v/>
      </c>
      <c r="G3388" s="18" t="str">
        <f t="shared" si="434"/>
        <v/>
      </c>
      <c r="H3388" s="18" t="str">
        <f t="shared" si="434"/>
        <v/>
      </c>
      <c r="I3388" s="18" t="str">
        <f t="shared" si="434"/>
        <v/>
      </c>
      <c r="J3388" s="28" t="str">
        <f t="shared" si="439"/>
        <v/>
      </c>
      <c r="K3388" s="28" t="str">
        <f t="shared" si="439"/>
        <v/>
      </c>
      <c r="L3388" s="28" t="str">
        <f t="shared" si="439"/>
        <v/>
      </c>
      <c r="M3388" s="28" t="str">
        <f t="shared" si="438"/>
        <v/>
      </c>
      <c r="N3388" s="138" t="str">
        <f>IF(ISNUMBER($A3388),IF(ISNUMBER(VALUE(TRIM(VLOOKUP($A3388,DL,COLUMN()-1,0)))),VALUE(TRIM(VLOOKUP($A3388,DL,COLUMN()-1,0))),TRIM(VLOOKUP($A3388,DL,COLUMN()-1,0))),"")</f>
        <v/>
      </c>
    </row>
    <row r="3389" spans="1:14">
      <c r="A3389" s="4" t="str">
        <f>IF(ISNUMBER(NhapDS!A3385),NhapDS!A3385,"")</f>
        <v/>
      </c>
      <c r="B3389" s="18" t="str">
        <f t="shared" si="436"/>
        <v/>
      </c>
      <c r="C3389" s="64" t="str">
        <f t="shared" si="436"/>
        <v/>
      </c>
      <c r="D3389" s="28" t="str">
        <f t="shared" si="435"/>
        <v/>
      </c>
      <c r="E3389" s="28" t="str">
        <f t="shared" si="434"/>
        <v/>
      </c>
      <c r="F3389" s="28" t="str">
        <f t="shared" si="434"/>
        <v/>
      </c>
      <c r="G3389" s="18" t="str">
        <f t="shared" si="434"/>
        <v/>
      </c>
      <c r="H3389" s="18" t="str">
        <f t="shared" si="434"/>
        <v/>
      </c>
      <c r="I3389" s="18" t="str">
        <f t="shared" si="434"/>
        <v/>
      </c>
      <c r="J3389" s="28" t="str">
        <f t="shared" si="439"/>
        <v/>
      </c>
      <c r="K3389" s="28" t="str">
        <f t="shared" si="439"/>
        <v/>
      </c>
      <c r="L3389" s="28" t="str">
        <f t="shared" si="439"/>
        <v/>
      </c>
      <c r="M3389" s="28" t="str">
        <f t="shared" si="438"/>
        <v/>
      </c>
      <c r="N3389" s="138" t="str">
        <f>IF(ISNUMBER($A3389),IF(ISNUMBER(VALUE(TRIM(VLOOKUP($A3389,DL,COLUMN()-1,0)))),VALUE(TRIM(VLOOKUP($A3389,DL,COLUMN()-1,0))),TRIM(VLOOKUP($A3389,DL,COLUMN()-1,0))),"")</f>
        <v/>
      </c>
    </row>
    <row r="3390" spans="1:14">
      <c r="A3390" s="4" t="str">
        <f>IF(ISNUMBER(NhapDS!A3386),NhapDS!A3386,"")</f>
        <v/>
      </c>
      <c r="B3390" s="18" t="str">
        <f t="shared" si="436"/>
        <v/>
      </c>
      <c r="C3390" s="64" t="str">
        <f t="shared" si="436"/>
        <v/>
      </c>
      <c r="D3390" s="28" t="str">
        <f t="shared" si="435"/>
        <v/>
      </c>
      <c r="E3390" s="28" t="str">
        <f t="shared" si="434"/>
        <v/>
      </c>
      <c r="F3390" s="28" t="str">
        <f t="shared" si="434"/>
        <v/>
      </c>
      <c r="G3390" s="18" t="str">
        <f t="shared" si="434"/>
        <v/>
      </c>
      <c r="H3390" s="18" t="str">
        <f t="shared" si="434"/>
        <v/>
      </c>
      <c r="I3390" s="18" t="str">
        <f t="shared" si="434"/>
        <v/>
      </c>
      <c r="J3390" s="28" t="str">
        <f t="shared" si="439"/>
        <v/>
      </c>
      <c r="K3390" s="28" t="str">
        <f t="shared" si="439"/>
        <v/>
      </c>
      <c r="L3390" s="28" t="str">
        <f t="shared" si="439"/>
        <v/>
      </c>
      <c r="M3390" s="28" t="str">
        <f t="shared" si="438"/>
        <v/>
      </c>
      <c r="N3390" s="138" t="str">
        <f>IF(ISNUMBER($A3390),IF(ISNUMBER(VALUE(TRIM(VLOOKUP($A3390,DL,COLUMN()-1,0)))),VALUE(TRIM(VLOOKUP($A3390,DL,COLUMN()-1,0))),TRIM(VLOOKUP($A3390,DL,COLUMN()-1,0))),"")</f>
        <v/>
      </c>
    </row>
    <row r="3391" spans="1:14">
      <c r="A3391" s="4" t="str">
        <f>IF(ISNUMBER(NhapDS!A3387),NhapDS!A3387,"")</f>
        <v/>
      </c>
      <c r="B3391" s="18" t="str">
        <f t="shared" si="436"/>
        <v/>
      </c>
      <c r="C3391" s="64" t="str">
        <f t="shared" si="436"/>
        <v/>
      </c>
      <c r="D3391" s="28" t="str">
        <f t="shared" si="435"/>
        <v/>
      </c>
      <c r="E3391" s="28" t="str">
        <f t="shared" si="434"/>
        <v/>
      </c>
      <c r="F3391" s="28" t="str">
        <f t="shared" si="434"/>
        <v/>
      </c>
      <c r="G3391" s="18" t="str">
        <f t="shared" si="434"/>
        <v/>
      </c>
      <c r="H3391" s="18" t="str">
        <f t="shared" si="434"/>
        <v/>
      </c>
      <c r="I3391" s="18" t="str">
        <f t="shared" si="434"/>
        <v/>
      </c>
      <c r="J3391" s="28" t="str">
        <f t="shared" si="439"/>
        <v/>
      </c>
      <c r="K3391" s="28" t="str">
        <f t="shared" si="439"/>
        <v/>
      </c>
      <c r="L3391" s="28" t="str">
        <f t="shared" si="439"/>
        <v/>
      </c>
      <c r="M3391" s="28" t="str">
        <f t="shared" si="438"/>
        <v/>
      </c>
      <c r="N3391" s="138" t="str">
        <f>IF(ISNUMBER($A3391),IF(ISNUMBER(VALUE(TRIM(VLOOKUP($A3391,DL,COLUMN()-1,0)))),VALUE(TRIM(VLOOKUP($A3391,DL,COLUMN()-1,0))),TRIM(VLOOKUP($A3391,DL,COLUMN()-1,0))),"")</f>
        <v/>
      </c>
    </row>
    <row r="3392" spans="1:14">
      <c r="A3392" s="4" t="str">
        <f>IF(ISNUMBER(NhapDS!A3388),NhapDS!A3388,"")</f>
        <v/>
      </c>
      <c r="B3392" s="18" t="str">
        <f t="shared" si="436"/>
        <v/>
      </c>
      <c r="C3392" s="64" t="str">
        <f t="shared" si="436"/>
        <v/>
      </c>
      <c r="D3392" s="28" t="str">
        <f t="shared" si="435"/>
        <v/>
      </c>
      <c r="E3392" s="28" t="str">
        <f t="shared" si="434"/>
        <v/>
      </c>
      <c r="F3392" s="28" t="str">
        <f t="shared" si="434"/>
        <v/>
      </c>
      <c r="G3392" s="18" t="str">
        <f t="shared" si="434"/>
        <v/>
      </c>
      <c r="H3392" s="18" t="str">
        <f t="shared" si="434"/>
        <v/>
      </c>
      <c r="I3392" s="18" t="str">
        <f t="shared" si="434"/>
        <v/>
      </c>
      <c r="J3392" s="28" t="str">
        <f t="shared" si="439"/>
        <v/>
      </c>
      <c r="K3392" s="28" t="str">
        <f t="shared" si="439"/>
        <v/>
      </c>
      <c r="L3392" s="28" t="str">
        <f t="shared" si="439"/>
        <v/>
      </c>
      <c r="M3392" s="28" t="str">
        <f t="shared" si="438"/>
        <v/>
      </c>
      <c r="N3392" s="138" t="str">
        <f>IF(ISNUMBER($A3392),IF(ISNUMBER(VALUE(TRIM(VLOOKUP($A3392,DL,COLUMN()-1,0)))),VALUE(TRIM(VLOOKUP($A3392,DL,COLUMN()-1,0))),TRIM(VLOOKUP($A3392,DL,COLUMN()-1,0))),"")</f>
        <v/>
      </c>
    </row>
    <row r="3393" spans="1:14">
      <c r="A3393" s="4" t="str">
        <f>IF(ISNUMBER(NhapDS!A3389),NhapDS!A3389,"")</f>
        <v/>
      </c>
      <c r="B3393" s="18" t="str">
        <f t="shared" si="436"/>
        <v/>
      </c>
      <c r="C3393" s="64" t="str">
        <f t="shared" si="436"/>
        <v/>
      </c>
      <c r="D3393" s="28" t="str">
        <f t="shared" si="435"/>
        <v/>
      </c>
      <c r="E3393" s="28" t="str">
        <f t="shared" si="434"/>
        <v/>
      </c>
      <c r="F3393" s="28" t="str">
        <f t="shared" si="434"/>
        <v/>
      </c>
      <c r="G3393" s="18" t="str">
        <f t="shared" si="434"/>
        <v/>
      </c>
      <c r="H3393" s="18" t="str">
        <f t="shared" si="434"/>
        <v/>
      </c>
      <c r="I3393" s="18" t="str">
        <f t="shared" si="434"/>
        <v/>
      </c>
      <c r="J3393" s="28" t="str">
        <f t="shared" si="439"/>
        <v/>
      </c>
      <c r="K3393" s="28" t="str">
        <f t="shared" si="439"/>
        <v/>
      </c>
      <c r="L3393" s="28" t="str">
        <f t="shared" si="439"/>
        <v/>
      </c>
      <c r="M3393" s="28" t="str">
        <f t="shared" si="438"/>
        <v/>
      </c>
      <c r="N3393" s="138" t="str">
        <f>IF(ISNUMBER($A3393),IF(ISNUMBER(VALUE(TRIM(VLOOKUP($A3393,DL,COLUMN()-1,0)))),VALUE(TRIM(VLOOKUP($A3393,DL,COLUMN()-1,0))),TRIM(VLOOKUP($A3393,DL,COLUMN()-1,0))),"")</f>
        <v/>
      </c>
    </row>
    <row r="3394" spans="1:14">
      <c r="A3394" s="4" t="str">
        <f>IF(ISNUMBER(NhapDS!A3390),NhapDS!A3390,"")</f>
        <v/>
      </c>
      <c r="B3394" s="18" t="str">
        <f t="shared" si="436"/>
        <v/>
      </c>
      <c r="C3394" s="64" t="str">
        <f t="shared" si="436"/>
        <v/>
      </c>
      <c r="D3394" s="28" t="str">
        <f t="shared" si="435"/>
        <v/>
      </c>
      <c r="E3394" s="28" t="str">
        <f t="shared" si="434"/>
        <v/>
      </c>
      <c r="F3394" s="28" t="str">
        <f t="shared" si="434"/>
        <v/>
      </c>
      <c r="G3394" s="18" t="str">
        <f t="shared" si="434"/>
        <v/>
      </c>
      <c r="H3394" s="18" t="str">
        <f t="shared" si="434"/>
        <v/>
      </c>
      <c r="I3394" s="18" t="str">
        <f t="shared" si="434"/>
        <v/>
      </c>
      <c r="J3394" s="28" t="str">
        <f t="shared" ref="J3394:L3409" si="440">IF(ISNUMBER($A3394),TRIM(VLOOKUP($A3394,DL,COLUMN()-1,0)),"")</f>
        <v/>
      </c>
      <c r="K3394" s="28" t="str">
        <f t="shared" si="440"/>
        <v/>
      </c>
      <c r="L3394" s="28" t="str">
        <f t="shared" si="440"/>
        <v/>
      </c>
      <c r="M3394" s="28" t="str">
        <f t="shared" si="438"/>
        <v/>
      </c>
      <c r="N3394" s="138" t="str">
        <f>IF(ISNUMBER($A3394),IF(ISNUMBER(VALUE(TRIM(VLOOKUP($A3394,DL,COLUMN()-1,0)))),VALUE(TRIM(VLOOKUP($A3394,DL,COLUMN()-1,0))),TRIM(VLOOKUP($A3394,DL,COLUMN()-1,0))),"")</f>
        <v/>
      </c>
    </row>
    <row r="3395" spans="1:14">
      <c r="A3395" s="4" t="str">
        <f>IF(ISNUMBER(NhapDS!A3391),NhapDS!A3391,"")</f>
        <v/>
      </c>
      <c r="B3395" s="18" t="str">
        <f t="shared" si="436"/>
        <v/>
      </c>
      <c r="C3395" s="64" t="str">
        <f t="shared" si="436"/>
        <v/>
      </c>
      <c r="D3395" s="28" t="str">
        <f t="shared" si="435"/>
        <v/>
      </c>
      <c r="E3395" s="28" t="str">
        <f t="shared" si="434"/>
        <v/>
      </c>
      <c r="F3395" s="28" t="str">
        <f t="shared" si="434"/>
        <v/>
      </c>
      <c r="G3395" s="18" t="str">
        <f t="shared" si="434"/>
        <v/>
      </c>
      <c r="H3395" s="18" t="str">
        <f t="shared" si="434"/>
        <v/>
      </c>
      <c r="I3395" s="18" t="str">
        <f t="shared" si="434"/>
        <v/>
      </c>
      <c r="J3395" s="28" t="str">
        <f t="shared" si="440"/>
        <v/>
      </c>
      <c r="K3395" s="28" t="str">
        <f t="shared" si="440"/>
        <v/>
      </c>
      <c r="L3395" s="28" t="str">
        <f t="shared" si="440"/>
        <v/>
      </c>
      <c r="M3395" s="28" t="str">
        <f t="shared" si="438"/>
        <v/>
      </c>
      <c r="N3395" s="138" t="str">
        <f>IF(ISNUMBER($A3395),IF(ISNUMBER(VALUE(TRIM(VLOOKUP($A3395,DL,COLUMN()-1,0)))),VALUE(TRIM(VLOOKUP($A3395,DL,COLUMN()-1,0))),TRIM(VLOOKUP($A3395,DL,COLUMN()-1,0))),"")</f>
        <v/>
      </c>
    </row>
    <row r="3396" spans="1:14">
      <c r="A3396" s="4" t="str">
        <f>IF(ISNUMBER(NhapDS!A3392),NhapDS!A3392,"")</f>
        <v/>
      </c>
      <c r="B3396" s="18" t="str">
        <f t="shared" si="436"/>
        <v/>
      </c>
      <c r="C3396" s="64" t="str">
        <f t="shared" si="436"/>
        <v/>
      </c>
      <c r="D3396" s="28" t="str">
        <f t="shared" si="435"/>
        <v/>
      </c>
      <c r="E3396" s="28" t="str">
        <f t="shared" si="434"/>
        <v/>
      </c>
      <c r="F3396" s="28" t="str">
        <f t="shared" si="434"/>
        <v/>
      </c>
      <c r="G3396" s="18" t="str">
        <f t="shared" si="434"/>
        <v/>
      </c>
      <c r="H3396" s="18" t="str">
        <f t="shared" si="434"/>
        <v/>
      </c>
      <c r="I3396" s="18" t="str">
        <f t="shared" si="434"/>
        <v/>
      </c>
      <c r="J3396" s="28" t="str">
        <f t="shared" si="440"/>
        <v/>
      </c>
      <c r="K3396" s="28" t="str">
        <f t="shared" si="440"/>
        <v/>
      </c>
      <c r="L3396" s="28" t="str">
        <f t="shared" si="440"/>
        <v/>
      </c>
      <c r="M3396" s="28" t="str">
        <f t="shared" si="438"/>
        <v/>
      </c>
      <c r="N3396" s="138" t="str">
        <f>IF(ISNUMBER($A3396),IF(ISNUMBER(VALUE(TRIM(VLOOKUP($A3396,DL,COLUMN()-1,0)))),VALUE(TRIM(VLOOKUP($A3396,DL,COLUMN()-1,0))),TRIM(VLOOKUP($A3396,DL,COLUMN()-1,0))),"")</f>
        <v/>
      </c>
    </row>
    <row r="3397" spans="1:14">
      <c r="A3397" s="4" t="str">
        <f>IF(ISNUMBER(NhapDS!A3393),NhapDS!A3393,"")</f>
        <v/>
      </c>
      <c r="B3397" s="18" t="str">
        <f t="shared" si="436"/>
        <v/>
      </c>
      <c r="C3397" s="64" t="str">
        <f t="shared" si="436"/>
        <v/>
      </c>
      <c r="D3397" s="28" t="str">
        <f t="shared" si="435"/>
        <v/>
      </c>
      <c r="E3397" s="28" t="str">
        <f t="shared" si="434"/>
        <v/>
      </c>
      <c r="F3397" s="28" t="str">
        <f t="shared" si="434"/>
        <v/>
      </c>
      <c r="G3397" s="18" t="str">
        <f t="shared" si="434"/>
        <v/>
      </c>
      <c r="H3397" s="18" t="str">
        <f t="shared" si="434"/>
        <v/>
      </c>
      <c r="I3397" s="18" t="str">
        <f t="shared" si="434"/>
        <v/>
      </c>
      <c r="J3397" s="28" t="str">
        <f t="shared" si="440"/>
        <v/>
      </c>
      <c r="K3397" s="28" t="str">
        <f t="shared" si="440"/>
        <v/>
      </c>
      <c r="L3397" s="28" t="str">
        <f t="shared" si="440"/>
        <v/>
      </c>
      <c r="M3397" s="28" t="str">
        <f t="shared" si="438"/>
        <v/>
      </c>
      <c r="N3397" s="138" t="str">
        <f>IF(ISNUMBER($A3397),IF(ISNUMBER(VALUE(TRIM(VLOOKUP($A3397,DL,COLUMN()-1,0)))),VALUE(TRIM(VLOOKUP($A3397,DL,COLUMN()-1,0))),TRIM(VLOOKUP($A3397,DL,COLUMN()-1,0))),"")</f>
        <v/>
      </c>
    </row>
    <row r="3398" spans="1:14">
      <c r="A3398" s="4" t="str">
        <f>IF(ISNUMBER(NhapDS!A3394),NhapDS!A3394,"")</f>
        <v/>
      </c>
      <c r="B3398" s="18" t="str">
        <f t="shared" si="436"/>
        <v/>
      </c>
      <c r="C3398" s="64" t="str">
        <f t="shared" si="436"/>
        <v/>
      </c>
      <c r="D3398" s="28" t="str">
        <f t="shared" si="435"/>
        <v/>
      </c>
      <c r="E3398" s="28" t="str">
        <f t="shared" si="434"/>
        <v/>
      </c>
      <c r="F3398" s="28" t="str">
        <f t="shared" si="434"/>
        <v/>
      </c>
      <c r="G3398" s="18" t="str">
        <f t="shared" si="434"/>
        <v/>
      </c>
      <c r="H3398" s="18" t="str">
        <f t="shared" si="434"/>
        <v/>
      </c>
      <c r="I3398" s="18" t="str">
        <f t="shared" si="434"/>
        <v/>
      </c>
      <c r="J3398" s="28" t="str">
        <f t="shared" si="440"/>
        <v/>
      </c>
      <c r="K3398" s="28" t="str">
        <f t="shared" si="440"/>
        <v/>
      </c>
      <c r="L3398" s="28" t="str">
        <f t="shared" si="440"/>
        <v/>
      </c>
      <c r="M3398" s="28" t="str">
        <f t="shared" si="438"/>
        <v/>
      </c>
      <c r="N3398" s="138" t="str">
        <f>IF(ISNUMBER($A3398),IF(ISNUMBER(VALUE(TRIM(VLOOKUP($A3398,DL,COLUMN()-1,0)))),VALUE(TRIM(VLOOKUP($A3398,DL,COLUMN()-1,0))),TRIM(VLOOKUP($A3398,DL,COLUMN()-1,0))),"")</f>
        <v/>
      </c>
    </row>
    <row r="3399" spans="1:14">
      <c r="A3399" s="4" t="str">
        <f>IF(ISNUMBER(NhapDS!A3395),NhapDS!A3395,"")</f>
        <v/>
      </c>
      <c r="B3399" s="18" t="str">
        <f t="shared" si="436"/>
        <v/>
      </c>
      <c r="C3399" s="64" t="str">
        <f t="shared" si="436"/>
        <v/>
      </c>
      <c r="D3399" s="28" t="str">
        <f t="shared" si="435"/>
        <v/>
      </c>
      <c r="E3399" s="28" t="str">
        <f t="shared" si="434"/>
        <v/>
      </c>
      <c r="F3399" s="28" t="str">
        <f t="shared" si="434"/>
        <v/>
      </c>
      <c r="G3399" s="18" t="str">
        <f t="shared" si="434"/>
        <v/>
      </c>
      <c r="H3399" s="18" t="str">
        <f t="shared" si="434"/>
        <v/>
      </c>
      <c r="I3399" s="18" t="str">
        <f t="shared" si="434"/>
        <v/>
      </c>
      <c r="J3399" s="28" t="str">
        <f t="shared" si="440"/>
        <v/>
      </c>
      <c r="K3399" s="28" t="str">
        <f t="shared" si="440"/>
        <v/>
      </c>
      <c r="L3399" s="28" t="str">
        <f t="shared" si="440"/>
        <v/>
      </c>
      <c r="M3399" s="28" t="str">
        <f t="shared" si="438"/>
        <v/>
      </c>
      <c r="N3399" s="138" t="str">
        <f>IF(ISNUMBER($A3399),IF(ISNUMBER(VALUE(TRIM(VLOOKUP($A3399,DL,COLUMN()-1,0)))),VALUE(TRIM(VLOOKUP($A3399,DL,COLUMN()-1,0))),TRIM(VLOOKUP($A3399,DL,COLUMN()-1,0))),"")</f>
        <v/>
      </c>
    </row>
    <row r="3400" spans="1:14">
      <c r="A3400" s="4" t="str">
        <f>IF(ISNUMBER(NhapDS!A3396),NhapDS!A3396,"")</f>
        <v/>
      </c>
      <c r="B3400" s="18" t="str">
        <f t="shared" si="436"/>
        <v/>
      </c>
      <c r="C3400" s="64" t="str">
        <f t="shared" si="436"/>
        <v/>
      </c>
      <c r="D3400" s="28" t="str">
        <f t="shared" si="435"/>
        <v/>
      </c>
      <c r="E3400" s="28" t="str">
        <f t="shared" ref="E3400:I3450" si="441">IF(ISNUMBER($A3400),TRIM(VLOOKUP($A3400,DL,COLUMN()-1,0)),"")</f>
        <v/>
      </c>
      <c r="F3400" s="28" t="str">
        <f t="shared" si="441"/>
        <v/>
      </c>
      <c r="G3400" s="18" t="str">
        <f t="shared" si="441"/>
        <v/>
      </c>
      <c r="H3400" s="18" t="str">
        <f t="shared" si="441"/>
        <v/>
      </c>
      <c r="I3400" s="18" t="str">
        <f t="shared" si="441"/>
        <v/>
      </c>
      <c r="J3400" s="28" t="str">
        <f t="shared" si="440"/>
        <v/>
      </c>
      <c r="K3400" s="28" t="str">
        <f t="shared" si="440"/>
        <v/>
      </c>
      <c r="L3400" s="28" t="str">
        <f t="shared" si="440"/>
        <v/>
      </c>
      <c r="M3400" s="28" t="str">
        <f t="shared" si="438"/>
        <v/>
      </c>
      <c r="N3400" s="138" t="str">
        <f>IF(ISNUMBER($A3400),IF(ISNUMBER(VALUE(TRIM(VLOOKUP($A3400,DL,COLUMN()-1,0)))),VALUE(TRIM(VLOOKUP($A3400,DL,COLUMN()-1,0))),TRIM(VLOOKUP($A3400,DL,COLUMN()-1,0))),"")</f>
        <v/>
      </c>
    </row>
    <row r="3401" spans="1:14">
      <c r="A3401" s="4" t="str">
        <f>IF(ISNUMBER(NhapDS!A3397),NhapDS!A3397,"")</f>
        <v/>
      </c>
      <c r="B3401" s="18" t="str">
        <f t="shared" si="436"/>
        <v/>
      </c>
      <c r="C3401" s="64" t="str">
        <f t="shared" si="436"/>
        <v/>
      </c>
      <c r="D3401" s="28" t="str">
        <f t="shared" si="435"/>
        <v/>
      </c>
      <c r="E3401" s="28" t="str">
        <f t="shared" si="441"/>
        <v/>
      </c>
      <c r="F3401" s="28" t="str">
        <f t="shared" si="441"/>
        <v/>
      </c>
      <c r="G3401" s="18" t="str">
        <f t="shared" si="441"/>
        <v/>
      </c>
      <c r="H3401" s="18" t="str">
        <f t="shared" si="441"/>
        <v/>
      </c>
      <c r="I3401" s="18" t="str">
        <f t="shared" si="441"/>
        <v/>
      </c>
      <c r="J3401" s="28" t="str">
        <f t="shared" si="440"/>
        <v/>
      </c>
      <c r="K3401" s="28" t="str">
        <f t="shared" si="440"/>
        <v/>
      </c>
      <c r="L3401" s="28" t="str">
        <f t="shared" si="440"/>
        <v/>
      </c>
      <c r="M3401" s="28" t="str">
        <f t="shared" si="438"/>
        <v/>
      </c>
      <c r="N3401" s="138" t="str">
        <f>IF(ISNUMBER($A3401),IF(ISNUMBER(VALUE(TRIM(VLOOKUP($A3401,DL,COLUMN()-1,0)))),VALUE(TRIM(VLOOKUP($A3401,DL,COLUMN()-1,0))),TRIM(VLOOKUP($A3401,DL,COLUMN()-1,0))),"")</f>
        <v/>
      </c>
    </row>
    <row r="3402" spans="1:14">
      <c r="A3402" s="4" t="str">
        <f>IF(ISNUMBER(NhapDS!A3398),NhapDS!A3398,"")</f>
        <v/>
      </c>
      <c r="B3402" s="18" t="str">
        <f t="shared" si="436"/>
        <v/>
      </c>
      <c r="C3402" s="64" t="str">
        <f t="shared" si="436"/>
        <v/>
      </c>
      <c r="D3402" s="28" t="str">
        <f t="shared" si="435"/>
        <v/>
      </c>
      <c r="E3402" s="28" t="str">
        <f t="shared" si="441"/>
        <v/>
      </c>
      <c r="F3402" s="28" t="str">
        <f t="shared" si="441"/>
        <v/>
      </c>
      <c r="G3402" s="18" t="str">
        <f t="shared" si="441"/>
        <v/>
      </c>
      <c r="H3402" s="18" t="str">
        <f t="shared" si="441"/>
        <v/>
      </c>
      <c r="I3402" s="18" t="str">
        <f t="shared" si="441"/>
        <v/>
      </c>
      <c r="J3402" s="28" t="str">
        <f t="shared" si="440"/>
        <v/>
      </c>
      <c r="K3402" s="28" t="str">
        <f t="shared" si="440"/>
        <v/>
      </c>
      <c r="L3402" s="28" t="str">
        <f t="shared" si="440"/>
        <v/>
      </c>
      <c r="M3402" s="28" t="str">
        <f t="shared" si="438"/>
        <v/>
      </c>
      <c r="N3402" s="138" t="str">
        <f>IF(ISNUMBER($A3402),IF(ISNUMBER(VALUE(TRIM(VLOOKUP($A3402,DL,COLUMN()-1,0)))),VALUE(TRIM(VLOOKUP($A3402,DL,COLUMN()-1,0))),TRIM(VLOOKUP($A3402,DL,COLUMN()-1,0))),"")</f>
        <v/>
      </c>
    </row>
    <row r="3403" spans="1:14">
      <c r="A3403" s="4" t="str">
        <f>IF(ISNUMBER(NhapDS!A3399),NhapDS!A3399,"")</f>
        <v/>
      </c>
      <c r="B3403" s="18" t="str">
        <f t="shared" si="436"/>
        <v/>
      </c>
      <c r="C3403" s="64" t="str">
        <f t="shared" si="436"/>
        <v/>
      </c>
      <c r="D3403" s="28" t="str">
        <f t="shared" si="435"/>
        <v/>
      </c>
      <c r="E3403" s="28" t="str">
        <f t="shared" si="441"/>
        <v/>
      </c>
      <c r="F3403" s="28" t="str">
        <f t="shared" si="441"/>
        <v/>
      </c>
      <c r="G3403" s="18" t="str">
        <f t="shared" si="441"/>
        <v/>
      </c>
      <c r="H3403" s="18" t="str">
        <f t="shared" si="441"/>
        <v/>
      </c>
      <c r="I3403" s="18" t="str">
        <f t="shared" si="441"/>
        <v/>
      </c>
      <c r="J3403" s="28" t="str">
        <f t="shared" si="440"/>
        <v/>
      </c>
      <c r="K3403" s="28" t="str">
        <f t="shared" si="440"/>
        <v/>
      </c>
      <c r="L3403" s="28" t="str">
        <f t="shared" si="440"/>
        <v/>
      </c>
      <c r="M3403" s="28" t="str">
        <f t="shared" si="438"/>
        <v/>
      </c>
      <c r="N3403" s="138" t="str">
        <f>IF(ISNUMBER($A3403),IF(ISNUMBER(VALUE(TRIM(VLOOKUP($A3403,DL,COLUMN()-1,0)))),VALUE(TRIM(VLOOKUP($A3403,DL,COLUMN()-1,0))),TRIM(VLOOKUP($A3403,DL,COLUMN()-1,0))),"")</f>
        <v/>
      </c>
    </row>
    <row r="3404" spans="1:14">
      <c r="A3404" s="4" t="str">
        <f>IF(ISNUMBER(NhapDS!A3400),NhapDS!A3400,"")</f>
        <v/>
      </c>
      <c r="B3404" s="18" t="str">
        <f t="shared" si="436"/>
        <v/>
      </c>
      <c r="C3404" s="64" t="str">
        <f t="shared" si="436"/>
        <v/>
      </c>
      <c r="D3404" s="28" t="str">
        <f t="shared" si="435"/>
        <v/>
      </c>
      <c r="E3404" s="28" t="str">
        <f t="shared" si="441"/>
        <v/>
      </c>
      <c r="F3404" s="28" t="str">
        <f t="shared" si="441"/>
        <v/>
      </c>
      <c r="G3404" s="18" t="str">
        <f t="shared" si="441"/>
        <v/>
      </c>
      <c r="H3404" s="18" t="str">
        <f t="shared" si="441"/>
        <v/>
      </c>
      <c r="I3404" s="18" t="str">
        <f t="shared" si="441"/>
        <v/>
      </c>
      <c r="J3404" s="28" t="str">
        <f t="shared" si="440"/>
        <v/>
      </c>
      <c r="K3404" s="28" t="str">
        <f t="shared" si="440"/>
        <v/>
      </c>
      <c r="L3404" s="28" t="str">
        <f t="shared" si="440"/>
        <v/>
      </c>
      <c r="M3404" s="28" t="str">
        <f t="shared" si="438"/>
        <v/>
      </c>
      <c r="N3404" s="138" t="str">
        <f>IF(ISNUMBER($A3404),IF(ISNUMBER(VALUE(TRIM(VLOOKUP($A3404,DL,COLUMN()-1,0)))),VALUE(TRIM(VLOOKUP($A3404,DL,COLUMN()-1,0))),TRIM(VLOOKUP($A3404,DL,COLUMN()-1,0))),"")</f>
        <v/>
      </c>
    </row>
    <row r="3405" spans="1:14">
      <c r="A3405" s="4" t="str">
        <f>IF(ISNUMBER(NhapDS!A3401),NhapDS!A3401,"")</f>
        <v/>
      </c>
      <c r="B3405" s="18" t="str">
        <f t="shared" si="436"/>
        <v/>
      </c>
      <c r="C3405" s="64" t="str">
        <f t="shared" si="436"/>
        <v/>
      </c>
      <c r="D3405" s="28" t="str">
        <f t="shared" si="435"/>
        <v/>
      </c>
      <c r="E3405" s="28" t="str">
        <f t="shared" si="441"/>
        <v/>
      </c>
      <c r="F3405" s="28" t="str">
        <f t="shared" si="441"/>
        <v/>
      </c>
      <c r="G3405" s="18" t="str">
        <f t="shared" si="441"/>
        <v/>
      </c>
      <c r="H3405" s="18" t="str">
        <f t="shared" si="441"/>
        <v/>
      </c>
      <c r="I3405" s="18" t="str">
        <f t="shared" si="441"/>
        <v/>
      </c>
      <c r="J3405" s="28" t="str">
        <f t="shared" si="440"/>
        <v/>
      </c>
      <c r="K3405" s="28" t="str">
        <f t="shared" si="440"/>
        <v/>
      </c>
      <c r="L3405" s="28" t="str">
        <f t="shared" si="440"/>
        <v/>
      </c>
      <c r="M3405" s="28" t="str">
        <f t="shared" si="438"/>
        <v/>
      </c>
      <c r="N3405" s="138" t="str">
        <f>IF(ISNUMBER($A3405),IF(ISNUMBER(VALUE(TRIM(VLOOKUP($A3405,DL,COLUMN()-1,0)))),VALUE(TRIM(VLOOKUP($A3405,DL,COLUMN()-1,0))),TRIM(VLOOKUP($A3405,DL,COLUMN()-1,0))),"")</f>
        <v/>
      </c>
    </row>
    <row r="3406" spans="1:14">
      <c r="A3406" s="4" t="str">
        <f>IF(ISNUMBER(NhapDS!A3402),NhapDS!A3402,"")</f>
        <v/>
      </c>
      <c r="B3406" s="18" t="str">
        <f t="shared" si="436"/>
        <v/>
      </c>
      <c r="C3406" s="64" t="str">
        <f t="shared" si="436"/>
        <v/>
      </c>
      <c r="D3406" s="28" t="str">
        <f t="shared" si="435"/>
        <v/>
      </c>
      <c r="E3406" s="28" t="str">
        <f t="shared" si="441"/>
        <v/>
      </c>
      <c r="F3406" s="28" t="str">
        <f t="shared" si="441"/>
        <v/>
      </c>
      <c r="G3406" s="18" t="str">
        <f t="shared" si="441"/>
        <v/>
      </c>
      <c r="H3406" s="18" t="str">
        <f t="shared" si="441"/>
        <v/>
      </c>
      <c r="I3406" s="18" t="str">
        <f t="shared" si="441"/>
        <v/>
      </c>
      <c r="J3406" s="28" t="str">
        <f t="shared" si="440"/>
        <v/>
      </c>
      <c r="K3406" s="28" t="str">
        <f t="shared" si="440"/>
        <v/>
      </c>
      <c r="L3406" s="28" t="str">
        <f t="shared" si="440"/>
        <v/>
      </c>
      <c r="M3406" s="28" t="str">
        <f t="shared" si="438"/>
        <v/>
      </c>
      <c r="N3406" s="138" t="str">
        <f>IF(ISNUMBER($A3406),IF(ISNUMBER(VALUE(TRIM(VLOOKUP($A3406,DL,COLUMN()-1,0)))),VALUE(TRIM(VLOOKUP($A3406,DL,COLUMN()-1,0))),TRIM(VLOOKUP($A3406,DL,COLUMN()-1,0))),"")</f>
        <v/>
      </c>
    </row>
    <row r="3407" spans="1:14">
      <c r="A3407" s="4" t="str">
        <f>IF(ISNUMBER(NhapDS!A3403),NhapDS!A3403,"")</f>
        <v/>
      </c>
      <c r="B3407" s="18" t="str">
        <f t="shared" si="436"/>
        <v/>
      </c>
      <c r="C3407" s="64" t="str">
        <f t="shared" si="436"/>
        <v/>
      </c>
      <c r="D3407" s="28" t="str">
        <f t="shared" si="435"/>
        <v/>
      </c>
      <c r="E3407" s="28" t="str">
        <f t="shared" si="441"/>
        <v/>
      </c>
      <c r="F3407" s="28" t="str">
        <f t="shared" si="441"/>
        <v/>
      </c>
      <c r="G3407" s="18" t="str">
        <f t="shared" si="441"/>
        <v/>
      </c>
      <c r="H3407" s="18" t="str">
        <f t="shared" si="441"/>
        <v/>
      </c>
      <c r="I3407" s="18" t="str">
        <f t="shared" si="441"/>
        <v/>
      </c>
      <c r="J3407" s="28" t="str">
        <f t="shared" si="440"/>
        <v/>
      </c>
      <c r="K3407" s="28" t="str">
        <f t="shared" si="440"/>
        <v/>
      </c>
      <c r="L3407" s="28" t="str">
        <f t="shared" si="440"/>
        <v/>
      </c>
      <c r="M3407" s="28" t="str">
        <f t="shared" si="438"/>
        <v/>
      </c>
      <c r="N3407" s="138" t="str">
        <f>IF(ISNUMBER($A3407),IF(ISNUMBER(VALUE(TRIM(VLOOKUP($A3407,DL,COLUMN()-1,0)))),VALUE(TRIM(VLOOKUP($A3407,DL,COLUMN()-1,0))),TRIM(VLOOKUP($A3407,DL,COLUMN()-1,0))),"")</f>
        <v/>
      </c>
    </row>
    <row r="3408" spans="1:14">
      <c r="A3408" s="4" t="str">
        <f>IF(ISNUMBER(NhapDS!A3404),NhapDS!A3404,"")</f>
        <v/>
      </c>
      <c r="B3408" s="18" t="str">
        <f t="shared" si="436"/>
        <v/>
      </c>
      <c r="C3408" s="64" t="str">
        <f t="shared" si="436"/>
        <v/>
      </c>
      <c r="D3408" s="28" t="str">
        <f t="shared" si="435"/>
        <v/>
      </c>
      <c r="E3408" s="28" t="str">
        <f t="shared" si="441"/>
        <v/>
      </c>
      <c r="F3408" s="28" t="str">
        <f t="shared" si="441"/>
        <v/>
      </c>
      <c r="G3408" s="18" t="str">
        <f t="shared" si="441"/>
        <v/>
      </c>
      <c r="H3408" s="18" t="str">
        <f t="shared" si="441"/>
        <v/>
      </c>
      <c r="I3408" s="18" t="str">
        <f t="shared" si="441"/>
        <v/>
      </c>
      <c r="J3408" s="28" t="str">
        <f t="shared" si="440"/>
        <v/>
      </c>
      <c r="K3408" s="28" t="str">
        <f t="shared" si="440"/>
        <v/>
      </c>
      <c r="L3408" s="28" t="str">
        <f t="shared" si="440"/>
        <v/>
      </c>
      <c r="M3408" s="28" t="str">
        <f t="shared" si="438"/>
        <v/>
      </c>
      <c r="N3408" s="138" t="str">
        <f>IF(ISNUMBER($A3408),IF(ISNUMBER(VALUE(TRIM(VLOOKUP($A3408,DL,COLUMN()-1,0)))),VALUE(TRIM(VLOOKUP($A3408,DL,COLUMN()-1,0))),TRIM(VLOOKUP($A3408,DL,COLUMN()-1,0))),"")</f>
        <v/>
      </c>
    </row>
    <row r="3409" spans="1:14">
      <c r="A3409" s="4" t="str">
        <f>IF(ISNUMBER(NhapDS!A3405),NhapDS!A3405,"")</f>
        <v/>
      </c>
      <c r="B3409" s="18" t="str">
        <f t="shared" si="436"/>
        <v/>
      </c>
      <c r="C3409" s="64" t="str">
        <f t="shared" si="436"/>
        <v/>
      </c>
      <c r="D3409" s="28" t="str">
        <f t="shared" si="435"/>
        <v/>
      </c>
      <c r="E3409" s="28" t="str">
        <f t="shared" si="441"/>
        <v/>
      </c>
      <c r="F3409" s="28" t="str">
        <f t="shared" si="441"/>
        <v/>
      </c>
      <c r="G3409" s="18" t="str">
        <f t="shared" si="441"/>
        <v/>
      </c>
      <c r="H3409" s="18" t="str">
        <f t="shared" si="441"/>
        <v/>
      </c>
      <c r="I3409" s="18" t="str">
        <f t="shared" si="441"/>
        <v/>
      </c>
      <c r="J3409" s="28" t="str">
        <f t="shared" si="440"/>
        <v/>
      </c>
      <c r="K3409" s="28" t="str">
        <f t="shared" si="440"/>
        <v/>
      </c>
      <c r="L3409" s="28" t="str">
        <f t="shared" si="440"/>
        <v/>
      </c>
      <c r="M3409" s="28" t="str">
        <f t="shared" si="438"/>
        <v/>
      </c>
      <c r="N3409" s="138" t="str">
        <f>IF(ISNUMBER($A3409),IF(ISNUMBER(VALUE(TRIM(VLOOKUP($A3409,DL,COLUMN()-1,0)))),VALUE(TRIM(VLOOKUP($A3409,DL,COLUMN()-1,0))),TRIM(VLOOKUP($A3409,DL,COLUMN()-1,0))),"")</f>
        <v/>
      </c>
    </row>
    <row r="3410" spans="1:14">
      <c r="A3410" s="4" t="str">
        <f>IF(ISNUMBER(NhapDS!A3406),NhapDS!A3406,"")</f>
        <v/>
      </c>
      <c r="B3410" s="18" t="str">
        <f t="shared" si="436"/>
        <v/>
      </c>
      <c r="C3410" s="64" t="str">
        <f t="shared" si="436"/>
        <v/>
      </c>
      <c r="D3410" s="28" t="str">
        <f t="shared" si="435"/>
        <v/>
      </c>
      <c r="E3410" s="28" t="str">
        <f t="shared" si="441"/>
        <v/>
      </c>
      <c r="F3410" s="28" t="str">
        <f t="shared" si="441"/>
        <v/>
      </c>
      <c r="G3410" s="18" t="str">
        <f t="shared" si="441"/>
        <v/>
      </c>
      <c r="H3410" s="18" t="str">
        <f t="shared" si="441"/>
        <v/>
      </c>
      <c r="I3410" s="18" t="str">
        <f t="shared" si="441"/>
        <v/>
      </c>
      <c r="J3410" s="28" t="str">
        <f t="shared" ref="J3410:L3425" si="442">IF(ISNUMBER($A3410),TRIM(VLOOKUP($A3410,DL,COLUMN()-1,0)),"")</f>
        <v/>
      </c>
      <c r="K3410" s="28" t="str">
        <f t="shared" si="442"/>
        <v/>
      </c>
      <c r="L3410" s="28" t="str">
        <f t="shared" si="442"/>
        <v/>
      </c>
      <c r="M3410" s="28" t="str">
        <f t="shared" si="438"/>
        <v/>
      </c>
      <c r="N3410" s="138" t="str">
        <f>IF(ISNUMBER($A3410),IF(ISNUMBER(VALUE(TRIM(VLOOKUP($A3410,DL,COLUMN()-1,0)))),VALUE(TRIM(VLOOKUP($A3410,DL,COLUMN()-1,0))),TRIM(VLOOKUP($A3410,DL,COLUMN()-1,0))),"")</f>
        <v/>
      </c>
    </row>
    <row r="3411" spans="1:14">
      <c r="A3411" s="4" t="str">
        <f>IF(ISNUMBER(NhapDS!A3407),NhapDS!A3407,"")</f>
        <v/>
      </c>
      <c r="B3411" s="18" t="str">
        <f t="shared" si="436"/>
        <v/>
      </c>
      <c r="C3411" s="64" t="str">
        <f t="shared" si="436"/>
        <v/>
      </c>
      <c r="D3411" s="28" t="str">
        <f t="shared" si="435"/>
        <v/>
      </c>
      <c r="E3411" s="28" t="str">
        <f t="shared" si="441"/>
        <v/>
      </c>
      <c r="F3411" s="28" t="str">
        <f t="shared" si="441"/>
        <v/>
      </c>
      <c r="G3411" s="18" t="str">
        <f t="shared" si="441"/>
        <v/>
      </c>
      <c r="H3411" s="18" t="str">
        <f t="shared" si="441"/>
        <v/>
      </c>
      <c r="I3411" s="18" t="str">
        <f t="shared" si="441"/>
        <v/>
      </c>
      <c r="J3411" s="28" t="str">
        <f t="shared" si="442"/>
        <v/>
      </c>
      <c r="K3411" s="28" t="str">
        <f t="shared" si="442"/>
        <v/>
      </c>
      <c r="L3411" s="28" t="str">
        <f t="shared" si="442"/>
        <v/>
      </c>
      <c r="M3411" s="28" t="str">
        <f t="shared" si="438"/>
        <v/>
      </c>
      <c r="N3411" s="138" t="str">
        <f>IF(ISNUMBER($A3411),IF(ISNUMBER(VALUE(TRIM(VLOOKUP($A3411,DL,COLUMN()-1,0)))),VALUE(TRIM(VLOOKUP($A3411,DL,COLUMN()-1,0))),TRIM(VLOOKUP($A3411,DL,COLUMN()-1,0))),"")</f>
        <v/>
      </c>
    </row>
    <row r="3412" spans="1:14">
      <c r="A3412" s="4" t="str">
        <f>IF(ISNUMBER(NhapDS!A3408),NhapDS!A3408,"")</f>
        <v/>
      </c>
      <c r="B3412" s="18" t="str">
        <f t="shared" si="436"/>
        <v/>
      </c>
      <c r="C3412" s="64" t="str">
        <f t="shared" si="436"/>
        <v/>
      </c>
      <c r="D3412" s="28" t="str">
        <f t="shared" si="435"/>
        <v/>
      </c>
      <c r="E3412" s="28" t="str">
        <f t="shared" si="441"/>
        <v/>
      </c>
      <c r="F3412" s="28" t="str">
        <f t="shared" si="441"/>
        <v/>
      </c>
      <c r="G3412" s="18" t="str">
        <f t="shared" si="441"/>
        <v/>
      </c>
      <c r="H3412" s="18" t="str">
        <f t="shared" si="441"/>
        <v/>
      </c>
      <c r="I3412" s="18" t="str">
        <f t="shared" si="441"/>
        <v/>
      </c>
      <c r="J3412" s="28" t="str">
        <f t="shared" si="442"/>
        <v/>
      </c>
      <c r="K3412" s="28" t="str">
        <f t="shared" si="442"/>
        <v/>
      </c>
      <c r="L3412" s="28" t="str">
        <f t="shared" si="442"/>
        <v/>
      </c>
      <c r="M3412" s="28" t="str">
        <f t="shared" si="438"/>
        <v/>
      </c>
      <c r="N3412" s="138" t="str">
        <f>IF(ISNUMBER($A3412),IF(ISNUMBER(VALUE(TRIM(VLOOKUP($A3412,DL,COLUMN()-1,0)))),VALUE(TRIM(VLOOKUP($A3412,DL,COLUMN()-1,0))),TRIM(VLOOKUP($A3412,DL,COLUMN()-1,0))),"")</f>
        <v/>
      </c>
    </row>
    <row r="3413" spans="1:14">
      <c r="A3413" s="4" t="str">
        <f>IF(ISNUMBER(NhapDS!A3409),NhapDS!A3409,"")</f>
        <v/>
      </c>
      <c r="B3413" s="18" t="str">
        <f t="shared" si="436"/>
        <v/>
      </c>
      <c r="C3413" s="64" t="str">
        <f t="shared" si="436"/>
        <v/>
      </c>
      <c r="D3413" s="28" t="str">
        <f t="shared" si="435"/>
        <v/>
      </c>
      <c r="E3413" s="28" t="str">
        <f t="shared" si="441"/>
        <v/>
      </c>
      <c r="F3413" s="28" t="str">
        <f t="shared" si="441"/>
        <v/>
      </c>
      <c r="G3413" s="18" t="str">
        <f t="shared" si="441"/>
        <v/>
      </c>
      <c r="H3413" s="18" t="str">
        <f t="shared" si="441"/>
        <v/>
      </c>
      <c r="I3413" s="18" t="str">
        <f t="shared" si="441"/>
        <v/>
      </c>
      <c r="J3413" s="28" t="str">
        <f t="shared" si="442"/>
        <v/>
      </c>
      <c r="K3413" s="28" t="str">
        <f t="shared" si="442"/>
        <v/>
      </c>
      <c r="L3413" s="28" t="str">
        <f t="shared" si="442"/>
        <v/>
      </c>
      <c r="M3413" s="28" t="str">
        <f t="shared" si="438"/>
        <v/>
      </c>
      <c r="N3413" s="138" t="str">
        <f>IF(ISNUMBER($A3413),IF(ISNUMBER(VALUE(TRIM(VLOOKUP($A3413,DL,COLUMN()-1,0)))),VALUE(TRIM(VLOOKUP($A3413,DL,COLUMN()-1,0))),TRIM(VLOOKUP($A3413,DL,COLUMN()-1,0))),"")</f>
        <v/>
      </c>
    </row>
    <row r="3414" spans="1:14">
      <c r="A3414" s="4" t="str">
        <f>IF(ISNUMBER(NhapDS!A3410),NhapDS!A3410,"")</f>
        <v/>
      </c>
      <c r="B3414" s="18" t="str">
        <f t="shared" si="436"/>
        <v/>
      </c>
      <c r="C3414" s="64" t="str">
        <f t="shared" si="436"/>
        <v/>
      </c>
      <c r="D3414" s="28" t="str">
        <f t="shared" si="435"/>
        <v/>
      </c>
      <c r="E3414" s="28" t="str">
        <f t="shared" si="441"/>
        <v/>
      </c>
      <c r="F3414" s="28" t="str">
        <f t="shared" si="441"/>
        <v/>
      </c>
      <c r="G3414" s="18" t="str">
        <f t="shared" si="441"/>
        <v/>
      </c>
      <c r="H3414" s="18" t="str">
        <f t="shared" si="441"/>
        <v/>
      </c>
      <c r="I3414" s="18" t="str">
        <f t="shared" si="441"/>
        <v/>
      </c>
      <c r="J3414" s="28" t="str">
        <f t="shared" si="442"/>
        <v/>
      </c>
      <c r="K3414" s="28" t="str">
        <f t="shared" si="442"/>
        <v/>
      </c>
      <c r="L3414" s="28" t="str">
        <f t="shared" si="442"/>
        <v/>
      </c>
      <c r="M3414" s="28" t="str">
        <f t="shared" si="438"/>
        <v/>
      </c>
      <c r="N3414" s="138" t="str">
        <f>IF(ISNUMBER($A3414),IF(ISNUMBER(VALUE(TRIM(VLOOKUP($A3414,DL,COLUMN()-1,0)))),VALUE(TRIM(VLOOKUP($A3414,DL,COLUMN()-1,0))),TRIM(VLOOKUP($A3414,DL,COLUMN()-1,0))),"")</f>
        <v/>
      </c>
    </row>
    <row r="3415" spans="1:14">
      <c r="A3415" s="4" t="str">
        <f>IF(ISNUMBER(NhapDS!A3411),NhapDS!A3411,"")</f>
        <v/>
      </c>
      <c r="B3415" s="18" t="str">
        <f t="shared" si="436"/>
        <v/>
      </c>
      <c r="C3415" s="64" t="str">
        <f t="shared" si="436"/>
        <v/>
      </c>
      <c r="D3415" s="28" t="str">
        <f t="shared" si="435"/>
        <v/>
      </c>
      <c r="E3415" s="28" t="str">
        <f t="shared" si="441"/>
        <v/>
      </c>
      <c r="F3415" s="28" t="str">
        <f t="shared" si="441"/>
        <v/>
      </c>
      <c r="G3415" s="18" t="str">
        <f t="shared" si="441"/>
        <v/>
      </c>
      <c r="H3415" s="18" t="str">
        <f t="shared" si="441"/>
        <v/>
      </c>
      <c r="I3415" s="18" t="str">
        <f t="shared" si="441"/>
        <v/>
      </c>
      <c r="J3415" s="28" t="str">
        <f t="shared" si="442"/>
        <v/>
      </c>
      <c r="K3415" s="28" t="str">
        <f t="shared" si="442"/>
        <v/>
      </c>
      <c r="L3415" s="28" t="str">
        <f t="shared" si="442"/>
        <v/>
      </c>
      <c r="M3415" s="28" t="str">
        <f t="shared" si="438"/>
        <v/>
      </c>
      <c r="N3415" s="138" t="str">
        <f>IF(ISNUMBER($A3415),IF(ISNUMBER(VALUE(TRIM(VLOOKUP($A3415,DL,COLUMN()-1,0)))),VALUE(TRIM(VLOOKUP($A3415,DL,COLUMN()-1,0))),TRIM(VLOOKUP($A3415,DL,COLUMN()-1,0))),"")</f>
        <v/>
      </c>
    </row>
    <row r="3416" spans="1:14">
      <c r="A3416" s="4" t="str">
        <f>IF(ISNUMBER(NhapDS!A3412),NhapDS!A3412,"")</f>
        <v/>
      </c>
      <c r="B3416" s="18" t="str">
        <f t="shared" si="436"/>
        <v/>
      </c>
      <c r="C3416" s="64" t="str">
        <f t="shared" si="436"/>
        <v/>
      </c>
      <c r="D3416" s="28" t="str">
        <f t="shared" si="435"/>
        <v/>
      </c>
      <c r="E3416" s="28" t="str">
        <f t="shared" si="441"/>
        <v/>
      </c>
      <c r="F3416" s="28" t="str">
        <f t="shared" si="441"/>
        <v/>
      </c>
      <c r="G3416" s="18" t="str">
        <f t="shared" si="441"/>
        <v/>
      </c>
      <c r="H3416" s="18" t="str">
        <f t="shared" si="441"/>
        <v/>
      </c>
      <c r="I3416" s="18" t="str">
        <f t="shared" si="441"/>
        <v/>
      </c>
      <c r="J3416" s="28" t="str">
        <f t="shared" si="442"/>
        <v/>
      </c>
      <c r="K3416" s="28" t="str">
        <f t="shared" si="442"/>
        <v/>
      </c>
      <c r="L3416" s="28" t="str">
        <f t="shared" si="442"/>
        <v/>
      </c>
      <c r="M3416" s="28" t="str">
        <f t="shared" si="438"/>
        <v/>
      </c>
      <c r="N3416" s="138" t="str">
        <f>IF(ISNUMBER($A3416),IF(ISNUMBER(VALUE(TRIM(VLOOKUP($A3416,DL,COLUMN()-1,0)))),VALUE(TRIM(VLOOKUP($A3416,DL,COLUMN()-1,0))),TRIM(VLOOKUP($A3416,DL,COLUMN()-1,0))),"")</f>
        <v/>
      </c>
    </row>
    <row r="3417" spans="1:14">
      <c r="A3417" s="4" t="str">
        <f>IF(ISNUMBER(NhapDS!A3413),NhapDS!A3413,"")</f>
        <v/>
      </c>
      <c r="B3417" s="18" t="str">
        <f t="shared" si="436"/>
        <v/>
      </c>
      <c r="C3417" s="64" t="str">
        <f t="shared" si="436"/>
        <v/>
      </c>
      <c r="D3417" s="28" t="str">
        <f t="shared" si="435"/>
        <v/>
      </c>
      <c r="E3417" s="28" t="str">
        <f t="shared" si="441"/>
        <v/>
      </c>
      <c r="F3417" s="28" t="str">
        <f t="shared" si="441"/>
        <v/>
      </c>
      <c r="G3417" s="18" t="str">
        <f t="shared" si="441"/>
        <v/>
      </c>
      <c r="H3417" s="18" t="str">
        <f t="shared" si="441"/>
        <v/>
      </c>
      <c r="I3417" s="18" t="str">
        <f t="shared" si="441"/>
        <v/>
      </c>
      <c r="J3417" s="28" t="str">
        <f t="shared" si="442"/>
        <v/>
      </c>
      <c r="K3417" s="28" t="str">
        <f t="shared" si="442"/>
        <v/>
      </c>
      <c r="L3417" s="28" t="str">
        <f t="shared" si="442"/>
        <v/>
      </c>
      <c r="M3417" s="28" t="str">
        <f t="shared" si="438"/>
        <v/>
      </c>
      <c r="N3417" s="138" t="str">
        <f>IF(ISNUMBER($A3417),IF(ISNUMBER(VALUE(TRIM(VLOOKUP($A3417,DL,COLUMN()-1,0)))),VALUE(TRIM(VLOOKUP($A3417,DL,COLUMN()-1,0))),TRIM(VLOOKUP($A3417,DL,COLUMN()-1,0))),"")</f>
        <v/>
      </c>
    </row>
    <row r="3418" spans="1:14">
      <c r="A3418" s="4" t="str">
        <f>IF(ISNUMBER(NhapDS!A3414),NhapDS!A3414,"")</f>
        <v/>
      </c>
      <c r="B3418" s="18" t="str">
        <f t="shared" si="436"/>
        <v/>
      </c>
      <c r="C3418" s="64" t="str">
        <f t="shared" si="436"/>
        <v/>
      </c>
      <c r="D3418" s="28" t="str">
        <f t="shared" si="435"/>
        <v/>
      </c>
      <c r="E3418" s="28" t="str">
        <f t="shared" si="441"/>
        <v/>
      </c>
      <c r="F3418" s="28" t="str">
        <f t="shared" si="441"/>
        <v/>
      </c>
      <c r="G3418" s="18" t="str">
        <f t="shared" si="441"/>
        <v/>
      </c>
      <c r="H3418" s="18" t="str">
        <f t="shared" si="441"/>
        <v/>
      </c>
      <c r="I3418" s="18" t="str">
        <f t="shared" si="441"/>
        <v/>
      </c>
      <c r="J3418" s="28" t="str">
        <f t="shared" si="442"/>
        <v/>
      </c>
      <c r="K3418" s="28" t="str">
        <f t="shared" si="442"/>
        <v/>
      </c>
      <c r="L3418" s="28" t="str">
        <f t="shared" si="442"/>
        <v/>
      </c>
      <c r="M3418" s="28" t="str">
        <f t="shared" si="438"/>
        <v/>
      </c>
      <c r="N3418" s="138" t="str">
        <f>IF(ISNUMBER($A3418),IF(ISNUMBER(VALUE(TRIM(VLOOKUP($A3418,DL,COLUMN()-1,0)))),VALUE(TRIM(VLOOKUP($A3418,DL,COLUMN()-1,0))),TRIM(VLOOKUP($A3418,DL,COLUMN()-1,0))),"")</f>
        <v/>
      </c>
    </row>
    <row r="3419" spans="1:14">
      <c r="A3419" s="4" t="str">
        <f>IF(ISNUMBER(NhapDS!A3415),NhapDS!A3415,"")</f>
        <v/>
      </c>
      <c r="B3419" s="18" t="str">
        <f t="shared" si="436"/>
        <v/>
      </c>
      <c r="C3419" s="64" t="str">
        <f t="shared" si="436"/>
        <v/>
      </c>
      <c r="D3419" s="28" t="str">
        <f t="shared" si="435"/>
        <v/>
      </c>
      <c r="E3419" s="28" t="str">
        <f t="shared" si="441"/>
        <v/>
      </c>
      <c r="F3419" s="28" t="str">
        <f t="shared" si="441"/>
        <v/>
      </c>
      <c r="G3419" s="18" t="str">
        <f t="shared" si="441"/>
        <v/>
      </c>
      <c r="H3419" s="18" t="str">
        <f t="shared" si="441"/>
        <v/>
      </c>
      <c r="I3419" s="18" t="str">
        <f t="shared" si="441"/>
        <v/>
      </c>
      <c r="J3419" s="28" t="str">
        <f t="shared" si="442"/>
        <v/>
      </c>
      <c r="K3419" s="28" t="str">
        <f t="shared" si="442"/>
        <v/>
      </c>
      <c r="L3419" s="28" t="str">
        <f t="shared" si="442"/>
        <v/>
      </c>
      <c r="M3419" s="28" t="str">
        <f t="shared" si="438"/>
        <v/>
      </c>
      <c r="N3419" s="138" t="str">
        <f>IF(ISNUMBER($A3419),IF(ISNUMBER(VALUE(TRIM(VLOOKUP($A3419,DL,COLUMN()-1,0)))),VALUE(TRIM(VLOOKUP($A3419,DL,COLUMN()-1,0))),TRIM(VLOOKUP($A3419,DL,COLUMN()-1,0))),"")</f>
        <v/>
      </c>
    </row>
    <row r="3420" spans="1:14">
      <c r="A3420" s="4" t="str">
        <f>IF(ISNUMBER(NhapDS!A3416),NhapDS!A3416,"")</f>
        <v/>
      </c>
      <c r="B3420" s="18" t="str">
        <f t="shared" si="436"/>
        <v/>
      </c>
      <c r="C3420" s="64" t="str">
        <f t="shared" si="436"/>
        <v/>
      </c>
      <c r="D3420" s="28" t="str">
        <f t="shared" si="435"/>
        <v/>
      </c>
      <c r="E3420" s="28" t="str">
        <f t="shared" si="441"/>
        <v/>
      </c>
      <c r="F3420" s="28" t="str">
        <f t="shared" si="441"/>
        <v/>
      </c>
      <c r="G3420" s="18" t="str">
        <f t="shared" si="441"/>
        <v/>
      </c>
      <c r="H3420" s="18" t="str">
        <f t="shared" si="441"/>
        <v/>
      </c>
      <c r="I3420" s="18" t="str">
        <f t="shared" si="441"/>
        <v/>
      </c>
      <c r="J3420" s="28" t="str">
        <f t="shared" si="442"/>
        <v/>
      </c>
      <c r="K3420" s="28" t="str">
        <f t="shared" si="442"/>
        <v/>
      </c>
      <c r="L3420" s="28" t="str">
        <f t="shared" si="442"/>
        <v/>
      </c>
      <c r="M3420" s="28" t="str">
        <f t="shared" si="438"/>
        <v/>
      </c>
      <c r="N3420" s="138" t="str">
        <f>IF(ISNUMBER($A3420),IF(ISNUMBER(VALUE(TRIM(VLOOKUP($A3420,DL,COLUMN()-1,0)))),VALUE(TRIM(VLOOKUP($A3420,DL,COLUMN()-1,0))),TRIM(VLOOKUP($A3420,DL,COLUMN()-1,0))),"")</f>
        <v/>
      </c>
    </row>
    <row r="3421" spans="1:14">
      <c r="A3421" s="4" t="str">
        <f>IF(ISNUMBER(NhapDS!A3417),NhapDS!A3417,"")</f>
        <v/>
      </c>
      <c r="B3421" s="18" t="str">
        <f t="shared" si="436"/>
        <v/>
      </c>
      <c r="C3421" s="64" t="str">
        <f t="shared" si="436"/>
        <v/>
      </c>
      <c r="D3421" s="28" t="str">
        <f t="shared" si="435"/>
        <v/>
      </c>
      <c r="E3421" s="28" t="str">
        <f t="shared" si="441"/>
        <v/>
      </c>
      <c r="F3421" s="28" t="str">
        <f t="shared" si="441"/>
        <v/>
      </c>
      <c r="G3421" s="18" t="str">
        <f t="shared" si="441"/>
        <v/>
      </c>
      <c r="H3421" s="18" t="str">
        <f t="shared" si="441"/>
        <v/>
      </c>
      <c r="I3421" s="18" t="str">
        <f t="shared" si="441"/>
        <v/>
      </c>
      <c r="J3421" s="28" t="str">
        <f t="shared" si="442"/>
        <v/>
      </c>
      <c r="K3421" s="28" t="str">
        <f t="shared" si="442"/>
        <v/>
      </c>
      <c r="L3421" s="28" t="str">
        <f t="shared" si="442"/>
        <v/>
      </c>
      <c r="M3421" s="28" t="str">
        <f t="shared" si="438"/>
        <v/>
      </c>
      <c r="N3421" s="138" t="str">
        <f>IF(ISNUMBER($A3421),IF(ISNUMBER(VALUE(TRIM(VLOOKUP($A3421,DL,COLUMN()-1,0)))),VALUE(TRIM(VLOOKUP($A3421,DL,COLUMN()-1,0))),TRIM(VLOOKUP($A3421,DL,COLUMN()-1,0))),"")</f>
        <v/>
      </c>
    </row>
    <row r="3422" spans="1:14">
      <c r="A3422" s="4" t="str">
        <f>IF(ISNUMBER(NhapDS!A3418),NhapDS!A3418,"")</f>
        <v/>
      </c>
      <c r="B3422" s="18" t="str">
        <f t="shared" si="436"/>
        <v/>
      </c>
      <c r="C3422" s="64" t="str">
        <f t="shared" si="436"/>
        <v/>
      </c>
      <c r="D3422" s="28" t="str">
        <f t="shared" si="435"/>
        <v/>
      </c>
      <c r="E3422" s="28" t="str">
        <f t="shared" si="441"/>
        <v/>
      </c>
      <c r="F3422" s="28" t="str">
        <f t="shared" si="441"/>
        <v/>
      </c>
      <c r="G3422" s="18" t="str">
        <f t="shared" si="441"/>
        <v/>
      </c>
      <c r="H3422" s="18" t="str">
        <f t="shared" si="441"/>
        <v/>
      </c>
      <c r="I3422" s="18" t="str">
        <f t="shared" si="441"/>
        <v/>
      </c>
      <c r="J3422" s="28" t="str">
        <f t="shared" si="442"/>
        <v/>
      </c>
      <c r="K3422" s="28" t="str">
        <f t="shared" si="442"/>
        <v/>
      </c>
      <c r="L3422" s="28" t="str">
        <f t="shared" si="442"/>
        <v/>
      </c>
      <c r="M3422" s="28" t="str">
        <f t="shared" si="438"/>
        <v/>
      </c>
      <c r="N3422" s="138" t="str">
        <f>IF(ISNUMBER($A3422),IF(ISNUMBER(VALUE(TRIM(VLOOKUP($A3422,DL,COLUMN()-1,0)))),VALUE(TRIM(VLOOKUP($A3422,DL,COLUMN()-1,0))),TRIM(VLOOKUP($A3422,DL,COLUMN()-1,0))),"")</f>
        <v/>
      </c>
    </row>
    <row r="3423" spans="1:14">
      <c r="A3423" s="4" t="str">
        <f>IF(ISNUMBER(NhapDS!A3419),NhapDS!A3419,"")</f>
        <v/>
      </c>
      <c r="B3423" s="18" t="str">
        <f t="shared" si="436"/>
        <v/>
      </c>
      <c r="C3423" s="64" t="str">
        <f t="shared" si="436"/>
        <v/>
      </c>
      <c r="D3423" s="28" t="str">
        <f t="shared" si="435"/>
        <v/>
      </c>
      <c r="E3423" s="28" t="str">
        <f t="shared" si="441"/>
        <v/>
      </c>
      <c r="F3423" s="28" t="str">
        <f t="shared" si="441"/>
        <v/>
      </c>
      <c r="G3423" s="18" t="str">
        <f t="shared" si="441"/>
        <v/>
      </c>
      <c r="H3423" s="18" t="str">
        <f t="shared" si="441"/>
        <v/>
      </c>
      <c r="I3423" s="18" t="str">
        <f t="shared" si="441"/>
        <v/>
      </c>
      <c r="J3423" s="28" t="str">
        <f t="shared" si="442"/>
        <v/>
      </c>
      <c r="K3423" s="28" t="str">
        <f t="shared" si="442"/>
        <v/>
      </c>
      <c r="L3423" s="28" t="str">
        <f t="shared" si="442"/>
        <v/>
      </c>
      <c r="M3423" s="28" t="str">
        <f t="shared" si="438"/>
        <v/>
      </c>
      <c r="N3423" s="138" t="str">
        <f>IF(ISNUMBER($A3423),IF(ISNUMBER(VALUE(TRIM(VLOOKUP($A3423,DL,COLUMN()-1,0)))),VALUE(TRIM(VLOOKUP($A3423,DL,COLUMN()-1,0))),TRIM(VLOOKUP($A3423,DL,COLUMN()-1,0))),"")</f>
        <v/>
      </c>
    </row>
    <row r="3424" spans="1:14">
      <c r="A3424" s="4" t="str">
        <f>IF(ISNUMBER(NhapDS!A3420),NhapDS!A3420,"")</f>
        <v/>
      </c>
      <c r="B3424" s="18" t="str">
        <f t="shared" si="436"/>
        <v/>
      </c>
      <c r="C3424" s="64" t="str">
        <f t="shared" si="436"/>
        <v/>
      </c>
      <c r="D3424" s="28" t="str">
        <f t="shared" ref="D3424:D3487" si="443">IF(ISNUMBER($A3424),IF(E3424="x","","x"),"")</f>
        <v/>
      </c>
      <c r="E3424" s="28" t="str">
        <f t="shared" si="441"/>
        <v/>
      </c>
      <c r="F3424" s="28" t="str">
        <f t="shared" si="441"/>
        <v/>
      </c>
      <c r="G3424" s="18" t="str">
        <f t="shared" si="441"/>
        <v/>
      </c>
      <c r="H3424" s="18" t="str">
        <f t="shared" si="441"/>
        <v/>
      </c>
      <c r="I3424" s="18" t="str">
        <f t="shared" si="441"/>
        <v/>
      </c>
      <c r="J3424" s="28" t="str">
        <f t="shared" si="442"/>
        <v/>
      </c>
      <c r="K3424" s="28" t="str">
        <f t="shared" si="442"/>
        <v/>
      </c>
      <c r="L3424" s="28" t="str">
        <f t="shared" si="442"/>
        <v/>
      </c>
      <c r="M3424" s="28" t="str">
        <f t="shared" si="438"/>
        <v/>
      </c>
      <c r="N3424" s="138" t="str">
        <f>IF(ISNUMBER($A3424),IF(ISNUMBER(VALUE(TRIM(VLOOKUP($A3424,DL,COLUMN()-1,0)))),VALUE(TRIM(VLOOKUP($A3424,DL,COLUMN()-1,0))),TRIM(VLOOKUP($A3424,DL,COLUMN()-1,0))),"")</f>
        <v/>
      </c>
    </row>
    <row r="3425" spans="1:14">
      <c r="A3425" s="4" t="str">
        <f>IF(ISNUMBER(NhapDS!A3421),NhapDS!A3421,"")</f>
        <v/>
      </c>
      <c r="B3425" s="18" t="str">
        <f t="shared" si="436"/>
        <v/>
      </c>
      <c r="C3425" s="64" t="str">
        <f t="shared" si="436"/>
        <v/>
      </c>
      <c r="D3425" s="28" t="str">
        <f t="shared" si="443"/>
        <v/>
      </c>
      <c r="E3425" s="28" t="str">
        <f t="shared" si="441"/>
        <v/>
      </c>
      <c r="F3425" s="28" t="str">
        <f t="shared" si="441"/>
        <v/>
      </c>
      <c r="G3425" s="18" t="str">
        <f t="shared" si="441"/>
        <v/>
      </c>
      <c r="H3425" s="18" t="str">
        <f t="shared" si="441"/>
        <v/>
      </c>
      <c r="I3425" s="18" t="str">
        <f t="shared" si="441"/>
        <v/>
      </c>
      <c r="J3425" s="28" t="str">
        <f t="shared" si="442"/>
        <v/>
      </c>
      <c r="K3425" s="28" t="str">
        <f t="shared" si="442"/>
        <v/>
      </c>
      <c r="L3425" s="28" t="str">
        <f t="shared" si="442"/>
        <v/>
      </c>
      <c r="M3425" s="28" t="str">
        <f t="shared" si="438"/>
        <v/>
      </c>
      <c r="N3425" s="138" t="str">
        <f>IF(ISNUMBER($A3425),IF(ISNUMBER(VALUE(TRIM(VLOOKUP($A3425,DL,COLUMN()-1,0)))),VALUE(TRIM(VLOOKUP($A3425,DL,COLUMN()-1,0))),TRIM(VLOOKUP($A3425,DL,COLUMN()-1,0))),"")</f>
        <v/>
      </c>
    </row>
    <row r="3426" spans="1:14">
      <c r="A3426" s="4" t="str">
        <f>IF(ISNUMBER(NhapDS!A3422),NhapDS!A3422,"")</f>
        <v/>
      </c>
      <c r="B3426" s="18" t="str">
        <f t="shared" ref="B3426:C3489" si="444">IF(ISNUMBER($A3426),VLOOKUP($A3426,DL,COLUMN(),0),"")</f>
        <v/>
      </c>
      <c r="C3426" s="64" t="str">
        <f t="shared" si="444"/>
        <v/>
      </c>
      <c r="D3426" s="28" t="str">
        <f t="shared" si="443"/>
        <v/>
      </c>
      <c r="E3426" s="28" t="str">
        <f t="shared" si="441"/>
        <v/>
      </c>
      <c r="F3426" s="28" t="str">
        <f t="shared" si="441"/>
        <v/>
      </c>
      <c r="G3426" s="18" t="str">
        <f t="shared" si="441"/>
        <v/>
      </c>
      <c r="H3426" s="18" t="str">
        <f t="shared" si="441"/>
        <v/>
      </c>
      <c r="I3426" s="18" t="str">
        <f t="shared" si="441"/>
        <v/>
      </c>
      <c r="J3426" s="28" t="str">
        <f t="shared" ref="J3426:L3441" si="445">IF(ISNUMBER($A3426),TRIM(VLOOKUP($A3426,DL,COLUMN()-1,0)),"")</f>
        <v/>
      </c>
      <c r="K3426" s="28" t="str">
        <f t="shared" si="445"/>
        <v/>
      </c>
      <c r="L3426" s="28" t="str">
        <f t="shared" si="445"/>
        <v/>
      </c>
      <c r="M3426" s="28" t="str">
        <f t="shared" ref="M3426:M3489" si="446">IF(ISNUMBER($A3426),TRIM(VLOOKUP($A3426,DL,COLUMN()-1,0)),"")</f>
        <v/>
      </c>
      <c r="N3426" s="138" t="str">
        <f>IF(ISNUMBER($A3426),IF(ISNUMBER(VALUE(TRIM(VLOOKUP($A3426,DL,COLUMN()-1,0)))),VALUE(TRIM(VLOOKUP($A3426,DL,COLUMN()-1,0))),TRIM(VLOOKUP($A3426,DL,COLUMN()-1,0))),"")</f>
        <v/>
      </c>
    </row>
    <row r="3427" spans="1:14">
      <c r="A3427" s="4" t="str">
        <f>IF(ISNUMBER(NhapDS!A3423),NhapDS!A3423,"")</f>
        <v/>
      </c>
      <c r="B3427" s="18" t="str">
        <f t="shared" si="444"/>
        <v/>
      </c>
      <c r="C3427" s="64" t="str">
        <f t="shared" si="444"/>
        <v/>
      </c>
      <c r="D3427" s="28" t="str">
        <f t="shared" si="443"/>
        <v/>
      </c>
      <c r="E3427" s="28" t="str">
        <f t="shared" si="441"/>
        <v/>
      </c>
      <c r="F3427" s="28" t="str">
        <f t="shared" si="441"/>
        <v/>
      </c>
      <c r="G3427" s="18" t="str">
        <f t="shared" si="441"/>
        <v/>
      </c>
      <c r="H3427" s="18" t="str">
        <f t="shared" si="441"/>
        <v/>
      </c>
      <c r="I3427" s="18" t="str">
        <f t="shared" si="441"/>
        <v/>
      </c>
      <c r="J3427" s="28" t="str">
        <f t="shared" si="445"/>
        <v/>
      </c>
      <c r="K3427" s="28" t="str">
        <f t="shared" si="445"/>
        <v/>
      </c>
      <c r="L3427" s="28" t="str">
        <f t="shared" si="445"/>
        <v/>
      </c>
      <c r="M3427" s="28" t="str">
        <f t="shared" si="446"/>
        <v/>
      </c>
      <c r="N3427" s="138" t="str">
        <f>IF(ISNUMBER($A3427),IF(ISNUMBER(VALUE(TRIM(VLOOKUP($A3427,DL,COLUMN()-1,0)))),VALUE(TRIM(VLOOKUP($A3427,DL,COLUMN()-1,0))),TRIM(VLOOKUP($A3427,DL,COLUMN()-1,0))),"")</f>
        <v/>
      </c>
    </row>
    <row r="3428" spans="1:14">
      <c r="A3428" s="4" t="str">
        <f>IF(ISNUMBER(NhapDS!A3424),NhapDS!A3424,"")</f>
        <v/>
      </c>
      <c r="B3428" s="18" t="str">
        <f t="shared" si="444"/>
        <v/>
      </c>
      <c r="C3428" s="64" t="str">
        <f t="shared" si="444"/>
        <v/>
      </c>
      <c r="D3428" s="28" t="str">
        <f t="shared" si="443"/>
        <v/>
      </c>
      <c r="E3428" s="28" t="str">
        <f t="shared" si="441"/>
        <v/>
      </c>
      <c r="F3428" s="28" t="str">
        <f t="shared" si="441"/>
        <v/>
      </c>
      <c r="G3428" s="18" t="str">
        <f t="shared" si="441"/>
        <v/>
      </c>
      <c r="H3428" s="18" t="str">
        <f t="shared" si="441"/>
        <v/>
      </c>
      <c r="I3428" s="18" t="str">
        <f t="shared" si="441"/>
        <v/>
      </c>
      <c r="J3428" s="28" t="str">
        <f t="shared" si="445"/>
        <v/>
      </c>
      <c r="K3428" s="28" t="str">
        <f t="shared" si="445"/>
        <v/>
      </c>
      <c r="L3428" s="28" t="str">
        <f t="shared" si="445"/>
        <v/>
      </c>
      <c r="M3428" s="28" t="str">
        <f t="shared" si="446"/>
        <v/>
      </c>
      <c r="N3428" s="138" t="str">
        <f>IF(ISNUMBER($A3428),IF(ISNUMBER(VALUE(TRIM(VLOOKUP($A3428,DL,COLUMN()-1,0)))),VALUE(TRIM(VLOOKUP($A3428,DL,COLUMN()-1,0))),TRIM(VLOOKUP($A3428,DL,COLUMN()-1,0))),"")</f>
        <v/>
      </c>
    </row>
    <row r="3429" spans="1:14">
      <c r="A3429" s="4" t="str">
        <f>IF(ISNUMBER(NhapDS!A3425),NhapDS!A3425,"")</f>
        <v/>
      </c>
      <c r="B3429" s="18" t="str">
        <f t="shared" si="444"/>
        <v/>
      </c>
      <c r="C3429" s="64" t="str">
        <f t="shared" si="444"/>
        <v/>
      </c>
      <c r="D3429" s="28" t="str">
        <f t="shared" si="443"/>
        <v/>
      </c>
      <c r="E3429" s="28" t="str">
        <f t="shared" si="441"/>
        <v/>
      </c>
      <c r="F3429" s="28" t="str">
        <f t="shared" si="441"/>
        <v/>
      </c>
      <c r="G3429" s="18" t="str">
        <f t="shared" si="441"/>
        <v/>
      </c>
      <c r="H3429" s="18" t="str">
        <f t="shared" si="441"/>
        <v/>
      </c>
      <c r="I3429" s="18" t="str">
        <f t="shared" si="441"/>
        <v/>
      </c>
      <c r="J3429" s="28" t="str">
        <f t="shared" si="445"/>
        <v/>
      </c>
      <c r="K3429" s="28" t="str">
        <f t="shared" si="445"/>
        <v/>
      </c>
      <c r="L3429" s="28" t="str">
        <f t="shared" si="445"/>
        <v/>
      </c>
      <c r="M3429" s="28" t="str">
        <f t="shared" si="446"/>
        <v/>
      </c>
      <c r="N3429" s="138" t="str">
        <f>IF(ISNUMBER($A3429),IF(ISNUMBER(VALUE(TRIM(VLOOKUP($A3429,DL,COLUMN()-1,0)))),VALUE(TRIM(VLOOKUP($A3429,DL,COLUMN()-1,0))),TRIM(VLOOKUP($A3429,DL,COLUMN()-1,0))),"")</f>
        <v/>
      </c>
    </row>
    <row r="3430" spans="1:14">
      <c r="A3430" s="4" t="str">
        <f>IF(ISNUMBER(NhapDS!A3426),NhapDS!A3426,"")</f>
        <v/>
      </c>
      <c r="B3430" s="18" t="str">
        <f t="shared" si="444"/>
        <v/>
      </c>
      <c r="C3430" s="64" t="str">
        <f t="shared" si="444"/>
        <v/>
      </c>
      <c r="D3430" s="28" t="str">
        <f t="shared" si="443"/>
        <v/>
      </c>
      <c r="E3430" s="28" t="str">
        <f t="shared" si="441"/>
        <v/>
      </c>
      <c r="F3430" s="28" t="str">
        <f t="shared" si="441"/>
        <v/>
      </c>
      <c r="G3430" s="18" t="str">
        <f t="shared" si="441"/>
        <v/>
      </c>
      <c r="H3430" s="18" t="str">
        <f t="shared" si="441"/>
        <v/>
      </c>
      <c r="I3430" s="18" t="str">
        <f t="shared" si="441"/>
        <v/>
      </c>
      <c r="J3430" s="28" t="str">
        <f t="shared" si="445"/>
        <v/>
      </c>
      <c r="K3430" s="28" t="str">
        <f t="shared" si="445"/>
        <v/>
      </c>
      <c r="L3430" s="28" t="str">
        <f t="shared" si="445"/>
        <v/>
      </c>
      <c r="M3430" s="28" t="str">
        <f t="shared" si="446"/>
        <v/>
      </c>
      <c r="N3430" s="138" t="str">
        <f>IF(ISNUMBER($A3430),IF(ISNUMBER(VALUE(TRIM(VLOOKUP($A3430,DL,COLUMN()-1,0)))),VALUE(TRIM(VLOOKUP($A3430,DL,COLUMN()-1,0))),TRIM(VLOOKUP($A3430,DL,COLUMN()-1,0))),"")</f>
        <v/>
      </c>
    </row>
    <row r="3431" spans="1:14">
      <c r="A3431" s="4" t="str">
        <f>IF(ISNUMBER(NhapDS!A3427),NhapDS!A3427,"")</f>
        <v/>
      </c>
      <c r="B3431" s="18" t="str">
        <f t="shared" si="444"/>
        <v/>
      </c>
      <c r="C3431" s="64" t="str">
        <f t="shared" si="444"/>
        <v/>
      </c>
      <c r="D3431" s="28" t="str">
        <f t="shared" si="443"/>
        <v/>
      </c>
      <c r="E3431" s="28" t="str">
        <f t="shared" si="441"/>
        <v/>
      </c>
      <c r="F3431" s="28" t="str">
        <f t="shared" si="441"/>
        <v/>
      </c>
      <c r="G3431" s="18" t="str">
        <f t="shared" si="441"/>
        <v/>
      </c>
      <c r="H3431" s="18" t="str">
        <f t="shared" si="441"/>
        <v/>
      </c>
      <c r="I3431" s="18" t="str">
        <f t="shared" si="441"/>
        <v/>
      </c>
      <c r="J3431" s="28" t="str">
        <f t="shared" si="445"/>
        <v/>
      </c>
      <c r="K3431" s="28" t="str">
        <f t="shared" si="445"/>
        <v/>
      </c>
      <c r="L3431" s="28" t="str">
        <f t="shared" si="445"/>
        <v/>
      </c>
      <c r="M3431" s="28" t="str">
        <f t="shared" si="446"/>
        <v/>
      </c>
      <c r="N3431" s="138" t="str">
        <f>IF(ISNUMBER($A3431),IF(ISNUMBER(VALUE(TRIM(VLOOKUP($A3431,DL,COLUMN()-1,0)))),VALUE(TRIM(VLOOKUP($A3431,DL,COLUMN()-1,0))),TRIM(VLOOKUP($A3431,DL,COLUMN()-1,0))),"")</f>
        <v/>
      </c>
    </row>
    <row r="3432" spans="1:14">
      <c r="A3432" s="4" t="str">
        <f>IF(ISNUMBER(NhapDS!A3428),NhapDS!A3428,"")</f>
        <v/>
      </c>
      <c r="B3432" s="18" t="str">
        <f t="shared" si="444"/>
        <v/>
      </c>
      <c r="C3432" s="64" t="str">
        <f t="shared" si="444"/>
        <v/>
      </c>
      <c r="D3432" s="28" t="str">
        <f t="shared" si="443"/>
        <v/>
      </c>
      <c r="E3432" s="28" t="str">
        <f t="shared" si="441"/>
        <v/>
      </c>
      <c r="F3432" s="28" t="str">
        <f t="shared" si="441"/>
        <v/>
      </c>
      <c r="G3432" s="18" t="str">
        <f t="shared" si="441"/>
        <v/>
      </c>
      <c r="H3432" s="18" t="str">
        <f t="shared" si="441"/>
        <v/>
      </c>
      <c r="I3432" s="18" t="str">
        <f t="shared" si="441"/>
        <v/>
      </c>
      <c r="J3432" s="28" t="str">
        <f t="shared" si="445"/>
        <v/>
      </c>
      <c r="K3432" s="28" t="str">
        <f t="shared" si="445"/>
        <v/>
      </c>
      <c r="L3432" s="28" t="str">
        <f t="shared" si="445"/>
        <v/>
      </c>
      <c r="M3432" s="28" t="str">
        <f t="shared" si="446"/>
        <v/>
      </c>
      <c r="N3432" s="138" t="str">
        <f>IF(ISNUMBER($A3432),IF(ISNUMBER(VALUE(TRIM(VLOOKUP($A3432,DL,COLUMN()-1,0)))),VALUE(TRIM(VLOOKUP($A3432,DL,COLUMN()-1,0))),TRIM(VLOOKUP($A3432,DL,COLUMN()-1,0))),"")</f>
        <v/>
      </c>
    </row>
    <row r="3433" spans="1:14">
      <c r="A3433" s="4" t="str">
        <f>IF(ISNUMBER(NhapDS!A3429),NhapDS!A3429,"")</f>
        <v/>
      </c>
      <c r="B3433" s="18" t="str">
        <f t="shared" si="444"/>
        <v/>
      </c>
      <c r="C3433" s="64" t="str">
        <f t="shared" si="444"/>
        <v/>
      </c>
      <c r="D3433" s="28" t="str">
        <f t="shared" si="443"/>
        <v/>
      </c>
      <c r="E3433" s="28" t="str">
        <f t="shared" si="441"/>
        <v/>
      </c>
      <c r="F3433" s="28" t="str">
        <f t="shared" si="441"/>
        <v/>
      </c>
      <c r="G3433" s="18" t="str">
        <f t="shared" si="441"/>
        <v/>
      </c>
      <c r="H3433" s="18" t="str">
        <f t="shared" si="441"/>
        <v/>
      </c>
      <c r="I3433" s="18" t="str">
        <f t="shared" si="441"/>
        <v/>
      </c>
      <c r="J3433" s="28" t="str">
        <f t="shared" si="445"/>
        <v/>
      </c>
      <c r="K3433" s="28" t="str">
        <f t="shared" si="445"/>
        <v/>
      </c>
      <c r="L3433" s="28" t="str">
        <f t="shared" si="445"/>
        <v/>
      </c>
      <c r="M3433" s="28" t="str">
        <f t="shared" si="446"/>
        <v/>
      </c>
      <c r="N3433" s="138" t="str">
        <f>IF(ISNUMBER($A3433),IF(ISNUMBER(VALUE(TRIM(VLOOKUP($A3433,DL,COLUMN()-1,0)))),VALUE(TRIM(VLOOKUP($A3433,DL,COLUMN()-1,0))),TRIM(VLOOKUP($A3433,DL,COLUMN()-1,0))),"")</f>
        <v/>
      </c>
    </row>
    <row r="3434" spans="1:14">
      <c r="A3434" s="4" t="str">
        <f>IF(ISNUMBER(NhapDS!A3430),NhapDS!A3430,"")</f>
        <v/>
      </c>
      <c r="B3434" s="18" t="str">
        <f t="shared" si="444"/>
        <v/>
      </c>
      <c r="C3434" s="64" t="str">
        <f t="shared" si="444"/>
        <v/>
      </c>
      <c r="D3434" s="28" t="str">
        <f t="shared" si="443"/>
        <v/>
      </c>
      <c r="E3434" s="28" t="str">
        <f t="shared" si="441"/>
        <v/>
      </c>
      <c r="F3434" s="28" t="str">
        <f t="shared" si="441"/>
        <v/>
      </c>
      <c r="G3434" s="18" t="str">
        <f t="shared" si="441"/>
        <v/>
      </c>
      <c r="H3434" s="18" t="str">
        <f t="shared" si="441"/>
        <v/>
      </c>
      <c r="I3434" s="18" t="str">
        <f t="shared" si="441"/>
        <v/>
      </c>
      <c r="J3434" s="28" t="str">
        <f t="shared" si="445"/>
        <v/>
      </c>
      <c r="K3434" s="28" t="str">
        <f t="shared" si="445"/>
        <v/>
      </c>
      <c r="L3434" s="28" t="str">
        <f t="shared" si="445"/>
        <v/>
      </c>
      <c r="M3434" s="28" t="str">
        <f t="shared" si="446"/>
        <v/>
      </c>
      <c r="N3434" s="138" t="str">
        <f>IF(ISNUMBER($A3434),IF(ISNUMBER(VALUE(TRIM(VLOOKUP($A3434,DL,COLUMN()-1,0)))),VALUE(TRIM(VLOOKUP($A3434,DL,COLUMN()-1,0))),TRIM(VLOOKUP($A3434,DL,COLUMN()-1,0))),"")</f>
        <v/>
      </c>
    </row>
    <row r="3435" spans="1:14">
      <c r="A3435" s="4" t="str">
        <f>IF(ISNUMBER(NhapDS!A3431),NhapDS!A3431,"")</f>
        <v/>
      </c>
      <c r="B3435" s="18" t="str">
        <f t="shared" si="444"/>
        <v/>
      </c>
      <c r="C3435" s="64" t="str">
        <f t="shared" si="444"/>
        <v/>
      </c>
      <c r="D3435" s="28" t="str">
        <f t="shared" si="443"/>
        <v/>
      </c>
      <c r="E3435" s="28" t="str">
        <f t="shared" si="441"/>
        <v/>
      </c>
      <c r="F3435" s="28" t="str">
        <f t="shared" si="441"/>
        <v/>
      </c>
      <c r="G3435" s="18" t="str">
        <f t="shared" si="441"/>
        <v/>
      </c>
      <c r="H3435" s="18" t="str">
        <f t="shared" si="441"/>
        <v/>
      </c>
      <c r="I3435" s="18" t="str">
        <f t="shared" si="441"/>
        <v/>
      </c>
      <c r="J3435" s="28" t="str">
        <f t="shared" si="445"/>
        <v/>
      </c>
      <c r="K3435" s="28" t="str">
        <f t="shared" si="445"/>
        <v/>
      </c>
      <c r="L3435" s="28" t="str">
        <f t="shared" si="445"/>
        <v/>
      </c>
      <c r="M3435" s="28" t="str">
        <f t="shared" si="446"/>
        <v/>
      </c>
      <c r="N3435" s="138" t="str">
        <f>IF(ISNUMBER($A3435),IF(ISNUMBER(VALUE(TRIM(VLOOKUP($A3435,DL,COLUMN()-1,0)))),VALUE(TRIM(VLOOKUP($A3435,DL,COLUMN()-1,0))),TRIM(VLOOKUP($A3435,DL,COLUMN()-1,0))),"")</f>
        <v/>
      </c>
    </row>
    <row r="3436" spans="1:14">
      <c r="A3436" s="4" t="str">
        <f>IF(ISNUMBER(NhapDS!A3432),NhapDS!A3432,"")</f>
        <v/>
      </c>
      <c r="B3436" s="18" t="str">
        <f t="shared" si="444"/>
        <v/>
      </c>
      <c r="C3436" s="64" t="str">
        <f t="shared" si="444"/>
        <v/>
      </c>
      <c r="D3436" s="28" t="str">
        <f t="shared" si="443"/>
        <v/>
      </c>
      <c r="E3436" s="28" t="str">
        <f t="shared" si="441"/>
        <v/>
      </c>
      <c r="F3436" s="28" t="str">
        <f t="shared" si="441"/>
        <v/>
      </c>
      <c r="G3436" s="18" t="str">
        <f t="shared" si="441"/>
        <v/>
      </c>
      <c r="H3436" s="18" t="str">
        <f t="shared" si="441"/>
        <v/>
      </c>
      <c r="I3436" s="18" t="str">
        <f t="shared" si="441"/>
        <v/>
      </c>
      <c r="J3436" s="28" t="str">
        <f t="shared" si="445"/>
        <v/>
      </c>
      <c r="K3436" s="28" t="str">
        <f t="shared" si="445"/>
        <v/>
      </c>
      <c r="L3436" s="28" t="str">
        <f t="shared" si="445"/>
        <v/>
      </c>
      <c r="M3436" s="28" t="str">
        <f t="shared" si="446"/>
        <v/>
      </c>
      <c r="N3436" s="138" t="str">
        <f>IF(ISNUMBER($A3436),IF(ISNUMBER(VALUE(TRIM(VLOOKUP($A3436,DL,COLUMN()-1,0)))),VALUE(TRIM(VLOOKUP($A3436,DL,COLUMN()-1,0))),TRIM(VLOOKUP($A3436,DL,COLUMN()-1,0))),"")</f>
        <v/>
      </c>
    </row>
    <row r="3437" spans="1:14">
      <c r="A3437" s="4" t="str">
        <f>IF(ISNUMBER(NhapDS!A3433),NhapDS!A3433,"")</f>
        <v/>
      </c>
      <c r="B3437" s="18" t="str">
        <f t="shared" si="444"/>
        <v/>
      </c>
      <c r="C3437" s="64" t="str">
        <f t="shared" si="444"/>
        <v/>
      </c>
      <c r="D3437" s="28" t="str">
        <f t="shared" si="443"/>
        <v/>
      </c>
      <c r="E3437" s="28" t="str">
        <f t="shared" si="441"/>
        <v/>
      </c>
      <c r="F3437" s="28" t="str">
        <f t="shared" si="441"/>
        <v/>
      </c>
      <c r="G3437" s="18" t="str">
        <f t="shared" si="441"/>
        <v/>
      </c>
      <c r="H3437" s="18" t="str">
        <f t="shared" si="441"/>
        <v/>
      </c>
      <c r="I3437" s="18" t="str">
        <f t="shared" si="441"/>
        <v/>
      </c>
      <c r="J3437" s="28" t="str">
        <f t="shared" si="445"/>
        <v/>
      </c>
      <c r="K3437" s="28" t="str">
        <f t="shared" si="445"/>
        <v/>
      </c>
      <c r="L3437" s="28" t="str">
        <f t="shared" si="445"/>
        <v/>
      </c>
      <c r="M3437" s="28" t="str">
        <f t="shared" si="446"/>
        <v/>
      </c>
      <c r="N3437" s="138" t="str">
        <f>IF(ISNUMBER($A3437),IF(ISNUMBER(VALUE(TRIM(VLOOKUP($A3437,DL,COLUMN()-1,0)))),VALUE(TRIM(VLOOKUP($A3437,DL,COLUMN()-1,0))),TRIM(VLOOKUP($A3437,DL,COLUMN()-1,0))),"")</f>
        <v/>
      </c>
    </row>
    <row r="3438" spans="1:14">
      <c r="A3438" s="4" t="str">
        <f>IF(ISNUMBER(NhapDS!A3434),NhapDS!A3434,"")</f>
        <v/>
      </c>
      <c r="B3438" s="18" t="str">
        <f t="shared" si="444"/>
        <v/>
      </c>
      <c r="C3438" s="64" t="str">
        <f t="shared" si="444"/>
        <v/>
      </c>
      <c r="D3438" s="28" t="str">
        <f t="shared" si="443"/>
        <v/>
      </c>
      <c r="E3438" s="28" t="str">
        <f t="shared" si="441"/>
        <v/>
      </c>
      <c r="F3438" s="28" t="str">
        <f t="shared" si="441"/>
        <v/>
      </c>
      <c r="G3438" s="18" t="str">
        <f t="shared" si="441"/>
        <v/>
      </c>
      <c r="H3438" s="18" t="str">
        <f t="shared" si="441"/>
        <v/>
      </c>
      <c r="I3438" s="18" t="str">
        <f t="shared" si="441"/>
        <v/>
      </c>
      <c r="J3438" s="28" t="str">
        <f t="shared" si="445"/>
        <v/>
      </c>
      <c r="K3438" s="28" t="str">
        <f t="shared" si="445"/>
        <v/>
      </c>
      <c r="L3438" s="28" t="str">
        <f t="shared" si="445"/>
        <v/>
      </c>
      <c r="M3438" s="28" t="str">
        <f t="shared" si="446"/>
        <v/>
      </c>
      <c r="N3438" s="138" t="str">
        <f>IF(ISNUMBER($A3438),IF(ISNUMBER(VALUE(TRIM(VLOOKUP($A3438,DL,COLUMN()-1,0)))),VALUE(TRIM(VLOOKUP($A3438,DL,COLUMN()-1,0))),TRIM(VLOOKUP($A3438,DL,COLUMN()-1,0))),"")</f>
        <v/>
      </c>
    </row>
    <row r="3439" spans="1:14">
      <c r="A3439" s="4" t="str">
        <f>IF(ISNUMBER(NhapDS!A3435),NhapDS!A3435,"")</f>
        <v/>
      </c>
      <c r="B3439" s="18" t="str">
        <f t="shared" si="444"/>
        <v/>
      </c>
      <c r="C3439" s="64" t="str">
        <f t="shared" si="444"/>
        <v/>
      </c>
      <c r="D3439" s="28" t="str">
        <f t="shared" si="443"/>
        <v/>
      </c>
      <c r="E3439" s="28" t="str">
        <f t="shared" si="441"/>
        <v/>
      </c>
      <c r="F3439" s="28" t="str">
        <f t="shared" si="441"/>
        <v/>
      </c>
      <c r="G3439" s="18" t="str">
        <f t="shared" si="441"/>
        <v/>
      </c>
      <c r="H3439" s="18" t="str">
        <f t="shared" si="441"/>
        <v/>
      </c>
      <c r="I3439" s="18" t="str">
        <f t="shared" si="441"/>
        <v/>
      </c>
      <c r="J3439" s="28" t="str">
        <f t="shared" si="445"/>
        <v/>
      </c>
      <c r="K3439" s="28" t="str">
        <f t="shared" si="445"/>
        <v/>
      </c>
      <c r="L3439" s="28" t="str">
        <f t="shared" si="445"/>
        <v/>
      </c>
      <c r="M3439" s="28" t="str">
        <f t="shared" si="446"/>
        <v/>
      </c>
      <c r="N3439" s="138" t="str">
        <f>IF(ISNUMBER($A3439),IF(ISNUMBER(VALUE(TRIM(VLOOKUP($A3439,DL,COLUMN()-1,0)))),VALUE(TRIM(VLOOKUP($A3439,DL,COLUMN()-1,0))),TRIM(VLOOKUP($A3439,DL,COLUMN()-1,0))),"")</f>
        <v/>
      </c>
    </row>
    <row r="3440" spans="1:14">
      <c r="A3440" s="4" t="str">
        <f>IF(ISNUMBER(NhapDS!A3436),NhapDS!A3436,"")</f>
        <v/>
      </c>
      <c r="B3440" s="18" t="str">
        <f t="shared" si="444"/>
        <v/>
      </c>
      <c r="C3440" s="64" t="str">
        <f t="shared" si="444"/>
        <v/>
      </c>
      <c r="D3440" s="28" t="str">
        <f t="shared" si="443"/>
        <v/>
      </c>
      <c r="E3440" s="28" t="str">
        <f t="shared" si="441"/>
        <v/>
      </c>
      <c r="F3440" s="28" t="str">
        <f t="shared" si="441"/>
        <v/>
      </c>
      <c r="G3440" s="18" t="str">
        <f t="shared" si="441"/>
        <v/>
      </c>
      <c r="H3440" s="18" t="str">
        <f t="shared" si="441"/>
        <v/>
      </c>
      <c r="I3440" s="18" t="str">
        <f t="shared" si="441"/>
        <v/>
      </c>
      <c r="J3440" s="28" t="str">
        <f t="shared" si="445"/>
        <v/>
      </c>
      <c r="K3440" s="28" t="str">
        <f t="shared" si="445"/>
        <v/>
      </c>
      <c r="L3440" s="28" t="str">
        <f t="shared" si="445"/>
        <v/>
      </c>
      <c r="M3440" s="28" t="str">
        <f t="shared" si="446"/>
        <v/>
      </c>
      <c r="N3440" s="138" t="str">
        <f>IF(ISNUMBER($A3440),IF(ISNUMBER(VALUE(TRIM(VLOOKUP($A3440,DL,COLUMN()-1,0)))),VALUE(TRIM(VLOOKUP($A3440,DL,COLUMN()-1,0))),TRIM(VLOOKUP($A3440,DL,COLUMN()-1,0))),"")</f>
        <v/>
      </c>
    </row>
    <row r="3441" spans="1:14">
      <c r="A3441" s="4" t="str">
        <f>IF(ISNUMBER(NhapDS!A3437),NhapDS!A3437,"")</f>
        <v/>
      </c>
      <c r="B3441" s="18" t="str">
        <f t="shared" si="444"/>
        <v/>
      </c>
      <c r="C3441" s="64" t="str">
        <f t="shared" si="444"/>
        <v/>
      </c>
      <c r="D3441" s="28" t="str">
        <f t="shared" si="443"/>
        <v/>
      </c>
      <c r="E3441" s="28" t="str">
        <f t="shared" si="441"/>
        <v/>
      </c>
      <c r="F3441" s="28" t="str">
        <f t="shared" si="441"/>
        <v/>
      </c>
      <c r="G3441" s="18" t="str">
        <f t="shared" si="441"/>
        <v/>
      </c>
      <c r="H3441" s="18" t="str">
        <f t="shared" si="441"/>
        <v/>
      </c>
      <c r="I3441" s="18" t="str">
        <f t="shared" si="441"/>
        <v/>
      </c>
      <c r="J3441" s="28" t="str">
        <f t="shared" si="445"/>
        <v/>
      </c>
      <c r="K3441" s="28" t="str">
        <f t="shared" si="445"/>
        <v/>
      </c>
      <c r="L3441" s="28" t="str">
        <f t="shared" si="445"/>
        <v/>
      </c>
      <c r="M3441" s="28" t="str">
        <f t="shared" si="446"/>
        <v/>
      </c>
      <c r="N3441" s="138" t="str">
        <f>IF(ISNUMBER($A3441),IF(ISNUMBER(VALUE(TRIM(VLOOKUP($A3441,DL,COLUMN()-1,0)))),VALUE(TRIM(VLOOKUP($A3441,DL,COLUMN()-1,0))),TRIM(VLOOKUP($A3441,DL,COLUMN()-1,0))),"")</f>
        <v/>
      </c>
    </row>
    <row r="3442" spans="1:14">
      <c r="A3442" s="4" t="str">
        <f>IF(ISNUMBER(NhapDS!A3438),NhapDS!A3438,"")</f>
        <v/>
      </c>
      <c r="B3442" s="18" t="str">
        <f t="shared" si="444"/>
        <v/>
      </c>
      <c r="C3442" s="64" t="str">
        <f t="shared" si="444"/>
        <v/>
      </c>
      <c r="D3442" s="28" t="str">
        <f t="shared" si="443"/>
        <v/>
      </c>
      <c r="E3442" s="28" t="str">
        <f t="shared" si="441"/>
        <v/>
      </c>
      <c r="F3442" s="28" t="str">
        <f t="shared" si="441"/>
        <v/>
      </c>
      <c r="G3442" s="18" t="str">
        <f t="shared" si="441"/>
        <v/>
      </c>
      <c r="H3442" s="18" t="str">
        <f t="shared" si="441"/>
        <v/>
      </c>
      <c r="I3442" s="18" t="str">
        <f t="shared" si="441"/>
        <v/>
      </c>
      <c r="J3442" s="28" t="str">
        <f t="shared" ref="J3442:L3457" si="447">IF(ISNUMBER($A3442),TRIM(VLOOKUP($A3442,DL,COLUMN()-1,0)),"")</f>
        <v/>
      </c>
      <c r="K3442" s="28" t="str">
        <f t="shared" si="447"/>
        <v/>
      </c>
      <c r="L3442" s="28" t="str">
        <f t="shared" si="447"/>
        <v/>
      </c>
      <c r="M3442" s="28" t="str">
        <f t="shared" si="446"/>
        <v/>
      </c>
      <c r="N3442" s="138" t="str">
        <f>IF(ISNUMBER($A3442),IF(ISNUMBER(VALUE(TRIM(VLOOKUP($A3442,DL,COLUMN()-1,0)))),VALUE(TRIM(VLOOKUP($A3442,DL,COLUMN()-1,0))),TRIM(VLOOKUP($A3442,DL,COLUMN()-1,0))),"")</f>
        <v/>
      </c>
    </row>
    <row r="3443" spans="1:14">
      <c r="A3443" s="4" t="str">
        <f>IF(ISNUMBER(NhapDS!A3439),NhapDS!A3439,"")</f>
        <v/>
      </c>
      <c r="B3443" s="18" t="str">
        <f t="shared" si="444"/>
        <v/>
      </c>
      <c r="C3443" s="64" t="str">
        <f t="shared" si="444"/>
        <v/>
      </c>
      <c r="D3443" s="28" t="str">
        <f t="shared" si="443"/>
        <v/>
      </c>
      <c r="E3443" s="28" t="str">
        <f t="shared" si="441"/>
        <v/>
      </c>
      <c r="F3443" s="28" t="str">
        <f t="shared" si="441"/>
        <v/>
      </c>
      <c r="G3443" s="18" t="str">
        <f t="shared" si="441"/>
        <v/>
      </c>
      <c r="H3443" s="18" t="str">
        <f t="shared" si="441"/>
        <v/>
      </c>
      <c r="I3443" s="18" t="str">
        <f t="shared" si="441"/>
        <v/>
      </c>
      <c r="J3443" s="28" t="str">
        <f t="shared" si="447"/>
        <v/>
      </c>
      <c r="K3443" s="28" t="str">
        <f t="shared" si="447"/>
        <v/>
      </c>
      <c r="L3443" s="28" t="str">
        <f t="shared" si="447"/>
        <v/>
      </c>
      <c r="M3443" s="28" t="str">
        <f t="shared" si="446"/>
        <v/>
      </c>
      <c r="N3443" s="138" t="str">
        <f>IF(ISNUMBER($A3443),IF(ISNUMBER(VALUE(TRIM(VLOOKUP($A3443,DL,COLUMN()-1,0)))),VALUE(TRIM(VLOOKUP($A3443,DL,COLUMN()-1,0))),TRIM(VLOOKUP($A3443,DL,COLUMN()-1,0))),"")</f>
        <v/>
      </c>
    </row>
    <row r="3444" spans="1:14">
      <c r="A3444" s="4" t="str">
        <f>IF(ISNUMBER(NhapDS!A3440),NhapDS!A3440,"")</f>
        <v/>
      </c>
      <c r="B3444" s="18" t="str">
        <f t="shared" si="444"/>
        <v/>
      </c>
      <c r="C3444" s="64" t="str">
        <f t="shared" si="444"/>
        <v/>
      </c>
      <c r="D3444" s="28" t="str">
        <f t="shared" si="443"/>
        <v/>
      </c>
      <c r="E3444" s="28" t="str">
        <f t="shared" si="441"/>
        <v/>
      </c>
      <c r="F3444" s="28" t="str">
        <f t="shared" si="441"/>
        <v/>
      </c>
      <c r="G3444" s="18" t="str">
        <f t="shared" si="441"/>
        <v/>
      </c>
      <c r="H3444" s="18" t="str">
        <f t="shared" si="441"/>
        <v/>
      </c>
      <c r="I3444" s="18" t="str">
        <f t="shared" si="441"/>
        <v/>
      </c>
      <c r="J3444" s="28" t="str">
        <f t="shared" si="447"/>
        <v/>
      </c>
      <c r="K3444" s="28" t="str">
        <f t="shared" si="447"/>
        <v/>
      </c>
      <c r="L3444" s="28" t="str">
        <f t="shared" si="447"/>
        <v/>
      </c>
      <c r="M3444" s="28" t="str">
        <f t="shared" si="446"/>
        <v/>
      </c>
      <c r="N3444" s="138" t="str">
        <f>IF(ISNUMBER($A3444),IF(ISNUMBER(VALUE(TRIM(VLOOKUP($A3444,DL,COLUMN()-1,0)))),VALUE(TRIM(VLOOKUP($A3444,DL,COLUMN()-1,0))),TRIM(VLOOKUP($A3444,DL,COLUMN()-1,0))),"")</f>
        <v/>
      </c>
    </row>
    <row r="3445" spans="1:14">
      <c r="A3445" s="4" t="str">
        <f>IF(ISNUMBER(NhapDS!A3441),NhapDS!A3441,"")</f>
        <v/>
      </c>
      <c r="B3445" s="18" t="str">
        <f t="shared" si="444"/>
        <v/>
      </c>
      <c r="C3445" s="64" t="str">
        <f t="shared" si="444"/>
        <v/>
      </c>
      <c r="D3445" s="28" t="str">
        <f t="shared" si="443"/>
        <v/>
      </c>
      <c r="E3445" s="28" t="str">
        <f t="shared" si="441"/>
        <v/>
      </c>
      <c r="F3445" s="28" t="str">
        <f t="shared" si="441"/>
        <v/>
      </c>
      <c r="G3445" s="18" t="str">
        <f t="shared" si="441"/>
        <v/>
      </c>
      <c r="H3445" s="18" t="str">
        <f t="shared" si="441"/>
        <v/>
      </c>
      <c r="I3445" s="18" t="str">
        <f t="shared" si="441"/>
        <v/>
      </c>
      <c r="J3445" s="28" t="str">
        <f t="shared" si="447"/>
        <v/>
      </c>
      <c r="K3445" s="28" t="str">
        <f t="shared" si="447"/>
        <v/>
      </c>
      <c r="L3445" s="28" t="str">
        <f t="shared" si="447"/>
        <v/>
      </c>
      <c r="M3445" s="28" t="str">
        <f t="shared" si="446"/>
        <v/>
      </c>
      <c r="N3445" s="138" t="str">
        <f>IF(ISNUMBER($A3445),IF(ISNUMBER(VALUE(TRIM(VLOOKUP($A3445,DL,COLUMN()-1,0)))),VALUE(TRIM(VLOOKUP($A3445,DL,COLUMN()-1,0))),TRIM(VLOOKUP($A3445,DL,COLUMN()-1,0))),"")</f>
        <v/>
      </c>
    </row>
    <row r="3446" spans="1:14">
      <c r="A3446" s="4" t="str">
        <f>IF(ISNUMBER(NhapDS!A3442),NhapDS!A3442,"")</f>
        <v/>
      </c>
      <c r="B3446" s="18" t="str">
        <f t="shared" si="444"/>
        <v/>
      </c>
      <c r="C3446" s="64" t="str">
        <f t="shared" si="444"/>
        <v/>
      </c>
      <c r="D3446" s="28" t="str">
        <f t="shared" si="443"/>
        <v/>
      </c>
      <c r="E3446" s="28" t="str">
        <f t="shared" si="441"/>
        <v/>
      </c>
      <c r="F3446" s="28" t="str">
        <f t="shared" si="441"/>
        <v/>
      </c>
      <c r="G3446" s="18" t="str">
        <f t="shared" si="441"/>
        <v/>
      </c>
      <c r="H3446" s="18" t="str">
        <f t="shared" si="441"/>
        <v/>
      </c>
      <c r="I3446" s="18" t="str">
        <f t="shared" si="441"/>
        <v/>
      </c>
      <c r="J3446" s="28" t="str">
        <f t="shared" si="447"/>
        <v/>
      </c>
      <c r="K3446" s="28" t="str">
        <f t="shared" si="447"/>
        <v/>
      </c>
      <c r="L3446" s="28" t="str">
        <f t="shared" si="447"/>
        <v/>
      </c>
      <c r="M3446" s="28" t="str">
        <f t="shared" si="446"/>
        <v/>
      </c>
      <c r="N3446" s="138" t="str">
        <f>IF(ISNUMBER($A3446),IF(ISNUMBER(VALUE(TRIM(VLOOKUP($A3446,DL,COLUMN()-1,0)))),VALUE(TRIM(VLOOKUP($A3446,DL,COLUMN()-1,0))),TRIM(VLOOKUP($A3446,DL,COLUMN()-1,0))),"")</f>
        <v/>
      </c>
    </row>
    <row r="3447" spans="1:14">
      <c r="A3447" s="4" t="str">
        <f>IF(ISNUMBER(NhapDS!A3443),NhapDS!A3443,"")</f>
        <v/>
      </c>
      <c r="B3447" s="18" t="str">
        <f t="shared" si="444"/>
        <v/>
      </c>
      <c r="C3447" s="64" t="str">
        <f t="shared" si="444"/>
        <v/>
      </c>
      <c r="D3447" s="28" t="str">
        <f t="shared" si="443"/>
        <v/>
      </c>
      <c r="E3447" s="28" t="str">
        <f t="shared" si="441"/>
        <v/>
      </c>
      <c r="F3447" s="28" t="str">
        <f t="shared" si="441"/>
        <v/>
      </c>
      <c r="G3447" s="18" t="str">
        <f t="shared" si="441"/>
        <v/>
      </c>
      <c r="H3447" s="18" t="str">
        <f t="shared" si="441"/>
        <v/>
      </c>
      <c r="I3447" s="18" t="str">
        <f t="shared" si="441"/>
        <v/>
      </c>
      <c r="J3447" s="28" t="str">
        <f t="shared" si="447"/>
        <v/>
      </c>
      <c r="K3447" s="28" t="str">
        <f t="shared" si="447"/>
        <v/>
      </c>
      <c r="L3447" s="28" t="str">
        <f t="shared" si="447"/>
        <v/>
      </c>
      <c r="M3447" s="28" t="str">
        <f t="shared" si="446"/>
        <v/>
      </c>
      <c r="N3447" s="138" t="str">
        <f>IF(ISNUMBER($A3447),IF(ISNUMBER(VALUE(TRIM(VLOOKUP($A3447,DL,COLUMN()-1,0)))),VALUE(TRIM(VLOOKUP($A3447,DL,COLUMN()-1,0))),TRIM(VLOOKUP($A3447,DL,COLUMN()-1,0))),"")</f>
        <v/>
      </c>
    </row>
    <row r="3448" spans="1:14">
      <c r="A3448" s="4" t="str">
        <f>IF(ISNUMBER(NhapDS!A3444),NhapDS!A3444,"")</f>
        <v/>
      </c>
      <c r="B3448" s="18" t="str">
        <f t="shared" si="444"/>
        <v/>
      </c>
      <c r="C3448" s="64" t="str">
        <f t="shared" si="444"/>
        <v/>
      </c>
      <c r="D3448" s="28" t="str">
        <f t="shared" si="443"/>
        <v/>
      </c>
      <c r="E3448" s="28" t="str">
        <f t="shared" si="441"/>
        <v/>
      </c>
      <c r="F3448" s="28" t="str">
        <f t="shared" si="441"/>
        <v/>
      </c>
      <c r="G3448" s="18" t="str">
        <f t="shared" si="441"/>
        <v/>
      </c>
      <c r="H3448" s="18" t="str">
        <f t="shared" si="441"/>
        <v/>
      </c>
      <c r="I3448" s="18" t="str">
        <f t="shared" si="441"/>
        <v/>
      </c>
      <c r="J3448" s="28" t="str">
        <f t="shared" si="447"/>
        <v/>
      </c>
      <c r="K3448" s="28" t="str">
        <f t="shared" si="447"/>
        <v/>
      </c>
      <c r="L3448" s="28" t="str">
        <f t="shared" si="447"/>
        <v/>
      </c>
      <c r="M3448" s="28" t="str">
        <f t="shared" si="446"/>
        <v/>
      </c>
      <c r="N3448" s="138" t="str">
        <f>IF(ISNUMBER($A3448),IF(ISNUMBER(VALUE(TRIM(VLOOKUP($A3448,DL,COLUMN()-1,0)))),VALUE(TRIM(VLOOKUP($A3448,DL,COLUMN()-1,0))),TRIM(VLOOKUP($A3448,DL,COLUMN()-1,0))),"")</f>
        <v/>
      </c>
    </row>
    <row r="3449" spans="1:14">
      <c r="A3449" s="4" t="str">
        <f>IF(ISNUMBER(NhapDS!A3445),NhapDS!A3445,"")</f>
        <v/>
      </c>
      <c r="B3449" s="18" t="str">
        <f t="shared" si="444"/>
        <v/>
      </c>
      <c r="C3449" s="64" t="str">
        <f t="shared" si="444"/>
        <v/>
      </c>
      <c r="D3449" s="28" t="str">
        <f t="shared" si="443"/>
        <v/>
      </c>
      <c r="E3449" s="28" t="str">
        <f t="shared" si="441"/>
        <v/>
      </c>
      <c r="F3449" s="28" t="str">
        <f t="shared" si="441"/>
        <v/>
      </c>
      <c r="G3449" s="18" t="str">
        <f t="shared" si="441"/>
        <v/>
      </c>
      <c r="H3449" s="18" t="str">
        <f t="shared" si="441"/>
        <v/>
      </c>
      <c r="I3449" s="18" t="str">
        <f t="shared" si="441"/>
        <v/>
      </c>
      <c r="J3449" s="28" t="str">
        <f t="shared" si="447"/>
        <v/>
      </c>
      <c r="K3449" s="28" t="str">
        <f t="shared" si="447"/>
        <v/>
      </c>
      <c r="L3449" s="28" t="str">
        <f t="shared" si="447"/>
        <v/>
      </c>
      <c r="M3449" s="28" t="str">
        <f t="shared" si="446"/>
        <v/>
      </c>
      <c r="N3449" s="138" t="str">
        <f>IF(ISNUMBER($A3449),IF(ISNUMBER(VALUE(TRIM(VLOOKUP($A3449,DL,COLUMN()-1,0)))),VALUE(TRIM(VLOOKUP($A3449,DL,COLUMN()-1,0))),TRIM(VLOOKUP($A3449,DL,COLUMN()-1,0))),"")</f>
        <v/>
      </c>
    </row>
    <row r="3450" spans="1:14">
      <c r="A3450" s="4" t="str">
        <f>IF(ISNUMBER(NhapDS!A3446),NhapDS!A3446,"")</f>
        <v/>
      </c>
      <c r="B3450" s="18" t="str">
        <f t="shared" si="444"/>
        <v/>
      </c>
      <c r="C3450" s="64" t="str">
        <f t="shared" si="444"/>
        <v/>
      </c>
      <c r="D3450" s="28" t="str">
        <f t="shared" si="443"/>
        <v/>
      </c>
      <c r="E3450" s="28" t="str">
        <f t="shared" si="441"/>
        <v/>
      </c>
      <c r="F3450" s="28" t="str">
        <f t="shared" si="441"/>
        <v/>
      </c>
      <c r="G3450" s="18" t="str">
        <f t="shared" si="441"/>
        <v/>
      </c>
      <c r="H3450" s="18" t="str">
        <f t="shared" si="441"/>
        <v/>
      </c>
      <c r="I3450" s="18" t="str">
        <f t="shared" si="441"/>
        <v/>
      </c>
      <c r="J3450" s="28" t="str">
        <f t="shared" si="447"/>
        <v/>
      </c>
      <c r="K3450" s="28" t="str">
        <f t="shared" si="447"/>
        <v/>
      </c>
      <c r="L3450" s="28" t="str">
        <f t="shared" si="447"/>
        <v/>
      </c>
      <c r="M3450" s="28" t="str">
        <f t="shared" si="446"/>
        <v/>
      </c>
      <c r="N3450" s="138" t="str">
        <f>IF(ISNUMBER($A3450),IF(ISNUMBER(VALUE(TRIM(VLOOKUP($A3450,DL,COLUMN()-1,0)))),VALUE(TRIM(VLOOKUP($A3450,DL,COLUMN()-1,0))),TRIM(VLOOKUP($A3450,DL,COLUMN()-1,0))),"")</f>
        <v/>
      </c>
    </row>
    <row r="3451" spans="1:14">
      <c r="A3451" s="4" t="str">
        <f>IF(ISNUMBER(NhapDS!A3447),NhapDS!A3447,"")</f>
        <v/>
      </c>
      <c r="B3451" s="18" t="str">
        <f t="shared" si="444"/>
        <v/>
      </c>
      <c r="C3451" s="64" t="str">
        <f t="shared" si="444"/>
        <v/>
      </c>
      <c r="D3451" s="28" t="str">
        <f t="shared" si="443"/>
        <v/>
      </c>
      <c r="E3451" s="28" t="str">
        <f t="shared" ref="E3451:I3501" si="448">IF(ISNUMBER($A3451),TRIM(VLOOKUP($A3451,DL,COLUMN()-1,0)),"")</f>
        <v/>
      </c>
      <c r="F3451" s="28" t="str">
        <f t="shared" si="448"/>
        <v/>
      </c>
      <c r="G3451" s="18" t="str">
        <f t="shared" si="448"/>
        <v/>
      </c>
      <c r="H3451" s="18" t="str">
        <f t="shared" si="448"/>
        <v/>
      </c>
      <c r="I3451" s="18" t="str">
        <f t="shared" si="448"/>
        <v/>
      </c>
      <c r="J3451" s="28" t="str">
        <f t="shared" si="447"/>
        <v/>
      </c>
      <c r="K3451" s="28" t="str">
        <f t="shared" si="447"/>
        <v/>
      </c>
      <c r="L3451" s="28" t="str">
        <f t="shared" si="447"/>
        <v/>
      </c>
      <c r="M3451" s="28" t="str">
        <f t="shared" si="446"/>
        <v/>
      </c>
      <c r="N3451" s="138" t="str">
        <f>IF(ISNUMBER($A3451),IF(ISNUMBER(VALUE(TRIM(VLOOKUP($A3451,DL,COLUMN()-1,0)))),VALUE(TRIM(VLOOKUP($A3451,DL,COLUMN()-1,0))),TRIM(VLOOKUP($A3451,DL,COLUMN()-1,0))),"")</f>
        <v/>
      </c>
    </row>
    <row r="3452" spans="1:14">
      <c r="A3452" s="4" t="str">
        <f>IF(ISNUMBER(NhapDS!A3448),NhapDS!A3448,"")</f>
        <v/>
      </c>
      <c r="B3452" s="18" t="str">
        <f t="shared" si="444"/>
        <v/>
      </c>
      <c r="C3452" s="64" t="str">
        <f t="shared" si="444"/>
        <v/>
      </c>
      <c r="D3452" s="28" t="str">
        <f t="shared" si="443"/>
        <v/>
      </c>
      <c r="E3452" s="28" t="str">
        <f t="shared" si="448"/>
        <v/>
      </c>
      <c r="F3452" s="28" t="str">
        <f t="shared" si="448"/>
        <v/>
      </c>
      <c r="G3452" s="18" t="str">
        <f t="shared" si="448"/>
        <v/>
      </c>
      <c r="H3452" s="18" t="str">
        <f t="shared" si="448"/>
        <v/>
      </c>
      <c r="I3452" s="18" t="str">
        <f t="shared" si="448"/>
        <v/>
      </c>
      <c r="J3452" s="28" t="str">
        <f t="shared" si="447"/>
        <v/>
      </c>
      <c r="K3452" s="28" t="str">
        <f t="shared" si="447"/>
        <v/>
      </c>
      <c r="L3452" s="28" t="str">
        <f t="shared" si="447"/>
        <v/>
      </c>
      <c r="M3452" s="28" t="str">
        <f t="shared" si="446"/>
        <v/>
      </c>
      <c r="N3452" s="138" t="str">
        <f>IF(ISNUMBER($A3452),IF(ISNUMBER(VALUE(TRIM(VLOOKUP($A3452,DL,COLUMN()-1,0)))),VALUE(TRIM(VLOOKUP($A3452,DL,COLUMN()-1,0))),TRIM(VLOOKUP($A3452,DL,COLUMN()-1,0))),"")</f>
        <v/>
      </c>
    </row>
    <row r="3453" spans="1:14">
      <c r="A3453" s="4" t="str">
        <f>IF(ISNUMBER(NhapDS!A3449),NhapDS!A3449,"")</f>
        <v/>
      </c>
      <c r="B3453" s="18" t="str">
        <f t="shared" si="444"/>
        <v/>
      </c>
      <c r="C3453" s="64" t="str">
        <f t="shared" si="444"/>
        <v/>
      </c>
      <c r="D3453" s="28" t="str">
        <f t="shared" si="443"/>
        <v/>
      </c>
      <c r="E3453" s="28" t="str">
        <f t="shared" si="448"/>
        <v/>
      </c>
      <c r="F3453" s="28" t="str">
        <f t="shared" si="448"/>
        <v/>
      </c>
      <c r="G3453" s="18" t="str">
        <f t="shared" si="448"/>
        <v/>
      </c>
      <c r="H3453" s="18" t="str">
        <f t="shared" si="448"/>
        <v/>
      </c>
      <c r="I3453" s="18" t="str">
        <f t="shared" si="448"/>
        <v/>
      </c>
      <c r="J3453" s="28" t="str">
        <f t="shared" si="447"/>
        <v/>
      </c>
      <c r="K3453" s="28" t="str">
        <f t="shared" si="447"/>
        <v/>
      </c>
      <c r="L3453" s="28" t="str">
        <f t="shared" si="447"/>
        <v/>
      </c>
      <c r="M3453" s="28" t="str">
        <f t="shared" si="446"/>
        <v/>
      </c>
      <c r="N3453" s="138" t="str">
        <f>IF(ISNUMBER($A3453),IF(ISNUMBER(VALUE(TRIM(VLOOKUP($A3453,DL,COLUMN()-1,0)))),VALUE(TRIM(VLOOKUP($A3453,DL,COLUMN()-1,0))),TRIM(VLOOKUP($A3453,DL,COLUMN()-1,0))),"")</f>
        <v/>
      </c>
    </row>
    <row r="3454" spans="1:14">
      <c r="A3454" s="4" t="str">
        <f>IF(ISNUMBER(NhapDS!A3450),NhapDS!A3450,"")</f>
        <v/>
      </c>
      <c r="B3454" s="18" t="str">
        <f t="shared" si="444"/>
        <v/>
      </c>
      <c r="C3454" s="64" t="str">
        <f t="shared" si="444"/>
        <v/>
      </c>
      <c r="D3454" s="28" t="str">
        <f t="shared" si="443"/>
        <v/>
      </c>
      <c r="E3454" s="28" t="str">
        <f t="shared" si="448"/>
        <v/>
      </c>
      <c r="F3454" s="28" t="str">
        <f t="shared" si="448"/>
        <v/>
      </c>
      <c r="G3454" s="18" t="str">
        <f t="shared" si="448"/>
        <v/>
      </c>
      <c r="H3454" s="18" t="str">
        <f t="shared" si="448"/>
        <v/>
      </c>
      <c r="I3454" s="18" t="str">
        <f t="shared" si="448"/>
        <v/>
      </c>
      <c r="J3454" s="28" t="str">
        <f t="shared" si="447"/>
        <v/>
      </c>
      <c r="K3454" s="28" t="str">
        <f t="shared" si="447"/>
        <v/>
      </c>
      <c r="L3454" s="28" t="str">
        <f t="shared" si="447"/>
        <v/>
      </c>
      <c r="M3454" s="28" t="str">
        <f t="shared" si="446"/>
        <v/>
      </c>
      <c r="N3454" s="138" t="str">
        <f>IF(ISNUMBER($A3454),IF(ISNUMBER(VALUE(TRIM(VLOOKUP($A3454,DL,COLUMN()-1,0)))),VALUE(TRIM(VLOOKUP($A3454,DL,COLUMN()-1,0))),TRIM(VLOOKUP($A3454,DL,COLUMN()-1,0))),"")</f>
        <v/>
      </c>
    </row>
    <row r="3455" spans="1:14">
      <c r="A3455" s="4" t="str">
        <f>IF(ISNUMBER(NhapDS!A3451),NhapDS!A3451,"")</f>
        <v/>
      </c>
      <c r="B3455" s="18" t="str">
        <f t="shared" si="444"/>
        <v/>
      </c>
      <c r="C3455" s="64" t="str">
        <f t="shared" si="444"/>
        <v/>
      </c>
      <c r="D3455" s="28" t="str">
        <f t="shared" si="443"/>
        <v/>
      </c>
      <c r="E3455" s="28" t="str">
        <f t="shared" si="448"/>
        <v/>
      </c>
      <c r="F3455" s="28" t="str">
        <f t="shared" si="448"/>
        <v/>
      </c>
      <c r="G3455" s="18" t="str">
        <f t="shared" si="448"/>
        <v/>
      </c>
      <c r="H3455" s="18" t="str">
        <f t="shared" si="448"/>
        <v/>
      </c>
      <c r="I3455" s="18" t="str">
        <f t="shared" si="448"/>
        <v/>
      </c>
      <c r="J3455" s="28" t="str">
        <f t="shared" si="447"/>
        <v/>
      </c>
      <c r="K3455" s="28" t="str">
        <f t="shared" si="447"/>
        <v/>
      </c>
      <c r="L3455" s="28" t="str">
        <f t="shared" si="447"/>
        <v/>
      </c>
      <c r="M3455" s="28" t="str">
        <f t="shared" si="446"/>
        <v/>
      </c>
      <c r="N3455" s="138" t="str">
        <f>IF(ISNUMBER($A3455),IF(ISNUMBER(VALUE(TRIM(VLOOKUP($A3455,DL,COLUMN()-1,0)))),VALUE(TRIM(VLOOKUP($A3455,DL,COLUMN()-1,0))),TRIM(VLOOKUP($A3455,DL,COLUMN()-1,0))),"")</f>
        <v/>
      </c>
    </row>
    <row r="3456" spans="1:14">
      <c r="A3456" s="4" t="str">
        <f>IF(ISNUMBER(NhapDS!A3452),NhapDS!A3452,"")</f>
        <v/>
      </c>
      <c r="B3456" s="18" t="str">
        <f t="shared" si="444"/>
        <v/>
      </c>
      <c r="C3456" s="64" t="str">
        <f t="shared" si="444"/>
        <v/>
      </c>
      <c r="D3456" s="28" t="str">
        <f t="shared" si="443"/>
        <v/>
      </c>
      <c r="E3456" s="28" t="str">
        <f t="shared" si="448"/>
        <v/>
      </c>
      <c r="F3456" s="28" t="str">
        <f t="shared" si="448"/>
        <v/>
      </c>
      <c r="G3456" s="18" t="str">
        <f t="shared" si="448"/>
        <v/>
      </c>
      <c r="H3456" s="18" t="str">
        <f t="shared" si="448"/>
        <v/>
      </c>
      <c r="I3456" s="18" t="str">
        <f t="shared" si="448"/>
        <v/>
      </c>
      <c r="J3456" s="28" t="str">
        <f t="shared" si="447"/>
        <v/>
      </c>
      <c r="K3456" s="28" t="str">
        <f t="shared" si="447"/>
        <v/>
      </c>
      <c r="L3456" s="28" t="str">
        <f t="shared" si="447"/>
        <v/>
      </c>
      <c r="M3456" s="28" t="str">
        <f t="shared" si="446"/>
        <v/>
      </c>
      <c r="N3456" s="138" t="str">
        <f>IF(ISNUMBER($A3456),IF(ISNUMBER(VALUE(TRIM(VLOOKUP($A3456,DL,COLUMN()-1,0)))),VALUE(TRIM(VLOOKUP($A3456,DL,COLUMN()-1,0))),TRIM(VLOOKUP($A3456,DL,COLUMN()-1,0))),"")</f>
        <v/>
      </c>
    </row>
    <row r="3457" spans="1:14">
      <c r="A3457" s="4" t="str">
        <f>IF(ISNUMBER(NhapDS!A3453),NhapDS!A3453,"")</f>
        <v/>
      </c>
      <c r="B3457" s="18" t="str">
        <f t="shared" si="444"/>
        <v/>
      </c>
      <c r="C3457" s="64" t="str">
        <f t="shared" si="444"/>
        <v/>
      </c>
      <c r="D3457" s="28" t="str">
        <f t="shared" si="443"/>
        <v/>
      </c>
      <c r="E3457" s="28" t="str">
        <f t="shared" si="448"/>
        <v/>
      </c>
      <c r="F3457" s="28" t="str">
        <f t="shared" si="448"/>
        <v/>
      </c>
      <c r="G3457" s="18" t="str">
        <f t="shared" si="448"/>
        <v/>
      </c>
      <c r="H3457" s="18" t="str">
        <f t="shared" si="448"/>
        <v/>
      </c>
      <c r="I3457" s="18" t="str">
        <f t="shared" si="448"/>
        <v/>
      </c>
      <c r="J3457" s="28" t="str">
        <f t="shared" si="447"/>
        <v/>
      </c>
      <c r="K3457" s="28" t="str">
        <f t="shared" si="447"/>
        <v/>
      </c>
      <c r="L3457" s="28" t="str">
        <f t="shared" si="447"/>
        <v/>
      </c>
      <c r="M3457" s="28" t="str">
        <f t="shared" si="446"/>
        <v/>
      </c>
      <c r="N3457" s="138" t="str">
        <f>IF(ISNUMBER($A3457),IF(ISNUMBER(VALUE(TRIM(VLOOKUP($A3457,DL,COLUMN()-1,0)))),VALUE(TRIM(VLOOKUP($A3457,DL,COLUMN()-1,0))),TRIM(VLOOKUP($A3457,DL,COLUMN()-1,0))),"")</f>
        <v/>
      </c>
    </row>
    <row r="3458" spans="1:14">
      <c r="A3458" s="4" t="str">
        <f>IF(ISNUMBER(NhapDS!A3454),NhapDS!A3454,"")</f>
        <v/>
      </c>
      <c r="B3458" s="18" t="str">
        <f t="shared" si="444"/>
        <v/>
      </c>
      <c r="C3458" s="64" t="str">
        <f t="shared" si="444"/>
        <v/>
      </c>
      <c r="D3458" s="28" t="str">
        <f t="shared" si="443"/>
        <v/>
      </c>
      <c r="E3458" s="28" t="str">
        <f t="shared" si="448"/>
        <v/>
      </c>
      <c r="F3458" s="28" t="str">
        <f t="shared" si="448"/>
        <v/>
      </c>
      <c r="G3458" s="18" t="str">
        <f t="shared" si="448"/>
        <v/>
      </c>
      <c r="H3458" s="18" t="str">
        <f t="shared" si="448"/>
        <v/>
      </c>
      <c r="I3458" s="18" t="str">
        <f t="shared" si="448"/>
        <v/>
      </c>
      <c r="J3458" s="28" t="str">
        <f t="shared" ref="J3458:L3473" si="449">IF(ISNUMBER($A3458),TRIM(VLOOKUP($A3458,DL,COLUMN()-1,0)),"")</f>
        <v/>
      </c>
      <c r="K3458" s="28" t="str">
        <f t="shared" si="449"/>
        <v/>
      </c>
      <c r="L3458" s="28" t="str">
        <f t="shared" si="449"/>
        <v/>
      </c>
      <c r="M3458" s="28" t="str">
        <f t="shared" si="446"/>
        <v/>
      </c>
      <c r="N3458" s="138" t="str">
        <f>IF(ISNUMBER($A3458),IF(ISNUMBER(VALUE(TRIM(VLOOKUP($A3458,DL,COLUMN()-1,0)))),VALUE(TRIM(VLOOKUP($A3458,DL,COLUMN()-1,0))),TRIM(VLOOKUP($A3458,DL,COLUMN()-1,0))),"")</f>
        <v/>
      </c>
    </row>
    <row r="3459" spans="1:14">
      <c r="A3459" s="4" t="str">
        <f>IF(ISNUMBER(NhapDS!A3455),NhapDS!A3455,"")</f>
        <v/>
      </c>
      <c r="B3459" s="18" t="str">
        <f t="shared" si="444"/>
        <v/>
      </c>
      <c r="C3459" s="64" t="str">
        <f t="shared" si="444"/>
        <v/>
      </c>
      <c r="D3459" s="28" t="str">
        <f t="shared" si="443"/>
        <v/>
      </c>
      <c r="E3459" s="28" t="str">
        <f t="shared" si="448"/>
        <v/>
      </c>
      <c r="F3459" s="28" t="str">
        <f t="shared" si="448"/>
        <v/>
      </c>
      <c r="G3459" s="18" t="str">
        <f t="shared" si="448"/>
        <v/>
      </c>
      <c r="H3459" s="18" t="str">
        <f t="shared" si="448"/>
        <v/>
      </c>
      <c r="I3459" s="18" t="str">
        <f t="shared" si="448"/>
        <v/>
      </c>
      <c r="J3459" s="28" t="str">
        <f t="shared" si="449"/>
        <v/>
      </c>
      <c r="K3459" s="28" t="str">
        <f t="shared" si="449"/>
        <v/>
      </c>
      <c r="L3459" s="28" t="str">
        <f t="shared" si="449"/>
        <v/>
      </c>
      <c r="M3459" s="28" t="str">
        <f t="shared" si="446"/>
        <v/>
      </c>
      <c r="N3459" s="138" t="str">
        <f>IF(ISNUMBER($A3459),IF(ISNUMBER(VALUE(TRIM(VLOOKUP($A3459,DL,COLUMN()-1,0)))),VALUE(TRIM(VLOOKUP($A3459,DL,COLUMN()-1,0))),TRIM(VLOOKUP($A3459,DL,COLUMN()-1,0))),"")</f>
        <v/>
      </c>
    </row>
    <row r="3460" spans="1:14">
      <c r="A3460" s="4" t="str">
        <f>IF(ISNUMBER(NhapDS!A3456),NhapDS!A3456,"")</f>
        <v/>
      </c>
      <c r="B3460" s="18" t="str">
        <f t="shared" si="444"/>
        <v/>
      </c>
      <c r="C3460" s="64" t="str">
        <f t="shared" si="444"/>
        <v/>
      </c>
      <c r="D3460" s="28" t="str">
        <f t="shared" si="443"/>
        <v/>
      </c>
      <c r="E3460" s="28" t="str">
        <f t="shared" si="448"/>
        <v/>
      </c>
      <c r="F3460" s="28" t="str">
        <f t="shared" si="448"/>
        <v/>
      </c>
      <c r="G3460" s="18" t="str">
        <f t="shared" si="448"/>
        <v/>
      </c>
      <c r="H3460" s="18" t="str">
        <f t="shared" si="448"/>
        <v/>
      </c>
      <c r="I3460" s="18" t="str">
        <f t="shared" si="448"/>
        <v/>
      </c>
      <c r="J3460" s="28" t="str">
        <f t="shared" si="449"/>
        <v/>
      </c>
      <c r="K3460" s="28" t="str">
        <f t="shared" si="449"/>
        <v/>
      </c>
      <c r="L3460" s="28" t="str">
        <f t="shared" si="449"/>
        <v/>
      </c>
      <c r="M3460" s="28" t="str">
        <f t="shared" si="446"/>
        <v/>
      </c>
      <c r="N3460" s="138" t="str">
        <f>IF(ISNUMBER($A3460),IF(ISNUMBER(VALUE(TRIM(VLOOKUP($A3460,DL,COLUMN()-1,0)))),VALUE(TRIM(VLOOKUP($A3460,DL,COLUMN()-1,0))),TRIM(VLOOKUP($A3460,DL,COLUMN()-1,0))),"")</f>
        <v/>
      </c>
    </row>
    <row r="3461" spans="1:14">
      <c r="A3461" s="4" t="str">
        <f>IF(ISNUMBER(NhapDS!A3457),NhapDS!A3457,"")</f>
        <v/>
      </c>
      <c r="B3461" s="18" t="str">
        <f t="shared" si="444"/>
        <v/>
      </c>
      <c r="C3461" s="64" t="str">
        <f t="shared" si="444"/>
        <v/>
      </c>
      <c r="D3461" s="28" t="str">
        <f t="shared" si="443"/>
        <v/>
      </c>
      <c r="E3461" s="28" t="str">
        <f t="shared" si="448"/>
        <v/>
      </c>
      <c r="F3461" s="28" t="str">
        <f t="shared" si="448"/>
        <v/>
      </c>
      <c r="G3461" s="18" t="str">
        <f t="shared" si="448"/>
        <v/>
      </c>
      <c r="H3461" s="18" t="str">
        <f t="shared" si="448"/>
        <v/>
      </c>
      <c r="I3461" s="18" t="str">
        <f t="shared" si="448"/>
        <v/>
      </c>
      <c r="J3461" s="28" t="str">
        <f t="shared" si="449"/>
        <v/>
      </c>
      <c r="K3461" s="28" t="str">
        <f t="shared" si="449"/>
        <v/>
      </c>
      <c r="L3461" s="28" t="str">
        <f t="shared" si="449"/>
        <v/>
      </c>
      <c r="M3461" s="28" t="str">
        <f t="shared" si="446"/>
        <v/>
      </c>
      <c r="N3461" s="138" t="str">
        <f>IF(ISNUMBER($A3461),IF(ISNUMBER(VALUE(TRIM(VLOOKUP($A3461,DL,COLUMN()-1,0)))),VALUE(TRIM(VLOOKUP($A3461,DL,COLUMN()-1,0))),TRIM(VLOOKUP($A3461,DL,COLUMN()-1,0))),"")</f>
        <v/>
      </c>
    </row>
    <row r="3462" spans="1:14">
      <c r="A3462" s="4" t="str">
        <f>IF(ISNUMBER(NhapDS!A3458),NhapDS!A3458,"")</f>
        <v/>
      </c>
      <c r="B3462" s="18" t="str">
        <f t="shared" si="444"/>
        <v/>
      </c>
      <c r="C3462" s="64" t="str">
        <f t="shared" si="444"/>
        <v/>
      </c>
      <c r="D3462" s="28" t="str">
        <f t="shared" si="443"/>
        <v/>
      </c>
      <c r="E3462" s="28" t="str">
        <f t="shared" si="448"/>
        <v/>
      </c>
      <c r="F3462" s="28" t="str">
        <f t="shared" si="448"/>
        <v/>
      </c>
      <c r="G3462" s="18" t="str">
        <f t="shared" si="448"/>
        <v/>
      </c>
      <c r="H3462" s="18" t="str">
        <f t="shared" si="448"/>
        <v/>
      </c>
      <c r="I3462" s="18" t="str">
        <f t="shared" si="448"/>
        <v/>
      </c>
      <c r="J3462" s="28" t="str">
        <f t="shared" si="449"/>
        <v/>
      </c>
      <c r="K3462" s="28" t="str">
        <f t="shared" si="449"/>
        <v/>
      </c>
      <c r="L3462" s="28" t="str">
        <f t="shared" si="449"/>
        <v/>
      </c>
      <c r="M3462" s="28" t="str">
        <f t="shared" si="446"/>
        <v/>
      </c>
      <c r="N3462" s="138" t="str">
        <f>IF(ISNUMBER($A3462),IF(ISNUMBER(VALUE(TRIM(VLOOKUP($A3462,DL,COLUMN()-1,0)))),VALUE(TRIM(VLOOKUP($A3462,DL,COLUMN()-1,0))),TRIM(VLOOKUP($A3462,DL,COLUMN()-1,0))),"")</f>
        <v/>
      </c>
    </row>
    <row r="3463" spans="1:14">
      <c r="A3463" s="4" t="str">
        <f>IF(ISNUMBER(NhapDS!A3459),NhapDS!A3459,"")</f>
        <v/>
      </c>
      <c r="B3463" s="18" t="str">
        <f t="shared" si="444"/>
        <v/>
      </c>
      <c r="C3463" s="64" t="str">
        <f t="shared" si="444"/>
        <v/>
      </c>
      <c r="D3463" s="28" t="str">
        <f t="shared" si="443"/>
        <v/>
      </c>
      <c r="E3463" s="28" t="str">
        <f t="shared" si="448"/>
        <v/>
      </c>
      <c r="F3463" s="28" t="str">
        <f t="shared" si="448"/>
        <v/>
      </c>
      <c r="G3463" s="18" t="str">
        <f t="shared" si="448"/>
        <v/>
      </c>
      <c r="H3463" s="18" t="str">
        <f t="shared" si="448"/>
        <v/>
      </c>
      <c r="I3463" s="18" t="str">
        <f t="shared" si="448"/>
        <v/>
      </c>
      <c r="J3463" s="28" t="str">
        <f t="shared" si="449"/>
        <v/>
      </c>
      <c r="K3463" s="28" t="str">
        <f t="shared" si="449"/>
        <v/>
      </c>
      <c r="L3463" s="28" t="str">
        <f t="shared" si="449"/>
        <v/>
      </c>
      <c r="M3463" s="28" t="str">
        <f t="shared" si="446"/>
        <v/>
      </c>
      <c r="N3463" s="138" t="str">
        <f>IF(ISNUMBER($A3463),IF(ISNUMBER(VALUE(TRIM(VLOOKUP($A3463,DL,COLUMN()-1,0)))),VALUE(TRIM(VLOOKUP($A3463,DL,COLUMN()-1,0))),TRIM(VLOOKUP($A3463,DL,COLUMN()-1,0))),"")</f>
        <v/>
      </c>
    </row>
    <row r="3464" spans="1:14">
      <c r="A3464" s="4" t="str">
        <f>IF(ISNUMBER(NhapDS!A3460),NhapDS!A3460,"")</f>
        <v/>
      </c>
      <c r="B3464" s="18" t="str">
        <f t="shared" si="444"/>
        <v/>
      </c>
      <c r="C3464" s="64" t="str">
        <f t="shared" si="444"/>
        <v/>
      </c>
      <c r="D3464" s="28" t="str">
        <f t="shared" si="443"/>
        <v/>
      </c>
      <c r="E3464" s="28" t="str">
        <f t="shared" si="448"/>
        <v/>
      </c>
      <c r="F3464" s="28" t="str">
        <f t="shared" si="448"/>
        <v/>
      </c>
      <c r="G3464" s="18" t="str">
        <f t="shared" si="448"/>
        <v/>
      </c>
      <c r="H3464" s="18" t="str">
        <f t="shared" si="448"/>
        <v/>
      </c>
      <c r="I3464" s="18" t="str">
        <f t="shared" si="448"/>
        <v/>
      </c>
      <c r="J3464" s="28" t="str">
        <f t="shared" si="449"/>
        <v/>
      </c>
      <c r="K3464" s="28" t="str">
        <f t="shared" si="449"/>
        <v/>
      </c>
      <c r="L3464" s="28" t="str">
        <f t="shared" si="449"/>
        <v/>
      </c>
      <c r="M3464" s="28" t="str">
        <f t="shared" si="446"/>
        <v/>
      </c>
      <c r="N3464" s="138" t="str">
        <f>IF(ISNUMBER($A3464),IF(ISNUMBER(VALUE(TRIM(VLOOKUP($A3464,DL,COLUMN()-1,0)))),VALUE(TRIM(VLOOKUP($A3464,DL,COLUMN()-1,0))),TRIM(VLOOKUP($A3464,DL,COLUMN()-1,0))),"")</f>
        <v/>
      </c>
    </row>
    <row r="3465" spans="1:14">
      <c r="A3465" s="4" t="str">
        <f>IF(ISNUMBER(NhapDS!A3461),NhapDS!A3461,"")</f>
        <v/>
      </c>
      <c r="B3465" s="18" t="str">
        <f t="shared" si="444"/>
        <v/>
      </c>
      <c r="C3465" s="64" t="str">
        <f t="shared" si="444"/>
        <v/>
      </c>
      <c r="D3465" s="28" t="str">
        <f t="shared" si="443"/>
        <v/>
      </c>
      <c r="E3465" s="28" t="str">
        <f t="shared" si="448"/>
        <v/>
      </c>
      <c r="F3465" s="28" t="str">
        <f t="shared" si="448"/>
        <v/>
      </c>
      <c r="G3465" s="18" t="str">
        <f t="shared" si="448"/>
        <v/>
      </c>
      <c r="H3465" s="18" t="str">
        <f t="shared" si="448"/>
        <v/>
      </c>
      <c r="I3465" s="18" t="str">
        <f t="shared" si="448"/>
        <v/>
      </c>
      <c r="J3465" s="28" t="str">
        <f t="shared" si="449"/>
        <v/>
      </c>
      <c r="K3465" s="28" t="str">
        <f t="shared" si="449"/>
        <v/>
      </c>
      <c r="L3465" s="28" t="str">
        <f t="shared" si="449"/>
        <v/>
      </c>
      <c r="M3465" s="28" t="str">
        <f t="shared" si="446"/>
        <v/>
      </c>
      <c r="N3465" s="138" t="str">
        <f>IF(ISNUMBER($A3465),IF(ISNUMBER(VALUE(TRIM(VLOOKUP($A3465,DL,COLUMN()-1,0)))),VALUE(TRIM(VLOOKUP($A3465,DL,COLUMN()-1,0))),TRIM(VLOOKUP($A3465,DL,COLUMN()-1,0))),"")</f>
        <v/>
      </c>
    </row>
    <row r="3466" spans="1:14">
      <c r="A3466" s="4" t="str">
        <f>IF(ISNUMBER(NhapDS!A3462),NhapDS!A3462,"")</f>
        <v/>
      </c>
      <c r="B3466" s="18" t="str">
        <f t="shared" si="444"/>
        <v/>
      </c>
      <c r="C3466" s="64" t="str">
        <f t="shared" si="444"/>
        <v/>
      </c>
      <c r="D3466" s="28" t="str">
        <f t="shared" si="443"/>
        <v/>
      </c>
      <c r="E3466" s="28" t="str">
        <f t="shared" si="448"/>
        <v/>
      </c>
      <c r="F3466" s="28" t="str">
        <f t="shared" si="448"/>
        <v/>
      </c>
      <c r="G3466" s="18" t="str">
        <f t="shared" si="448"/>
        <v/>
      </c>
      <c r="H3466" s="18" t="str">
        <f t="shared" si="448"/>
        <v/>
      </c>
      <c r="I3466" s="18" t="str">
        <f t="shared" si="448"/>
        <v/>
      </c>
      <c r="J3466" s="28" t="str">
        <f t="shared" si="449"/>
        <v/>
      </c>
      <c r="K3466" s="28" t="str">
        <f t="shared" si="449"/>
        <v/>
      </c>
      <c r="L3466" s="28" t="str">
        <f t="shared" si="449"/>
        <v/>
      </c>
      <c r="M3466" s="28" t="str">
        <f t="shared" si="446"/>
        <v/>
      </c>
      <c r="N3466" s="138" t="str">
        <f>IF(ISNUMBER($A3466),IF(ISNUMBER(VALUE(TRIM(VLOOKUP($A3466,DL,COLUMN()-1,0)))),VALUE(TRIM(VLOOKUP($A3466,DL,COLUMN()-1,0))),TRIM(VLOOKUP($A3466,DL,COLUMN()-1,0))),"")</f>
        <v/>
      </c>
    </row>
    <row r="3467" spans="1:14">
      <c r="A3467" s="4" t="str">
        <f>IF(ISNUMBER(NhapDS!A3463),NhapDS!A3463,"")</f>
        <v/>
      </c>
      <c r="B3467" s="18" t="str">
        <f t="shared" si="444"/>
        <v/>
      </c>
      <c r="C3467" s="64" t="str">
        <f t="shared" si="444"/>
        <v/>
      </c>
      <c r="D3467" s="28" t="str">
        <f t="shared" si="443"/>
        <v/>
      </c>
      <c r="E3467" s="28" t="str">
        <f t="shared" si="448"/>
        <v/>
      </c>
      <c r="F3467" s="28" t="str">
        <f t="shared" si="448"/>
        <v/>
      </c>
      <c r="G3467" s="18" t="str">
        <f t="shared" si="448"/>
        <v/>
      </c>
      <c r="H3467" s="18" t="str">
        <f t="shared" si="448"/>
        <v/>
      </c>
      <c r="I3467" s="18" t="str">
        <f t="shared" si="448"/>
        <v/>
      </c>
      <c r="J3467" s="28" t="str">
        <f t="shared" si="449"/>
        <v/>
      </c>
      <c r="K3467" s="28" t="str">
        <f t="shared" si="449"/>
        <v/>
      </c>
      <c r="L3467" s="28" t="str">
        <f t="shared" si="449"/>
        <v/>
      </c>
      <c r="M3467" s="28" t="str">
        <f t="shared" si="446"/>
        <v/>
      </c>
      <c r="N3467" s="138" t="str">
        <f>IF(ISNUMBER($A3467),IF(ISNUMBER(VALUE(TRIM(VLOOKUP($A3467,DL,COLUMN()-1,0)))),VALUE(TRIM(VLOOKUP($A3467,DL,COLUMN()-1,0))),TRIM(VLOOKUP($A3467,DL,COLUMN()-1,0))),"")</f>
        <v/>
      </c>
    </row>
    <row r="3468" spans="1:14">
      <c r="A3468" s="4" t="str">
        <f>IF(ISNUMBER(NhapDS!A3464),NhapDS!A3464,"")</f>
        <v/>
      </c>
      <c r="B3468" s="18" t="str">
        <f t="shared" si="444"/>
        <v/>
      </c>
      <c r="C3468" s="64" t="str">
        <f t="shared" si="444"/>
        <v/>
      </c>
      <c r="D3468" s="28" t="str">
        <f t="shared" si="443"/>
        <v/>
      </c>
      <c r="E3468" s="28" t="str">
        <f t="shared" si="448"/>
        <v/>
      </c>
      <c r="F3468" s="28" t="str">
        <f t="shared" si="448"/>
        <v/>
      </c>
      <c r="G3468" s="18" t="str">
        <f t="shared" si="448"/>
        <v/>
      </c>
      <c r="H3468" s="18" t="str">
        <f t="shared" si="448"/>
        <v/>
      </c>
      <c r="I3468" s="18" t="str">
        <f t="shared" si="448"/>
        <v/>
      </c>
      <c r="J3468" s="28" t="str">
        <f t="shared" si="449"/>
        <v/>
      </c>
      <c r="K3468" s="28" t="str">
        <f t="shared" si="449"/>
        <v/>
      </c>
      <c r="L3468" s="28" t="str">
        <f t="shared" si="449"/>
        <v/>
      </c>
      <c r="M3468" s="28" t="str">
        <f t="shared" si="446"/>
        <v/>
      </c>
      <c r="N3468" s="138" t="str">
        <f>IF(ISNUMBER($A3468),IF(ISNUMBER(VALUE(TRIM(VLOOKUP($A3468,DL,COLUMN()-1,0)))),VALUE(TRIM(VLOOKUP($A3468,DL,COLUMN()-1,0))),TRIM(VLOOKUP($A3468,DL,COLUMN()-1,0))),"")</f>
        <v/>
      </c>
    </row>
    <row r="3469" spans="1:14">
      <c r="A3469" s="4" t="str">
        <f>IF(ISNUMBER(NhapDS!A3465),NhapDS!A3465,"")</f>
        <v/>
      </c>
      <c r="B3469" s="18" t="str">
        <f t="shared" si="444"/>
        <v/>
      </c>
      <c r="C3469" s="64" t="str">
        <f t="shared" si="444"/>
        <v/>
      </c>
      <c r="D3469" s="28" t="str">
        <f t="shared" si="443"/>
        <v/>
      </c>
      <c r="E3469" s="28" t="str">
        <f t="shared" si="448"/>
        <v/>
      </c>
      <c r="F3469" s="28" t="str">
        <f t="shared" si="448"/>
        <v/>
      </c>
      <c r="G3469" s="18" t="str">
        <f t="shared" si="448"/>
        <v/>
      </c>
      <c r="H3469" s="18" t="str">
        <f t="shared" si="448"/>
        <v/>
      </c>
      <c r="I3469" s="18" t="str">
        <f t="shared" si="448"/>
        <v/>
      </c>
      <c r="J3469" s="28" t="str">
        <f t="shared" si="449"/>
        <v/>
      </c>
      <c r="K3469" s="28" t="str">
        <f t="shared" si="449"/>
        <v/>
      </c>
      <c r="L3469" s="28" t="str">
        <f t="shared" si="449"/>
        <v/>
      </c>
      <c r="M3469" s="28" t="str">
        <f t="shared" si="446"/>
        <v/>
      </c>
      <c r="N3469" s="138" t="str">
        <f>IF(ISNUMBER($A3469),IF(ISNUMBER(VALUE(TRIM(VLOOKUP($A3469,DL,COLUMN()-1,0)))),VALUE(TRIM(VLOOKUP($A3469,DL,COLUMN()-1,0))),TRIM(VLOOKUP($A3469,DL,COLUMN()-1,0))),"")</f>
        <v/>
      </c>
    </row>
    <row r="3470" spans="1:14">
      <c r="A3470" s="4" t="str">
        <f>IF(ISNUMBER(NhapDS!A3466),NhapDS!A3466,"")</f>
        <v/>
      </c>
      <c r="B3470" s="18" t="str">
        <f t="shared" si="444"/>
        <v/>
      </c>
      <c r="C3470" s="64" t="str">
        <f t="shared" si="444"/>
        <v/>
      </c>
      <c r="D3470" s="28" t="str">
        <f t="shared" si="443"/>
        <v/>
      </c>
      <c r="E3470" s="28" t="str">
        <f t="shared" si="448"/>
        <v/>
      </c>
      <c r="F3470" s="28" t="str">
        <f t="shared" si="448"/>
        <v/>
      </c>
      <c r="G3470" s="18" t="str">
        <f t="shared" si="448"/>
        <v/>
      </c>
      <c r="H3470" s="18" t="str">
        <f t="shared" si="448"/>
        <v/>
      </c>
      <c r="I3470" s="18" t="str">
        <f t="shared" si="448"/>
        <v/>
      </c>
      <c r="J3470" s="28" t="str">
        <f t="shared" si="449"/>
        <v/>
      </c>
      <c r="K3470" s="28" t="str">
        <f t="shared" si="449"/>
        <v/>
      </c>
      <c r="L3470" s="28" t="str">
        <f t="shared" si="449"/>
        <v/>
      </c>
      <c r="M3470" s="28" t="str">
        <f t="shared" si="446"/>
        <v/>
      </c>
      <c r="N3470" s="138" t="str">
        <f>IF(ISNUMBER($A3470),IF(ISNUMBER(VALUE(TRIM(VLOOKUP($A3470,DL,COLUMN()-1,0)))),VALUE(TRIM(VLOOKUP($A3470,DL,COLUMN()-1,0))),TRIM(VLOOKUP($A3470,DL,COLUMN()-1,0))),"")</f>
        <v/>
      </c>
    </row>
    <row r="3471" spans="1:14">
      <c r="A3471" s="4" t="str">
        <f>IF(ISNUMBER(NhapDS!A3467),NhapDS!A3467,"")</f>
        <v/>
      </c>
      <c r="B3471" s="18" t="str">
        <f t="shared" si="444"/>
        <v/>
      </c>
      <c r="C3471" s="64" t="str">
        <f t="shared" si="444"/>
        <v/>
      </c>
      <c r="D3471" s="28" t="str">
        <f t="shared" si="443"/>
        <v/>
      </c>
      <c r="E3471" s="28" t="str">
        <f t="shared" si="448"/>
        <v/>
      </c>
      <c r="F3471" s="28" t="str">
        <f t="shared" si="448"/>
        <v/>
      </c>
      <c r="G3471" s="18" t="str">
        <f t="shared" si="448"/>
        <v/>
      </c>
      <c r="H3471" s="18" t="str">
        <f t="shared" si="448"/>
        <v/>
      </c>
      <c r="I3471" s="18" t="str">
        <f t="shared" si="448"/>
        <v/>
      </c>
      <c r="J3471" s="28" t="str">
        <f t="shared" si="449"/>
        <v/>
      </c>
      <c r="K3471" s="28" t="str">
        <f t="shared" si="449"/>
        <v/>
      </c>
      <c r="L3471" s="28" t="str">
        <f t="shared" si="449"/>
        <v/>
      </c>
      <c r="M3471" s="28" t="str">
        <f t="shared" si="446"/>
        <v/>
      </c>
      <c r="N3471" s="138" t="str">
        <f>IF(ISNUMBER($A3471),IF(ISNUMBER(VALUE(TRIM(VLOOKUP($A3471,DL,COLUMN()-1,0)))),VALUE(TRIM(VLOOKUP($A3471,DL,COLUMN()-1,0))),TRIM(VLOOKUP($A3471,DL,COLUMN()-1,0))),"")</f>
        <v/>
      </c>
    </row>
    <row r="3472" spans="1:14">
      <c r="A3472" s="4" t="str">
        <f>IF(ISNUMBER(NhapDS!A3468),NhapDS!A3468,"")</f>
        <v/>
      </c>
      <c r="B3472" s="18" t="str">
        <f t="shared" si="444"/>
        <v/>
      </c>
      <c r="C3472" s="64" t="str">
        <f t="shared" si="444"/>
        <v/>
      </c>
      <c r="D3472" s="28" t="str">
        <f t="shared" si="443"/>
        <v/>
      </c>
      <c r="E3472" s="28" t="str">
        <f t="shared" si="448"/>
        <v/>
      </c>
      <c r="F3472" s="28" t="str">
        <f t="shared" si="448"/>
        <v/>
      </c>
      <c r="G3472" s="18" t="str">
        <f t="shared" si="448"/>
        <v/>
      </c>
      <c r="H3472" s="18" t="str">
        <f t="shared" si="448"/>
        <v/>
      </c>
      <c r="I3472" s="18" t="str">
        <f t="shared" si="448"/>
        <v/>
      </c>
      <c r="J3472" s="28" t="str">
        <f t="shared" si="449"/>
        <v/>
      </c>
      <c r="K3472" s="28" t="str">
        <f t="shared" si="449"/>
        <v/>
      </c>
      <c r="L3472" s="28" t="str">
        <f t="shared" si="449"/>
        <v/>
      </c>
      <c r="M3472" s="28" t="str">
        <f t="shared" si="446"/>
        <v/>
      </c>
      <c r="N3472" s="138" t="str">
        <f>IF(ISNUMBER($A3472),IF(ISNUMBER(VALUE(TRIM(VLOOKUP($A3472,DL,COLUMN()-1,0)))),VALUE(TRIM(VLOOKUP($A3472,DL,COLUMN()-1,0))),TRIM(VLOOKUP($A3472,DL,COLUMN()-1,0))),"")</f>
        <v/>
      </c>
    </row>
    <row r="3473" spans="1:14">
      <c r="A3473" s="4" t="str">
        <f>IF(ISNUMBER(NhapDS!A3469),NhapDS!A3469,"")</f>
        <v/>
      </c>
      <c r="B3473" s="18" t="str">
        <f t="shared" si="444"/>
        <v/>
      </c>
      <c r="C3473" s="64" t="str">
        <f t="shared" si="444"/>
        <v/>
      </c>
      <c r="D3473" s="28" t="str">
        <f t="shared" si="443"/>
        <v/>
      </c>
      <c r="E3473" s="28" t="str">
        <f t="shared" si="448"/>
        <v/>
      </c>
      <c r="F3473" s="28" t="str">
        <f t="shared" si="448"/>
        <v/>
      </c>
      <c r="G3473" s="18" t="str">
        <f t="shared" si="448"/>
        <v/>
      </c>
      <c r="H3473" s="18" t="str">
        <f t="shared" si="448"/>
        <v/>
      </c>
      <c r="I3473" s="18" t="str">
        <f t="shared" si="448"/>
        <v/>
      </c>
      <c r="J3473" s="28" t="str">
        <f t="shared" si="449"/>
        <v/>
      </c>
      <c r="K3473" s="28" t="str">
        <f t="shared" si="449"/>
        <v/>
      </c>
      <c r="L3473" s="28" t="str">
        <f t="shared" si="449"/>
        <v/>
      </c>
      <c r="M3473" s="28" t="str">
        <f t="shared" si="446"/>
        <v/>
      </c>
      <c r="N3473" s="138" t="str">
        <f>IF(ISNUMBER($A3473),IF(ISNUMBER(VALUE(TRIM(VLOOKUP($A3473,DL,COLUMN()-1,0)))),VALUE(TRIM(VLOOKUP($A3473,DL,COLUMN()-1,0))),TRIM(VLOOKUP($A3473,DL,COLUMN()-1,0))),"")</f>
        <v/>
      </c>
    </row>
    <row r="3474" spans="1:14">
      <c r="A3474" s="4" t="str">
        <f>IF(ISNUMBER(NhapDS!A3470),NhapDS!A3470,"")</f>
        <v/>
      </c>
      <c r="B3474" s="18" t="str">
        <f t="shared" si="444"/>
        <v/>
      </c>
      <c r="C3474" s="64" t="str">
        <f t="shared" si="444"/>
        <v/>
      </c>
      <c r="D3474" s="28" t="str">
        <f t="shared" si="443"/>
        <v/>
      </c>
      <c r="E3474" s="28" t="str">
        <f t="shared" si="448"/>
        <v/>
      </c>
      <c r="F3474" s="28" t="str">
        <f t="shared" si="448"/>
        <v/>
      </c>
      <c r="G3474" s="18" t="str">
        <f t="shared" si="448"/>
        <v/>
      </c>
      <c r="H3474" s="18" t="str">
        <f t="shared" si="448"/>
        <v/>
      </c>
      <c r="I3474" s="18" t="str">
        <f t="shared" si="448"/>
        <v/>
      </c>
      <c r="J3474" s="28" t="str">
        <f t="shared" ref="J3474:L3489" si="450">IF(ISNUMBER($A3474),TRIM(VLOOKUP($A3474,DL,COLUMN()-1,0)),"")</f>
        <v/>
      </c>
      <c r="K3474" s="28" t="str">
        <f t="shared" si="450"/>
        <v/>
      </c>
      <c r="L3474" s="28" t="str">
        <f t="shared" si="450"/>
        <v/>
      </c>
      <c r="M3474" s="28" t="str">
        <f t="shared" si="446"/>
        <v/>
      </c>
      <c r="N3474" s="138" t="str">
        <f>IF(ISNUMBER($A3474),IF(ISNUMBER(VALUE(TRIM(VLOOKUP($A3474,DL,COLUMN()-1,0)))),VALUE(TRIM(VLOOKUP($A3474,DL,COLUMN()-1,0))),TRIM(VLOOKUP($A3474,DL,COLUMN()-1,0))),"")</f>
        <v/>
      </c>
    </row>
    <row r="3475" spans="1:14">
      <c r="A3475" s="4" t="str">
        <f>IF(ISNUMBER(NhapDS!A3471),NhapDS!A3471,"")</f>
        <v/>
      </c>
      <c r="B3475" s="18" t="str">
        <f t="shared" si="444"/>
        <v/>
      </c>
      <c r="C3475" s="64" t="str">
        <f t="shared" si="444"/>
        <v/>
      </c>
      <c r="D3475" s="28" t="str">
        <f t="shared" si="443"/>
        <v/>
      </c>
      <c r="E3475" s="28" t="str">
        <f t="shared" si="448"/>
        <v/>
      </c>
      <c r="F3475" s="28" t="str">
        <f t="shared" si="448"/>
        <v/>
      </c>
      <c r="G3475" s="18" t="str">
        <f t="shared" si="448"/>
        <v/>
      </c>
      <c r="H3475" s="18" t="str">
        <f t="shared" si="448"/>
        <v/>
      </c>
      <c r="I3475" s="18" t="str">
        <f t="shared" si="448"/>
        <v/>
      </c>
      <c r="J3475" s="28" t="str">
        <f t="shared" si="450"/>
        <v/>
      </c>
      <c r="K3475" s="28" t="str">
        <f t="shared" si="450"/>
        <v/>
      </c>
      <c r="L3475" s="28" t="str">
        <f t="shared" si="450"/>
        <v/>
      </c>
      <c r="M3475" s="28" t="str">
        <f t="shared" si="446"/>
        <v/>
      </c>
      <c r="N3475" s="138" t="str">
        <f>IF(ISNUMBER($A3475),IF(ISNUMBER(VALUE(TRIM(VLOOKUP($A3475,DL,COLUMN()-1,0)))),VALUE(TRIM(VLOOKUP($A3475,DL,COLUMN()-1,0))),TRIM(VLOOKUP($A3475,DL,COLUMN()-1,0))),"")</f>
        <v/>
      </c>
    </row>
    <row r="3476" spans="1:14">
      <c r="A3476" s="4" t="str">
        <f>IF(ISNUMBER(NhapDS!A3472),NhapDS!A3472,"")</f>
        <v/>
      </c>
      <c r="B3476" s="18" t="str">
        <f t="shared" si="444"/>
        <v/>
      </c>
      <c r="C3476" s="64" t="str">
        <f t="shared" si="444"/>
        <v/>
      </c>
      <c r="D3476" s="28" t="str">
        <f t="shared" si="443"/>
        <v/>
      </c>
      <c r="E3476" s="28" t="str">
        <f t="shared" si="448"/>
        <v/>
      </c>
      <c r="F3476" s="28" t="str">
        <f t="shared" si="448"/>
        <v/>
      </c>
      <c r="G3476" s="18" t="str">
        <f t="shared" si="448"/>
        <v/>
      </c>
      <c r="H3476" s="18" t="str">
        <f t="shared" si="448"/>
        <v/>
      </c>
      <c r="I3476" s="18" t="str">
        <f t="shared" si="448"/>
        <v/>
      </c>
      <c r="J3476" s="28" t="str">
        <f t="shared" si="450"/>
        <v/>
      </c>
      <c r="K3476" s="28" t="str">
        <f t="shared" si="450"/>
        <v/>
      </c>
      <c r="L3476" s="28" t="str">
        <f t="shared" si="450"/>
        <v/>
      </c>
      <c r="M3476" s="28" t="str">
        <f t="shared" si="446"/>
        <v/>
      </c>
      <c r="N3476" s="138" t="str">
        <f>IF(ISNUMBER($A3476),IF(ISNUMBER(VALUE(TRIM(VLOOKUP($A3476,DL,COLUMN()-1,0)))),VALUE(TRIM(VLOOKUP($A3476,DL,COLUMN()-1,0))),TRIM(VLOOKUP($A3476,DL,COLUMN()-1,0))),"")</f>
        <v/>
      </c>
    </row>
    <row r="3477" spans="1:14">
      <c r="A3477" s="4" t="str">
        <f>IF(ISNUMBER(NhapDS!A3473),NhapDS!A3473,"")</f>
        <v/>
      </c>
      <c r="B3477" s="18" t="str">
        <f t="shared" si="444"/>
        <v/>
      </c>
      <c r="C3477" s="64" t="str">
        <f t="shared" si="444"/>
        <v/>
      </c>
      <c r="D3477" s="28" t="str">
        <f t="shared" si="443"/>
        <v/>
      </c>
      <c r="E3477" s="28" t="str">
        <f t="shared" si="448"/>
        <v/>
      </c>
      <c r="F3477" s="28" t="str">
        <f t="shared" si="448"/>
        <v/>
      </c>
      <c r="G3477" s="18" t="str">
        <f t="shared" si="448"/>
        <v/>
      </c>
      <c r="H3477" s="18" t="str">
        <f t="shared" si="448"/>
        <v/>
      </c>
      <c r="I3477" s="18" t="str">
        <f t="shared" si="448"/>
        <v/>
      </c>
      <c r="J3477" s="28" t="str">
        <f t="shared" si="450"/>
        <v/>
      </c>
      <c r="K3477" s="28" t="str">
        <f t="shared" si="450"/>
        <v/>
      </c>
      <c r="L3477" s="28" t="str">
        <f t="shared" si="450"/>
        <v/>
      </c>
      <c r="M3477" s="28" t="str">
        <f t="shared" si="446"/>
        <v/>
      </c>
      <c r="N3477" s="138" t="str">
        <f>IF(ISNUMBER($A3477),IF(ISNUMBER(VALUE(TRIM(VLOOKUP($A3477,DL,COLUMN()-1,0)))),VALUE(TRIM(VLOOKUP($A3477,DL,COLUMN()-1,0))),TRIM(VLOOKUP($A3477,DL,COLUMN()-1,0))),"")</f>
        <v/>
      </c>
    </row>
    <row r="3478" spans="1:14">
      <c r="A3478" s="4" t="str">
        <f>IF(ISNUMBER(NhapDS!A3474),NhapDS!A3474,"")</f>
        <v/>
      </c>
      <c r="B3478" s="18" t="str">
        <f t="shared" si="444"/>
        <v/>
      </c>
      <c r="C3478" s="64" t="str">
        <f t="shared" si="444"/>
        <v/>
      </c>
      <c r="D3478" s="28" t="str">
        <f t="shared" si="443"/>
        <v/>
      </c>
      <c r="E3478" s="28" t="str">
        <f t="shared" si="448"/>
        <v/>
      </c>
      <c r="F3478" s="28" t="str">
        <f t="shared" si="448"/>
        <v/>
      </c>
      <c r="G3478" s="18" t="str">
        <f t="shared" si="448"/>
        <v/>
      </c>
      <c r="H3478" s="18" t="str">
        <f t="shared" si="448"/>
        <v/>
      </c>
      <c r="I3478" s="18" t="str">
        <f t="shared" si="448"/>
        <v/>
      </c>
      <c r="J3478" s="28" t="str">
        <f t="shared" si="450"/>
        <v/>
      </c>
      <c r="K3478" s="28" t="str">
        <f t="shared" si="450"/>
        <v/>
      </c>
      <c r="L3478" s="28" t="str">
        <f t="shared" si="450"/>
        <v/>
      </c>
      <c r="M3478" s="28" t="str">
        <f t="shared" si="446"/>
        <v/>
      </c>
      <c r="N3478" s="138" t="str">
        <f>IF(ISNUMBER($A3478),IF(ISNUMBER(VALUE(TRIM(VLOOKUP($A3478,DL,COLUMN()-1,0)))),VALUE(TRIM(VLOOKUP($A3478,DL,COLUMN()-1,0))),TRIM(VLOOKUP($A3478,DL,COLUMN()-1,0))),"")</f>
        <v/>
      </c>
    </row>
    <row r="3479" spans="1:14">
      <c r="A3479" s="4" t="str">
        <f>IF(ISNUMBER(NhapDS!A3475),NhapDS!A3475,"")</f>
        <v/>
      </c>
      <c r="B3479" s="18" t="str">
        <f t="shared" si="444"/>
        <v/>
      </c>
      <c r="C3479" s="64" t="str">
        <f t="shared" si="444"/>
        <v/>
      </c>
      <c r="D3479" s="28" t="str">
        <f t="shared" si="443"/>
        <v/>
      </c>
      <c r="E3479" s="28" t="str">
        <f t="shared" si="448"/>
        <v/>
      </c>
      <c r="F3479" s="28" t="str">
        <f t="shared" si="448"/>
        <v/>
      </c>
      <c r="G3479" s="18" t="str">
        <f t="shared" si="448"/>
        <v/>
      </c>
      <c r="H3479" s="18" t="str">
        <f t="shared" si="448"/>
        <v/>
      </c>
      <c r="I3479" s="18" t="str">
        <f t="shared" si="448"/>
        <v/>
      </c>
      <c r="J3479" s="28" t="str">
        <f t="shared" si="450"/>
        <v/>
      </c>
      <c r="K3479" s="28" t="str">
        <f t="shared" si="450"/>
        <v/>
      </c>
      <c r="L3479" s="28" t="str">
        <f t="shared" si="450"/>
        <v/>
      </c>
      <c r="M3479" s="28" t="str">
        <f t="shared" si="446"/>
        <v/>
      </c>
      <c r="N3479" s="138" t="str">
        <f>IF(ISNUMBER($A3479),IF(ISNUMBER(VALUE(TRIM(VLOOKUP($A3479,DL,COLUMN()-1,0)))),VALUE(TRIM(VLOOKUP($A3479,DL,COLUMN()-1,0))),TRIM(VLOOKUP($A3479,DL,COLUMN()-1,0))),"")</f>
        <v/>
      </c>
    </row>
    <row r="3480" spans="1:14">
      <c r="A3480" s="4" t="str">
        <f>IF(ISNUMBER(NhapDS!A3476),NhapDS!A3476,"")</f>
        <v/>
      </c>
      <c r="B3480" s="18" t="str">
        <f t="shared" si="444"/>
        <v/>
      </c>
      <c r="C3480" s="64" t="str">
        <f t="shared" si="444"/>
        <v/>
      </c>
      <c r="D3480" s="28" t="str">
        <f t="shared" si="443"/>
        <v/>
      </c>
      <c r="E3480" s="28" t="str">
        <f t="shared" si="448"/>
        <v/>
      </c>
      <c r="F3480" s="28" t="str">
        <f t="shared" si="448"/>
        <v/>
      </c>
      <c r="G3480" s="18" t="str">
        <f t="shared" si="448"/>
        <v/>
      </c>
      <c r="H3480" s="18" t="str">
        <f t="shared" si="448"/>
        <v/>
      </c>
      <c r="I3480" s="18" t="str">
        <f t="shared" si="448"/>
        <v/>
      </c>
      <c r="J3480" s="28" t="str">
        <f t="shared" si="450"/>
        <v/>
      </c>
      <c r="K3480" s="28" t="str">
        <f t="shared" si="450"/>
        <v/>
      </c>
      <c r="L3480" s="28" t="str">
        <f t="shared" si="450"/>
        <v/>
      </c>
      <c r="M3480" s="28" t="str">
        <f t="shared" si="446"/>
        <v/>
      </c>
      <c r="N3480" s="138" t="str">
        <f>IF(ISNUMBER($A3480),IF(ISNUMBER(VALUE(TRIM(VLOOKUP($A3480,DL,COLUMN()-1,0)))),VALUE(TRIM(VLOOKUP($A3480,DL,COLUMN()-1,0))),TRIM(VLOOKUP($A3480,DL,COLUMN()-1,0))),"")</f>
        <v/>
      </c>
    </row>
    <row r="3481" spans="1:14">
      <c r="A3481" s="4" t="str">
        <f>IF(ISNUMBER(NhapDS!A3477),NhapDS!A3477,"")</f>
        <v/>
      </c>
      <c r="B3481" s="18" t="str">
        <f t="shared" si="444"/>
        <v/>
      </c>
      <c r="C3481" s="64" t="str">
        <f t="shared" si="444"/>
        <v/>
      </c>
      <c r="D3481" s="28" t="str">
        <f t="shared" si="443"/>
        <v/>
      </c>
      <c r="E3481" s="28" t="str">
        <f t="shared" si="448"/>
        <v/>
      </c>
      <c r="F3481" s="28" t="str">
        <f t="shared" si="448"/>
        <v/>
      </c>
      <c r="G3481" s="18" t="str">
        <f t="shared" si="448"/>
        <v/>
      </c>
      <c r="H3481" s="18" t="str">
        <f t="shared" si="448"/>
        <v/>
      </c>
      <c r="I3481" s="18" t="str">
        <f t="shared" si="448"/>
        <v/>
      </c>
      <c r="J3481" s="28" t="str">
        <f t="shared" si="450"/>
        <v/>
      </c>
      <c r="K3481" s="28" t="str">
        <f t="shared" si="450"/>
        <v/>
      </c>
      <c r="L3481" s="28" t="str">
        <f t="shared" si="450"/>
        <v/>
      </c>
      <c r="M3481" s="28" t="str">
        <f t="shared" si="446"/>
        <v/>
      </c>
      <c r="N3481" s="138" t="str">
        <f>IF(ISNUMBER($A3481),IF(ISNUMBER(VALUE(TRIM(VLOOKUP($A3481,DL,COLUMN()-1,0)))),VALUE(TRIM(VLOOKUP($A3481,DL,COLUMN()-1,0))),TRIM(VLOOKUP($A3481,DL,COLUMN()-1,0))),"")</f>
        <v/>
      </c>
    </row>
    <row r="3482" spans="1:14">
      <c r="A3482" s="4" t="str">
        <f>IF(ISNUMBER(NhapDS!A3478),NhapDS!A3478,"")</f>
        <v/>
      </c>
      <c r="B3482" s="18" t="str">
        <f t="shared" si="444"/>
        <v/>
      </c>
      <c r="C3482" s="64" t="str">
        <f t="shared" si="444"/>
        <v/>
      </c>
      <c r="D3482" s="28" t="str">
        <f t="shared" si="443"/>
        <v/>
      </c>
      <c r="E3482" s="28" t="str">
        <f t="shared" si="448"/>
        <v/>
      </c>
      <c r="F3482" s="28" t="str">
        <f t="shared" si="448"/>
        <v/>
      </c>
      <c r="G3482" s="18" t="str">
        <f t="shared" si="448"/>
        <v/>
      </c>
      <c r="H3482" s="18" t="str">
        <f t="shared" si="448"/>
        <v/>
      </c>
      <c r="I3482" s="18" t="str">
        <f t="shared" si="448"/>
        <v/>
      </c>
      <c r="J3482" s="28" t="str">
        <f t="shared" si="450"/>
        <v/>
      </c>
      <c r="K3482" s="28" t="str">
        <f t="shared" si="450"/>
        <v/>
      </c>
      <c r="L3482" s="28" t="str">
        <f t="shared" si="450"/>
        <v/>
      </c>
      <c r="M3482" s="28" t="str">
        <f t="shared" si="446"/>
        <v/>
      </c>
      <c r="N3482" s="138" t="str">
        <f>IF(ISNUMBER($A3482),IF(ISNUMBER(VALUE(TRIM(VLOOKUP($A3482,DL,COLUMN()-1,0)))),VALUE(TRIM(VLOOKUP($A3482,DL,COLUMN()-1,0))),TRIM(VLOOKUP($A3482,DL,COLUMN()-1,0))),"")</f>
        <v/>
      </c>
    </row>
    <row r="3483" spans="1:14">
      <c r="A3483" s="4" t="str">
        <f>IF(ISNUMBER(NhapDS!A3479),NhapDS!A3479,"")</f>
        <v/>
      </c>
      <c r="B3483" s="18" t="str">
        <f t="shared" si="444"/>
        <v/>
      </c>
      <c r="C3483" s="64" t="str">
        <f t="shared" si="444"/>
        <v/>
      </c>
      <c r="D3483" s="28" t="str">
        <f t="shared" si="443"/>
        <v/>
      </c>
      <c r="E3483" s="28" t="str">
        <f t="shared" si="448"/>
        <v/>
      </c>
      <c r="F3483" s="28" t="str">
        <f t="shared" si="448"/>
        <v/>
      </c>
      <c r="G3483" s="18" t="str">
        <f t="shared" si="448"/>
        <v/>
      </c>
      <c r="H3483" s="18" t="str">
        <f t="shared" si="448"/>
        <v/>
      </c>
      <c r="I3483" s="18" t="str">
        <f t="shared" si="448"/>
        <v/>
      </c>
      <c r="J3483" s="28" t="str">
        <f t="shared" si="450"/>
        <v/>
      </c>
      <c r="K3483" s="28" t="str">
        <f t="shared" si="450"/>
        <v/>
      </c>
      <c r="L3483" s="28" t="str">
        <f t="shared" si="450"/>
        <v/>
      </c>
      <c r="M3483" s="28" t="str">
        <f t="shared" si="446"/>
        <v/>
      </c>
      <c r="N3483" s="138" t="str">
        <f>IF(ISNUMBER($A3483),IF(ISNUMBER(VALUE(TRIM(VLOOKUP($A3483,DL,COLUMN()-1,0)))),VALUE(TRIM(VLOOKUP($A3483,DL,COLUMN()-1,0))),TRIM(VLOOKUP($A3483,DL,COLUMN()-1,0))),"")</f>
        <v/>
      </c>
    </row>
    <row r="3484" spans="1:14">
      <c r="A3484" s="4" t="str">
        <f>IF(ISNUMBER(NhapDS!A3480),NhapDS!A3480,"")</f>
        <v/>
      </c>
      <c r="B3484" s="18" t="str">
        <f t="shared" si="444"/>
        <v/>
      </c>
      <c r="C3484" s="64" t="str">
        <f t="shared" si="444"/>
        <v/>
      </c>
      <c r="D3484" s="28" t="str">
        <f t="shared" si="443"/>
        <v/>
      </c>
      <c r="E3484" s="28" t="str">
        <f t="shared" si="448"/>
        <v/>
      </c>
      <c r="F3484" s="28" t="str">
        <f t="shared" si="448"/>
        <v/>
      </c>
      <c r="G3484" s="18" t="str">
        <f t="shared" si="448"/>
        <v/>
      </c>
      <c r="H3484" s="18" t="str">
        <f t="shared" si="448"/>
        <v/>
      </c>
      <c r="I3484" s="18" t="str">
        <f t="shared" si="448"/>
        <v/>
      </c>
      <c r="J3484" s="28" t="str">
        <f t="shared" si="450"/>
        <v/>
      </c>
      <c r="K3484" s="28" t="str">
        <f t="shared" si="450"/>
        <v/>
      </c>
      <c r="L3484" s="28" t="str">
        <f t="shared" si="450"/>
        <v/>
      </c>
      <c r="M3484" s="28" t="str">
        <f t="shared" si="446"/>
        <v/>
      </c>
      <c r="N3484" s="138" t="str">
        <f>IF(ISNUMBER($A3484),IF(ISNUMBER(VALUE(TRIM(VLOOKUP($A3484,DL,COLUMN()-1,0)))),VALUE(TRIM(VLOOKUP($A3484,DL,COLUMN()-1,0))),TRIM(VLOOKUP($A3484,DL,COLUMN()-1,0))),"")</f>
        <v/>
      </c>
    </row>
    <row r="3485" spans="1:14">
      <c r="A3485" s="4" t="str">
        <f>IF(ISNUMBER(NhapDS!A3481),NhapDS!A3481,"")</f>
        <v/>
      </c>
      <c r="B3485" s="18" t="str">
        <f t="shared" si="444"/>
        <v/>
      </c>
      <c r="C3485" s="64" t="str">
        <f t="shared" si="444"/>
        <v/>
      </c>
      <c r="D3485" s="28" t="str">
        <f t="shared" si="443"/>
        <v/>
      </c>
      <c r="E3485" s="28" t="str">
        <f t="shared" si="448"/>
        <v/>
      </c>
      <c r="F3485" s="28" t="str">
        <f t="shared" si="448"/>
        <v/>
      </c>
      <c r="G3485" s="18" t="str">
        <f t="shared" si="448"/>
        <v/>
      </c>
      <c r="H3485" s="18" t="str">
        <f t="shared" si="448"/>
        <v/>
      </c>
      <c r="I3485" s="18" t="str">
        <f t="shared" si="448"/>
        <v/>
      </c>
      <c r="J3485" s="28" t="str">
        <f t="shared" si="450"/>
        <v/>
      </c>
      <c r="K3485" s="28" t="str">
        <f t="shared" si="450"/>
        <v/>
      </c>
      <c r="L3485" s="28" t="str">
        <f t="shared" si="450"/>
        <v/>
      </c>
      <c r="M3485" s="28" t="str">
        <f t="shared" si="446"/>
        <v/>
      </c>
      <c r="N3485" s="138" t="str">
        <f>IF(ISNUMBER($A3485),IF(ISNUMBER(VALUE(TRIM(VLOOKUP($A3485,DL,COLUMN()-1,0)))),VALUE(TRIM(VLOOKUP($A3485,DL,COLUMN()-1,0))),TRIM(VLOOKUP($A3485,DL,COLUMN()-1,0))),"")</f>
        <v/>
      </c>
    </row>
    <row r="3486" spans="1:14">
      <c r="A3486" s="4" t="str">
        <f>IF(ISNUMBER(NhapDS!A3482),NhapDS!A3482,"")</f>
        <v/>
      </c>
      <c r="B3486" s="18" t="str">
        <f t="shared" si="444"/>
        <v/>
      </c>
      <c r="C3486" s="64" t="str">
        <f t="shared" si="444"/>
        <v/>
      </c>
      <c r="D3486" s="28" t="str">
        <f t="shared" si="443"/>
        <v/>
      </c>
      <c r="E3486" s="28" t="str">
        <f t="shared" si="448"/>
        <v/>
      </c>
      <c r="F3486" s="28" t="str">
        <f t="shared" si="448"/>
        <v/>
      </c>
      <c r="G3486" s="18" t="str">
        <f t="shared" si="448"/>
        <v/>
      </c>
      <c r="H3486" s="18" t="str">
        <f t="shared" si="448"/>
        <v/>
      </c>
      <c r="I3486" s="18" t="str">
        <f t="shared" si="448"/>
        <v/>
      </c>
      <c r="J3486" s="28" t="str">
        <f t="shared" si="450"/>
        <v/>
      </c>
      <c r="K3486" s="28" t="str">
        <f t="shared" si="450"/>
        <v/>
      </c>
      <c r="L3486" s="28" t="str">
        <f t="shared" si="450"/>
        <v/>
      </c>
      <c r="M3486" s="28" t="str">
        <f t="shared" si="446"/>
        <v/>
      </c>
      <c r="N3486" s="138" t="str">
        <f>IF(ISNUMBER($A3486),IF(ISNUMBER(VALUE(TRIM(VLOOKUP($A3486,DL,COLUMN()-1,0)))),VALUE(TRIM(VLOOKUP($A3486,DL,COLUMN()-1,0))),TRIM(VLOOKUP($A3486,DL,COLUMN()-1,0))),"")</f>
        <v/>
      </c>
    </row>
    <row r="3487" spans="1:14">
      <c r="A3487" s="4" t="str">
        <f>IF(ISNUMBER(NhapDS!A3483),NhapDS!A3483,"")</f>
        <v/>
      </c>
      <c r="B3487" s="18" t="str">
        <f t="shared" si="444"/>
        <v/>
      </c>
      <c r="C3487" s="64" t="str">
        <f t="shared" si="444"/>
        <v/>
      </c>
      <c r="D3487" s="28" t="str">
        <f t="shared" si="443"/>
        <v/>
      </c>
      <c r="E3487" s="28" t="str">
        <f t="shared" si="448"/>
        <v/>
      </c>
      <c r="F3487" s="28" t="str">
        <f t="shared" si="448"/>
        <v/>
      </c>
      <c r="G3487" s="18" t="str">
        <f t="shared" si="448"/>
        <v/>
      </c>
      <c r="H3487" s="18" t="str">
        <f t="shared" si="448"/>
        <v/>
      </c>
      <c r="I3487" s="18" t="str">
        <f t="shared" si="448"/>
        <v/>
      </c>
      <c r="J3487" s="28" t="str">
        <f t="shared" si="450"/>
        <v/>
      </c>
      <c r="K3487" s="28" t="str">
        <f t="shared" si="450"/>
        <v/>
      </c>
      <c r="L3487" s="28" t="str">
        <f t="shared" si="450"/>
        <v/>
      </c>
      <c r="M3487" s="28" t="str">
        <f t="shared" si="446"/>
        <v/>
      </c>
      <c r="N3487" s="138" t="str">
        <f>IF(ISNUMBER($A3487),IF(ISNUMBER(VALUE(TRIM(VLOOKUP($A3487,DL,COLUMN()-1,0)))),VALUE(TRIM(VLOOKUP($A3487,DL,COLUMN()-1,0))),TRIM(VLOOKUP($A3487,DL,COLUMN()-1,0))),"")</f>
        <v/>
      </c>
    </row>
    <row r="3488" spans="1:14">
      <c r="A3488" s="4" t="str">
        <f>IF(ISNUMBER(NhapDS!A3484),NhapDS!A3484,"")</f>
        <v/>
      </c>
      <c r="B3488" s="18" t="str">
        <f t="shared" si="444"/>
        <v/>
      </c>
      <c r="C3488" s="64" t="str">
        <f t="shared" si="444"/>
        <v/>
      </c>
      <c r="D3488" s="28" t="str">
        <f t="shared" ref="D3488:D3551" si="451">IF(ISNUMBER($A3488),IF(E3488="x","","x"),"")</f>
        <v/>
      </c>
      <c r="E3488" s="28" t="str">
        <f t="shared" si="448"/>
        <v/>
      </c>
      <c r="F3488" s="28" t="str">
        <f t="shared" si="448"/>
        <v/>
      </c>
      <c r="G3488" s="18" t="str">
        <f t="shared" si="448"/>
        <v/>
      </c>
      <c r="H3488" s="18" t="str">
        <f t="shared" si="448"/>
        <v/>
      </c>
      <c r="I3488" s="18" t="str">
        <f t="shared" si="448"/>
        <v/>
      </c>
      <c r="J3488" s="28" t="str">
        <f t="shared" si="450"/>
        <v/>
      </c>
      <c r="K3488" s="28" t="str">
        <f t="shared" si="450"/>
        <v/>
      </c>
      <c r="L3488" s="28" t="str">
        <f t="shared" si="450"/>
        <v/>
      </c>
      <c r="M3488" s="28" t="str">
        <f t="shared" si="446"/>
        <v/>
      </c>
      <c r="N3488" s="138" t="str">
        <f>IF(ISNUMBER($A3488),IF(ISNUMBER(VALUE(TRIM(VLOOKUP($A3488,DL,COLUMN()-1,0)))),VALUE(TRIM(VLOOKUP($A3488,DL,COLUMN()-1,0))),TRIM(VLOOKUP($A3488,DL,COLUMN()-1,0))),"")</f>
        <v/>
      </c>
    </row>
    <row r="3489" spans="1:14">
      <c r="A3489" s="4" t="str">
        <f>IF(ISNUMBER(NhapDS!A3485),NhapDS!A3485,"")</f>
        <v/>
      </c>
      <c r="B3489" s="18" t="str">
        <f t="shared" si="444"/>
        <v/>
      </c>
      <c r="C3489" s="64" t="str">
        <f t="shared" si="444"/>
        <v/>
      </c>
      <c r="D3489" s="28" t="str">
        <f t="shared" si="451"/>
        <v/>
      </c>
      <c r="E3489" s="28" t="str">
        <f t="shared" si="448"/>
        <v/>
      </c>
      <c r="F3489" s="28" t="str">
        <f t="shared" si="448"/>
        <v/>
      </c>
      <c r="G3489" s="18" t="str">
        <f t="shared" si="448"/>
        <v/>
      </c>
      <c r="H3489" s="18" t="str">
        <f t="shared" si="448"/>
        <v/>
      </c>
      <c r="I3489" s="18" t="str">
        <f t="shared" si="448"/>
        <v/>
      </c>
      <c r="J3489" s="28" t="str">
        <f t="shared" si="450"/>
        <v/>
      </c>
      <c r="K3489" s="28" t="str">
        <f t="shared" si="450"/>
        <v/>
      </c>
      <c r="L3489" s="28" t="str">
        <f t="shared" si="450"/>
        <v/>
      </c>
      <c r="M3489" s="28" t="str">
        <f t="shared" si="446"/>
        <v/>
      </c>
      <c r="N3489" s="138" t="str">
        <f>IF(ISNUMBER($A3489),IF(ISNUMBER(VALUE(TRIM(VLOOKUP($A3489,DL,COLUMN()-1,0)))),VALUE(TRIM(VLOOKUP($A3489,DL,COLUMN()-1,0))),TRIM(VLOOKUP($A3489,DL,COLUMN()-1,0))),"")</f>
        <v/>
      </c>
    </row>
    <row r="3490" spans="1:14">
      <c r="A3490" s="4" t="str">
        <f>IF(ISNUMBER(NhapDS!A3486),NhapDS!A3486,"")</f>
        <v/>
      </c>
      <c r="B3490" s="18" t="str">
        <f t="shared" ref="B3490:C3553" si="452">IF(ISNUMBER($A3490),VLOOKUP($A3490,DL,COLUMN(),0),"")</f>
        <v/>
      </c>
      <c r="C3490" s="64" t="str">
        <f t="shared" si="452"/>
        <v/>
      </c>
      <c r="D3490" s="28" t="str">
        <f t="shared" si="451"/>
        <v/>
      </c>
      <c r="E3490" s="28" t="str">
        <f t="shared" si="448"/>
        <v/>
      </c>
      <c r="F3490" s="28" t="str">
        <f t="shared" si="448"/>
        <v/>
      </c>
      <c r="G3490" s="18" t="str">
        <f t="shared" si="448"/>
        <v/>
      </c>
      <c r="H3490" s="18" t="str">
        <f t="shared" si="448"/>
        <v/>
      </c>
      <c r="I3490" s="18" t="str">
        <f t="shared" si="448"/>
        <v/>
      </c>
      <c r="J3490" s="28" t="str">
        <f t="shared" ref="J3490:L3505" si="453">IF(ISNUMBER($A3490),TRIM(VLOOKUP($A3490,DL,COLUMN()-1,0)),"")</f>
        <v/>
      </c>
      <c r="K3490" s="28" t="str">
        <f t="shared" si="453"/>
        <v/>
      </c>
      <c r="L3490" s="28" t="str">
        <f t="shared" si="453"/>
        <v/>
      </c>
      <c r="M3490" s="28" t="str">
        <f t="shared" ref="M3490:M3553" si="454">IF(ISNUMBER($A3490),TRIM(VLOOKUP($A3490,DL,COLUMN()-1,0)),"")</f>
        <v/>
      </c>
      <c r="N3490" s="138" t="str">
        <f>IF(ISNUMBER($A3490),IF(ISNUMBER(VALUE(TRIM(VLOOKUP($A3490,DL,COLUMN()-1,0)))),VALUE(TRIM(VLOOKUP($A3490,DL,COLUMN()-1,0))),TRIM(VLOOKUP($A3490,DL,COLUMN()-1,0))),"")</f>
        <v/>
      </c>
    </row>
    <row r="3491" spans="1:14">
      <c r="A3491" s="4" t="str">
        <f>IF(ISNUMBER(NhapDS!A3487),NhapDS!A3487,"")</f>
        <v/>
      </c>
      <c r="B3491" s="18" t="str">
        <f t="shared" si="452"/>
        <v/>
      </c>
      <c r="C3491" s="64" t="str">
        <f t="shared" si="452"/>
        <v/>
      </c>
      <c r="D3491" s="28" t="str">
        <f t="shared" si="451"/>
        <v/>
      </c>
      <c r="E3491" s="28" t="str">
        <f t="shared" si="448"/>
        <v/>
      </c>
      <c r="F3491" s="28" t="str">
        <f t="shared" si="448"/>
        <v/>
      </c>
      <c r="G3491" s="18" t="str">
        <f t="shared" si="448"/>
        <v/>
      </c>
      <c r="H3491" s="18" t="str">
        <f t="shared" si="448"/>
        <v/>
      </c>
      <c r="I3491" s="18" t="str">
        <f t="shared" si="448"/>
        <v/>
      </c>
      <c r="J3491" s="28" t="str">
        <f t="shared" si="453"/>
        <v/>
      </c>
      <c r="K3491" s="28" t="str">
        <f t="shared" si="453"/>
        <v/>
      </c>
      <c r="L3491" s="28" t="str">
        <f t="shared" si="453"/>
        <v/>
      </c>
      <c r="M3491" s="28" t="str">
        <f t="shared" si="454"/>
        <v/>
      </c>
      <c r="N3491" s="138" t="str">
        <f>IF(ISNUMBER($A3491),IF(ISNUMBER(VALUE(TRIM(VLOOKUP($A3491,DL,COLUMN()-1,0)))),VALUE(TRIM(VLOOKUP($A3491,DL,COLUMN()-1,0))),TRIM(VLOOKUP($A3491,DL,COLUMN()-1,0))),"")</f>
        <v/>
      </c>
    </row>
    <row r="3492" spans="1:14">
      <c r="A3492" s="4" t="str">
        <f>IF(ISNUMBER(NhapDS!A3488),NhapDS!A3488,"")</f>
        <v/>
      </c>
      <c r="B3492" s="18" t="str">
        <f t="shared" si="452"/>
        <v/>
      </c>
      <c r="C3492" s="64" t="str">
        <f t="shared" si="452"/>
        <v/>
      </c>
      <c r="D3492" s="28" t="str">
        <f t="shared" si="451"/>
        <v/>
      </c>
      <c r="E3492" s="28" t="str">
        <f t="shared" si="448"/>
        <v/>
      </c>
      <c r="F3492" s="28" t="str">
        <f t="shared" si="448"/>
        <v/>
      </c>
      <c r="G3492" s="18" t="str">
        <f t="shared" si="448"/>
        <v/>
      </c>
      <c r="H3492" s="18" t="str">
        <f t="shared" si="448"/>
        <v/>
      </c>
      <c r="I3492" s="18" t="str">
        <f t="shared" si="448"/>
        <v/>
      </c>
      <c r="J3492" s="28" t="str">
        <f t="shared" si="453"/>
        <v/>
      </c>
      <c r="K3492" s="28" t="str">
        <f t="shared" si="453"/>
        <v/>
      </c>
      <c r="L3492" s="28" t="str">
        <f t="shared" si="453"/>
        <v/>
      </c>
      <c r="M3492" s="28" t="str">
        <f t="shared" si="454"/>
        <v/>
      </c>
      <c r="N3492" s="138" t="str">
        <f>IF(ISNUMBER($A3492),IF(ISNUMBER(VALUE(TRIM(VLOOKUP($A3492,DL,COLUMN()-1,0)))),VALUE(TRIM(VLOOKUP($A3492,DL,COLUMN()-1,0))),TRIM(VLOOKUP($A3492,DL,COLUMN()-1,0))),"")</f>
        <v/>
      </c>
    </row>
    <row r="3493" spans="1:14">
      <c r="A3493" s="4" t="str">
        <f>IF(ISNUMBER(NhapDS!A3489),NhapDS!A3489,"")</f>
        <v/>
      </c>
      <c r="B3493" s="18" t="str">
        <f t="shared" si="452"/>
        <v/>
      </c>
      <c r="C3493" s="64" t="str">
        <f t="shared" si="452"/>
        <v/>
      </c>
      <c r="D3493" s="28" t="str">
        <f t="shared" si="451"/>
        <v/>
      </c>
      <c r="E3493" s="28" t="str">
        <f t="shared" si="448"/>
        <v/>
      </c>
      <c r="F3493" s="28" t="str">
        <f t="shared" si="448"/>
        <v/>
      </c>
      <c r="G3493" s="18" t="str">
        <f t="shared" si="448"/>
        <v/>
      </c>
      <c r="H3493" s="18" t="str">
        <f t="shared" si="448"/>
        <v/>
      </c>
      <c r="I3493" s="18" t="str">
        <f t="shared" si="448"/>
        <v/>
      </c>
      <c r="J3493" s="28" t="str">
        <f t="shared" si="453"/>
        <v/>
      </c>
      <c r="K3493" s="28" t="str">
        <f t="shared" si="453"/>
        <v/>
      </c>
      <c r="L3493" s="28" t="str">
        <f t="shared" si="453"/>
        <v/>
      </c>
      <c r="M3493" s="28" t="str">
        <f t="shared" si="454"/>
        <v/>
      </c>
      <c r="N3493" s="138" t="str">
        <f>IF(ISNUMBER($A3493),IF(ISNUMBER(VALUE(TRIM(VLOOKUP($A3493,DL,COLUMN()-1,0)))),VALUE(TRIM(VLOOKUP($A3493,DL,COLUMN()-1,0))),TRIM(VLOOKUP($A3493,DL,COLUMN()-1,0))),"")</f>
        <v/>
      </c>
    </row>
    <row r="3494" spans="1:14">
      <c r="A3494" s="4" t="str">
        <f>IF(ISNUMBER(NhapDS!A3490),NhapDS!A3490,"")</f>
        <v/>
      </c>
      <c r="B3494" s="18" t="str">
        <f t="shared" si="452"/>
        <v/>
      </c>
      <c r="C3494" s="64" t="str">
        <f t="shared" si="452"/>
        <v/>
      </c>
      <c r="D3494" s="28" t="str">
        <f t="shared" si="451"/>
        <v/>
      </c>
      <c r="E3494" s="28" t="str">
        <f t="shared" si="448"/>
        <v/>
      </c>
      <c r="F3494" s="28" t="str">
        <f t="shared" si="448"/>
        <v/>
      </c>
      <c r="G3494" s="18" t="str">
        <f t="shared" si="448"/>
        <v/>
      </c>
      <c r="H3494" s="18" t="str">
        <f t="shared" si="448"/>
        <v/>
      </c>
      <c r="I3494" s="18" t="str">
        <f t="shared" si="448"/>
        <v/>
      </c>
      <c r="J3494" s="28" t="str">
        <f t="shared" si="453"/>
        <v/>
      </c>
      <c r="K3494" s="28" t="str">
        <f t="shared" si="453"/>
        <v/>
      </c>
      <c r="L3494" s="28" t="str">
        <f t="shared" si="453"/>
        <v/>
      </c>
      <c r="M3494" s="28" t="str">
        <f t="shared" si="454"/>
        <v/>
      </c>
      <c r="N3494" s="138" t="str">
        <f>IF(ISNUMBER($A3494),IF(ISNUMBER(VALUE(TRIM(VLOOKUP($A3494,DL,COLUMN()-1,0)))),VALUE(TRIM(VLOOKUP($A3494,DL,COLUMN()-1,0))),TRIM(VLOOKUP($A3494,DL,COLUMN()-1,0))),"")</f>
        <v/>
      </c>
    </row>
    <row r="3495" spans="1:14">
      <c r="A3495" s="4" t="str">
        <f>IF(ISNUMBER(NhapDS!A3491),NhapDS!A3491,"")</f>
        <v/>
      </c>
      <c r="B3495" s="18" t="str">
        <f t="shared" si="452"/>
        <v/>
      </c>
      <c r="C3495" s="64" t="str">
        <f t="shared" si="452"/>
        <v/>
      </c>
      <c r="D3495" s="28" t="str">
        <f t="shared" si="451"/>
        <v/>
      </c>
      <c r="E3495" s="28" t="str">
        <f t="shared" si="448"/>
        <v/>
      </c>
      <c r="F3495" s="28" t="str">
        <f t="shared" si="448"/>
        <v/>
      </c>
      <c r="G3495" s="18" t="str">
        <f t="shared" si="448"/>
        <v/>
      </c>
      <c r="H3495" s="18" t="str">
        <f t="shared" si="448"/>
        <v/>
      </c>
      <c r="I3495" s="18" t="str">
        <f t="shared" si="448"/>
        <v/>
      </c>
      <c r="J3495" s="28" t="str">
        <f t="shared" si="453"/>
        <v/>
      </c>
      <c r="K3495" s="28" t="str">
        <f t="shared" si="453"/>
        <v/>
      </c>
      <c r="L3495" s="28" t="str">
        <f t="shared" si="453"/>
        <v/>
      </c>
      <c r="M3495" s="28" t="str">
        <f t="shared" si="454"/>
        <v/>
      </c>
      <c r="N3495" s="138" t="str">
        <f>IF(ISNUMBER($A3495),IF(ISNUMBER(VALUE(TRIM(VLOOKUP($A3495,DL,COLUMN()-1,0)))),VALUE(TRIM(VLOOKUP($A3495,DL,COLUMN()-1,0))),TRIM(VLOOKUP($A3495,DL,COLUMN()-1,0))),"")</f>
        <v/>
      </c>
    </row>
    <row r="3496" spans="1:14">
      <c r="A3496" s="4" t="str">
        <f>IF(ISNUMBER(NhapDS!A3492),NhapDS!A3492,"")</f>
        <v/>
      </c>
      <c r="B3496" s="18" t="str">
        <f t="shared" si="452"/>
        <v/>
      </c>
      <c r="C3496" s="64" t="str">
        <f t="shared" si="452"/>
        <v/>
      </c>
      <c r="D3496" s="28" t="str">
        <f t="shared" si="451"/>
        <v/>
      </c>
      <c r="E3496" s="28" t="str">
        <f t="shared" si="448"/>
        <v/>
      </c>
      <c r="F3496" s="28" t="str">
        <f t="shared" si="448"/>
        <v/>
      </c>
      <c r="G3496" s="18" t="str">
        <f t="shared" si="448"/>
        <v/>
      </c>
      <c r="H3496" s="18" t="str">
        <f t="shared" si="448"/>
        <v/>
      </c>
      <c r="I3496" s="18" t="str">
        <f t="shared" si="448"/>
        <v/>
      </c>
      <c r="J3496" s="28" t="str">
        <f t="shared" si="453"/>
        <v/>
      </c>
      <c r="K3496" s="28" t="str">
        <f t="shared" si="453"/>
        <v/>
      </c>
      <c r="L3496" s="28" t="str">
        <f t="shared" si="453"/>
        <v/>
      </c>
      <c r="M3496" s="28" t="str">
        <f t="shared" si="454"/>
        <v/>
      </c>
      <c r="N3496" s="138" t="str">
        <f>IF(ISNUMBER($A3496),IF(ISNUMBER(VALUE(TRIM(VLOOKUP($A3496,DL,COLUMN()-1,0)))),VALUE(TRIM(VLOOKUP($A3496,DL,COLUMN()-1,0))),TRIM(VLOOKUP($A3496,DL,COLUMN()-1,0))),"")</f>
        <v/>
      </c>
    </row>
    <row r="3497" spans="1:14">
      <c r="A3497" s="4" t="str">
        <f>IF(ISNUMBER(NhapDS!A3493),NhapDS!A3493,"")</f>
        <v/>
      </c>
      <c r="B3497" s="18" t="str">
        <f t="shared" si="452"/>
        <v/>
      </c>
      <c r="C3497" s="64" t="str">
        <f t="shared" si="452"/>
        <v/>
      </c>
      <c r="D3497" s="28" t="str">
        <f t="shared" si="451"/>
        <v/>
      </c>
      <c r="E3497" s="28" t="str">
        <f t="shared" si="448"/>
        <v/>
      </c>
      <c r="F3497" s="28" t="str">
        <f t="shared" si="448"/>
        <v/>
      </c>
      <c r="G3497" s="18" t="str">
        <f t="shared" si="448"/>
        <v/>
      </c>
      <c r="H3497" s="18" t="str">
        <f t="shared" si="448"/>
        <v/>
      </c>
      <c r="I3497" s="18" t="str">
        <f t="shared" si="448"/>
        <v/>
      </c>
      <c r="J3497" s="28" t="str">
        <f t="shared" si="453"/>
        <v/>
      </c>
      <c r="K3497" s="28" t="str">
        <f t="shared" si="453"/>
        <v/>
      </c>
      <c r="L3497" s="28" t="str">
        <f t="shared" si="453"/>
        <v/>
      </c>
      <c r="M3497" s="28" t="str">
        <f t="shared" si="454"/>
        <v/>
      </c>
      <c r="N3497" s="138" t="str">
        <f>IF(ISNUMBER($A3497),IF(ISNUMBER(VALUE(TRIM(VLOOKUP($A3497,DL,COLUMN()-1,0)))),VALUE(TRIM(VLOOKUP($A3497,DL,COLUMN()-1,0))),TRIM(VLOOKUP($A3497,DL,COLUMN()-1,0))),"")</f>
        <v/>
      </c>
    </row>
    <row r="3498" spans="1:14">
      <c r="A3498" s="4" t="str">
        <f>IF(ISNUMBER(NhapDS!A3494),NhapDS!A3494,"")</f>
        <v/>
      </c>
      <c r="B3498" s="18" t="str">
        <f t="shared" si="452"/>
        <v/>
      </c>
      <c r="C3498" s="64" t="str">
        <f t="shared" si="452"/>
        <v/>
      </c>
      <c r="D3498" s="28" t="str">
        <f t="shared" si="451"/>
        <v/>
      </c>
      <c r="E3498" s="28" t="str">
        <f t="shared" si="448"/>
        <v/>
      </c>
      <c r="F3498" s="28" t="str">
        <f t="shared" si="448"/>
        <v/>
      </c>
      <c r="G3498" s="18" t="str">
        <f t="shared" si="448"/>
        <v/>
      </c>
      <c r="H3498" s="18" t="str">
        <f t="shared" si="448"/>
        <v/>
      </c>
      <c r="I3498" s="18" t="str">
        <f t="shared" si="448"/>
        <v/>
      </c>
      <c r="J3498" s="28" t="str">
        <f t="shared" si="453"/>
        <v/>
      </c>
      <c r="K3498" s="28" t="str">
        <f t="shared" si="453"/>
        <v/>
      </c>
      <c r="L3498" s="28" t="str">
        <f t="shared" si="453"/>
        <v/>
      </c>
      <c r="M3498" s="28" t="str">
        <f t="shared" si="454"/>
        <v/>
      </c>
      <c r="N3498" s="138" t="str">
        <f>IF(ISNUMBER($A3498),IF(ISNUMBER(VALUE(TRIM(VLOOKUP($A3498,DL,COLUMN()-1,0)))),VALUE(TRIM(VLOOKUP($A3498,DL,COLUMN()-1,0))),TRIM(VLOOKUP($A3498,DL,COLUMN()-1,0))),"")</f>
        <v/>
      </c>
    </row>
    <row r="3499" spans="1:14">
      <c r="A3499" s="4" t="str">
        <f>IF(ISNUMBER(NhapDS!A3495),NhapDS!A3495,"")</f>
        <v/>
      </c>
      <c r="B3499" s="18" t="str">
        <f t="shared" si="452"/>
        <v/>
      </c>
      <c r="C3499" s="64" t="str">
        <f t="shared" si="452"/>
        <v/>
      </c>
      <c r="D3499" s="28" t="str">
        <f t="shared" si="451"/>
        <v/>
      </c>
      <c r="E3499" s="28" t="str">
        <f t="shared" si="448"/>
        <v/>
      </c>
      <c r="F3499" s="28" t="str">
        <f t="shared" si="448"/>
        <v/>
      </c>
      <c r="G3499" s="18" t="str">
        <f t="shared" si="448"/>
        <v/>
      </c>
      <c r="H3499" s="18" t="str">
        <f t="shared" si="448"/>
        <v/>
      </c>
      <c r="I3499" s="18" t="str">
        <f t="shared" si="448"/>
        <v/>
      </c>
      <c r="J3499" s="28" t="str">
        <f t="shared" si="453"/>
        <v/>
      </c>
      <c r="K3499" s="28" t="str">
        <f t="shared" si="453"/>
        <v/>
      </c>
      <c r="L3499" s="28" t="str">
        <f t="shared" si="453"/>
        <v/>
      </c>
      <c r="M3499" s="28" t="str">
        <f t="shared" si="454"/>
        <v/>
      </c>
      <c r="N3499" s="138" t="str">
        <f>IF(ISNUMBER($A3499),IF(ISNUMBER(VALUE(TRIM(VLOOKUP($A3499,DL,COLUMN()-1,0)))),VALUE(TRIM(VLOOKUP($A3499,DL,COLUMN()-1,0))),TRIM(VLOOKUP($A3499,DL,COLUMN()-1,0))),"")</f>
        <v/>
      </c>
    </row>
    <row r="3500" spans="1:14">
      <c r="A3500" s="4" t="str">
        <f>IF(ISNUMBER(NhapDS!A3496),NhapDS!A3496,"")</f>
        <v/>
      </c>
      <c r="B3500" s="18" t="str">
        <f t="shared" si="452"/>
        <v/>
      </c>
      <c r="C3500" s="64" t="str">
        <f t="shared" si="452"/>
        <v/>
      </c>
      <c r="D3500" s="28" t="str">
        <f t="shared" si="451"/>
        <v/>
      </c>
      <c r="E3500" s="28" t="str">
        <f t="shared" si="448"/>
        <v/>
      </c>
      <c r="F3500" s="28" t="str">
        <f t="shared" si="448"/>
        <v/>
      </c>
      <c r="G3500" s="18" t="str">
        <f t="shared" si="448"/>
        <v/>
      </c>
      <c r="H3500" s="18" t="str">
        <f t="shared" si="448"/>
        <v/>
      </c>
      <c r="I3500" s="18" t="str">
        <f t="shared" si="448"/>
        <v/>
      </c>
      <c r="J3500" s="28" t="str">
        <f t="shared" si="453"/>
        <v/>
      </c>
      <c r="K3500" s="28" t="str">
        <f t="shared" si="453"/>
        <v/>
      </c>
      <c r="L3500" s="28" t="str">
        <f t="shared" si="453"/>
        <v/>
      </c>
      <c r="M3500" s="28" t="str">
        <f t="shared" si="454"/>
        <v/>
      </c>
      <c r="N3500" s="138" t="str">
        <f>IF(ISNUMBER($A3500),IF(ISNUMBER(VALUE(TRIM(VLOOKUP($A3500,DL,COLUMN()-1,0)))),VALUE(TRIM(VLOOKUP($A3500,DL,COLUMN()-1,0))),TRIM(VLOOKUP($A3500,DL,COLUMN()-1,0))),"")</f>
        <v/>
      </c>
    </row>
    <row r="3501" spans="1:14">
      <c r="A3501" s="4" t="str">
        <f>IF(ISNUMBER(NhapDS!A3497),NhapDS!A3497,"")</f>
        <v/>
      </c>
      <c r="B3501" s="18" t="str">
        <f t="shared" si="452"/>
        <v/>
      </c>
      <c r="C3501" s="64" t="str">
        <f t="shared" si="452"/>
        <v/>
      </c>
      <c r="D3501" s="28" t="str">
        <f t="shared" si="451"/>
        <v/>
      </c>
      <c r="E3501" s="28" t="str">
        <f t="shared" si="448"/>
        <v/>
      </c>
      <c r="F3501" s="28" t="str">
        <f t="shared" si="448"/>
        <v/>
      </c>
      <c r="G3501" s="18" t="str">
        <f t="shared" si="448"/>
        <v/>
      </c>
      <c r="H3501" s="18" t="str">
        <f t="shared" si="448"/>
        <v/>
      </c>
      <c r="I3501" s="18" t="str">
        <f t="shared" si="448"/>
        <v/>
      </c>
      <c r="J3501" s="28" t="str">
        <f t="shared" si="453"/>
        <v/>
      </c>
      <c r="K3501" s="28" t="str">
        <f t="shared" si="453"/>
        <v/>
      </c>
      <c r="L3501" s="28" t="str">
        <f t="shared" si="453"/>
        <v/>
      </c>
      <c r="M3501" s="28" t="str">
        <f t="shared" si="454"/>
        <v/>
      </c>
      <c r="N3501" s="138" t="str">
        <f>IF(ISNUMBER($A3501),IF(ISNUMBER(VALUE(TRIM(VLOOKUP($A3501,DL,COLUMN()-1,0)))),VALUE(TRIM(VLOOKUP($A3501,DL,COLUMN()-1,0))),TRIM(VLOOKUP($A3501,DL,COLUMN()-1,0))),"")</f>
        <v/>
      </c>
    </row>
    <row r="3502" spans="1:14">
      <c r="A3502" s="4" t="str">
        <f>IF(ISNUMBER(NhapDS!A3498),NhapDS!A3498,"")</f>
        <v/>
      </c>
      <c r="B3502" s="18" t="str">
        <f t="shared" si="452"/>
        <v/>
      </c>
      <c r="C3502" s="64" t="str">
        <f t="shared" si="452"/>
        <v/>
      </c>
      <c r="D3502" s="28" t="str">
        <f t="shared" si="451"/>
        <v/>
      </c>
      <c r="E3502" s="28" t="str">
        <f t="shared" ref="E3502:I3552" si="455">IF(ISNUMBER($A3502),TRIM(VLOOKUP($A3502,DL,COLUMN()-1,0)),"")</f>
        <v/>
      </c>
      <c r="F3502" s="28" t="str">
        <f t="shared" si="455"/>
        <v/>
      </c>
      <c r="G3502" s="18" t="str">
        <f t="shared" si="455"/>
        <v/>
      </c>
      <c r="H3502" s="18" t="str">
        <f t="shared" si="455"/>
        <v/>
      </c>
      <c r="I3502" s="18" t="str">
        <f t="shared" si="455"/>
        <v/>
      </c>
      <c r="J3502" s="28" t="str">
        <f t="shared" si="453"/>
        <v/>
      </c>
      <c r="K3502" s="28" t="str">
        <f t="shared" si="453"/>
        <v/>
      </c>
      <c r="L3502" s="28" t="str">
        <f t="shared" si="453"/>
        <v/>
      </c>
      <c r="M3502" s="28" t="str">
        <f t="shared" si="454"/>
        <v/>
      </c>
      <c r="N3502" s="138" t="str">
        <f>IF(ISNUMBER($A3502),IF(ISNUMBER(VALUE(TRIM(VLOOKUP($A3502,DL,COLUMN()-1,0)))),VALUE(TRIM(VLOOKUP($A3502,DL,COLUMN()-1,0))),TRIM(VLOOKUP($A3502,DL,COLUMN()-1,0))),"")</f>
        <v/>
      </c>
    </row>
    <row r="3503" spans="1:14">
      <c r="A3503" s="4" t="str">
        <f>IF(ISNUMBER(NhapDS!A3499),NhapDS!A3499,"")</f>
        <v/>
      </c>
      <c r="B3503" s="18" t="str">
        <f t="shared" si="452"/>
        <v/>
      </c>
      <c r="C3503" s="64" t="str">
        <f t="shared" si="452"/>
        <v/>
      </c>
      <c r="D3503" s="28" t="str">
        <f t="shared" si="451"/>
        <v/>
      </c>
      <c r="E3503" s="28" t="str">
        <f t="shared" si="455"/>
        <v/>
      </c>
      <c r="F3503" s="28" t="str">
        <f t="shared" si="455"/>
        <v/>
      </c>
      <c r="G3503" s="18" t="str">
        <f t="shared" si="455"/>
        <v/>
      </c>
      <c r="H3503" s="18" t="str">
        <f t="shared" si="455"/>
        <v/>
      </c>
      <c r="I3503" s="18" t="str">
        <f t="shared" si="455"/>
        <v/>
      </c>
      <c r="J3503" s="28" t="str">
        <f t="shared" si="453"/>
        <v/>
      </c>
      <c r="K3503" s="28" t="str">
        <f t="shared" si="453"/>
        <v/>
      </c>
      <c r="L3503" s="28" t="str">
        <f t="shared" si="453"/>
        <v/>
      </c>
      <c r="M3503" s="28" t="str">
        <f t="shared" si="454"/>
        <v/>
      </c>
      <c r="N3503" s="138" t="str">
        <f>IF(ISNUMBER($A3503),IF(ISNUMBER(VALUE(TRIM(VLOOKUP($A3503,DL,COLUMN()-1,0)))),VALUE(TRIM(VLOOKUP($A3503,DL,COLUMN()-1,0))),TRIM(VLOOKUP($A3503,DL,COLUMN()-1,0))),"")</f>
        <v/>
      </c>
    </row>
    <row r="3504" spans="1:14">
      <c r="A3504" s="4" t="str">
        <f>IF(ISNUMBER(NhapDS!A3500),NhapDS!A3500,"")</f>
        <v/>
      </c>
      <c r="B3504" s="18" t="str">
        <f t="shared" si="452"/>
        <v/>
      </c>
      <c r="C3504" s="64" t="str">
        <f t="shared" si="452"/>
        <v/>
      </c>
      <c r="D3504" s="28" t="str">
        <f t="shared" si="451"/>
        <v/>
      </c>
      <c r="E3504" s="28" t="str">
        <f t="shared" si="455"/>
        <v/>
      </c>
      <c r="F3504" s="28" t="str">
        <f t="shared" si="455"/>
        <v/>
      </c>
      <c r="G3504" s="18" t="str">
        <f t="shared" si="455"/>
        <v/>
      </c>
      <c r="H3504" s="18" t="str">
        <f t="shared" si="455"/>
        <v/>
      </c>
      <c r="I3504" s="18" t="str">
        <f t="shared" si="455"/>
        <v/>
      </c>
      <c r="J3504" s="28" t="str">
        <f t="shared" si="453"/>
        <v/>
      </c>
      <c r="K3504" s="28" t="str">
        <f t="shared" si="453"/>
        <v/>
      </c>
      <c r="L3504" s="28" t="str">
        <f t="shared" si="453"/>
        <v/>
      </c>
      <c r="M3504" s="28" t="str">
        <f t="shared" si="454"/>
        <v/>
      </c>
      <c r="N3504" s="138" t="str">
        <f>IF(ISNUMBER($A3504),IF(ISNUMBER(VALUE(TRIM(VLOOKUP($A3504,DL,COLUMN()-1,0)))),VALUE(TRIM(VLOOKUP($A3504,DL,COLUMN()-1,0))),TRIM(VLOOKUP($A3504,DL,COLUMN()-1,0))),"")</f>
        <v/>
      </c>
    </row>
    <row r="3505" spans="1:14">
      <c r="A3505" s="4" t="str">
        <f>IF(ISNUMBER(NhapDS!A3501),NhapDS!A3501,"")</f>
        <v/>
      </c>
      <c r="B3505" s="18" t="str">
        <f t="shared" si="452"/>
        <v/>
      </c>
      <c r="C3505" s="64" t="str">
        <f t="shared" si="452"/>
        <v/>
      </c>
      <c r="D3505" s="28" t="str">
        <f t="shared" si="451"/>
        <v/>
      </c>
      <c r="E3505" s="28" t="str">
        <f t="shared" si="455"/>
        <v/>
      </c>
      <c r="F3505" s="28" t="str">
        <f t="shared" si="455"/>
        <v/>
      </c>
      <c r="G3505" s="18" t="str">
        <f t="shared" si="455"/>
        <v/>
      </c>
      <c r="H3505" s="18" t="str">
        <f t="shared" si="455"/>
        <v/>
      </c>
      <c r="I3505" s="18" t="str">
        <f t="shared" si="455"/>
        <v/>
      </c>
      <c r="J3505" s="28" t="str">
        <f t="shared" si="453"/>
        <v/>
      </c>
      <c r="K3505" s="28" t="str">
        <f t="shared" si="453"/>
        <v/>
      </c>
      <c r="L3505" s="28" t="str">
        <f t="shared" si="453"/>
        <v/>
      </c>
      <c r="M3505" s="28" t="str">
        <f t="shared" si="454"/>
        <v/>
      </c>
      <c r="N3505" s="138" t="str">
        <f>IF(ISNUMBER($A3505),IF(ISNUMBER(VALUE(TRIM(VLOOKUP($A3505,DL,COLUMN()-1,0)))),VALUE(TRIM(VLOOKUP($A3505,DL,COLUMN()-1,0))),TRIM(VLOOKUP($A3505,DL,COLUMN()-1,0))),"")</f>
        <v/>
      </c>
    </row>
    <row r="3506" spans="1:14">
      <c r="A3506" s="4" t="str">
        <f>IF(ISNUMBER(NhapDS!A3502),NhapDS!A3502,"")</f>
        <v/>
      </c>
      <c r="B3506" s="18" t="str">
        <f t="shared" si="452"/>
        <v/>
      </c>
      <c r="C3506" s="64" t="str">
        <f t="shared" si="452"/>
        <v/>
      </c>
      <c r="D3506" s="28" t="str">
        <f t="shared" si="451"/>
        <v/>
      </c>
      <c r="E3506" s="28" t="str">
        <f t="shared" si="455"/>
        <v/>
      </c>
      <c r="F3506" s="28" t="str">
        <f t="shared" si="455"/>
        <v/>
      </c>
      <c r="G3506" s="18" t="str">
        <f t="shared" si="455"/>
        <v/>
      </c>
      <c r="H3506" s="18" t="str">
        <f t="shared" si="455"/>
        <v/>
      </c>
      <c r="I3506" s="18" t="str">
        <f t="shared" si="455"/>
        <v/>
      </c>
      <c r="J3506" s="28" t="str">
        <f t="shared" ref="J3506:L3521" si="456">IF(ISNUMBER($A3506),TRIM(VLOOKUP($A3506,DL,COLUMN()-1,0)),"")</f>
        <v/>
      </c>
      <c r="K3506" s="28" t="str">
        <f t="shared" si="456"/>
        <v/>
      </c>
      <c r="L3506" s="28" t="str">
        <f t="shared" si="456"/>
        <v/>
      </c>
      <c r="M3506" s="28" t="str">
        <f t="shared" si="454"/>
        <v/>
      </c>
      <c r="N3506" s="138" t="str">
        <f>IF(ISNUMBER($A3506),IF(ISNUMBER(VALUE(TRIM(VLOOKUP($A3506,DL,COLUMN()-1,0)))),VALUE(TRIM(VLOOKUP($A3506,DL,COLUMN()-1,0))),TRIM(VLOOKUP($A3506,DL,COLUMN()-1,0))),"")</f>
        <v/>
      </c>
    </row>
    <row r="3507" spans="1:14">
      <c r="A3507" s="4" t="str">
        <f>IF(ISNUMBER(NhapDS!A3503),NhapDS!A3503,"")</f>
        <v/>
      </c>
      <c r="B3507" s="18" t="str">
        <f t="shared" si="452"/>
        <v/>
      </c>
      <c r="C3507" s="64" t="str">
        <f t="shared" si="452"/>
        <v/>
      </c>
      <c r="D3507" s="28" t="str">
        <f t="shared" si="451"/>
        <v/>
      </c>
      <c r="E3507" s="28" t="str">
        <f t="shared" si="455"/>
        <v/>
      </c>
      <c r="F3507" s="28" t="str">
        <f t="shared" si="455"/>
        <v/>
      </c>
      <c r="G3507" s="18" t="str">
        <f t="shared" si="455"/>
        <v/>
      </c>
      <c r="H3507" s="18" t="str">
        <f t="shared" si="455"/>
        <v/>
      </c>
      <c r="I3507" s="18" t="str">
        <f t="shared" si="455"/>
        <v/>
      </c>
      <c r="J3507" s="28" t="str">
        <f t="shared" si="456"/>
        <v/>
      </c>
      <c r="K3507" s="28" t="str">
        <f t="shared" si="456"/>
        <v/>
      </c>
      <c r="L3507" s="28" t="str">
        <f t="shared" si="456"/>
        <v/>
      </c>
      <c r="M3507" s="28" t="str">
        <f t="shared" si="454"/>
        <v/>
      </c>
      <c r="N3507" s="138" t="str">
        <f>IF(ISNUMBER($A3507),IF(ISNUMBER(VALUE(TRIM(VLOOKUP($A3507,DL,COLUMN()-1,0)))),VALUE(TRIM(VLOOKUP($A3507,DL,COLUMN()-1,0))),TRIM(VLOOKUP($A3507,DL,COLUMN()-1,0))),"")</f>
        <v/>
      </c>
    </row>
    <row r="3508" spans="1:14">
      <c r="A3508" s="4" t="str">
        <f>IF(ISNUMBER(NhapDS!A3504),NhapDS!A3504,"")</f>
        <v/>
      </c>
      <c r="B3508" s="18" t="str">
        <f t="shared" si="452"/>
        <v/>
      </c>
      <c r="C3508" s="64" t="str">
        <f t="shared" si="452"/>
        <v/>
      </c>
      <c r="D3508" s="28" t="str">
        <f t="shared" si="451"/>
        <v/>
      </c>
      <c r="E3508" s="28" t="str">
        <f t="shared" si="455"/>
        <v/>
      </c>
      <c r="F3508" s="28" t="str">
        <f t="shared" si="455"/>
        <v/>
      </c>
      <c r="G3508" s="18" t="str">
        <f t="shared" si="455"/>
        <v/>
      </c>
      <c r="H3508" s="18" t="str">
        <f t="shared" si="455"/>
        <v/>
      </c>
      <c r="I3508" s="18" t="str">
        <f t="shared" si="455"/>
        <v/>
      </c>
      <c r="J3508" s="28" t="str">
        <f t="shared" si="456"/>
        <v/>
      </c>
      <c r="K3508" s="28" t="str">
        <f t="shared" si="456"/>
        <v/>
      </c>
      <c r="L3508" s="28" t="str">
        <f t="shared" si="456"/>
        <v/>
      </c>
      <c r="M3508" s="28" t="str">
        <f t="shared" si="454"/>
        <v/>
      </c>
      <c r="N3508" s="138" t="str">
        <f>IF(ISNUMBER($A3508),IF(ISNUMBER(VALUE(TRIM(VLOOKUP($A3508,DL,COLUMN()-1,0)))),VALUE(TRIM(VLOOKUP($A3508,DL,COLUMN()-1,0))),TRIM(VLOOKUP($A3508,DL,COLUMN()-1,0))),"")</f>
        <v/>
      </c>
    </row>
    <row r="3509" spans="1:14">
      <c r="A3509" s="4" t="str">
        <f>IF(ISNUMBER(NhapDS!A3505),NhapDS!A3505,"")</f>
        <v/>
      </c>
      <c r="B3509" s="18" t="str">
        <f t="shared" si="452"/>
        <v/>
      </c>
      <c r="C3509" s="64" t="str">
        <f t="shared" si="452"/>
        <v/>
      </c>
      <c r="D3509" s="28" t="str">
        <f t="shared" si="451"/>
        <v/>
      </c>
      <c r="E3509" s="28" t="str">
        <f t="shared" si="455"/>
        <v/>
      </c>
      <c r="F3509" s="28" t="str">
        <f t="shared" si="455"/>
        <v/>
      </c>
      <c r="G3509" s="18" t="str">
        <f t="shared" si="455"/>
        <v/>
      </c>
      <c r="H3509" s="18" t="str">
        <f t="shared" si="455"/>
        <v/>
      </c>
      <c r="I3509" s="18" t="str">
        <f t="shared" si="455"/>
        <v/>
      </c>
      <c r="J3509" s="28" t="str">
        <f t="shared" si="456"/>
        <v/>
      </c>
      <c r="K3509" s="28" t="str">
        <f t="shared" si="456"/>
        <v/>
      </c>
      <c r="L3509" s="28" t="str">
        <f t="shared" si="456"/>
        <v/>
      </c>
      <c r="M3509" s="28" t="str">
        <f t="shared" si="454"/>
        <v/>
      </c>
      <c r="N3509" s="138" t="str">
        <f>IF(ISNUMBER($A3509),IF(ISNUMBER(VALUE(TRIM(VLOOKUP($A3509,DL,COLUMN()-1,0)))),VALUE(TRIM(VLOOKUP($A3509,DL,COLUMN()-1,0))),TRIM(VLOOKUP($A3509,DL,COLUMN()-1,0))),"")</f>
        <v/>
      </c>
    </row>
    <row r="3510" spans="1:14">
      <c r="A3510" s="4" t="str">
        <f>IF(ISNUMBER(NhapDS!A3506),NhapDS!A3506,"")</f>
        <v/>
      </c>
      <c r="B3510" s="18" t="str">
        <f t="shared" si="452"/>
        <v/>
      </c>
      <c r="C3510" s="64" t="str">
        <f t="shared" si="452"/>
        <v/>
      </c>
      <c r="D3510" s="28" t="str">
        <f t="shared" si="451"/>
        <v/>
      </c>
      <c r="E3510" s="28" t="str">
        <f t="shared" si="455"/>
        <v/>
      </c>
      <c r="F3510" s="28" t="str">
        <f t="shared" si="455"/>
        <v/>
      </c>
      <c r="G3510" s="18" t="str">
        <f t="shared" si="455"/>
        <v/>
      </c>
      <c r="H3510" s="18" t="str">
        <f t="shared" si="455"/>
        <v/>
      </c>
      <c r="I3510" s="18" t="str">
        <f t="shared" si="455"/>
        <v/>
      </c>
      <c r="J3510" s="28" t="str">
        <f t="shared" si="456"/>
        <v/>
      </c>
      <c r="K3510" s="28" t="str">
        <f t="shared" si="456"/>
        <v/>
      </c>
      <c r="L3510" s="28" t="str">
        <f t="shared" si="456"/>
        <v/>
      </c>
      <c r="M3510" s="28" t="str">
        <f t="shared" si="454"/>
        <v/>
      </c>
      <c r="N3510" s="138" t="str">
        <f>IF(ISNUMBER($A3510),IF(ISNUMBER(VALUE(TRIM(VLOOKUP($A3510,DL,COLUMN()-1,0)))),VALUE(TRIM(VLOOKUP($A3510,DL,COLUMN()-1,0))),TRIM(VLOOKUP($A3510,DL,COLUMN()-1,0))),"")</f>
        <v/>
      </c>
    </row>
    <row r="3511" spans="1:14">
      <c r="A3511" s="4" t="str">
        <f>IF(ISNUMBER(NhapDS!A3507),NhapDS!A3507,"")</f>
        <v/>
      </c>
      <c r="B3511" s="18" t="str">
        <f t="shared" si="452"/>
        <v/>
      </c>
      <c r="C3511" s="64" t="str">
        <f t="shared" si="452"/>
        <v/>
      </c>
      <c r="D3511" s="28" t="str">
        <f t="shared" si="451"/>
        <v/>
      </c>
      <c r="E3511" s="28" t="str">
        <f t="shared" si="455"/>
        <v/>
      </c>
      <c r="F3511" s="28" t="str">
        <f t="shared" si="455"/>
        <v/>
      </c>
      <c r="G3511" s="18" t="str">
        <f t="shared" si="455"/>
        <v/>
      </c>
      <c r="H3511" s="18" t="str">
        <f t="shared" si="455"/>
        <v/>
      </c>
      <c r="I3511" s="18" t="str">
        <f t="shared" si="455"/>
        <v/>
      </c>
      <c r="J3511" s="28" t="str">
        <f t="shared" si="456"/>
        <v/>
      </c>
      <c r="K3511" s="28" t="str">
        <f t="shared" si="456"/>
        <v/>
      </c>
      <c r="L3511" s="28" t="str">
        <f t="shared" si="456"/>
        <v/>
      </c>
      <c r="M3511" s="28" t="str">
        <f t="shared" si="454"/>
        <v/>
      </c>
      <c r="N3511" s="138" t="str">
        <f>IF(ISNUMBER($A3511),IF(ISNUMBER(VALUE(TRIM(VLOOKUP($A3511,DL,COLUMN()-1,0)))),VALUE(TRIM(VLOOKUP($A3511,DL,COLUMN()-1,0))),TRIM(VLOOKUP($A3511,DL,COLUMN()-1,0))),"")</f>
        <v/>
      </c>
    </row>
    <row r="3512" spans="1:14">
      <c r="A3512" s="4" t="str">
        <f>IF(ISNUMBER(NhapDS!A3508),NhapDS!A3508,"")</f>
        <v/>
      </c>
      <c r="B3512" s="18" t="str">
        <f t="shared" si="452"/>
        <v/>
      </c>
      <c r="C3512" s="64" t="str">
        <f t="shared" si="452"/>
        <v/>
      </c>
      <c r="D3512" s="28" t="str">
        <f t="shared" si="451"/>
        <v/>
      </c>
      <c r="E3512" s="28" t="str">
        <f t="shared" si="455"/>
        <v/>
      </c>
      <c r="F3512" s="28" t="str">
        <f t="shared" si="455"/>
        <v/>
      </c>
      <c r="G3512" s="18" t="str">
        <f t="shared" si="455"/>
        <v/>
      </c>
      <c r="H3512" s="18" t="str">
        <f t="shared" si="455"/>
        <v/>
      </c>
      <c r="I3512" s="18" t="str">
        <f t="shared" si="455"/>
        <v/>
      </c>
      <c r="J3512" s="28" t="str">
        <f t="shared" si="456"/>
        <v/>
      </c>
      <c r="K3512" s="28" t="str">
        <f t="shared" si="456"/>
        <v/>
      </c>
      <c r="L3512" s="28" t="str">
        <f t="shared" si="456"/>
        <v/>
      </c>
      <c r="M3512" s="28" t="str">
        <f t="shared" si="454"/>
        <v/>
      </c>
      <c r="N3512" s="138" t="str">
        <f>IF(ISNUMBER($A3512),IF(ISNUMBER(VALUE(TRIM(VLOOKUP($A3512,DL,COLUMN()-1,0)))),VALUE(TRIM(VLOOKUP($A3512,DL,COLUMN()-1,0))),TRIM(VLOOKUP($A3512,DL,COLUMN()-1,0))),"")</f>
        <v/>
      </c>
    </row>
    <row r="3513" spans="1:14">
      <c r="A3513" s="4" t="str">
        <f>IF(ISNUMBER(NhapDS!A3509),NhapDS!A3509,"")</f>
        <v/>
      </c>
      <c r="B3513" s="18" t="str">
        <f t="shared" si="452"/>
        <v/>
      </c>
      <c r="C3513" s="64" t="str">
        <f t="shared" si="452"/>
        <v/>
      </c>
      <c r="D3513" s="28" t="str">
        <f t="shared" si="451"/>
        <v/>
      </c>
      <c r="E3513" s="28" t="str">
        <f t="shared" si="455"/>
        <v/>
      </c>
      <c r="F3513" s="28" t="str">
        <f t="shared" si="455"/>
        <v/>
      </c>
      <c r="G3513" s="18" t="str">
        <f t="shared" si="455"/>
        <v/>
      </c>
      <c r="H3513" s="18" t="str">
        <f t="shared" si="455"/>
        <v/>
      </c>
      <c r="I3513" s="18" t="str">
        <f t="shared" si="455"/>
        <v/>
      </c>
      <c r="J3513" s="28" t="str">
        <f t="shared" si="456"/>
        <v/>
      </c>
      <c r="K3513" s="28" t="str">
        <f t="shared" si="456"/>
        <v/>
      </c>
      <c r="L3513" s="28" t="str">
        <f t="shared" si="456"/>
        <v/>
      </c>
      <c r="M3513" s="28" t="str">
        <f t="shared" si="454"/>
        <v/>
      </c>
      <c r="N3513" s="138" t="str">
        <f>IF(ISNUMBER($A3513),IF(ISNUMBER(VALUE(TRIM(VLOOKUP($A3513,DL,COLUMN()-1,0)))),VALUE(TRIM(VLOOKUP($A3513,DL,COLUMN()-1,0))),TRIM(VLOOKUP($A3513,DL,COLUMN()-1,0))),"")</f>
        <v/>
      </c>
    </row>
    <row r="3514" spans="1:14">
      <c r="A3514" s="4" t="str">
        <f>IF(ISNUMBER(NhapDS!A3510),NhapDS!A3510,"")</f>
        <v/>
      </c>
      <c r="B3514" s="18" t="str">
        <f t="shared" si="452"/>
        <v/>
      </c>
      <c r="C3514" s="64" t="str">
        <f t="shared" si="452"/>
        <v/>
      </c>
      <c r="D3514" s="28" t="str">
        <f t="shared" si="451"/>
        <v/>
      </c>
      <c r="E3514" s="28" t="str">
        <f t="shared" si="455"/>
        <v/>
      </c>
      <c r="F3514" s="28" t="str">
        <f t="shared" si="455"/>
        <v/>
      </c>
      <c r="G3514" s="18" t="str">
        <f t="shared" si="455"/>
        <v/>
      </c>
      <c r="H3514" s="18" t="str">
        <f t="shared" si="455"/>
        <v/>
      </c>
      <c r="I3514" s="18" t="str">
        <f t="shared" si="455"/>
        <v/>
      </c>
      <c r="J3514" s="28" t="str">
        <f t="shared" si="456"/>
        <v/>
      </c>
      <c r="K3514" s="28" t="str">
        <f t="shared" si="456"/>
        <v/>
      </c>
      <c r="L3514" s="28" t="str">
        <f t="shared" si="456"/>
        <v/>
      </c>
      <c r="M3514" s="28" t="str">
        <f t="shared" si="454"/>
        <v/>
      </c>
      <c r="N3514" s="138" t="str">
        <f>IF(ISNUMBER($A3514),IF(ISNUMBER(VALUE(TRIM(VLOOKUP($A3514,DL,COLUMN()-1,0)))),VALUE(TRIM(VLOOKUP($A3514,DL,COLUMN()-1,0))),TRIM(VLOOKUP($A3514,DL,COLUMN()-1,0))),"")</f>
        <v/>
      </c>
    </row>
    <row r="3515" spans="1:14">
      <c r="A3515" s="4" t="str">
        <f>IF(ISNUMBER(NhapDS!A3511),NhapDS!A3511,"")</f>
        <v/>
      </c>
      <c r="B3515" s="18" t="str">
        <f t="shared" si="452"/>
        <v/>
      </c>
      <c r="C3515" s="64" t="str">
        <f t="shared" si="452"/>
        <v/>
      </c>
      <c r="D3515" s="28" t="str">
        <f t="shared" si="451"/>
        <v/>
      </c>
      <c r="E3515" s="28" t="str">
        <f t="shared" si="455"/>
        <v/>
      </c>
      <c r="F3515" s="28" t="str">
        <f t="shared" si="455"/>
        <v/>
      </c>
      <c r="G3515" s="18" t="str">
        <f t="shared" si="455"/>
        <v/>
      </c>
      <c r="H3515" s="18" t="str">
        <f t="shared" si="455"/>
        <v/>
      </c>
      <c r="I3515" s="18" t="str">
        <f t="shared" si="455"/>
        <v/>
      </c>
      <c r="J3515" s="28" t="str">
        <f t="shared" si="456"/>
        <v/>
      </c>
      <c r="K3515" s="28" t="str">
        <f t="shared" si="456"/>
        <v/>
      </c>
      <c r="L3515" s="28" t="str">
        <f t="shared" si="456"/>
        <v/>
      </c>
      <c r="M3515" s="28" t="str">
        <f t="shared" si="454"/>
        <v/>
      </c>
      <c r="N3515" s="138" t="str">
        <f>IF(ISNUMBER($A3515),IF(ISNUMBER(VALUE(TRIM(VLOOKUP($A3515,DL,COLUMN()-1,0)))),VALUE(TRIM(VLOOKUP($A3515,DL,COLUMN()-1,0))),TRIM(VLOOKUP($A3515,DL,COLUMN()-1,0))),"")</f>
        <v/>
      </c>
    </row>
    <row r="3516" spans="1:14">
      <c r="A3516" s="4" t="str">
        <f>IF(ISNUMBER(NhapDS!A3512),NhapDS!A3512,"")</f>
        <v/>
      </c>
      <c r="B3516" s="18" t="str">
        <f t="shared" si="452"/>
        <v/>
      </c>
      <c r="C3516" s="64" t="str">
        <f t="shared" si="452"/>
        <v/>
      </c>
      <c r="D3516" s="28" t="str">
        <f t="shared" si="451"/>
        <v/>
      </c>
      <c r="E3516" s="28" t="str">
        <f t="shared" si="455"/>
        <v/>
      </c>
      <c r="F3516" s="28" t="str">
        <f t="shared" si="455"/>
        <v/>
      </c>
      <c r="G3516" s="18" t="str">
        <f t="shared" si="455"/>
        <v/>
      </c>
      <c r="H3516" s="18" t="str">
        <f t="shared" si="455"/>
        <v/>
      </c>
      <c r="I3516" s="18" t="str">
        <f t="shared" si="455"/>
        <v/>
      </c>
      <c r="J3516" s="28" t="str">
        <f t="shared" si="456"/>
        <v/>
      </c>
      <c r="K3516" s="28" t="str">
        <f t="shared" si="456"/>
        <v/>
      </c>
      <c r="L3516" s="28" t="str">
        <f t="shared" si="456"/>
        <v/>
      </c>
      <c r="M3516" s="28" t="str">
        <f t="shared" si="454"/>
        <v/>
      </c>
      <c r="N3516" s="138" t="str">
        <f>IF(ISNUMBER($A3516),IF(ISNUMBER(VALUE(TRIM(VLOOKUP($A3516,DL,COLUMN()-1,0)))),VALUE(TRIM(VLOOKUP($A3516,DL,COLUMN()-1,0))),TRIM(VLOOKUP($A3516,DL,COLUMN()-1,0))),"")</f>
        <v/>
      </c>
    </row>
    <row r="3517" spans="1:14">
      <c r="A3517" s="4" t="str">
        <f>IF(ISNUMBER(NhapDS!A3513),NhapDS!A3513,"")</f>
        <v/>
      </c>
      <c r="B3517" s="18" t="str">
        <f t="shared" si="452"/>
        <v/>
      </c>
      <c r="C3517" s="64" t="str">
        <f t="shared" si="452"/>
        <v/>
      </c>
      <c r="D3517" s="28" t="str">
        <f t="shared" si="451"/>
        <v/>
      </c>
      <c r="E3517" s="28" t="str">
        <f t="shared" si="455"/>
        <v/>
      </c>
      <c r="F3517" s="28" t="str">
        <f t="shared" si="455"/>
        <v/>
      </c>
      <c r="G3517" s="18" t="str">
        <f t="shared" si="455"/>
        <v/>
      </c>
      <c r="H3517" s="18" t="str">
        <f t="shared" si="455"/>
        <v/>
      </c>
      <c r="I3517" s="18" t="str">
        <f t="shared" si="455"/>
        <v/>
      </c>
      <c r="J3517" s="28" t="str">
        <f t="shared" si="456"/>
        <v/>
      </c>
      <c r="K3517" s="28" t="str">
        <f t="shared" si="456"/>
        <v/>
      </c>
      <c r="L3517" s="28" t="str">
        <f t="shared" si="456"/>
        <v/>
      </c>
      <c r="M3517" s="28" t="str">
        <f t="shared" si="454"/>
        <v/>
      </c>
      <c r="N3517" s="138" t="str">
        <f>IF(ISNUMBER($A3517),IF(ISNUMBER(VALUE(TRIM(VLOOKUP($A3517,DL,COLUMN()-1,0)))),VALUE(TRIM(VLOOKUP($A3517,DL,COLUMN()-1,0))),TRIM(VLOOKUP($A3517,DL,COLUMN()-1,0))),"")</f>
        <v/>
      </c>
    </row>
    <row r="3518" spans="1:14">
      <c r="A3518" s="4" t="str">
        <f>IF(ISNUMBER(NhapDS!A3514),NhapDS!A3514,"")</f>
        <v/>
      </c>
      <c r="B3518" s="18" t="str">
        <f t="shared" si="452"/>
        <v/>
      </c>
      <c r="C3518" s="64" t="str">
        <f t="shared" si="452"/>
        <v/>
      </c>
      <c r="D3518" s="28" t="str">
        <f t="shared" si="451"/>
        <v/>
      </c>
      <c r="E3518" s="28" t="str">
        <f t="shared" si="455"/>
        <v/>
      </c>
      <c r="F3518" s="28" t="str">
        <f t="shared" si="455"/>
        <v/>
      </c>
      <c r="G3518" s="18" t="str">
        <f t="shared" si="455"/>
        <v/>
      </c>
      <c r="H3518" s="18" t="str">
        <f t="shared" si="455"/>
        <v/>
      </c>
      <c r="I3518" s="18" t="str">
        <f t="shared" si="455"/>
        <v/>
      </c>
      <c r="J3518" s="28" t="str">
        <f t="shared" si="456"/>
        <v/>
      </c>
      <c r="K3518" s="28" t="str">
        <f t="shared" si="456"/>
        <v/>
      </c>
      <c r="L3518" s="28" t="str">
        <f t="shared" si="456"/>
        <v/>
      </c>
      <c r="M3518" s="28" t="str">
        <f t="shared" si="454"/>
        <v/>
      </c>
      <c r="N3518" s="138" t="str">
        <f>IF(ISNUMBER($A3518),IF(ISNUMBER(VALUE(TRIM(VLOOKUP($A3518,DL,COLUMN()-1,0)))),VALUE(TRIM(VLOOKUP($A3518,DL,COLUMN()-1,0))),TRIM(VLOOKUP($A3518,DL,COLUMN()-1,0))),"")</f>
        <v/>
      </c>
    </row>
    <row r="3519" spans="1:14">
      <c r="A3519" s="4" t="str">
        <f>IF(ISNUMBER(NhapDS!A3515),NhapDS!A3515,"")</f>
        <v/>
      </c>
      <c r="B3519" s="18" t="str">
        <f t="shared" si="452"/>
        <v/>
      </c>
      <c r="C3519" s="64" t="str">
        <f t="shared" si="452"/>
        <v/>
      </c>
      <c r="D3519" s="28" t="str">
        <f t="shared" si="451"/>
        <v/>
      </c>
      <c r="E3519" s="28" t="str">
        <f t="shared" si="455"/>
        <v/>
      </c>
      <c r="F3519" s="28" t="str">
        <f t="shared" si="455"/>
        <v/>
      </c>
      <c r="G3519" s="18" t="str">
        <f t="shared" si="455"/>
        <v/>
      </c>
      <c r="H3519" s="18" t="str">
        <f t="shared" si="455"/>
        <v/>
      </c>
      <c r="I3519" s="18" t="str">
        <f t="shared" si="455"/>
        <v/>
      </c>
      <c r="J3519" s="28" t="str">
        <f t="shared" si="456"/>
        <v/>
      </c>
      <c r="K3519" s="28" t="str">
        <f t="shared" si="456"/>
        <v/>
      </c>
      <c r="L3519" s="28" t="str">
        <f t="shared" si="456"/>
        <v/>
      </c>
      <c r="M3519" s="28" t="str">
        <f t="shared" si="454"/>
        <v/>
      </c>
      <c r="N3519" s="138" t="str">
        <f>IF(ISNUMBER($A3519),IF(ISNUMBER(VALUE(TRIM(VLOOKUP($A3519,DL,COLUMN()-1,0)))),VALUE(TRIM(VLOOKUP($A3519,DL,COLUMN()-1,0))),TRIM(VLOOKUP($A3519,DL,COLUMN()-1,0))),"")</f>
        <v/>
      </c>
    </row>
    <row r="3520" spans="1:14">
      <c r="A3520" s="4" t="str">
        <f>IF(ISNUMBER(NhapDS!A3516),NhapDS!A3516,"")</f>
        <v/>
      </c>
      <c r="B3520" s="18" t="str">
        <f t="shared" si="452"/>
        <v/>
      </c>
      <c r="C3520" s="64" t="str">
        <f t="shared" si="452"/>
        <v/>
      </c>
      <c r="D3520" s="28" t="str">
        <f t="shared" si="451"/>
        <v/>
      </c>
      <c r="E3520" s="28" t="str">
        <f t="shared" si="455"/>
        <v/>
      </c>
      <c r="F3520" s="28" t="str">
        <f t="shared" si="455"/>
        <v/>
      </c>
      <c r="G3520" s="18" t="str">
        <f t="shared" si="455"/>
        <v/>
      </c>
      <c r="H3520" s="18" t="str">
        <f t="shared" si="455"/>
        <v/>
      </c>
      <c r="I3520" s="18" t="str">
        <f t="shared" si="455"/>
        <v/>
      </c>
      <c r="J3520" s="28" t="str">
        <f t="shared" si="456"/>
        <v/>
      </c>
      <c r="K3520" s="28" t="str">
        <f t="shared" si="456"/>
        <v/>
      </c>
      <c r="L3520" s="28" t="str">
        <f t="shared" si="456"/>
        <v/>
      </c>
      <c r="M3520" s="28" t="str">
        <f t="shared" si="454"/>
        <v/>
      </c>
      <c r="N3520" s="138" t="str">
        <f>IF(ISNUMBER($A3520),IF(ISNUMBER(VALUE(TRIM(VLOOKUP($A3520,DL,COLUMN()-1,0)))),VALUE(TRIM(VLOOKUP($A3520,DL,COLUMN()-1,0))),TRIM(VLOOKUP($A3520,DL,COLUMN()-1,0))),"")</f>
        <v/>
      </c>
    </row>
    <row r="3521" spans="1:14">
      <c r="A3521" s="4" t="str">
        <f>IF(ISNUMBER(NhapDS!A3517),NhapDS!A3517,"")</f>
        <v/>
      </c>
      <c r="B3521" s="18" t="str">
        <f t="shared" si="452"/>
        <v/>
      </c>
      <c r="C3521" s="64" t="str">
        <f t="shared" si="452"/>
        <v/>
      </c>
      <c r="D3521" s="28" t="str">
        <f t="shared" si="451"/>
        <v/>
      </c>
      <c r="E3521" s="28" t="str">
        <f t="shared" si="455"/>
        <v/>
      </c>
      <c r="F3521" s="28" t="str">
        <f t="shared" si="455"/>
        <v/>
      </c>
      <c r="G3521" s="18" t="str">
        <f t="shared" si="455"/>
        <v/>
      </c>
      <c r="H3521" s="18" t="str">
        <f t="shared" si="455"/>
        <v/>
      </c>
      <c r="I3521" s="18" t="str">
        <f t="shared" si="455"/>
        <v/>
      </c>
      <c r="J3521" s="28" t="str">
        <f t="shared" si="456"/>
        <v/>
      </c>
      <c r="K3521" s="28" t="str">
        <f t="shared" si="456"/>
        <v/>
      </c>
      <c r="L3521" s="28" t="str">
        <f t="shared" si="456"/>
        <v/>
      </c>
      <c r="M3521" s="28" t="str">
        <f t="shared" si="454"/>
        <v/>
      </c>
      <c r="N3521" s="138" t="str">
        <f>IF(ISNUMBER($A3521),IF(ISNUMBER(VALUE(TRIM(VLOOKUP($A3521,DL,COLUMN()-1,0)))),VALUE(TRIM(VLOOKUP($A3521,DL,COLUMN()-1,0))),TRIM(VLOOKUP($A3521,DL,COLUMN()-1,0))),"")</f>
        <v/>
      </c>
    </row>
    <row r="3522" spans="1:14">
      <c r="A3522" s="4" t="str">
        <f>IF(ISNUMBER(NhapDS!A3518),NhapDS!A3518,"")</f>
        <v/>
      </c>
      <c r="B3522" s="18" t="str">
        <f t="shared" si="452"/>
        <v/>
      </c>
      <c r="C3522" s="64" t="str">
        <f t="shared" si="452"/>
        <v/>
      </c>
      <c r="D3522" s="28" t="str">
        <f t="shared" si="451"/>
        <v/>
      </c>
      <c r="E3522" s="28" t="str">
        <f t="shared" si="455"/>
        <v/>
      </c>
      <c r="F3522" s="28" t="str">
        <f t="shared" si="455"/>
        <v/>
      </c>
      <c r="G3522" s="18" t="str">
        <f t="shared" si="455"/>
        <v/>
      </c>
      <c r="H3522" s="18" t="str">
        <f t="shared" si="455"/>
        <v/>
      </c>
      <c r="I3522" s="18" t="str">
        <f t="shared" si="455"/>
        <v/>
      </c>
      <c r="J3522" s="28" t="str">
        <f t="shared" ref="J3522:L3537" si="457">IF(ISNUMBER($A3522),TRIM(VLOOKUP($A3522,DL,COLUMN()-1,0)),"")</f>
        <v/>
      </c>
      <c r="K3522" s="28" t="str">
        <f t="shared" si="457"/>
        <v/>
      </c>
      <c r="L3522" s="28" t="str">
        <f t="shared" si="457"/>
        <v/>
      </c>
      <c r="M3522" s="28" t="str">
        <f t="shared" si="454"/>
        <v/>
      </c>
      <c r="N3522" s="138" t="str">
        <f>IF(ISNUMBER($A3522),IF(ISNUMBER(VALUE(TRIM(VLOOKUP($A3522,DL,COLUMN()-1,0)))),VALUE(TRIM(VLOOKUP($A3522,DL,COLUMN()-1,0))),TRIM(VLOOKUP($A3522,DL,COLUMN()-1,0))),"")</f>
        <v/>
      </c>
    </row>
    <row r="3523" spans="1:14">
      <c r="A3523" s="4" t="str">
        <f>IF(ISNUMBER(NhapDS!A3519),NhapDS!A3519,"")</f>
        <v/>
      </c>
      <c r="B3523" s="18" t="str">
        <f t="shared" si="452"/>
        <v/>
      </c>
      <c r="C3523" s="64" t="str">
        <f t="shared" si="452"/>
        <v/>
      </c>
      <c r="D3523" s="28" t="str">
        <f t="shared" si="451"/>
        <v/>
      </c>
      <c r="E3523" s="28" t="str">
        <f t="shared" si="455"/>
        <v/>
      </c>
      <c r="F3523" s="28" t="str">
        <f t="shared" si="455"/>
        <v/>
      </c>
      <c r="G3523" s="18" t="str">
        <f t="shared" si="455"/>
        <v/>
      </c>
      <c r="H3523" s="18" t="str">
        <f t="shared" si="455"/>
        <v/>
      </c>
      <c r="I3523" s="18" t="str">
        <f t="shared" si="455"/>
        <v/>
      </c>
      <c r="J3523" s="28" t="str">
        <f t="shared" si="457"/>
        <v/>
      </c>
      <c r="K3523" s="28" t="str">
        <f t="shared" si="457"/>
        <v/>
      </c>
      <c r="L3523" s="28" t="str">
        <f t="shared" si="457"/>
        <v/>
      </c>
      <c r="M3523" s="28" t="str">
        <f t="shared" si="454"/>
        <v/>
      </c>
      <c r="N3523" s="138" t="str">
        <f>IF(ISNUMBER($A3523),IF(ISNUMBER(VALUE(TRIM(VLOOKUP($A3523,DL,COLUMN()-1,0)))),VALUE(TRIM(VLOOKUP($A3523,DL,COLUMN()-1,0))),TRIM(VLOOKUP($A3523,DL,COLUMN()-1,0))),"")</f>
        <v/>
      </c>
    </row>
    <row r="3524" spans="1:14">
      <c r="A3524" s="4" t="str">
        <f>IF(ISNUMBER(NhapDS!A3520),NhapDS!A3520,"")</f>
        <v/>
      </c>
      <c r="B3524" s="18" t="str">
        <f t="shared" si="452"/>
        <v/>
      </c>
      <c r="C3524" s="64" t="str">
        <f t="shared" si="452"/>
        <v/>
      </c>
      <c r="D3524" s="28" t="str">
        <f t="shared" si="451"/>
        <v/>
      </c>
      <c r="E3524" s="28" t="str">
        <f t="shared" si="455"/>
        <v/>
      </c>
      <c r="F3524" s="28" t="str">
        <f t="shared" si="455"/>
        <v/>
      </c>
      <c r="G3524" s="18" t="str">
        <f t="shared" si="455"/>
        <v/>
      </c>
      <c r="H3524" s="18" t="str">
        <f t="shared" si="455"/>
        <v/>
      </c>
      <c r="I3524" s="18" t="str">
        <f t="shared" si="455"/>
        <v/>
      </c>
      <c r="J3524" s="28" t="str">
        <f t="shared" si="457"/>
        <v/>
      </c>
      <c r="K3524" s="28" t="str">
        <f t="shared" si="457"/>
        <v/>
      </c>
      <c r="L3524" s="28" t="str">
        <f t="shared" si="457"/>
        <v/>
      </c>
      <c r="M3524" s="28" t="str">
        <f t="shared" si="454"/>
        <v/>
      </c>
      <c r="N3524" s="138" t="str">
        <f>IF(ISNUMBER($A3524),IF(ISNUMBER(VALUE(TRIM(VLOOKUP($A3524,DL,COLUMN()-1,0)))),VALUE(TRIM(VLOOKUP($A3524,DL,COLUMN()-1,0))),TRIM(VLOOKUP($A3524,DL,COLUMN()-1,0))),"")</f>
        <v/>
      </c>
    </row>
    <row r="3525" spans="1:14">
      <c r="A3525" s="4" t="str">
        <f>IF(ISNUMBER(NhapDS!A3521),NhapDS!A3521,"")</f>
        <v/>
      </c>
      <c r="B3525" s="18" t="str">
        <f t="shared" si="452"/>
        <v/>
      </c>
      <c r="C3525" s="64" t="str">
        <f t="shared" si="452"/>
        <v/>
      </c>
      <c r="D3525" s="28" t="str">
        <f t="shared" si="451"/>
        <v/>
      </c>
      <c r="E3525" s="28" t="str">
        <f t="shared" si="455"/>
        <v/>
      </c>
      <c r="F3525" s="28" t="str">
        <f t="shared" si="455"/>
        <v/>
      </c>
      <c r="G3525" s="18" t="str">
        <f t="shared" si="455"/>
        <v/>
      </c>
      <c r="H3525" s="18" t="str">
        <f t="shared" si="455"/>
        <v/>
      </c>
      <c r="I3525" s="18" t="str">
        <f t="shared" si="455"/>
        <v/>
      </c>
      <c r="J3525" s="28" t="str">
        <f t="shared" si="457"/>
        <v/>
      </c>
      <c r="K3525" s="28" t="str">
        <f t="shared" si="457"/>
        <v/>
      </c>
      <c r="L3525" s="28" t="str">
        <f t="shared" si="457"/>
        <v/>
      </c>
      <c r="M3525" s="28" t="str">
        <f t="shared" si="454"/>
        <v/>
      </c>
      <c r="N3525" s="138" t="str">
        <f>IF(ISNUMBER($A3525),IF(ISNUMBER(VALUE(TRIM(VLOOKUP($A3525,DL,COLUMN()-1,0)))),VALUE(TRIM(VLOOKUP($A3525,DL,COLUMN()-1,0))),TRIM(VLOOKUP($A3525,DL,COLUMN()-1,0))),"")</f>
        <v/>
      </c>
    </row>
    <row r="3526" spans="1:14">
      <c r="A3526" s="4" t="str">
        <f>IF(ISNUMBER(NhapDS!A3522),NhapDS!A3522,"")</f>
        <v/>
      </c>
      <c r="B3526" s="18" t="str">
        <f t="shared" si="452"/>
        <v/>
      </c>
      <c r="C3526" s="64" t="str">
        <f t="shared" si="452"/>
        <v/>
      </c>
      <c r="D3526" s="28" t="str">
        <f t="shared" si="451"/>
        <v/>
      </c>
      <c r="E3526" s="28" t="str">
        <f t="shared" si="455"/>
        <v/>
      </c>
      <c r="F3526" s="28" t="str">
        <f t="shared" si="455"/>
        <v/>
      </c>
      <c r="G3526" s="18" t="str">
        <f t="shared" si="455"/>
        <v/>
      </c>
      <c r="H3526" s="18" t="str">
        <f t="shared" si="455"/>
        <v/>
      </c>
      <c r="I3526" s="18" t="str">
        <f t="shared" si="455"/>
        <v/>
      </c>
      <c r="J3526" s="28" t="str">
        <f t="shared" si="457"/>
        <v/>
      </c>
      <c r="K3526" s="28" t="str">
        <f t="shared" si="457"/>
        <v/>
      </c>
      <c r="L3526" s="28" t="str">
        <f t="shared" si="457"/>
        <v/>
      </c>
      <c r="M3526" s="28" t="str">
        <f t="shared" si="454"/>
        <v/>
      </c>
      <c r="N3526" s="138" t="str">
        <f>IF(ISNUMBER($A3526),IF(ISNUMBER(VALUE(TRIM(VLOOKUP($A3526,DL,COLUMN()-1,0)))),VALUE(TRIM(VLOOKUP($A3526,DL,COLUMN()-1,0))),TRIM(VLOOKUP($A3526,DL,COLUMN()-1,0))),"")</f>
        <v/>
      </c>
    </row>
    <row r="3527" spans="1:14">
      <c r="A3527" s="4" t="str">
        <f>IF(ISNUMBER(NhapDS!A3523),NhapDS!A3523,"")</f>
        <v/>
      </c>
      <c r="B3527" s="18" t="str">
        <f t="shared" si="452"/>
        <v/>
      </c>
      <c r="C3527" s="64" t="str">
        <f t="shared" si="452"/>
        <v/>
      </c>
      <c r="D3527" s="28" t="str">
        <f t="shared" si="451"/>
        <v/>
      </c>
      <c r="E3527" s="28" t="str">
        <f t="shared" si="455"/>
        <v/>
      </c>
      <c r="F3527" s="28" t="str">
        <f t="shared" si="455"/>
        <v/>
      </c>
      <c r="G3527" s="18" t="str">
        <f t="shared" si="455"/>
        <v/>
      </c>
      <c r="H3527" s="18" t="str">
        <f t="shared" si="455"/>
        <v/>
      </c>
      <c r="I3527" s="18" t="str">
        <f t="shared" si="455"/>
        <v/>
      </c>
      <c r="J3527" s="28" t="str">
        <f t="shared" si="457"/>
        <v/>
      </c>
      <c r="K3527" s="28" t="str">
        <f t="shared" si="457"/>
        <v/>
      </c>
      <c r="L3527" s="28" t="str">
        <f t="shared" si="457"/>
        <v/>
      </c>
      <c r="M3527" s="28" t="str">
        <f t="shared" si="454"/>
        <v/>
      </c>
      <c r="N3527" s="138" t="str">
        <f>IF(ISNUMBER($A3527),IF(ISNUMBER(VALUE(TRIM(VLOOKUP($A3527,DL,COLUMN()-1,0)))),VALUE(TRIM(VLOOKUP($A3527,DL,COLUMN()-1,0))),TRIM(VLOOKUP($A3527,DL,COLUMN()-1,0))),"")</f>
        <v/>
      </c>
    </row>
    <row r="3528" spans="1:14">
      <c r="A3528" s="4" t="str">
        <f>IF(ISNUMBER(NhapDS!A3524),NhapDS!A3524,"")</f>
        <v/>
      </c>
      <c r="B3528" s="18" t="str">
        <f t="shared" si="452"/>
        <v/>
      </c>
      <c r="C3528" s="64" t="str">
        <f t="shared" si="452"/>
        <v/>
      </c>
      <c r="D3528" s="28" t="str">
        <f t="shared" si="451"/>
        <v/>
      </c>
      <c r="E3528" s="28" t="str">
        <f t="shared" si="455"/>
        <v/>
      </c>
      <c r="F3528" s="28" t="str">
        <f t="shared" si="455"/>
        <v/>
      </c>
      <c r="G3528" s="18" t="str">
        <f t="shared" si="455"/>
        <v/>
      </c>
      <c r="H3528" s="18" t="str">
        <f t="shared" si="455"/>
        <v/>
      </c>
      <c r="I3528" s="18" t="str">
        <f t="shared" si="455"/>
        <v/>
      </c>
      <c r="J3528" s="28" t="str">
        <f t="shared" si="457"/>
        <v/>
      </c>
      <c r="K3528" s="28" t="str">
        <f t="shared" si="457"/>
        <v/>
      </c>
      <c r="L3528" s="28" t="str">
        <f t="shared" si="457"/>
        <v/>
      </c>
      <c r="M3528" s="28" t="str">
        <f t="shared" si="454"/>
        <v/>
      </c>
      <c r="N3528" s="138" t="str">
        <f>IF(ISNUMBER($A3528),IF(ISNUMBER(VALUE(TRIM(VLOOKUP($A3528,DL,COLUMN()-1,0)))),VALUE(TRIM(VLOOKUP($A3528,DL,COLUMN()-1,0))),TRIM(VLOOKUP($A3528,DL,COLUMN()-1,0))),"")</f>
        <v/>
      </c>
    </row>
    <row r="3529" spans="1:14">
      <c r="A3529" s="4" t="str">
        <f>IF(ISNUMBER(NhapDS!A3525),NhapDS!A3525,"")</f>
        <v/>
      </c>
      <c r="B3529" s="18" t="str">
        <f t="shared" si="452"/>
        <v/>
      </c>
      <c r="C3529" s="64" t="str">
        <f t="shared" si="452"/>
        <v/>
      </c>
      <c r="D3529" s="28" t="str">
        <f t="shared" si="451"/>
        <v/>
      </c>
      <c r="E3529" s="28" t="str">
        <f t="shared" si="455"/>
        <v/>
      </c>
      <c r="F3529" s="28" t="str">
        <f t="shared" si="455"/>
        <v/>
      </c>
      <c r="G3529" s="18" t="str">
        <f t="shared" si="455"/>
        <v/>
      </c>
      <c r="H3529" s="18" t="str">
        <f t="shared" si="455"/>
        <v/>
      </c>
      <c r="I3529" s="18" t="str">
        <f t="shared" si="455"/>
        <v/>
      </c>
      <c r="J3529" s="28" t="str">
        <f t="shared" si="457"/>
        <v/>
      </c>
      <c r="K3529" s="28" t="str">
        <f t="shared" si="457"/>
        <v/>
      </c>
      <c r="L3529" s="28" t="str">
        <f t="shared" si="457"/>
        <v/>
      </c>
      <c r="M3529" s="28" t="str">
        <f t="shared" si="454"/>
        <v/>
      </c>
      <c r="N3529" s="138" t="str">
        <f>IF(ISNUMBER($A3529),IF(ISNUMBER(VALUE(TRIM(VLOOKUP($A3529,DL,COLUMN()-1,0)))),VALUE(TRIM(VLOOKUP($A3529,DL,COLUMN()-1,0))),TRIM(VLOOKUP($A3529,DL,COLUMN()-1,0))),"")</f>
        <v/>
      </c>
    </row>
    <row r="3530" spans="1:14">
      <c r="A3530" s="4" t="str">
        <f>IF(ISNUMBER(NhapDS!A3526),NhapDS!A3526,"")</f>
        <v/>
      </c>
      <c r="B3530" s="18" t="str">
        <f t="shared" si="452"/>
        <v/>
      </c>
      <c r="C3530" s="64" t="str">
        <f t="shared" si="452"/>
        <v/>
      </c>
      <c r="D3530" s="28" t="str">
        <f t="shared" si="451"/>
        <v/>
      </c>
      <c r="E3530" s="28" t="str">
        <f t="shared" si="455"/>
        <v/>
      </c>
      <c r="F3530" s="28" t="str">
        <f t="shared" si="455"/>
        <v/>
      </c>
      <c r="G3530" s="18" t="str">
        <f t="shared" si="455"/>
        <v/>
      </c>
      <c r="H3530" s="18" t="str">
        <f t="shared" si="455"/>
        <v/>
      </c>
      <c r="I3530" s="18" t="str">
        <f t="shared" si="455"/>
        <v/>
      </c>
      <c r="J3530" s="28" t="str">
        <f t="shared" si="457"/>
        <v/>
      </c>
      <c r="K3530" s="28" t="str">
        <f t="shared" si="457"/>
        <v/>
      </c>
      <c r="L3530" s="28" t="str">
        <f t="shared" si="457"/>
        <v/>
      </c>
      <c r="M3530" s="28" t="str">
        <f t="shared" si="454"/>
        <v/>
      </c>
      <c r="N3530" s="138" t="str">
        <f>IF(ISNUMBER($A3530),IF(ISNUMBER(VALUE(TRIM(VLOOKUP($A3530,DL,COLUMN()-1,0)))),VALUE(TRIM(VLOOKUP($A3530,DL,COLUMN()-1,0))),TRIM(VLOOKUP($A3530,DL,COLUMN()-1,0))),"")</f>
        <v/>
      </c>
    </row>
    <row r="3531" spans="1:14">
      <c r="A3531" s="4" t="str">
        <f>IF(ISNUMBER(NhapDS!A3527),NhapDS!A3527,"")</f>
        <v/>
      </c>
      <c r="B3531" s="18" t="str">
        <f t="shared" si="452"/>
        <v/>
      </c>
      <c r="C3531" s="64" t="str">
        <f t="shared" si="452"/>
        <v/>
      </c>
      <c r="D3531" s="28" t="str">
        <f t="shared" si="451"/>
        <v/>
      </c>
      <c r="E3531" s="28" t="str">
        <f t="shared" si="455"/>
        <v/>
      </c>
      <c r="F3531" s="28" t="str">
        <f t="shared" si="455"/>
        <v/>
      </c>
      <c r="G3531" s="18" t="str">
        <f t="shared" si="455"/>
        <v/>
      </c>
      <c r="H3531" s="18" t="str">
        <f t="shared" si="455"/>
        <v/>
      </c>
      <c r="I3531" s="18" t="str">
        <f t="shared" si="455"/>
        <v/>
      </c>
      <c r="J3531" s="28" t="str">
        <f t="shared" si="457"/>
        <v/>
      </c>
      <c r="K3531" s="28" t="str">
        <f t="shared" si="457"/>
        <v/>
      </c>
      <c r="L3531" s="28" t="str">
        <f t="shared" si="457"/>
        <v/>
      </c>
      <c r="M3531" s="28" t="str">
        <f t="shared" si="454"/>
        <v/>
      </c>
      <c r="N3531" s="138" t="str">
        <f>IF(ISNUMBER($A3531),IF(ISNUMBER(VALUE(TRIM(VLOOKUP($A3531,DL,COLUMN()-1,0)))),VALUE(TRIM(VLOOKUP($A3531,DL,COLUMN()-1,0))),TRIM(VLOOKUP($A3531,DL,COLUMN()-1,0))),"")</f>
        <v/>
      </c>
    </row>
    <row r="3532" spans="1:14">
      <c r="A3532" s="4" t="str">
        <f>IF(ISNUMBER(NhapDS!A3528),NhapDS!A3528,"")</f>
        <v/>
      </c>
      <c r="B3532" s="18" t="str">
        <f t="shared" si="452"/>
        <v/>
      </c>
      <c r="C3532" s="64" t="str">
        <f t="shared" si="452"/>
        <v/>
      </c>
      <c r="D3532" s="28" t="str">
        <f t="shared" si="451"/>
        <v/>
      </c>
      <c r="E3532" s="28" t="str">
        <f t="shared" si="455"/>
        <v/>
      </c>
      <c r="F3532" s="28" t="str">
        <f t="shared" si="455"/>
        <v/>
      </c>
      <c r="G3532" s="18" t="str">
        <f t="shared" si="455"/>
        <v/>
      </c>
      <c r="H3532" s="18" t="str">
        <f t="shared" si="455"/>
        <v/>
      </c>
      <c r="I3532" s="18" t="str">
        <f t="shared" si="455"/>
        <v/>
      </c>
      <c r="J3532" s="28" t="str">
        <f t="shared" si="457"/>
        <v/>
      </c>
      <c r="K3532" s="28" t="str">
        <f t="shared" si="457"/>
        <v/>
      </c>
      <c r="L3532" s="28" t="str">
        <f t="shared" si="457"/>
        <v/>
      </c>
      <c r="M3532" s="28" t="str">
        <f t="shared" si="454"/>
        <v/>
      </c>
      <c r="N3532" s="138" t="str">
        <f>IF(ISNUMBER($A3532),IF(ISNUMBER(VALUE(TRIM(VLOOKUP($A3532,DL,COLUMN()-1,0)))),VALUE(TRIM(VLOOKUP($A3532,DL,COLUMN()-1,0))),TRIM(VLOOKUP($A3532,DL,COLUMN()-1,0))),"")</f>
        <v/>
      </c>
    </row>
    <row r="3533" spans="1:14">
      <c r="A3533" s="4" t="str">
        <f>IF(ISNUMBER(NhapDS!A3529),NhapDS!A3529,"")</f>
        <v/>
      </c>
      <c r="B3533" s="18" t="str">
        <f t="shared" si="452"/>
        <v/>
      </c>
      <c r="C3533" s="64" t="str">
        <f t="shared" si="452"/>
        <v/>
      </c>
      <c r="D3533" s="28" t="str">
        <f t="shared" si="451"/>
        <v/>
      </c>
      <c r="E3533" s="28" t="str">
        <f t="shared" si="455"/>
        <v/>
      </c>
      <c r="F3533" s="28" t="str">
        <f t="shared" si="455"/>
        <v/>
      </c>
      <c r="G3533" s="18" t="str">
        <f t="shared" si="455"/>
        <v/>
      </c>
      <c r="H3533" s="18" t="str">
        <f t="shared" si="455"/>
        <v/>
      </c>
      <c r="I3533" s="18" t="str">
        <f t="shared" si="455"/>
        <v/>
      </c>
      <c r="J3533" s="28" t="str">
        <f t="shared" si="457"/>
        <v/>
      </c>
      <c r="K3533" s="28" t="str">
        <f t="shared" si="457"/>
        <v/>
      </c>
      <c r="L3533" s="28" t="str">
        <f t="shared" si="457"/>
        <v/>
      </c>
      <c r="M3533" s="28" t="str">
        <f t="shared" si="454"/>
        <v/>
      </c>
      <c r="N3533" s="138" t="str">
        <f>IF(ISNUMBER($A3533),IF(ISNUMBER(VALUE(TRIM(VLOOKUP($A3533,DL,COLUMN()-1,0)))),VALUE(TRIM(VLOOKUP($A3533,DL,COLUMN()-1,0))),TRIM(VLOOKUP($A3533,DL,COLUMN()-1,0))),"")</f>
        <v/>
      </c>
    </row>
    <row r="3534" spans="1:14">
      <c r="A3534" s="4" t="str">
        <f>IF(ISNUMBER(NhapDS!A3530),NhapDS!A3530,"")</f>
        <v/>
      </c>
      <c r="B3534" s="18" t="str">
        <f t="shared" si="452"/>
        <v/>
      </c>
      <c r="C3534" s="64" t="str">
        <f t="shared" si="452"/>
        <v/>
      </c>
      <c r="D3534" s="28" t="str">
        <f t="shared" si="451"/>
        <v/>
      </c>
      <c r="E3534" s="28" t="str">
        <f t="shared" si="455"/>
        <v/>
      </c>
      <c r="F3534" s="28" t="str">
        <f t="shared" si="455"/>
        <v/>
      </c>
      <c r="G3534" s="18" t="str">
        <f t="shared" si="455"/>
        <v/>
      </c>
      <c r="H3534" s="18" t="str">
        <f t="shared" si="455"/>
        <v/>
      </c>
      <c r="I3534" s="18" t="str">
        <f t="shared" si="455"/>
        <v/>
      </c>
      <c r="J3534" s="28" t="str">
        <f t="shared" si="457"/>
        <v/>
      </c>
      <c r="K3534" s="28" t="str">
        <f t="shared" si="457"/>
        <v/>
      </c>
      <c r="L3534" s="28" t="str">
        <f t="shared" si="457"/>
        <v/>
      </c>
      <c r="M3534" s="28" t="str">
        <f t="shared" si="454"/>
        <v/>
      </c>
      <c r="N3534" s="138" t="str">
        <f>IF(ISNUMBER($A3534),IF(ISNUMBER(VALUE(TRIM(VLOOKUP($A3534,DL,COLUMN()-1,0)))),VALUE(TRIM(VLOOKUP($A3534,DL,COLUMN()-1,0))),TRIM(VLOOKUP($A3534,DL,COLUMN()-1,0))),"")</f>
        <v/>
      </c>
    </row>
    <row r="3535" spans="1:14">
      <c r="A3535" s="4" t="str">
        <f>IF(ISNUMBER(NhapDS!A3531),NhapDS!A3531,"")</f>
        <v/>
      </c>
      <c r="B3535" s="18" t="str">
        <f t="shared" si="452"/>
        <v/>
      </c>
      <c r="C3535" s="64" t="str">
        <f t="shared" si="452"/>
        <v/>
      </c>
      <c r="D3535" s="28" t="str">
        <f t="shared" si="451"/>
        <v/>
      </c>
      <c r="E3535" s="28" t="str">
        <f t="shared" si="455"/>
        <v/>
      </c>
      <c r="F3535" s="28" t="str">
        <f t="shared" si="455"/>
        <v/>
      </c>
      <c r="G3535" s="18" t="str">
        <f t="shared" si="455"/>
        <v/>
      </c>
      <c r="H3535" s="18" t="str">
        <f t="shared" si="455"/>
        <v/>
      </c>
      <c r="I3535" s="18" t="str">
        <f t="shared" si="455"/>
        <v/>
      </c>
      <c r="J3535" s="28" t="str">
        <f t="shared" si="457"/>
        <v/>
      </c>
      <c r="K3535" s="28" t="str">
        <f t="shared" si="457"/>
        <v/>
      </c>
      <c r="L3535" s="28" t="str">
        <f t="shared" si="457"/>
        <v/>
      </c>
      <c r="M3535" s="28" t="str">
        <f t="shared" si="454"/>
        <v/>
      </c>
      <c r="N3535" s="138" t="str">
        <f>IF(ISNUMBER($A3535),IF(ISNUMBER(VALUE(TRIM(VLOOKUP($A3535,DL,COLUMN()-1,0)))),VALUE(TRIM(VLOOKUP($A3535,DL,COLUMN()-1,0))),TRIM(VLOOKUP($A3535,DL,COLUMN()-1,0))),"")</f>
        <v/>
      </c>
    </row>
    <row r="3536" spans="1:14">
      <c r="A3536" s="4" t="str">
        <f>IF(ISNUMBER(NhapDS!A3532),NhapDS!A3532,"")</f>
        <v/>
      </c>
      <c r="B3536" s="18" t="str">
        <f t="shared" si="452"/>
        <v/>
      </c>
      <c r="C3536" s="64" t="str">
        <f t="shared" si="452"/>
        <v/>
      </c>
      <c r="D3536" s="28" t="str">
        <f t="shared" si="451"/>
        <v/>
      </c>
      <c r="E3536" s="28" t="str">
        <f t="shared" si="455"/>
        <v/>
      </c>
      <c r="F3536" s="28" t="str">
        <f t="shared" si="455"/>
        <v/>
      </c>
      <c r="G3536" s="18" t="str">
        <f t="shared" si="455"/>
        <v/>
      </c>
      <c r="H3536" s="18" t="str">
        <f t="shared" si="455"/>
        <v/>
      </c>
      <c r="I3536" s="18" t="str">
        <f t="shared" si="455"/>
        <v/>
      </c>
      <c r="J3536" s="28" t="str">
        <f t="shared" si="457"/>
        <v/>
      </c>
      <c r="K3536" s="28" t="str">
        <f t="shared" si="457"/>
        <v/>
      </c>
      <c r="L3536" s="28" t="str">
        <f t="shared" si="457"/>
        <v/>
      </c>
      <c r="M3536" s="28" t="str">
        <f t="shared" si="454"/>
        <v/>
      </c>
      <c r="N3536" s="138" t="str">
        <f>IF(ISNUMBER($A3536),IF(ISNUMBER(VALUE(TRIM(VLOOKUP($A3536,DL,COLUMN()-1,0)))),VALUE(TRIM(VLOOKUP($A3536,DL,COLUMN()-1,0))),TRIM(VLOOKUP($A3536,DL,COLUMN()-1,0))),"")</f>
        <v/>
      </c>
    </row>
    <row r="3537" spans="1:14">
      <c r="A3537" s="4" t="str">
        <f>IF(ISNUMBER(NhapDS!A3533),NhapDS!A3533,"")</f>
        <v/>
      </c>
      <c r="B3537" s="18" t="str">
        <f t="shared" si="452"/>
        <v/>
      </c>
      <c r="C3537" s="64" t="str">
        <f t="shared" si="452"/>
        <v/>
      </c>
      <c r="D3537" s="28" t="str">
        <f t="shared" si="451"/>
        <v/>
      </c>
      <c r="E3537" s="28" t="str">
        <f t="shared" si="455"/>
        <v/>
      </c>
      <c r="F3537" s="28" t="str">
        <f t="shared" si="455"/>
        <v/>
      </c>
      <c r="G3537" s="18" t="str">
        <f t="shared" si="455"/>
        <v/>
      </c>
      <c r="H3537" s="18" t="str">
        <f t="shared" si="455"/>
        <v/>
      </c>
      <c r="I3537" s="18" t="str">
        <f t="shared" si="455"/>
        <v/>
      </c>
      <c r="J3537" s="28" t="str">
        <f t="shared" si="457"/>
        <v/>
      </c>
      <c r="K3537" s="28" t="str">
        <f t="shared" si="457"/>
        <v/>
      </c>
      <c r="L3537" s="28" t="str">
        <f t="shared" si="457"/>
        <v/>
      </c>
      <c r="M3537" s="28" t="str">
        <f t="shared" si="454"/>
        <v/>
      </c>
      <c r="N3537" s="138" t="str">
        <f>IF(ISNUMBER($A3537),IF(ISNUMBER(VALUE(TRIM(VLOOKUP($A3537,DL,COLUMN()-1,0)))),VALUE(TRIM(VLOOKUP($A3537,DL,COLUMN()-1,0))),TRIM(VLOOKUP($A3537,DL,COLUMN()-1,0))),"")</f>
        <v/>
      </c>
    </row>
    <row r="3538" spans="1:14">
      <c r="A3538" s="4" t="str">
        <f>IF(ISNUMBER(NhapDS!A3534),NhapDS!A3534,"")</f>
        <v/>
      </c>
      <c r="B3538" s="18" t="str">
        <f t="shared" si="452"/>
        <v/>
      </c>
      <c r="C3538" s="64" t="str">
        <f t="shared" si="452"/>
        <v/>
      </c>
      <c r="D3538" s="28" t="str">
        <f t="shared" si="451"/>
        <v/>
      </c>
      <c r="E3538" s="28" t="str">
        <f t="shared" si="455"/>
        <v/>
      </c>
      <c r="F3538" s="28" t="str">
        <f t="shared" si="455"/>
        <v/>
      </c>
      <c r="G3538" s="18" t="str">
        <f t="shared" si="455"/>
        <v/>
      </c>
      <c r="H3538" s="18" t="str">
        <f t="shared" si="455"/>
        <v/>
      </c>
      <c r="I3538" s="18" t="str">
        <f t="shared" si="455"/>
        <v/>
      </c>
      <c r="J3538" s="28" t="str">
        <f t="shared" ref="J3538:L3553" si="458">IF(ISNUMBER($A3538),TRIM(VLOOKUP($A3538,DL,COLUMN()-1,0)),"")</f>
        <v/>
      </c>
      <c r="K3538" s="28" t="str">
        <f t="shared" si="458"/>
        <v/>
      </c>
      <c r="L3538" s="28" t="str">
        <f t="shared" si="458"/>
        <v/>
      </c>
      <c r="M3538" s="28" t="str">
        <f t="shared" si="454"/>
        <v/>
      </c>
      <c r="N3538" s="138" t="str">
        <f>IF(ISNUMBER($A3538),IF(ISNUMBER(VALUE(TRIM(VLOOKUP($A3538,DL,COLUMN()-1,0)))),VALUE(TRIM(VLOOKUP($A3538,DL,COLUMN()-1,0))),TRIM(VLOOKUP($A3538,DL,COLUMN()-1,0))),"")</f>
        <v/>
      </c>
    </row>
    <row r="3539" spans="1:14">
      <c r="A3539" s="4" t="str">
        <f>IF(ISNUMBER(NhapDS!A3535),NhapDS!A3535,"")</f>
        <v/>
      </c>
      <c r="B3539" s="18" t="str">
        <f t="shared" si="452"/>
        <v/>
      </c>
      <c r="C3539" s="64" t="str">
        <f t="shared" si="452"/>
        <v/>
      </c>
      <c r="D3539" s="28" t="str">
        <f t="shared" si="451"/>
        <v/>
      </c>
      <c r="E3539" s="28" t="str">
        <f t="shared" si="455"/>
        <v/>
      </c>
      <c r="F3539" s="28" t="str">
        <f t="shared" si="455"/>
        <v/>
      </c>
      <c r="G3539" s="18" t="str">
        <f t="shared" si="455"/>
        <v/>
      </c>
      <c r="H3539" s="18" t="str">
        <f t="shared" si="455"/>
        <v/>
      </c>
      <c r="I3539" s="18" t="str">
        <f t="shared" si="455"/>
        <v/>
      </c>
      <c r="J3539" s="28" t="str">
        <f t="shared" si="458"/>
        <v/>
      </c>
      <c r="K3539" s="28" t="str">
        <f t="shared" si="458"/>
        <v/>
      </c>
      <c r="L3539" s="28" t="str">
        <f t="shared" si="458"/>
        <v/>
      </c>
      <c r="M3539" s="28" t="str">
        <f t="shared" si="454"/>
        <v/>
      </c>
      <c r="N3539" s="138" t="str">
        <f>IF(ISNUMBER($A3539),IF(ISNUMBER(VALUE(TRIM(VLOOKUP($A3539,DL,COLUMN()-1,0)))),VALUE(TRIM(VLOOKUP($A3539,DL,COLUMN()-1,0))),TRIM(VLOOKUP($A3539,DL,COLUMN()-1,0))),"")</f>
        <v/>
      </c>
    </row>
    <row r="3540" spans="1:14">
      <c r="A3540" s="4" t="str">
        <f>IF(ISNUMBER(NhapDS!A3536),NhapDS!A3536,"")</f>
        <v/>
      </c>
      <c r="B3540" s="18" t="str">
        <f t="shared" si="452"/>
        <v/>
      </c>
      <c r="C3540" s="64" t="str">
        <f t="shared" si="452"/>
        <v/>
      </c>
      <c r="D3540" s="28" t="str">
        <f t="shared" si="451"/>
        <v/>
      </c>
      <c r="E3540" s="28" t="str">
        <f t="shared" si="455"/>
        <v/>
      </c>
      <c r="F3540" s="28" t="str">
        <f t="shared" si="455"/>
        <v/>
      </c>
      <c r="G3540" s="18" t="str">
        <f t="shared" si="455"/>
        <v/>
      </c>
      <c r="H3540" s="18" t="str">
        <f t="shared" si="455"/>
        <v/>
      </c>
      <c r="I3540" s="18" t="str">
        <f t="shared" si="455"/>
        <v/>
      </c>
      <c r="J3540" s="28" t="str">
        <f t="shared" si="458"/>
        <v/>
      </c>
      <c r="K3540" s="28" t="str">
        <f t="shared" si="458"/>
        <v/>
      </c>
      <c r="L3540" s="28" t="str">
        <f t="shared" si="458"/>
        <v/>
      </c>
      <c r="M3540" s="28" t="str">
        <f t="shared" si="454"/>
        <v/>
      </c>
      <c r="N3540" s="138" t="str">
        <f>IF(ISNUMBER($A3540),IF(ISNUMBER(VALUE(TRIM(VLOOKUP($A3540,DL,COLUMN()-1,0)))),VALUE(TRIM(VLOOKUP($A3540,DL,COLUMN()-1,0))),TRIM(VLOOKUP($A3540,DL,COLUMN()-1,0))),"")</f>
        <v/>
      </c>
    </row>
    <row r="3541" spans="1:14">
      <c r="A3541" s="4" t="str">
        <f>IF(ISNUMBER(NhapDS!A3537),NhapDS!A3537,"")</f>
        <v/>
      </c>
      <c r="B3541" s="18" t="str">
        <f t="shared" si="452"/>
        <v/>
      </c>
      <c r="C3541" s="64" t="str">
        <f t="shared" si="452"/>
        <v/>
      </c>
      <c r="D3541" s="28" t="str">
        <f t="shared" si="451"/>
        <v/>
      </c>
      <c r="E3541" s="28" t="str">
        <f t="shared" si="455"/>
        <v/>
      </c>
      <c r="F3541" s="28" t="str">
        <f t="shared" si="455"/>
        <v/>
      </c>
      <c r="G3541" s="18" t="str">
        <f t="shared" si="455"/>
        <v/>
      </c>
      <c r="H3541" s="18" t="str">
        <f t="shared" si="455"/>
        <v/>
      </c>
      <c r="I3541" s="18" t="str">
        <f t="shared" si="455"/>
        <v/>
      </c>
      <c r="J3541" s="28" t="str">
        <f t="shared" si="458"/>
        <v/>
      </c>
      <c r="K3541" s="28" t="str">
        <f t="shared" si="458"/>
        <v/>
      </c>
      <c r="L3541" s="28" t="str">
        <f t="shared" si="458"/>
        <v/>
      </c>
      <c r="M3541" s="28" t="str">
        <f t="shared" si="454"/>
        <v/>
      </c>
      <c r="N3541" s="138" t="str">
        <f>IF(ISNUMBER($A3541),IF(ISNUMBER(VALUE(TRIM(VLOOKUP($A3541,DL,COLUMN()-1,0)))),VALUE(TRIM(VLOOKUP($A3541,DL,COLUMN()-1,0))),TRIM(VLOOKUP($A3541,DL,COLUMN()-1,0))),"")</f>
        <v/>
      </c>
    </row>
    <row r="3542" spans="1:14">
      <c r="A3542" s="4" t="str">
        <f>IF(ISNUMBER(NhapDS!A3538),NhapDS!A3538,"")</f>
        <v/>
      </c>
      <c r="B3542" s="18" t="str">
        <f t="shared" si="452"/>
        <v/>
      </c>
      <c r="C3542" s="64" t="str">
        <f t="shared" si="452"/>
        <v/>
      </c>
      <c r="D3542" s="28" t="str">
        <f t="shared" si="451"/>
        <v/>
      </c>
      <c r="E3542" s="28" t="str">
        <f t="shared" si="455"/>
        <v/>
      </c>
      <c r="F3542" s="28" t="str">
        <f t="shared" si="455"/>
        <v/>
      </c>
      <c r="G3542" s="18" t="str">
        <f t="shared" si="455"/>
        <v/>
      </c>
      <c r="H3542" s="18" t="str">
        <f t="shared" si="455"/>
        <v/>
      </c>
      <c r="I3542" s="18" t="str">
        <f t="shared" si="455"/>
        <v/>
      </c>
      <c r="J3542" s="28" t="str">
        <f t="shared" si="458"/>
        <v/>
      </c>
      <c r="K3542" s="28" t="str">
        <f t="shared" si="458"/>
        <v/>
      </c>
      <c r="L3542" s="28" t="str">
        <f t="shared" si="458"/>
        <v/>
      </c>
      <c r="M3542" s="28" t="str">
        <f t="shared" si="454"/>
        <v/>
      </c>
      <c r="N3542" s="138" t="str">
        <f>IF(ISNUMBER($A3542),IF(ISNUMBER(VALUE(TRIM(VLOOKUP($A3542,DL,COLUMN()-1,0)))),VALUE(TRIM(VLOOKUP($A3542,DL,COLUMN()-1,0))),TRIM(VLOOKUP($A3542,DL,COLUMN()-1,0))),"")</f>
        <v/>
      </c>
    </row>
    <row r="3543" spans="1:14">
      <c r="A3543" s="4" t="str">
        <f>IF(ISNUMBER(NhapDS!A3539),NhapDS!A3539,"")</f>
        <v/>
      </c>
      <c r="B3543" s="18" t="str">
        <f t="shared" si="452"/>
        <v/>
      </c>
      <c r="C3543" s="64" t="str">
        <f t="shared" si="452"/>
        <v/>
      </c>
      <c r="D3543" s="28" t="str">
        <f t="shared" si="451"/>
        <v/>
      </c>
      <c r="E3543" s="28" t="str">
        <f t="shared" si="455"/>
        <v/>
      </c>
      <c r="F3543" s="28" t="str">
        <f t="shared" si="455"/>
        <v/>
      </c>
      <c r="G3543" s="18" t="str">
        <f t="shared" si="455"/>
        <v/>
      </c>
      <c r="H3543" s="18" t="str">
        <f t="shared" si="455"/>
        <v/>
      </c>
      <c r="I3543" s="18" t="str">
        <f t="shared" si="455"/>
        <v/>
      </c>
      <c r="J3543" s="28" t="str">
        <f t="shared" si="458"/>
        <v/>
      </c>
      <c r="K3543" s="28" t="str">
        <f t="shared" si="458"/>
        <v/>
      </c>
      <c r="L3543" s="28" t="str">
        <f t="shared" si="458"/>
        <v/>
      </c>
      <c r="M3543" s="28" t="str">
        <f t="shared" si="454"/>
        <v/>
      </c>
      <c r="N3543" s="138" t="str">
        <f>IF(ISNUMBER($A3543),IF(ISNUMBER(VALUE(TRIM(VLOOKUP($A3543,DL,COLUMN()-1,0)))),VALUE(TRIM(VLOOKUP($A3543,DL,COLUMN()-1,0))),TRIM(VLOOKUP($A3543,DL,COLUMN()-1,0))),"")</f>
        <v/>
      </c>
    </row>
    <row r="3544" spans="1:14">
      <c r="A3544" s="4" t="str">
        <f>IF(ISNUMBER(NhapDS!A3540),NhapDS!A3540,"")</f>
        <v/>
      </c>
      <c r="B3544" s="18" t="str">
        <f t="shared" si="452"/>
        <v/>
      </c>
      <c r="C3544" s="64" t="str">
        <f t="shared" si="452"/>
        <v/>
      </c>
      <c r="D3544" s="28" t="str">
        <f t="shared" si="451"/>
        <v/>
      </c>
      <c r="E3544" s="28" t="str">
        <f t="shared" si="455"/>
        <v/>
      </c>
      <c r="F3544" s="28" t="str">
        <f t="shared" si="455"/>
        <v/>
      </c>
      <c r="G3544" s="18" t="str">
        <f t="shared" si="455"/>
        <v/>
      </c>
      <c r="H3544" s="18" t="str">
        <f t="shared" si="455"/>
        <v/>
      </c>
      <c r="I3544" s="18" t="str">
        <f t="shared" si="455"/>
        <v/>
      </c>
      <c r="J3544" s="28" t="str">
        <f t="shared" si="458"/>
        <v/>
      </c>
      <c r="K3544" s="28" t="str">
        <f t="shared" si="458"/>
        <v/>
      </c>
      <c r="L3544" s="28" t="str">
        <f t="shared" si="458"/>
        <v/>
      </c>
      <c r="M3544" s="28" t="str">
        <f t="shared" si="454"/>
        <v/>
      </c>
      <c r="N3544" s="138" t="str">
        <f>IF(ISNUMBER($A3544),IF(ISNUMBER(VALUE(TRIM(VLOOKUP($A3544,DL,COLUMN()-1,0)))),VALUE(TRIM(VLOOKUP($A3544,DL,COLUMN()-1,0))),TRIM(VLOOKUP($A3544,DL,COLUMN()-1,0))),"")</f>
        <v/>
      </c>
    </row>
    <row r="3545" spans="1:14">
      <c r="A3545" s="4" t="str">
        <f>IF(ISNUMBER(NhapDS!A3541),NhapDS!A3541,"")</f>
        <v/>
      </c>
      <c r="B3545" s="18" t="str">
        <f t="shared" si="452"/>
        <v/>
      </c>
      <c r="C3545" s="64" t="str">
        <f t="shared" si="452"/>
        <v/>
      </c>
      <c r="D3545" s="28" t="str">
        <f t="shared" si="451"/>
        <v/>
      </c>
      <c r="E3545" s="28" t="str">
        <f t="shared" si="455"/>
        <v/>
      </c>
      <c r="F3545" s="28" t="str">
        <f t="shared" si="455"/>
        <v/>
      </c>
      <c r="G3545" s="18" t="str">
        <f t="shared" si="455"/>
        <v/>
      </c>
      <c r="H3545" s="18" t="str">
        <f t="shared" si="455"/>
        <v/>
      </c>
      <c r="I3545" s="18" t="str">
        <f t="shared" si="455"/>
        <v/>
      </c>
      <c r="J3545" s="28" t="str">
        <f t="shared" si="458"/>
        <v/>
      </c>
      <c r="K3545" s="28" t="str">
        <f t="shared" si="458"/>
        <v/>
      </c>
      <c r="L3545" s="28" t="str">
        <f t="shared" si="458"/>
        <v/>
      </c>
      <c r="M3545" s="28" t="str">
        <f t="shared" si="454"/>
        <v/>
      </c>
      <c r="N3545" s="138" t="str">
        <f>IF(ISNUMBER($A3545),IF(ISNUMBER(VALUE(TRIM(VLOOKUP($A3545,DL,COLUMN()-1,0)))),VALUE(TRIM(VLOOKUP($A3545,DL,COLUMN()-1,0))),TRIM(VLOOKUP($A3545,DL,COLUMN()-1,0))),"")</f>
        <v/>
      </c>
    </row>
    <row r="3546" spans="1:14">
      <c r="A3546" s="4" t="str">
        <f>IF(ISNUMBER(NhapDS!A3542),NhapDS!A3542,"")</f>
        <v/>
      </c>
      <c r="B3546" s="18" t="str">
        <f t="shared" si="452"/>
        <v/>
      </c>
      <c r="C3546" s="64" t="str">
        <f t="shared" si="452"/>
        <v/>
      </c>
      <c r="D3546" s="28" t="str">
        <f t="shared" si="451"/>
        <v/>
      </c>
      <c r="E3546" s="28" t="str">
        <f t="shared" si="455"/>
        <v/>
      </c>
      <c r="F3546" s="28" t="str">
        <f t="shared" si="455"/>
        <v/>
      </c>
      <c r="G3546" s="18" t="str">
        <f t="shared" si="455"/>
        <v/>
      </c>
      <c r="H3546" s="18" t="str">
        <f t="shared" si="455"/>
        <v/>
      </c>
      <c r="I3546" s="18" t="str">
        <f t="shared" si="455"/>
        <v/>
      </c>
      <c r="J3546" s="28" t="str">
        <f t="shared" si="458"/>
        <v/>
      </c>
      <c r="K3546" s="28" t="str">
        <f t="shared" si="458"/>
        <v/>
      </c>
      <c r="L3546" s="28" t="str">
        <f t="shared" si="458"/>
        <v/>
      </c>
      <c r="M3546" s="28" t="str">
        <f t="shared" si="454"/>
        <v/>
      </c>
      <c r="N3546" s="138" t="str">
        <f>IF(ISNUMBER($A3546),IF(ISNUMBER(VALUE(TRIM(VLOOKUP($A3546,DL,COLUMN()-1,0)))),VALUE(TRIM(VLOOKUP($A3546,DL,COLUMN()-1,0))),TRIM(VLOOKUP($A3546,DL,COLUMN()-1,0))),"")</f>
        <v/>
      </c>
    </row>
    <row r="3547" spans="1:14">
      <c r="A3547" s="4" t="str">
        <f>IF(ISNUMBER(NhapDS!A3543),NhapDS!A3543,"")</f>
        <v/>
      </c>
      <c r="B3547" s="18" t="str">
        <f t="shared" si="452"/>
        <v/>
      </c>
      <c r="C3547" s="64" t="str">
        <f t="shared" si="452"/>
        <v/>
      </c>
      <c r="D3547" s="28" t="str">
        <f t="shared" si="451"/>
        <v/>
      </c>
      <c r="E3547" s="28" t="str">
        <f t="shared" si="455"/>
        <v/>
      </c>
      <c r="F3547" s="28" t="str">
        <f t="shared" si="455"/>
        <v/>
      </c>
      <c r="G3547" s="18" t="str">
        <f t="shared" si="455"/>
        <v/>
      </c>
      <c r="H3547" s="18" t="str">
        <f t="shared" si="455"/>
        <v/>
      </c>
      <c r="I3547" s="18" t="str">
        <f t="shared" si="455"/>
        <v/>
      </c>
      <c r="J3547" s="28" t="str">
        <f t="shared" si="458"/>
        <v/>
      </c>
      <c r="K3547" s="28" t="str">
        <f t="shared" si="458"/>
        <v/>
      </c>
      <c r="L3547" s="28" t="str">
        <f t="shared" si="458"/>
        <v/>
      </c>
      <c r="M3547" s="28" t="str">
        <f t="shared" si="454"/>
        <v/>
      </c>
      <c r="N3547" s="138" t="str">
        <f>IF(ISNUMBER($A3547),IF(ISNUMBER(VALUE(TRIM(VLOOKUP($A3547,DL,COLUMN()-1,0)))),VALUE(TRIM(VLOOKUP($A3547,DL,COLUMN()-1,0))),TRIM(VLOOKUP($A3547,DL,COLUMN()-1,0))),"")</f>
        <v/>
      </c>
    </row>
    <row r="3548" spans="1:14">
      <c r="A3548" s="4" t="str">
        <f>IF(ISNUMBER(NhapDS!A3544),NhapDS!A3544,"")</f>
        <v/>
      </c>
      <c r="B3548" s="18" t="str">
        <f t="shared" si="452"/>
        <v/>
      </c>
      <c r="C3548" s="64" t="str">
        <f t="shared" si="452"/>
        <v/>
      </c>
      <c r="D3548" s="28" t="str">
        <f t="shared" si="451"/>
        <v/>
      </c>
      <c r="E3548" s="28" t="str">
        <f t="shared" si="455"/>
        <v/>
      </c>
      <c r="F3548" s="28" t="str">
        <f t="shared" si="455"/>
        <v/>
      </c>
      <c r="G3548" s="18" t="str">
        <f t="shared" si="455"/>
        <v/>
      </c>
      <c r="H3548" s="18" t="str">
        <f t="shared" si="455"/>
        <v/>
      </c>
      <c r="I3548" s="18" t="str">
        <f t="shared" si="455"/>
        <v/>
      </c>
      <c r="J3548" s="28" t="str">
        <f t="shared" si="458"/>
        <v/>
      </c>
      <c r="K3548" s="28" t="str">
        <f t="shared" si="458"/>
        <v/>
      </c>
      <c r="L3548" s="28" t="str">
        <f t="shared" si="458"/>
        <v/>
      </c>
      <c r="M3548" s="28" t="str">
        <f t="shared" si="454"/>
        <v/>
      </c>
      <c r="N3548" s="138" t="str">
        <f>IF(ISNUMBER($A3548),IF(ISNUMBER(VALUE(TRIM(VLOOKUP($A3548,DL,COLUMN()-1,0)))),VALUE(TRIM(VLOOKUP($A3548,DL,COLUMN()-1,0))),TRIM(VLOOKUP($A3548,DL,COLUMN()-1,0))),"")</f>
        <v/>
      </c>
    </row>
    <row r="3549" spans="1:14">
      <c r="A3549" s="4" t="str">
        <f>IF(ISNUMBER(NhapDS!A3545),NhapDS!A3545,"")</f>
        <v/>
      </c>
      <c r="B3549" s="18" t="str">
        <f t="shared" si="452"/>
        <v/>
      </c>
      <c r="C3549" s="64" t="str">
        <f t="shared" si="452"/>
        <v/>
      </c>
      <c r="D3549" s="28" t="str">
        <f t="shared" si="451"/>
        <v/>
      </c>
      <c r="E3549" s="28" t="str">
        <f t="shared" si="455"/>
        <v/>
      </c>
      <c r="F3549" s="28" t="str">
        <f t="shared" si="455"/>
        <v/>
      </c>
      <c r="G3549" s="18" t="str">
        <f t="shared" si="455"/>
        <v/>
      </c>
      <c r="H3549" s="18" t="str">
        <f t="shared" si="455"/>
        <v/>
      </c>
      <c r="I3549" s="18" t="str">
        <f t="shared" si="455"/>
        <v/>
      </c>
      <c r="J3549" s="28" t="str">
        <f t="shared" si="458"/>
        <v/>
      </c>
      <c r="K3549" s="28" t="str">
        <f t="shared" si="458"/>
        <v/>
      </c>
      <c r="L3549" s="28" t="str">
        <f t="shared" si="458"/>
        <v/>
      </c>
      <c r="M3549" s="28" t="str">
        <f t="shared" si="454"/>
        <v/>
      </c>
      <c r="N3549" s="138" t="str">
        <f>IF(ISNUMBER($A3549),IF(ISNUMBER(VALUE(TRIM(VLOOKUP($A3549,DL,COLUMN()-1,0)))),VALUE(TRIM(VLOOKUP($A3549,DL,COLUMN()-1,0))),TRIM(VLOOKUP($A3549,DL,COLUMN()-1,0))),"")</f>
        <v/>
      </c>
    </row>
    <row r="3550" spans="1:14">
      <c r="A3550" s="4" t="str">
        <f>IF(ISNUMBER(NhapDS!A3546),NhapDS!A3546,"")</f>
        <v/>
      </c>
      <c r="B3550" s="18" t="str">
        <f t="shared" si="452"/>
        <v/>
      </c>
      <c r="C3550" s="64" t="str">
        <f t="shared" si="452"/>
        <v/>
      </c>
      <c r="D3550" s="28" t="str">
        <f t="shared" si="451"/>
        <v/>
      </c>
      <c r="E3550" s="28" t="str">
        <f t="shared" si="455"/>
        <v/>
      </c>
      <c r="F3550" s="28" t="str">
        <f t="shared" si="455"/>
        <v/>
      </c>
      <c r="G3550" s="18" t="str">
        <f t="shared" si="455"/>
        <v/>
      </c>
      <c r="H3550" s="18" t="str">
        <f t="shared" si="455"/>
        <v/>
      </c>
      <c r="I3550" s="18" t="str">
        <f t="shared" si="455"/>
        <v/>
      </c>
      <c r="J3550" s="28" t="str">
        <f t="shared" si="458"/>
        <v/>
      </c>
      <c r="K3550" s="28" t="str">
        <f t="shared" si="458"/>
        <v/>
      </c>
      <c r="L3550" s="28" t="str">
        <f t="shared" si="458"/>
        <v/>
      </c>
      <c r="M3550" s="28" t="str">
        <f t="shared" si="454"/>
        <v/>
      </c>
      <c r="N3550" s="138" t="str">
        <f>IF(ISNUMBER($A3550),IF(ISNUMBER(VALUE(TRIM(VLOOKUP($A3550,DL,COLUMN()-1,0)))),VALUE(TRIM(VLOOKUP($A3550,DL,COLUMN()-1,0))),TRIM(VLOOKUP($A3550,DL,COLUMN()-1,0))),"")</f>
        <v/>
      </c>
    </row>
    <row r="3551" spans="1:14">
      <c r="A3551" s="4" t="str">
        <f>IF(ISNUMBER(NhapDS!A3547),NhapDS!A3547,"")</f>
        <v/>
      </c>
      <c r="B3551" s="18" t="str">
        <f t="shared" si="452"/>
        <v/>
      </c>
      <c r="C3551" s="64" t="str">
        <f t="shared" si="452"/>
        <v/>
      </c>
      <c r="D3551" s="28" t="str">
        <f t="shared" si="451"/>
        <v/>
      </c>
      <c r="E3551" s="28" t="str">
        <f t="shared" si="455"/>
        <v/>
      </c>
      <c r="F3551" s="28" t="str">
        <f t="shared" si="455"/>
        <v/>
      </c>
      <c r="G3551" s="18" t="str">
        <f t="shared" si="455"/>
        <v/>
      </c>
      <c r="H3551" s="18" t="str">
        <f t="shared" si="455"/>
        <v/>
      </c>
      <c r="I3551" s="18" t="str">
        <f t="shared" si="455"/>
        <v/>
      </c>
      <c r="J3551" s="28" t="str">
        <f t="shared" si="458"/>
        <v/>
      </c>
      <c r="K3551" s="28" t="str">
        <f t="shared" si="458"/>
        <v/>
      </c>
      <c r="L3551" s="28" t="str">
        <f t="shared" si="458"/>
        <v/>
      </c>
      <c r="M3551" s="28" t="str">
        <f t="shared" si="454"/>
        <v/>
      </c>
      <c r="N3551" s="138" t="str">
        <f>IF(ISNUMBER($A3551),IF(ISNUMBER(VALUE(TRIM(VLOOKUP($A3551,DL,COLUMN()-1,0)))),VALUE(TRIM(VLOOKUP($A3551,DL,COLUMN()-1,0))),TRIM(VLOOKUP($A3551,DL,COLUMN()-1,0))),"")</f>
        <v/>
      </c>
    </row>
    <row r="3552" spans="1:14">
      <c r="A3552" s="4" t="str">
        <f>IF(ISNUMBER(NhapDS!A3548),NhapDS!A3548,"")</f>
        <v/>
      </c>
      <c r="B3552" s="18" t="str">
        <f t="shared" si="452"/>
        <v/>
      </c>
      <c r="C3552" s="64" t="str">
        <f t="shared" si="452"/>
        <v/>
      </c>
      <c r="D3552" s="28" t="str">
        <f t="shared" ref="D3552:D3615" si="459">IF(ISNUMBER($A3552),IF(E3552="x","","x"),"")</f>
        <v/>
      </c>
      <c r="E3552" s="28" t="str">
        <f t="shared" si="455"/>
        <v/>
      </c>
      <c r="F3552" s="28" t="str">
        <f t="shared" si="455"/>
        <v/>
      </c>
      <c r="G3552" s="18" t="str">
        <f t="shared" si="455"/>
        <v/>
      </c>
      <c r="H3552" s="18" t="str">
        <f t="shared" si="455"/>
        <v/>
      </c>
      <c r="I3552" s="18" t="str">
        <f t="shared" si="455"/>
        <v/>
      </c>
      <c r="J3552" s="28" t="str">
        <f t="shared" si="458"/>
        <v/>
      </c>
      <c r="K3552" s="28" t="str">
        <f t="shared" si="458"/>
        <v/>
      </c>
      <c r="L3552" s="28" t="str">
        <f t="shared" si="458"/>
        <v/>
      </c>
      <c r="M3552" s="28" t="str">
        <f t="shared" si="454"/>
        <v/>
      </c>
      <c r="N3552" s="138" t="str">
        <f>IF(ISNUMBER($A3552),IF(ISNUMBER(VALUE(TRIM(VLOOKUP($A3552,DL,COLUMN()-1,0)))),VALUE(TRIM(VLOOKUP($A3552,DL,COLUMN()-1,0))),TRIM(VLOOKUP($A3552,DL,COLUMN()-1,0))),"")</f>
        <v/>
      </c>
    </row>
    <row r="3553" spans="1:14">
      <c r="A3553" s="4" t="str">
        <f>IF(ISNUMBER(NhapDS!A3549),NhapDS!A3549,"")</f>
        <v/>
      </c>
      <c r="B3553" s="18" t="str">
        <f t="shared" si="452"/>
        <v/>
      </c>
      <c r="C3553" s="64" t="str">
        <f t="shared" si="452"/>
        <v/>
      </c>
      <c r="D3553" s="28" t="str">
        <f t="shared" si="459"/>
        <v/>
      </c>
      <c r="E3553" s="28" t="str">
        <f t="shared" ref="E3553:I3603" si="460">IF(ISNUMBER($A3553),TRIM(VLOOKUP($A3553,DL,COLUMN()-1,0)),"")</f>
        <v/>
      </c>
      <c r="F3553" s="28" t="str">
        <f t="shared" si="460"/>
        <v/>
      </c>
      <c r="G3553" s="18" t="str">
        <f t="shared" si="460"/>
        <v/>
      </c>
      <c r="H3553" s="18" t="str">
        <f t="shared" si="460"/>
        <v/>
      </c>
      <c r="I3553" s="18" t="str">
        <f t="shared" si="460"/>
        <v/>
      </c>
      <c r="J3553" s="28" t="str">
        <f t="shared" si="458"/>
        <v/>
      </c>
      <c r="K3553" s="28" t="str">
        <f t="shared" si="458"/>
        <v/>
      </c>
      <c r="L3553" s="28" t="str">
        <f t="shared" si="458"/>
        <v/>
      </c>
      <c r="M3553" s="28" t="str">
        <f t="shared" si="454"/>
        <v/>
      </c>
      <c r="N3553" s="138" t="str">
        <f>IF(ISNUMBER($A3553),IF(ISNUMBER(VALUE(TRIM(VLOOKUP($A3553,DL,COLUMN()-1,0)))),VALUE(TRIM(VLOOKUP($A3553,DL,COLUMN()-1,0))),TRIM(VLOOKUP($A3553,DL,COLUMN()-1,0))),"")</f>
        <v/>
      </c>
    </row>
    <row r="3554" spans="1:14">
      <c r="A3554" s="4" t="str">
        <f>IF(ISNUMBER(NhapDS!A3550),NhapDS!A3550,"")</f>
        <v/>
      </c>
      <c r="B3554" s="18" t="str">
        <f t="shared" ref="B3554:C3617" si="461">IF(ISNUMBER($A3554),VLOOKUP($A3554,DL,COLUMN(),0),"")</f>
        <v/>
      </c>
      <c r="C3554" s="64" t="str">
        <f t="shared" si="461"/>
        <v/>
      </c>
      <c r="D3554" s="28" t="str">
        <f t="shared" si="459"/>
        <v/>
      </c>
      <c r="E3554" s="28" t="str">
        <f t="shared" si="460"/>
        <v/>
      </c>
      <c r="F3554" s="28" t="str">
        <f t="shared" si="460"/>
        <v/>
      </c>
      <c r="G3554" s="18" t="str">
        <f t="shared" si="460"/>
        <v/>
      </c>
      <c r="H3554" s="18" t="str">
        <f t="shared" si="460"/>
        <v/>
      </c>
      <c r="I3554" s="18" t="str">
        <f t="shared" si="460"/>
        <v/>
      </c>
      <c r="J3554" s="28" t="str">
        <f t="shared" ref="J3554:L3569" si="462">IF(ISNUMBER($A3554),TRIM(VLOOKUP($A3554,DL,COLUMN()-1,0)),"")</f>
        <v/>
      </c>
      <c r="K3554" s="28" t="str">
        <f t="shared" si="462"/>
        <v/>
      </c>
      <c r="L3554" s="28" t="str">
        <f t="shared" si="462"/>
        <v/>
      </c>
      <c r="M3554" s="28" t="str">
        <f t="shared" ref="M3554:M3617" si="463">IF(ISNUMBER($A3554),TRIM(VLOOKUP($A3554,DL,COLUMN()-1,0)),"")</f>
        <v/>
      </c>
      <c r="N3554" s="138" t="str">
        <f>IF(ISNUMBER($A3554),IF(ISNUMBER(VALUE(TRIM(VLOOKUP($A3554,DL,COLUMN()-1,0)))),VALUE(TRIM(VLOOKUP($A3554,DL,COLUMN()-1,0))),TRIM(VLOOKUP($A3554,DL,COLUMN()-1,0))),"")</f>
        <v/>
      </c>
    </row>
    <row r="3555" spans="1:14">
      <c r="A3555" s="4" t="str">
        <f>IF(ISNUMBER(NhapDS!A3551),NhapDS!A3551,"")</f>
        <v/>
      </c>
      <c r="B3555" s="18" t="str">
        <f t="shared" si="461"/>
        <v/>
      </c>
      <c r="C3555" s="64" t="str">
        <f t="shared" si="461"/>
        <v/>
      </c>
      <c r="D3555" s="28" t="str">
        <f t="shared" si="459"/>
        <v/>
      </c>
      <c r="E3555" s="28" t="str">
        <f t="shared" si="460"/>
        <v/>
      </c>
      <c r="F3555" s="28" t="str">
        <f t="shared" si="460"/>
        <v/>
      </c>
      <c r="G3555" s="18" t="str">
        <f t="shared" si="460"/>
        <v/>
      </c>
      <c r="H3555" s="18" t="str">
        <f t="shared" si="460"/>
        <v/>
      </c>
      <c r="I3555" s="18" t="str">
        <f t="shared" si="460"/>
        <v/>
      </c>
      <c r="J3555" s="28" t="str">
        <f t="shared" si="462"/>
        <v/>
      </c>
      <c r="K3555" s="28" t="str">
        <f t="shared" si="462"/>
        <v/>
      </c>
      <c r="L3555" s="28" t="str">
        <f t="shared" si="462"/>
        <v/>
      </c>
      <c r="M3555" s="28" t="str">
        <f t="shared" si="463"/>
        <v/>
      </c>
      <c r="N3555" s="138" t="str">
        <f>IF(ISNUMBER($A3555),IF(ISNUMBER(VALUE(TRIM(VLOOKUP($A3555,DL,COLUMN()-1,0)))),VALUE(TRIM(VLOOKUP($A3555,DL,COLUMN()-1,0))),TRIM(VLOOKUP($A3555,DL,COLUMN()-1,0))),"")</f>
        <v/>
      </c>
    </row>
    <row r="3556" spans="1:14">
      <c r="A3556" s="4" t="str">
        <f>IF(ISNUMBER(NhapDS!A3552),NhapDS!A3552,"")</f>
        <v/>
      </c>
      <c r="B3556" s="18" t="str">
        <f t="shared" si="461"/>
        <v/>
      </c>
      <c r="C3556" s="64" t="str">
        <f t="shared" si="461"/>
        <v/>
      </c>
      <c r="D3556" s="28" t="str">
        <f t="shared" si="459"/>
        <v/>
      </c>
      <c r="E3556" s="28" t="str">
        <f t="shared" si="460"/>
        <v/>
      </c>
      <c r="F3556" s="28" t="str">
        <f t="shared" si="460"/>
        <v/>
      </c>
      <c r="G3556" s="18" t="str">
        <f t="shared" si="460"/>
        <v/>
      </c>
      <c r="H3556" s="18" t="str">
        <f t="shared" si="460"/>
        <v/>
      </c>
      <c r="I3556" s="18" t="str">
        <f t="shared" si="460"/>
        <v/>
      </c>
      <c r="J3556" s="28" t="str">
        <f t="shared" si="462"/>
        <v/>
      </c>
      <c r="K3556" s="28" t="str">
        <f t="shared" si="462"/>
        <v/>
      </c>
      <c r="L3556" s="28" t="str">
        <f t="shared" si="462"/>
        <v/>
      </c>
      <c r="M3556" s="28" t="str">
        <f t="shared" si="463"/>
        <v/>
      </c>
      <c r="N3556" s="138" t="str">
        <f>IF(ISNUMBER($A3556),IF(ISNUMBER(VALUE(TRIM(VLOOKUP($A3556,DL,COLUMN()-1,0)))),VALUE(TRIM(VLOOKUP($A3556,DL,COLUMN()-1,0))),TRIM(VLOOKUP($A3556,DL,COLUMN()-1,0))),"")</f>
        <v/>
      </c>
    </row>
    <row r="3557" spans="1:14">
      <c r="A3557" s="4" t="str">
        <f>IF(ISNUMBER(NhapDS!A3553),NhapDS!A3553,"")</f>
        <v/>
      </c>
      <c r="B3557" s="18" t="str">
        <f t="shared" si="461"/>
        <v/>
      </c>
      <c r="C3557" s="64" t="str">
        <f t="shared" si="461"/>
        <v/>
      </c>
      <c r="D3557" s="28" t="str">
        <f t="shared" si="459"/>
        <v/>
      </c>
      <c r="E3557" s="28" t="str">
        <f t="shared" si="460"/>
        <v/>
      </c>
      <c r="F3557" s="28" t="str">
        <f t="shared" si="460"/>
        <v/>
      </c>
      <c r="G3557" s="18" t="str">
        <f t="shared" si="460"/>
        <v/>
      </c>
      <c r="H3557" s="18" t="str">
        <f t="shared" si="460"/>
        <v/>
      </c>
      <c r="I3557" s="18" t="str">
        <f t="shared" si="460"/>
        <v/>
      </c>
      <c r="J3557" s="28" t="str">
        <f t="shared" si="462"/>
        <v/>
      </c>
      <c r="K3557" s="28" t="str">
        <f t="shared" si="462"/>
        <v/>
      </c>
      <c r="L3557" s="28" t="str">
        <f t="shared" si="462"/>
        <v/>
      </c>
      <c r="M3557" s="28" t="str">
        <f t="shared" si="463"/>
        <v/>
      </c>
      <c r="N3557" s="138" t="str">
        <f>IF(ISNUMBER($A3557),IF(ISNUMBER(VALUE(TRIM(VLOOKUP($A3557,DL,COLUMN()-1,0)))),VALUE(TRIM(VLOOKUP($A3557,DL,COLUMN()-1,0))),TRIM(VLOOKUP($A3557,DL,COLUMN()-1,0))),"")</f>
        <v/>
      </c>
    </row>
    <row r="3558" spans="1:14">
      <c r="A3558" s="4" t="str">
        <f>IF(ISNUMBER(NhapDS!A3554),NhapDS!A3554,"")</f>
        <v/>
      </c>
      <c r="B3558" s="18" t="str">
        <f t="shared" si="461"/>
        <v/>
      </c>
      <c r="C3558" s="64" t="str">
        <f t="shared" si="461"/>
        <v/>
      </c>
      <c r="D3558" s="28" t="str">
        <f t="shared" si="459"/>
        <v/>
      </c>
      <c r="E3558" s="28" t="str">
        <f t="shared" si="460"/>
        <v/>
      </c>
      <c r="F3558" s="28" t="str">
        <f t="shared" si="460"/>
        <v/>
      </c>
      <c r="G3558" s="18" t="str">
        <f t="shared" si="460"/>
        <v/>
      </c>
      <c r="H3558" s="18" t="str">
        <f t="shared" si="460"/>
        <v/>
      </c>
      <c r="I3558" s="18" t="str">
        <f t="shared" si="460"/>
        <v/>
      </c>
      <c r="J3558" s="28" t="str">
        <f t="shared" si="462"/>
        <v/>
      </c>
      <c r="K3558" s="28" t="str">
        <f t="shared" si="462"/>
        <v/>
      </c>
      <c r="L3558" s="28" t="str">
        <f t="shared" si="462"/>
        <v/>
      </c>
      <c r="M3558" s="28" t="str">
        <f t="shared" si="463"/>
        <v/>
      </c>
      <c r="N3558" s="138" t="str">
        <f>IF(ISNUMBER($A3558),IF(ISNUMBER(VALUE(TRIM(VLOOKUP($A3558,DL,COLUMN()-1,0)))),VALUE(TRIM(VLOOKUP($A3558,DL,COLUMN()-1,0))),TRIM(VLOOKUP($A3558,DL,COLUMN()-1,0))),"")</f>
        <v/>
      </c>
    </row>
    <row r="3559" spans="1:14">
      <c r="A3559" s="4" t="str">
        <f>IF(ISNUMBER(NhapDS!A3555),NhapDS!A3555,"")</f>
        <v/>
      </c>
      <c r="B3559" s="18" t="str">
        <f t="shared" si="461"/>
        <v/>
      </c>
      <c r="C3559" s="64" t="str">
        <f t="shared" si="461"/>
        <v/>
      </c>
      <c r="D3559" s="28" t="str">
        <f t="shared" si="459"/>
        <v/>
      </c>
      <c r="E3559" s="28" t="str">
        <f t="shared" si="460"/>
        <v/>
      </c>
      <c r="F3559" s="28" t="str">
        <f t="shared" si="460"/>
        <v/>
      </c>
      <c r="G3559" s="18" t="str">
        <f t="shared" si="460"/>
        <v/>
      </c>
      <c r="H3559" s="18" t="str">
        <f t="shared" si="460"/>
        <v/>
      </c>
      <c r="I3559" s="18" t="str">
        <f t="shared" si="460"/>
        <v/>
      </c>
      <c r="J3559" s="28" t="str">
        <f t="shared" si="462"/>
        <v/>
      </c>
      <c r="K3559" s="28" t="str">
        <f t="shared" si="462"/>
        <v/>
      </c>
      <c r="L3559" s="28" t="str">
        <f t="shared" si="462"/>
        <v/>
      </c>
      <c r="M3559" s="28" t="str">
        <f t="shared" si="463"/>
        <v/>
      </c>
      <c r="N3559" s="138" t="str">
        <f>IF(ISNUMBER($A3559),IF(ISNUMBER(VALUE(TRIM(VLOOKUP($A3559,DL,COLUMN()-1,0)))),VALUE(TRIM(VLOOKUP($A3559,DL,COLUMN()-1,0))),TRIM(VLOOKUP($A3559,DL,COLUMN()-1,0))),"")</f>
        <v/>
      </c>
    </row>
    <row r="3560" spans="1:14">
      <c r="A3560" s="4" t="str">
        <f>IF(ISNUMBER(NhapDS!A3556),NhapDS!A3556,"")</f>
        <v/>
      </c>
      <c r="B3560" s="18" t="str">
        <f t="shared" si="461"/>
        <v/>
      </c>
      <c r="C3560" s="64" t="str">
        <f t="shared" si="461"/>
        <v/>
      </c>
      <c r="D3560" s="28" t="str">
        <f t="shared" si="459"/>
        <v/>
      </c>
      <c r="E3560" s="28" t="str">
        <f t="shared" si="460"/>
        <v/>
      </c>
      <c r="F3560" s="28" t="str">
        <f t="shared" si="460"/>
        <v/>
      </c>
      <c r="G3560" s="18" t="str">
        <f t="shared" si="460"/>
        <v/>
      </c>
      <c r="H3560" s="18" t="str">
        <f t="shared" si="460"/>
        <v/>
      </c>
      <c r="I3560" s="18" t="str">
        <f t="shared" si="460"/>
        <v/>
      </c>
      <c r="J3560" s="28" t="str">
        <f t="shared" si="462"/>
        <v/>
      </c>
      <c r="K3560" s="28" t="str">
        <f t="shared" si="462"/>
        <v/>
      </c>
      <c r="L3560" s="28" t="str">
        <f t="shared" si="462"/>
        <v/>
      </c>
      <c r="M3560" s="28" t="str">
        <f t="shared" si="463"/>
        <v/>
      </c>
      <c r="N3560" s="138" t="str">
        <f>IF(ISNUMBER($A3560),IF(ISNUMBER(VALUE(TRIM(VLOOKUP($A3560,DL,COLUMN()-1,0)))),VALUE(TRIM(VLOOKUP($A3560,DL,COLUMN()-1,0))),TRIM(VLOOKUP($A3560,DL,COLUMN()-1,0))),"")</f>
        <v/>
      </c>
    </row>
    <row r="3561" spans="1:14">
      <c r="A3561" s="4" t="str">
        <f>IF(ISNUMBER(NhapDS!A3557),NhapDS!A3557,"")</f>
        <v/>
      </c>
      <c r="B3561" s="18" t="str">
        <f t="shared" si="461"/>
        <v/>
      </c>
      <c r="C3561" s="64" t="str">
        <f t="shared" si="461"/>
        <v/>
      </c>
      <c r="D3561" s="28" t="str">
        <f t="shared" si="459"/>
        <v/>
      </c>
      <c r="E3561" s="28" t="str">
        <f t="shared" si="460"/>
        <v/>
      </c>
      <c r="F3561" s="28" t="str">
        <f t="shared" si="460"/>
        <v/>
      </c>
      <c r="G3561" s="18" t="str">
        <f t="shared" si="460"/>
        <v/>
      </c>
      <c r="H3561" s="18" t="str">
        <f t="shared" si="460"/>
        <v/>
      </c>
      <c r="I3561" s="18" t="str">
        <f t="shared" si="460"/>
        <v/>
      </c>
      <c r="J3561" s="28" t="str">
        <f t="shared" si="462"/>
        <v/>
      </c>
      <c r="K3561" s="28" t="str">
        <f t="shared" si="462"/>
        <v/>
      </c>
      <c r="L3561" s="28" t="str">
        <f t="shared" si="462"/>
        <v/>
      </c>
      <c r="M3561" s="28" t="str">
        <f t="shared" si="463"/>
        <v/>
      </c>
      <c r="N3561" s="138" t="str">
        <f>IF(ISNUMBER($A3561),IF(ISNUMBER(VALUE(TRIM(VLOOKUP($A3561,DL,COLUMN()-1,0)))),VALUE(TRIM(VLOOKUP($A3561,DL,COLUMN()-1,0))),TRIM(VLOOKUP($A3561,DL,COLUMN()-1,0))),"")</f>
        <v/>
      </c>
    </row>
    <row r="3562" spans="1:14">
      <c r="A3562" s="4" t="str">
        <f>IF(ISNUMBER(NhapDS!A3558),NhapDS!A3558,"")</f>
        <v/>
      </c>
      <c r="B3562" s="18" t="str">
        <f t="shared" si="461"/>
        <v/>
      </c>
      <c r="C3562" s="64" t="str">
        <f t="shared" si="461"/>
        <v/>
      </c>
      <c r="D3562" s="28" t="str">
        <f t="shared" si="459"/>
        <v/>
      </c>
      <c r="E3562" s="28" t="str">
        <f t="shared" si="460"/>
        <v/>
      </c>
      <c r="F3562" s="28" t="str">
        <f t="shared" si="460"/>
        <v/>
      </c>
      <c r="G3562" s="18" t="str">
        <f t="shared" si="460"/>
        <v/>
      </c>
      <c r="H3562" s="18" t="str">
        <f t="shared" si="460"/>
        <v/>
      </c>
      <c r="I3562" s="18" t="str">
        <f t="shared" si="460"/>
        <v/>
      </c>
      <c r="J3562" s="28" t="str">
        <f t="shared" si="462"/>
        <v/>
      </c>
      <c r="K3562" s="28" t="str">
        <f t="shared" si="462"/>
        <v/>
      </c>
      <c r="L3562" s="28" t="str">
        <f t="shared" si="462"/>
        <v/>
      </c>
      <c r="M3562" s="28" t="str">
        <f t="shared" si="463"/>
        <v/>
      </c>
      <c r="N3562" s="138" t="str">
        <f>IF(ISNUMBER($A3562),IF(ISNUMBER(VALUE(TRIM(VLOOKUP($A3562,DL,COLUMN()-1,0)))),VALUE(TRIM(VLOOKUP($A3562,DL,COLUMN()-1,0))),TRIM(VLOOKUP($A3562,DL,COLUMN()-1,0))),"")</f>
        <v/>
      </c>
    </row>
    <row r="3563" spans="1:14">
      <c r="A3563" s="4" t="str">
        <f>IF(ISNUMBER(NhapDS!A3559),NhapDS!A3559,"")</f>
        <v/>
      </c>
      <c r="B3563" s="18" t="str">
        <f t="shared" si="461"/>
        <v/>
      </c>
      <c r="C3563" s="64" t="str">
        <f t="shared" si="461"/>
        <v/>
      </c>
      <c r="D3563" s="28" t="str">
        <f t="shared" si="459"/>
        <v/>
      </c>
      <c r="E3563" s="28" t="str">
        <f t="shared" si="460"/>
        <v/>
      </c>
      <c r="F3563" s="28" t="str">
        <f t="shared" si="460"/>
        <v/>
      </c>
      <c r="G3563" s="18" t="str">
        <f t="shared" si="460"/>
        <v/>
      </c>
      <c r="H3563" s="18" t="str">
        <f t="shared" si="460"/>
        <v/>
      </c>
      <c r="I3563" s="18" t="str">
        <f t="shared" si="460"/>
        <v/>
      </c>
      <c r="J3563" s="28" t="str">
        <f t="shared" si="462"/>
        <v/>
      </c>
      <c r="K3563" s="28" t="str">
        <f t="shared" si="462"/>
        <v/>
      </c>
      <c r="L3563" s="28" t="str">
        <f t="shared" si="462"/>
        <v/>
      </c>
      <c r="M3563" s="28" t="str">
        <f t="shared" si="463"/>
        <v/>
      </c>
      <c r="N3563" s="138" t="str">
        <f>IF(ISNUMBER($A3563),IF(ISNUMBER(VALUE(TRIM(VLOOKUP($A3563,DL,COLUMN()-1,0)))),VALUE(TRIM(VLOOKUP($A3563,DL,COLUMN()-1,0))),TRIM(VLOOKUP($A3563,DL,COLUMN()-1,0))),"")</f>
        <v/>
      </c>
    </row>
    <row r="3564" spans="1:14">
      <c r="A3564" s="4" t="str">
        <f>IF(ISNUMBER(NhapDS!A3560),NhapDS!A3560,"")</f>
        <v/>
      </c>
      <c r="B3564" s="18" t="str">
        <f t="shared" si="461"/>
        <v/>
      </c>
      <c r="C3564" s="64" t="str">
        <f t="shared" si="461"/>
        <v/>
      </c>
      <c r="D3564" s="28" t="str">
        <f t="shared" si="459"/>
        <v/>
      </c>
      <c r="E3564" s="28" t="str">
        <f t="shared" si="460"/>
        <v/>
      </c>
      <c r="F3564" s="28" t="str">
        <f t="shared" si="460"/>
        <v/>
      </c>
      <c r="G3564" s="18" t="str">
        <f t="shared" si="460"/>
        <v/>
      </c>
      <c r="H3564" s="18" t="str">
        <f t="shared" si="460"/>
        <v/>
      </c>
      <c r="I3564" s="18" t="str">
        <f t="shared" si="460"/>
        <v/>
      </c>
      <c r="J3564" s="28" t="str">
        <f t="shared" si="462"/>
        <v/>
      </c>
      <c r="K3564" s="28" t="str">
        <f t="shared" si="462"/>
        <v/>
      </c>
      <c r="L3564" s="28" t="str">
        <f t="shared" si="462"/>
        <v/>
      </c>
      <c r="M3564" s="28" t="str">
        <f t="shared" si="463"/>
        <v/>
      </c>
      <c r="N3564" s="138" t="str">
        <f>IF(ISNUMBER($A3564),IF(ISNUMBER(VALUE(TRIM(VLOOKUP($A3564,DL,COLUMN()-1,0)))),VALUE(TRIM(VLOOKUP($A3564,DL,COLUMN()-1,0))),TRIM(VLOOKUP($A3564,DL,COLUMN()-1,0))),"")</f>
        <v/>
      </c>
    </row>
    <row r="3565" spans="1:14">
      <c r="A3565" s="4" t="str">
        <f>IF(ISNUMBER(NhapDS!A3561),NhapDS!A3561,"")</f>
        <v/>
      </c>
      <c r="B3565" s="18" t="str">
        <f t="shared" si="461"/>
        <v/>
      </c>
      <c r="C3565" s="64" t="str">
        <f t="shared" si="461"/>
        <v/>
      </c>
      <c r="D3565" s="28" t="str">
        <f t="shared" si="459"/>
        <v/>
      </c>
      <c r="E3565" s="28" t="str">
        <f t="shared" si="460"/>
        <v/>
      </c>
      <c r="F3565" s="28" t="str">
        <f t="shared" si="460"/>
        <v/>
      </c>
      <c r="G3565" s="18" t="str">
        <f t="shared" si="460"/>
        <v/>
      </c>
      <c r="H3565" s="18" t="str">
        <f t="shared" si="460"/>
        <v/>
      </c>
      <c r="I3565" s="18" t="str">
        <f t="shared" si="460"/>
        <v/>
      </c>
      <c r="J3565" s="28" t="str">
        <f t="shared" si="462"/>
        <v/>
      </c>
      <c r="K3565" s="28" t="str">
        <f t="shared" si="462"/>
        <v/>
      </c>
      <c r="L3565" s="28" t="str">
        <f t="shared" si="462"/>
        <v/>
      </c>
      <c r="M3565" s="28" t="str">
        <f t="shared" si="463"/>
        <v/>
      </c>
      <c r="N3565" s="138" t="str">
        <f>IF(ISNUMBER($A3565),IF(ISNUMBER(VALUE(TRIM(VLOOKUP($A3565,DL,COLUMN()-1,0)))),VALUE(TRIM(VLOOKUP($A3565,DL,COLUMN()-1,0))),TRIM(VLOOKUP($A3565,DL,COLUMN()-1,0))),"")</f>
        <v/>
      </c>
    </row>
    <row r="3566" spans="1:14">
      <c r="A3566" s="4" t="str">
        <f>IF(ISNUMBER(NhapDS!A3562),NhapDS!A3562,"")</f>
        <v/>
      </c>
      <c r="B3566" s="18" t="str">
        <f t="shared" si="461"/>
        <v/>
      </c>
      <c r="C3566" s="64" t="str">
        <f t="shared" si="461"/>
        <v/>
      </c>
      <c r="D3566" s="28" t="str">
        <f t="shared" si="459"/>
        <v/>
      </c>
      <c r="E3566" s="28" t="str">
        <f t="shared" si="460"/>
        <v/>
      </c>
      <c r="F3566" s="28" t="str">
        <f t="shared" si="460"/>
        <v/>
      </c>
      <c r="G3566" s="18" t="str">
        <f t="shared" si="460"/>
        <v/>
      </c>
      <c r="H3566" s="18" t="str">
        <f t="shared" si="460"/>
        <v/>
      </c>
      <c r="I3566" s="18" t="str">
        <f t="shared" si="460"/>
        <v/>
      </c>
      <c r="J3566" s="28" t="str">
        <f t="shared" si="462"/>
        <v/>
      </c>
      <c r="K3566" s="28" t="str">
        <f t="shared" si="462"/>
        <v/>
      </c>
      <c r="L3566" s="28" t="str">
        <f t="shared" si="462"/>
        <v/>
      </c>
      <c r="M3566" s="28" t="str">
        <f t="shared" si="463"/>
        <v/>
      </c>
      <c r="N3566" s="138" t="str">
        <f>IF(ISNUMBER($A3566),IF(ISNUMBER(VALUE(TRIM(VLOOKUP($A3566,DL,COLUMN()-1,0)))),VALUE(TRIM(VLOOKUP($A3566,DL,COLUMN()-1,0))),TRIM(VLOOKUP($A3566,DL,COLUMN()-1,0))),"")</f>
        <v/>
      </c>
    </row>
    <row r="3567" spans="1:14">
      <c r="A3567" s="4" t="str">
        <f>IF(ISNUMBER(NhapDS!A3563),NhapDS!A3563,"")</f>
        <v/>
      </c>
      <c r="B3567" s="18" t="str">
        <f t="shared" si="461"/>
        <v/>
      </c>
      <c r="C3567" s="64" t="str">
        <f t="shared" si="461"/>
        <v/>
      </c>
      <c r="D3567" s="28" t="str">
        <f t="shared" si="459"/>
        <v/>
      </c>
      <c r="E3567" s="28" t="str">
        <f t="shared" si="460"/>
        <v/>
      </c>
      <c r="F3567" s="28" t="str">
        <f t="shared" si="460"/>
        <v/>
      </c>
      <c r="G3567" s="18" t="str">
        <f t="shared" si="460"/>
        <v/>
      </c>
      <c r="H3567" s="18" t="str">
        <f t="shared" si="460"/>
        <v/>
      </c>
      <c r="I3567" s="18" t="str">
        <f t="shared" si="460"/>
        <v/>
      </c>
      <c r="J3567" s="28" t="str">
        <f t="shared" si="462"/>
        <v/>
      </c>
      <c r="K3567" s="28" t="str">
        <f t="shared" si="462"/>
        <v/>
      </c>
      <c r="L3567" s="28" t="str">
        <f t="shared" si="462"/>
        <v/>
      </c>
      <c r="M3567" s="28" t="str">
        <f t="shared" si="463"/>
        <v/>
      </c>
      <c r="N3567" s="138" t="str">
        <f>IF(ISNUMBER($A3567),IF(ISNUMBER(VALUE(TRIM(VLOOKUP($A3567,DL,COLUMN()-1,0)))),VALUE(TRIM(VLOOKUP($A3567,DL,COLUMN()-1,0))),TRIM(VLOOKUP($A3567,DL,COLUMN()-1,0))),"")</f>
        <v/>
      </c>
    </row>
    <row r="3568" spans="1:14">
      <c r="A3568" s="4" t="str">
        <f>IF(ISNUMBER(NhapDS!A3564),NhapDS!A3564,"")</f>
        <v/>
      </c>
      <c r="B3568" s="18" t="str">
        <f t="shared" si="461"/>
        <v/>
      </c>
      <c r="C3568" s="64" t="str">
        <f t="shared" si="461"/>
        <v/>
      </c>
      <c r="D3568" s="28" t="str">
        <f t="shared" si="459"/>
        <v/>
      </c>
      <c r="E3568" s="28" t="str">
        <f t="shared" si="460"/>
        <v/>
      </c>
      <c r="F3568" s="28" t="str">
        <f t="shared" si="460"/>
        <v/>
      </c>
      <c r="G3568" s="18" t="str">
        <f t="shared" si="460"/>
        <v/>
      </c>
      <c r="H3568" s="18" t="str">
        <f t="shared" si="460"/>
        <v/>
      </c>
      <c r="I3568" s="18" t="str">
        <f t="shared" si="460"/>
        <v/>
      </c>
      <c r="J3568" s="28" t="str">
        <f t="shared" si="462"/>
        <v/>
      </c>
      <c r="K3568" s="28" t="str">
        <f t="shared" si="462"/>
        <v/>
      </c>
      <c r="L3568" s="28" t="str">
        <f t="shared" si="462"/>
        <v/>
      </c>
      <c r="M3568" s="28" t="str">
        <f t="shared" si="463"/>
        <v/>
      </c>
      <c r="N3568" s="138" t="str">
        <f>IF(ISNUMBER($A3568),IF(ISNUMBER(VALUE(TRIM(VLOOKUP($A3568,DL,COLUMN()-1,0)))),VALUE(TRIM(VLOOKUP($A3568,DL,COLUMN()-1,0))),TRIM(VLOOKUP($A3568,DL,COLUMN()-1,0))),"")</f>
        <v/>
      </c>
    </row>
    <row r="3569" spans="1:14">
      <c r="A3569" s="4" t="str">
        <f>IF(ISNUMBER(NhapDS!A3565),NhapDS!A3565,"")</f>
        <v/>
      </c>
      <c r="B3569" s="18" t="str">
        <f t="shared" si="461"/>
        <v/>
      </c>
      <c r="C3569" s="64" t="str">
        <f t="shared" si="461"/>
        <v/>
      </c>
      <c r="D3569" s="28" t="str">
        <f t="shared" si="459"/>
        <v/>
      </c>
      <c r="E3569" s="28" t="str">
        <f t="shared" si="460"/>
        <v/>
      </c>
      <c r="F3569" s="28" t="str">
        <f t="shared" si="460"/>
        <v/>
      </c>
      <c r="G3569" s="18" t="str">
        <f t="shared" si="460"/>
        <v/>
      </c>
      <c r="H3569" s="18" t="str">
        <f t="shared" si="460"/>
        <v/>
      </c>
      <c r="I3569" s="18" t="str">
        <f t="shared" si="460"/>
        <v/>
      </c>
      <c r="J3569" s="28" t="str">
        <f t="shared" si="462"/>
        <v/>
      </c>
      <c r="K3569" s="28" t="str">
        <f t="shared" si="462"/>
        <v/>
      </c>
      <c r="L3569" s="28" t="str">
        <f t="shared" si="462"/>
        <v/>
      </c>
      <c r="M3569" s="28" t="str">
        <f t="shared" si="463"/>
        <v/>
      </c>
      <c r="N3569" s="138" t="str">
        <f>IF(ISNUMBER($A3569),IF(ISNUMBER(VALUE(TRIM(VLOOKUP($A3569,DL,COLUMN()-1,0)))),VALUE(TRIM(VLOOKUP($A3569,DL,COLUMN()-1,0))),TRIM(VLOOKUP($A3569,DL,COLUMN()-1,0))),"")</f>
        <v/>
      </c>
    </row>
    <row r="3570" spans="1:14">
      <c r="A3570" s="4" t="str">
        <f>IF(ISNUMBER(NhapDS!A3566),NhapDS!A3566,"")</f>
        <v/>
      </c>
      <c r="B3570" s="18" t="str">
        <f t="shared" si="461"/>
        <v/>
      </c>
      <c r="C3570" s="64" t="str">
        <f t="shared" si="461"/>
        <v/>
      </c>
      <c r="D3570" s="28" t="str">
        <f t="shared" si="459"/>
        <v/>
      </c>
      <c r="E3570" s="28" t="str">
        <f t="shared" si="460"/>
        <v/>
      </c>
      <c r="F3570" s="28" t="str">
        <f t="shared" si="460"/>
        <v/>
      </c>
      <c r="G3570" s="18" t="str">
        <f t="shared" si="460"/>
        <v/>
      </c>
      <c r="H3570" s="18" t="str">
        <f t="shared" si="460"/>
        <v/>
      </c>
      <c r="I3570" s="18" t="str">
        <f t="shared" si="460"/>
        <v/>
      </c>
      <c r="J3570" s="28" t="str">
        <f t="shared" ref="J3570:L3585" si="464">IF(ISNUMBER($A3570),TRIM(VLOOKUP($A3570,DL,COLUMN()-1,0)),"")</f>
        <v/>
      </c>
      <c r="K3570" s="28" t="str">
        <f t="shared" si="464"/>
        <v/>
      </c>
      <c r="L3570" s="28" t="str">
        <f t="shared" si="464"/>
        <v/>
      </c>
      <c r="M3570" s="28" t="str">
        <f t="shared" si="463"/>
        <v/>
      </c>
      <c r="N3570" s="138" t="str">
        <f>IF(ISNUMBER($A3570),IF(ISNUMBER(VALUE(TRIM(VLOOKUP($A3570,DL,COLUMN()-1,0)))),VALUE(TRIM(VLOOKUP($A3570,DL,COLUMN()-1,0))),TRIM(VLOOKUP($A3570,DL,COLUMN()-1,0))),"")</f>
        <v/>
      </c>
    </row>
    <row r="3571" spans="1:14">
      <c r="A3571" s="4" t="str">
        <f>IF(ISNUMBER(NhapDS!A3567),NhapDS!A3567,"")</f>
        <v/>
      </c>
      <c r="B3571" s="18" t="str">
        <f t="shared" si="461"/>
        <v/>
      </c>
      <c r="C3571" s="64" t="str">
        <f t="shared" si="461"/>
        <v/>
      </c>
      <c r="D3571" s="28" t="str">
        <f t="shared" si="459"/>
        <v/>
      </c>
      <c r="E3571" s="28" t="str">
        <f t="shared" si="460"/>
        <v/>
      </c>
      <c r="F3571" s="28" t="str">
        <f t="shared" si="460"/>
        <v/>
      </c>
      <c r="G3571" s="18" t="str">
        <f t="shared" si="460"/>
        <v/>
      </c>
      <c r="H3571" s="18" t="str">
        <f t="shared" si="460"/>
        <v/>
      </c>
      <c r="I3571" s="18" t="str">
        <f t="shared" si="460"/>
        <v/>
      </c>
      <c r="J3571" s="28" t="str">
        <f t="shared" si="464"/>
        <v/>
      </c>
      <c r="K3571" s="28" t="str">
        <f t="shared" si="464"/>
        <v/>
      </c>
      <c r="L3571" s="28" t="str">
        <f t="shared" si="464"/>
        <v/>
      </c>
      <c r="M3571" s="28" t="str">
        <f t="shared" si="463"/>
        <v/>
      </c>
      <c r="N3571" s="138" t="str">
        <f>IF(ISNUMBER($A3571),IF(ISNUMBER(VALUE(TRIM(VLOOKUP($A3571,DL,COLUMN()-1,0)))),VALUE(TRIM(VLOOKUP($A3571,DL,COLUMN()-1,0))),TRIM(VLOOKUP($A3571,DL,COLUMN()-1,0))),"")</f>
        <v/>
      </c>
    </row>
    <row r="3572" spans="1:14">
      <c r="A3572" s="4" t="str">
        <f>IF(ISNUMBER(NhapDS!A3568),NhapDS!A3568,"")</f>
        <v/>
      </c>
      <c r="B3572" s="18" t="str">
        <f t="shared" si="461"/>
        <v/>
      </c>
      <c r="C3572" s="64" t="str">
        <f t="shared" si="461"/>
        <v/>
      </c>
      <c r="D3572" s="28" t="str">
        <f t="shared" si="459"/>
        <v/>
      </c>
      <c r="E3572" s="28" t="str">
        <f t="shared" si="460"/>
        <v/>
      </c>
      <c r="F3572" s="28" t="str">
        <f t="shared" si="460"/>
        <v/>
      </c>
      <c r="G3572" s="18" t="str">
        <f t="shared" si="460"/>
        <v/>
      </c>
      <c r="H3572" s="18" t="str">
        <f t="shared" si="460"/>
        <v/>
      </c>
      <c r="I3572" s="18" t="str">
        <f t="shared" si="460"/>
        <v/>
      </c>
      <c r="J3572" s="28" t="str">
        <f t="shared" si="464"/>
        <v/>
      </c>
      <c r="K3572" s="28" t="str">
        <f t="shared" si="464"/>
        <v/>
      </c>
      <c r="L3572" s="28" t="str">
        <f t="shared" si="464"/>
        <v/>
      </c>
      <c r="M3572" s="28" t="str">
        <f t="shared" si="463"/>
        <v/>
      </c>
      <c r="N3572" s="138" t="str">
        <f>IF(ISNUMBER($A3572),IF(ISNUMBER(VALUE(TRIM(VLOOKUP($A3572,DL,COLUMN()-1,0)))),VALUE(TRIM(VLOOKUP($A3572,DL,COLUMN()-1,0))),TRIM(VLOOKUP($A3572,DL,COLUMN()-1,0))),"")</f>
        <v/>
      </c>
    </row>
    <row r="3573" spans="1:14">
      <c r="A3573" s="4" t="str">
        <f>IF(ISNUMBER(NhapDS!A3569),NhapDS!A3569,"")</f>
        <v/>
      </c>
      <c r="B3573" s="18" t="str">
        <f t="shared" si="461"/>
        <v/>
      </c>
      <c r="C3573" s="64" t="str">
        <f t="shared" si="461"/>
        <v/>
      </c>
      <c r="D3573" s="28" t="str">
        <f t="shared" si="459"/>
        <v/>
      </c>
      <c r="E3573" s="28" t="str">
        <f t="shared" si="460"/>
        <v/>
      </c>
      <c r="F3573" s="28" t="str">
        <f t="shared" si="460"/>
        <v/>
      </c>
      <c r="G3573" s="18" t="str">
        <f t="shared" si="460"/>
        <v/>
      </c>
      <c r="H3573" s="18" t="str">
        <f t="shared" si="460"/>
        <v/>
      </c>
      <c r="I3573" s="18" t="str">
        <f t="shared" si="460"/>
        <v/>
      </c>
      <c r="J3573" s="28" t="str">
        <f t="shared" si="464"/>
        <v/>
      </c>
      <c r="K3573" s="28" t="str">
        <f t="shared" si="464"/>
        <v/>
      </c>
      <c r="L3573" s="28" t="str">
        <f t="shared" si="464"/>
        <v/>
      </c>
      <c r="M3573" s="28" t="str">
        <f t="shared" si="463"/>
        <v/>
      </c>
      <c r="N3573" s="138" t="str">
        <f>IF(ISNUMBER($A3573),IF(ISNUMBER(VALUE(TRIM(VLOOKUP($A3573,DL,COLUMN()-1,0)))),VALUE(TRIM(VLOOKUP($A3573,DL,COLUMN()-1,0))),TRIM(VLOOKUP($A3573,DL,COLUMN()-1,0))),"")</f>
        <v/>
      </c>
    </row>
    <row r="3574" spans="1:14">
      <c r="A3574" s="4" t="str">
        <f>IF(ISNUMBER(NhapDS!A3570),NhapDS!A3570,"")</f>
        <v/>
      </c>
      <c r="B3574" s="18" t="str">
        <f t="shared" si="461"/>
        <v/>
      </c>
      <c r="C3574" s="64" t="str">
        <f t="shared" si="461"/>
        <v/>
      </c>
      <c r="D3574" s="28" t="str">
        <f t="shared" si="459"/>
        <v/>
      </c>
      <c r="E3574" s="28" t="str">
        <f t="shared" si="460"/>
        <v/>
      </c>
      <c r="F3574" s="28" t="str">
        <f t="shared" si="460"/>
        <v/>
      </c>
      <c r="G3574" s="18" t="str">
        <f t="shared" si="460"/>
        <v/>
      </c>
      <c r="H3574" s="18" t="str">
        <f t="shared" si="460"/>
        <v/>
      </c>
      <c r="I3574" s="18" t="str">
        <f t="shared" si="460"/>
        <v/>
      </c>
      <c r="J3574" s="28" t="str">
        <f t="shared" si="464"/>
        <v/>
      </c>
      <c r="K3574" s="28" t="str">
        <f t="shared" si="464"/>
        <v/>
      </c>
      <c r="L3574" s="28" t="str">
        <f t="shared" si="464"/>
        <v/>
      </c>
      <c r="M3574" s="28" t="str">
        <f t="shared" si="463"/>
        <v/>
      </c>
      <c r="N3574" s="138" t="str">
        <f>IF(ISNUMBER($A3574),IF(ISNUMBER(VALUE(TRIM(VLOOKUP($A3574,DL,COLUMN()-1,0)))),VALUE(TRIM(VLOOKUP($A3574,DL,COLUMN()-1,0))),TRIM(VLOOKUP($A3574,DL,COLUMN()-1,0))),"")</f>
        <v/>
      </c>
    </row>
    <row r="3575" spans="1:14">
      <c r="A3575" s="4" t="str">
        <f>IF(ISNUMBER(NhapDS!A3571),NhapDS!A3571,"")</f>
        <v/>
      </c>
      <c r="B3575" s="18" t="str">
        <f t="shared" si="461"/>
        <v/>
      </c>
      <c r="C3575" s="64" t="str">
        <f t="shared" si="461"/>
        <v/>
      </c>
      <c r="D3575" s="28" t="str">
        <f t="shared" si="459"/>
        <v/>
      </c>
      <c r="E3575" s="28" t="str">
        <f t="shared" si="460"/>
        <v/>
      </c>
      <c r="F3575" s="28" t="str">
        <f t="shared" si="460"/>
        <v/>
      </c>
      <c r="G3575" s="18" t="str">
        <f t="shared" si="460"/>
        <v/>
      </c>
      <c r="H3575" s="18" t="str">
        <f t="shared" si="460"/>
        <v/>
      </c>
      <c r="I3575" s="18" t="str">
        <f t="shared" si="460"/>
        <v/>
      </c>
      <c r="J3575" s="28" t="str">
        <f t="shared" si="464"/>
        <v/>
      </c>
      <c r="K3575" s="28" t="str">
        <f t="shared" si="464"/>
        <v/>
      </c>
      <c r="L3575" s="28" t="str">
        <f t="shared" si="464"/>
        <v/>
      </c>
      <c r="M3575" s="28" t="str">
        <f t="shared" si="463"/>
        <v/>
      </c>
      <c r="N3575" s="138" t="str">
        <f>IF(ISNUMBER($A3575),IF(ISNUMBER(VALUE(TRIM(VLOOKUP($A3575,DL,COLUMN()-1,0)))),VALUE(TRIM(VLOOKUP($A3575,DL,COLUMN()-1,0))),TRIM(VLOOKUP($A3575,DL,COLUMN()-1,0))),"")</f>
        <v/>
      </c>
    </row>
    <row r="3576" spans="1:14">
      <c r="A3576" s="4" t="str">
        <f>IF(ISNUMBER(NhapDS!A3572),NhapDS!A3572,"")</f>
        <v/>
      </c>
      <c r="B3576" s="18" t="str">
        <f t="shared" si="461"/>
        <v/>
      </c>
      <c r="C3576" s="64" t="str">
        <f t="shared" si="461"/>
        <v/>
      </c>
      <c r="D3576" s="28" t="str">
        <f t="shared" si="459"/>
        <v/>
      </c>
      <c r="E3576" s="28" t="str">
        <f t="shared" si="460"/>
        <v/>
      </c>
      <c r="F3576" s="28" t="str">
        <f t="shared" si="460"/>
        <v/>
      </c>
      <c r="G3576" s="18" t="str">
        <f t="shared" si="460"/>
        <v/>
      </c>
      <c r="H3576" s="18" t="str">
        <f t="shared" si="460"/>
        <v/>
      </c>
      <c r="I3576" s="18" t="str">
        <f t="shared" si="460"/>
        <v/>
      </c>
      <c r="J3576" s="28" t="str">
        <f t="shared" si="464"/>
        <v/>
      </c>
      <c r="K3576" s="28" t="str">
        <f t="shared" si="464"/>
        <v/>
      </c>
      <c r="L3576" s="28" t="str">
        <f t="shared" si="464"/>
        <v/>
      </c>
      <c r="M3576" s="28" t="str">
        <f t="shared" si="463"/>
        <v/>
      </c>
      <c r="N3576" s="138" t="str">
        <f>IF(ISNUMBER($A3576),IF(ISNUMBER(VALUE(TRIM(VLOOKUP($A3576,DL,COLUMN()-1,0)))),VALUE(TRIM(VLOOKUP($A3576,DL,COLUMN()-1,0))),TRIM(VLOOKUP($A3576,DL,COLUMN()-1,0))),"")</f>
        <v/>
      </c>
    </row>
    <row r="3577" spans="1:14">
      <c r="A3577" s="4" t="str">
        <f>IF(ISNUMBER(NhapDS!A3573),NhapDS!A3573,"")</f>
        <v/>
      </c>
      <c r="B3577" s="18" t="str">
        <f t="shared" si="461"/>
        <v/>
      </c>
      <c r="C3577" s="64" t="str">
        <f t="shared" si="461"/>
        <v/>
      </c>
      <c r="D3577" s="28" t="str">
        <f t="shared" si="459"/>
        <v/>
      </c>
      <c r="E3577" s="28" t="str">
        <f t="shared" si="460"/>
        <v/>
      </c>
      <c r="F3577" s="28" t="str">
        <f t="shared" si="460"/>
        <v/>
      </c>
      <c r="G3577" s="18" t="str">
        <f t="shared" si="460"/>
        <v/>
      </c>
      <c r="H3577" s="18" t="str">
        <f t="shared" si="460"/>
        <v/>
      </c>
      <c r="I3577" s="18" t="str">
        <f t="shared" si="460"/>
        <v/>
      </c>
      <c r="J3577" s="28" t="str">
        <f t="shared" si="464"/>
        <v/>
      </c>
      <c r="K3577" s="28" t="str">
        <f t="shared" si="464"/>
        <v/>
      </c>
      <c r="L3577" s="28" t="str">
        <f t="shared" si="464"/>
        <v/>
      </c>
      <c r="M3577" s="28" t="str">
        <f t="shared" si="463"/>
        <v/>
      </c>
      <c r="N3577" s="138" t="str">
        <f>IF(ISNUMBER($A3577),IF(ISNUMBER(VALUE(TRIM(VLOOKUP($A3577,DL,COLUMN()-1,0)))),VALUE(TRIM(VLOOKUP($A3577,DL,COLUMN()-1,0))),TRIM(VLOOKUP($A3577,DL,COLUMN()-1,0))),"")</f>
        <v/>
      </c>
    </row>
    <row r="3578" spans="1:14">
      <c r="A3578" s="4" t="str">
        <f>IF(ISNUMBER(NhapDS!A3574),NhapDS!A3574,"")</f>
        <v/>
      </c>
      <c r="B3578" s="18" t="str">
        <f t="shared" si="461"/>
        <v/>
      </c>
      <c r="C3578" s="64" t="str">
        <f t="shared" si="461"/>
        <v/>
      </c>
      <c r="D3578" s="28" t="str">
        <f t="shared" si="459"/>
        <v/>
      </c>
      <c r="E3578" s="28" t="str">
        <f t="shared" si="460"/>
        <v/>
      </c>
      <c r="F3578" s="28" t="str">
        <f t="shared" si="460"/>
        <v/>
      </c>
      <c r="G3578" s="18" t="str">
        <f t="shared" si="460"/>
        <v/>
      </c>
      <c r="H3578" s="18" t="str">
        <f t="shared" si="460"/>
        <v/>
      </c>
      <c r="I3578" s="18" t="str">
        <f t="shared" si="460"/>
        <v/>
      </c>
      <c r="J3578" s="28" t="str">
        <f t="shared" si="464"/>
        <v/>
      </c>
      <c r="K3578" s="28" t="str">
        <f t="shared" si="464"/>
        <v/>
      </c>
      <c r="L3578" s="28" t="str">
        <f t="shared" si="464"/>
        <v/>
      </c>
      <c r="M3578" s="28" t="str">
        <f t="shared" si="463"/>
        <v/>
      </c>
      <c r="N3578" s="138" t="str">
        <f>IF(ISNUMBER($A3578),IF(ISNUMBER(VALUE(TRIM(VLOOKUP($A3578,DL,COLUMN()-1,0)))),VALUE(TRIM(VLOOKUP($A3578,DL,COLUMN()-1,0))),TRIM(VLOOKUP($A3578,DL,COLUMN()-1,0))),"")</f>
        <v/>
      </c>
    </row>
    <row r="3579" spans="1:14">
      <c r="A3579" s="4" t="str">
        <f>IF(ISNUMBER(NhapDS!A3575),NhapDS!A3575,"")</f>
        <v/>
      </c>
      <c r="B3579" s="18" t="str">
        <f t="shared" si="461"/>
        <v/>
      </c>
      <c r="C3579" s="64" t="str">
        <f t="shared" si="461"/>
        <v/>
      </c>
      <c r="D3579" s="28" t="str">
        <f t="shared" si="459"/>
        <v/>
      </c>
      <c r="E3579" s="28" t="str">
        <f t="shared" si="460"/>
        <v/>
      </c>
      <c r="F3579" s="28" t="str">
        <f t="shared" si="460"/>
        <v/>
      </c>
      <c r="G3579" s="18" t="str">
        <f t="shared" si="460"/>
        <v/>
      </c>
      <c r="H3579" s="18" t="str">
        <f t="shared" si="460"/>
        <v/>
      </c>
      <c r="I3579" s="18" t="str">
        <f t="shared" si="460"/>
        <v/>
      </c>
      <c r="J3579" s="28" t="str">
        <f t="shared" si="464"/>
        <v/>
      </c>
      <c r="K3579" s="28" t="str">
        <f t="shared" si="464"/>
        <v/>
      </c>
      <c r="L3579" s="28" t="str">
        <f t="shared" si="464"/>
        <v/>
      </c>
      <c r="M3579" s="28" t="str">
        <f t="shared" si="463"/>
        <v/>
      </c>
      <c r="N3579" s="138" t="str">
        <f>IF(ISNUMBER($A3579),IF(ISNUMBER(VALUE(TRIM(VLOOKUP($A3579,DL,COLUMN()-1,0)))),VALUE(TRIM(VLOOKUP($A3579,DL,COLUMN()-1,0))),TRIM(VLOOKUP($A3579,DL,COLUMN()-1,0))),"")</f>
        <v/>
      </c>
    </row>
    <row r="3580" spans="1:14">
      <c r="A3580" s="4" t="str">
        <f>IF(ISNUMBER(NhapDS!A3576),NhapDS!A3576,"")</f>
        <v/>
      </c>
      <c r="B3580" s="18" t="str">
        <f t="shared" si="461"/>
        <v/>
      </c>
      <c r="C3580" s="64" t="str">
        <f t="shared" si="461"/>
        <v/>
      </c>
      <c r="D3580" s="28" t="str">
        <f t="shared" si="459"/>
        <v/>
      </c>
      <c r="E3580" s="28" t="str">
        <f t="shared" si="460"/>
        <v/>
      </c>
      <c r="F3580" s="28" t="str">
        <f t="shared" si="460"/>
        <v/>
      </c>
      <c r="G3580" s="18" t="str">
        <f t="shared" si="460"/>
        <v/>
      </c>
      <c r="H3580" s="18" t="str">
        <f t="shared" si="460"/>
        <v/>
      </c>
      <c r="I3580" s="18" t="str">
        <f t="shared" si="460"/>
        <v/>
      </c>
      <c r="J3580" s="28" t="str">
        <f t="shared" si="464"/>
        <v/>
      </c>
      <c r="K3580" s="28" t="str">
        <f t="shared" si="464"/>
        <v/>
      </c>
      <c r="L3580" s="28" t="str">
        <f t="shared" si="464"/>
        <v/>
      </c>
      <c r="M3580" s="28" t="str">
        <f t="shared" si="463"/>
        <v/>
      </c>
      <c r="N3580" s="138" t="str">
        <f>IF(ISNUMBER($A3580),IF(ISNUMBER(VALUE(TRIM(VLOOKUP($A3580,DL,COLUMN()-1,0)))),VALUE(TRIM(VLOOKUP($A3580,DL,COLUMN()-1,0))),TRIM(VLOOKUP($A3580,DL,COLUMN()-1,0))),"")</f>
        <v/>
      </c>
    </row>
    <row r="3581" spans="1:14">
      <c r="A3581" s="4" t="str">
        <f>IF(ISNUMBER(NhapDS!A3577),NhapDS!A3577,"")</f>
        <v/>
      </c>
      <c r="B3581" s="18" t="str">
        <f t="shared" si="461"/>
        <v/>
      </c>
      <c r="C3581" s="64" t="str">
        <f t="shared" si="461"/>
        <v/>
      </c>
      <c r="D3581" s="28" t="str">
        <f t="shared" si="459"/>
        <v/>
      </c>
      <c r="E3581" s="28" t="str">
        <f t="shared" si="460"/>
        <v/>
      </c>
      <c r="F3581" s="28" t="str">
        <f t="shared" si="460"/>
        <v/>
      </c>
      <c r="G3581" s="18" t="str">
        <f t="shared" si="460"/>
        <v/>
      </c>
      <c r="H3581" s="18" t="str">
        <f t="shared" si="460"/>
        <v/>
      </c>
      <c r="I3581" s="18" t="str">
        <f t="shared" si="460"/>
        <v/>
      </c>
      <c r="J3581" s="28" t="str">
        <f t="shared" si="464"/>
        <v/>
      </c>
      <c r="K3581" s="28" t="str">
        <f t="shared" si="464"/>
        <v/>
      </c>
      <c r="L3581" s="28" t="str">
        <f t="shared" si="464"/>
        <v/>
      </c>
      <c r="M3581" s="28" t="str">
        <f t="shared" si="463"/>
        <v/>
      </c>
      <c r="N3581" s="138" t="str">
        <f>IF(ISNUMBER($A3581),IF(ISNUMBER(VALUE(TRIM(VLOOKUP($A3581,DL,COLUMN()-1,0)))),VALUE(TRIM(VLOOKUP($A3581,DL,COLUMN()-1,0))),TRIM(VLOOKUP($A3581,DL,COLUMN()-1,0))),"")</f>
        <v/>
      </c>
    </row>
    <row r="3582" spans="1:14">
      <c r="A3582" s="4" t="str">
        <f>IF(ISNUMBER(NhapDS!A3578),NhapDS!A3578,"")</f>
        <v/>
      </c>
      <c r="B3582" s="18" t="str">
        <f t="shared" si="461"/>
        <v/>
      </c>
      <c r="C3582" s="64" t="str">
        <f t="shared" si="461"/>
        <v/>
      </c>
      <c r="D3582" s="28" t="str">
        <f t="shared" si="459"/>
        <v/>
      </c>
      <c r="E3582" s="28" t="str">
        <f t="shared" si="460"/>
        <v/>
      </c>
      <c r="F3582" s="28" t="str">
        <f t="shared" si="460"/>
        <v/>
      </c>
      <c r="G3582" s="18" t="str">
        <f t="shared" si="460"/>
        <v/>
      </c>
      <c r="H3582" s="18" t="str">
        <f t="shared" si="460"/>
        <v/>
      </c>
      <c r="I3582" s="18" t="str">
        <f t="shared" si="460"/>
        <v/>
      </c>
      <c r="J3582" s="28" t="str">
        <f t="shared" si="464"/>
        <v/>
      </c>
      <c r="K3582" s="28" t="str">
        <f t="shared" si="464"/>
        <v/>
      </c>
      <c r="L3582" s="28" t="str">
        <f t="shared" si="464"/>
        <v/>
      </c>
      <c r="M3582" s="28" t="str">
        <f t="shared" si="463"/>
        <v/>
      </c>
      <c r="N3582" s="138" t="str">
        <f>IF(ISNUMBER($A3582),IF(ISNUMBER(VALUE(TRIM(VLOOKUP($A3582,DL,COLUMN()-1,0)))),VALUE(TRIM(VLOOKUP($A3582,DL,COLUMN()-1,0))),TRIM(VLOOKUP($A3582,DL,COLUMN()-1,0))),"")</f>
        <v/>
      </c>
    </row>
    <row r="3583" spans="1:14">
      <c r="A3583" s="4" t="str">
        <f>IF(ISNUMBER(NhapDS!A3579),NhapDS!A3579,"")</f>
        <v/>
      </c>
      <c r="B3583" s="18" t="str">
        <f t="shared" si="461"/>
        <v/>
      </c>
      <c r="C3583" s="64" t="str">
        <f t="shared" si="461"/>
        <v/>
      </c>
      <c r="D3583" s="28" t="str">
        <f t="shared" si="459"/>
        <v/>
      </c>
      <c r="E3583" s="28" t="str">
        <f t="shared" si="460"/>
        <v/>
      </c>
      <c r="F3583" s="28" t="str">
        <f t="shared" si="460"/>
        <v/>
      </c>
      <c r="G3583" s="18" t="str">
        <f t="shared" si="460"/>
        <v/>
      </c>
      <c r="H3583" s="18" t="str">
        <f t="shared" si="460"/>
        <v/>
      </c>
      <c r="I3583" s="18" t="str">
        <f t="shared" si="460"/>
        <v/>
      </c>
      <c r="J3583" s="28" t="str">
        <f t="shared" si="464"/>
        <v/>
      </c>
      <c r="K3583" s="28" t="str">
        <f t="shared" si="464"/>
        <v/>
      </c>
      <c r="L3583" s="28" t="str">
        <f t="shared" si="464"/>
        <v/>
      </c>
      <c r="M3583" s="28" t="str">
        <f t="shared" si="463"/>
        <v/>
      </c>
      <c r="N3583" s="138" t="str">
        <f>IF(ISNUMBER($A3583),IF(ISNUMBER(VALUE(TRIM(VLOOKUP($A3583,DL,COLUMN()-1,0)))),VALUE(TRIM(VLOOKUP($A3583,DL,COLUMN()-1,0))),TRIM(VLOOKUP($A3583,DL,COLUMN()-1,0))),"")</f>
        <v/>
      </c>
    </row>
    <row r="3584" spans="1:14">
      <c r="A3584" s="4" t="str">
        <f>IF(ISNUMBER(NhapDS!A3580),NhapDS!A3580,"")</f>
        <v/>
      </c>
      <c r="B3584" s="18" t="str">
        <f t="shared" si="461"/>
        <v/>
      </c>
      <c r="C3584" s="64" t="str">
        <f t="shared" si="461"/>
        <v/>
      </c>
      <c r="D3584" s="28" t="str">
        <f t="shared" si="459"/>
        <v/>
      </c>
      <c r="E3584" s="28" t="str">
        <f t="shared" si="460"/>
        <v/>
      </c>
      <c r="F3584" s="28" t="str">
        <f t="shared" si="460"/>
        <v/>
      </c>
      <c r="G3584" s="18" t="str">
        <f t="shared" si="460"/>
        <v/>
      </c>
      <c r="H3584" s="18" t="str">
        <f t="shared" si="460"/>
        <v/>
      </c>
      <c r="I3584" s="18" t="str">
        <f t="shared" si="460"/>
        <v/>
      </c>
      <c r="J3584" s="28" t="str">
        <f t="shared" si="464"/>
        <v/>
      </c>
      <c r="K3584" s="28" t="str">
        <f t="shared" si="464"/>
        <v/>
      </c>
      <c r="L3584" s="28" t="str">
        <f t="shared" si="464"/>
        <v/>
      </c>
      <c r="M3584" s="28" t="str">
        <f t="shared" si="463"/>
        <v/>
      </c>
      <c r="N3584" s="138" t="str">
        <f>IF(ISNUMBER($A3584),IF(ISNUMBER(VALUE(TRIM(VLOOKUP($A3584,DL,COLUMN()-1,0)))),VALUE(TRIM(VLOOKUP($A3584,DL,COLUMN()-1,0))),TRIM(VLOOKUP($A3584,DL,COLUMN()-1,0))),"")</f>
        <v/>
      </c>
    </row>
    <row r="3585" spans="1:14">
      <c r="A3585" s="4" t="str">
        <f>IF(ISNUMBER(NhapDS!A3581),NhapDS!A3581,"")</f>
        <v/>
      </c>
      <c r="B3585" s="18" t="str">
        <f t="shared" si="461"/>
        <v/>
      </c>
      <c r="C3585" s="64" t="str">
        <f t="shared" si="461"/>
        <v/>
      </c>
      <c r="D3585" s="28" t="str">
        <f t="shared" si="459"/>
        <v/>
      </c>
      <c r="E3585" s="28" t="str">
        <f t="shared" si="460"/>
        <v/>
      </c>
      <c r="F3585" s="28" t="str">
        <f t="shared" si="460"/>
        <v/>
      </c>
      <c r="G3585" s="18" t="str">
        <f t="shared" si="460"/>
        <v/>
      </c>
      <c r="H3585" s="18" t="str">
        <f t="shared" si="460"/>
        <v/>
      </c>
      <c r="I3585" s="18" t="str">
        <f t="shared" si="460"/>
        <v/>
      </c>
      <c r="J3585" s="28" t="str">
        <f t="shared" si="464"/>
        <v/>
      </c>
      <c r="K3585" s="28" t="str">
        <f t="shared" si="464"/>
        <v/>
      </c>
      <c r="L3585" s="28" t="str">
        <f t="shared" si="464"/>
        <v/>
      </c>
      <c r="M3585" s="28" t="str">
        <f t="shared" si="463"/>
        <v/>
      </c>
      <c r="N3585" s="138" t="str">
        <f>IF(ISNUMBER($A3585),IF(ISNUMBER(VALUE(TRIM(VLOOKUP($A3585,DL,COLUMN()-1,0)))),VALUE(TRIM(VLOOKUP($A3585,DL,COLUMN()-1,0))),TRIM(VLOOKUP($A3585,DL,COLUMN()-1,0))),"")</f>
        <v/>
      </c>
    </row>
    <row r="3586" spans="1:14">
      <c r="A3586" s="4" t="str">
        <f>IF(ISNUMBER(NhapDS!A3582),NhapDS!A3582,"")</f>
        <v/>
      </c>
      <c r="B3586" s="18" t="str">
        <f t="shared" si="461"/>
        <v/>
      </c>
      <c r="C3586" s="64" t="str">
        <f t="shared" si="461"/>
        <v/>
      </c>
      <c r="D3586" s="28" t="str">
        <f t="shared" si="459"/>
        <v/>
      </c>
      <c r="E3586" s="28" t="str">
        <f t="shared" si="460"/>
        <v/>
      </c>
      <c r="F3586" s="28" t="str">
        <f t="shared" si="460"/>
        <v/>
      </c>
      <c r="G3586" s="18" t="str">
        <f t="shared" si="460"/>
        <v/>
      </c>
      <c r="H3586" s="18" t="str">
        <f t="shared" si="460"/>
        <v/>
      </c>
      <c r="I3586" s="18" t="str">
        <f t="shared" si="460"/>
        <v/>
      </c>
      <c r="J3586" s="28" t="str">
        <f t="shared" ref="J3586:L3601" si="465">IF(ISNUMBER($A3586),TRIM(VLOOKUP($A3586,DL,COLUMN()-1,0)),"")</f>
        <v/>
      </c>
      <c r="K3586" s="28" t="str">
        <f t="shared" si="465"/>
        <v/>
      </c>
      <c r="L3586" s="28" t="str">
        <f t="shared" si="465"/>
        <v/>
      </c>
      <c r="M3586" s="28" t="str">
        <f t="shared" si="463"/>
        <v/>
      </c>
      <c r="N3586" s="138" t="str">
        <f>IF(ISNUMBER($A3586),IF(ISNUMBER(VALUE(TRIM(VLOOKUP($A3586,DL,COLUMN()-1,0)))),VALUE(TRIM(VLOOKUP($A3586,DL,COLUMN()-1,0))),TRIM(VLOOKUP($A3586,DL,COLUMN()-1,0))),"")</f>
        <v/>
      </c>
    </row>
    <row r="3587" spans="1:14">
      <c r="A3587" s="4" t="str">
        <f>IF(ISNUMBER(NhapDS!A3583),NhapDS!A3583,"")</f>
        <v/>
      </c>
      <c r="B3587" s="18" t="str">
        <f t="shared" si="461"/>
        <v/>
      </c>
      <c r="C3587" s="64" t="str">
        <f t="shared" si="461"/>
        <v/>
      </c>
      <c r="D3587" s="28" t="str">
        <f t="shared" si="459"/>
        <v/>
      </c>
      <c r="E3587" s="28" t="str">
        <f t="shared" si="460"/>
        <v/>
      </c>
      <c r="F3587" s="28" t="str">
        <f t="shared" si="460"/>
        <v/>
      </c>
      <c r="G3587" s="18" t="str">
        <f t="shared" si="460"/>
        <v/>
      </c>
      <c r="H3587" s="18" t="str">
        <f t="shared" si="460"/>
        <v/>
      </c>
      <c r="I3587" s="18" t="str">
        <f t="shared" si="460"/>
        <v/>
      </c>
      <c r="J3587" s="28" t="str">
        <f t="shared" si="465"/>
        <v/>
      </c>
      <c r="K3587" s="28" t="str">
        <f t="shared" si="465"/>
        <v/>
      </c>
      <c r="L3587" s="28" t="str">
        <f t="shared" si="465"/>
        <v/>
      </c>
      <c r="M3587" s="28" t="str">
        <f t="shared" si="463"/>
        <v/>
      </c>
      <c r="N3587" s="138" t="str">
        <f>IF(ISNUMBER($A3587),IF(ISNUMBER(VALUE(TRIM(VLOOKUP($A3587,DL,COLUMN()-1,0)))),VALUE(TRIM(VLOOKUP($A3587,DL,COLUMN()-1,0))),TRIM(VLOOKUP($A3587,DL,COLUMN()-1,0))),"")</f>
        <v/>
      </c>
    </row>
    <row r="3588" spans="1:14">
      <c r="A3588" s="4" t="str">
        <f>IF(ISNUMBER(NhapDS!A3584),NhapDS!A3584,"")</f>
        <v/>
      </c>
      <c r="B3588" s="18" t="str">
        <f t="shared" si="461"/>
        <v/>
      </c>
      <c r="C3588" s="64" t="str">
        <f t="shared" si="461"/>
        <v/>
      </c>
      <c r="D3588" s="28" t="str">
        <f t="shared" si="459"/>
        <v/>
      </c>
      <c r="E3588" s="28" t="str">
        <f t="shared" si="460"/>
        <v/>
      </c>
      <c r="F3588" s="28" t="str">
        <f t="shared" si="460"/>
        <v/>
      </c>
      <c r="G3588" s="18" t="str">
        <f t="shared" si="460"/>
        <v/>
      </c>
      <c r="H3588" s="18" t="str">
        <f t="shared" si="460"/>
        <v/>
      </c>
      <c r="I3588" s="18" t="str">
        <f t="shared" si="460"/>
        <v/>
      </c>
      <c r="J3588" s="28" t="str">
        <f t="shared" si="465"/>
        <v/>
      </c>
      <c r="K3588" s="28" t="str">
        <f t="shared" si="465"/>
        <v/>
      </c>
      <c r="L3588" s="28" t="str">
        <f t="shared" si="465"/>
        <v/>
      </c>
      <c r="M3588" s="28" t="str">
        <f t="shared" si="463"/>
        <v/>
      </c>
      <c r="N3588" s="138" t="str">
        <f>IF(ISNUMBER($A3588),IF(ISNUMBER(VALUE(TRIM(VLOOKUP($A3588,DL,COLUMN()-1,0)))),VALUE(TRIM(VLOOKUP($A3588,DL,COLUMN()-1,0))),TRIM(VLOOKUP($A3588,DL,COLUMN()-1,0))),"")</f>
        <v/>
      </c>
    </row>
    <row r="3589" spans="1:14">
      <c r="A3589" s="4" t="str">
        <f>IF(ISNUMBER(NhapDS!A3585),NhapDS!A3585,"")</f>
        <v/>
      </c>
      <c r="B3589" s="18" t="str">
        <f t="shared" si="461"/>
        <v/>
      </c>
      <c r="C3589" s="64" t="str">
        <f t="shared" si="461"/>
        <v/>
      </c>
      <c r="D3589" s="28" t="str">
        <f t="shared" si="459"/>
        <v/>
      </c>
      <c r="E3589" s="28" t="str">
        <f t="shared" si="460"/>
        <v/>
      </c>
      <c r="F3589" s="28" t="str">
        <f t="shared" si="460"/>
        <v/>
      </c>
      <c r="G3589" s="18" t="str">
        <f t="shared" si="460"/>
        <v/>
      </c>
      <c r="H3589" s="18" t="str">
        <f t="shared" si="460"/>
        <v/>
      </c>
      <c r="I3589" s="18" t="str">
        <f t="shared" si="460"/>
        <v/>
      </c>
      <c r="J3589" s="28" t="str">
        <f t="shared" si="465"/>
        <v/>
      </c>
      <c r="K3589" s="28" t="str">
        <f t="shared" si="465"/>
        <v/>
      </c>
      <c r="L3589" s="28" t="str">
        <f t="shared" si="465"/>
        <v/>
      </c>
      <c r="M3589" s="28" t="str">
        <f t="shared" si="463"/>
        <v/>
      </c>
      <c r="N3589" s="138" t="str">
        <f>IF(ISNUMBER($A3589),IF(ISNUMBER(VALUE(TRIM(VLOOKUP($A3589,DL,COLUMN()-1,0)))),VALUE(TRIM(VLOOKUP($A3589,DL,COLUMN()-1,0))),TRIM(VLOOKUP($A3589,DL,COLUMN()-1,0))),"")</f>
        <v/>
      </c>
    </row>
    <row r="3590" spans="1:14">
      <c r="A3590" s="4" t="str">
        <f>IF(ISNUMBER(NhapDS!A3586),NhapDS!A3586,"")</f>
        <v/>
      </c>
      <c r="B3590" s="18" t="str">
        <f t="shared" si="461"/>
        <v/>
      </c>
      <c r="C3590" s="64" t="str">
        <f t="shared" si="461"/>
        <v/>
      </c>
      <c r="D3590" s="28" t="str">
        <f t="shared" si="459"/>
        <v/>
      </c>
      <c r="E3590" s="28" t="str">
        <f t="shared" si="460"/>
        <v/>
      </c>
      <c r="F3590" s="28" t="str">
        <f t="shared" si="460"/>
        <v/>
      </c>
      <c r="G3590" s="18" t="str">
        <f t="shared" si="460"/>
        <v/>
      </c>
      <c r="H3590" s="18" t="str">
        <f t="shared" si="460"/>
        <v/>
      </c>
      <c r="I3590" s="18" t="str">
        <f t="shared" si="460"/>
        <v/>
      </c>
      <c r="J3590" s="28" t="str">
        <f t="shared" si="465"/>
        <v/>
      </c>
      <c r="K3590" s="28" t="str">
        <f t="shared" si="465"/>
        <v/>
      </c>
      <c r="L3590" s="28" t="str">
        <f t="shared" si="465"/>
        <v/>
      </c>
      <c r="M3590" s="28" t="str">
        <f t="shared" si="463"/>
        <v/>
      </c>
      <c r="N3590" s="138" t="str">
        <f>IF(ISNUMBER($A3590),IF(ISNUMBER(VALUE(TRIM(VLOOKUP($A3590,DL,COLUMN()-1,0)))),VALUE(TRIM(VLOOKUP($A3590,DL,COLUMN()-1,0))),TRIM(VLOOKUP($A3590,DL,COLUMN()-1,0))),"")</f>
        <v/>
      </c>
    </row>
    <row r="3591" spans="1:14">
      <c r="A3591" s="4" t="str">
        <f>IF(ISNUMBER(NhapDS!A3587),NhapDS!A3587,"")</f>
        <v/>
      </c>
      <c r="B3591" s="18" t="str">
        <f t="shared" si="461"/>
        <v/>
      </c>
      <c r="C3591" s="64" t="str">
        <f t="shared" si="461"/>
        <v/>
      </c>
      <c r="D3591" s="28" t="str">
        <f t="shared" si="459"/>
        <v/>
      </c>
      <c r="E3591" s="28" t="str">
        <f t="shared" si="460"/>
        <v/>
      </c>
      <c r="F3591" s="28" t="str">
        <f t="shared" si="460"/>
        <v/>
      </c>
      <c r="G3591" s="18" t="str">
        <f t="shared" si="460"/>
        <v/>
      </c>
      <c r="H3591" s="18" t="str">
        <f t="shared" si="460"/>
        <v/>
      </c>
      <c r="I3591" s="18" t="str">
        <f t="shared" si="460"/>
        <v/>
      </c>
      <c r="J3591" s="28" t="str">
        <f t="shared" si="465"/>
        <v/>
      </c>
      <c r="K3591" s="28" t="str">
        <f t="shared" si="465"/>
        <v/>
      </c>
      <c r="L3591" s="28" t="str">
        <f t="shared" si="465"/>
        <v/>
      </c>
      <c r="M3591" s="28" t="str">
        <f t="shared" si="463"/>
        <v/>
      </c>
      <c r="N3591" s="138" t="str">
        <f>IF(ISNUMBER($A3591),IF(ISNUMBER(VALUE(TRIM(VLOOKUP($A3591,DL,COLUMN()-1,0)))),VALUE(TRIM(VLOOKUP($A3591,DL,COLUMN()-1,0))),TRIM(VLOOKUP($A3591,DL,COLUMN()-1,0))),"")</f>
        <v/>
      </c>
    </row>
    <row r="3592" spans="1:14">
      <c r="A3592" s="4" t="str">
        <f>IF(ISNUMBER(NhapDS!A3588),NhapDS!A3588,"")</f>
        <v/>
      </c>
      <c r="B3592" s="18" t="str">
        <f t="shared" si="461"/>
        <v/>
      </c>
      <c r="C3592" s="64" t="str">
        <f t="shared" si="461"/>
        <v/>
      </c>
      <c r="D3592" s="28" t="str">
        <f t="shared" si="459"/>
        <v/>
      </c>
      <c r="E3592" s="28" t="str">
        <f t="shared" si="460"/>
        <v/>
      </c>
      <c r="F3592" s="28" t="str">
        <f t="shared" si="460"/>
        <v/>
      </c>
      <c r="G3592" s="18" t="str">
        <f t="shared" si="460"/>
        <v/>
      </c>
      <c r="H3592" s="18" t="str">
        <f t="shared" si="460"/>
        <v/>
      </c>
      <c r="I3592" s="18" t="str">
        <f t="shared" si="460"/>
        <v/>
      </c>
      <c r="J3592" s="28" t="str">
        <f t="shared" si="465"/>
        <v/>
      </c>
      <c r="K3592" s="28" t="str">
        <f t="shared" si="465"/>
        <v/>
      </c>
      <c r="L3592" s="28" t="str">
        <f t="shared" si="465"/>
        <v/>
      </c>
      <c r="M3592" s="28" t="str">
        <f t="shared" si="463"/>
        <v/>
      </c>
      <c r="N3592" s="138" t="str">
        <f>IF(ISNUMBER($A3592),IF(ISNUMBER(VALUE(TRIM(VLOOKUP($A3592,DL,COLUMN()-1,0)))),VALUE(TRIM(VLOOKUP($A3592,DL,COLUMN()-1,0))),TRIM(VLOOKUP($A3592,DL,COLUMN()-1,0))),"")</f>
        <v/>
      </c>
    </row>
    <row r="3593" spans="1:14">
      <c r="A3593" s="4" t="str">
        <f>IF(ISNUMBER(NhapDS!A3589),NhapDS!A3589,"")</f>
        <v/>
      </c>
      <c r="B3593" s="18" t="str">
        <f t="shared" si="461"/>
        <v/>
      </c>
      <c r="C3593" s="64" t="str">
        <f t="shared" si="461"/>
        <v/>
      </c>
      <c r="D3593" s="28" t="str">
        <f t="shared" si="459"/>
        <v/>
      </c>
      <c r="E3593" s="28" t="str">
        <f t="shared" si="460"/>
        <v/>
      </c>
      <c r="F3593" s="28" t="str">
        <f t="shared" si="460"/>
        <v/>
      </c>
      <c r="G3593" s="18" t="str">
        <f t="shared" si="460"/>
        <v/>
      </c>
      <c r="H3593" s="18" t="str">
        <f t="shared" si="460"/>
        <v/>
      </c>
      <c r="I3593" s="18" t="str">
        <f t="shared" si="460"/>
        <v/>
      </c>
      <c r="J3593" s="28" t="str">
        <f t="shared" si="465"/>
        <v/>
      </c>
      <c r="K3593" s="28" t="str">
        <f t="shared" si="465"/>
        <v/>
      </c>
      <c r="L3593" s="28" t="str">
        <f t="shared" si="465"/>
        <v/>
      </c>
      <c r="M3593" s="28" t="str">
        <f t="shared" si="463"/>
        <v/>
      </c>
      <c r="N3593" s="138" t="str">
        <f>IF(ISNUMBER($A3593),IF(ISNUMBER(VALUE(TRIM(VLOOKUP($A3593,DL,COLUMN()-1,0)))),VALUE(TRIM(VLOOKUP($A3593,DL,COLUMN()-1,0))),TRIM(VLOOKUP($A3593,DL,COLUMN()-1,0))),"")</f>
        <v/>
      </c>
    </row>
    <row r="3594" spans="1:14">
      <c r="A3594" s="4" t="str">
        <f>IF(ISNUMBER(NhapDS!A3590),NhapDS!A3590,"")</f>
        <v/>
      </c>
      <c r="B3594" s="18" t="str">
        <f t="shared" si="461"/>
        <v/>
      </c>
      <c r="C3594" s="64" t="str">
        <f t="shared" si="461"/>
        <v/>
      </c>
      <c r="D3594" s="28" t="str">
        <f t="shared" si="459"/>
        <v/>
      </c>
      <c r="E3594" s="28" t="str">
        <f t="shared" si="460"/>
        <v/>
      </c>
      <c r="F3594" s="28" t="str">
        <f t="shared" si="460"/>
        <v/>
      </c>
      <c r="G3594" s="18" t="str">
        <f t="shared" si="460"/>
        <v/>
      </c>
      <c r="H3594" s="18" t="str">
        <f t="shared" si="460"/>
        <v/>
      </c>
      <c r="I3594" s="18" t="str">
        <f t="shared" si="460"/>
        <v/>
      </c>
      <c r="J3594" s="28" t="str">
        <f t="shared" si="465"/>
        <v/>
      </c>
      <c r="K3594" s="28" t="str">
        <f t="shared" si="465"/>
        <v/>
      </c>
      <c r="L3594" s="28" t="str">
        <f t="shared" si="465"/>
        <v/>
      </c>
      <c r="M3594" s="28" t="str">
        <f t="shared" si="463"/>
        <v/>
      </c>
      <c r="N3594" s="138" t="str">
        <f>IF(ISNUMBER($A3594),IF(ISNUMBER(VALUE(TRIM(VLOOKUP($A3594,DL,COLUMN()-1,0)))),VALUE(TRIM(VLOOKUP($A3594,DL,COLUMN()-1,0))),TRIM(VLOOKUP($A3594,DL,COLUMN()-1,0))),"")</f>
        <v/>
      </c>
    </row>
    <row r="3595" spans="1:14">
      <c r="A3595" s="4" t="str">
        <f>IF(ISNUMBER(NhapDS!A3591),NhapDS!A3591,"")</f>
        <v/>
      </c>
      <c r="B3595" s="18" t="str">
        <f t="shared" si="461"/>
        <v/>
      </c>
      <c r="C3595" s="64" t="str">
        <f t="shared" si="461"/>
        <v/>
      </c>
      <c r="D3595" s="28" t="str">
        <f t="shared" si="459"/>
        <v/>
      </c>
      <c r="E3595" s="28" t="str">
        <f t="shared" si="460"/>
        <v/>
      </c>
      <c r="F3595" s="28" t="str">
        <f t="shared" si="460"/>
        <v/>
      </c>
      <c r="G3595" s="18" t="str">
        <f t="shared" si="460"/>
        <v/>
      </c>
      <c r="H3595" s="18" t="str">
        <f t="shared" si="460"/>
        <v/>
      </c>
      <c r="I3595" s="18" t="str">
        <f t="shared" si="460"/>
        <v/>
      </c>
      <c r="J3595" s="28" t="str">
        <f t="shared" si="465"/>
        <v/>
      </c>
      <c r="K3595" s="28" t="str">
        <f t="shared" si="465"/>
        <v/>
      </c>
      <c r="L3595" s="28" t="str">
        <f t="shared" si="465"/>
        <v/>
      </c>
      <c r="M3595" s="28" t="str">
        <f t="shared" si="463"/>
        <v/>
      </c>
      <c r="N3595" s="138" t="str">
        <f>IF(ISNUMBER($A3595),IF(ISNUMBER(VALUE(TRIM(VLOOKUP($A3595,DL,COLUMN()-1,0)))),VALUE(TRIM(VLOOKUP($A3595,DL,COLUMN()-1,0))),TRIM(VLOOKUP($A3595,DL,COLUMN()-1,0))),"")</f>
        <v/>
      </c>
    </row>
    <row r="3596" spans="1:14">
      <c r="A3596" s="4" t="str">
        <f>IF(ISNUMBER(NhapDS!A3592),NhapDS!A3592,"")</f>
        <v/>
      </c>
      <c r="B3596" s="18" t="str">
        <f t="shared" si="461"/>
        <v/>
      </c>
      <c r="C3596" s="64" t="str">
        <f t="shared" si="461"/>
        <v/>
      </c>
      <c r="D3596" s="28" t="str">
        <f t="shared" si="459"/>
        <v/>
      </c>
      <c r="E3596" s="28" t="str">
        <f t="shared" si="460"/>
        <v/>
      </c>
      <c r="F3596" s="28" t="str">
        <f t="shared" si="460"/>
        <v/>
      </c>
      <c r="G3596" s="18" t="str">
        <f t="shared" si="460"/>
        <v/>
      </c>
      <c r="H3596" s="18" t="str">
        <f t="shared" si="460"/>
        <v/>
      </c>
      <c r="I3596" s="18" t="str">
        <f t="shared" si="460"/>
        <v/>
      </c>
      <c r="J3596" s="28" t="str">
        <f t="shared" si="465"/>
        <v/>
      </c>
      <c r="K3596" s="28" t="str">
        <f t="shared" si="465"/>
        <v/>
      </c>
      <c r="L3596" s="28" t="str">
        <f t="shared" si="465"/>
        <v/>
      </c>
      <c r="M3596" s="28" t="str">
        <f t="shared" si="463"/>
        <v/>
      </c>
      <c r="N3596" s="138" t="str">
        <f>IF(ISNUMBER($A3596),IF(ISNUMBER(VALUE(TRIM(VLOOKUP($A3596,DL,COLUMN()-1,0)))),VALUE(TRIM(VLOOKUP($A3596,DL,COLUMN()-1,0))),TRIM(VLOOKUP($A3596,DL,COLUMN()-1,0))),"")</f>
        <v/>
      </c>
    </row>
    <row r="3597" spans="1:14">
      <c r="A3597" s="4" t="str">
        <f>IF(ISNUMBER(NhapDS!A3593),NhapDS!A3593,"")</f>
        <v/>
      </c>
      <c r="B3597" s="18" t="str">
        <f t="shared" si="461"/>
        <v/>
      </c>
      <c r="C3597" s="64" t="str">
        <f t="shared" si="461"/>
        <v/>
      </c>
      <c r="D3597" s="28" t="str">
        <f t="shared" si="459"/>
        <v/>
      </c>
      <c r="E3597" s="28" t="str">
        <f t="shared" si="460"/>
        <v/>
      </c>
      <c r="F3597" s="28" t="str">
        <f t="shared" si="460"/>
        <v/>
      </c>
      <c r="G3597" s="18" t="str">
        <f t="shared" si="460"/>
        <v/>
      </c>
      <c r="H3597" s="18" t="str">
        <f t="shared" si="460"/>
        <v/>
      </c>
      <c r="I3597" s="18" t="str">
        <f t="shared" si="460"/>
        <v/>
      </c>
      <c r="J3597" s="28" t="str">
        <f t="shared" si="465"/>
        <v/>
      </c>
      <c r="K3597" s="28" t="str">
        <f t="shared" si="465"/>
        <v/>
      </c>
      <c r="L3597" s="28" t="str">
        <f t="shared" si="465"/>
        <v/>
      </c>
      <c r="M3597" s="28" t="str">
        <f t="shared" si="463"/>
        <v/>
      </c>
      <c r="N3597" s="138" t="str">
        <f>IF(ISNUMBER($A3597),IF(ISNUMBER(VALUE(TRIM(VLOOKUP($A3597,DL,COLUMN()-1,0)))),VALUE(TRIM(VLOOKUP($A3597,DL,COLUMN()-1,0))),TRIM(VLOOKUP($A3597,DL,COLUMN()-1,0))),"")</f>
        <v/>
      </c>
    </row>
    <row r="3598" spans="1:14">
      <c r="A3598" s="4" t="str">
        <f>IF(ISNUMBER(NhapDS!A3594),NhapDS!A3594,"")</f>
        <v/>
      </c>
      <c r="B3598" s="18" t="str">
        <f t="shared" si="461"/>
        <v/>
      </c>
      <c r="C3598" s="64" t="str">
        <f t="shared" si="461"/>
        <v/>
      </c>
      <c r="D3598" s="28" t="str">
        <f t="shared" si="459"/>
        <v/>
      </c>
      <c r="E3598" s="28" t="str">
        <f t="shared" si="460"/>
        <v/>
      </c>
      <c r="F3598" s="28" t="str">
        <f t="shared" si="460"/>
        <v/>
      </c>
      <c r="G3598" s="18" t="str">
        <f t="shared" si="460"/>
        <v/>
      </c>
      <c r="H3598" s="18" t="str">
        <f t="shared" si="460"/>
        <v/>
      </c>
      <c r="I3598" s="18" t="str">
        <f t="shared" si="460"/>
        <v/>
      </c>
      <c r="J3598" s="28" t="str">
        <f t="shared" si="465"/>
        <v/>
      </c>
      <c r="K3598" s="28" t="str">
        <f t="shared" si="465"/>
        <v/>
      </c>
      <c r="L3598" s="28" t="str">
        <f t="shared" si="465"/>
        <v/>
      </c>
      <c r="M3598" s="28" t="str">
        <f t="shared" si="463"/>
        <v/>
      </c>
      <c r="N3598" s="138" t="str">
        <f>IF(ISNUMBER($A3598),IF(ISNUMBER(VALUE(TRIM(VLOOKUP($A3598,DL,COLUMN()-1,0)))),VALUE(TRIM(VLOOKUP($A3598,DL,COLUMN()-1,0))),TRIM(VLOOKUP($A3598,DL,COLUMN()-1,0))),"")</f>
        <v/>
      </c>
    </row>
    <row r="3599" spans="1:14">
      <c r="A3599" s="4" t="str">
        <f>IF(ISNUMBER(NhapDS!A3595),NhapDS!A3595,"")</f>
        <v/>
      </c>
      <c r="B3599" s="18" t="str">
        <f t="shared" si="461"/>
        <v/>
      </c>
      <c r="C3599" s="64" t="str">
        <f t="shared" si="461"/>
        <v/>
      </c>
      <c r="D3599" s="28" t="str">
        <f t="shared" si="459"/>
        <v/>
      </c>
      <c r="E3599" s="28" t="str">
        <f t="shared" si="460"/>
        <v/>
      </c>
      <c r="F3599" s="28" t="str">
        <f t="shared" si="460"/>
        <v/>
      </c>
      <c r="G3599" s="18" t="str">
        <f t="shared" si="460"/>
        <v/>
      </c>
      <c r="H3599" s="18" t="str">
        <f t="shared" si="460"/>
        <v/>
      </c>
      <c r="I3599" s="18" t="str">
        <f t="shared" si="460"/>
        <v/>
      </c>
      <c r="J3599" s="28" t="str">
        <f t="shared" si="465"/>
        <v/>
      </c>
      <c r="K3599" s="28" t="str">
        <f t="shared" si="465"/>
        <v/>
      </c>
      <c r="L3599" s="28" t="str">
        <f t="shared" si="465"/>
        <v/>
      </c>
      <c r="M3599" s="28" t="str">
        <f t="shared" si="463"/>
        <v/>
      </c>
      <c r="N3599" s="138" t="str">
        <f>IF(ISNUMBER($A3599),IF(ISNUMBER(VALUE(TRIM(VLOOKUP($A3599,DL,COLUMN()-1,0)))),VALUE(TRIM(VLOOKUP($A3599,DL,COLUMN()-1,0))),TRIM(VLOOKUP($A3599,DL,COLUMN()-1,0))),"")</f>
        <v/>
      </c>
    </row>
    <row r="3600" spans="1:14">
      <c r="A3600" s="4" t="str">
        <f>IF(ISNUMBER(NhapDS!A3596),NhapDS!A3596,"")</f>
        <v/>
      </c>
      <c r="B3600" s="18" t="str">
        <f t="shared" si="461"/>
        <v/>
      </c>
      <c r="C3600" s="64" t="str">
        <f t="shared" si="461"/>
        <v/>
      </c>
      <c r="D3600" s="28" t="str">
        <f t="shared" si="459"/>
        <v/>
      </c>
      <c r="E3600" s="28" t="str">
        <f t="shared" si="460"/>
        <v/>
      </c>
      <c r="F3600" s="28" t="str">
        <f t="shared" si="460"/>
        <v/>
      </c>
      <c r="G3600" s="18" t="str">
        <f t="shared" si="460"/>
        <v/>
      </c>
      <c r="H3600" s="18" t="str">
        <f t="shared" si="460"/>
        <v/>
      </c>
      <c r="I3600" s="18" t="str">
        <f t="shared" si="460"/>
        <v/>
      </c>
      <c r="J3600" s="28" t="str">
        <f t="shared" si="465"/>
        <v/>
      </c>
      <c r="K3600" s="28" t="str">
        <f t="shared" si="465"/>
        <v/>
      </c>
      <c r="L3600" s="28" t="str">
        <f t="shared" si="465"/>
        <v/>
      </c>
      <c r="M3600" s="28" t="str">
        <f t="shared" si="463"/>
        <v/>
      </c>
      <c r="N3600" s="138" t="str">
        <f>IF(ISNUMBER($A3600),IF(ISNUMBER(VALUE(TRIM(VLOOKUP($A3600,DL,COLUMN()-1,0)))),VALUE(TRIM(VLOOKUP($A3600,DL,COLUMN()-1,0))),TRIM(VLOOKUP($A3600,DL,COLUMN()-1,0))),"")</f>
        <v/>
      </c>
    </row>
    <row r="3601" spans="1:14">
      <c r="A3601" s="4" t="str">
        <f>IF(ISNUMBER(NhapDS!A3597),NhapDS!A3597,"")</f>
        <v/>
      </c>
      <c r="B3601" s="18" t="str">
        <f t="shared" si="461"/>
        <v/>
      </c>
      <c r="C3601" s="64" t="str">
        <f t="shared" si="461"/>
        <v/>
      </c>
      <c r="D3601" s="28" t="str">
        <f t="shared" si="459"/>
        <v/>
      </c>
      <c r="E3601" s="28" t="str">
        <f t="shared" si="460"/>
        <v/>
      </c>
      <c r="F3601" s="28" t="str">
        <f t="shared" si="460"/>
        <v/>
      </c>
      <c r="G3601" s="18" t="str">
        <f t="shared" si="460"/>
        <v/>
      </c>
      <c r="H3601" s="18" t="str">
        <f t="shared" si="460"/>
        <v/>
      </c>
      <c r="I3601" s="18" t="str">
        <f t="shared" si="460"/>
        <v/>
      </c>
      <c r="J3601" s="28" t="str">
        <f t="shared" si="465"/>
        <v/>
      </c>
      <c r="K3601" s="28" t="str">
        <f t="shared" si="465"/>
        <v/>
      </c>
      <c r="L3601" s="28" t="str">
        <f t="shared" si="465"/>
        <v/>
      </c>
      <c r="M3601" s="28" t="str">
        <f t="shared" si="463"/>
        <v/>
      </c>
      <c r="N3601" s="138" t="str">
        <f>IF(ISNUMBER($A3601),IF(ISNUMBER(VALUE(TRIM(VLOOKUP($A3601,DL,COLUMN()-1,0)))),VALUE(TRIM(VLOOKUP($A3601,DL,COLUMN()-1,0))),TRIM(VLOOKUP($A3601,DL,COLUMN()-1,0))),"")</f>
        <v/>
      </c>
    </row>
    <row r="3602" spans="1:14">
      <c r="A3602" s="4" t="str">
        <f>IF(ISNUMBER(NhapDS!A3598),NhapDS!A3598,"")</f>
        <v/>
      </c>
      <c r="B3602" s="18" t="str">
        <f t="shared" si="461"/>
        <v/>
      </c>
      <c r="C3602" s="64" t="str">
        <f t="shared" si="461"/>
        <v/>
      </c>
      <c r="D3602" s="28" t="str">
        <f t="shared" si="459"/>
        <v/>
      </c>
      <c r="E3602" s="28" t="str">
        <f t="shared" si="460"/>
        <v/>
      </c>
      <c r="F3602" s="28" t="str">
        <f t="shared" si="460"/>
        <v/>
      </c>
      <c r="G3602" s="18" t="str">
        <f t="shared" si="460"/>
        <v/>
      </c>
      <c r="H3602" s="18" t="str">
        <f t="shared" si="460"/>
        <v/>
      </c>
      <c r="I3602" s="18" t="str">
        <f t="shared" si="460"/>
        <v/>
      </c>
      <c r="J3602" s="28" t="str">
        <f t="shared" ref="J3602:L3617" si="466">IF(ISNUMBER($A3602),TRIM(VLOOKUP($A3602,DL,COLUMN()-1,0)),"")</f>
        <v/>
      </c>
      <c r="K3602" s="28" t="str">
        <f t="shared" si="466"/>
        <v/>
      </c>
      <c r="L3602" s="28" t="str">
        <f t="shared" si="466"/>
        <v/>
      </c>
      <c r="M3602" s="28" t="str">
        <f t="shared" si="463"/>
        <v/>
      </c>
      <c r="N3602" s="138" t="str">
        <f>IF(ISNUMBER($A3602),IF(ISNUMBER(VALUE(TRIM(VLOOKUP($A3602,DL,COLUMN()-1,0)))),VALUE(TRIM(VLOOKUP($A3602,DL,COLUMN()-1,0))),TRIM(VLOOKUP($A3602,DL,COLUMN()-1,0))),"")</f>
        <v/>
      </c>
    </row>
    <row r="3603" spans="1:14">
      <c r="A3603" s="4" t="str">
        <f>IF(ISNUMBER(NhapDS!A3599),NhapDS!A3599,"")</f>
        <v/>
      </c>
      <c r="B3603" s="18" t="str">
        <f t="shared" si="461"/>
        <v/>
      </c>
      <c r="C3603" s="64" t="str">
        <f t="shared" si="461"/>
        <v/>
      </c>
      <c r="D3603" s="28" t="str">
        <f t="shared" si="459"/>
        <v/>
      </c>
      <c r="E3603" s="28" t="str">
        <f t="shared" si="460"/>
        <v/>
      </c>
      <c r="F3603" s="28" t="str">
        <f t="shared" si="460"/>
        <v/>
      </c>
      <c r="G3603" s="18" t="str">
        <f t="shared" si="460"/>
        <v/>
      </c>
      <c r="H3603" s="18" t="str">
        <f t="shared" si="460"/>
        <v/>
      </c>
      <c r="I3603" s="18" t="str">
        <f t="shared" si="460"/>
        <v/>
      </c>
      <c r="J3603" s="28" t="str">
        <f t="shared" si="466"/>
        <v/>
      </c>
      <c r="K3603" s="28" t="str">
        <f t="shared" si="466"/>
        <v/>
      </c>
      <c r="L3603" s="28" t="str">
        <f t="shared" si="466"/>
        <v/>
      </c>
      <c r="M3603" s="28" t="str">
        <f t="shared" si="463"/>
        <v/>
      </c>
      <c r="N3603" s="138" t="str">
        <f>IF(ISNUMBER($A3603),IF(ISNUMBER(VALUE(TRIM(VLOOKUP($A3603,DL,COLUMN()-1,0)))),VALUE(TRIM(VLOOKUP($A3603,DL,COLUMN()-1,0))),TRIM(VLOOKUP($A3603,DL,COLUMN()-1,0))),"")</f>
        <v/>
      </c>
    </row>
    <row r="3604" spans="1:14">
      <c r="A3604" s="4" t="str">
        <f>IF(ISNUMBER(NhapDS!A3600),NhapDS!A3600,"")</f>
        <v/>
      </c>
      <c r="B3604" s="18" t="str">
        <f t="shared" si="461"/>
        <v/>
      </c>
      <c r="C3604" s="64" t="str">
        <f t="shared" si="461"/>
        <v/>
      </c>
      <c r="D3604" s="28" t="str">
        <f t="shared" si="459"/>
        <v/>
      </c>
      <c r="E3604" s="28" t="str">
        <f t="shared" ref="E3604:I3654" si="467">IF(ISNUMBER($A3604),TRIM(VLOOKUP($A3604,DL,COLUMN()-1,0)),"")</f>
        <v/>
      </c>
      <c r="F3604" s="28" t="str">
        <f t="shared" si="467"/>
        <v/>
      </c>
      <c r="G3604" s="18" t="str">
        <f t="shared" si="467"/>
        <v/>
      </c>
      <c r="H3604" s="18" t="str">
        <f t="shared" si="467"/>
        <v/>
      </c>
      <c r="I3604" s="18" t="str">
        <f t="shared" si="467"/>
        <v/>
      </c>
      <c r="J3604" s="28" t="str">
        <f t="shared" si="466"/>
        <v/>
      </c>
      <c r="K3604" s="28" t="str">
        <f t="shared" si="466"/>
        <v/>
      </c>
      <c r="L3604" s="28" t="str">
        <f t="shared" si="466"/>
        <v/>
      </c>
      <c r="M3604" s="28" t="str">
        <f t="shared" si="463"/>
        <v/>
      </c>
      <c r="N3604" s="138" t="str">
        <f>IF(ISNUMBER($A3604),IF(ISNUMBER(VALUE(TRIM(VLOOKUP($A3604,DL,COLUMN()-1,0)))),VALUE(TRIM(VLOOKUP($A3604,DL,COLUMN()-1,0))),TRIM(VLOOKUP($A3604,DL,COLUMN()-1,0))),"")</f>
        <v/>
      </c>
    </row>
    <row r="3605" spans="1:14">
      <c r="A3605" s="4" t="str">
        <f>IF(ISNUMBER(NhapDS!A3601),NhapDS!A3601,"")</f>
        <v/>
      </c>
      <c r="B3605" s="18" t="str">
        <f t="shared" si="461"/>
        <v/>
      </c>
      <c r="C3605" s="64" t="str">
        <f t="shared" si="461"/>
        <v/>
      </c>
      <c r="D3605" s="28" t="str">
        <f t="shared" si="459"/>
        <v/>
      </c>
      <c r="E3605" s="28" t="str">
        <f t="shared" si="467"/>
        <v/>
      </c>
      <c r="F3605" s="28" t="str">
        <f t="shared" si="467"/>
        <v/>
      </c>
      <c r="G3605" s="18" t="str">
        <f t="shared" si="467"/>
        <v/>
      </c>
      <c r="H3605" s="18" t="str">
        <f t="shared" si="467"/>
        <v/>
      </c>
      <c r="I3605" s="18" t="str">
        <f t="shared" si="467"/>
        <v/>
      </c>
      <c r="J3605" s="28" t="str">
        <f t="shared" si="466"/>
        <v/>
      </c>
      <c r="K3605" s="28" t="str">
        <f t="shared" si="466"/>
        <v/>
      </c>
      <c r="L3605" s="28" t="str">
        <f t="shared" si="466"/>
        <v/>
      </c>
      <c r="M3605" s="28" t="str">
        <f t="shared" si="463"/>
        <v/>
      </c>
      <c r="N3605" s="138" t="str">
        <f>IF(ISNUMBER($A3605),IF(ISNUMBER(VALUE(TRIM(VLOOKUP($A3605,DL,COLUMN()-1,0)))),VALUE(TRIM(VLOOKUP($A3605,DL,COLUMN()-1,0))),TRIM(VLOOKUP($A3605,DL,COLUMN()-1,0))),"")</f>
        <v/>
      </c>
    </row>
    <row r="3606" spans="1:14">
      <c r="A3606" s="4" t="str">
        <f>IF(ISNUMBER(NhapDS!A3602),NhapDS!A3602,"")</f>
        <v/>
      </c>
      <c r="B3606" s="18" t="str">
        <f t="shared" si="461"/>
        <v/>
      </c>
      <c r="C3606" s="64" t="str">
        <f t="shared" si="461"/>
        <v/>
      </c>
      <c r="D3606" s="28" t="str">
        <f t="shared" si="459"/>
        <v/>
      </c>
      <c r="E3606" s="28" t="str">
        <f t="shared" si="467"/>
        <v/>
      </c>
      <c r="F3606" s="28" t="str">
        <f t="shared" si="467"/>
        <v/>
      </c>
      <c r="G3606" s="18" t="str">
        <f t="shared" si="467"/>
        <v/>
      </c>
      <c r="H3606" s="18" t="str">
        <f t="shared" si="467"/>
        <v/>
      </c>
      <c r="I3606" s="18" t="str">
        <f t="shared" si="467"/>
        <v/>
      </c>
      <c r="J3606" s="28" t="str">
        <f t="shared" si="466"/>
        <v/>
      </c>
      <c r="K3606" s="28" t="str">
        <f t="shared" si="466"/>
        <v/>
      </c>
      <c r="L3606" s="28" t="str">
        <f t="shared" si="466"/>
        <v/>
      </c>
      <c r="M3606" s="28" t="str">
        <f t="shared" si="463"/>
        <v/>
      </c>
      <c r="N3606" s="138" t="str">
        <f>IF(ISNUMBER($A3606),IF(ISNUMBER(VALUE(TRIM(VLOOKUP($A3606,DL,COLUMN()-1,0)))),VALUE(TRIM(VLOOKUP($A3606,DL,COLUMN()-1,0))),TRIM(VLOOKUP($A3606,DL,COLUMN()-1,0))),"")</f>
        <v/>
      </c>
    </row>
    <row r="3607" spans="1:14">
      <c r="A3607" s="4" t="str">
        <f>IF(ISNUMBER(NhapDS!A3603),NhapDS!A3603,"")</f>
        <v/>
      </c>
      <c r="B3607" s="18" t="str">
        <f t="shared" si="461"/>
        <v/>
      </c>
      <c r="C3607" s="64" t="str">
        <f t="shared" si="461"/>
        <v/>
      </c>
      <c r="D3607" s="28" t="str">
        <f t="shared" si="459"/>
        <v/>
      </c>
      <c r="E3607" s="28" t="str">
        <f t="shared" si="467"/>
        <v/>
      </c>
      <c r="F3607" s="28" t="str">
        <f t="shared" si="467"/>
        <v/>
      </c>
      <c r="G3607" s="18" t="str">
        <f t="shared" si="467"/>
        <v/>
      </c>
      <c r="H3607" s="18" t="str">
        <f t="shared" si="467"/>
        <v/>
      </c>
      <c r="I3607" s="18" t="str">
        <f t="shared" si="467"/>
        <v/>
      </c>
      <c r="J3607" s="28" t="str">
        <f t="shared" si="466"/>
        <v/>
      </c>
      <c r="K3607" s="28" t="str">
        <f t="shared" si="466"/>
        <v/>
      </c>
      <c r="L3607" s="28" t="str">
        <f t="shared" si="466"/>
        <v/>
      </c>
      <c r="M3607" s="28" t="str">
        <f t="shared" si="463"/>
        <v/>
      </c>
      <c r="N3607" s="138" t="str">
        <f>IF(ISNUMBER($A3607),IF(ISNUMBER(VALUE(TRIM(VLOOKUP($A3607,DL,COLUMN()-1,0)))),VALUE(TRIM(VLOOKUP($A3607,DL,COLUMN()-1,0))),TRIM(VLOOKUP($A3607,DL,COLUMN()-1,0))),"")</f>
        <v/>
      </c>
    </row>
    <row r="3608" spans="1:14">
      <c r="A3608" s="4" t="str">
        <f>IF(ISNUMBER(NhapDS!A3604),NhapDS!A3604,"")</f>
        <v/>
      </c>
      <c r="B3608" s="18" t="str">
        <f t="shared" si="461"/>
        <v/>
      </c>
      <c r="C3608" s="64" t="str">
        <f t="shared" si="461"/>
        <v/>
      </c>
      <c r="D3608" s="28" t="str">
        <f t="shared" si="459"/>
        <v/>
      </c>
      <c r="E3608" s="28" t="str">
        <f t="shared" si="467"/>
        <v/>
      </c>
      <c r="F3608" s="28" t="str">
        <f t="shared" si="467"/>
        <v/>
      </c>
      <c r="G3608" s="18" t="str">
        <f t="shared" si="467"/>
        <v/>
      </c>
      <c r="H3608" s="18" t="str">
        <f t="shared" si="467"/>
        <v/>
      </c>
      <c r="I3608" s="18" t="str">
        <f t="shared" si="467"/>
        <v/>
      </c>
      <c r="J3608" s="28" t="str">
        <f t="shared" si="466"/>
        <v/>
      </c>
      <c r="K3608" s="28" t="str">
        <f t="shared" si="466"/>
        <v/>
      </c>
      <c r="L3608" s="28" t="str">
        <f t="shared" si="466"/>
        <v/>
      </c>
      <c r="M3608" s="28" t="str">
        <f t="shared" si="463"/>
        <v/>
      </c>
      <c r="N3608" s="138" t="str">
        <f>IF(ISNUMBER($A3608),IF(ISNUMBER(VALUE(TRIM(VLOOKUP($A3608,DL,COLUMN()-1,0)))),VALUE(TRIM(VLOOKUP($A3608,DL,COLUMN()-1,0))),TRIM(VLOOKUP($A3608,DL,COLUMN()-1,0))),"")</f>
        <v/>
      </c>
    </row>
    <row r="3609" spans="1:14">
      <c r="A3609" s="4" t="str">
        <f>IF(ISNUMBER(NhapDS!A3605),NhapDS!A3605,"")</f>
        <v/>
      </c>
      <c r="B3609" s="18" t="str">
        <f t="shared" si="461"/>
        <v/>
      </c>
      <c r="C3609" s="64" t="str">
        <f t="shared" si="461"/>
        <v/>
      </c>
      <c r="D3609" s="28" t="str">
        <f t="shared" si="459"/>
        <v/>
      </c>
      <c r="E3609" s="28" t="str">
        <f t="shared" si="467"/>
        <v/>
      </c>
      <c r="F3609" s="28" t="str">
        <f t="shared" si="467"/>
        <v/>
      </c>
      <c r="G3609" s="18" t="str">
        <f t="shared" si="467"/>
        <v/>
      </c>
      <c r="H3609" s="18" t="str">
        <f t="shared" si="467"/>
        <v/>
      </c>
      <c r="I3609" s="18" t="str">
        <f t="shared" si="467"/>
        <v/>
      </c>
      <c r="J3609" s="28" t="str">
        <f t="shared" si="466"/>
        <v/>
      </c>
      <c r="K3609" s="28" t="str">
        <f t="shared" si="466"/>
        <v/>
      </c>
      <c r="L3609" s="28" t="str">
        <f t="shared" si="466"/>
        <v/>
      </c>
      <c r="M3609" s="28" t="str">
        <f t="shared" si="463"/>
        <v/>
      </c>
      <c r="N3609" s="138" t="str">
        <f>IF(ISNUMBER($A3609),IF(ISNUMBER(VALUE(TRIM(VLOOKUP($A3609,DL,COLUMN()-1,0)))),VALUE(TRIM(VLOOKUP($A3609,DL,COLUMN()-1,0))),TRIM(VLOOKUP($A3609,DL,COLUMN()-1,0))),"")</f>
        <v/>
      </c>
    </row>
    <row r="3610" spans="1:14">
      <c r="A3610" s="4" t="str">
        <f>IF(ISNUMBER(NhapDS!A3606),NhapDS!A3606,"")</f>
        <v/>
      </c>
      <c r="B3610" s="18" t="str">
        <f t="shared" si="461"/>
        <v/>
      </c>
      <c r="C3610" s="64" t="str">
        <f t="shared" si="461"/>
        <v/>
      </c>
      <c r="D3610" s="28" t="str">
        <f t="shared" si="459"/>
        <v/>
      </c>
      <c r="E3610" s="28" t="str">
        <f t="shared" si="467"/>
        <v/>
      </c>
      <c r="F3610" s="28" t="str">
        <f t="shared" si="467"/>
        <v/>
      </c>
      <c r="G3610" s="18" t="str">
        <f t="shared" si="467"/>
        <v/>
      </c>
      <c r="H3610" s="18" t="str">
        <f t="shared" si="467"/>
        <v/>
      </c>
      <c r="I3610" s="18" t="str">
        <f t="shared" si="467"/>
        <v/>
      </c>
      <c r="J3610" s="28" t="str">
        <f t="shared" si="466"/>
        <v/>
      </c>
      <c r="K3610" s="28" t="str">
        <f t="shared" si="466"/>
        <v/>
      </c>
      <c r="L3610" s="28" t="str">
        <f t="shared" si="466"/>
        <v/>
      </c>
      <c r="M3610" s="28" t="str">
        <f t="shared" si="463"/>
        <v/>
      </c>
      <c r="N3610" s="138" t="str">
        <f>IF(ISNUMBER($A3610),IF(ISNUMBER(VALUE(TRIM(VLOOKUP($A3610,DL,COLUMN()-1,0)))),VALUE(TRIM(VLOOKUP($A3610,DL,COLUMN()-1,0))),TRIM(VLOOKUP($A3610,DL,COLUMN()-1,0))),"")</f>
        <v/>
      </c>
    </row>
    <row r="3611" spans="1:14">
      <c r="A3611" s="4" t="str">
        <f>IF(ISNUMBER(NhapDS!A3607),NhapDS!A3607,"")</f>
        <v/>
      </c>
      <c r="B3611" s="18" t="str">
        <f t="shared" si="461"/>
        <v/>
      </c>
      <c r="C3611" s="64" t="str">
        <f t="shared" si="461"/>
        <v/>
      </c>
      <c r="D3611" s="28" t="str">
        <f t="shared" si="459"/>
        <v/>
      </c>
      <c r="E3611" s="28" t="str">
        <f t="shared" si="467"/>
        <v/>
      </c>
      <c r="F3611" s="28" t="str">
        <f t="shared" si="467"/>
        <v/>
      </c>
      <c r="G3611" s="18" t="str">
        <f t="shared" si="467"/>
        <v/>
      </c>
      <c r="H3611" s="18" t="str">
        <f t="shared" si="467"/>
        <v/>
      </c>
      <c r="I3611" s="18" t="str">
        <f t="shared" si="467"/>
        <v/>
      </c>
      <c r="J3611" s="28" t="str">
        <f t="shared" si="466"/>
        <v/>
      </c>
      <c r="K3611" s="28" t="str">
        <f t="shared" si="466"/>
        <v/>
      </c>
      <c r="L3611" s="28" t="str">
        <f t="shared" si="466"/>
        <v/>
      </c>
      <c r="M3611" s="28" t="str">
        <f t="shared" si="463"/>
        <v/>
      </c>
      <c r="N3611" s="138" t="str">
        <f>IF(ISNUMBER($A3611),IF(ISNUMBER(VALUE(TRIM(VLOOKUP($A3611,DL,COLUMN()-1,0)))),VALUE(TRIM(VLOOKUP($A3611,DL,COLUMN()-1,0))),TRIM(VLOOKUP($A3611,DL,COLUMN()-1,0))),"")</f>
        <v/>
      </c>
    </row>
    <row r="3612" spans="1:14">
      <c r="A3612" s="4" t="str">
        <f>IF(ISNUMBER(NhapDS!A3608),NhapDS!A3608,"")</f>
        <v/>
      </c>
      <c r="B3612" s="18" t="str">
        <f t="shared" si="461"/>
        <v/>
      </c>
      <c r="C3612" s="64" t="str">
        <f t="shared" si="461"/>
        <v/>
      </c>
      <c r="D3612" s="28" t="str">
        <f t="shared" si="459"/>
        <v/>
      </c>
      <c r="E3612" s="28" t="str">
        <f t="shared" si="467"/>
        <v/>
      </c>
      <c r="F3612" s="28" t="str">
        <f t="shared" si="467"/>
        <v/>
      </c>
      <c r="G3612" s="18" t="str">
        <f t="shared" si="467"/>
        <v/>
      </c>
      <c r="H3612" s="18" t="str">
        <f t="shared" si="467"/>
        <v/>
      </c>
      <c r="I3612" s="18" t="str">
        <f t="shared" si="467"/>
        <v/>
      </c>
      <c r="J3612" s="28" t="str">
        <f t="shared" si="466"/>
        <v/>
      </c>
      <c r="K3612" s="28" t="str">
        <f t="shared" si="466"/>
        <v/>
      </c>
      <c r="L3612" s="28" t="str">
        <f t="shared" si="466"/>
        <v/>
      </c>
      <c r="M3612" s="28" t="str">
        <f t="shared" si="463"/>
        <v/>
      </c>
      <c r="N3612" s="138" t="str">
        <f>IF(ISNUMBER($A3612),IF(ISNUMBER(VALUE(TRIM(VLOOKUP($A3612,DL,COLUMN()-1,0)))),VALUE(TRIM(VLOOKUP($A3612,DL,COLUMN()-1,0))),TRIM(VLOOKUP($A3612,DL,COLUMN()-1,0))),"")</f>
        <v/>
      </c>
    </row>
    <row r="3613" spans="1:14">
      <c r="A3613" s="4" t="str">
        <f>IF(ISNUMBER(NhapDS!A3609),NhapDS!A3609,"")</f>
        <v/>
      </c>
      <c r="B3613" s="18" t="str">
        <f t="shared" si="461"/>
        <v/>
      </c>
      <c r="C3613" s="64" t="str">
        <f t="shared" si="461"/>
        <v/>
      </c>
      <c r="D3613" s="28" t="str">
        <f t="shared" si="459"/>
        <v/>
      </c>
      <c r="E3613" s="28" t="str">
        <f t="shared" si="467"/>
        <v/>
      </c>
      <c r="F3613" s="28" t="str">
        <f t="shared" si="467"/>
        <v/>
      </c>
      <c r="G3613" s="18" t="str">
        <f t="shared" si="467"/>
        <v/>
      </c>
      <c r="H3613" s="18" t="str">
        <f t="shared" si="467"/>
        <v/>
      </c>
      <c r="I3613" s="18" t="str">
        <f t="shared" si="467"/>
        <v/>
      </c>
      <c r="J3613" s="28" t="str">
        <f t="shared" si="466"/>
        <v/>
      </c>
      <c r="K3613" s="28" t="str">
        <f t="shared" si="466"/>
        <v/>
      </c>
      <c r="L3613" s="28" t="str">
        <f t="shared" si="466"/>
        <v/>
      </c>
      <c r="M3613" s="28" t="str">
        <f t="shared" si="463"/>
        <v/>
      </c>
      <c r="N3613" s="138" t="str">
        <f>IF(ISNUMBER($A3613),IF(ISNUMBER(VALUE(TRIM(VLOOKUP($A3613,DL,COLUMN()-1,0)))),VALUE(TRIM(VLOOKUP($A3613,DL,COLUMN()-1,0))),TRIM(VLOOKUP($A3613,DL,COLUMN()-1,0))),"")</f>
        <v/>
      </c>
    </row>
    <row r="3614" spans="1:14">
      <c r="A3614" s="4" t="str">
        <f>IF(ISNUMBER(NhapDS!A3610),NhapDS!A3610,"")</f>
        <v/>
      </c>
      <c r="B3614" s="18" t="str">
        <f t="shared" si="461"/>
        <v/>
      </c>
      <c r="C3614" s="64" t="str">
        <f t="shared" si="461"/>
        <v/>
      </c>
      <c r="D3614" s="28" t="str">
        <f t="shared" si="459"/>
        <v/>
      </c>
      <c r="E3614" s="28" t="str">
        <f t="shared" si="467"/>
        <v/>
      </c>
      <c r="F3614" s="28" t="str">
        <f t="shared" si="467"/>
        <v/>
      </c>
      <c r="G3614" s="18" t="str">
        <f t="shared" si="467"/>
        <v/>
      </c>
      <c r="H3614" s="18" t="str">
        <f t="shared" si="467"/>
        <v/>
      </c>
      <c r="I3614" s="18" t="str">
        <f t="shared" si="467"/>
        <v/>
      </c>
      <c r="J3614" s="28" t="str">
        <f t="shared" si="466"/>
        <v/>
      </c>
      <c r="K3614" s="28" t="str">
        <f t="shared" si="466"/>
        <v/>
      </c>
      <c r="L3614" s="28" t="str">
        <f t="shared" si="466"/>
        <v/>
      </c>
      <c r="M3614" s="28" t="str">
        <f t="shared" si="463"/>
        <v/>
      </c>
      <c r="N3614" s="138" t="str">
        <f>IF(ISNUMBER($A3614),IF(ISNUMBER(VALUE(TRIM(VLOOKUP($A3614,DL,COLUMN()-1,0)))),VALUE(TRIM(VLOOKUP($A3614,DL,COLUMN()-1,0))),TRIM(VLOOKUP($A3614,DL,COLUMN()-1,0))),"")</f>
        <v/>
      </c>
    </row>
    <row r="3615" spans="1:14">
      <c r="A3615" s="4" t="str">
        <f>IF(ISNUMBER(NhapDS!A3611),NhapDS!A3611,"")</f>
        <v/>
      </c>
      <c r="B3615" s="18" t="str">
        <f t="shared" si="461"/>
        <v/>
      </c>
      <c r="C3615" s="64" t="str">
        <f t="shared" si="461"/>
        <v/>
      </c>
      <c r="D3615" s="28" t="str">
        <f t="shared" si="459"/>
        <v/>
      </c>
      <c r="E3615" s="28" t="str">
        <f t="shared" si="467"/>
        <v/>
      </c>
      <c r="F3615" s="28" t="str">
        <f t="shared" si="467"/>
        <v/>
      </c>
      <c r="G3615" s="18" t="str">
        <f t="shared" si="467"/>
        <v/>
      </c>
      <c r="H3615" s="18" t="str">
        <f t="shared" si="467"/>
        <v/>
      </c>
      <c r="I3615" s="18" t="str">
        <f t="shared" si="467"/>
        <v/>
      </c>
      <c r="J3615" s="28" t="str">
        <f t="shared" si="466"/>
        <v/>
      </c>
      <c r="K3615" s="28" t="str">
        <f t="shared" si="466"/>
        <v/>
      </c>
      <c r="L3615" s="28" t="str">
        <f t="shared" si="466"/>
        <v/>
      </c>
      <c r="M3615" s="28" t="str">
        <f t="shared" si="463"/>
        <v/>
      </c>
      <c r="N3615" s="138" t="str">
        <f>IF(ISNUMBER($A3615),IF(ISNUMBER(VALUE(TRIM(VLOOKUP($A3615,DL,COLUMN()-1,0)))),VALUE(TRIM(VLOOKUP($A3615,DL,COLUMN()-1,0))),TRIM(VLOOKUP($A3615,DL,COLUMN()-1,0))),"")</f>
        <v/>
      </c>
    </row>
    <row r="3616" spans="1:14">
      <c r="A3616" s="4" t="str">
        <f>IF(ISNUMBER(NhapDS!A3612),NhapDS!A3612,"")</f>
        <v/>
      </c>
      <c r="B3616" s="18" t="str">
        <f t="shared" si="461"/>
        <v/>
      </c>
      <c r="C3616" s="64" t="str">
        <f t="shared" si="461"/>
        <v/>
      </c>
      <c r="D3616" s="28" t="str">
        <f t="shared" ref="D3616:D3679" si="468">IF(ISNUMBER($A3616),IF(E3616="x","","x"),"")</f>
        <v/>
      </c>
      <c r="E3616" s="28" t="str">
        <f t="shared" si="467"/>
        <v/>
      </c>
      <c r="F3616" s="28" t="str">
        <f t="shared" si="467"/>
        <v/>
      </c>
      <c r="G3616" s="18" t="str">
        <f t="shared" si="467"/>
        <v/>
      </c>
      <c r="H3616" s="18" t="str">
        <f t="shared" si="467"/>
        <v/>
      </c>
      <c r="I3616" s="18" t="str">
        <f t="shared" si="467"/>
        <v/>
      </c>
      <c r="J3616" s="28" t="str">
        <f t="shared" si="466"/>
        <v/>
      </c>
      <c r="K3616" s="28" t="str">
        <f t="shared" si="466"/>
        <v/>
      </c>
      <c r="L3616" s="28" t="str">
        <f t="shared" si="466"/>
        <v/>
      </c>
      <c r="M3616" s="28" t="str">
        <f t="shared" si="463"/>
        <v/>
      </c>
      <c r="N3616" s="138" t="str">
        <f>IF(ISNUMBER($A3616),IF(ISNUMBER(VALUE(TRIM(VLOOKUP($A3616,DL,COLUMN()-1,0)))),VALUE(TRIM(VLOOKUP($A3616,DL,COLUMN()-1,0))),TRIM(VLOOKUP($A3616,DL,COLUMN()-1,0))),"")</f>
        <v/>
      </c>
    </row>
    <row r="3617" spans="1:14">
      <c r="A3617" s="4" t="str">
        <f>IF(ISNUMBER(NhapDS!A3613),NhapDS!A3613,"")</f>
        <v/>
      </c>
      <c r="B3617" s="18" t="str">
        <f t="shared" si="461"/>
        <v/>
      </c>
      <c r="C3617" s="64" t="str">
        <f t="shared" si="461"/>
        <v/>
      </c>
      <c r="D3617" s="28" t="str">
        <f t="shared" si="468"/>
        <v/>
      </c>
      <c r="E3617" s="28" t="str">
        <f t="shared" si="467"/>
        <v/>
      </c>
      <c r="F3617" s="28" t="str">
        <f t="shared" si="467"/>
        <v/>
      </c>
      <c r="G3617" s="18" t="str">
        <f t="shared" si="467"/>
        <v/>
      </c>
      <c r="H3617" s="18" t="str">
        <f t="shared" si="467"/>
        <v/>
      </c>
      <c r="I3617" s="18" t="str">
        <f t="shared" si="467"/>
        <v/>
      </c>
      <c r="J3617" s="28" t="str">
        <f t="shared" si="466"/>
        <v/>
      </c>
      <c r="K3617" s="28" t="str">
        <f t="shared" si="466"/>
        <v/>
      </c>
      <c r="L3617" s="28" t="str">
        <f t="shared" si="466"/>
        <v/>
      </c>
      <c r="M3617" s="28" t="str">
        <f t="shared" si="463"/>
        <v/>
      </c>
      <c r="N3617" s="138" t="str">
        <f>IF(ISNUMBER($A3617),IF(ISNUMBER(VALUE(TRIM(VLOOKUP($A3617,DL,COLUMN()-1,0)))),VALUE(TRIM(VLOOKUP($A3617,DL,COLUMN()-1,0))),TRIM(VLOOKUP($A3617,DL,COLUMN()-1,0))),"")</f>
        <v/>
      </c>
    </row>
    <row r="3618" spans="1:14">
      <c r="A3618" s="4" t="str">
        <f>IF(ISNUMBER(NhapDS!A3614),NhapDS!A3614,"")</f>
        <v/>
      </c>
      <c r="B3618" s="18" t="str">
        <f t="shared" ref="B3618:C3681" si="469">IF(ISNUMBER($A3618),VLOOKUP($A3618,DL,COLUMN(),0),"")</f>
        <v/>
      </c>
      <c r="C3618" s="64" t="str">
        <f t="shared" si="469"/>
        <v/>
      </c>
      <c r="D3618" s="28" t="str">
        <f t="shared" si="468"/>
        <v/>
      </c>
      <c r="E3618" s="28" t="str">
        <f t="shared" si="467"/>
        <v/>
      </c>
      <c r="F3618" s="28" t="str">
        <f t="shared" si="467"/>
        <v/>
      </c>
      <c r="G3618" s="18" t="str">
        <f t="shared" si="467"/>
        <v/>
      </c>
      <c r="H3618" s="18" t="str">
        <f t="shared" si="467"/>
        <v/>
      </c>
      <c r="I3618" s="18" t="str">
        <f t="shared" si="467"/>
        <v/>
      </c>
      <c r="J3618" s="28" t="str">
        <f t="shared" ref="J3618:L3633" si="470">IF(ISNUMBER($A3618),TRIM(VLOOKUP($A3618,DL,COLUMN()-1,0)),"")</f>
        <v/>
      </c>
      <c r="K3618" s="28" t="str">
        <f t="shared" si="470"/>
        <v/>
      </c>
      <c r="L3618" s="28" t="str">
        <f t="shared" si="470"/>
        <v/>
      </c>
      <c r="M3618" s="28" t="str">
        <f t="shared" ref="M3618:M3681" si="471">IF(ISNUMBER($A3618),TRIM(VLOOKUP($A3618,DL,COLUMN()-1,0)),"")</f>
        <v/>
      </c>
      <c r="N3618" s="138" t="str">
        <f>IF(ISNUMBER($A3618),IF(ISNUMBER(VALUE(TRIM(VLOOKUP($A3618,DL,COLUMN()-1,0)))),VALUE(TRIM(VLOOKUP($A3618,DL,COLUMN()-1,0))),TRIM(VLOOKUP($A3618,DL,COLUMN()-1,0))),"")</f>
        <v/>
      </c>
    </row>
    <row r="3619" spans="1:14">
      <c r="A3619" s="4" t="str">
        <f>IF(ISNUMBER(NhapDS!A3615),NhapDS!A3615,"")</f>
        <v/>
      </c>
      <c r="B3619" s="18" t="str">
        <f t="shared" si="469"/>
        <v/>
      </c>
      <c r="C3619" s="64" t="str">
        <f t="shared" si="469"/>
        <v/>
      </c>
      <c r="D3619" s="28" t="str">
        <f t="shared" si="468"/>
        <v/>
      </c>
      <c r="E3619" s="28" t="str">
        <f t="shared" si="467"/>
        <v/>
      </c>
      <c r="F3619" s="28" t="str">
        <f t="shared" si="467"/>
        <v/>
      </c>
      <c r="G3619" s="18" t="str">
        <f t="shared" si="467"/>
        <v/>
      </c>
      <c r="H3619" s="18" t="str">
        <f t="shared" si="467"/>
        <v/>
      </c>
      <c r="I3619" s="18" t="str">
        <f t="shared" si="467"/>
        <v/>
      </c>
      <c r="J3619" s="28" t="str">
        <f t="shared" si="470"/>
        <v/>
      </c>
      <c r="K3619" s="28" t="str">
        <f t="shared" si="470"/>
        <v/>
      </c>
      <c r="L3619" s="28" t="str">
        <f t="shared" si="470"/>
        <v/>
      </c>
      <c r="M3619" s="28" t="str">
        <f t="shared" si="471"/>
        <v/>
      </c>
      <c r="N3619" s="138" t="str">
        <f>IF(ISNUMBER($A3619),IF(ISNUMBER(VALUE(TRIM(VLOOKUP($A3619,DL,COLUMN()-1,0)))),VALUE(TRIM(VLOOKUP($A3619,DL,COLUMN()-1,0))),TRIM(VLOOKUP($A3619,DL,COLUMN()-1,0))),"")</f>
        <v/>
      </c>
    </row>
    <row r="3620" spans="1:14">
      <c r="A3620" s="4" t="str">
        <f>IF(ISNUMBER(NhapDS!A3616),NhapDS!A3616,"")</f>
        <v/>
      </c>
      <c r="B3620" s="18" t="str">
        <f t="shared" si="469"/>
        <v/>
      </c>
      <c r="C3620" s="64" t="str">
        <f t="shared" si="469"/>
        <v/>
      </c>
      <c r="D3620" s="28" t="str">
        <f t="shared" si="468"/>
        <v/>
      </c>
      <c r="E3620" s="28" t="str">
        <f t="shared" si="467"/>
        <v/>
      </c>
      <c r="F3620" s="28" t="str">
        <f t="shared" si="467"/>
        <v/>
      </c>
      <c r="G3620" s="18" t="str">
        <f t="shared" si="467"/>
        <v/>
      </c>
      <c r="H3620" s="18" t="str">
        <f t="shared" si="467"/>
        <v/>
      </c>
      <c r="I3620" s="18" t="str">
        <f t="shared" si="467"/>
        <v/>
      </c>
      <c r="J3620" s="28" t="str">
        <f t="shared" si="470"/>
        <v/>
      </c>
      <c r="K3620" s="28" t="str">
        <f t="shared" si="470"/>
        <v/>
      </c>
      <c r="L3620" s="28" t="str">
        <f t="shared" si="470"/>
        <v/>
      </c>
      <c r="M3620" s="28" t="str">
        <f t="shared" si="471"/>
        <v/>
      </c>
      <c r="N3620" s="138" t="str">
        <f>IF(ISNUMBER($A3620),IF(ISNUMBER(VALUE(TRIM(VLOOKUP($A3620,DL,COLUMN()-1,0)))),VALUE(TRIM(VLOOKUP($A3620,DL,COLUMN()-1,0))),TRIM(VLOOKUP($A3620,DL,COLUMN()-1,0))),"")</f>
        <v/>
      </c>
    </row>
    <row r="3621" spans="1:14">
      <c r="A3621" s="4" t="str">
        <f>IF(ISNUMBER(NhapDS!A3617),NhapDS!A3617,"")</f>
        <v/>
      </c>
      <c r="B3621" s="18" t="str">
        <f t="shared" si="469"/>
        <v/>
      </c>
      <c r="C3621" s="64" t="str">
        <f t="shared" si="469"/>
        <v/>
      </c>
      <c r="D3621" s="28" t="str">
        <f t="shared" si="468"/>
        <v/>
      </c>
      <c r="E3621" s="28" t="str">
        <f t="shared" si="467"/>
        <v/>
      </c>
      <c r="F3621" s="28" t="str">
        <f t="shared" si="467"/>
        <v/>
      </c>
      <c r="G3621" s="18" t="str">
        <f t="shared" si="467"/>
        <v/>
      </c>
      <c r="H3621" s="18" t="str">
        <f t="shared" si="467"/>
        <v/>
      </c>
      <c r="I3621" s="18" t="str">
        <f t="shared" si="467"/>
        <v/>
      </c>
      <c r="J3621" s="28" t="str">
        <f t="shared" si="470"/>
        <v/>
      </c>
      <c r="K3621" s="28" t="str">
        <f t="shared" si="470"/>
        <v/>
      </c>
      <c r="L3621" s="28" t="str">
        <f t="shared" si="470"/>
        <v/>
      </c>
      <c r="M3621" s="28" t="str">
        <f t="shared" si="471"/>
        <v/>
      </c>
      <c r="N3621" s="138" t="str">
        <f>IF(ISNUMBER($A3621),IF(ISNUMBER(VALUE(TRIM(VLOOKUP($A3621,DL,COLUMN()-1,0)))),VALUE(TRIM(VLOOKUP($A3621,DL,COLUMN()-1,0))),TRIM(VLOOKUP($A3621,DL,COLUMN()-1,0))),"")</f>
        <v/>
      </c>
    </row>
    <row r="3622" spans="1:14">
      <c r="A3622" s="4" t="str">
        <f>IF(ISNUMBER(NhapDS!A3618),NhapDS!A3618,"")</f>
        <v/>
      </c>
      <c r="B3622" s="18" t="str">
        <f t="shared" si="469"/>
        <v/>
      </c>
      <c r="C3622" s="64" t="str">
        <f t="shared" si="469"/>
        <v/>
      </c>
      <c r="D3622" s="28" t="str">
        <f t="shared" si="468"/>
        <v/>
      </c>
      <c r="E3622" s="28" t="str">
        <f t="shared" si="467"/>
        <v/>
      </c>
      <c r="F3622" s="28" t="str">
        <f t="shared" si="467"/>
        <v/>
      </c>
      <c r="G3622" s="18" t="str">
        <f t="shared" si="467"/>
        <v/>
      </c>
      <c r="H3622" s="18" t="str">
        <f t="shared" si="467"/>
        <v/>
      </c>
      <c r="I3622" s="18" t="str">
        <f t="shared" si="467"/>
        <v/>
      </c>
      <c r="J3622" s="28" t="str">
        <f t="shared" si="470"/>
        <v/>
      </c>
      <c r="K3622" s="28" t="str">
        <f t="shared" si="470"/>
        <v/>
      </c>
      <c r="L3622" s="28" t="str">
        <f t="shared" si="470"/>
        <v/>
      </c>
      <c r="M3622" s="28" t="str">
        <f t="shared" si="471"/>
        <v/>
      </c>
      <c r="N3622" s="138" t="str">
        <f>IF(ISNUMBER($A3622),IF(ISNUMBER(VALUE(TRIM(VLOOKUP($A3622,DL,COLUMN()-1,0)))),VALUE(TRIM(VLOOKUP($A3622,DL,COLUMN()-1,0))),TRIM(VLOOKUP($A3622,DL,COLUMN()-1,0))),"")</f>
        <v/>
      </c>
    </row>
    <row r="3623" spans="1:14">
      <c r="A3623" s="4" t="str">
        <f>IF(ISNUMBER(NhapDS!A3619),NhapDS!A3619,"")</f>
        <v/>
      </c>
      <c r="B3623" s="18" t="str">
        <f t="shared" si="469"/>
        <v/>
      </c>
      <c r="C3623" s="64" t="str">
        <f t="shared" si="469"/>
        <v/>
      </c>
      <c r="D3623" s="28" t="str">
        <f t="shared" si="468"/>
        <v/>
      </c>
      <c r="E3623" s="28" t="str">
        <f t="shared" si="467"/>
        <v/>
      </c>
      <c r="F3623" s="28" t="str">
        <f t="shared" si="467"/>
        <v/>
      </c>
      <c r="G3623" s="18" t="str">
        <f t="shared" si="467"/>
        <v/>
      </c>
      <c r="H3623" s="18" t="str">
        <f t="shared" si="467"/>
        <v/>
      </c>
      <c r="I3623" s="18" t="str">
        <f t="shared" si="467"/>
        <v/>
      </c>
      <c r="J3623" s="28" t="str">
        <f t="shared" si="470"/>
        <v/>
      </c>
      <c r="K3623" s="28" t="str">
        <f t="shared" si="470"/>
        <v/>
      </c>
      <c r="L3623" s="28" t="str">
        <f t="shared" si="470"/>
        <v/>
      </c>
      <c r="M3623" s="28" t="str">
        <f t="shared" si="471"/>
        <v/>
      </c>
      <c r="N3623" s="138" t="str">
        <f>IF(ISNUMBER($A3623),IF(ISNUMBER(VALUE(TRIM(VLOOKUP($A3623,DL,COLUMN()-1,0)))),VALUE(TRIM(VLOOKUP($A3623,DL,COLUMN()-1,0))),TRIM(VLOOKUP($A3623,DL,COLUMN()-1,0))),"")</f>
        <v/>
      </c>
    </row>
    <row r="3624" spans="1:14">
      <c r="A3624" s="4" t="str">
        <f>IF(ISNUMBER(NhapDS!A3620),NhapDS!A3620,"")</f>
        <v/>
      </c>
      <c r="B3624" s="18" t="str">
        <f t="shared" si="469"/>
        <v/>
      </c>
      <c r="C3624" s="64" t="str">
        <f t="shared" si="469"/>
        <v/>
      </c>
      <c r="D3624" s="28" t="str">
        <f t="shared" si="468"/>
        <v/>
      </c>
      <c r="E3624" s="28" t="str">
        <f t="shared" si="467"/>
        <v/>
      </c>
      <c r="F3624" s="28" t="str">
        <f t="shared" si="467"/>
        <v/>
      </c>
      <c r="G3624" s="18" t="str">
        <f t="shared" si="467"/>
        <v/>
      </c>
      <c r="H3624" s="18" t="str">
        <f t="shared" si="467"/>
        <v/>
      </c>
      <c r="I3624" s="18" t="str">
        <f t="shared" si="467"/>
        <v/>
      </c>
      <c r="J3624" s="28" t="str">
        <f t="shared" si="470"/>
        <v/>
      </c>
      <c r="K3624" s="28" t="str">
        <f t="shared" si="470"/>
        <v/>
      </c>
      <c r="L3624" s="28" t="str">
        <f t="shared" si="470"/>
        <v/>
      </c>
      <c r="M3624" s="28" t="str">
        <f t="shared" si="471"/>
        <v/>
      </c>
      <c r="N3624" s="138" t="str">
        <f>IF(ISNUMBER($A3624),IF(ISNUMBER(VALUE(TRIM(VLOOKUP($A3624,DL,COLUMN()-1,0)))),VALUE(TRIM(VLOOKUP($A3624,DL,COLUMN()-1,0))),TRIM(VLOOKUP($A3624,DL,COLUMN()-1,0))),"")</f>
        <v/>
      </c>
    </row>
    <row r="3625" spans="1:14">
      <c r="A3625" s="4" t="str">
        <f>IF(ISNUMBER(NhapDS!A3621),NhapDS!A3621,"")</f>
        <v/>
      </c>
      <c r="B3625" s="18" t="str">
        <f t="shared" si="469"/>
        <v/>
      </c>
      <c r="C3625" s="64" t="str">
        <f t="shared" si="469"/>
        <v/>
      </c>
      <c r="D3625" s="28" t="str">
        <f t="shared" si="468"/>
        <v/>
      </c>
      <c r="E3625" s="28" t="str">
        <f t="shared" si="467"/>
        <v/>
      </c>
      <c r="F3625" s="28" t="str">
        <f t="shared" si="467"/>
        <v/>
      </c>
      <c r="G3625" s="18" t="str">
        <f t="shared" si="467"/>
        <v/>
      </c>
      <c r="H3625" s="18" t="str">
        <f t="shared" si="467"/>
        <v/>
      </c>
      <c r="I3625" s="18" t="str">
        <f t="shared" si="467"/>
        <v/>
      </c>
      <c r="J3625" s="28" t="str">
        <f t="shared" si="470"/>
        <v/>
      </c>
      <c r="K3625" s="28" t="str">
        <f t="shared" si="470"/>
        <v/>
      </c>
      <c r="L3625" s="28" t="str">
        <f t="shared" si="470"/>
        <v/>
      </c>
      <c r="M3625" s="28" t="str">
        <f t="shared" si="471"/>
        <v/>
      </c>
      <c r="N3625" s="138" t="str">
        <f>IF(ISNUMBER($A3625),IF(ISNUMBER(VALUE(TRIM(VLOOKUP($A3625,DL,COLUMN()-1,0)))),VALUE(TRIM(VLOOKUP($A3625,DL,COLUMN()-1,0))),TRIM(VLOOKUP($A3625,DL,COLUMN()-1,0))),"")</f>
        <v/>
      </c>
    </row>
    <row r="3626" spans="1:14">
      <c r="A3626" s="4" t="str">
        <f>IF(ISNUMBER(NhapDS!A3622),NhapDS!A3622,"")</f>
        <v/>
      </c>
      <c r="B3626" s="18" t="str">
        <f t="shared" si="469"/>
        <v/>
      </c>
      <c r="C3626" s="64" t="str">
        <f t="shared" si="469"/>
        <v/>
      </c>
      <c r="D3626" s="28" t="str">
        <f t="shared" si="468"/>
        <v/>
      </c>
      <c r="E3626" s="28" t="str">
        <f t="shared" si="467"/>
        <v/>
      </c>
      <c r="F3626" s="28" t="str">
        <f t="shared" si="467"/>
        <v/>
      </c>
      <c r="G3626" s="18" t="str">
        <f t="shared" si="467"/>
        <v/>
      </c>
      <c r="H3626" s="18" t="str">
        <f t="shared" si="467"/>
        <v/>
      </c>
      <c r="I3626" s="18" t="str">
        <f t="shared" si="467"/>
        <v/>
      </c>
      <c r="J3626" s="28" t="str">
        <f t="shared" si="470"/>
        <v/>
      </c>
      <c r="K3626" s="28" t="str">
        <f t="shared" si="470"/>
        <v/>
      </c>
      <c r="L3626" s="28" t="str">
        <f t="shared" si="470"/>
        <v/>
      </c>
      <c r="M3626" s="28" t="str">
        <f t="shared" si="471"/>
        <v/>
      </c>
      <c r="N3626" s="138" t="str">
        <f>IF(ISNUMBER($A3626),IF(ISNUMBER(VALUE(TRIM(VLOOKUP($A3626,DL,COLUMN()-1,0)))),VALUE(TRIM(VLOOKUP($A3626,DL,COLUMN()-1,0))),TRIM(VLOOKUP($A3626,DL,COLUMN()-1,0))),"")</f>
        <v/>
      </c>
    </row>
    <row r="3627" spans="1:14">
      <c r="A3627" s="4" t="str">
        <f>IF(ISNUMBER(NhapDS!A3623),NhapDS!A3623,"")</f>
        <v/>
      </c>
      <c r="B3627" s="18" t="str">
        <f t="shared" si="469"/>
        <v/>
      </c>
      <c r="C3627" s="64" t="str">
        <f t="shared" si="469"/>
        <v/>
      </c>
      <c r="D3627" s="28" t="str">
        <f t="shared" si="468"/>
        <v/>
      </c>
      <c r="E3627" s="28" t="str">
        <f t="shared" si="467"/>
        <v/>
      </c>
      <c r="F3627" s="28" t="str">
        <f t="shared" si="467"/>
        <v/>
      </c>
      <c r="G3627" s="18" t="str">
        <f t="shared" si="467"/>
        <v/>
      </c>
      <c r="H3627" s="18" t="str">
        <f t="shared" si="467"/>
        <v/>
      </c>
      <c r="I3627" s="18" t="str">
        <f t="shared" si="467"/>
        <v/>
      </c>
      <c r="J3627" s="28" t="str">
        <f t="shared" si="470"/>
        <v/>
      </c>
      <c r="K3627" s="28" t="str">
        <f t="shared" si="470"/>
        <v/>
      </c>
      <c r="L3627" s="28" t="str">
        <f t="shared" si="470"/>
        <v/>
      </c>
      <c r="M3627" s="28" t="str">
        <f t="shared" si="471"/>
        <v/>
      </c>
      <c r="N3627" s="138" t="str">
        <f>IF(ISNUMBER($A3627),IF(ISNUMBER(VALUE(TRIM(VLOOKUP($A3627,DL,COLUMN()-1,0)))),VALUE(TRIM(VLOOKUP($A3627,DL,COLUMN()-1,0))),TRIM(VLOOKUP($A3627,DL,COLUMN()-1,0))),"")</f>
        <v/>
      </c>
    </row>
    <row r="3628" spans="1:14">
      <c r="A3628" s="4" t="str">
        <f>IF(ISNUMBER(NhapDS!A3624),NhapDS!A3624,"")</f>
        <v/>
      </c>
      <c r="B3628" s="18" t="str">
        <f t="shared" si="469"/>
        <v/>
      </c>
      <c r="C3628" s="64" t="str">
        <f t="shared" si="469"/>
        <v/>
      </c>
      <c r="D3628" s="28" t="str">
        <f t="shared" si="468"/>
        <v/>
      </c>
      <c r="E3628" s="28" t="str">
        <f t="shared" si="467"/>
        <v/>
      </c>
      <c r="F3628" s="28" t="str">
        <f t="shared" si="467"/>
        <v/>
      </c>
      <c r="G3628" s="18" t="str">
        <f t="shared" si="467"/>
        <v/>
      </c>
      <c r="H3628" s="18" t="str">
        <f t="shared" si="467"/>
        <v/>
      </c>
      <c r="I3628" s="18" t="str">
        <f t="shared" si="467"/>
        <v/>
      </c>
      <c r="J3628" s="28" t="str">
        <f t="shared" si="470"/>
        <v/>
      </c>
      <c r="K3628" s="28" t="str">
        <f t="shared" si="470"/>
        <v/>
      </c>
      <c r="L3628" s="28" t="str">
        <f t="shared" si="470"/>
        <v/>
      </c>
      <c r="M3628" s="28" t="str">
        <f t="shared" si="471"/>
        <v/>
      </c>
      <c r="N3628" s="138" t="str">
        <f>IF(ISNUMBER($A3628),IF(ISNUMBER(VALUE(TRIM(VLOOKUP($A3628,DL,COLUMN()-1,0)))),VALUE(TRIM(VLOOKUP($A3628,DL,COLUMN()-1,0))),TRIM(VLOOKUP($A3628,DL,COLUMN()-1,0))),"")</f>
        <v/>
      </c>
    </row>
    <row r="3629" spans="1:14">
      <c r="A3629" s="4" t="str">
        <f>IF(ISNUMBER(NhapDS!A3625),NhapDS!A3625,"")</f>
        <v/>
      </c>
      <c r="B3629" s="18" t="str">
        <f t="shared" si="469"/>
        <v/>
      </c>
      <c r="C3629" s="64" t="str">
        <f t="shared" si="469"/>
        <v/>
      </c>
      <c r="D3629" s="28" t="str">
        <f t="shared" si="468"/>
        <v/>
      </c>
      <c r="E3629" s="28" t="str">
        <f t="shared" si="467"/>
        <v/>
      </c>
      <c r="F3629" s="28" t="str">
        <f t="shared" si="467"/>
        <v/>
      </c>
      <c r="G3629" s="18" t="str">
        <f t="shared" si="467"/>
        <v/>
      </c>
      <c r="H3629" s="18" t="str">
        <f t="shared" si="467"/>
        <v/>
      </c>
      <c r="I3629" s="18" t="str">
        <f t="shared" si="467"/>
        <v/>
      </c>
      <c r="J3629" s="28" t="str">
        <f t="shared" si="470"/>
        <v/>
      </c>
      <c r="K3629" s="28" t="str">
        <f t="shared" si="470"/>
        <v/>
      </c>
      <c r="L3629" s="28" t="str">
        <f t="shared" si="470"/>
        <v/>
      </c>
      <c r="M3629" s="28" t="str">
        <f t="shared" si="471"/>
        <v/>
      </c>
      <c r="N3629" s="138" t="str">
        <f>IF(ISNUMBER($A3629),IF(ISNUMBER(VALUE(TRIM(VLOOKUP($A3629,DL,COLUMN()-1,0)))),VALUE(TRIM(VLOOKUP($A3629,DL,COLUMN()-1,0))),TRIM(VLOOKUP($A3629,DL,COLUMN()-1,0))),"")</f>
        <v/>
      </c>
    </row>
    <row r="3630" spans="1:14">
      <c r="A3630" s="4" t="str">
        <f>IF(ISNUMBER(NhapDS!A3626),NhapDS!A3626,"")</f>
        <v/>
      </c>
      <c r="B3630" s="18" t="str">
        <f t="shared" si="469"/>
        <v/>
      </c>
      <c r="C3630" s="64" t="str">
        <f t="shared" si="469"/>
        <v/>
      </c>
      <c r="D3630" s="28" t="str">
        <f t="shared" si="468"/>
        <v/>
      </c>
      <c r="E3630" s="28" t="str">
        <f t="shared" si="467"/>
        <v/>
      </c>
      <c r="F3630" s="28" t="str">
        <f t="shared" si="467"/>
        <v/>
      </c>
      <c r="G3630" s="18" t="str">
        <f t="shared" si="467"/>
        <v/>
      </c>
      <c r="H3630" s="18" t="str">
        <f t="shared" si="467"/>
        <v/>
      </c>
      <c r="I3630" s="18" t="str">
        <f t="shared" si="467"/>
        <v/>
      </c>
      <c r="J3630" s="28" t="str">
        <f t="shared" si="470"/>
        <v/>
      </c>
      <c r="K3630" s="28" t="str">
        <f t="shared" si="470"/>
        <v/>
      </c>
      <c r="L3630" s="28" t="str">
        <f t="shared" si="470"/>
        <v/>
      </c>
      <c r="M3630" s="28" t="str">
        <f t="shared" si="471"/>
        <v/>
      </c>
      <c r="N3630" s="138" t="str">
        <f>IF(ISNUMBER($A3630),IF(ISNUMBER(VALUE(TRIM(VLOOKUP($A3630,DL,COLUMN()-1,0)))),VALUE(TRIM(VLOOKUP($A3630,DL,COLUMN()-1,0))),TRIM(VLOOKUP($A3630,DL,COLUMN()-1,0))),"")</f>
        <v/>
      </c>
    </row>
    <row r="3631" spans="1:14">
      <c r="A3631" s="4" t="str">
        <f>IF(ISNUMBER(NhapDS!A3627),NhapDS!A3627,"")</f>
        <v/>
      </c>
      <c r="B3631" s="18" t="str">
        <f t="shared" si="469"/>
        <v/>
      </c>
      <c r="C3631" s="64" t="str">
        <f t="shared" si="469"/>
        <v/>
      </c>
      <c r="D3631" s="28" t="str">
        <f t="shared" si="468"/>
        <v/>
      </c>
      <c r="E3631" s="28" t="str">
        <f t="shared" si="467"/>
        <v/>
      </c>
      <c r="F3631" s="28" t="str">
        <f t="shared" si="467"/>
        <v/>
      </c>
      <c r="G3631" s="18" t="str">
        <f t="shared" si="467"/>
        <v/>
      </c>
      <c r="H3631" s="18" t="str">
        <f t="shared" si="467"/>
        <v/>
      </c>
      <c r="I3631" s="18" t="str">
        <f t="shared" si="467"/>
        <v/>
      </c>
      <c r="J3631" s="28" t="str">
        <f t="shared" si="470"/>
        <v/>
      </c>
      <c r="K3631" s="28" t="str">
        <f t="shared" si="470"/>
        <v/>
      </c>
      <c r="L3631" s="28" t="str">
        <f t="shared" si="470"/>
        <v/>
      </c>
      <c r="M3631" s="28" t="str">
        <f t="shared" si="471"/>
        <v/>
      </c>
      <c r="N3631" s="138" t="str">
        <f>IF(ISNUMBER($A3631),IF(ISNUMBER(VALUE(TRIM(VLOOKUP($A3631,DL,COLUMN()-1,0)))),VALUE(TRIM(VLOOKUP($A3631,DL,COLUMN()-1,0))),TRIM(VLOOKUP($A3631,DL,COLUMN()-1,0))),"")</f>
        <v/>
      </c>
    </row>
    <row r="3632" spans="1:14">
      <c r="A3632" s="4" t="str">
        <f>IF(ISNUMBER(NhapDS!A3628),NhapDS!A3628,"")</f>
        <v/>
      </c>
      <c r="B3632" s="18" t="str">
        <f t="shared" si="469"/>
        <v/>
      </c>
      <c r="C3632" s="64" t="str">
        <f t="shared" si="469"/>
        <v/>
      </c>
      <c r="D3632" s="28" t="str">
        <f t="shared" si="468"/>
        <v/>
      </c>
      <c r="E3632" s="28" t="str">
        <f t="shared" si="467"/>
        <v/>
      </c>
      <c r="F3632" s="28" t="str">
        <f t="shared" si="467"/>
        <v/>
      </c>
      <c r="G3632" s="18" t="str">
        <f t="shared" si="467"/>
        <v/>
      </c>
      <c r="H3632" s="18" t="str">
        <f t="shared" si="467"/>
        <v/>
      </c>
      <c r="I3632" s="18" t="str">
        <f t="shared" si="467"/>
        <v/>
      </c>
      <c r="J3632" s="28" t="str">
        <f t="shared" si="470"/>
        <v/>
      </c>
      <c r="K3632" s="28" t="str">
        <f t="shared" si="470"/>
        <v/>
      </c>
      <c r="L3632" s="28" t="str">
        <f t="shared" si="470"/>
        <v/>
      </c>
      <c r="M3632" s="28" t="str">
        <f t="shared" si="471"/>
        <v/>
      </c>
      <c r="N3632" s="138" t="str">
        <f>IF(ISNUMBER($A3632),IF(ISNUMBER(VALUE(TRIM(VLOOKUP($A3632,DL,COLUMN()-1,0)))),VALUE(TRIM(VLOOKUP($A3632,DL,COLUMN()-1,0))),TRIM(VLOOKUP($A3632,DL,COLUMN()-1,0))),"")</f>
        <v/>
      </c>
    </row>
    <row r="3633" spans="1:14">
      <c r="A3633" s="4" t="str">
        <f>IF(ISNUMBER(NhapDS!A3629),NhapDS!A3629,"")</f>
        <v/>
      </c>
      <c r="B3633" s="18" t="str">
        <f t="shared" si="469"/>
        <v/>
      </c>
      <c r="C3633" s="64" t="str">
        <f t="shared" si="469"/>
        <v/>
      </c>
      <c r="D3633" s="28" t="str">
        <f t="shared" si="468"/>
        <v/>
      </c>
      <c r="E3633" s="28" t="str">
        <f t="shared" si="467"/>
        <v/>
      </c>
      <c r="F3633" s="28" t="str">
        <f t="shared" si="467"/>
        <v/>
      </c>
      <c r="G3633" s="18" t="str">
        <f t="shared" si="467"/>
        <v/>
      </c>
      <c r="H3633" s="18" t="str">
        <f t="shared" si="467"/>
        <v/>
      </c>
      <c r="I3633" s="18" t="str">
        <f t="shared" si="467"/>
        <v/>
      </c>
      <c r="J3633" s="28" t="str">
        <f t="shared" si="470"/>
        <v/>
      </c>
      <c r="K3633" s="28" t="str">
        <f t="shared" si="470"/>
        <v/>
      </c>
      <c r="L3633" s="28" t="str">
        <f t="shared" si="470"/>
        <v/>
      </c>
      <c r="M3633" s="28" t="str">
        <f t="shared" si="471"/>
        <v/>
      </c>
      <c r="N3633" s="138" t="str">
        <f>IF(ISNUMBER($A3633),IF(ISNUMBER(VALUE(TRIM(VLOOKUP($A3633,DL,COLUMN()-1,0)))),VALUE(TRIM(VLOOKUP($A3633,DL,COLUMN()-1,0))),TRIM(VLOOKUP($A3633,DL,COLUMN()-1,0))),"")</f>
        <v/>
      </c>
    </row>
    <row r="3634" spans="1:14">
      <c r="A3634" s="4" t="str">
        <f>IF(ISNUMBER(NhapDS!A3630),NhapDS!A3630,"")</f>
        <v/>
      </c>
      <c r="B3634" s="18" t="str">
        <f t="shared" si="469"/>
        <v/>
      </c>
      <c r="C3634" s="64" t="str">
        <f t="shared" si="469"/>
        <v/>
      </c>
      <c r="D3634" s="28" t="str">
        <f t="shared" si="468"/>
        <v/>
      </c>
      <c r="E3634" s="28" t="str">
        <f t="shared" si="467"/>
        <v/>
      </c>
      <c r="F3634" s="28" t="str">
        <f t="shared" si="467"/>
        <v/>
      </c>
      <c r="G3634" s="18" t="str">
        <f t="shared" si="467"/>
        <v/>
      </c>
      <c r="H3634" s="18" t="str">
        <f t="shared" si="467"/>
        <v/>
      </c>
      <c r="I3634" s="18" t="str">
        <f t="shared" si="467"/>
        <v/>
      </c>
      <c r="J3634" s="28" t="str">
        <f t="shared" ref="J3634:L3649" si="472">IF(ISNUMBER($A3634),TRIM(VLOOKUP($A3634,DL,COLUMN()-1,0)),"")</f>
        <v/>
      </c>
      <c r="K3634" s="28" t="str">
        <f t="shared" si="472"/>
        <v/>
      </c>
      <c r="L3634" s="28" t="str">
        <f t="shared" si="472"/>
        <v/>
      </c>
      <c r="M3634" s="28" t="str">
        <f t="shared" si="471"/>
        <v/>
      </c>
      <c r="N3634" s="138" t="str">
        <f>IF(ISNUMBER($A3634),IF(ISNUMBER(VALUE(TRIM(VLOOKUP($A3634,DL,COLUMN()-1,0)))),VALUE(TRIM(VLOOKUP($A3634,DL,COLUMN()-1,0))),TRIM(VLOOKUP($A3634,DL,COLUMN()-1,0))),"")</f>
        <v/>
      </c>
    </row>
    <row r="3635" spans="1:14">
      <c r="A3635" s="4" t="str">
        <f>IF(ISNUMBER(NhapDS!A3631),NhapDS!A3631,"")</f>
        <v/>
      </c>
      <c r="B3635" s="18" t="str">
        <f t="shared" si="469"/>
        <v/>
      </c>
      <c r="C3635" s="64" t="str">
        <f t="shared" si="469"/>
        <v/>
      </c>
      <c r="D3635" s="28" t="str">
        <f t="shared" si="468"/>
        <v/>
      </c>
      <c r="E3635" s="28" t="str">
        <f t="shared" si="467"/>
        <v/>
      </c>
      <c r="F3635" s="28" t="str">
        <f t="shared" si="467"/>
        <v/>
      </c>
      <c r="G3635" s="18" t="str">
        <f t="shared" si="467"/>
        <v/>
      </c>
      <c r="H3635" s="18" t="str">
        <f t="shared" si="467"/>
        <v/>
      </c>
      <c r="I3635" s="18" t="str">
        <f t="shared" si="467"/>
        <v/>
      </c>
      <c r="J3635" s="28" t="str">
        <f t="shared" si="472"/>
        <v/>
      </c>
      <c r="K3635" s="28" t="str">
        <f t="shared" si="472"/>
        <v/>
      </c>
      <c r="L3635" s="28" t="str">
        <f t="shared" si="472"/>
        <v/>
      </c>
      <c r="M3635" s="28" t="str">
        <f t="shared" si="471"/>
        <v/>
      </c>
      <c r="N3635" s="138" t="str">
        <f>IF(ISNUMBER($A3635),IF(ISNUMBER(VALUE(TRIM(VLOOKUP($A3635,DL,COLUMN()-1,0)))),VALUE(TRIM(VLOOKUP($A3635,DL,COLUMN()-1,0))),TRIM(VLOOKUP($A3635,DL,COLUMN()-1,0))),"")</f>
        <v/>
      </c>
    </row>
    <row r="3636" spans="1:14">
      <c r="A3636" s="4" t="str">
        <f>IF(ISNUMBER(NhapDS!A3632),NhapDS!A3632,"")</f>
        <v/>
      </c>
      <c r="B3636" s="18" t="str">
        <f t="shared" si="469"/>
        <v/>
      </c>
      <c r="C3636" s="64" t="str">
        <f t="shared" si="469"/>
        <v/>
      </c>
      <c r="D3636" s="28" t="str">
        <f t="shared" si="468"/>
        <v/>
      </c>
      <c r="E3636" s="28" t="str">
        <f t="shared" si="467"/>
        <v/>
      </c>
      <c r="F3636" s="28" t="str">
        <f t="shared" si="467"/>
        <v/>
      </c>
      <c r="G3636" s="18" t="str">
        <f t="shared" si="467"/>
        <v/>
      </c>
      <c r="H3636" s="18" t="str">
        <f t="shared" si="467"/>
        <v/>
      </c>
      <c r="I3636" s="18" t="str">
        <f t="shared" si="467"/>
        <v/>
      </c>
      <c r="J3636" s="28" t="str">
        <f t="shared" si="472"/>
        <v/>
      </c>
      <c r="K3636" s="28" t="str">
        <f t="shared" si="472"/>
        <v/>
      </c>
      <c r="L3636" s="28" t="str">
        <f t="shared" si="472"/>
        <v/>
      </c>
      <c r="M3636" s="28" t="str">
        <f t="shared" si="471"/>
        <v/>
      </c>
      <c r="N3636" s="138" t="str">
        <f>IF(ISNUMBER($A3636),IF(ISNUMBER(VALUE(TRIM(VLOOKUP($A3636,DL,COLUMN()-1,0)))),VALUE(TRIM(VLOOKUP($A3636,DL,COLUMN()-1,0))),TRIM(VLOOKUP($A3636,DL,COLUMN()-1,0))),"")</f>
        <v/>
      </c>
    </row>
    <row r="3637" spans="1:14">
      <c r="A3637" s="4" t="str">
        <f>IF(ISNUMBER(NhapDS!A3633),NhapDS!A3633,"")</f>
        <v/>
      </c>
      <c r="B3637" s="18" t="str">
        <f t="shared" si="469"/>
        <v/>
      </c>
      <c r="C3637" s="64" t="str">
        <f t="shared" si="469"/>
        <v/>
      </c>
      <c r="D3637" s="28" t="str">
        <f t="shared" si="468"/>
        <v/>
      </c>
      <c r="E3637" s="28" t="str">
        <f t="shared" si="467"/>
        <v/>
      </c>
      <c r="F3637" s="28" t="str">
        <f t="shared" si="467"/>
        <v/>
      </c>
      <c r="G3637" s="18" t="str">
        <f t="shared" si="467"/>
        <v/>
      </c>
      <c r="H3637" s="18" t="str">
        <f t="shared" si="467"/>
        <v/>
      </c>
      <c r="I3637" s="18" t="str">
        <f t="shared" si="467"/>
        <v/>
      </c>
      <c r="J3637" s="28" t="str">
        <f t="shared" si="472"/>
        <v/>
      </c>
      <c r="K3637" s="28" t="str">
        <f t="shared" si="472"/>
        <v/>
      </c>
      <c r="L3637" s="28" t="str">
        <f t="shared" si="472"/>
        <v/>
      </c>
      <c r="M3637" s="28" t="str">
        <f t="shared" si="471"/>
        <v/>
      </c>
      <c r="N3637" s="138" t="str">
        <f>IF(ISNUMBER($A3637),IF(ISNUMBER(VALUE(TRIM(VLOOKUP($A3637,DL,COLUMN()-1,0)))),VALUE(TRIM(VLOOKUP($A3637,DL,COLUMN()-1,0))),TRIM(VLOOKUP($A3637,DL,COLUMN()-1,0))),"")</f>
        <v/>
      </c>
    </row>
    <row r="3638" spans="1:14">
      <c r="A3638" s="4" t="str">
        <f>IF(ISNUMBER(NhapDS!A3634),NhapDS!A3634,"")</f>
        <v/>
      </c>
      <c r="B3638" s="18" t="str">
        <f t="shared" si="469"/>
        <v/>
      </c>
      <c r="C3638" s="64" t="str">
        <f t="shared" si="469"/>
        <v/>
      </c>
      <c r="D3638" s="28" t="str">
        <f t="shared" si="468"/>
        <v/>
      </c>
      <c r="E3638" s="28" t="str">
        <f t="shared" si="467"/>
        <v/>
      </c>
      <c r="F3638" s="28" t="str">
        <f t="shared" si="467"/>
        <v/>
      </c>
      <c r="G3638" s="18" t="str">
        <f t="shared" si="467"/>
        <v/>
      </c>
      <c r="H3638" s="18" t="str">
        <f t="shared" si="467"/>
        <v/>
      </c>
      <c r="I3638" s="18" t="str">
        <f t="shared" si="467"/>
        <v/>
      </c>
      <c r="J3638" s="28" t="str">
        <f t="shared" si="472"/>
        <v/>
      </c>
      <c r="K3638" s="28" t="str">
        <f t="shared" si="472"/>
        <v/>
      </c>
      <c r="L3638" s="28" t="str">
        <f t="shared" si="472"/>
        <v/>
      </c>
      <c r="M3638" s="28" t="str">
        <f t="shared" si="471"/>
        <v/>
      </c>
      <c r="N3638" s="138" t="str">
        <f>IF(ISNUMBER($A3638),IF(ISNUMBER(VALUE(TRIM(VLOOKUP($A3638,DL,COLUMN()-1,0)))),VALUE(TRIM(VLOOKUP($A3638,DL,COLUMN()-1,0))),TRIM(VLOOKUP($A3638,DL,COLUMN()-1,0))),"")</f>
        <v/>
      </c>
    </row>
    <row r="3639" spans="1:14">
      <c r="A3639" s="4" t="str">
        <f>IF(ISNUMBER(NhapDS!A3635),NhapDS!A3635,"")</f>
        <v/>
      </c>
      <c r="B3639" s="18" t="str">
        <f t="shared" si="469"/>
        <v/>
      </c>
      <c r="C3639" s="64" t="str">
        <f t="shared" si="469"/>
        <v/>
      </c>
      <c r="D3639" s="28" t="str">
        <f t="shared" si="468"/>
        <v/>
      </c>
      <c r="E3639" s="28" t="str">
        <f t="shared" si="467"/>
        <v/>
      </c>
      <c r="F3639" s="28" t="str">
        <f t="shared" si="467"/>
        <v/>
      </c>
      <c r="G3639" s="18" t="str">
        <f t="shared" si="467"/>
        <v/>
      </c>
      <c r="H3639" s="18" t="str">
        <f t="shared" si="467"/>
        <v/>
      </c>
      <c r="I3639" s="18" t="str">
        <f t="shared" si="467"/>
        <v/>
      </c>
      <c r="J3639" s="28" t="str">
        <f t="shared" si="472"/>
        <v/>
      </c>
      <c r="K3639" s="28" t="str">
        <f t="shared" si="472"/>
        <v/>
      </c>
      <c r="L3639" s="28" t="str">
        <f t="shared" si="472"/>
        <v/>
      </c>
      <c r="M3639" s="28" t="str">
        <f t="shared" si="471"/>
        <v/>
      </c>
      <c r="N3639" s="138" t="str">
        <f>IF(ISNUMBER($A3639),IF(ISNUMBER(VALUE(TRIM(VLOOKUP($A3639,DL,COLUMN()-1,0)))),VALUE(TRIM(VLOOKUP($A3639,DL,COLUMN()-1,0))),TRIM(VLOOKUP($A3639,DL,COLUMN()-1,0))),"")</f>
        <v/>
      </c>
    </row>
    <row r="3640" spans="1:14">
      <c r="A3640" s="4" t="str">
        <f>IF(ISNUMBER(NhapDS!A3636),NhapDS!A3636,"")</f>
        <v/>
      </c>
      <c r="B3640" s="18" t="str">
        <f t="shared" si="469"/>
        <v/>
      </c>
      <c r="C3640" s="64" t="str">
        <f t="shared" si="469"/>
        <v/>
      </c>
      <c r="D3640" s="28" t="str">
        <f t="shared" si="468"/>
        <v/>
      </c>
      <c r="E3640" s="28" t="str">
        <f t="shared" si="467"/>
        <v/>
      </c>
      <c r="F3640" s="28" t="str">
        <f t="shared" si="467"/>
        <v/>
      </c>
      <c r="G3640" s="18" t="str">
        <f t="shared" si="467"/>
        <v/>
      </c>
      <c r="H3640" s="18" t="str">
        <f t="shared" si="467"/>
        <v/>
      </c>
      <c r="I3640" s="18" t="str">
        <f t="shared" si="467"/>
        <v/>
      </c>
      <c r="J3640" s="28" t="str">
        <f t="shared" si="472"/>
        <v/>
      </c>
      <c r="K3640" s="28" t="str">
        <f t="shared" si="472"/>
        <v/>
      </c>
      <c r="L3640" s="28" t="str">
        <f t="shared" si="472"/>
        <v/>
      </c>
      <c r="M3640" s="28" t="str">
        <f t="shared" si="471"/>
        <v/>
      </c>
      <c r="N3640" s="138" t="str">
        <f>IF(ISNUMBER($A3640),IF(ISNUMBER(VALUE(TRIM(VLOOKUP($A3640,DL,COLUMN()-1,0)))),VALUE(TRIM(VLOOKUP($A3640,DL,COLUMN()-1,0))),TRIM(VLOOKUP($A3640,DL,COLUMN()-1,0))),"")</f>
        <v/>
      </c>
    </row>
    <row r="3641" spans="1:14">
      <c r="A3641" s="4" t="str">
        <f>IF(ISNUMBER(NhapDS!A3637),NhapDS!A3637,"")</f>
        <v/>
      </c>
      <c r="B3641" s="18" t="str">
        <f t="shared" si="469"/>
        <v/>
      </c>
      <c r="C3641" s="64" t="str">
        <f t="shared" si="469"/>
        <v/>
      </c>
      <c r="D3641" s="28" t="str">
        <f t="shared" si="468"/>
        <v/>
      </c>
      <c r="E3641" s="28" t="str">
        <f t="shared" si="467"/>
        <v/>
      </c>
      <c r="F3641" s="28" t="str">
        <f t="shared" si="467"/>
        <v/>
      </c>
      <c r="G3641" s="18" t="str">
        <f t="shared" si="467"/>
        <v/>
      </c>
      <c r="H3641" s="18" t="str">
        <f t="shared" si="467"/>
        <v/>
      </c>
      <c r="I3641" s="18" t="str">
        <f t="shared" si="467"/>
        <v/>
      </c>
      <c r="J3641" s="28" t="str">
        <f t="shared" si="472"/>
        <v/>
      </c>
      <c r="K3641" s="28" t="str">
        <f t="shared" si="472"/>
        <v/>
      </c>
      <c r="L3641" s="28" t="str">
        <f t="shared" si="472"/>
        <v/>
      </c>
      <c r="M3641" s="28" t="str">
        <f t="shared" si="471"/>
        <v/>
      </c>
      <c r="N3641" s="138" t="str">
        <f>IF(ISNUMBER($A3641),IF(ISNUMBER(VALUE(TRIM(VLOOKUP($A3641,DL,COLUMN()-1,0)))),VALUE(TRIM(VLOOKUP($A3641,DL,COLUMN()-1,0))),TRIM(VLOOKUP($A3641,DL,COLUMN()-1,0))),"")</f>
        <v/>
      </c>
    </row>
    <row r="3642" spans="1:14">
      <c r="A3642" s="4" t="str">
        <f>IF(ISNUMBER(NhapDS!A3638),NhapDS!A3638,"")</f>
        <v/>
      </c>
      <c r="B3642" s="18" t="str">
        <f t="shared" si="469"/>
        <v/>
      </c>
      <c r="C3642" s="64" t="str">
        <f t="shared" si="469"/>
        <v/>
      </c>
      <c r="D3642" s="28" t="str">
        <f t="shared" si="468"/>
        <v/>
      </c>
      <c r="E3642" s="28" t="str">
        <f t="shared" si="467"/>
        <v/>
      </c>
      <c r="F3642" s="28" t="str">
        <f t="shared" si="467"/>
        <v/>
      </c>
      <c r="G3642" s="18" t="str">
        <f t="shared" si="467"/>
        <v/>
      </c>
      <c r="H3642" s="18" t="str">
        <f t="shared" si="467"/>
        <v/>
      </c>
      <c r="I3642" s="18" t="str">
        <f t="shared" si="467"/>
        <v/>
      </c>
      <c r="J3642" s="28" t="str">
        <f t="shared" si="472"/>
        <v/>
      </c>
      <c r="K3642" s="28" t="str">
        <f t="shared" si="472"/>
        <v/>
      </c>
      <c r="L3642" s="28" t="str">
        <f t="shared" si="472"/>
        <v/>
      </c>
      <c r="M3642" s="28" t="str">
        <f t="shared" si="471"/>
        <v/>
      </c>
      <c r="N3642" s="138" t="str">
        <f>IF(ISNUMBER($A3642),IF(ISNUMBER(VALUE(TRIM(VLOOKUP($A3642,DL,COLUMN()-1,0)))),VALUE(TRIM(VLOOKUP($A3642,DL,COLUMN()-1,0))),TRIM(VLOOKUP($A3642,DL,COLUMN()-1,0))),"")</f>
        <v/>
      </c>
    </row>
    <row r="3643" spans="1:14">
      <c r="A3643" s="4" t="str">
        <f>IF(ISNUMBER(NhapDS!A3639),NhapDS!A3639,"")</f>
        <v/>
      </c>
      <c r="B3643" s="18" t="str">
        <f t="shared" si="469"/>
        <v/>
      </c>
      <c r="C3643" s="64" t="str">
        <f t="shared" si="469"/>
        <v/>
      </c>
      <c r="D3643" s="28" t="str">
        <f t="shared" si="468"/>
        <v/>
      </c>
      <c r="E3643" s="28" t="str">
        <f t="shared" si="467"/>
        <v/>
      </c>
      <c r="F3643" s="28" t="str">
        <f t="shared" si="467"/>
        <v/>
      </c>
      <c r="G3643" s="18" t="str">
        <f t="shared" si="467"/>
        <v/>
      </c>
      <c r="H3643" s="18" t="str">
        <f t="shared" si="467"/>
        <v/>
      </c>
      <c r="I3643" s="18" t="str">
        <f t="shared" si="467"/>
        <v/>
      </c>
      <c r="J3643" s="28" t="str">
        <f t="shared" si="472"/>
        <v/>
      </c>
      <c r="K3643" s="28" t="str">
        <f t="shared" si="472"/>
        <v/>
      </c>
      <c r="L3643" s="28" t="str">
        <f t="shared" si="472"/>
        <v/>
      </c>
      <c r="M3643" s="28" t="str">
        <f t="shared" si="471"/>
        <v/>
      </c>
      <c r="N3643" s="138" t="str">
        <f>IF(ISNUMBER($A3643),IF(ISNUMBER(VALUE(TRIM(VLOOKUP($A3643,DL,COLUMN()-1,0)))),VALUE(TRIM(VLOOKUP($A3643,DL,COLUMN()-1,0))),TRIM(VLOOKUP($A3643,DL,COLUMN()-1,0))),"")</f>
        <v/>
      </c>
    </row>
    <row r="3644" spans="1:14">
      <c r="A3644" s="4" t="str">
        <f>IF(ISNUMBER(NhapDS!A3640),NhapDS!A3640,"")</f>
        <v/>
      </c>
      <c r="B3644" s="18" t="str">
        <f t="shared" si="469"/>
        <v/>
      </c>
      <c r="C3644" s="64" t="str">
        <f t="shared" si="469"/>
        <v/>
      </c>
      <c r="D3644" s="28" t="str">
        <f t="shared" si="468"/>
        <v/>
      </c>
      <c r="E3644" s="28" t="str">
        <f t="shared" si="467"/>
        <v/>
      </c>
      <c r="F3644" s="28" t="str">
        <f t="shared" si="467"/>
        <v/>
      </c>
      <c r="G3644" s="18" t="str">
        <f t="shared" si="467"/>
        <v/>
      </c>
      <c r="H3644" s="18" t="str">
        <f t="shared" si="467"/>
        <v/>
      </c>
      <c r="I3644" s="18" t="str">
        <f t="shared" si="467"/>
        <v/>
      </c>
      <c r="J3644" s="28" t="str">
        <f t="shared" si="472"/>
        <v/>
      </c>
      <c r="K3644" s="28" t="str">
        <f t="shared" si="472"/>
        <v/>
      </c>
      <c r="L3644" s="28" t="str">
        <f t="shared" si="472"/>
        <v/>
      </c>
      <c r="M3644" s="28" t="str">
        <f t="shared" si="471"/>
        <v/>
      </c>
      <c r="N3644" s="138" t="str">
        <f>IF(ISNUMBER($A3644),IF(ISNUMBER(VALUE(TRIM(VLOOKUP($A3644,DL,COLUMN()-1,0)))),VALUE(TRIM(VLOOKUP($A3644,DL,COLUMN()-1,0))),TRIM(VLOOKUP($A3644,DL,COLUMN()-1,0))),"")</f>
        <v/>
      </c>
    </row>
    <row r="3645" spans="1:14">
      <c r="A3645" s="4" t="str">
        <f>IF(ISNUMBER(NhapDS!A3641),NhapDS!A3641,"")</f>
        <v/>
      </c>
      <c r="B3645" s="18" t="str">
        <f t="shared" si="469"/>
        <v/>
      </c>
      <c r="C3645" s="64" t="str">
        <f t="shared" si="469"/>
        <v/>
      </c>
      <c r="D3645" s="28" t="str">
        <f t="shared" si="468"/>
        <v/>
      </c>
      <c r="E3645" s="28" t="str">
        <f t="shared" si="467"/>
        <v/>
      </c>
      <c r="F3645" s="28" t="str">
        <f t="shared" si="467"/>
        <v/>
      </c>
      <c r="G3645" s="18" t="str">
        <f t="shared" si="467"/>
        <v/>
      </c>
      <c r="H3645" s="18" t="str">
        <f t="shared" si="467"/>
        <v/>
      </c>
      <c r="I3645" s="18" t="str">
        <f t="shared" si="467"/>
        <v/>
      </c>
      <c r="J3645" s="28" t="str">
        <f t="shared" si="472"/>
        <v/>
      </c>
      <c r="K3645" s="28" t="str">
        <f t="shared" si="472"/>
        <v/>
      </c>
      <c r="L3645" s="28" t="str">
        <f t="shared" si="472"/>
        <v/>
      </c>
      <c r="M3645" s="28" t="str">
        <f t="shared" si="471"/>
        <v/>
      </c>
      <c r="N3645" s="138" t="str">
        <f>IF(ISNUMBER($A3645),IF(ISNUMBER(VALUE(TRIM(VLOOKUP($A3645,DL,COLUMN()-1,0)))),VALUE(TRIM(VLOOKUP($A3645,DL,COLUMN()-1,0))),TRIM(VLOOKUP($A3645,DL,COLUMN()-1,0))),"")</f>
        <v/>
      </c>
    </row>
    <row r="3646" spans="1:14">
      <c r="A3646" s="4" t="str">
        <f>IF(ISNUMBER(NhapDS!A3642),NhapDS!A3642,"")</f>
        <v/>
      </c>
      <c r="B3646" s="18" t="str">
        <f t="shared" si="469"/>
        <v/>
      </c>
      <c r="C3646" s="64" t="str">
        <f t="shared" si="469"/>
        <v/>
      </c>
      <c r="D3646" s="28" t="str">
        <f t="shared" si="468"/>
        <v/>
      </c>
      <c r="E3646" s="28" t="str">
        <f t="shared" si="467"/>
        <v/>
      </c>
      <c r="F3646" s="28" t="str">
        <f t="shared" si="467"/>
        <v/>
      </c>
      <c r="G3646" s="18" t="str">
        <f t="shared" si="467"/>
        <v/>
      </c>
      <c r="H3646" s="18" t="str">
        <f t="shared" si="467"/>
        <v/>
      </c>
      <c r="I3646" s="18" t="str">
        <f t="shared" si="467"/>
        <v/>
      </c>
      <c r="J3646" s="28" t="str">
        <f t="shared" si="472"/>
        <v/>
      </c>
      <c r="K3646" s="28" t="str">
        <f t="shared" si="472"/>
        <v/>
      </c>
      <c r="L3646" s="28" t="str">
        <f t="shared" si="472"/>
        <v/>
      </c>
      <c r="M3646" s="28" t="str">
        <f t="shared" si="471"/>
        <v/>
      </c>
      <c r="N3646" s="138" t="str">
        <f>IF(ISNUMBER($A3646),IF(ISNUMBER(VALUE(TRIM(VLOOKUP($A3646,DL,COLUMN()-1,0)))),VALUE(TRIM(VLOOKUP($A3646,DL,COLUMN()-1,0))),TRIM(VLOOKUP($A3646,DL,COLUMN()-1,0))),"")</f>
        <v/>
      </c>
    </row>
    <row r="3647" spans="1:14">
      <c r="A3647" s="4" t="str">
        <f>IF(ISNUMBER(NhapDS!A3643),NhapDS!A3643,"")</f>
        <v/>
      </c>
      <c r="B3647" s="18" t="str">
        <f t="shared" si="469"/>
        <v/>
      </c>
      <c r="C3647" s="64" t="str">
        <f t="shared" si="469"/>
        <v/>
      </c>
      <c r="D3647" s="28" t="str">
        <f t="shared" si="468"/>
        <v/>
      </c>
      <c r="E3647" s="28" t="str">
        <f t="shared" si="467"/>
        <v/>
      </c>
      <c r="F3647" s="28" t="str">
        <f t="shared" si="467"/>
        <v/>
      </c>
      <c r="G3647" s="18" t="str">
        <f t="shared" si="467"/>
        <v/>
      </c>
      <c r="H3647" s="18" t="str">
        <f t="shared" si="467"/>
        <v/>
      </c>
      <c r="I3647" s="18" t="str">
        <f t="shared" si="467"/>
        <v/>
      </c>
      <c r="J3647" s="28" t="str">
        <f t="shared" si="472"/>
        <v/>
      </c>
      <c r="K3647" s="28" t="str">
        <f t="shared" si="472"/>
        <v/>
      </c>
      <c r="L3647" s="28" t="str">
        <f t="shared" si="472"/>
        <v/>
      </c>
      <c r="M3647" s="28" t="str">
        <f t="shared" si="471"/>
        <v/>
      </c>
      <c r="N3647" s="138" t="str">
        <f>IF(ISNUMBER($A3647),IF(ISNUMBER(VALUE(TRIM(VLOOKUP($A3647,DL,COLUMN()-1,0)))),VALUE(TRIM(VLOOKUP($A3647,DL,COLUMN()-1,0))),TRIM(VLOOKUP($A3647,DL,COLUMN()-1,0))),"")</f>
        <v/>
      </c>
    </row>
    <row r="3648" spans="1:14">
      <c r="A3648" s="4" t="str">
        <f>IF(ISNUMBER(NhapDS!A3644),NhapDS!A3644,"")</f>
        <v/>
      </c>
      <c r="B3648" s="18" t="str">
        <f t="shared" si="469"/>
        <v/>
      </c>
      <c r="C3648" s="64" t="str">
        <f t="shared" si="469"/>
        <v/>
      </c>
      <c r="D3648" s="28" t="str">
        <f t="shared" si="468"/>
        <v/>
      </c>
      <c r="E3648" s="28" t="str">
        <f t="shared" si="467"/>
        <v/>
      </c>
      <c r="F3648" s="28" t="str">
        <f t="shared" si="467"/>
        <v/>
      </c>
      <c r="G3648" s="18" t="str">
        <f t="shared" si="467"/>
        <v/>
      </c>
      <c r="H3648" s="18" t="str">
        <f t="shared" si="467"/>
        <v/>
      </c>
      <c r="I3648" s="18" t="str">
        <f t="shared" si="467"/>
        <v/>
      </c>
      <c r="J3648" s="28" t="str">
        <f t="shared" si="472"/>
        <v/>
      </c>
      <c r="K3648" s="28" t="str">
        <f t="shared" si="472"/>
        <v/>
      </c>
      <c r="L3648" s="28" t="str">
        <f t="shared" si="472"/>
        <v/>
      </c>
      <c r="M3648" s="28" t="str">
        <f t="shared" si="471"/>
        <v/>
      </c>
      <c r="N3648" s="138" t="str">
        <f>IF(ISNUMBER($A3648),IF(ISNUMBER(VALUE(TRIM(VLOOKUP($A3648,DL,COLUMN()-1,0)))),VALUE(TRIM(VLOOKUP($A3648,DL,COLUMN()-1,0))),TRIM(VLOOKUP($A3648,DL,COLUMN()-1,0))),"")</f>
        <v/>
      </c>
    </row>
    <row r="3649" spans="1:14">
      <c r="A3649" s="4" t="str">
        <f>IF(ISNUMBER(NhapDS!A3645),NhapDS!A3645,"")</f>
        <v/>
      </c>
      <c r="B3649" s="18" t="str">
        <f t="shared" si="469"/>
        <v/>
      </c>
      <c r="C3649" s="64" t="str">
        <f t="shared" si="469"/>
        <v/>
      </c>
      <c r="D3649" s="28" t="str">
        <f t="shared" si="468"/>
        <v/>
      </c>
      <c r="E3649" s="28" t="str">
        <f t="shared" si="467"/>
        <v/>
      </c>
      <c r="F3649" s="28" t="str">
        <f t="shared" si="467"/>
        <v/>
      </c>
      <c r="G3649" s="18" t="str">
        <f t="shared" si="467"/>
        <v/>
      </c>
      <c r="H3649" s="18" t="str">
        <f t="shared" si="467"/>
        <v/>
      </c>
      <c r="I3649" s="18" t="str">
        <f t="shared" si="467"/>
        <v/>
      </c>
      <c r="J3649" s="28" t="str">
        <f t="shared" si="472"/>
        <v/>
      </c>
      <c r="K3649" s="28" t="str">
        <f t="shared" si="472"/>
        <v/>
      </c>
      <c r="L3649" s="28" t="str">
        <f t="shared" si="472"/>
        <v/>
      </c>
      <c r="M3649" s="28" t="str">
        <f t="shared" si="471"/>
        <v/>
      </c>
      <c r="N3649" s="138" t="str">
        <f>IF(ISNUMBER($A3649),IF(ISNUMBER(VALUE(TRIM(VLOOKUP($A3649,DL,COLUMN()-1,0)))),VALUE(TRIM(VLOOKUP($A3649,DL,COLUMN()-1,0))),TRIM(VLOOKUP($A3649,DL,COLUMN()-1,0))),"")</f>
        <v/>
      </c>
    </row>
    <row r="3650" spans="1:14">
      <c r="A3650" s="4" t="str">
        <f>IF(ISNUMBER(NhapDS!A3646),NhapDS!A3646,"")</f>
        <v/>
      </c>
      <c r="B3650" s="18" t="str">
        <f t="shared" si="469"/>
        <v/>
      </c>
      <c r="C3650" s="64" t="str">
        <f t="shared" si="469"/>
        <v/>
      </c>
      <c r="D3650" s="28" t="str">
        <f t="shared" si="468"/>
        <v/>
      </c>
      <c r="E3650" s="28" t="str">
        <f t="shared" si="467"/>
        <v/>
      </c>
      <c r="F3650" s="28" t="str">
        <f t="shared" si="467"/>
        <v/>
      </c>
      <c r="G3650" s="18" t="str">
        <f t="shared" si="467"/>
        <v/>
      </c>
      <c r="H3650" s="18" t="str">
        <f t="shared" si="467"/>
        <v/>
      </c>
      <c r="I3650" s="18" t="str">
        <f t="shared" si="467"/>
        <v/>
      </c>
      <c r="J3650" s="28" t="str">
        <f t="shared" ref="J3650:L3665" si="473">IF(ISNUMBER($A3650),TRIM(VLOOKUP($A3650,DL,COLUMN()-1,0)),"")</f>
        <v/>
      </c>
      <c r="K3650" s="28" t="str">
        <f t="shared" si="473"/>
        <v/>
      </c>
      <c r="L3650" s="28" t="str">
        <f t="shared" si="473"/>
        <v/>
      </c>
      <c r="M3650" s="28" t="str">
        <f t="shared" si="471"/>
        <v/>
      </c>
      <c r="N3650" s="138" t="str">
        <f>IF(ISNUMBER($A3650),IF(ISNUMBER(VALUE(TRIM(VLOOKUP($A3650,DL,COLUMN()-1,0)))),VALUE(TRIM(VLOOKUP($A3650,DL,COLUMN()-1,0))),TRIM(VLOOKUP($A3650,DL,COLUMN()-1,0))),"")</f>
        <v/>
      </c>
    </row>
    <row r="3651" spans="1:14">
      <c r="A3651" s="4" t="str">
        <f>IF(ISNUMBER(NhapDS!A3647),NhapDS!A3647,"")</f>
        <v/>
      </c>
      <c r="B3651" s="18" t="str">
        <f t="shared" si="469"/>
        <v/>
      </c>
      <c r="C3651" s="64" t="str">
        <f t="shared" si="469"/>
        <v/>
      </c>
      <c r="D3651" s="28" t="str">
        <f t="shared" si="468"/>
        <v/>
      </c>
      <c r="E3651" s="28" t="str">
        <f t="shared" si="467"/>
        <v/>
      </c>
      <c r="F3651" s="28" t="str">
        <f t="shared" si="467"/>
        <v/>
      </c>
      <c r="G3651" s="18" t="str">
        <f t="shared" si="467"/>
        <v/>
      </c>
      <c r="H3651" s="18" t="str">
        <f t="shared" si="467"/>
        <v/>
      </c>
      <c r="I3651" s="18" t="str">
        <f t="shared" si="467"/>
        <v/>
      </c>
      <c r="J3651" s="28" t="str">
        <f t="shared" si="473"/>
        <v/>
      </c>
      <c r="K3651" s="28" t="str">
        <f t="shared" si="473"/>
        <v/>
      </c>
      <c r="L3651" s="28" t="str">
        <f t="shared" si="473"/>
        <v/>
      </c>
      <c r="M3651" s="28" t="str">
        <f t="shared" si="471"/>
        <v/>
      </c>
      <c r="N3651" s="138" t="str">
        <f>IF(ISNUMBER($A3651),IF(ISNUMBER(VALUE(TRIM(VLOOKUP($A3651,DL,COLUMN()-1,0)))),VALUE(TRIM(VLOOKUP($A3651,DL,COLUMN()-1,0))),TRIM(VLOOKUP($A3651,DL,COLUMN()-1,0))),"")</f>
        <v/>
      </c>
    </row>
    <row r="3652" spans="1:14">
      <c r="A3652" s="4" t="str">
        <f>IF(ISNUMBER(NhapDS!A3648),NhapDS!A3648,"")</f>
        <v/>
      </c>
      <c r="B3652" s="18" t="str">
        <f t="shared" si="469"/>
        <v/>
      </c>
      <c r="C3652" s="64" t="str">
        <f t="shared" si="469"/>
        <v/>
      </c>
      <c r="D3652" s="28" t="str">
        <f t="shared" si="468"/>
        <v/>
      </c>
      <c r="E3652" s="28" t="str">
        <f t="shared" si="467"/>
        <v/>
      </c>
      <c r="F3652" s="28" t="str">
        <f t="shared" si="467"/>
        <v/>
      </c>
      <c r="G3652" s="18" t="str">
        <f t="shared" si="467"/>
        <v/>
      </c>
      <c r="H3652" s="18" t="str">
        <f t="shared" si="467"/>
        <v/>
      </c>
      <c r="I3652" s="18" t="str">
        <f t="shared" si="467"/>
        <v/>
      </c>
      <c r="J3652" s="28" t="str">
        <f t="shared" si="473"/>
        <v/>
      </c>
      <c r="K3652" s="28" t="str">
        <f t="shared" si="473"/>
        <v/>
      </c>
      <c r="L3652" s="28" t="str">
        <f t="shared" si="473"/>
        <v/>
      </c>
      <c r="M3652" s="28" t="str">
        <f t="shared" si="471"/>
        <v/>
      </c>
      <c r="N3652" s="138" t="str">
        <f>IF(ISNUMBER($A3652),IF(ISNUMBER(VALUE(TRIM(VLOOKUP($A3652,DL,COLUMN()-1,0)))),VALUE(TRIM(VLOOKUP($A3652,DL,COLUMN()-1,0))),TRIM(VLOOKUP($A3652,DL,COLUMN()-1,0))),"")</f>
        <v/>
      </c>
    </row>
    <row r="3653" spans="1:14">
      <c r="A3653" s="4" t="str">
        <f>IF(ISNUMBER(NhapDS!A3649),NhapDS!A3649,"")</f>
        <v/>
      </c>
      <c r="B3653" s="18" t="str">
        <f t="shared" si="469"/>
        <v/>
      </c>
      <c r="C3653" s="64" t="str">
        <f t="shared" si="469"/>
        <v/>
      </c>
      <c r="D3653" s="28" t="str">
        <f t="shared" si="468"/>
        <v/>
      </c>
      <c r="E3653" s="28" t="str">
        <f t="shared" si="467"/>
        <v/>
      </c>
      <c r="F3653" s="28" t="str">
        <f t="shared" si="467"/>
        <v/>
      </c>
      <c r="G3653" s="18" t="str">
        <f t="shared" si="467"/>
        <v/>
      </c>
      <c r="H3653" s="18" t="str">
        <f t="shared" si="467"/>
        <v/>
      </c>
      <c r="I3653" s="18" t="str">
        <f t="shared" si="467"/>
        <v/>
      </c>
      <c r="J3653" s="28" t="str">
        <f t="shared" si="473"/>
        <v/>
      </c>
      <c r="K3653" s="28" t="str">
        <f t="shared" si="473"/>
        <v/>
      </c>
      <c r="L3653" s="28" t="str">
        <f t="shared" si="473"/>
        <v/>
      </c>
      <c r="M3653" s="28" t="str">
        <f t="shared" si="471"/>
        <v/>
      </c>
      <c r="N3653" s="138" t="str">
        <f>IF(ISNUMBER($A3653),IF(ISNUMBER(VALUE(TRIM(VLOOKUP($A3653,DL,COLUMN()-1,0)))),VALUE(TRIM(VLOOKUP($A3653,DL,COLUMN()-1,0))),TRIM(VLOOKUP($A3653,DL,COLUMN()-1,0))),"")</f>
        <v/>
      </c>
    </row>
    <row r="3654" spans="1:14">
      <c r="A3654" s="4" t="str">
        <f>IF(ISNUMBER(NhapDS!A3650),NhapDS!A3650,"")</f>
        <v/>
      </c>
      <c r="B3654" s="18" t="str">
        <f t="shared" si="469"/>
        <v/>
      </c>
      <c r="C3654" s="64" t="str">
        <f t="shared" si="469"/>
        <v/>
      </c>
      <c r="D3654" s="28" t="str">
        <f t="shared" si="468"/>
        <v/>
      </c>
      <c r="E3654" s="28" t="str">
        <f t="shared" si="467"/>
        <v/>
      </c>
      <c r="F3654" s="28" t="str">
        <f t="shared" si="467"/>
        <v/>
      </c>
      <c r="G3654" s="18" t="str">
        <f t="shared" si="467"/>
        <v/>
      </c>
      <c r="H3654" s="18" t="str">
        <f t="shared" si="467"/>
        <v/>
      </c>
      <c r="I3654" s="18" t="str">
        <f t="shared" si="467"/>
        <v/>
      </c>
      <c r="J3654" s="28" t="str">
        <f t="shared" si="473"/>
        <v/>
      </c>
      <c r="K3654" s="28" t="str">
        <f t="shared" si="473"/>
        <v/>
      </c>
      <c r="L3654" s="28" t="str">
        <f t="shared" si="473"/>
        <v/>
      </c>
      <c r="M3654" s="28" t="str">
        <f t="shared" si="471"/>
        <v/>
      </c>
      <c r="N3654" s="138" t="str">
        <f>IF(ISNUMBER($A3654),IF(ISNUMBER(VALUE(TRIM(VLOOKUP($A3654,DL,COLUMN()-1,0)))),VALUE(TRIM(VLOOKUP($A3654,DL,COLUMN()-1,0))),TRIM(VLOOKUP($A3654,DL,COLUMN()-1,0))),"")</f>
        <v/>
      </c>
    </row>
    <row r="3655" spans="1:14">
      <c r="A3655" s="4" t="str">
        <f>IF(ISNUMBER(NhapDS!A3651),NhapDS!A3651,"")</f>
        <v/>
      </c>
      <c r="B3655" s="18" t="str">
        <f t="shared" si="469"/>
        <v/>
      </c>
      <c r="C3655" s="64" t="str">
        <f t="shared" si="469"/>
        <v/>
      </c>
      <c r="D3655" s="28" t="str">
        <f t="shared" si="468"/>
        <v/>
      </c>
      <c r="E3655" s="28" t="str">
        <f t="shared" ref="E3655:I3705" si="474">IF(ISNUMBER($A3655),TRIM(VLOOKUP($A3655,DL,COLUMN()-1,0)),"")</f>
        <v/>
      </c>
      <c r="F3655" s="28" t="str">
        <f t="shared" si="474"/>
        <v/>
      </c>
      <c r="G3655" s="18" t="str">
        <f t="shared" si="474"/>
        <v/>
      </c>
      <c r="H3655" s="18" t="str">
        <f t="shared" si="474"/>
        <v/>
      </c>
      <c r="I3655" s="18" t="str">
        <f t="shared" si="474"/>
        <v/>
      </c>
      <c r="J3655" s="28" t="str">
        <f t="shared" si="473"/>
        <v/>
      </c>
      <c r="K3655" s="28" t="str">
        <f t="shared" si="473"/>
        <v/>
      </c>
      <c r="L3655" s="28" t="str">
        <f t="shared" si="473"/>
        <v/>
      </c>
      <c r="M3655" s="28" t="str">
        <f t="shared" si="471"/>
        <v/>
      </c>
      <c r="N3655" s="138" t="str">
        <f>IF(ISNUMBER($A3655),IF(ISNUMBER(VALUE(TRIM(VLOOKUP($A3655,DL,COLUMN()-1,0)))),VALUE(TRIM(VLOOKUP($A3655,DL,COLUMN()-1,0))),TRIM(VLOOKUP($A3655,DL,COLUMN()-1,0))),"")</f>
        <v/>
      </c>
    </row>
    <row r="3656" spans="1:14">
      <c r="A3656" s="4" t="str">
        <f>IF(ISNUMBER(NhapDS!A3652),NhapDS!A3652,"")</f>
        <v/>
      </c>
      <c r="B3656" s="18" t="str">
        <f t="shared" si="469"/>
        <v/>
      </c>
      <c r="C3656" s="64" t="str">
        <f t="shared" si="469"/>
        <v/>
      </c>
      <c r="D3656" s="28" t="str">
        <f t="shared" si="468"/>
        <v/>
      </c>
      <c r="E3656" s="28" t="str">
        <f t="shared" si="474"/>
        <v/>
      </c>
      <c r="F3656" s="28" t="str">
        <f t="shared" si="474"/>
        <v/>
      </c>
      <c r="G3656" s="18" t="str">
        <f t="shared" si="474"/>
        <v/>
      </c>
      <c r="H3656" s="18" t="str">
        <f t="shared" si="474"/>
        <v/>
      </c>
      <c r="I3656" s="18" t="str">
        <f t="shared" si="474"/>
        <v/>
      </c>
      <c r="J3656" s="28" t="str">
        <f t="shared" si="473"/>
        <v/>
      </c>
      <c r="K3656" s="28" t="str">
        <f t="shared" si="473"/>
        <v/>
      </c>
      <c r="L3656" s="28" t="str">
        <f t="shared" si="473"/>
        <v/>
      </c>
      <c r="M3656" s="28" t="str">
        <f t="shared" si="471"/>
        <v/>
      </c>
      <c r="N3656" s="138" t="str">
        <f>IF(ISNUMBER($A3656),IF(ISNUMBER(VALUE(TRIM(VLOOKUP($A3656,DL,COLUMN()-1,0)))),VALUE(TRIM(VLOOKUP($A3656,DL,COLUMN()-1,0))),TRIM(VLOOKUP($A3656,DL,COLUMN()-1,0))),"")</f>
        <v/>
      </c>
    </row>
    <row r="3657" spans="1:14">
      <c r="A3657" s="4" t="str">
        <f>IF(ISNUMBER(NhapDS!A3653),NhapDS!A3653,"")</f>
        <v/>
      </c>
      <c r="B3657" s="18" t="str">
        <f t="shared" si="469"/>
        <v/>
      </c>
      <c r="C3657" s="64" t="str">
        <f t="shared" si="469"/>
        <v/>
      </c>
      <c r="D3657" s="28" t="str">
        <f t="shared" si="468"/>
        <v/>
      </c>
      <c r="E3657" s="28" t="str">
        <f t="shared" si="474"/>
        <v/>
      </c>
      <c r="F3657" s="28" t="str">
        <f t="shared" si="474"/>
        <v/>
      </c>
      <c r="G3657" s="18" t="str">
        <f t="shared" si="474"/>
        <v/>
      </c>
      <c r="H3657" s="18" t="str">
        <f t="shared" si="474"/>
        <v/>
      </c>
      <c r="I3657" s="18" t="str">
        <f t="shared" si="474"/>
        <v/>
      </c>
      <c r="J3657" s="28" t="str">
        <f t="shared" si="473"/>
        <v/>
      </c>
      <c r="K3657" s="28" t="str">
        <f t="shared" si="473"/>
        <v/>
      </c>
      <c r="L3657" s="28" t="str">
        <f t="shared" si="473"/>
        <v/>
      </c>
      <c r="M3657" s="28" t="str">
        <f t="shared" si="471"/>
        <v/>
      </c>
      <c r="N3657" s="138" t="str">
        <f>IF(ISNUMBER($A3657),IF(ISNUMBER(VALUE(TRIM(VLOOKUP($A3657,DL,COLUMN()-1,0)))),VALUE(TRIM(VLOOKUP($A3657,DL,COLUMN()-1,0))),TRIM(VLOOKUP($A3657,DL,COLUMN()-1,0))),"")</f>
        <v/>
      </c>
    </row>
    <row r="3658" spans="1:14">
      <c r="A3658" s="4" t="str">
        <f>IF(ISNUMBER(NhapDS!A3654),NhapDS!A3654,"")</f>
        <v/>
      </c>
      <c r="B3658" s="18" t="str">
        <f t="shared" si="469"/>
        <v/>
      </c>
      <c r="C3658" s="64" t="str">
        <f t="shared" si="469"/>
        <v/>
      </c>
      <c r="D3658" s="28" t="str">
        <f t="shared" si="468"/>
        <v/>
      </c>
      <c r="E3658" s="28" t="str">
        <f t="shared" si="474"/>
        <v/>
      </c>
      <c r="F3658" s="28" t="str">
        <f t="shared" si="474"/>
        <v/>
      </c>
      <c r="G3658" s="18" t="str">
        <f t="shared" si="474"/>
        <v/>
      </c>
      <c r="H3658" s="18" t="str">
        <f t="shared" si="474"/>
        <v/>
      </c>
      <c r="I3658" s="18" t="str">
        <f t="shared" si="474"/>
        <v/>
      </c>
      <c r="J3658" s="28" t="str">
        <f t="shared" si="473"/>
        <v/>
      </c>
      <c r="K3658" s="28" t="str">
        <f t="shared" si="473"/>
        <v/>
      </c>
      <c r="L3658" s="28" t="str">
        <f t="shared" si="473"/>
        <v/>
      </c>
      <c r="M3658" s="28" t="str">
        <f t="shared" si="471"/>
        <v/>
      </c>
      <c r="N3658" s="138" t="str">
        <f>IF(ISNUMBER($A3658),IF(ISNUMBER(VALUE(TRIM(VLOOKUP($A3658,DL,COLUMN()-1,0)))),VALUE(TRIM(VLOOKUP($A3658,DL,COLUMN()-1,0))),TRIM(VLOOKUP($A3658,DL,COLUMN()-1,0))),"")</f>
        <v/>
      </c>
    </row>
    <row r="3659" spans="1:14">
      <c r="A3659" s="4" t="str">
        <f>IF(ISNUMBER(NhapDS!A3655),NhapDS!A3655,"")</f>
        <v/>
      </c>
      <c r="B3659" s="18" t="str">
        <f t="shared" si="469"/>
        <v/>
      </c>
      <c r="C3659" s="64" t="str">
        <f t="shared" si="469"/>
        <v/>
      </c>
      <c r="D3659" s="28" t="str">
        <f t="shared" si="468"/>
        <v/>
      </c>
      <c r="E3659" s="28" t="str">
        <f t="shared" si="474"/>
        <v/>
      </c>
      <c r="F3659" s="28" t="str">
        <f t="shared" si="474"/>
        <v/>
      </c>
      <c r="G3659" s="18" t="str">
        <f t="shared" si="474"/>
        <v/>
      </c>
      <c r="H3659" s="18" t="str">
        <f t="shared" si="474"/>
        <v/>
      </c>
      <c r="I3659" s="18" t="str">
        <f t="shared" si="474"/>
        <v/>
      </c>
      <c r="J3659" s="28" t="str">
        <f t="shared" si="473"/>
        <v/>
      </c>
      <c r="K3659" s="28" t="str">
        <f t="shared" si="473"/>
        <v/>
      </c>
      <c r="L3659" s="28" t="str">
        <f t="shared" si="473"/>
        <v/>
      </c>
      <c r="M3659" s="28" t="str">
        <f t="shared" si="471"/>
        <v/>
      </c>
      <c r="N3659" s="138" t="str">
        <f>IF(ISNUMBER($A3659),IF(ISNUMBER(VALUE(TRIM(VLOOKUP($A3659,DL,COLUMN()-1,0)))),VALUE(TRIM(VLOOKUP($A3659,DL,COLUMN()-1,0))),TRIM(VLOOKUP($A3659,DL,COLUMN()-1,0))),"")</f>
        <v/>
      </c>
    </row>
    <row r="3660" spans="1:14">
      <c r="A3660" s="4" t="str">
        <f>IF(ISNUMBER(NhapDS!A3656),NhapDS!A3656,"")</f>
        <v/>
      </c>
      <c r="B3660" s="18" t="str">
        <f t="shared" si="469"/>
        <v/>
      </c>
      <c r="C3660" s="64" t="str">
        <f t="shared" si="469"/>
        <v/>
      </c>
      <c r="D3660" s="28" t="str">
        <f t="shared" si="468"/>
        <v/>
      </c>
      <c r="E3660" s="28" t="str">
        <f t="shared" si="474"/>
        <v/>
      </c>
      <c r="F3660" s="28" t="str">
        <f t="shared" si="474"/>
        <v/>
      </c>
      <c r="G3660" s="18" t="str">
        <f t="shared" si="474"/>
        <v/>
      </c>
      <c r="H3660" s="18" t="str">
        <f t="shared" si="474"/>
        <v/>
      </c>
      <c r="I3660" s="18" t="str">
        <f t="shared" si="474"/>
        <v/>
      </c>
      <c r="J3660" s="28" t="str">
        <f t="shared" si="473"/>
        <v/>
      </c>
      <c r="K3660" s="28" t="str">
        <f t="shared" si="473"/>
        <v/>
      </c>
      <c r="L3660" s="28" t="str">
        <f t="shared" si="473"/>
        <v/>
      </c>
      <c r="M3660" s="28" t="str">
        <f t="shared" si="471"/>
        <v/>
      </c>
      <c r="N3660" s="138" t="str">
        <f>IF(ISNUMBER($A3660),IF(ISNUMBER(VALUE(TRIM(VLOOKUP($A3660,DL,COLUMN()-1,0)))),VALUE(TRIM(VLOOKUP($A3660,DL,COLUMN()-1,0))),TRIM(VLOOKUP($A3660,DL,COLUMN()-1,0))),"")</f>
        <v/>
      </c>
    </row>
    <row r="3661" spans="1:14">
      <c r="A3661" s="4" t="str">
        <f>IF(ISNUMBER(NhapDS!A3657),NhapDS!A3657,"")</f>
        <v/>
      </c>
      <c r="B3661" s="18" t="str">
        <f t="shared" si="469"/>
        <v/>
      </c>
      <c r="C3661" s="64" t="str">
        <f t="shared" si="469"/>
        <v/>
      </c>
      <c r="D3661" s="28" t="str">
        <f t="shared" si="468"/>
        <v/>
      </c>
      <c r="E3661" s="28" t="str">
        <f t="shared" si="474"/>
        <v/>
      </c>
      <c r="F3661" s="28" t="str">
        <f t="shared" si="474"/>
        <v/>
      </c>
      <c r="G3661" s="18" t="str">
        <f t="shared" si="474"/>
        <v/>
      </c>
      <c r="H3661" s="18" t="str">
        <f t="shared" si="474"/>
        <v/>
      </c>
      <c r="I3661" s="18" t="str">
        <f t="shared" si="474"/>
        <v/>
      </c>
      <c r="J3661" s="28" t="str">
        <f t="shared" si="473"/>
        <v/>
      </c>
      <c r="K3661" s="28" t="str">
        <f t="shared" si="473"/>
        <v/>
      </c>
      <c r="L3661" s="28" t="str">
        <f t="shared" si="473"/>
        <v/>
      </c>
      <c r="M3661" s="28" t="str">
        <f t="shared" si="471"/>
        <v/>
      </c>
      <c r="N3661" s="138" t="str">
        <f>IF(ISNUMBER($A3661),IF(ISNUMBER(VALUE(TRIM(VLOOKUP($A3661,DL,COLUMN()-1,0)))),VALUE(TRIM(VLOOKUP($A3661,DL,COLUMN()-1,0))),TRIM(VLOOKUP($A3661,DL,COLUMN()-1,0))),"")</f>
        <v/>
      </c>
    </row>
    <row r="3662" spans="1:14">
      <c r="A3662" s="4" t="str">
        <f>IF(ISNUMBER(NhapDS!A3658),NhapDS!A3658,"")</f>
        <v/>
      </c>
      <c r="B3662" s="18" t="str">
        <f t="shared" si="469"/>
        <v/>
      </c>
      <c r="C3662" s="64" t="str">
        <f t="shared" si="469"/>
        <v/>
      </c>
      <c r="D3662" s="28" t="str">
        <f t="shared" si="468"/>
        <v/>
      </c>
      <c r="E3662" s="28" t="str">
        <f t="shared" si="474"/>
        <v/>
      </c>
      <c r="F3662" s="28" t="str">
        <f t="shared" si="474"/>
        <v/>
      </c>
      <c r="G3662" s="18" t="str">
        <f t="shared" si="474"/>
        <v/>
      </c>
      <c r="H3662" s="18" t="str">
        <f t="shared" si="474"/>
        <v/>
      </c>
      <c r="I3662" s="18" t="str">
        <f t="shared" si="474"/>
        <v/>
      </c>
      <c r="J3662" s="28" t="str">
        <f t="shared" si="473"/>
        <v/>
      </c>
      <c r="K3662" s="28" t="str">
        <f t="shared" si="473"/>
        <v/>
      </c>
      <c r="L3662" s="28" t="str">
        <f t="shared" si="473"/>
        <v/>
      </c>
      <c r="M3662" s="28" t="str">
        <f t="shared" si="471"/>
        <v/>
      </c>
      <c r="N3662" s="138" t="str">
        <f>IF(ISNUMBER($A3662),IF(ISNUMBER(VALUE(TRIM(VLOOKUP($A3662,DL,COLUMN()-1,0)))),VALUE(TRIM(VLOOKUP($A3662,DL,COLUMN()-1,0))),TRIM(VLOOKUP($A3662,DL,COLUMN()-1,0))),"")</f>
        <v/>
      </c>
    </row>
    <row r="3663" spans="1:14">
      <c r="A3663" s="4" t="str">
        <f>IF(ISNUMBER(NhapDS!A3659),NhapDS!A3659,"")</f>
        <v/>
      </c>
      <c r="B3663" s="18" t="str">
        <f t="shared" si="469"/>
        <v/>
      </c>
      <c r="C3663" s="64" t="str">
        <f t="shared" si="469"/>
        <v/>
      </c>
      <c r="D3663" s="28" t="str">
        <f t="shared" si="468"/>
        <v/>
      </c>
      <c r="E3663" s="28" t="str">
        <f t="shared" si="474"/>
        <v/>
      </c>
      <c r="F3663" s="28" t="str">
        <f t="shared" si="474"/>
        <v/>
      </c>
      <c r="G3663" s="18" t="str">
        <f t="shared" si="474"/>
        <v/>
      </c>
      <c r="H3663" s="18" t="str">
        <f t="shared" si="474"/>
        <v/>
      </c>
      <c r="I3663" s="18" t="str">
        <f t="shared" si="474"/>
        <v/>
      </c>
      <c r="J3663" s="28" t="str">
        <f t="shared" si="473"/>
        <v/>
      </c>
      <c r="K3663" s="28" t="str">
        <f t="shared" si="473"/>
        <v/>
      </c>
      <c r="L3663" s="28" t="str">
        <f t="shared" si="473"/>
        <v/>
      </c>
      <c r="M3663" s="28" t="str">
        <f t="shared" si="471"/>
        <v/>
      </c>
      <c r="N3663" s="138" t="str">
        <f>IF(ISNUMBER($A3663),IF(ISNUMBER(VALUE(TRIM(VLOOKUP($A3663,DL,COLUMN()-1,0)))),VALUE(TRIM(VLOOKUP($A3663,DL,COLUMN()-1,0))),TRIM(VLOOKUP($A3663,DL,COLUMN()-1,0))),"")</f>
        <v/>
      </c>
    </row>
    <row r="3664" spans="1:14">
      <c r="A3664" s="4" t="str">
        <f>IF(ISNUMBER(NhapDS!A3660),NhapDS!A3660,"")</f>
        <v/>
      </c>
      <c r="B3664" s="18" t="str">
        <f t="shared" si="469"/>
        <v/>
      </c>
      <c r="C3664" s="64" t="str">
        <f t="shared" si="469"/>
        <v/>
      </c>
      <c r="D3664" s="28" t="str">
        <f t="shared" si="468"/>
        <v/>
      </c>
      <c r="E3664" s="28" t="str">
        <f t="shared" si="474"/>
        <v/>
      </c>
      <c r="F3664" s="28" t="str">
        <f t="shared" si="474"/>
        <v/>
      </c>
      <c r="G3664" s="18" t="str">
        <f t="shared" si="474"/>
        <v/>
      </c>
      <c r="H3664" s="18" t="str">
        <f t="shared" si="474"/>
        <v/>
      </c>
      <c r="I3664" s="18" t="str">
        <f t="shared" si="474"/>
        <v/>
      </c>
      <c r="J3664" s="28" t="str">
        <f t="shared" si="473"/>
        <v/>
      </c>
      <c r="K3664" s="28" t="str">
        <f t="shared" si="473"/>
        <v/>
      </c>
      <c r="L3664" s="28" t="str">
        <f t="shared" si="473"/>
        <v/>
      </c>
      <c r="M3664" s="28" t="str">
        <f t="shared" si="471"/>
        <v/>
      </c>
      <c r="N3664" s="138" t="str">
        <f>IF(ISNUMBER($A3664),IF(ISNUMBER(VALUE(TRIM(VLOOKUP($A3664,DL,COLUMN()-1,0)))),VALUE(TRIM(VLOOKUP($A3664,DL,COLUMN()-1,0))),TRIM(VLOOKUP($A3664,DL,COLUMN()-1,0))),"")</f>
        <v/>
      </c>
    </row>
    <row r="3665" spans="1:14">
      <c r="A3665" s="4" t="str">
        <f>IF(ISNUMBER(NhapDS!A3661),NhapDS!A3661,"")</f>
        <v/>
      </c>
      <c r="B3665" s="18" t="str">
        <f t="shared" si="469"/>
        <v/>
      </c>
      <c r="C3665" s="64" t="str">
        <f t="shared" si="469"/>
        <v/>
      </c>
      <c r="D3665" s="28" t="str">
        <f t="shared" si="468"/>
        <v/>
      </c>
      <c r="E3665" s="28" t="str">
        <f t="shared" si="474"/>
        <v/>
      </c>
      <c r="F3665" s="28" t="str">
        <f t="shared" si="474"/>
        <v/>
      </c>
      <c r="G3665" s="18" t="str">
        <f t="shared" si="474"/>
        <v/>
      </c>
      <c r="H3665" s="18" t="str">
        <f t="shared" si="474"/>
        <v/>
      </c>
      <c r="I3665" s="18" t="str">
        <f t="shared" si="474"/>
        <v/>
      </c>
      <c r="J3665" s="28" t="str">
        <f t="shared" si="473"/>
        <v/>
      </c>
      <c r="K3665" s="28" t="str">
        <f t="shared" si="473"/>
        <v/>
      </c>
      <c r="L3665" s="28" t="str">
        <f t="shared" si="473"/>
        <v/>
      </c>
      <c r="M3665" s="28" t="str">
        <f t="shared" si="471"/>
        <v/>
      </c>
      <c r="N3665" s="138" t="str">
        <f>IF(ISNUMBER($A3665),IF(ISNUMBER(VALUE(TRIM(VLOOKUP($A3665,DL,COLUMN()-1,0)))),VALUE(TRIM(VLOOKUP($A3665,DL,COLUMN()-1,0))),TRIM(VLOOKUP($A3665,DL,COLUMN()-1,0))),"")</f>
        <v/>
      </c>
    </row>
    <row r="3666" spans="1:14">
      <c r="A3666" s="4" t="str">
        <f>IF(ISNUMBER(NhapDS!A3662),NhapDS!A3662,"")</f>
        <v/>
      </c>
      <c r="B3666" s="18" t="str">
        <f t="shared" si="469"/>
        <v/>
      </c>
      <c r="C3666" s="64" t="str">
        <f t="shared" si="469"/>
        <v/>
      </c>
      <c r="D3666" s="28" t="str">
        <f t="shared" si="468"/>
        <v/>
      </c>
      <c r="E3666" s="28" t="str">
        <f t="shared" si="474"/>
        <v/>
      </c>
      <c r="F3666" s="28" t="str">
        <f t="shared" si="474"/>
        <v/>
      </c>
      <c r="G3666" s="18" t="str">
        <f t="shared" si="474"/>
        <v/>
      </c>
      <c r="H3666" s="18" t="str">
        <f t="shared" si="474"/>
        <v/>
      </c>
      <c r="I3666" s="18" t="str">
        <f t="shared" si="474"/>
        <v/>
      </c>
      <c r="J3666" s="28" t="str">
        <f t="shared" ref="J3666:L3681" si="475">IF(ISNUMBER($A3666),TRIM(VLOOKUP($A3666,DL,COLUMN()-1,0)),"")</f>
        <v/>
      </c>
      <c r="K3666" s="28" t="str">
        <f t="shared" si="475"/>
        <v/>
      </c>
      <c r="L3666" s="28" t="str">
        <f t="shared" si="475"/>
        <v/>
      </c>
      <c r="M3666" s="28" t="str">
        <f t="shared" si="471"/>
        <v/>
      </c>
      <c r="N3666" s="138" t="str">
        <f>IF(ISNUMBER($A3666),IF(ISNUMBER(VALUE(TRIM(VLOOKUP($A3666,DL,COLUMN()-1,0)))),VALUE(TRIM(VLOOKUP($A3666,DL,COLUMN()-1,0))),TRIM(VLOOKUP($A3666,DL,COLUMN()-1,0))),"")</f>
        <v/>
      </c>
    </row>
    <row r="3667" spans="1:14">
      <c r="A3667" s="4" t="str">
        <f>IF(ISNUMBER(NhapDS!A3663),NhapDS!A3663,"")</f>
        <v/>
      </c>
      <c r="B3667" s="18" t="str">
        <f t="shared" si="469"/>
        <v/>
      </c>
      <c r="C3667" s="64" t="str">
        <f t="shared" si="469"/>
        <v/>
      </c>
      <c r="D3667" s="28" t="str">
        <f t="shared" si="468"/>
        <v/>
      </c>
      <c r="E3667" s="28" t="str">
        <f t="shared" si="474"/>
        <v/>
      </c>
      <c r="F3667" s="28" t="str">
        <f t="shared" si="474"/>
        <v/>
      </c>
      <c r="G3667" s="18" t="str">
        <f t="shared" si="474"/>
        <v/>
      </c>
      <c r="H3667" s="18" t="str">
        <f t="shared" si="474"/>
        <v/>
      </c>
      <c r="I3667" s="18" t="str">
        <f t="shared" si="474"/>
        <v/>
      </c>
      <c r="J3667" s="28" t="str">
        <f t="shared" si="475"/>
        <v/>
      </c>
      <c r="K3667" s="28" t="str">
        <f t="shared" si="475"/>
        <v/>
      </c>
      <c r="L3667" s="28" t="str">
        <f t="shared" si="475"/>
        <v/>
      </c>
      <c r="M3667" s="28" t="str">
        <f t="shared" si="471"/>
        <v/>
      </c>
      <c r="N3667" s="138" t="str">
        <f>IF(ISNUMBER($A3667),IF(ISNUMBER(VALUE(TRIM(VLOOKUP($A3667,DL,COLUMN()-1,0)))),VALUE(TRIM(VLOOKUP($A3667,DL,COLUMN()-1,0))),TRIM(VLOOKUP($A3667,DL,COLUMN()-1,0))),"")</f>
        <v/>
      </c>
    </row>
    <row r="3668" spans="1:14">
      <c r="A3668" s="4" t="str">
        <f>IF(ISNUMBER(NhapDS!A3664),NhapDS!A3664,"")</f>
        <v/>
      </c>
      <c r="B3668" s="18" t="str">
        <f t="shared" si="469"/>
        <v/>
      </c>
      <c r="C3668" s="64" t="str">
        <f t="shared" si="469"/>
        <v/>
      </c>
      <c r="D3668" s="28" t="str">
        <f t="shared" si="468"/>
        <v/>
      </c>
      <c r="E3668" s="28" t="str">
        <f t="shared" si="474"/>
        <v/>
      </c>
      <c r="F3668" s="28" t="str">
        <f t="shared" si="474"/>
        <v/>
      </c>
      <c r="G3668" s="18" t="str">
        <f t="shared" si="474"/>
        <v/>
      </c>
      <c r="H3668" s="18" t="str">
        <f t="shared" si="474"/>
        <v/>
      </c>
      <c r="I3668" s="18" t="str">
        <f t="shared" si="474"/>
        <v/>
      </c>
      <c r="J3668" s="28" t="str">
        <f t="shared" si="475"/>
        <v/>
      </c>
      <c r="K3668" s="28" t="str">
        <f t="shared" si="475"/>
        <v/>
      </c>
      <c r="L3668" s="28" t="str">
        <f t="shared" si="475"/>
        <v/>
      </c>
      <c r="M3668" s="28" t="str">
        <f t="shared" si="471"/>
        <v/>
      </c>
      <c r="N3668" s="138" t="str">
        <f>IF(ISNUMBER($A3668),IF(ISNUMBER(VALUE(TRIM(VLOOKUP($A3668,DL,COLUMN()-1,0)))),VALUE(TRIM(VLOOKUP($A3668,DL,COLUMN()-1,0))),TRIM(VLOOKUP($A3668,DL,COLUMN()-1,0))),"")</f>
        <v/>
      </c>
    </row>
    <row r="3669" spans="1:14">
      <c r="A3669" s="4" t="str">
        <f>IF(ISNUMBER(NhapDS!A3665),NhapDS!A3665,"")</f>
        <v/>
      </c>
      <c r="B3669" s="18" t="str">
        <f t="shared" si="469"/>
        <v/>
      </c>
      <c r="C3669" s="64" t="str">
        <f t="shared" si="469"/>
        <v/>
      </c>
      <c r="D3669" s="28" t="str">
        <f t="shared" si="468"/>
        <v/>
      </c>
      <c r="E3669" s="28" t="str">
        <f t="shared" si="474"/>
        <v/>
      </c>
      <c r="F3669" s="28" t="str">
        <f t="shared" si="474"/>
        <v/>
      </c>
      <c r="G3669" s="18" t="str">
        <f t="shared" si="474"/>
        <v/>
      </c>
      <c r="H3669" s="18" t="str">
        <f t="shared" si="474"/>
        <v/>
      </c>
      <c r="I3669" s="18" t="str">
        <f t="shared" si="474"/>
        <v/>
      </c>
      <c r="J3669" s="28" t="str">
        <f t="shared" si="475"/>
        <v/>
      </c>
      <c r="K3669" s="28" t="str">
        <f t="shared" si="475"/>
        <v/>
      </c>
      <c r="L3669" s="28" t="str">
        <f t="shared" si="475"/>
        <v/>
      </c>
      <c r="M3669" s="28" t="str">
        <f t="shared" si="471"/>
        <v/>
      </c>
      <c r="N3669" s="138" t="str">
        <f>IF(ISNUMBER($A3669),IF(ISNUMBER(VALUE(TRIM(VLOOKUP($A3669,DL,COLUMN()-1,0)))),VALUE(TRIM(VLOOKUP($A3669,DL,COLUMN()-1,0))),TRIM(VLOOKUP($A3669,DL,COLUMN()-1,0))),"")</f>
        <v/>
      </c>
    </row>
    <row r="3670" spans="1:14">
      <c r="A3670" s="4" t="str">
        <f>IF(ISNUMBER(NhapDS!A3666),NhapDS!A3666,"")</f>
        <v/>
      </c>
      <c r="B3670" s="18" t="str">
        <f t="shared" si="469"/>
        <v/>
      </c>
      <c r="C3670" s="64" t="str">
        <f t="shared" si="469"/>
        <v/>
      </c>
      <c r="D3670" s="28" t="str">
        <f t="shared" si="468"/>
        <v/>
      </c>
      <c r="E3670" s="28" t="str">
        <f t="shared" si="474"/>
        <v/>
      </c>
      <c r="F3670" s="28" t="str">
        <f t="shared" si="474"/>
        <v/>
      </c>
      <c r="G3670" s="18" t="str">
        <f t="shared" si="474"/>
        <v/>
      </c>
      <c r="H3670" s="18" t="str">
        <f t="shared" si="474"/>
        <v/>
      </c>
      <c r="I3670" s="18" t="str">
        <f t="shared" si="474"/>
        <v/>
      </c>
      <c r="J3670" s="28" t="str">
        <f t="shared" si="475"/>
        <v/>
      </c>
      <c r="K3670" s="28" t="str">
        <f t="shared" si="475"/>
        <v/>
      </c>
      <c r="L3670" s="28" t="str">
        <f t="shared" si="475"/>
        <v/>
      </c>
      <c r="M3670" s="28" t="str">
        <f t="shared" si="471"/>
        <v/>
      </c>
      <c r="N3670" s="138" t="str">
        <f>IF(ISNUMBER($A3670),IF(ISNUMBER(VALUE(TRIM(VLOOKUP($A3670,DL,COLUMN()-1,0)))),VALUE(TRIM(VLOOKUP($A3670,DL,COLUMN()-1,0))),TRIM(VLOOKUP($A3670,DL,COLUMN()-1,0))),"")</f>
        <v/>
      </c>
    </row>
    <row r="3671" spans="1:14">
      <c r="A3671" s="4" t="str">
        <f>IF(ISNUMBER(NhapDS!A3667),NhapDS!A3667,"")</f>
        <v/>
      </c>
      <c r="B3671" s="18" t="str">
        <f t="shared" si="469"/>
        <v/>
      </c>
      <c r="C3671" s="64" t="str">
        <f t="shared" si="469"/>
        <v/>
      </c>
      <c r="D3671" s="28" t="str">
        <f t="shared" si="468"/>
        <v/>
      </c>
      <c r="E3671" s="28" t="str">
        <f t="shared" si="474"/>
        <v/>
      </c>
      <c r="F3671" s="28" t="str">
        <f t="shared" si="474"/>
        <v/>
      </c>
      <c r="G3671" s="18" t="str">
        <f t="shared" si="474"/>
        <v/>
      </c>
      <c r="H3671" s="18" t="str">
        <f t="shared" si="474"/>
        <v/>
      </c>
      <c r="I3671" s="18" t="str">
        <f t="shared" si="474"/>
        <v/>
      </c>
      <c r="J3671" s="28" t="str">
        <f t="shared" si="475"/>
        <v/>
      </c>
      <c r="K3671" s="28" t="str">
        <f t="shared" si="475"/>
        <v/>
      </c>
      <c r="L3671" s="28" t="str">
        <f t="shared" si="475"/>
        <v/>
      </c>
      <c r="M3671" s="28" t="str">
        <f t="shared" si="471"/>
        <v/>
      </c>
      <c r="N3671" s="138" t="str">
        <f>IF(ISNUMBER($A3671),IF(ISNUMBER(VALUE(TRIM(VLOOKUP($A3671,DL,COLUMN()-1,0)))),VALUE(TRIM(VLOOKUP($A3671,DL,COLUMN()-1,0))),TRIM(VLOOKUP($A3671,DL,COLUMN()-1,0))),"")</f>
        <v/>
      </c>
    </row>
    <row r="3672" spans="1:14">
      <c r="A3672" s="4" t="str">
        <f>IF(ISNUMBER(NhapDS!A3668),NhapDS!A3668,"")</f>
        <v/>
      </c>
      <c r="B3672" s="18" t="str">
        <f t="shared" si="469"/>
        <v/>
      </c>
      <c r="C3672" s="64" t="str">
        <f t="shared" si="469"/>
        <v/>
      </c>
      <c r="D3672" s="28" t="str">
        <f t="shared" si="468"/>
        <v/>
      </c>
      <c r="E3672" s="28" t="str">
        <f t="shared" si="474"/>
        <v/>
      </c>
      <c r="F3672" s="28" t="str">
        <f t="shared" si="474"/>
        <v/>
      </c>
      <c r="G3672" s="18" t="str">
        <f t="shared" si="474"/>
        <v/>
      </c>
      <c r="H3672" s="18" t="str">
        <f t="shared" si="474"/>
        <v/>
      </c>
      <c r="I3672" s="18" t="str">
        <f t="shared" si="474"/>
        <v/>
      </c>
      <c r="J3672" s="28" t="str">
        <f t="shared" si="475"/>
        <v/>
      </c>
      <c r="K3672" s="28" t="str">
        <f t="shared" si="475"/>
        <v/>
      </c>
      <c r="L3672" s="28" t="str">
        <f t="shared" si="475"/>
        <v/>
      </c>
      <c r="M3672" s="28" t="str">
        <f t="shared" si="471"/>
        <v/>
      </c>
      <c r="N3672" s="138" t="str">
        <f>IF(ISNUMBER($A3672),IF(ISNUMBER(VALUE(TRIM(VLOOKUP($A3672,DL,COLUMN()-1,0)))),VALUE(TRIM(VLOOKUP($A3672,DL,COLUMN()-1,0))),TRIM(VLOOKUP($A3672,DL,COLUMN()-1,0))),"")</f>
        <v/>
      </c>
    </row>
    <row r="3673" spans="1:14">
      <c r="A3673" s="4" t="str">
        <f>IF(ISNUMBER(NhapDS!A3669),NhapDS!A3669,"")</f>
        <v/>
      </c>
      <c r="B3673" s="18" t="str">
        <f t="shared" si="469"/>
        <v/>
      </c>
      <c r="C3673" s="64" t="str">
        <f t="shared" si="469"/>
        <v/>
      </c>
      <c r="D3673" s="28" t="str">
        <f t="shared" si="468"/>
        <v/>
      </c>
      <c r="E3673" s="28" t="str">
        <f t="shared" si="474"/>
        <v/>
      </c>
      <c r="F3673" s="28" t="str">
        <f t="shared" si="474"/>
        <v/>
      </c>
      <c r="G3673" s="18" t="str">
        <f t="shared" si="474"/>
        <v/>
      </c>
      <c r="H3673" s="18" t="str">
        <f t="shared" si="474"/>
        <v/>
      </c>
      <c r="I3673" s="18" t="str">
        <f t="shared" si="474"/>
        <v/>
      </c>
      <c r="J3673" s="28" t="str">
        <f t="shared" si="475"/>
        <v/>
      </c>
      <c r="K3673" s="28" t="str">
        <f t="shared" si="475"/>
        <v/>
      </c>
      <c r="L3673" s="28" t="str">
        <f t="shared" si="475"/>
        <v/>
      </c>
      <c r="M3673" s="28" t="str">
        <f t="shared" si="471"/>
        <v/>
      </c>
      <c r="N3673" s="138" t="str">
        <f>IF(ISNUMBER($A3673),IF(ISNUMBER(VALUE(TRIM(VLOOKUP($A3673,DL,COLUMN()-1,0)))),VALUE(TRIM(VLOOKUP($A3673,DL,COLUMN()-1,0))),TRIM(VLOOKUP($A3673,DL,COLUMN()-1,0))),"")</f>
        <v/>
      </c>
    </row>
    <row r="3674" spans="1:14">
      <c r="A3674" s="4" t="str">
        <f>IF(ISNUMBER(NhapDS!A3670),NhapDS!A3670,"")</f>
        <v/>
      </c>
      <c r="B3674" s="18" t="str">
        <f t="shared" si="469"/>
        <v/>
      </c>
      <c r="C3674" s="64" t="str">
        <f t="shared" si="469"/>
        <v/>
      </c>
      <c r="D3674" s="28" t="str">
        <f t="shared" si="468"/>
        <v/>
      </c>
      <c r="E3674" s="28" t="str">
        <f t="shared" si="474"/>
        <v/>
      </c>
      <c r="F3674" s="28" t="str">
        <f t="shared" si="474"/>
        <v/>
      </c>
      <c r="G3674" s="18" t="str">
        <f t="shared" si="474"/>
        <v/>
      </c>
      <c r="H3674" s="18" t="str">
        <f t="shared" si="474"/>
        <v/>
      </c>
      <c r="I3674" s="18" t="str">
        <f t="shared" si="474"/>
        <v/>
      </c>
      <c r="J3674" s="28" t="str">
        <f t="shared" si="475"/>
        <v/>
      </c>
      <c r="K3674" s="28" t="str">
        <f t="shared" si="475"/>
        <v/>
      </c>
      <c r="L3674" s="28" t="str">
        <f t="shared" si="475"/>
        <v/>
      </c>
      <c r="M3674" s="28" t="str">
        <f t="shared" si="471"/>
        <v/>
      </c>
      <c r="N3674" s="138" t="str">
        <f>IF(ISNUMBER($A3674),IF(ISNUMBER(VALUE(TRIM(VLOOKUP($A3674,DL,COLUMN()-1,0)))),VALUE(TRIM(VLOOKUP($A3674,DL,COLUMN()-1,0))),TRIM(VLOOKUP($A3674,DL,COLUMN()-1,0))),"")</f>
        <v/>
      </c>
    </row>
    <row r="3675" spans="1:14">
      <c r="A3675" s="4" t="str">
        <f>IF(ISNUMBER(NhapDS!A3671),NhapDS!A3671,"")</f>
        <v/>
      </c>
      <c r="B3675" s="18" t="str">
        <f t="shared" si="469"/>
        <v/>
      </c>
      <c r="C3675" s="64" t="str">
        <f t="shared" si="469"/>
        <v/>
      </c>
      <c r="D3675" s="28" t="str">
        <f t="shared" si="468"/>
        <v/>
      </c>
      <c r="E3675" s="28" t="str">
        <f t="shared" si="474"/>
        <v/>
      </c>
      <c r="F3675" s="28" t="str">
        <f t="shared" si="474"/>
        <v/>
      </c>
      <c r="G3675" s="18" t="str">
        <f t="shared" si="474"/>
        <v/>
      </c>
      <c r="H3675" s="18" t="str">
        <f t="shared" si="474"/>
        <v/>
      </c>
      <c r="I3675" s="18" t="str">
        <f t="shared" si="474"/>
        <v/>
      </c>
      <c r="J3675" s="28" t="str">
        <f t="shared" si="475"/>
        <v/>
      </c>
      <c r="K3675" s="28" t="str">
        <f t="shared" si="475"/>
        <v/>
      </c>
      <c r="L3675" s="28" t="str">
        <f t="shared" si="475"/>
        <v/>
      </c>
      <c r="M3675" s="28" t="str">
        <f t="shared" si="471"/>
        <v/>
      </c>
      <c r="N3675" s="138" t="str">
        <f>IF(ISNUMBER($A3675),IF(ISNUMBER(VALUE(TRIM(VLOOKUP($A3675,DL,COLUMN()-1,0)))),VALUE(TRIM(VLOOKUP($A3675,DL,COLUMN()-1,0))),TRIM(VLOOKUP($A3675,DL,COLUMN()-1,0))),"")</f>
        <v/>
      </c>
    </row>
    <row r="3676" spans="1:14">
      <c r="A3676" s="4" t="str">
        <f>IF(ISNUMBER(NhapDS!A3672),NhapDS!A3672,"")</f>
        <v/>
      </c>
      <c r="B3676" s="18" t="str">
        <f t="shared" si="469"/>
        <v/>
      </c>
      <c r="C3676" s="64" t="str">
        <f t="shared" si="469"/>
        <v/>
      </c>
      <c r="D3676" s="28" t="str">
        <f t="shared" si="468"/>
        <v/>
      </c>
      <c r="E3676" s="28" t="str">
        <f t="shared" si="474"/>
        <v/>
      </c>
      <c r="F3676" s="28" t="str">
        <f t="shared" si="474"/>
        <v/>
      </c>
      <c r="G3676" s="18" t="str">
        <f t="shared" si="474"/>
        <v/>
      </c>
      <c r="H3676" s="18" t="str">
        <f t="shared" si="474"/>
        <v/>
      </c>
      <c r="I3676" s="18" t="str">
        <f t="shared" si="474"/>
        <v/>
      </c>
      <c r="J3676" s="28" t="str">
        <f t="shared" si="475"/>
        <v/>
      </c>
      <c r="K3676" s="28" t="str">
        <f t="shared" si="475"/>
        <v/>
      </c>
      <c r="L3676" s="28" t="str">
        <f t="shared" si="475"/>
        <v/>
      </c>
      <c r="M3676" s="28" t="str">
        <f t="shared" si="471"/>
        <v/>
      </c>
      <c r="N3676" s="138" t="str">
        <f>IF(ISNUMBER($A3676),IF(ISNUMBER(VALUE(TRIM(VLOOKUP($A3676,DL,COLUMN()-1,0)))),VALUE(TRIM(VLOOKUP($A3676,DL,COLUMN()-1,0))),TRIM(VLOOKUP($A3676,DL,COLUMN()-1,0))),"")</f>
        <v/>
      </c>
    </row>
    <row r="3677" spans="1:14">
      <c r="A3677" s="4" t="str">
        <f>IF(ISNUMBER(NhapDS!A3673),NhapDS!A3673,"")</f>
        <v/>
      </c>
      <c r="B3677" s="18" t="str">
        <f t="shared" si="469"/>
        <v/>
      </c>
      <c r="C3677" s="64" t="str">
        <f t="shared" si="469"/>
        <v/>
      </c>
      <c r="D3677" s="28" t="str">
        <f t="shared" si="468"/>
        <v/>
      </c>
      <c r="E3677" s="28" t="str">
        <f t="shared" si="474"/>
        <v/>
      </c>
      <c r="F3677" s="28" t="str">
        <f t="shared" si="474"/>
        <v/>
      </c>
      <c r="G3677" s="18" t="str">
        <f t="shared" si="474"/>
        <v/>
      </c>
      <c r="H3677" s="18" t="str">
        <f t="shared" si="474"/>
        <v/>
      </c>
      <c r="I3677" s="18" t="str">
        <f t="shared" si="474"/>
        <v/>
      </c>
      <c r="J3677" s="28" t="str">
        <f t="shared" si="475"/>
        <v/>
      </c>
      <c r="K3677" s="28" t="str">
        <f t="shared" si="475"/>
        <v/>
      </c>
      <c r="L3677" s="28" t="str">
        <f t="shared" si="475"/>
        <v/>
      </c>
      <c r="M3677" s="28" t="str">
        <f t="shared" si="471"/>
        <v/>
      </c>
      <c r="N3677" s="138" t="str">
        <f>IF(ISNUMBER($A3677),IF(ISNUMBER(VALUE(TRIM(VLOOKUP($A3677,DL,COLUMN()-1,0)))),VALUE(TRIM(VLOOKUP($A3677,DL,COLUMN()-1,0))),TRIM(VLOOKUP($A3677,DL,COLUMN()-1,0))),"")</f>
        <v/>
      </c>
    </row>
    <row r="3678" spans="1:14">
      <c r="A3678" s="4" t="str">
        <f>IF(ISNUMBER(NhapDS!A3674),NhapDS!A3674,"")</f>
        <v/>
      </c>
      <c r="B3678" s="18" t="str">
        <f t="shared" si="469"/>
        <v/>
      </c>
      <c r="C3678" s="64" t="str">
        <f t="shared" si="469"/>
        <v/>
      </c>
      <c r="D3678" s="28" t="str">
        <f t="shared" si="468"/>
        <v/>
      </c>
      <c r="E3678" s="28" t="str">
        <f t="shared" si="474"/>
        <v/>
      </c>
      <c r="F3678" s="28" t="str">
        <f t="shared" si="474"/>
        <v/>
      </c>
      <c r="G3678" s="18" t="str">
        <f t="shared" si="474"/>
        <v/>
      </c>
      <c r="H3678" s="18" t="str">
        <f t="shared" si="474"/>
        <v/>
      </c>
      <c r="I3678" s="18" t="str">
        <f t="shared" si="474"/>
        <v/>
      </c>
      <c r="J3678" s="28" t="str">
        <f t="shared" si="475"/>
        <v/>
      </c>
      <c r="K3678" s="28" t="str">
        <f t="shared" si="475"/>
        <v/>
      </c>
      <c r="L3678" s="28" t="str">
        <f t="shared" si="475"/>
        <v/>
      </c>
      <c r="M3678" s="28" t="str">
        <f t="shared" si="471"/>
        <v/>
      </c>
      <c r="N3678" s="138" t="str">
        <f>IF(ISNUMBER($A3678),IF(ISNUMBER(VALUE(TRIM(VLOOKUP($A3678,DL,COLUMN()-1,0)))),VALUE(TRIM(VLOOKUP($A3678,DL,COLUMN()-1,0))),TRIM(VLOOKUP($A3678,DL,COLUMN()-1,0))),"")</f>
        <v/>
      </c>
    </row>
    <row r="3679" spans="1:14">
      <c r="A3679" s="4" t="str">
        <f>IF(ISNUMBER(NhapDS!A3675),NhapDS!A3675,"")</f>
        <v/>
      </c>
      <c r="B3679" s="18" t="str">
        <f t="shared" si="469"/>
        <v/>
      </c>
      <c r="C3679" s="64" t="str">
        <f t="shared" si="469"/>
        <v/>
      </c>
      <c r="D3679" s="28" t="str">
        <f t="shared" si="468"/>
        <v/>
      </c>
      <c r="E3679" s="28" t="str">
        <f t="shared" si="474"/>
        <v/>
      </c>
      <c r="F3679" s="28" t="str">
        <f t="shared" si="474"/>
        <v/>
      </c>
      <c r="G3679" s="18" t="str">
        <f t="shared" si="474"/>
        <v/>
      </c>
      <c r="H3679" s="18" t="str">
        <f t="shared" si="474"/>
        <v/>
      </c>
      <c r="I3679" s="18" t="str">
        <f t="shared" si="474"/>
        <v/>
      </c>
      <c r="J3679" s="28" t="str">
        <f t="shared" si="475"/>
        <v/>
      </c>
      <c r="K3679" s="28" t="str">
        <f t="shared" si="475"/>
        <v/>
      </c>
      <c r="L3679" s="28" t="str">
        <f t="shared" si="475"/>
        <v/>
      </c>
      <c r="M3679" s="28" t="str">
        <f t="shared" si="471"/>
        <v/>
      </c>
      <c r="N3679" s="138" t="str">
        <f>IF(ISNUMBER($A3679),IF(ISNUMBER(VALUE(TRIM(VLOOKUP($A3679,DL,COLUMN()-1,0)))),VALUE(TRIM(VLOOKUP($A3679,DL,COLUMN()-1,0))),TRIM(VLOOKUP($A3679,DL,COLUMN()-1,0))),"")</f>
        <v/>
      </c>
    </row>
    <row r="3680" spans="1:14">
      <c r="A3680" s="4" t="str">
        <f>IF(ISNUMBER(NhapDS!A3676),NhapDS!A3676,"")</f>
        <v/>
      </c>
      <c r="B3680" s="18" t="str">
        <f t="shared" si="469"/>
        <v/>
      </c>
      <c r="C3680" s="64" t="str">
        <f t="shared" si="469"/>
        <v/>
      </c>
      <c r="D3680" s="28" t="str">
        <f t="shared" ref="D3680:D3743" si="476">IF(ISNUMBER($A3680),IF(E3680="x","","x"),"")</f>
        <v/>
      </c>
      <c r="E3680" s="28" t="str">
        <f t="shared" si="474"/>
        <v/>
      </c>
      <c r="F3680" s="28" t="str">
        <f t="shared" si="474"/>
        <v/>
      </c>
      <c r="G3680" s="18" t="str">
        <f t="shared" si="474"/>
        <v/>
      </c>
      <c r="H3680" s="18" t="str">
        <f t="shared" si="474"/>
        <v/>
      </c>
      <c r="I3680" s="18" t="str">
        <f t="shared" si="474"/>
        <v/>
      </c>
      <c r="J3680" s="28" t="str">
        <f t="shared" si="475"/>
        <v/>
      </c>
      <c r="K3680" s="28" t="str">
        <f t="shared" si="475"/>
        <v/>
      </c>
      <c r="L3680" s="28" t="str">
        <f t="shared" si="475"/>
        <v/>
      </c>
      <c r="M3680" s="28" t="str">
        <f t="shared" si="471"/>
        <v/>
      </c>
      <c r="N3680" s="138" t="str">
        <f>IF(ISNUMBER($A3680),IF(ISNUMBER(VALUE(TRIM(VLOOKUP($A3680,DL,COLUMN()-1,0)))),VALUE(TRIM(VLOOKUP($A3680,DL,COLUMN()-1,0))),TRIM(VLOOKUP($A3680,DL,COLUMN()-1,0))),"")</f>
        <v/>
      </c>
    </row>
    <row r="3681" spans="1:14">
      <c r="A3681" s="4" t="str">
        <f>IF(ISNUMBER(NhapDS!A3677),NhapDS!A3677,"")</f>
        <v/>
      </c>
      <c r="B3681" s="18" t="str">
        <f t="shared" si="469"/>
        <v/>
      </c>
      <c r="C3681" s="64" t="str">
        <f t="shared" si="469"/>
        <v/>
      </c>
      <c r="D3681" s="28" t="str">
        <f t="shared" si="476"/>
        <v/>
      </c>
      <c r="E3681" s="28" t="str">
        <f t="shared" si="474"/>
        <v/>
      </c>
      <c r="F3681" s="28" t="str">
        <f t="shared" si="474"/>
        <v/>
      </c>
      <c r="G3681" s="18" t="str">
        <f t="shared" si="474"/>
        <v/>
      </c>
      <c r="H3681" s="18" t="str">
        <f t="shared" si="474"/>
        <v/>
      </c>
      <c r="I3681" s="18" t="str">
        <f t="shared" si="474"/>
        <v/>
      </c>
      <c r="J3681" s="28" t="str">
        <f t="shared" si="475"/>
        <v/>
      </c>
      <c r="K3681" s="28" t="str">
        <f t="shared" si="475"/>
        <v/>
      </c>
      <c r="L3681" s="28" t="str">
        <f t="shared" si="475"/>
        <v/>
      </c>
      <c r="M3681" s="28" t="str">
        <f t="shared" si="471"/>
        <v/>
      </c>
      <c r="N3681" s="138" t="str">
        <f>IF(ISNUMBER($A3681),IF(ISNUMBER(VALUE(TRIM(VLOOKUP($A3681,DL,COLUMN()-1,0)))),VALUE(TRIM(VLOOKUP($A3681,DL,COLUMN()-1,0))),TRIM(VLOOKUP($A3681,DL,COLUMN()-1,0))),"")</f>
        <v/>
      </c>
    </row>
    <row r="3682" spans="1:14">
      <c r="A3682" s="4" t="str">
        <f>IF(ISNUMBER(NhapDS!A3678),NhapDS!A3678,"")</f>
        <v/>
      </c>
      <c r="B3682" s="18" t="str">
        <f t="shared" ref="B3682:C3745" si="477">IF(ISNUMBER($A3682),VLOOKUP($A3682,DL,COLUMN(),0),"")</f>
        <v/>
      </c>
      <c r="C3682" s="64" t="str">
        <f t="shared" si="477"/>
        <v/>
      </c>
      <c r="D3682" s="28" t="str">
        <f t="shared" si="476"/>
        <v/>
      </c>
      <c r="E3682" s="28" t="str">
        <f t="shared" si="474"/>
        <v/>
      </c>
      <c r="F3682" s="28" t="str">
        <f t="shared" si="474"/>
        <v/>
      </c>
      <c r="G3682" s="18" t="str">
        <f t="shared" si="474"/>
        <v/>
      </c>
      <c r="H3682" s="18" t="str">
        <f t="shared" si="474"/>
        <v/>
      </c>
      <c r="I3682" s="18" t="str">
        <f t="shared" si="474"/>
        <v/>
      </c>
      <c r="J3682" s="28" t="str">
        <f t="shared" ref="J3682:L3697" si="478">IF(ISNUMBER($A3682),TRIM(VLOOKUP($A3682,DL,COLUMN()-1,0)),"")</f>
        <v/>
      </c>
      <c r="K3682" s="28" t="str">
        <f t="shared" si="478"/>
        <v/>
      </c>
      <c r="L3682" s="28" t="str">
        <f t="shared" si="478"/>
        <v/>
      </c>
      <c r="M3682" s="28" t="str">
        <f t="shared" ref="M3682:M3745" si="479">IF(ISNUMBER($A3682),TRIM(VLOOKUP($A3682,DL,COLUMN()-1,0)),"")</f>
        <v/>
      </c>
      <c r="N3682" s="138" t="str">
        <f>IF(ISNUMBER($A3682),IF(ISNUMBER(VALUE(TRIM(VLOOKUP($A3682,DL,COLUMN()-1,0)))),VALUE(TRIM(VLOOKUP($A3682,DL,COLUMN()-1,0))),TRIM(VLOOKUP($A3682,DL,COLUMN()-1,0))),"")</f>
        <v/>
      </c>
    </row>
    <row r="3683" spans="1:14">
      <c r="A3683" s="4" t="str">
        <f>IF(ISNUMBER(NhapDS!A3679),NhapDS!A3679,"")</f>
        <v/>
      </c>
      <c r="B3683" s="18" t="str">
        <f t="shared" si="477"/>
        <v/>
      </c>
      <c r="C3683" s="64" t="str">
        <f t="shared" si="477"/>
        <v/>
      </c>
      <c r="D3683" s="28" t="str">
        <f t="shared" si="476"/>
        <v/>
      </c>
      <c r="E3683" s="28" t="str">
        <f t="shared" si="474"/>
        <v/>
      </c>
      <c r="F3683" s="28" t="str">
        <f t="shared" si="474"/>
        <v/>
      </c>
      <c r="G3683" s="18" t="str">
        <f t="shared" si="474"/>
        <v/>
      </c>
      <c r="H3683" s="18" t="str">
        <f t="shared" si="474"/>
        <v/>
      </c>
      <c r="I3683" s="18" t="str">
        <f t="shared" si="474"/>
        <v/>
      </c>
      <c r="J3683" s="28" t="str">
        <f t="shared" si="478"/>
        <v/>
      </c>
      <c r="K3683" s="28" t="str">
        <f t="shared" si="478"/>
        <v/>
      </c>
      <c r="L3683" s="28" t="str">
        <f t="shared" si="478"/>
        <v/>
      </c>
      <c r="M3683" s="28" t="str">
        <f t="shared" si="479"/>
        <v/>
      </c>
      <c r="N3683" s="138" t="str">
        <f>IF(ISNUMBER($A3683),IF(ISNUMBER(VALUE(TRIM(VLOOKUP($A3683,DL,COLUMN()-1,0)))),VALUE(TRIM(VLOOKUP($A3683,DL,COLUMN()-1,0))),TRIM(VLOOKUP($A3683,DL,COLUMN()-1,0))),"")</f>
        <v/>
      </c>
    </row>
    <row r="3684" spans="1:14">
      <c r="A3684" s="4" t="str">
        <f>IF(ISNUMBER(NhapDS!A3680),NhapDS!A3680,"")</f>
        <v/>
      </c>
      <c r="B3684" s="18" t="str">
        <f t="shared" si="477"/>
        <v/>
      </c>
      <c r="C3684" s="64" t="str">
        <f t="shared" si="477"/>
        <v/>
      </c>
      <c r="D3684" s="28" t="str">
        <f t="shared" si="476"/>
        <v/>
      </c>
      <c r="E3684" s="28" t="str">
        <f t="shared" si="474"/>
        <v/>
      </c>
      <c r="F3684" s="28" t="str">
        <f t="shared" si="474"/>
        <v/>
      </c>
      <c r="G3684" s="18" t="str">
        <f t="shared" si="474"/>
        <v/>
      </c>
      <c r="H3684" s="18" t="str">
        <f t="shared" si="474"/>
        <v/>
      </c>
      <c r="I3684" s="18" t="str">
        <f t="shared" si="474"/>
        <v/>
      </c>
      <c r="J3684" s="28" t="str">
        <f t="shared" si="478"/>
        <v/>
      </c>
      <c r="K3684" s="28" t="str">
        <f t="shared" si="478"/>
        <v/>
      </c>
      <c r="L3684" s="28" t="str">
        <f t="shared" si="478"/>
        <v/>
      </c>
      <c r="M3684" s="28" t="str">
        <f t="shared" si="479"/>
        <v/>
      </c>
      <c r="N3684" s="138" t="str">
        <f>IF(ISNUMBER($A3684),IF(ISNUMBER(VALUE(TRIM(VLOOKUP($A3684,DL,COLUMN()-1,0)))),VALUE(TRIM(VLOOKUP($A3684,DL,COLUMN()-1,0))),TRIM(VLOOKUP($A3684,DL,COLUMN()-1,0))),"")</f>
        <v/>
      </c>
    </row>
    <row r="3685" spans="1:14">
      <c r="A3685" s="4" t="str">
        <f>IF(ISNUMBER(NhapDS!A3681),NhapDS!A3681,"")</f>
        <v/>
      </c>
      <c r="B3685" s="18" t="str">
        <f t="shared" si="477"/>
        <v/>
      </c>
      <c r="C3685" s="64" t="str">
        <f t="shared" si="477"/>
        <v/>
      </c>
      <c r="D3685" s="28" t="str">
        <f t="shared" si="476"/>
        <v/>
      </c>
      <c r="E3685" s="28" t="str">
        <f t="shared" si="474"/>
        <v/>
      </c>
      <c r="F3685" s="28" t="str">
        <f t="shared" si="474"/>
        <v/>
      </c>
      <c r="G3685" s="18" t="str">
        <f t="shared" si="474"/>
        <v/>
      </c>
      <c r="H3685" s="18" t="str">
        <f t="shared" si="474"/>
        <v/>
      </c>
      <c r="I3685" s="18" t="str">
        <f t="shared" si="474"/>
        <v/>
      </c>
      <c r="J3685" s="28" t="str">
        <f t="shared" si="478"/>
        <v/>
      </c>
      <c r="K3685" s="28" t="str">
        <f t="shared" si="478"/>
        <v/>
      </c>
      <c r="L3685" s="28" t="str">
        <f t="shared" si="478"/>
        <v/>
      </c>
      <c r="M3685" s="28" t="str">
        <f t="shared" si="479"/>
        <v/>
      </c>
      <c r="N3685" s="138" t="str">
        <f>IF(ISNUMBER($A3685),IF(ISNUMBER(VALUE(TRIM(VLOOKUP($A3685,DL,COLUMN()-1,0)))),VALUE(TRIM(VLOOKUP($A3685,DL,COLUMN()-1,0))),TRIM(VLOOKUP($A3685,DL,COLUMN()-1,0))),"")</f>
        <v/>
      </c>
    </row>
    <row r="3686" spans="1:14">
      <c r="A3686" s="4" t="str">
        <f>IF(ISNUMBER(NhapDS!A3682),NhapDS!A3682,"")</f>
        <v/>
      </c>
      <c r="B3686" s="18" t="str">
        <f t="shared" si="477"/>
        <v/>
      </c>
      <c r="C3686" s="64" t="str">
        <f t="shared" si="477"/>
        <v/>
      </c>
      <c r="D3686" s="28" t="str">
        <f t="shared" si="476"/>
        <v/>
      </c>
      <c r="E3686" s="28" t="str">
        <f t="shared" si="474"/>
        <v/>
      </c>
      <c r="F3686" s="28" t="str">
        <f t="shared" si="474"/>
        <v/>
      </c>
      <c r="G3686" s="18" t="str">
        <f t="shared" si="474"/>
        <v/>
      </c>
      <c r="H3686" s="18" t="str">
        <f t="shared" si="474"/>
        <v/>
      </c>
      <c r="I3686" s="18" t="str">
        <f t="shared" si="474"/>
        <v/>
      </c>
      <c r="J3686" s="28" t="str">
        <f t="shared" si="478"/>
        <v/>
      </c>
      <c r="K3686" s="28" t="str">
        <f t="shared" si="478"/>
        <v/>
      </c>
      <c r="L3686" s="28" t="str">
        <f t="shared" si="478"/>
        <v/>
      </c>
      <c r="M3686" s="28" t="str">
        <f t="shared" si="479"/>
        <v/>
      </c>
      <c r="N3686" s="138" t="str">
        <f>IF(ISNUMBER($A3686),IF(ISNUMBER(VALUE(TRIM(VLOOKUP($A3686,DL,COLUMN()-1,0)))),VALUE(TRIM(VLOOKUP($A3686,DL,COLUMN()-1,0))),TRIM(VLOOKUP($A3686,DL,COLUMN()-1,0))),"")</f>
        <v/>
      </c>
    </row>
    <row r="3687" spans="1:14">
      <c r="A3687" s="4" t="str">
        <f>IF(ISNUMBER(NhapDS!A3683),NhapDS!A3683,"")</f>
        <v/>
      </c>
      <c r="B3687" s="18" t="str">
        <f t="shared" si="477"/>
        <v/>
      </c>
      <c r="C3687" s="64" t="str">
        <f t="shared" si="477"/>
        <v/>
      </c>
      <c r="D3687" s="28" t="str">
        <f t="shared" si="476"/>
        <v/>
      </c>
      <c r="E3687" s="28" t="str">
        <f t="shared" si="474"/>
        <v/>
      </c>
      <c r="F3687" s="28" t="str">
        <f t="shared" si="474"/>
        <v/>
      </c>
      <c r="G3687" s="18" t="str">
        <f t="shared" si="474"/>
        <v/>
      </c>
      <c r="H3687" s="18" t="str">
        <f t="shared" si="474"/>
        <v/>
      </c>
      <c r="I3687" s="18" t="str">
        <f t="shared" si="474"/>
        <v/>
      </c>
      <c r="J3687" s="28" t="str">
        <f t="shared" si="478"/>
        <v/>
      </c>
      <c r="K3687" s="28" t="str">
        <f t="shared" si="478"/>
        <v/>
      </c>
      <c r="L3687" s="28" t="str">
        <f t="shared" si="478"/>
        <v/>
      </c>
      <c r="M3687" s="28" t="str">
        <f t="shared" si="479"/>
        <v/>
      </c>
      <c r="N3687" s="138" t="str">
        <f>IF(ISNUMBER($A3687),IF(ISNUMBER(VALUE(TRIM(VLOOKUP($A3687,DL,COLUMN()-1,0)))),VALUE(TRIM(VLOOKUP($A3687,DL,COLUMN()-1,0))),TRIM(VLOOKUP($A3687,DL,COLUMN()-1,0))),"")</f>
        <v/>
      </c>
    </row>
    <row r="3688" spans="1:14">
      <c r="A3688" s="4" t="str">
        <f>IF(ISNUMBER(NhapDS!A3684),NhapDS!A3684,"")</f>
        <v/>
      </c>
      <c r="B3688" s="18" t="str">
        <f t="shared" si="477"/>
        <v/>
      </c>
      <c r="C3688" s="64" t="str">
        <f t="shared" si="477"/>
        <v/>
      </c>
      <c r="D3688" s="28" t="str">
        <f t="shared" si="476"/>
        <v/>
      </c>
      <c r="E3688" s="28" t="str">
        <f t="shared" si="474"/>
        <v/>
      </c>
      <c r="F3688" s="28" t="str">
        <f t="shared" si="474"/>
        <v/>
      </c>
      <c r="G3688" s="18" t="str">
        <f t="shared" si="474"/>
        <v/>
      </c>
      <c r="H3688" s="18" t="str">
        <f t="shared" si="474"/>
        <v/>
      </c>
      <c r="I3688" s="18" t="str">
        <f t="shared" si="474"/>
        <v/>
      </c>
      <c r="J3688" s="28" t="str">
        <f t="shared" si="478"/>
        <v/>
      </c>
      <c r="K3688" s="28" t="str">
        <f t="shared" si="478"/>
        <v/>
      </c>
      <c r="L3688" s="28" t="str">
        <f t="shared" si="478"/>
        <v/>
      </c>
      <c r="M3688" s="28" t="str">
        <f t="shared" si="479"/>
        <v/>
      </c>
      <c r="N3688" s="138" t="str">
        <f>IF(ISNUMBER($A3688),IF(ISNUMBER(VALUE(TRIM(VLOOKUP($A3688,DL,COLUMN()-1,0)))),VALUE(TRIM(VLOOKUP($A3688,DL,COLUMN()-1,0))),TRIM(VLOOKUP($A3688,DL,COLUMN()-1,0))),"")</f>
        <v/>
      </c>
    </row>
    <row r="3689" spans="1:14">
      <c r="A3689" s="4" t="str">
        <f>IF(ISNUMBER(NhapDS!A3685),NhapDS!A3685,"")</f>
        <v/>
      </c>
      <c r="B3689" s="18" t="str">
        <f t="shared" si="477"/>
        <v/>
      </c>
      <c r="C3689" s="64" t="str">
        <f t="shared" si="477"/>
        <v/>
      </c>
      <c r="D3689" s="28" t="str">
        <f t="shared" si="476"/>
        <v/>
      </c>
      <c r="E3689" s="28" t="str">
        <f t="shared" si="474"/>
        <v/>
      </c>
      <c r="F3689" s="28" t="str">
        <f t="shared" si="474"/>
        <v/>
      </c>
      <c r="G3689" s="18" t="str">
        <f t="shared" si="474"/>
        <v/>
      </c>
      <c r="H3689" s="18" t="str">
        <f t="shared" si="474"/>
        <v/>
      </c>
      <c r="I3689" s="18" t="str">
        <f t="shared" si="474"/>
        <v/>
      </c>
      <c r="J3689" s="28" t="str">
        <f t="shared" si="478"/>
        <v/>
      </c>
      <c r="K3689" s="28" t="str">
        <f t="shared" si="478"/>
        <v/>
      </c>
      <c r="L3689" s="28" t="str">
        <f t="shared" si="478"/>
        <v/>
      </c>
      <c r="M3689" s="28" t="str">
        <f t="shared" si="479"/>
        <v/>
      </c>
      <c r="N3689" s="138" t="str">
        <f>IF(ISNUMBER($A3689),IF(ISNUMBER(VALUE(TRIM(VLOOKUP($A3689,DL,COLUMN()-1,0)))),VALUE(TRIM(VLOOKUP($A3689,DL,COLUMN()-1,0))),TRIM(VLOOKUP($A3689,DL,COLUMN()-1,0))),"")</f>
        <v/>
      </c>
    </row>
    <row r="3690" spans="1:14">
      <c r="A3690" s="4" t="str">
        <f>IF(ISNUMBER(NhapDS!A3686),NhapDS!A3686,"")</f>
        <v/>
      </c>
      <c r="B3690" s="18" t="str">
        <f t="shared" si="477"/>
        <v/>
      </c>
      <c r="C3690" s="64" t="str">
        <f t="shared" si="477"/>
        <v/>
      </c>
      <c r="D3690" s="28" t="str">
        <f t="shared" si="476"/>
        <v/>
      </c>
      <c r="E3690" s="28" t="str">
        <f t="shared" si="474"/>
        <v/>
      </c>
      <c r="F3690" s="28" t="str">
        <f t="shared" si="474"/>
        <v/>
      </c>
      <c r="G3690" s="18" t="str">
        <f t="shared" si="474"/>
        <v/>
      </c>
      <c r="H3690" s="18" t="str">
        <f t="shared" si="474"/>
        <v/>
      </c>
      <c r="I3690" s="18" t="str">
        <f t="shared" si="474"/>
        <v/>
      </c>
      <c r="J3690" s="28" t="str">
        <f t="shared" si="478"/>
        <v/>
      </c>
      <c r="K3690" s="28" t="str">
        <f t="shared" si="478"/>
        <v/>
      </c>
      <c r="L3690" s="28" t="str">
        <f t="shared" si="478"/>
        <v/>
      </c>
      <c r="M3690" s="28" t="str">
        <f t="shared" si="479"/>
        <v/>
      </c>
      <c r="N3690" s="138" t="str">
        <f>IF(ISNUMBER($A3690),IF(ISNUMBER(VALUE(TRIM(VLOOKUP($A3690,DL,COLUMN()-1,0)))),VALUE(TRIM(VLOOKUP($A3690,DL,COLUMN()-1,0))),TRIM(VLOOKUP($A3690,DL,COLUMN()-1,0))),"")</f>
        <v/>
      </c>
    </row>
    <row r="3691" spans="1:14">
      <c r="A3691" s="4" t="str">
        <f>IF(ISNUMBER(NhapDS!A3687),NhapDS!A3687,"")</f>
        <v/>
      </c>
      <c r="B3691" s="18" t="str">
        <f t="shared" si="477"/>
        <v/>
      </c>
      <c r="C3691" s="64" t="str">
        <f t="shared" si="477"/>
        <v/>
      </c>
      <c r="D3691" s="28" t="str">
        <f t="shared" si="476"/>
        <v/>
      </c>
      <c r="E3691" s="28" t="str">
        <f t="shared" si="474"/>
        <v/>
      </c>
      <c r="F3691" s="28" t="str">
        <f t="shared" si="474"/>
        <v/>
      </c>
      <c r="G3691" s="18" t="str">
        <f t="shared" si="474"/>
        <v/>
      </c>
      <c r="H3691" s="18" t="str">
        <f t="shared" si="474"/>
        <v/>
      </c>
      <c r="I3691" s="18" t="str">
        <f t="shared" si="474"/>
        <v/>
      </c>
      <c r="J3691" s="28" t="str">
        <f t="shared" si="478"/>
        <v/>
      </c>
      <c r="K3691" s="28" t="str">
        <f t="shared" si="478"/>
        <v/>
      </c>
      <c r="L3691" s="28" t="str">
        <f t="shared" si="478"/>
        <v/>
      </c>
      <c r="M3691" s="28" t="str">
        <f t="shared" si="479"/>
        <v/>
      </c>
      <c r="N3691" s="138" t="str">
        <f>IF(ISNUMBER($A3691),IF(ISNUMBER(VALUE(TRIM(VLOOKUP($A3691,DL,COLUMN()-1,0)))),VALUE(TRIM(VLOOKUP($A3691,DL,COLUMN()-1,0))),TRIM(VLOOKUP($A3691,DL,COLUMN()-1,0))),"")</f>
        <v/>
      </c>
    </row>
    <row r="3692" spans="1:14">
      <c r="A3692" s="4" t="str">
        <f>IF(ISNUMBER(NhapDS!A3688),NhapDS!A3688,"")</f>
        <v/>
      </c>
      <c r="B3692" s="18" t="str">
        <f t="shared" si="477"/>
        <v/>
      </c>
      <c r="C3692" s="64" t="str">
        <f t="shared" si="477"/>
        <v/>
      </c>
      <c r="D3692" s="28" t="str">
        <f t="shared" si="476"/>
        <v/>
      </c>
      <c r="E3692" s="28" t="str">
        <f t="shared" si="474"/>
        <v/>
      </c>
      <c r="F3692" s="28" t="str">
        <f t="shared" si="474"/>
        <v/>
      </c>
      <c r="G3692" s="18" t="str">
        <f t="shared" si="474"/>
        <v/>
      </c>
      <c r="H3692" s="18" t="str">
        <f t="shared" si="474"/>
        <v/>
      </c>
      <c r="I3692" s="18" t="str">
        <f t="shared" si="474"/>
        <v/>
      </c>
      <c r="J3692" s="28" t="str">
        <f t="shared" si="478"/>
        <v/>
      </c>
      <c r="K3692" s="28" t="str">
        <f t="shared" si="478"/>
        <v/>
      </c>
      <c r="L3692" s="28" t="str">
        <f t="shared" si="478"/>
        <v/>
      </c>
      <c r="M3692" s="28" t="str">
        <f t="shared" si="479"/>
        <v/>
      </c>
      <c r="N3692" s="138" t="str">
        <f>IF(ISNUMBER($A3692),IF(ISNUMBER(VALUE(TRIM(VLOOKUP($A3692,DL,COLUMN()-1,0)))),VALUE(TRIM(VLOOKUP($A3692,DL,COLUMN()-1,0))),TRIM(VLOOKUP($A3692,DL,COLUMN()-1,0))),"")</f>
        <v/>
      </c>
    </row>
    <row r="3693" spans="1:14">
      <c r="A3693" s="4" t="str">
        <f>IF(ISNUMBER(NhapDS!A3689),NhapDS!A3689,"")</f>
        <v/>
      </c>
      <c r="B3693" s="18" t="str">
        <f t="shared" si="477"/>
        <v/>
      </c>
      <c r="C3693" s="64" t="str">
        <f t="shared" si="477"/>
        <v/>
      </c>
      <c r="D3693" s="28" t="str">
        <f t="shared" si="476"/>
        <v/>
      </c>
      <c r="E3693" s="28" t="str">
        <f t="shared" si="474"/>
        <v/>
      </c>
      <c r="F3693" s="28" t="str">
        <f t="shared" si="474"/>
        <v/>
      </c>
      <c r="G3693" s="18" t="str">
        <f t="shared" si="474"/>
        <v/>
      </c>
      <c r="H3693" s="18" t="str">
        <f t="shared" si="474"/>
        <v/>
      </c>
      <c r="I3693" s="18" t="str">
        <f t="shared" si="474"/>
        <v/>
      </c>
      <c r="J3693" s="28" t="str">
        <f t="shared" si="478"/>
        <v/>
      </c>
      <c r="K3693" s="28" t="str">
        <f t="shared" si="478"/>
        <v/>
      </c>
      <c r="L3693" s="28" t="str">
        <f t="shared" si="478"/>
        <v/>
      </c>
      <c r="M3693" s="28" t="str">
        <f t="shared" si="479"/>
        <v/>
      </c>
      <c r="N3693" s="138" t="str">
        <f>IF(ISNUMBER($A3693),IF(ISNUMBER(VALUE(TRIM(VLOOKUP($A3693,DL,COLUMN()-1,0)))),VALUE(TRIM(VLOOKUP($A3693,DL,COLUMN()-1,0))),TRIM(VLOOKUP($A3693,DL,COLUMN()-1,0))),"")</f>
        <v/>
      </c>
    </row>
    <row r="3694" spans="1:14">
      <c r="A3694" s="4" t="str">
        <f>IF(ISNUMBER(NhapDS!A3690),NhapDS!A3690,"")</f>
        <v/>
      </c>
      <c r="B3694" s="18" t="str">
        <f t="shared" si="477"/>
        <v/>
      </c>
      <c r="C3694" s="64" t="str">
        <f t="shared" si="477"/>
        <v/>
      </c>
      <c r="D3694" s="28" t="str">
        <f t="shared" si="476"/>
        <v/>
      </c>
      <c r="E3694" s="28" t="str">
        <f t="shared" si="474"/>
        <v/>
      </c>
      <c r="F3694" s="28" t="str">
        <f t="shared" si="474"/>
        <v/>
      </c>
      <c r="G3694" s="18" t="str">
        <f t="shared" si="474"/>
        <v/>
      </c>
      <c r="H3694" s="18" t="str">
        <f t="shared" si="474"/>
        <v/>
      </c>
      <c r="I3694" s="18" t="str">
        <f t="shared" si="474"/>
        <v/>
      </c>
      <c r="J3694" s="28" t="str">
        <f t="shared" si="478"/>
        <v/>
      </c>
      <c r="K3694" s="28" t="str">
        <f t="shared" si="478"/>
        <v/>
      </c>
      <c r="L3694" s="28" t="str">
        <f t="shared" si="478"/>
        <v/>
      </c>
      <c r="M3694" s="28" t="str">
        <f t="shared" si="479"/>
        <v/>
      </c>
      <c r="N3694" s="138" t="str">
        <f>IF(ISNUMBER($A3694),IF(ISNUMBER(VALUE(TRIM(VLOOKUP($A3694,DL,COLUMN()-1,0)))),VALUE(TRIM(VLOOKUP($A3694,DL,COLUMN()-1,0))),TRIM(VLOOKUP($A3694,DL,COLUMN()-1,0))),"")</f>
        <v/>
      </c>
    </row>
    <row r="3695" spans="1:14">
      <c r="A3695" s="4" t="str">
        <f>IF(ISNUMBER(NhapDS!A3691),NhapDS!A3691,"")</f>
        <v/>
      </c>
      <c r="B3695" s="18" t="str">
        <f t="shared" si="477"/>
        <v/>
      </c>
      <c r="C3695" s="64" t="str">
        <f t="shared" si="477"/>
        <v/>
      </c>
      <c r="D3695" s="28" t="str">
        <f t="shared" si="476"/>
        <v/>
      </c>
      <c r="E3695" s="28" t="str">
        <f t="shared" si="474"/>
        <v/>
      </c>
      <c r="F3695" s="28" t="str">
        <f t="shared" si="474"/>
        <v/>
      </c>
      <c r="G3695" s="18" t="str">
        <f t="shared" si="474"/>
        <v/>
      </c>
      <c r="H3695" s="18" t="str">
        <f t="shared" si="474"/>
        <v/>
      </c>
      <c r="I3695" s="18" t="str">
        <f t="shared" si="474"/>
        <v/>
      </c>
      <c r="J3695" s="28" t="str">
        <f t="shared" si="478"/>
        <v/>
      </c>
      <c r="K3695" s="28" t="str">
        <f t="shared" si="478"/>
        <v/>
      </c>
      <c r="L3695" s="28" t="str">
        <f t="shared" si="478"/>
        <v/>
      </c>
      <c r="M3695" s="28" t="str">
        <f t="shared" si="479"/>
        <v/>
      </c>
      <c r="N3695" s="138" t="str">
        <f>IF(ISNUMBER($A3695),IF(ISNUMBER(VALUE(TRIM(VLOOKUP($A3695,DL,COLUMN()-1,0)))),VALUE(TRIM(VLOOKUP($A3695,DL,COLUMN()-1,0))),TRIM(VLOOKUP($A3695,DL,COLUMN()-1,0))),"")</f>
        <v/>
      </c>
    </row>
    <row r="3696" spans="1:14">
      <c r="A3696" s="4" t="str">
        <f>IF(ISNUMBER(NhapDS!A3692),NhapDS!A3692,"")</f>
        <v/>
      </c>
      <c r="B3696" s="18" t="str">
        <f t="shared" si="477"/>
        <v/>
      </c>
      <c r="C3696" s="64" t="str">
        <f t="shared" si="477"/>
        <v/>
      </c>
      <c r="D3696" s="28" t="str">
        <f t="shared" si="476"/>
        <v/>
      </c>
      <c r="E3696" s="28" t="str">
        <f t="shared" si="474"/>
        <v/>
      </c>
      <c r="F3696" s="28" t="str">
        <f t="shared" si="474"/>
        <v/>
      </c>
      <c r="G3696" s="18" t="str">
        <f t="shared" si="474"/>
        <v/>
      </c>
      <c r="H3696" s="18" t="str">
        <f t="shared" si="474"/>
        <v/>
      </c>
      <c r="I3696" s="18" t="str">
        <f t="shared" si="474"/>
        <v/>
      </c>
      <c r="J3696" s="28" t="str">
        <f t="shared" si="478"/>
        <v/>
      </c>
      <c r="K3696" s="28" t="str">
        <f t="shared" si="478"/>
        <v/>
      </c>
      <c r="L3696" s="28" t="str">
        <f t="shared" si="478"/>
        <v/>
      </c>
      <c r="M3696" s="28" t="str">
        <f t="shared" si="479"/>
        <v/>
      </c>
      <c r="N3696" s="138" t="str">
        <f>IF(ISNUMBER($A3696),IF(ISNUMBER(VALUE(TRIM(VLOOKUP($A3696,DL,COLUMN()-1,0)))),VALUE(TRIM(VLOOKUP($A3696,DL,COLUMN()-1,0))),TRIM(VLOOKUP($A3696,DL,COLUMN()-1,0))),"")</f>
        <v/>
      </c>
    </row>
    <row r="3697" spans="1:14">
      <c r="A3697" s="4" t="str">
        <f>IF(ISNUMBER(NhapDS!A3693),NhapDS!A3693,"")</f>
        <v/>
      </c>
      <c r="B3697" s="18" t="str">
        <f t="shared" si="477"/>
        <v/>
      </c>
      <c r="C3697" s="64" t="str">
        <f t="shared" si="477"/>
        <v/>
      </c>
      <c r="D3697" s="28" t="str">
        <f t="shared" si="476"/>
        <v/>
      </c>
      <c r="E3697" s="28" t="str">
        <f t="shared" si="474"/>
        <v/>
      </c>
      <c r="F3697" s="28" t="str">
        <f t="shared" si="474"/>
        <v/>
      </c>
      <c r="G3697" s="18" t="str">
        <f t="shared" si="474"/>
        <v/>
      </c>
      <c r="H3697" s="18" t="str">
        <f t="shared" si="474"/>
        <v/>
      </c>
      <c r="I3697" s="18" t="str">
        <f t="shared" si="474"/>
        <v/>
      </c>
      <c r="J3697" s="28" t="str">
        <f t="shared" si="478"/>
        <v/>
      </c>
      <c r="K3697" s="28" t="str">
        <f t="shared" si="478"/>
        <v/>
      </c>
      <c r="L3697" s="28" t="str">
        <f t="shared" si="478"/>
        <v/>
      </c>
      <c r="M3697" s="28" t="str">
        <f t="shared" si="479"/>
        <v/>
      </c>
      <c r="N3697" s="138" t="str">
        <f>IF(ISNUMBER($A3697),IF(ISNUMBER(VALUE(TRIM(VLOOKUP($A3697,DL,COLUMN()-1,0)))),VALUE(TRIM(VLOOKUP($A3697,DL,COLUMN()-1,0))),TRIM(VLOOKUP($A3697,DL,COLUMN()-1,0))),"")</f>
        <v/>
      </c>
    </row>
    <row r="3698" spans="1:14">
      <c r="A3698" s="4" t="str">
        <f>IF(ISNUMBER(NhapDS!A3694),NhapDS!A3694,"")</f>
        <v/>
      </c>
      <c r="B3698" s="18" t="str">
        <f t="shared" si="477"/>
        <v/>
      </c>
      <c r="C3698" s="64" t="str">
        <f t="shared" si="477"/>
        <v/>
      </c>
      <c r="D3698" s="28" t="str">
        <f t="shared" si="476"/>
        <v/>
      </c>
      <c r="E3698" s="28" t="str">
        <f t="shared" si="474"/>
        <v/>
      </c>
      <c r="F3698" s="28" t="str">
        <f t="shared" si="474"/>
        <v/>
      </c>
      <c r="G3698" s="18" t="str">
        <f t="shared" si="474"/>
        <v/>
      </c>
      <c r="H3698" s="18" t="str">
        <f t="shared" si="474"/>
        <v/>
      </c>
      <c r="I3698" s="18" t="str">
        <f t="shared" si="474"/>
        <v/>
      </c>
      <c r="J3698" s="28" t="str">
        <f t="shared" ref="J3698:L3713" si="480">IF(ISNUMBER($A3698),TRIM(VLOOKUP($A3698,DL,COLUMN()-1,0)),"")</f>
        <v/>
      </c>
      <c r="K3698" s="28" t="str">
        <f t="shared" si="480"/>
        <v/>
      </c>
      <c r="L3698" s="28" t="str">
        <f t="shared" si="480"/>
        <v/>
      </c>
      <c r="M3698" s="28" t="str">
        <f t="shared" si="479"/>
        <v/>
      </c>
      <c r="N3698" s="138" t="str">
        <f>IF(ISNUMBER($A3698),IF(ISNUMBER(VALUE(TRIM(VLOOKUP($A3698,DL,COLUMN()-1,0)))),VALUE(TRIM(VLOOKUP($A3698,DL,COLUMN()-1,0))),TRIM(VLOOKUP($A3698,DL,COLUMN()-1,0))),"")</f>
        <v/>
      </c>
    </row>
    <row r="3699" spans="1:14">
      <c r="A3699" s="4" t="str">
        <f>IF(ISNUMBER(NhapDS!A3695),NhapDS!A3695,"")</f>
        <v/>
      </c>
      <c r="B3699" s="18" t="str">
        <f t="shared" si="477"/>
        <v/>
      </c>
      <c r="C3699" s="64" t="str">
        <f t="shared" si="477"/>
        <v/>
      </c>
      <c r="D3699" s="28" t="str">
        <f t="shared" si="476"/>
        <v/>
      </c>
      <c r="E3699" s="28" t="str">
        <f t="shared" si="474"/>
        <v/>
      </c>
      <c r="F3699" s="28" t="str">
        <f t="shared" si="474"/>
        <v/>
      </c>
      <c r="G3699" s="18" t="str">
        <f t="shared" si="474"/>
        <v/>
      </c>
      <c r="H3699" s="18" t="str">
        <f t="shared" si="474"/>
        <v/>
      </c>
      <c r="I3699" s="18" t="str">
        <f t="shared" si="474"/>
        <v/>
      </c>
      <c r="J3699" s="28" t="str">
        <f t="shared" si="480"/>
        <v/>
      </c>
      <c r="K3699" s="28" t="str">
        <f t="shared" si="480"/>
        <v/>
      </c>
      <c r="L3699" s="28" t="str">
        <f t="shared" si="480"/>
        <v/>
      </c>
      <c r="M3699" s="28" t="str">
        <f t="shared" si="479"/>
        <v/>
      </c>
      <c r="N3699" s="138" t="str">
        <f>IF(ISNUMBER($A3699),IF(ISNUMBER(VALUE(TRIM(VLOOKUP($A3699,DL,COLUMN()-1,0)))),VALUE(TRIM(VLOOKUP($A3699,DL,COLUMN()-1,0))),TRIM(VLOOKUP($A3699,DL,COLUMN()-1,0))),"")</f>
        <v/>
      </c>
    </row>
    <row r="3700" spans="1:14">
      <c r="A3700" s="4" t="str">
        <f>IF(ISNUMBER(NhapDS!A3696),NhapDS!A3696,"")</f>
        <v/>
      </c>
      <c r="B3700" s="18" t="str">
        <f t="shared" si="477"/>
        <v/>
      </c>
      <c r="C3700" s="64" t="str">
        <f t="shared" si="477"/>
        <v/>
      </c>
      <c r="D3700" s="28" t="str">
        <f t="shared" si="476"/>
        <v/>
      </c>
      <c r="E3700" s="28" t="str">
        <f t="shared" si="474"/>
        <v/>
      </c>
      <c r="F3700" s="28" t="str">
        <f t="shared" si="474"/>
        <v/>
      </c>
      <c r="G3700" s="18" t="str">
        <f t="shared" si="474"/>
        <v/>
      </c>
      <c r="H3700" s="18" t="str">
        <f t="shared" si="474"/>
        <v/>
      </c>
      <c r="I3700" s="18" t="str">
        <f t="shared" si="474"/>
        <v/>
      </c>
      <c r="J3700" s="28" t="str">
        <f t="shared" si="480"/>
        <v/>
      </c>
      <c r="K3700" s="28" t="str">
        <f t="shared" si="480"/>
        <v/>
      </c>
      <c r="L3700" s="28" t="str">
        <f t="shared" si="480"/>
        <v/>
      </c>
      <c r="M3700" s="28" t="str">
        <f t="shared" si="479"/>
        <v/>
      </c>
      <c r="N3700" s="138" t="str">
        <f>IF(ISNUMBER($A3700),IF(ISNUMBER(VALUE(TRIM(VLOOKUP($A3700,DL,COLUMN()-1,0)))),VALUE(TRIM(VLOOKUP($A3700,DL,COLUMN()-1,0))),TRIM(VLOOKUP($A3700,DL,COLUMN()-1,0))),"")</f>
        <v/>
      </c>
    </row>
    <row r="3701" spans="1:14">
      <c r="A3701" s="4" t="str">
        <f>IF(ISNUMBER(NhapDS!A3697),NhapDS!A3697,"")</f>
        <v/>
      </c>
      <c r="B3701" s="18" t="str">
        <f t="shared" si="477"/>
        <v/>
      </c>
      <c r="C3701" s="64" t="str">
        <f t="shared" si="477"/>
        <v/>
      </c>
      <c r="D3701" s="28" t="str">
        <f t="shared" si="476"/>
        <v/>
      </c>
      <c r="E3701" s="28" t="str">
        <f t="shared" si="474"/>
        <v/>
      </c>
      <c r="F3701" s="28" t="str">
        <f t="shared" si="474"/>
        <v/>
      </c>
      <c r="G3701" s="18" t="str">
        <f t="shared" si="474"/>
        <v/>
      </c>
      <c r="H3701" s="18" t="str">
        <f t="shared" si="474"/>
        <v/>
      </c>
      <c r="I3701" s="18" t="str">
        <f t="shared" si="474"/>
        <v/>
      </c>
      <c r="J3701" s="28" t="str">
        <f t="shared" si="480"/>
        <v/>
      </c>
      <c r="K3701" s="28" t="str">
        <f t="shared" si="480"/>
        <v/>
      </c>
      <c r="L3701" s="28" t="str">
        <f t="shared" si="480"/>
        <v/>
      </c>
      <c r="M3701" s="28" t="str">
        <f t="shared" si="479"/>
        <v/>
      </c>
      <c r="N3701" s="138" t="str">
        <f>IF(ISNUMBER($A3701),IF(ISNUMBER(VALUE(TRIM(VLOOKUP($A3701,DL,COLUMN()-1,0)))),VALUE(TRIM(VLOOKUP($A3701,DL,COLUMN()-1,0))),TRIM(VLOOKUP($A3701,DL,COLUMN()-1,0))),"")</f>
        <v/>
      </c>
    </row>
    <row r="3702" spans="1:14">
      <c r="A3702" s="4" t="str">
        <f>IF(ISNUMBER(NhapDS!A3698),NhapDS!A3698,"")</f>
        <v/>
      </c>
      <c r="B3702" s="18" t="str">
        <f t="shared" si="477"/>
        <v/>
      </c>
      <c r="C3702" s="64" t="str">
        <f t="shared" si="477"/>
        <v/>
      </c>
      <c r="D3702" s="28" t="str">
        <f t="shared" si="476"/>
        <v/>
      </c>
      <c r="E3702" s="28" t="str">
        <f t="shared" si="474"/>
        <v/>
      </c>
      <c r="F3702" s="28" t="str">
        <f t="shared" si="474"/>
        <v/>
      </c>
      <c r="G3702" s="18" t="str">
        <f t="shared" si="474"/>
        <v/>
      </c>
      <c r="H3702" s="18" t="str">
        <f t="shared" si="474"/>
        <v/>
      </c>
      <c r="I3702" s="18" t="str">
        <f t="shared" si="474"/>
        <v/>
      </c>
      <c r="J3702" s="28" t="str">
        <f t="shared" si="480"/>
        <v/>
      </c>
      <c r="K3702" s="28" t="str">
        <f t="shared" si="480"/>
        <v/>
      </c>
      <c r="L3702" s="28" t="str">
        <f t="shared" si="480"/>
        <v/>
      </c>
      <c r="M3702" s="28" t="str">
        <f t="shared" si="479"/>
        <v/>
      </c>
      <c r="N3702" s="138" t="str">
        <f>IF(ISNUMBER($A3702),IF(ISNUMBER(VALUE(TRIM(VLOOKUP($A3702,DL,COLUMN()-1,0)))),VALUE(TRIM(VLOOKUP($A3702,DL,COLUMN()-1,0))),TRIM(VLOOKUP($A3702,DL,COLUMN()-1,0))),"")</f>
        <v/>
      </c>
    </row>
    <row r="3703" spans="1:14">
      <c r="A3703" s="4" t="str">
        <f>IF(ISNUMBER(NhapDS!A3699),NhapDS!A3699,"")</f>
        <v/>
      </c>
      <c r="B3703" s="18" t="str">
        <f t="shared" si="477"/>
        <v/>
      </c>
      <c r="C3703" s="64" t="str">
        <f t="shared" si="477"/>
        <v/>
      </c>
      <c r="D3703" s="28" t="str">
        <f t="shared" si="476"/>
        <v/>
      </c>
      <c r="E3703" s="28" t="str">
        <f t="shared" si="474"/>
        <v/>
      </c>
      <c r="F3703" s="28" t="str">
        <f t="shared" si="474"/>
        <v/>
      </c>
      <c r="G3703" s="18" t="str">
        <f t="shared" si="474"/>
        <v/>
      </c>
      <c r="H3703" s="18" t="str">
        <f t="shared" si="474"/>
        <v/>
      </c>
      <c r="I3703" s="18" t="str">
        <f t="shared" si="474"/>
        <v/>
      </c>
      <c r="J3703" s="28" t="str">
        <f t="shared" si="480"/>
        <v/>
      </c>
      <c r="K3703" s="28" t="str">
        <f t="shared" si="480"/>
        <v/>
      </c>
      <c r="L3703" s="28" t="str">
        <f t="shared" si="480"/>
        <v/>
      </c>
      <c r="M3703" s="28" t="str">
        <f t="shared" si="479"/>
        <v/>
      </c>
      <c r="N3703" s="138" t="str">
        <f>IF(ISNUMBER($A3703),IF(ISNUMBER(VALUE(TRIM(VLOOKUP($A3703,DL,COLUMN()-1,0)))),VALUE(TRIM(VLOOKUP($A3703,DL,COLUMN()-1,0))),TRIM(VLOOKUP($A3703,DL,COLUMN()-1,0))),"")</f>
        <v/>
      </c>
    </row>
    <row r="3704" spans="1:14">
      <c r="A3704" s="4" t="str">
        <f>IF(ISNUMBER(NhapDS!A3700),NhapDS!A3700,"")</f>
        <v/>
      </c>
      <c r="B3704" s="18" t="str">
        <f t="shared" si="477"/>
        <v/>
      </c>
      <c r="C3704" s="64" t="str">
        <f t="shared" si="477"/>
        <v/>
      </c>
      <c r="D3704" s="28" t="str">
        <f t="shared" si="476"/>
        <v/>
      </c>
      <c r="E3704" s="28" t="str">
        <f t="shared" si="474"/>
        <v/>
      </c>
      <c r="F3704" s="28" t="str">
        <f t="shared" si="474"/>
        <v/>
      </c>
      <c r="G3704" s="18" t="str">
        <f t="shared" si="474"/>
        <v/>
      </c>
      <c r="H3704" s="18" t="str">
        <f t="shared" si="474"/>
        <v/>
      </c>
      <c r="I3704" s="18" t="str">
        <f t="shared" si="474"/>
        <v/>
      </c>
      <c r="J3704" s="28" t="str">
        <f t="shared" si="480"/>
        <v/>
      </c>
      <c r="K3704" s="28" t="str">
        <f t="shared" si="480"/>
        <v/>
      </c>
      <c r="L3704" s="28" t="str">
        <f t="shared" si="480"/>
        <v/>
      </c>
      <c r="M3704" s="28" t="str">
        <f t="shared" si="479"/>
        <v/>
      </c>
      <c r="N3704" s="138" t="str">
        <f>IF(ISNUMBER($A3704),IF(ISNUMBER(VALUE(TRIM(VLOOKUP($A3704,DL,COLUMN()-1,0)))),VALUE(TRIM(VLOOKUP($A3704,DL,COLUMN()-1,0))),TRIM(VLOOKUP($A3704,DL,COLUMN()-1,0))),"")</f>
        <v/>
      </c>
    </row>
    <row r="3705" spans="1:14">
      <c r="A3705" s="4" t="str">
        <f>IF(ISNUMBER(NhapDS!A3701),NhapDS!A3701,"")</f>
        <v/>
      </c>
      <c r="B3705" s="18" t="str">
        <f t="shared" si="477"/>
        <v/>
      </c>
      <c r="C3705" s="64" t="str">
        <f t="shared" si="477"/>
        <v/>
      </c>
      <c r="D3705" s="28" t="str">
        <f t="shared" si="476"/>
        <v/>
      </c>
      <c r="E3705" s="28" t="str">
        <f t="shared" si="474"/>
        <v/>
      </c>
      <c r="F3705" s="28" t="str">
        <f t="shared" si="474"/>
        <v/>
      </c>
      <c r="G3705" s="18" t="str">
        <f t="shared" si="474"/>
        <v/>
      </c>
      <c r="H3705" s="18" t="str">
        <f t="shared" si="474"/>
        <v/>
      </c>
      <c r="I3705" s="18" t="str">
        <f t="shared" si="474"/>
        <v/>
      </c>
      <c r="J3705" s="28" t="str">
        <f t="shared" si="480"/>
        <v/>
      </c>
      <c r="K3705" s="28" t="str">
        <f t="shared" si="480"/>
        <v/>
      </c>
      <c r="L3705" s="28" t="str">
        <f t="shared" si="480"/>
        <v/>
      </c>
      <c r="M3705" s="28" t="str">
        <f t="shared" si="479"/>
        <v/>
      </c>
      <c r="N3705" s="138" t="str">
        <f>IF(ISNUMBER($A3705),IF(ISNUMBER(VALUE(TRIM(VLOOKUP($A3705,DL,COLUMN()-1,0)))),VALUE(TRIM(VLOOKUP($A3705,DL,COLUMN()-1,0))),TRIM(VLOOKUP($A3705,DL,COLUMN()-1,0))),"")</f>
        <v/>
      </c>
    </row>
    <row r="3706" spans="1:14">
      <c r="A3706" s="4" t="str">
        <f>IF(ISNUMBER(NhapDS!A3702),NhapDS!A3702,"")</f>
        <v/>
      </c>
      <c r="B3706" s="18" t="str">
        <f t="shared" si="477"/>
        <v/>
      </c>
      <c r="C3706" s="64" t="str">
        <f t="shared" si="477"/>
        <v/>
      </c>
      <c r="D3706" s="28" t="str">
        <f t="shared" si="476"/>
        <v/>
      </c>
      <c r="E3706" s="28" t="str">
        <f t="shared" ref="E3706:I3756" si="481">IF(ISNUMBER($A3706),TRIM(VLOOKUP($A3706,DL,COLUMN()-1,0)),"")</f>
        <v/>
      </c>
      <c r="F3706" s="28" t="str">
        <f t="shared" si="481"/>
        <v/>
      </c>
      <c r="G3706" s="18" t="str">
        <f t="shared" si="481"/>
        <v/>
      </c>
      <c r="H3706" s="18" t="str">
        <f t="shared" si="481"/>
        <v/>
      </c>
      <c r="I3706" s="18" t="str">
        <f t="shared" si="481"/>
        <v/>
      </c>
      <c r="J3706" s="28" t="str">
        <f t="shared" si="480"/>
        <v/>
      </c>
      <c r="K3706" s="28" t="str">
        <f t="shared" si="480"/>
        <v/>
      </c>
      <c r="L3706" s="28" t="str">
        <f t="shared" si="480"/>
        <v/>
      </c>
      <c r="M3706" s="28" t="str">
        <f t="shared" si="479"/>
        <v/>
      </c>
      <c r="N3706" s="138" t="str">
        <f>IF(ISNUMBER($A3706),IF(ISNUMBER(VALUE(TRIM(VLOOKUP($A3706,DL,COLUMN()-1,0)))),VALUE(TRIM(VLOOKUP($A3706,DL,COLUMN()-1,0))),TRIM(VLOOKUP($A3706,DL,COLUMN()-1,0))),"")</f>
        <v/>
      </c>
    </row>
    <row r="3707" spans="1:14">
      <c r="A3707" s="4" t="str">
        <f>IF(ISNUMBER(NhapDS!A3703),NhapDS!A3703,"")</f>
        <v/>
      </c>
      <c r="B3707" s="18" t="str">
        <f t="shared" si="477"/>
        <v/>
      </c>
      <c r="C3707" s="64" t="str">
        <f t="shared" si="477"/>
        <v/>
      </c>
      <c r="D3707" s="28" t="str">
        <f t="shared" si="476"/>
        <v/>
      </c>
      <c r="E3707" s="28" t="str">
        <f t="shared" si="481"/>
        <v/>
      </c>
      <c r="F3707" s="28" t="str">
        <f t="shared" si="481"/>
        <v/>
      </c>
      <c r="G3707" s="18" t="str">
        <f t="shared" si="481"/>
        <v/>
      </c>
      <c r="H3707" s="18" t="str">
        <f t="shared" si="481"/>
        <v/>
      </c>
      <c r="I3707" s="18" t="str">
        <f t="shared" si="481"/>
        <v/>
      </c>
      <c r="J3707" s="28" t="str">
        <f t="shared" si="480"/>
        <v/>
      </c>
      <c r="K3707" s="28" t="str">
        <f t="shared" si="480"/>
        <v/>
      </c>
      <c r="L3707" s="28" t="str">
        <f t="shared" si="480"/>
        <v/>
      </c>
      <c r="M3707" s="28" t="str">
        <f t="shared" si="479"/>
        <v/>
      </c>
      <c r="N3707" s="138" t="str">
        <f>IF(ISNUMBER($A3707),IF(ISNUMBER(VALUE(TRIM(VLOOKUP($A3707,DL,COLUMN()-1,0)))),VALUE(TRIM(VLOOKUP($A3707,DL,COLUMN()-1,0))),TRIM(VLOOKUP($A3707,DL,COLUMN()-1,0))),"")</f>
        <v/>
      </c>
    </row>
    <row r="3708" spans="1:14">
      <c r="A3708" s="4" t="str">
        <f>IF(ISNUMBER(NhapDS!A3704),NhapDS!A3704,"")</f>
        <v/>
      </c>
      <c r="B3708" s="18" t="str">
        <f t="shared" si="477"/>
        <v/>
      </c>
      <c r="C3708" s="64" t="str">
        <f t="shared" si="477"/>
        <v/>
      </c>
      <c r="D3708" s="28" t="str">
        <f t="shared" si="476"/>
        <v/>
      </c>
      <c r="E3708" s="28" t="str">
        <f t="shared" si="481"/>
        <v/>
      </c>
      <c r="F3708" s="28" t="str">
        <f t="shared" si="481"/>
        <v/>
      </c>
      <c r="G3708" s="18" t="str">
        <f t="shared" si="481"/>
        <v/>
      </c>
      <c r="H3708" s="18" t="str">
        <f t="shared" si="481"/>
        <v/>
      </c>
      <c r="I3708" s="18" t="str">
        <f t="shared" si="481"/>
        <v/>
      </c>
      <c r="J3708" s="28" t="str">
        <f t="shared" si="480"/>
        <v/>
      </c>
      <c r="K3708" s="28" t="str">
        <f t="shared" si="480"/>
        <v/>
      </c>
      <c r="L3708" s="28" t="str">
        <f t="shared" si="480"/>
        <v/>
      </c>
      <c r="M3708" s="28" t="str">
        <f t="shared" si="479"/>
        <v/>
      </c>
      <c r="N3708" s="138" t="str">
        <f>IF(ISNUMBER($A3708),IF(ISNUMBER(VALUE(TRIM(VLOOKUP($A3708,DL,COLUMN()-1,0)))),VALUE(TRIM(VLOOKUP($A3708,DL,COLUMN()-1,0))),TRIM(VLOOKUP($A3708,DL,COLUMN()-1,0))),"")</f>
        <v/>
      </c>
    </row>
    <row r="3709" spans="1:14">
      <c r="A3709" s="4" t="str">
        <f>IF(ISNUMBER(NhapDS!A3705),NhapDS!A3705,"")</f>
        <v/>
      </c>
      <c r="B3709" s="18" t="str">
        <f t="shared" si="477"/>
        <v/>
      </c>
      <c r="C3709" s="64" t="str">
        <f t="shared" si="477"/>
        <v/>
      </c>
      <c r="D3709" s="28" t="str">
        <f t="shared" si="476"/>
        <v/>
      </c>
      <c r="E3709" s="28" t="str">
        <f t="shared" si="481"/>
        <v/>
      </c>
      <c r="F3709" s="28" t="str">
        <f t="shared" si="481"/>
        <v/>
      </c>
      <c r="G3709" s="18" t="str">
        <f t="shared" si="481"/>
        <v/>
      </c>
      <c r="H3709" s="18" t="str">
        <f t="shared" si="481"/>
        <v/>
      </c>
      <c r="I3709" s="18" t="str">
        <f t="shared" si="481"/>
        <v/>
      </c>
      <c r="J3709" s="28" t="str">
        <f t="shared" si="480"/>
        <v/>
      </c>
      <c r="K3709" s="28" t="str">
        <f t="shared" si="480"/>
        <v/>
      </c>
      <c r="L3709" s="28" t="str">
        <f t="shared" si="480"/>
        <v/>
      </c>
      <c r="M3709" s="28" t="str">
        <f t="shared" si="479"/>
        <v/>
      </c>
      <c r="N3709" s="138" t="str">
        <f>IF(ISNUMBER($A3709),IF(ISNUMBER(VALUE(TRIM(VLOOKUP($A3709,DL,COLUMN()-1,0)))),VALUE(TRIM(VLOOKUP($A3709,DL,COLUMN()-1,0))),TRIM(VLOOKUP($A3709,DL,COLUMN()-1,0))),"")</f>
        <v/>
      </c>
    </row>
    <row r="3710" spans="1:14">
      <c r="A3710" s="4" t="str">
        <f>IF(ISNUMBER(NhapDS!A3706),NhapDS!A3706,"")</f>
        <v/>
      </c>
      <c r="B3710" s="18" t="str">
        <f t="shared" si="477"/>
        <v/>
      </c>
      <c r="C3710" s="64" t="str">
        <f t="shared" si="477"/>
        <v/>
      </c>
      <c r="D3710" s="28" t="str">
        <f t="shared" si="476"/>
        <v/>
      </c>
      <c r="E3710" s="28" t="str">
        <f t="shared" si="481"/>
        <v/>
      </c>
      <c r="F3710" s="28" t="str">
        <f t="shared" si="481"/>
        <v/>
      </c>
      <c r="G3710" s="18" t="str">
        <f t="shared" si="481"/>
        <v/>
      </c>
      <c r="H3710" s="18" t="str">
        <f t="shared" si="481"/>
        <v/>
      </c>
      <c r="I3710" s="18" t="str">
        <f t="shared" si="481"/>
        <v/>
      </c>
      <c r="J3710" s="28" t="str">
        <f t="shared" si="480"/>
        <v/>
      </c>
      <c r="K3710" s="28" t="str">
        <f t="shared" si="480"/>
        <v/>
      </c>
      <c r="L3710" s="28" t="str">
        <f t="shared" si="480"/>
        <v/>
      </c>
      <c r="M3710" s="28" t="str">
        <f t="shared" si="479"/>
        <v/>
      </c>
      <c r="N3710" s="138" t="str">
        <f>IF(ISNUMBER($A3710),IF(ISNUMBER(VALUE(TRIM(VLOOKUP($A3710,DL,COLUMN()-1,0)))),VALUE(TRIM(VLOOKUP($A3710,DL,COLUMN()-1,0))),TRIM(VLOOKUP($A3710,DL,COLUMN()-1,0))),"")</f>
        <v/>
      </c>
    </row>
    <row r="3711" spans="1:14">
      <c r="A3711" s="4" t="str">
        <f>IF(ISNUMBER(NhapDS!A3707),NhapDS!A3707,"")</f>
        <v/>
      </c>
      <c r="B3711" s="18" t="str">
        <f t="shared" si="477"/>
        <v/>
      </c>
      <c r="C3711" s="64" t="str">
        <f t="shared" si="477"/>
        <v/>
      </c>
      <c r="D3711" s="28" t="str">
        <f t="shared" si="476"/>
        <v/>
      </c>
      <c r="E3711" s="28" t="str">
        <f t="shared" si="481"/>
        <v/>
      </c>
      <c r="F3711" s="28" t="str">
        <f t="shared" si="481"/>
        <v/>
      </c>
      <c r="G3711" s="18" t="str">
        <f t="shared" si="481"/>
        <v/>
      </c>
      <c r="H3711" s="18" t="str">
        <f t="shared" si="481"/>
        <v/>
      </c>
      <c r="I3711" s="18" t="str">
        <f t="shared" si="481"/>
        <v/>
      </c>
      <c r="J3711" s="28" t="str">
        <f t="shared" si="480"/>
        <v/>
      </c>
      <c r="K3711" s="28" t="str">
        <f t="shared" si="480"/>
        <v/>
      </c>
      <c r="L3711" s="28" t="str">
        <f t="shared" si="480"/>
        <v/>
      </c>
      <c r="M3711" s="28" t="str">
        <f t="shared" si="479"/>
        <v/>
      </c>
      <c r="N3711" s="138" t="str">
        <f>IF(ISNUMBER($A3711),IF(ISNUMBER(VALUE(TRIM(VLOOKUP($A3711,DL,COLUMN()-1,0)))),VALUE(TRIM(VLOOKUP($A3711,DL,COLUMN()-1,0))),TRIM(VLOOKUP($A3711,DL,COLUMN()-1,0))),"")</f>
        <v/>
      </c>
    </row>
    <row r="3712" spans="1:14">
      <c r="A3712" s="4" t="str">
        <f>IF(ISNUMBER(NhapDS!A3708),NhapDS!A3708,"")</f>
        <v/>
      </c>
      <c r="B3712" s="18" t="str">
        <f t="shared" si="477"/>
        <v/>
      </c>
      <c r="C3712" s="64" t="str">
        <f t="shared" si="477"/>
        <v/>
      </c>
      <c r="D3712" s="28" t="str">
        <f t="shared" si="476"/>
        <v/>
      </c>
      <c r="E3712" s="28" t="str">
        <f t="shared" si="481"/>
        <v/>
      </c>
      <c r="F3712" s="28" t="str">
        <f t="shared" si="481"/>
        <v/>
      </c>
      <c r="G3712" s="18" t="str">
        <f t="shared" si="481"/>
        <v/>
      </c>
      <c r="H3712" s="18" t="str">
        <f t="shared" si="481"/>
        <v/>
      </c>
      <c r="I3712" s="18" t="str">
        <f t="shared" si="481"/>
        <v/>
      </c>
      <c r="J3712" s="28" t="str">
        <f t="shared" si="480"/>
        <v/>
      </c>
      <c r="K3712" s="28" t="str">
        <f t="shared" si="480"/>
        <v/>
      </c>
      <c r="L3712" s="28" t="str">
        <f t="shared" si="480"/>
        <v/>
      </c>
      <c r="M3712" s="28" t="str">
        <f t="shared" si="479"/>
        <v/>
      </c>
      <c r="N3712" s="138" t="str">
        <f>IF(ISNUMBER($A3712),IF(ISNUMBER(VALUE(TRIM(VLOOKUP($A3712,DL,COLUMN()-1,0)))),VALUE(TRIM(VLOOKUP($A3712,DL,COLUMN()-1,0))),TRIM(VLOOKUP($A3712,DL,COLUMN()-1,0))),"")</f>
        <v/>
      </c>
    </row>
    <row r="3713" spans="1:14">
      <c r="A3713" s="4" t="str">
        <f>IF(ISNUMBER(NhapDS!A3709),NhapDS!A3709,"")</f>
        <v/>
      </c>
      <c r="B3713" s="18" t="str">
        <f t="shared" si="477"/>
        <v/>
      </c>
      <c r="C3713" s="64" t="str">
        <f t="shared" si="477"/>
        <v/>
      </c>
      <c r="D3713" s="28" t="str">
        <f t="shared" si="476"/>
        <v/>
      </c>
      <c r="E3713" s="28" t="str">
        <f t="shared" si="481"/>
        <v/>
      </c>
      <c r="F3713" s="28" t="str">
        <f t="shared" si="481"/>
        <v/>
      </c>
      <c r="G3713" s="18" t="str">
        <f t="shared" si="481"/>
        <v/>
      </c>
      <c r="H3713" s="18" t="str">
        <f t="shared" si="481"/>
        <v/>
      </c>
      <c r="I3713" s="18" t="str">
        <f t="shared" si="481"/>
        <v/>
      </c>
      <c r="J3713" s="28" t="str">
        <f t="shared" si="480"/>
        <v/>
      </c>
      <c r="K3713" s="28" t="str">
        <f t="shared" si="480"/>
        <v/>
      </c>
      <c r="L3713" s="28" t="str">
        <f t="shared" si="480"/>
        <v/>
      </c>
      <c r="M3713" s="28" t="str">
        <f t="shared" si="479"/>
        <v/>
      </c>
      <c r="N3713" s="138" t="str">
        <f>IF(ISNUMBER($A3713),IF(ISNUMBER(VALUE(TRIM(VLOOKUP($A3713,DL,COLUMN()-1,0)))),VALUE(TRIM(VLOOKUP($A3713,DL,COLUMN()-1,0))),TRIM(VLOOKUP($A3713,DL,COLUMN()-1,0))),"")</f>
        <v/>
      </c>
    </row>
    <row r="3714" spans="1:14">
      <c r="A3714" s="4" t="str">
        <f>IF(ISNUMBER(NhapDS!A3710),NhapDS!A3710,"")</f>
        <v/>
      </c>
      <c r="B3714" s="18" t="str">
        <f t="shared" si="477"/>
        <v/>
      </c>
      <c r="C3714" s="64" t="str">
        <f t="shared" si="477"/>
        <v/>
      </c>
      <c r="D3714" s="28" t="str">
        <f t="shared" si="476"/>
        <v/>
      </c>
      <c r="E3714" s="28" t="str">
        <f t="shared" si="481"/>
        <v/>
      </c>
      <c r="F3714" s="28" t="str">
        <f t="shared" si="481"/>
        <v/>
      </c>
      <c r="G3714" s="18" t="str">
        <f t="shared" si="481"/>
        <v/>
      </c>
      <c r="H3714" s="18" t="str">
        <f t="shared" si="481"/>
        <v/>
      </c>
      <c r="I3714" s="18" t="str">
        <f t="shared" si="481"/>
        <v/>
      </c>
      <c r="J3714" s="28" t="str">
        <f t="shared" ref="J3714:L3729" si="482">IF(ISNUMBER($A3714),TRIM(VLOOKUP($A3714,DL,COLUMN()-1,0)),"")</f>
        <v/>
      </c>
      <c r="K3714" s="28" t="str">
        <f t="shared" si="482"/>
        <v/>
      </c>
      <c r="L3714" s="28" t="str">
        <f t="shared" si="482"/>
        <v/>
      </c>
      <c r="M3714" s="28" t="str">
        <f t="shared" si="479"/>
        <v/>
      </c>
      <c r="N3714" s="138" t="str">
        <f>IF(ISNUMBER($A3714),IF(ISNUMBER(VALUE(TRIM(VLOOKUP($A3714,DL,COLUMN()-1,0)))),VALUE(TRIM(VLOOKUP($A3714,DL,COLUMN()-1,0))),TRIM(VLOOKUP($A3714,DL,COLUMN()-1,0))),"")</f>
        <v/>
      </c>
    </row>
    <row r="3715" spans="1:14">
      <c r="A3715" s="4" t="str">
        <f>IF(ISNUMBER(NhapDS!A3711),NhapDS!A3711,"")</f>
        <v/>
      </c>
      <c r="B3715" s="18" t="str">
        <f t="shared" si="477"/>
        <v/>
      </c>
      <c r="C3715" s="64" t="str">
        <f t="shared" si="477"/>
        <v/>
      </c>
      <c r="D3715" s="28" t="str">
        <f t="shared" si="476"/>
        <v/>
      </c>
      <c r="E3715" s="28" t="str">
        <f t="shared" si="481"/>
        <v/>
      </c>
      <c r="F3715" s="28" t="str">
        <f t="shared" si="481"/>
        <v/>
      </c>
      <c r="G3715" s="18" t="str">
        <f t="shared" si="481"/>
        <v/>
      </c>
      <c r="H3715" s="18" t="str">
        <f t="shared" si="481"/>
        <v/>
      </c>
      <c r="I3715" s="18" t="str">
        <f t="shared" si="481"/>
        <v/>
      </c>
      <c r="J3715" s="28" t="str">
        <f t="shared" si="482"/>
        <v/>
      </c>
      <c r="K3715" s="28" t="str">
        <f t="shared" si="482"/>
        <v/>
      </c>
      <c r="L3715" s="28" t="str">
        <f t="shared" si="482"/>
        <v/>
      </c>
      <c r="M3715" s="28" t="str">
        <f t="shared" si="479"/>
        <v/>
      </c>
      <c r="N3715" s="138" t="str">
        <f>IF(ISNUMBER($A3715),IF(ISNUMBER(VALUE(TRIM(VLOOKUP($A3715,DL,COLUMN()-1,0)))),VALUE(TRIM(VLOOKUP($A3715,DL,COLUMN()-1,0))),TRIM(VLOOKUP($A3715,DL,COLUMN()-1,0))),"")</f>
        <v/>
      </c>
    </row>
    <row r="3716" spans="1:14">
      <c r="A3716" s="4" t="str">
        <f>IF(ISNUMBER(NhapDS!A3712),NhapDS!A3712,"")</f>
        <v/>
      </c>
      <c r="B3716" s="18" t="str">
        <f t="shared" si="477"/>
        <v/>
      </c>
      <c r="C3716" s="64" t="str">
        <f t="shared" si="477"/>
        <v/>
      </c>
      <c r="D3716" s="28" t="str">
        <f t="shared" si="476"/>
        <v/>
      </c>
      <c r="E3716" s="28" t="str">
        <f t="shared" si="481"/>
        <v/>
      </c>
      <c r="F3716" s="28" t="str">
        <f t="shared" si="481"/>
        <v/>
      </c>
      <c r="G3716" s="18" t="str">
        <f t="shared" si="481"/>
        <v/>
      </c>
      <c r="H3716" s="18" t="str">
        <f t="shared" si="481"/>
        <v/>
      </c>
      <c r="I3716" s="18" t="str">
        <f t="shared" si="481"/>
        <v/>
      </c>
      <c r="J3716" s="28" t="str">
        <f t="shared" si="482"/>
        <v/>
      </c>
      <c r="K3716" s="28" t="str">
        <f t="shared" si="482"/>
        <v/>
      </c>
      <c r="L3716" s="28" t="str">
        <f t="shared" si="482"/>
        <v/>
      </c>
      <c r="M3716" s="28" t="str">
        <f t="shared" si="479"/>
        <v/>
      </c>
      <c r="N3716" s="138" t="str">
        <f>IF(ISNUMBER($A3716),IF(ISNUMBER(VALUE(TRIM(VLOOKUP($A3716,DL,COLUMN()-1,0)))),VALUE(TRIM(VLOOKUP($A3716,DL,COLUMN()-1,0))),TRIM(VLOOKUP($A3716,DL,COLUMN()-1,0))),"")</f>
        <v/>
      </c>
    </row>
    <row r="3717" spans="1:14">
      <c r="A3717" s="4" t="str">
        <f>IF(ISNUMBER(NhapDS!A3713),NhapDS!A3713,"")</f>
        <v/>
      </c>
      <c r="B3717" s="18" t="str">
        <f t="shared" si="477"/>
        <v/>
      </c>
      <c r="C3717" s="64" t="str">
        <f t="shared" si="477"/>
        <v/>
      </c>
      <c r="D3717" s="28" t="str">
        <f t="shared" si="476"/>
        <v/>
      </c>
      <c r="E3717" s="28" t="str">
        <f t="shared" si="481"/>
        <v/>
      </c>
      <c r="F3717" s="28" t="str">
        <f t="shared" si="481"/>
        <v/>
      </c>
      <c r="G3717" s="18" t="str">
        <f t="shared" si="481"/>
        <v/>
      </c>
      <c r="H3717" s="18" t="str">
        <f t="shared" si="481"/>
        <v/>
      </c>
      <c r="I3717" s="18" t="str">
        <f t="shared" si="481"/>
        <v/>
      </c>
      <c r="J3717" s="28" t="str">
        <f t="shared" si="482"/>
        <v/>
      </c>
      <c r="K3717" s="28" t="str">
        <f t="shared" si="482"/>
        <v/>
      </c>
      <c r="L3717" s="28" t="str">
        <f t="shared" si="482"/>
        <v/>
      </c>
      <c r="M3717" s="28" t="str">
        <f t="shared" si="479"/>
        <v/>
      </c>
      <c r="N3717" s="138" t="str">
        <f>IF(ISNUMBER($A3717),IF(ISNUMBER(VALUE(TRIM(VLOOKUP($A3717,DL,COLUMN()-1,0)))),VALUE(TRIM(VLOOKUP($A3717,DL,COLUMN()-1,0))),TRIM(VLOOKUP($A3717,DL,COLUMN()-1,0))),"")</f>
        <v/>
      </c>
    </row>
    <row r="3718" spans="1:14">
      <c r="A3718" s="4" t="str">
        <f>IF(ISNUMBER(NhapDS!A3714),NhapDS!A3714,"")</f>
        <v/>
      </c>
      <c r="B3718" s="18" t="str">
        <f t="shared" si="477"/>
        <v/>
      </c>
      <c r="C3718" s="64" t="str">
        <f t="shared" si="477"/>
        <v/>
      </c>
      <c r="D3718" s="28" t="str">
        <f t="shared" si="476"/>
        <v/>
      </c>
      <c r="E3718" s="28" t="str">
        <f t="shared" si="481"/>
        <v/>
      </c>
      <c r="F3718" s="28" t="str">
        <f t="shared" si="481"/>
        <v/>
      </c>
      <c r="G3718" s="18" t="str">
        <f t="shared" si="481"/>
        <v/>
      </c>
      <c r="H3718" s="18" t="str">
        <f t="shared" si="481"/>
        <v/>
      </c>
      <c r="I3718" s="18" t="str">
        <f t="shared" si="481"/>
        <v/>
      </c>
      <c r="J3718" s="28" t="str">
        <f t="shared" si="482"/>
        <v/>
      </c>
      <c r="K3718" s="28" t="str">
        <f t="shared" si="482"/>
        <v/>
      </c>
      <c r="L3718" s="28" t="str">
        <f t="shared" si="482"/>
        <v/>
      </c>
      <c r="M3718" s="28" t="str">
        <f t="shared" si="479"/>
        <v/>
      </c>
      <c r="N3718" s="138" t="str">
        <f>IF(ISNUMBER($A3718),IF(ISNUMBER(VALUE(TRIM(VLOOKUP($A3718,DL,COLUMN()-1,0)))),VALUE(TRIM(VLOOKUP($A3718,DL,COLUMN()-1,0))),TRIM(VLOOKUP($A3718,DL,COLUMN()-1,0))),"")</f>
        <v/>
      </c>
    </row>
    <row r="3719" spans="1:14">
      <c r="A3719" s="4" t="str">
        <f>IF(ISNUMBER(NhapDS!A3715),NhapDS!A3715,"")</f>
        <v/>
      </c>
      <c r="B3719" s="18" t="str">
        <f t="shared" si="477"/>
        <v/>
      </c>
      <c r="C3719" s="64" t="str">
        <f t="shared" si="477"/>
        <v/>
      </c>
      <c r="D3719" s="28" t="str">
        <f t="shared" si="476"/>
        <v/>
      </c>
      <c r="E3719" s="28" t="str">
        <f t="shared" si="481"/>
        <v/>
      </c>
      <c r="F3719" s="28" t="str">
        <f t="shared" si="481"/>
        <v/>
      </c>
      <c r="G3719" s="18" t="str">
        <f t="shared" si="481"/>
        <v/>
      </c>
      <c r="H3719" s="18" t="str">
        <f t="shared" si="481"/>
        <v/>
      </c>
      <c r="I3719" s="18" t="str">
        <f t="shared" si="481"/>
        <v/>
      </c>
      <c r="J3719" s="28" t="str">
        <f t="shared" si="482"/>
        <v/>
      </c>
      <c r="K3719" s="28" t="str">
        <f t="shared" si="482"/>
        <v/>
      </c>
      <c r="L3719" s="28" t="str">
        <f t="shared" si="482"/>
        <v/>
      </c>
      <c r="M3719" s="28" t="str">
        <f t="shared" si="479"/>
        <v/>
      </c>
      <c r="N3719" s="138" t="str">
        <f>IF(ISNUMBER($A3719),IF(ISNUMBER(VALUE(TRIM(VLOOKUP($A3719,DL,COLUMN()-1,0)))),VALUE(TRIM(VLOOKUP($A3719,DL,COLUMN()-1,0))),TRIM(VLOOKUP($A3719,DL,COLUMN()-1,0))),"")</f>
        <v/>
      </c>
    </row>
    <row r="3720" spans="1:14">
      <c r="A3720" s="4" t="str">
        <f>IF(ISNUMBER(NhapDS!A3716),NhapDS!A3716,"")</f>
        <v/>
      </c>
      <c r="B3720" s="18" t="str">
        <f t="shared" si="477"/>
        <v/>
      </c>
      <c r="C3720" s="64" t="str">
        <f t="shared" si="477"/>
        <v/>
      </c>
      <c r="D3720" s="28" t="str">
        <f t="shared" si="476"/>
        <v/>
      </c>
      <c r="E3720" s="28" t="str">
        <f t="shared" si="481"/>
        <v/>
      </c>
      <c r="F3720" s="28" t="str">
        <f t="shared" si="481"/>
        <v/>
      </c>
      <c r="G3720" s="18" t="str">
        <f t="shared" si="481"/>
        <v/>
      </c>
      <c r="H3720" s="18" t="str">
        <f t="shared" si="481"/>
        <v/>
      </c>
      <c r="I3720" s="18" t="str">
        <f t="shared" si="481"/>
        <v/>
      </c>
      <c r="J3720" s="28" t="str">
        <f t="shared" si="482"/>
        <v/>
      </c>
      <c r="K3720" s="28" t="str">
        <f t="shared" si="482"/>
        <v/>
      </c>
      <c r="L3720" s="28" t="str">
        <f t="shared" si="482"/>
        <v/>
      </c>
      <c r="M3720" s="28" t="str">
        <f t="shared" si="479"/>
        <v/>
      </c>
      <c r="N3720" s="138" t="str">
        <f>IF(ISNUMBER($A3720),IF(ISNUMBER(VALUE(TRIM(VLOOKUP($A3720,DL,COLUMN()-1,0)))),VALUE(TRIM(VLOOKUP($A3720,DL,COLUMN()-1,0))),TRIM(VLOOKUP($A3720,DL,COLUMN()-1,0))),"")</f>
        <v/>
      </c>
    </row>
    <row r="3721" spans="1:14">
      <c r="A3721" s="4" t="str">
        <f>IF(ISNUMBER(NhapDS!A3717),NhapDS!A3717,"")</f>
        <v/>
      </c>
      <c r="B3721" s="18" t="str">
        <f t="shared" si="477"/>
        <v/>
      </c>
      <c r="C3721" s="64" t="str">
        <f t="shared" si="477"/>
        <v/>
      </c>
      <c r="D3721" s="28" t="str">
        <f t="shared" si="476"/>
        <v/>
      </c>
      <c r="E3721" s="28" t="str">
        <f t="shared" si="481"/>
        <v/>
      </c>
      <c r="F3721" s="28" t="str">
        <f t="shared" si="481"/>
        <v/>
      </c>
      <c r="G3721" s="18" t="str">
        <f t="shared" si="481"/>
        <v/>
      </c>
      <c r="H3721" s="18" t="str">
        <f t="shared" si="481"/>
        <v/>
      </c>
      <c r="I3721" s="18" t="str">
        <f t="shared" si="481"/>
        <v/>
      </c>
      <c r="J3721" s="28" t="str">
        <f t="shared" si="482"/>
        <v/>
      </c>
      <c r="K3721" s="28" t="str">
        <f t="shared" si="482"/>
        <v/>
      </c>
      <c r="L3721" s="28" t="str">
        <f t="shared" si="482"/>
        <v/>
      </c>
      <c r="M3721" s="28" t="str">
        <f t="shared" si="479"/>
        <v/>
      </c>
      <c r="N3721" s="138" t="str">
        <f>IF(ISNUMBER($A3721),IF(ISNUMBER(VALUE(TRIM(VLOOKUP($A3721,DL,COLUMN()-1,0)))),VALUE(TRIM(VLOOKUP($A3721,DL,COLUMN()-1,0))),TRIM(VLOOKUP($A3721,DL,COLUMN()-1,0))),"")</f>
        <v/>
      </c>
    </row>
    <row r="3722" spans="1:14">
      <c r="A3722" s="4" t="str">
        <f>IF(ISNUMBER(NhapDS!A3718),NhapDS!A3718,"")</f>
        <v/>
      </c>
      <c r="B3722" s="18" t="str">
        <f t="shared" si="477"/>
        <v/>
      </c>
      <c r="C3722" s="64" t="str">
        <f t="shared" si="477"/>
        <v/>
      </c>
      <c r="D3722" s="28" t="str">
        <f t="shared" si="476"/>
        <v/>
      </c>
      <c r="E3722" s="28" t="str">
        <f t="shared" si="481"/>
        <v/>
      </c>
      <c r="F3722" s="28" t="str">
        <f t="shared" si="481"/>
        <v/>
      </c>
      <c r="G3722" s="18" t="str">
        <f t="shared" si="481"/>
        <v/>
      </c>
      <c r="H3722" s="18" t="str">
        <f t="shared" si="481"/>
        <v/>
      </c>
      <c r="I3722" s="18" t="str">
        <f t="shared" si="481"/>
        <v/>
      </c>
      <c r="J3722" s="28" t="str">
        <f t="shared" si="482"/>
        <v/>
      </c>
      <c r="K3722" s="28" t="str">
        <f t="shared" si="482"/>
        <v/>
      </c>
      <c r="L3722" s="28" t="str">
        <f t="shared" si="482"/>
        <v/>
      </c>
      <c r="M3722" s="28" t="str">
        <f t="shared" si="479"/>
        <v/>
      </c>
      <c r="N3722" s="138" t="str">
        <f>IF(ISNUMBER($A3722),IF(ISNUMBER(VALUE(TRIM(VLOOKUP($A3722,DL,COLUMN()-1,0)))),VALUE(TRIM(VLOOKUP($A3722,DL,COLUMN()-1,0))),TRIM(VLOOKUP($A3722,DL,COLUMN()-1,0))),"")</f>
        <v/>
      </c>
    </row>
    <row r="3723" spans="1:14">
      <c r="A3723" s="4" t="str">
        <f>IF(ISNUMBER(NhapDS!A3719),NhapDS!A3719,"")</f>
        <v/>
      </c>
      <c r="B3723" s="18" t="str">
        <f t="shared" si="477"/>
        <v/>
      </c>
      <c r="C3723" s="64" t="str">
        <f t="shared" si="477"/>
        <v/>
      </c>
      <c r="D3723" s="28" t="str">
        <f t="shared" si="476"/>
        <v/>
      </c>
      <c r="E3723" s="28" t="str">
        <f t="shared" si="481"/>
        <v/>
      </c>
      <c r="F3723" s="28" t="str">
        <f t="shared" si="481"/>
        <v/>
      </c>
      <c r="G3723" s="18" t="str">
        <f t="shared" si="481"/>
        <v/>
      </c>
      <c r="H3723" s="18" t="str">
        <f t="shared" si="481"/>
        <v/>
      </c>
      <c r="I3723" s="18" t="str">
        <f t="shared" si="481"/>
        <v/>
      </c>
      <c r="J3723" s="28" t="str">
        <f t="shared" si="482"/>
        <v/>
      </c>
      <c r="K3723" s="28" t="str">
        <f t="shared" si="482"/>
        <v/>
      </c>
      <c r="L3723" s="28" t="str">
        <f t="shared" si="482"/>
        <v/>
      </c>
      <c r="M3723" s="28" t="str">
        <f t="shared" si="479"/>
        <v/>
      </c>
      <c r="N3723" s="138" t="str">
        <f>IF(ISNUMBER($A3723),IF(ISNUMBER(VALUE(TRIM(VLOOKUP($A3723,DL,COLUMN()-1,0)))),VALUE(TRIM(VLOOKUP($A3723,DL,COLUMN()-1,0))),TRIM(VLOOKUP($A3723,DL,COLUMN()-1,0))),"")</f>
        <v/>
      </c>
    </row>
    <row r="3724" spans="1:14">
      <c r="A3724" s="4" t="str">
        <f>IF(ISNUMBER(NhapDS!A3720),NhapDS!A3720,"")</f>
        <v/>
      </c>
      <c r="B3724" s="18" t="str">
        <f t="shared" si="477"/>
        <v/>
      </c>
      <c r="C3724" s="64" t="str">
        <f t="shared" si="477"/>
        <v/>
      </c>
      <c r="D3724" s="28" t="str">
        <f t="shared" si="476"/>
        <v/>
      </c>
      <c r="E3724" s="28" t="str">
        <f t="shared" si="481"/>
        <v/>
      </c>
      <c r="F3724" s="28" t="str">
        <f t="shared" si="481"/>
        <v/>
      </c>
      <c r="G3724" s="18" t="str">
        <f t="shared" si="481"/>
        <v/>
      </c>
      <c r="H3724" s="18" t="str">
        <f t="shared" si="481"/>
        <v/>
      </c>
      <c r="I3724" s="18" t="str">
        <f t="shared" si="481"/>
        <v/>
      </c>
      <c r="J3724" s="28" t="str">
        <f t="shared" si="482"/>
        <v/>
      </c>
      <c r="K3724" s="28" t="str">
        <f t="shared" si="482"/>
        <v/>
      </c>
      <c r="L3724" s="28" t="str">
        <f t="shared" si="482"/>
        <v/>
      </c>
      <c r="M3724" s="28" t="str">
        <f t="shared" si="479"/>
        <v/>
      </c>
      <c r="N3724" s="138" t="str">
        <f>IF(ISNUMBER($A3724),IF(ISNUMBER(VALUE(TRIM(VLOOKUP($A3724,DL,COLUMN()-1,0)))),VALUE(TRIM(VLOOKUP($A3724,DL,COLUMN()-1,0))),TRIM(VLOOKUP($A3724,DL,COLUMN()-1,0))),"")</f>
        <v/>
      </c>
    </row>
    <row r="3725" spans="1:14">
      <c r="A3725" s="4" t="str">
        <f>IF(ISNUMBER(NhapDS!A3721),NhapDS!A3721,"")</f>
        <v/>
      </c>
      <c r="B3725" s="18" t="str">
        <f t="shared" si="477"/>
        <v/>
      </c>
      <c r="C3725" s="64" t="str">
        <f t="shared" si="477"/>
        <v/>
      </c>
      <c r="D3725" s="28" t="str">
        <f t="shared" si="476"/>
        <v/>
      </c>
      <c r="E3725" s="28" t="str">
        <f t="shared" si="481"/>
        <v/>
      </c>
      <c r="F3725" s="28" t="str">
        <f t="shared" si="481"/>
        <v/>
      </c>
      <c r="G3725" s="18" t="str">
        <f t="shared" si="481"/>
        <v/>
      </c>
      <c r="H3725" s="18" t="str">
        <f t="shared" si="481"/>
        <v/>
      </c>
      <c r="I3725" s="18" t="str">
        <f t="shared" si="481"/>
        <v/>
      </c>
      <c r="J3725" s="28" t="str">
        <f t="shared" si="482"/>
        <v/>
      </c>
      <c r="K3725" s="28" t="str">
        <f t="shared" si="482"/>
        <v/>
      </c>
      <c r="L3725" s="28" t="str">
        <f t="shared" si="482"/>
        <v/>
      </c>
      <c r="M3725" s="28" t="str">
        <f t="shared" si="479"/>
        <v/>
      </c>
      <c r="N3725" s="138" t="str">
        <f>IF(ISNUMBER($A3725),IF(ISNUMBER(VALUE(TRIM(VLOOKUP($A3725,DL,COLUMN()-1,0)))),VALUE(TRIM(VLOOKUP($A3725,DL,COLUMN()-1,0))),TRIM(VLOOKUP($A3725,DL,COLUMN()-1,0))),"")</f>
        <v/>
      </c>
    </row>
    <row r="3726" spans="1:14">
      <c r="A3726" s="4" t="str">
        <f>IF(ISNUMBER(NhapDS!A3722),NhapDS!A3722,"")</f>
        <v/>
      </c>
      <c r="B3726" s="18" t="str">
        <f t="shared" si="477"/>
        <v/>
      </c>
      <c r="C3726" s="64" t="str">
        <f t="shared" si="477"/>
        <v/>
      </c>
      <c r="D3726" s="28" t="str">
        <f t="shared" si="476"/>
        <v/>
      </c>
      <c r="E3726" s="28" t="str">
        <f t="shared" si="481"/>
        <v/>
      </c>
      <c r="F3726" s="28" t="str">
        <f t="shared" si="481"/>
        <v/>
      </c>
      <c r="G3726" s="18" t="str">
        <f t="shared" si="481"/>
        <v/>
      </c>
      <c r="H3726" s="18" t="str">
        <f t="shared" si="481"/>
        <v/>
      </c>
      <c r="I3726" s="18" t="str">
        <f t="shared" si="481"/>
        <v/>
      </c>
      <c r="J3726" s="28" t="str">
        <f t="shared" si="482"/>
        <v/>
      </c>
      <c r="K3726" s="28" t="str">
        <f t="shared" si="482"/>
        <v/>
      </c>
      <c r="L3726" s="28" t="str">
        <f t="shared" si="482"/>
        <v/>
      </c>
      <c r="M3726" s="28" t="str">
        <f t="shared" si="479"/>
        <v/>
      </c>
      <c r="N3726" s="138" t="str">
        <f>IF(ISNUMBER($A3726),IF(ISNUMBER(VALUE(TRIM(VLOOKUP($A3726,DL,COLUMN()-1,0)))),VALUE(TRIM(VLOOKUP($A3726,DL,COLUMN()-1,0))),TRIM(VLOOKUP($A3726,DL,COLUMN()-1,0))),"")</f>
        <v/>
      </c>
    </row>
    <row r="3727" spans="1:14">
      <c r="A3727" s="4" t="str">
        <f>IF(ISNUMBER(NhapDS!A3723),NhapDS!A3723,"")</f>
        <v/>
      </c>
      <c r="B3727" s="18" t="str">
        <f t="shared" si="477"/>
        <v/>
      </c>
      <c r="C3727" s="64" t="str">
        <f t="shared" si="477"/>
        <v/>
      </c>
      <c r="D3727" s="28" t="str">
        <f t="shared" si="476"/>
        <v/>
      </c>
      <c r="E3727" s="28" t="str">
        <f t="shared" si="481"/>
        <v/>
      </c>
      <c r="F3727" s="28" t="str">
        <f t="shared" si="481"/>
        <v/>
      </c>
      <c r="G3727" s="18" t="str">
        <f t="shared" si="481"/>
        <v/>
      </c>
      <c r="H3727" s="18" t="str">
        <f t="shared" si="481"/>
        <v/>
      </c>
      <c r="I3727" s="18" t="str">
        <f t="shared" si="481"/>
        <v/>
      </c>
      <c r="J3727" s="28" t="str">
        <f t="shared" si="482"/>
        <v/>
      </c>
      <c r="K3727" s="28" t="str">
        <f t="shared" si="482"/>
        <v/>
      </c>
      <c r="L3727" s="28" t="str">
        <f t="shared" si="482"/>
        <v/>
      </c>
      <c r="M3727" s="28" t="str">
        <f t="shared" si="479"/>
        <v/>
      </c>
      <c r="N3727" s="138" t="str">
        <f>IF(ISNUMBER($A3727),IF(ISNUMBER(VALUE(TRIM(VLOOKUP($A3727,DL,COLUMN()-1,0)))),VALUE(TRIM(VLOOKUP($A3727,DL,COLUMN()-1,0))),TRIM(VLOOKUP($A3727,DL,COLUMN()-1,0))),"")</f>
        <v/>
      </c>
    </row>
    <row r="3728" spans="1:14">
      <c r="A3728" s="4" t="str">
        <f>IF(ISNUMBER(NhapDS!A3724),NhapDS!A3724,"")</f>
        <v/>
      </c>
      <c r="B3728" s="18" t="str">
        <f t="shared" si="477"/>
        <v/>
      </c>
      <c r="C3728" s="64" t="str">
        <f t="shared" si="477"/>
        <v/>
      </c>
      <c r="D3728" s="28" t="str">
        <f t="shared" si="476"/>
        <v/>
      </c>
      <c r="E3728" s="28" t="str">
        <f t="shared" si="481"/>
        <v/>
      </c>
      <c r="F3728" s="28" t="str">
        <f t="shared" si="481"/>
        <v/>
      </c>
      <c r="G3728" s="18" t="str">
        <f t="shared" si="481"/>
        <v/>
      </c>
      <c r="H3728" s="18" t="str">
        <f t="shared" si="481"/>
        <v/>
      </c>
      <c r="I3728" s="18" t="str">
        <f t="shared" si="481"/>
        <v/>
      </c>
      <c r="J3728" s="28" t="str">
        <f t="shared" si="482"/>
        <v/>
      </c>
      <c r="K3728" s="28" t="str">
        <f t="shared" si="482"/>
        <v/>
      </c>
      <c r="L3728" s="28" t="str">
        <f t="shared" si="482"/>
        <v/>
      </c>
      <c r="M3728" s="28" t="str">
        <f t="shared" si="479"/>
        <v/>
      </c>
      <c r="N3728" s="138" t="str">
        <f>IF(ISNUMBER($A3728),IF(ISNUMBER(VALUE(TRIM(VLOOKUP($A3728,DL,COLUMN()-1,0)))),VALUE(TRIM(VLOOKUP($A3728,DL,COLUMN()-1,0))),TRIM(VLOOKUP($A3728,DL,COLUMN()-1,0))),"")</f>
        <v/>
      </c>
    </row>
    <row r="3729" spans="1:14">
      <c r="A3729" s="4" t="str">
        <f>IF(ISNUMBER(NhapDS!A3725),NhapDS!A3725,"")</f>
        <v/>
      </c>
      <c r="B3729" s="18" t="str">
        <f t="shared" si="477"/>
        <v/>
      </c>
      <c r="C3729" s="64" t="str">
        <f t="shared" si="477"/>
        <v/>
      </c>
      <c r="D3729" s="28" t="str">
        <f t="shared" si="476"/>
        <v/>
      </c>
      <c r="E3729" s="28" t="str">
        <f t="shared" si="481"/>
        <v/>
      </c>
      <c r="F3729" s="28" t="str">
        <f t="shared" si="481"/>
        <v/>
      </c>
      <c r="G3729" s="18" t="str">
        <f t="shared" si="481"/>
        <v/>
      </c>
      <c r="H3729" s="18" t="str">
        <f t="shared" si="481"/>
        <v/>
      </c>
      <c r="I3729" s="18" t="str">
        <f t="shared" si="481"/>
        <v/>
      </c>
      <c r="J3729" s="28" t="str">
        <f t="shared" si="482"/>
        <v/>
      </c>
      <c r="K3729" s="28" t="str">
        <f t="shared" si="482"/>
        <v/>
      </c>
      <c r="L3729" s="28" t="str">
        <f t="shared" si="482"/>
        <v/>
      </c>
      <c r="M3729" s="28" t="str">
        <f t="shared" si="479"/>
        <v/>
      </c>
      <c r="N3729" s="138" t="str">
        <f>IF(ISNUMBER($A3729),IF(ISNUMBER(VALUE(TRIM(VLOOKUP($A3729,DL,COLUMN()-1,0)))),VALUE(TRIM(VLOOKUP($A3729,DL,COLUMN()-1,0))),TRIM(VLOOKUP($A3729,DL,COLUMN()-1,0))),"")</f>
        <v/>
      </c>
    </row>
    <row r="3730" spans="1:14">
      <c r="A3730" s="4" t="str">
        <f>IF(ISNUMBER(NhapDS!A3726),NhapDS!A3726,"")</f>
        <v/>
      </c>
      <c r="B3730" s="18" t="str">
        <f t="shared" si="477"/>
        <v/>
      </c>
      <c r="C3730" s="64" t="str">
        <f t="shared" si="477"/>
        <v/>
      </c>
      <c r="D3730" s="28" t="str">
        <f t="shared" si="476"/>
        <v/>
      </c>
      <c r="E3730" s="28" t="str">
        <f t="shared" si="481"/>
        <v/>
      </c>
      <c r="F3730" s="28" t="str">
        <f t="shared" si="481"/>
        <v/>
      </c>
      <c r="G3730" s="18" t="str">
        <f t="shared" si="481"/>
        <v/>
      </c>
      <c r="H3730" s="18" t="str">
        <f t="shared" si="481"/>
        <v/>
      </c>
      <c r="I3730" s="18" t="str">
        <f t="shared" si="481"/>
        <v/>
      </c>
      <c r="J3730" s="28" t="str">
        <f t="shared" ref="J3730:L3745" si="483">IF(ISNUMBER($A3730),TRIM(VLOOKUP($A3730,DL,COLUMN()-1,0)),"")</f>
        <v/>
      </c>
      <c r="K3730" s="28" t="str">
        <f t="shared" si="483"/>
        <v/>
      </c>
      <c r="L3730" s="28" t="str">
        <f t="shared" si="483"/>
        <v/>
      </c>
      <c r="M3730" s="28" t="str">
        <f t="shared" si="479"/>
        <v/>
      </c>
      <c r="N3730" s="138" t="str">
        <f>IF(ISNUMBER($A3730),IF(ISNUMBER(VALUE(TRIM(VLOOKUP($A3730,DL,COLUMN()-1,0)))),VALUE(TRIM(VLOOKUP($A3730,DL,COLUMN()-1,0))),TRIM(VLOOKUP($A3730,DL,COLUMN()-1,0))),"")</f>
        <v/>
      </c>
    </row>
    <row r="3731" spans="1:14">
      <c r="A3731" s="4" t="str">
        <f>IF(ISNUMBER(NhapDS!A3727),NhapDS!A3727,"")</f>
        <v/>
      </c>
      <c r="B3731" s="18" t="str">
        <f t="shared" si="477"/>
        <v/>
      </c>
      <c r="C3731" s="64" t="str">
        <f t="shared" si="477"/>
        <v/>
      </c>
      <c r="D3731" s="28" t="str">
        <f t="shared" si="476"/>
        <v/>
      </c>
      <c r="E3731" s="28" t="str">
        <f t="shared" si="481"/>
        <v/>
      </c>
      <c r="F3731" s="28" t="str">
        <f t="shared" si="481"/>
        <v/>
      </c>
      <c r="G3731" s="18" t="str">
        <f t="shared" si="481"/>
        <v/>
      </c>
      <c r="H3731" s="18" t="str">
        <f t="shared" si="481"/>
        <v/>
      </c>
      <c r="I3731" s="18" t="str">
        <f t="shared" si="481"/>
        <v/>
      </c>
      <c r="J3731" s="28" t="str">
        <f t="shared" si="483"/>
        <v/>
      </c>
      <c r="K3731" s="28" t="str">
        <f t="shared" si="483"/>
        <v/>
      </c>
      <c r="L3731" s="28" t="str">
        <f t="shared" si="483"/>
        <v/>
      </c>
      <c r="M3731" s="28" t="str">
        <f t="shared" si="479"/>
        <v/>
      </c>
      <c r="N3731" s="138" t="str">
        <f>IF(ISNUMBER($A3731),IF(ISNUMBER(VALUE(TRIM(VLOOKUP($A3731,DL,COLUMN()-1,0)))),VALUE(TRIM(VLOOKUP($A3731,DL,COLUMN()-1,0))),TRIM(VLOOKUP($A3731,DL,COLUMN()-1,0))),"")</f>
        <v/>
      </c>
    </row>
    <row r="3732" spans="1:14">
      <c r="A3732" s="4" t="str">
        <f>IF(ISNUMBER(NhapDS!A3728),NhapDS!A3728,"")</f>
        <v/>
      </c>
      <c r="B3732" s="18" t="str">
        <f t="shared" si="477"/>
        <v/>
      </c>
      <c r="C3732" s="64" t="str">
        <f t="shared" si="477"/>
        <v/>
      </c>
      <c r="D3732" s="28" t="str">
        <f t="shared" si="476"/>
        <v/>
      </c>
      <c r="E3732" s="28" t="str">
        <f t="shared" si="481"/>
        <v/>
      </c>
      <c r="F3732" s="28" t="str">
        <f t="shared" si="481"/>
        <v/>
      </c>
      <c r="G3732" s="18" t="str">
        <f t="shared" si="481"/>
        <v/>
      </c>
      <c r="H3732" s="18" t="str">
        <f t="shared" si="481"/>
        <v/>
      </c>
      <c r="I3732" s="18" t="str">
        <f t="shared" si="481"/>
        <v/>
      </c>
      <c r="J3732" s="28" t="str">
        <f t="shared" si="483"/>
        <v/>
      </c>
      <c r="K3732" s="28" t="str">
        <f t="shared" si="483"/>
        <v/>
      </c>
      <c r="L3732" s="28" t="str">
        <f t="shared" si="483"/>
        <v/>
      </c>
      <c r="M3732" s="28" t="str">
        <f t="shared" si="479"/>
        <v/>
      </c>
      <c r="N3732" s="138" t="str">
        <f>IF(ISNUMBER($A3732),IF(ISNUMBER(VALUE(TRIM(VLOOKUP($A3732,DL,COLUMN()-1,0)))),VALUE(TRIM(VLOOKUP($A3732,DL,COLUMN()-1,0))),TRIM(VLOOKUP($A3732,DL,COLUMN()-1,0))),"")</f>
        <v/>
      </c>
    </row>
    <row r="3733" spans="1:14">
      <c r="A3733" s="4" t="str">
        <f>IF(ISNUMBER(NhapDS!A3729),NhapDS!A3729,"")</f>
        <v/>
      </c>
      <c r="B3733" s="18" t="str">
        <f t="shared" si="477"/>
        <v/>
      </c>
      <c r="C3733" s="64" t="str">
        <f t="shared" si="477"/>
        <v/>
      </c>
      <c r="D3733" s="28" t="str">
        <f t="shared" si="476"/>
        <v/>
      </c>
      <c r="E3733" s="28" t="str">
        <f t="shared" si="481"/>
        <v/>
      </c>
      <c r="F3733" s="28" t="str">
        <f t="shared" si="481"/>
        <v/>
      </c>
      <c r="G3733" s="18" t="str">
        <f t="shared" si="481"/>
        <v/>
      </c>
      <c r="H3733" s="18" t="str">
        <f t="shared" si="481"/>
        <v/>
      </c>
      <c r="I3733" s="18" t="str">
        <f t="shared" si="481"/>
        <v/>
      </c>
      <c r="J3733" s="28" t="str">
        <f t="shared" si="483"/>
        <v/>
      </c>
      <c r="K3733" s="28" t="str">
        <f t="shared" si="483"/>
        <v/>
      </c>
      <c r="L3733" s="28" t="str">
        <f t="shared" si="483"/>
        <v/>
      </c>
      <c r="M3733" s="28" t="str">
        <f t="shared" si="479"/>
        <v/>
      </c>
      <c r="N3733" s="138" t="str">
        <f>IF(ISNUMBER($A3733),IF(ISNUMBER(VALUE(TRIM(VLOOKUP($A3733,DL,COLUMN()-1,0)))),VALUE(TRIM(VLOOKUP($A3733,DL,COLUMN()-1,0))),TRIM(VLOOKUP($A3733,DL,COLUMN()-1,0))),"")</f>
        <v/>
      </c>
    </row>
    <row r="3734" spans="1:14">
      <c r="A3734" s="4" t="str">
        <f>IF(ISNUMBER(NhapDS!A3730),NhapDS!A3730,"")</f>
        <v/>
      </c>
      <c r="B3734" s="18" t="str">
        <f t="shared" si="477"/>
        <v/>
      </c>
      <c r="C3734" s="64" t="str">
        <f t="shared" si="477"/>
        <v/>
      </c>
      <c r="D3734" s="28" t="str">
        <f t="shared" si="476"/>
        <v/>
      </c>
      <c r="E3734" s="28" t="str">
        <f t="shared" si="481"/>
        <v/>
      </c>
      <c r="F3734" s="28" t="str">
        <f t="shared" si="481"/>
        <v/>
      </c>
      <c r="G3734" s="18" t="str">
        <f t="shared" si="481"/>
        <v/>
      </c>
      <c r="H3734" s="18" t="str">
        <f t="shared" si="481"/>
        <v/>
      </c>
      <c r="I3734" s="18" t="str">
        <f t="shared" si="481"/>
        <v/>
      </c>
      <c r="J3734" s="28" t="str">
        <f t="shared" si="483"/>
        <v/>
      </c>
      <c r="K3734" s="28" t="str">
        <f t="shared" si="483"/>
        <v/>
      </c>
      <c r="L3734" s="28" t="str">
        <f t="shared" si="483"/>
        <v/>
      </c>
      <c r="M3734" s="28" t="str">
        <f t="shared" si="479"/>
        <v/>
      </c>
      <c r="N3734" s="138" t="str">
        <f>IF(ISNUMBER($A3734),IF(ISNUMBER(VALUE(TRIM(VLOOKUP($A3734,DL,COLUMN()-1,0)))),VALUE(TRIM(VLOOKUP($A3734,DL,COLUMN()-1,0))),TRIM(VLOOKUP($A3734,DL,COLUMN()-1,0))),"")</f>
        <v/>
      </c>
    </row>
    <row r="3735" spans="1:14">
      <c r="A3735" s="4" t="str">
        <f>IF(ISNUMBER(NhapDS!A3731),NhapDS!A3731,"")</f>
        <v/>
      </c>
      <c r="B3735" s="18" t="str">
        <f t="shared" si="477"/>
        <v/>
      </c>
      <c r="C3735" s="64" t="str">
        <f t="shared" si="477"/>
        <v/>
      </c>
      <c r="D3735" s="28" t="str">
        <f t="shared" si="476"/>
        <v/>
      </c>
      <c r="E3735" s="28" t="str">
        <f t="shared" si="481"/>
        <v/>
      </c>
      <c r="F3735" s="28" t="str">
        <f t="shared" si="481"/>
        <v/>
      </c>
      <c r="G3735" s="18" t="str">
        <f t="shared" si="481"/>
        <v/>
      </c>
      <c r="H3735" s="18" t="str">
        <f t="shared" si="481"/>
        <v/>
      </c>
      <c r="I3735" s="18" t="str">
        <f t="shared" si="481"/>
        <v/>
      </c>
      <c r="J3735" s="28" t="str">
        <f t="shared" si="483"/>
        <v/>
      </c>
      <c r="K3735" s="28" t="str">
        <f t="shared" si="483"/>
        <v/>
      </c>
      <c r="L3735" s="28" t="str">
        <f t="shared" si="483"/>
        <v/>
      </c>
      <c r="M3735" s="28" t="str">
        <f t="shared" si="479"/>
        <v/>
      </c>
      <c r="N3735" s="138" t="str">
        <f>IF(ISNUMBER($A3735),IF(ISNUMBER(VALUE(TRIM(VLOOKUP($A3735,DL,COLUMN()-1,0)))),VALUE(TRIM(VLOOKUP($A3735,DL,COLUMN()-1,0))),TRIM(VLOOKUP($A3735,DL,COLUMN()-1,0))),"")</f>
        <v/>
      </c>
    </row>
    <row r="3736" spans="1:14">
      <c r="A3736" s="4" t="str">
        <f>IF(ISNUMBER(NhapDS!A3732),NhapDS!A3732,"")</f>
        <v/>
      </c>
      <c r="B3736" s="18" t="str">
        <f t="shared" si="477"/>
        <v/>
      </c>
      <c r="C3736" s="64" t="str">
        <f t="shared" si="477"/>
        <v/>
      </c>
      <c r="D3736" s="28" t="str">
        <f t="shared" si="476"/>
        <v/>
      </c>
      <c r="E3736" s="28" t="str">
        <f t="shared" si="481"/>
        <v/>
      </c>
      <c r="F3736" s="28" t="str">
        <f t="shared" si="481"/>
        <v/>
      </c>
      <c r="G3736" s="18" t="str">
        <f t="shared" si="481"/>
        <v/>
      </c>
      <c r="H3736" s="18" t="str">
        <f t="shared" si="481"/>
        <v/>
      </c>
      <c r="I3736" s="18" t="str">
        <f t="shared" si="481"/>
        <v/>
      </c>
      <c r="J3736" s="28" t="str">
        <f t="shared" si="483"/>
        <v/>
      </c>
      <c r="K3736" s="28" t="str">
        <f t="shared" si="483"/>
        <v/>
      </c>
      <c r="L3736" s="28" t="str">
        <f t="shared" si="483"/>
        <v/>
      </c>
      <c r="M3736" s="28" t="str">
        <f t="shared" si="479"/>
        <v/>
      </c>
      <c r="N3736" s="138" t="str">
        <f>IF(ISNUMBER($A3736),IF(ISNUMBER(VALUE(TRIM(VLOOKUP($A3736,DL,COLUMN()-1,0)))),VALUE(TRIM(VLOOKUP($A3736,DL,COLUMN()-1,0))),TRIM(VLOOKUP($A3736,DL,COLUMN()-1,0))),"")</f>
        <v/>
      </c>
    </row>
    <row r="3737" spans="1:14">
      <c r="A3737" s="4" t="str">
        <f>IF(ISNUMBER(NhapDS!A3733),NhapDS!A3733,"")</f>
        <v/>
      </c>
      <c r="B3737" s="18" t="str">
        <f t="shared" si="477"/>
        <v/>
      </c>
      <c r="C3737" s="64" t="str">
        <f t="shared" si="477"/>
        <v/>
      </c>
      <c r="D3737" s="28" t="str">
        <f t="shared" si="476"/>
        <v/>
      </c>
      <c r="E3737" s="28" t="str">
        <f t="shared" si="481"/>
        <v/>
      </c>
      <c r="F3737" s="28" t="str">
        <f t="shared" si="481"/>
        <v/>
      </c>
      <c r="G3737" s="18" t="str">
        <f t="shared" si="481"/>
        <v/>
      </c>
      <c r="H3737" s="18" t="str">
        <f t="shared" si="481"/>
        <v/>
      </c>
      <c r="I3737" s="18" t="str">
        <f t="shared" si="481"/>
        <v/>
      </c>
      <c r="J3737" s="28" t="str">
        <f t="shared" si="483"/>
        <v/>
      </c>
      <c r="K3737" s="28" t="str">
        <f t="shared" si="483"/>
        <v/>
      </c>
      <c r="L3737" s="28" t="str">
        <f t="shared" si="483"/>
        <v/>
      </c>
      <c r="M3737" s="28" t="str">
        <f t="shared" si="479"/>
        <v/>
      </c>
      <c r="N3737" s="138" t="str">
        <f>IF(ISNUMBER($A3737),IF(ISNUMBER(VALUE(TRIM(VLOOKUP($A3737,DL,COLUMN()-1,0)))),VALUE(TRIM(VLOOKUP($A3737,DL,COLUMN()-1,0))),TRIM(VLOOKUP($A3737,DL,COLUMN()-1,0))),"")</f>
        <v/>
      </c>
    </row>
    <row r="3738" spans="1:14">
      <c r="A3738" s="4" t="str">
        <f>IF(ISNUMBER(NhapDS!A3734),NhapDS!A3734,"")</f>
        <v/>
      </c>
      <c r="B3738" s="18" t="str">
        <f t="shared" si="477"/>
        <v/>
      </c>
      <c r="C3738" s="64" t="str">
        <f t="shared" si="477"/>
        <v/>
      </c>
      <c r="D3738" s="28" t="str">
        <f t="shared" si="476"/>
        <v/>
      </c>
      <c r="E3738" s="28" t="str">
        <f t="shared" si="481"/>
        <v/>
      </c>
      <c r="F3738" s="28" t="str">
        <f t="shared" si="481"/>
        <v/>
      </c>
      <c r="G3738" s="18" t="str">
        <f t="shared" si="481"/>
        <v/>
      </c>
      <c r="H3738" s="18" t="str">
        <f t="shared" si="481"/>
        <v/>
      </c>
      <c r="I3738" s="18" t="str">
        <f t="shared" si="481"/>
        <v/>
      </c>
      <c r="J3738" s="28" t="str">
        <f t="shared" si="483"/>
        <v/>
      </c>
      <c r="K3738" s="28" t="str">
        <f t="shared" si="483"/>
        <v/>
      </c>
      <c r="L3738" s="28" t="str">
        <f t="shared" si="483"/>
        <v/>
      </c>
      <c r="M3738" s="28" t="str">
        <f t="shared" si="479"/>
        <v/>
      </c>
      <c r="N3738" s="138" t="str">
        <f>IF(ISNUMBER($A3738),IF(ISNUMBER(VALUE(TRIM(VLOOKUP($A3738,DL,COLUMN()-1,0)))),VALUE(TRIM(VLOOKUP($A3738,DL,COLUMN()-1,0))),TRIM(VLOOKUP($A3738,DL,COLUMN()-1,0))),"")</f>
        <v/>
      </c>
    </row>
    <row r="3739" spans="1:14">
      <c r="A3739" s="4" t="str">
        <f>IF(ISNUMBER(NhapDS!A3735),NhapDS!A3735,"")</f>
        <v/>
      </c>
      <c r="B3739" s="18" t="str">
        <f t="shared" si="477"/>
        <v/>
      </c>
      <c r="C3739" s="64" t="str">
        <f t="shared" si="477"/>
        <v/>
      </c>
      <c r="D3739" s="28" t="str">
        <f t="shared" si="476"/>
        <v/>
      </c>
      <c r="E3739" s="28" t="str">
        <f t="shared" si="481"/>
        <v/>
      </c>
      <c r="F3739" s="28" t="str">
        <f t="shared" si="481"/>
        <v/>
      </c>
      <c r="G3739" s="18" t="str">
        <f t="shared" si="481"/>
        <v/>
      </c>
      <c r="H3739" s="18" t="str">
        <f t="shared" si="481"/>
        <v/>
      </c>
      <c r="I3739" s="18" t="str">
        <f t="shared" si="481"/>
        <v/>
      </c>
      <c r="J3739" s="28" t="str">
        <f t="shared" si="483"/>
        <v/>
      </c>
      <c r="K3739" s="28" t="str">
        <f t="shared" si="483"/>
        <v/>
      </c>
      <c r="L3739" s="28" t="str">
        <f t="shared" si="483"/>
        <v/>
      </c>
      <c r="M3739" s="28" t="str">
        <f t="shared" si="479"/>
        <v/>
      </c>
      <c r="N3739" s="138" t="str">
        <f>IF(ISNUMBER($A3739),IF(ISNUMBER(VALUE(TRIM(VLOOKUP($A3739,DL,COLUMN()-1,0)))),VALUE(TRIM(VLOOKUP($A3739,DL,COLUMN()-1,0))),TRIM(VLOOKUP($A3739,DL,COLUMN()-1,0))),"")</f>
        <v/>
      </c>
    </row>
    <row r="3740" spans="1:14">
      <c r="A3740" s="4" t="str">
        <f>IF(ISNUMBER(NhapDS!A3736),NhapDS!A3736,"")</f>
        <v/>
      </c>
      <c r="B3740" s="18" t="str">
        <f t="shared" si="477"/>
        <v/>
      </c>
      <c r="C3740" s="64" t="str">
        <f t="shared" si="477"/>
        <v/>
      </c>
      <c r="D3740" s="28" t="str">
        <f t="shared" si="476"/>
        <v/>
      </c>
      <c r="E3740" s="28" t="str">
        <f t="shared" si="481"/>
        <v/>
      </c>
      <c r="F3740" s="28" t="str">
        <f t="shared" si="481"/>
        <v/>
      </c>
      <c r="G3740" s="18" t="str">
        <f t="shared" si="481"/>
        <v/>
      </c>
      <c r="H3740" s="18" t="str">
        <f t="shared" si="481"/>
        <v/>
      </c>
      <c r="I3740" s="18" t="str">
        <f t="shared" si="481"/>
        <v/>
      </c>
      <c r="J3740" s="28" t="str">
        <f t="shared" si="483"/>
        <v/>
      </c>
      <c r="K3740" s="28" t="str">
        <f t="shared" si="483"/>
        <v/>
      </c>
      <c r="L3740" s="28" t="str">
        <f t="shared" si="483"/>
        <v/>
      </c>
      <c r="M3740" s="28" t="str">
        <f t="shared" si="479"/>
        <v/>
      </c>
      <c r="N3740" s="138" t="str">
        <f>IF(ISNUMBER($A3740),IF(ISNUMBER(VALUE(TRIM(VLOOKUP($A3740,DL,COLUMN()-1,0)))),VALUE(TRIM(VLOOKUP($A3740,DL,COLUMN()-1,0))),TRIM(VLOOKUP($A3740,DL,COLUMN()-1,0))),"")</f>
        <v/>
      </c>
    </row>
    <row r="3741" spans="1:14">
      <c r="A3741" s="4" t="str">
        <f>IF(ISNUMBER(NhapDS!A3737),NhapDS!A3737,"")</f>
        <v/>
      </c>
      <c r="B3741" s="18" t="str">
        <f t="shared" si="477"/>
        <v/>
      </c>
      <c r="C3741" s="64" t="str">
        <f t="shared" si="477"/>
        <v/>
      </c>
      <c r="D3741" s="28" t="str">
        <f t="shared" si="476"/>
        <v/>
      </c>
      <c r="E3741" s="28" t="str">
        <f t="shared" si="481"/>
        <v/>
      </c>
      <c r="F3741" s="28" t="str">
        <f t="shared" si="481"/>
        <v/>
      </c>
      <c r="G3741" s="18" t="str">
        <f t="shared" si="481"/>
        <v/>
      </c>
      <c r="H3741" s="18" t="str">
        <f t="shared" si="481"/>
        <v/>
      </c>
      <c r="I3741" s="18" t="str">
        <f t="shared" si="481"/>
        <v/>
      </c>
      <c r="J3741" s="28" t="str">
        <f t="shared" si="483"/>
        <v/>
      </c>
      <c r="K3741" s="28" t="str">
        <f t="shared" si="483"/>
        <v/>
      </c>
      <c r="L3741" s="28" t="str">
        <f t="shared" si="483"/>
        <v/>
      </c>
      <c r="M3741" s="28" t="str">
        <f t="shared" si="479"/>
        <v/>
      </c>
      <c r="N3741" s="138" t="str">
        <f>IF(ISNUMBER($A3741),IF(ISNUMBER(VALUE(TRIM(VLOOKUP($A3741,DL,COLUMN()-1,0)))),VALUE(TRIM(VLOOKUP($A3741,DL,COLUMN()-1,0))),TRIM(VLOOKUP($A3741,DL,COLUMN()-1,0))),"")</f>
        <v/>
      </c>
    </row>
    <row r="3742" spans="1:14">
      <c r="A3742" s="4" t="str">
        <f>IF(ISNUMBER(NhapDS!A3738),NhapDS!A3738,"")</f>
        <v/>
      </c>
      <c r="B3742" s="18" t="str">
        <f t="shared" si="477"/>
        <v/>
      </c>
      <c r="C3742" s="64" t="str">
        <f t="shared" si="477"/>
        <v/>
      </c>
      <c r="D3742" s="28" t="str">
        <f t="shared" si="476"/>
        <v/>
      </c>
      <c r="E3742" s="28" t="str">
        <f t="shared" si="481"/>
        <v/>
      </c>
      <c r="F3742" s="28" t="str">
        <f t="shared" si="481"/>
        <v/>
      </c>
      <c r="G3742" s="18" t="str">
        <f t="shared" si="481"/>
        <v/>
      </c>
      <c r="H3742" s="18" t="str">
        <f t="shared" si="481"/>
        <v/>
      </c>
      <c r="I3742" s="18" t="str">
        <f t="shared" si="481"/>
        <v/>
      </c>
      <c r="J3742" s="28" t="str">
        <f t="shared" si="483"/>
        <v/>
      </c>
      <c r="K3742" s="28" t="str">
        <f t="shared" si="483"/>
        <v/>
      </c>
      <c r="L3742" s="28" t="str">
        <f t="shared" si="483"/>
        <v/>
      </c>
      <c r="M3742" s="28" t="str">
        <f t="shared" si="479"/>
        <v/>
      </c>
      <c r="N3742" s="138" t="str">
        <f>IF(ISNUMBER($A3742),IF(ISNUMBER(VALUE(TRIM(VLOOKUP($A3742,DL,COLUMN()-1,0)))),VALUE(TRIM(VLOOKUP($A3742,DL,COLUMN()-1,0))),TRIM(VLOOKUP($A3742,DL,COLUMN()-1,0))),"")</f>
        <v/>
      </c>
    </row>
    <row r="3743" spans="1:14">
      <c r="A3743" s="4" t="str">
        <f>IF(ISNUMBER(NhapDS!A3739),NhapDS!A3739,"")</f>
        <v/>
      </c>
      <c r="B3743" s="18" t="str">
        <f t="shared" si="477"/>
        <v/>
      </c>
      <c r="C3743" s="64" t="str">
        <f t="shared" si="477"/>
        <v/>
      </c>
      <c r="D3743" s="28" t="str">
        <f t="shared" si="476"/>
        <v/>
      </c>
      <c r="E3743" s="28" t="str">
        <f t="shared" si="481"/>
        <v/>
      </c>
      <c r="F3743" s="28" t="str">
        <f t="shared" si="481"/>
        <v/>
      </c>
      <c r="G3743" s="18" t="str">
        <f t="shared" si="481"/>
        <v/>
      </c>
      <c r="H3743" s="18" t="str">
        <f t="shared" si="481"/>
        <v/>
      </c>
      <c r="I3743" s="18" t="str">
        <f t="shared" si="481"/>
        <v/>
      </c>
      <c r="J3743" s="28" t="str">
        <f t="shared" si="483"/>
        <v/>
      </c>
      <c r="K3743" s="28" t="str">
        <f t="shared" si="483"/>
        <v/>
      </c>
      <c r="L3743" s="28" t="str">
        <f t="shared" si="483"/>
        <v/>
      </c>
      <c r="M3743" s="28" t="str">
        <f t="shared" si="479"/>
        <v/>
      </c>
      <c r="N3743" s="138" t="str">
        <f>IF(ISNUMBER($A3743),IF(ISNUMBER(VALUE(TRIM(VLOOKUP($A3743,DL,COLUMN()-1,0)))),VALUE(TRIM(VLOOKUP($A3743,DL,COLUMN()-1,0))),TRIM(VLOOKUP($A3743,DL,COLUMN()-1,0))),"")</f>
        <v/>
      </c>
    </row>
    <row r="3744" spans="1:14">
      <c r="A3744" s="4" t="str">
        <f>IF(ISNUMBER(NhapDS!A3740),NhapDS!A3740,"")</f>
        <v/>
      </c>
      <c r="B3744" s="18" t="str">
        <f t="shared" si="477"/>
        <v/>
      </c>
      <c r="C3744" s="64" t="str">
        <f t="shared" si="477"/>
        <v/>
      </c>
      <c r="D3744" s="28" t="str">
        <f t="shared" ref="D3744:D3807" si="484">IF(ISNUMBER($A3744),IF(E3744="x","","x"),"")</f>
        <v/>
      </c>
      <c r="E3744" s="28" t="str">
        <f t="shared" si="481"/>
        <v/>
      </c>
      <c r="F3744" s="28" t="str">
        <f t="shared" si="481"/>
        <v/>
      </c>
      <c r="G3744" s="18" t="str">
        <f t="shared" si="481"/>
        <v/>
      </c>
      <c r="H3744" s="18" t="str">
        <f t="shared" si="481"/>
        <v/>
      </c>
      <c r="I3744" s="18" t="str">
        <f t="shared" si="481"/>
        <v/>
      </c>
      <c r="J3744" s="28" t="str">
        <f t="shared" si="483"/>
        <v/>
      </c>
      <c r="K3744" s="28" t="str">
        <f t="shared" si="483"/>
        <v/>
      </c>
      <c r="L3744" s="28" t="str">
        <f t="shared" si="483"/>
        <v/>
      </c>
      <c r="M3744" s="28" t="str">
        <f t="shared" si="479"/>
        <v/>
      </c>
      <c r="N3744" s="138" t="str">
        <f>IF(ISNUMBER($A3744),IF(ISNUMBER(VALUE(TRIM(VLOOKUP($A3744,DL,COLUMN()-1,0)))),VALUE(TRIM(VLOOKUP($A3744,DL,COLUMN()-1,0))),TRIM(VLOOKUP($A3744,DL,COLUMN()-1,0))),"")</f>
        <v/>
      </c>
    </row>
    <row r="3745" spans="1:14">
      <c r="A3745" s="4" t="str">
        <f>IF(ISNUMBER(NhapDS!A3741),NhapDS!A3741,"")</f>
        <v/>
      </c>
      <c r="B3745" s="18" t="str">
        <f t="shared" si="477"/>
        <v/>
      </c>
      <c r="C3745" s="64" t="str">
        <f t="shared" si="477"/>
        <v/>
      </c>
      <c r="D3745" s="28" t="str">
        <f t="shared" si="484"/>
        <v/>
      </c>
      <c r="E3745" s="28" t="str">
        <f t="shared" si="481"/>
        <v/>
      </c>
      <c r="F3745" s="28" t="str">
        <f t="shared" si="481"/>
        <v/>
      </c>
      <c r="G3745" s="18" t="str">
        <f t="shared" si="481"/>
        <v/>
      </c>
      <c r="H3745" s="18" t="str">
        <f t="shared" si="481"/>
        <v/>
      </c>
      <c r="I3745" s="18" t="str">
        <f t="shared" si="481"/>
        <v/>
      </c>
      <c r="J3745" s="28" t="str">
        <f t="shared" si="483"/>
        <v/>
      </c>
      <c r="K3745" s="28" t="str">
        <f t="shared" si="483"/>
        <v/>
      </c>
      <c r="L3745" s="28" t="str">
        <f t="shared" si="483"/>
        <v/>
      </c>
      <c r="M3745" s="28" t="str">
        <f t="shared" si="479"/>
        <v/>
      </c>
      <c r="N3745" s="138" t="str">
        <f>IF(ISNUMBER($A3745),IF(ISNUMBER(VALUE(TRIM(VLOOKUP($A3745,DL,COLUMN()-1,0)))),VALUE(TRIM(VLOOKUP($A3745,DL,COLUMN()-1,0))),TRIM(VLOOKUP($A3745,DL,COLUMN()-1,0))),"")</f>
        <v/>
      </c>
    </row>
    <row r="3746" spans="1:14">
      <c r="A3746" s="4" t="str">
        <f>IF(ISNUMBER(NhapDS!A3742),NhapDS!A3742,"")</f>
        <v/>
      </c>
      <c r="B3746" s="18" t="str">
        <f t="shared" ref="B3746:C3809" si="485">IF(ISNUMBER($A3746),VLOOKUP($A3746,DL,COLUMN(),0),"")</f>
        <v/>
      </c>
      <c r="C3746" s="64" t="str">
        <f t="shared" si="485"/>
        <v/>
      </c>
      <c r="D3746" s="28" t="str">
        <f t="shared" si="484"/>
        <v/>
      </c>
      <c r="E3746" s="28" t="str">
        <f t="shared" si="481"/>
        <v/>
      </c>
      <c r="F3746" s="28" t="str">
        <f t="shared" si="481"/>
        <v/>
      </c>
      <c r="G3746" s="18" t="str">
        <f t="shared" si="481"/>
        <v/>
      </c>
      <c r="H3746" s="18" t="str">
        <f t="shared" si="481"/>
        <v/>
      </c>
      <c r="I3746" s="18" t="str">
        <f t="shared" si="481"/>
        <v/>
      </c>
      <c r="J3746" s="28" t="str">
        <f t="shared" ref="J3746:L3761" si="486">IF(ISNUMBER($A3746),TRIM(VLOOKUP($A3746,DL,COLUMN()-1,0)),"")</f>
        <v/>
      </c>
      <c r="K3746" s="28" t="str">
        <f t="shared" si="486"/>
        <v/>
      </c>
      <c r="L3746" s="28" t="str">
        <f t="shared" si="486"/>
        <v/>
      </c>
      <c r="M3746" s="28" t="str">
        <f t="shared" ref="M3746:M3809" si="487">IF(ISNUMBER($A3746),TRIM(VLOOKUP($A3746,DL,COLUMN()-1,0)),"")</f>
        <v/>
      </c>
      <c r="N3746" s="138" t="str">
        <f>IF(ISNUMBER($A3746),IF(ISNUMBER(VALUE(TRIM(VLOOKUP($A3746,DL,COLUMN()-1,0)))),VALUE(TRIM(VLOOKUP($A3746,DL,COLUMN()-1,0))),TRIM(VLOOKUP($A3746,DL,COLUMN()-1,0))),"")</f>
        <v/>
      </c>
    </row>
    <row r="3747" spans="1:14">
      <c r="A3747" s="4" t="str">
        <f>IF(ISNUMBER(NhapDS!A3743),NhapDS!A3743,"")</f>
        <v/>
      </c>
      <c r="B3747" s="18" t="str">
        <f t="shared" si="485"/>
        <v/>
      </c>
      <c r="C3747" s="64" t="str">
        <f t="shared" si="485"/>
        <v/>
      </c>
      <c r="D3747" s="28" t="str">
        <f t="shared" si="484"/>
        <v/>
      </c>
      <c r="E3747" s="28" t="str">
        <f t="shared" si="481"/>
        <v/>
      </c>
      <c r="F3747" s="28" t="str">
        <f t="shared" si="481"/>
        <v/>
      </c>
      <c r="G3747" s="18" t="str">
        <f t="shared" si="481"/>
        <v/>
      </c>
      <c r="H3747" s="18" t="str">
        <f t="shared" si="481"/>
        <v/>
      </c>
      <c r="I3747" s="18" t="str">
        <f t="shared" si="481"/>
        <v/>
      </c>
      <c r="J3747" s="28" t="str">
        <f t="shared" si="486"/>
        <v/>
      </c>
      <c r="K3747" s="28" t="str">
        <f t="shared" si="486"/>
        <v/>
      </c>
      <c r="L3747" s="28" t="str">
        <f t="shared" si="486"/>
        <v/>
      </c>
      <c r="M3747" s="28" t="str">
        <f t="shared" si="487"/>
        <v/>
      </c>
      <c r="N3747" s="138" t="str">
        <f>IF(ISNUMBER($A3747),IF(ISNUMBER(VALUE(TRIM(VLOOKUP($A3747,DL,COLUMN()-1,0)))),VALUE(TRIM(VLOOKUP($A3747,DL,COLUMN()-1,0))),TRIM(VLOOKUP($A3747,DL,COLUMN()-1,0))),"")</f>
        <v/>
      </c>
    </row>
    <row r="3748" spans="1:14">
      <c r="A3748" s="4" t="str">
        <f>IF(ISNUMBER(NhapDS!A3744),NhapDS!A3744,"")</f>
        <v/>
      </c>
      <c r="B3748" s="18" t="str">
        <f t="shared" si="485"/>
        <v/>
      </c>
      <c r="C3748" s="64" t="str">
        <f t="shared" si="485"/>
        <v/>
      </c>
      <c r="D3748" s="28" t="str">
        <f t="shared" si="484"/>
        <v/>
      </c>
      <c r="E3748" s="28" t="str">
        <f t="shared" si="481"/>
        <v/>
      </c>
      <c r="F3748" s="28" t="str">
        <f t="shared" si="481"/>
        <v/>
      </c>
      <c r="G3748" s="18" t="str">
        <f t="shared" si="481"/>
        <v/>
      </c>
      <c r="H3748" s="18" t="str">
        <f t="shared" si="481"/>
        <v/>
      </c>
      <c r="I3748" s="18" t="str">
        <f t="shared" si="481"/>
        <v/>
      </c>
      <c r="J3748" s="28" t="str">
        <f t="shared" si="486"/>
        <v/>
      </c>
      <c r="K3748" s="28" t="str">
        <f t="shared" si="486"/>
        <v/>
      </c>
      <c r="L3748" s="28" t="str">
        <f t="shared" si="486"/>
        <v/>
      </c>
      <c r="M3748" s="28" t="str">
        <f t="shared" si="487"/>
        <v/>
      </c>
      <c r="N3748" s="138" t="str">
        <f>IF(ISNUMBER($A3748),IF(ISNUMBER(VALUE(TRIM(VLOOKUP($A3748,DL,COLUMN()-1,0)))),VALUE(TRIM(VLOOKUP($A3748,DL,COLUMN()-1,0))),TRIM(VLOOKUP($A3748,DL,COLUMN()-1,0))),"")</f>
        <v/>
      </c>
    </row>
    <row r="3749" spans="1:14">
      <c r="A3749" s="4" t="str">
        <f>IF(ISNUMBER(NhapDS!A3745),NhapDS!A3745,"")</f>
        <v/>
      </c>
      <c r="B3749" s="18" t="str">
        <f t="shared" si="485"/>
        <v/>
      </c>
      <c r="C3749" s="64" t="str">
        <f t="shared" si="485"/>
        <v/>
      </c>
      <c r="D3749" s="28" t="str">
        <f t="shared" si="484"/>
        <v/>
      </c>
      <c r="E3749" s="28" t="str">
        <f t="shared" si="481"/>
        <v/>
      </c>
      <c r="F3749" s="28" t="str">
        <f t="shared" si="481"/>
        <v/>
      </c>
      <c r="G3749" s="18" t="str">
        <f t="shared" si="481"/>
        <v/>
      </c>
      <c r="H3749" s="18" t="str">
        <f t="shared" si="481"/>
        <v/>
      </c>
      <c r="I3749" s="18" t="str">
        <f t="shared" si="481"/>
        <v/>
      </c>
      <c r="J3749" s="28" t="str">
        <f t="shared" si="486"/>
        <v/>
      </c>
      <c r="K3749" s="28" t="str">
        <f t="shared" si="486"/>
        <v/>
      </c>
      <c r="L3749" s="28" t="str">
        <f t="shared" si="486"/>
        <v/>
      </c>
      <c r="M3749" s="28" t="str">
        <f t="shared" si="487"/>
        <v/>
      </c>
      <c r="N3749" s="138" t="str">
        <f>IF(ISNUMBER($A3749),IF(ISNUMBER(VALUE(TRIM(VLOOKUP($A3749,DL,COLUMN()-1,0)))),VALUE(TRIM(VLOOKUP($A3749,DL,COLUMN()-1,0))),TRIM(VLOOKUP($A3749,DL,COLUMN()-1,0))),"")</f>
        <v/>
      </c>
    </row>
    <row r="3750" spans="1:14">
      <c r="A3750" s="4" t="str">
        <f>IF(ISNUMBER(NhapDS!A3746),NhapDS!A3746,"")</f>
        <v/>
      </c>
      <c r="B3750" s="18" t="str">
        <f t="shared" si="485"/>
        <v/>
      </c>
      <c r="C3750" s="64" t="str">
        <f t="shared" si="485"/>
        <v/>
      </c>
      <c r="D3750" s="28" t="str">
        <f t="shared" si="484"/>
        <v/>
      </c>
      <c r="E3750" s="28" t="str">
        <f t="shared" si="481"/>
        <v/>
      </c>
      <c r="F3750" s="28" t="str">
        <f t="shared" si="481"/>
        <v/>
      </c>
      <c r="G3750" s="18" t="str">
        <f t="shared" si="481"/>
        <v/>
      </c>
      <c r="H3750" s="18" t="str">
        <f t="shared" si="481"/>
        <v/>
      </c>
      <c r="I3750" s="18" t="str">
        <f t="shared" si="481"/>
        <v/>
      </c>
      <c r="J3750" s="28" t="str">
        <f t="shared" si="486"/>
        <v/>
      </c>
      <c r="K3750" s="28" t="str">
        <f t="shared" si="486"/>
        <v/>
      </c>
      <c r="L3750" s="28" t="str">
        <f t="shared" si="486"/>
        <v/>
      </c>
      <c r="M3750" s="28" t="str">
        <f t="shared" si="487"/>
        <v/>
      </c>
      <c r="N3750" s="138" t="str">
        <f>IF(ISNUMBER($A3750),IF(ISNUMBER(VALUE(TRIM(VLOOKUP($A3750,DL,COLUMN()-1,0)))),VALUE(TRIM(VLOOKUP($A3750,DL,COLUMN()-1,0))),TRIM(VLOOKUP($A3750,DL,COLUMN()-1,0))),"")</f>
        <v/>
      </c>
    </row>
    <row r="3751" spans="1:14">
      <c r="A3751" s="4" t="str">
        <f>IF(ISNUMBER(NhapDS!A3747),NhapDS!A3747,"")</f>
        <v/>
      </c>
      <c r="B3751" s="18" t="str">
        <f t="shared" si="485"/>
        <v/>
      </c>
      <c r="C3751" s="64" t="str">
        <f t="shared" si="485"/>
        <v/>
      </c>
      <c r="D3751" s="28" t="str">
        <f t="shared" si="484"/>
        <v/>
      </c>
      <c r="E3751" s="28" t="str">
        <f t="shared" si="481"/>
        <v/>
      </c>
      <c r="F3751" s="28" t="str">
        <f t="shared" si="481"/>
        <v/>
      </c>
      <c r="G3751" s="18" t="str">
        <f t="shared" si="481"/>
        <v/>
      </c>
      <c r="H3751" s="18" t="str">
        <f t="shared" si="481"/>
        <v/>
      </c>
      <c r="I3751" s="18" t="str">
        <f t="shared" si="481"/>
        <v/>
      </c>
      <c r="J3751" s="28" t="str">
        <f t="shared" si="486"/>
        <v/>
      </c>
      <c r="K3751" s="28" t="str">
        <f t="shared" si="486"/>
        <v/>
      </c>
      <c r="L3751" s="28" t="str">
        <f t="shared" si="486"/>
        <v/>
      </c>
      <c r="M3751" s="28" t="str">
        <f t="shared" si="487"/>
        <v/>
      </c>
      <c r="N3751" s="138" t="str">
        <f>IF(ISNUMBER($A3751),IF(ISNUMBER(VALUE(TRIM(VLOOKUP($A3751,DL,COLUMN()-1,0)))),VALUE(TRIM(VLOOKUP($A3751,DL,COLUMN()-1,0))),TRIM(VLOOKUP($A3751,DL,COLUMN()-1,0))),"")</f>
        <v/>
      </c>
    </row>
    <row r="3752" spans="1:14">
      <c r="A3752" s="4" t="str">
        <f>IF(ISNUMBER(NhapDS!A3748),NhapDS!A3748,"")</f>
        <v/>
      </c>
      <c r="B3752" s="18" t="str">
        <f t="shared" si="485"/>
        <v/>
      </c>
      <c r="C3752" s="64" t="str">
        <f t="shared" si="485"/>
        <v/>
      </c>
      <c r="D3752" s="28" t="str">
        <f t="shared" si="484"/>
        <v/>
      </c>
      <c r="E3752" s="28" t="str">
        <f t="shared" si="481"/>
        <v/>
      </c>
      <c r="F3752" s="28" t="str">
        <f t="shared" si="481"/>
        <v/>
      </c>
      <c r="G3752" s="18" t="str">
        <f t="shared" si="481"/>
        <v/>
      </c>
      <c r="H3752" s="18" t="str">
        <f t="shared" si="481"/>
        <v/>
      </c>
      <c r="I3752" s="18" t="str">
        <f t="shared" si="481"/>
        <v/>
      </c>
      <c r="J3752" s="28" t="str">
        <f t="shared" si="486"/>
        <v/>
      </c>
      <c r="K3752" s="28" t="str">
        <f t="shared" si="486"/>
        <v/>
      </c>
      <c r="L3752" s="28" t="str">
        <f t="shared" si="486"/>
        <v/>
      </c>
      <c r="M3752" s="28" t="str">
        <f t="shared" si="487"/>
        <v/>
      </c>
      <c r="N3752" s="138" t="str">
        <f>IF(ISNUMBER($A3752),IF(ISNUMBER(VALUE(TRIM(VLOOKUP($A3752,DL,COLUMN()-1,0)))),VALUE(TRIM(VLOOKUP($A3752,DL,COLUMN()-1,0))),TRIM(VLOOKUP($A3752,DL,COLUMN()-1,0))),"")</f>
        <v/>
      </c>
    </row>
    <row r="3753" spans="1:14">
      <c r="A3753" s="4" t="str">
        <f>IF(ISNUMBER(NhapDS!A3749),NhapDS!A3749,"")</f>
        <v/>
      </c>
      <c r="B3753" s="18" t="str">
        <f t="shared" si="485"/>
        <v/>
      </c>
      <c r="C3753" s="64" t="str">
        <f t="shared" si="485"/>
        <v/>
      </c>
      <c r="D3753" s="28" t="str">
        <f t="shared" si="484"/>
        <v/>
      </c>
      <c r="E3753" s="28" t="str">
        <f t="shared" si="481"/>
        <v/>
      </c>
      <c r="F3753" s="28" t="str">
        <f t="shared" si="481"/>
        <v/>
      </c>
      <c r="G3753" s="18" t="str">
        <f t="shared" si="481"/>
        <v/>
      </c>
      <c r="H3753" s="18" t="str">
        <f t="shared" si="481"/>
        <v/>
      </c>
      <c r="I3753" s="18" t="str">
        <f t="shared" si="481"/>
        <v/>
      </c>
      <c r="J3753" s="28" t="str">
        <f t="shared" si="486"/>
        <v/>
      </c>
      <c r="K3753" s="28" t="str">
        <f t="shared" si="486"/>
        <v/>
      </c>
      <c r="L3753" s="28" t="str">
        <f t="shared" si="486"/>
        <v/>
      </c>
      <c r="M3753" s="28" t="str">
        <f t="shared" si="487"/>
        <v/>
      </c>
      <c r="N3753" s="138" t="str">
        <f>IF(ISNUMBER($A3753),IF(ISNUMBER(VALUE(TRIM(VLOOKUP($A3753,DL,COLUMN()-1,0)))),VALUE(TRIM(VLOOKUP($A3753,DL,COLUMN()-1,0))),TRIM(VLOOKUP($A3753,DL,COLUMN()-1,0))),"")</f>
        <v/>
      </c>
    </row>
    <row r="3754" spans="1:14">
      <c r="A3754" s="4" t="str">
        <f>IF(ISNUMBER(NhapDS!A3750),NhapDS!A3750,"")</f>
        <v/>
      </c>
      <c r="B3754" s="18" t="str">
        <f t="shared" si="485"/>
        <v/>
      </c>
      <c r="C3754" s="64" t="str">
        <f t="shared" si="485"/>
        <v/>
      </c>
      <c r="D3754" s="28" t="str">
        <f t="shared" si="484"/>
        <v/>
      </c>
      <c r="E3754" s="28" t="str">
        <f t="shared" si="481"/>
        <v/>
      </c>
      <c r="F3754" s="28" t="str">
        <f t="shared" si="481"/>
        <v/>
      </c>
      <c r="G3754" s="18" t="str">
        <f t="shared" si="481"/>
        <v/>
      </c>
      <c r="H3754" s="18" t="str">
        <f t="shared" si="481"/>
        <v/>
      </c>
      <c r="I3754" s="18" t="str">
        <f t="shared" si="481"/>
        <v/>
      </c>
      <c r="J3754" s="28" t="str">
        <f t="shared" si="486"/>
        <v/>
      </c>
      <c r="K3754" s="28" t="str">
        <f t="shared" si="486"/>
        <v/>
      </c>
      <c r="L3754" s="28" t="str">
        <f t="shared" si="486"/>
        <v/>
      </c>
      <c r="M3754" s="28" t="str">
        <f t="shared" si="487"/>
        <v/>
      </c>
      <c r="N3754" s="138" t="str">
        <f>IF(ISNUMBER($A3754),IF(ISNUMBER(VALUE(TRIM(VLOOKUP($A3754,DL,COLUMN()-1,0)))),VALUE(TRIM(VLOOKUP($A3754,DL,COLUMN()-1,0))),TRIM(VLOOKUP($A3754,DL,COLUMN()-1,0))),"")</f>
        <v/>
      </c>
    </row>
    <row r="3755" spans="1:14">
      <c r="A3755" s="4" t="str">
        <f>IF(ISNUMBER(NhapDS!A3751),NhapDS!A3751,"")</f>
        <v/>
      </c>
      <c r="B3755" s="18" t="str">
        <f t="shared" si="485"/>
        <v/>
      </c>
      <c r="C3755" s="64" t="str">
        <f t="shared" si="485"/>
        <v/>
      </c>
      <c r="D3755" s="28" t="str">
        <f t="shared" si="484"/>
        <v/>
      </c>
      <c r="E3755" s="28" t="str">
        <f t="shared" si="481"/>
        <v/>
      </c>
      <c r="F3755" s="28" t="str">
        <f t="shared" si="481"/>
        <v/>
      </c>
      <c r="G3755" s="18" t="str">
        <f t="shared" si="481"/>
        <v/>
      </c>
      <c r="H3755" s="18" t="str">
        <f t="shared" si="481"/>
        <v/>
      </c>
      <c r="I3755" s="18" t="str">
        <f t="shared" si="481"/>
        <v/>
      </c>
      <c r="J3755" s="28" t="str">
        <f t="shared" si="486"/>
        <v/>
      </c>
      <c r="K3755" s="28" t="str">
        <f t="shared" si="486"/>
        <v/>
      </c>
      <c r="L3755" s="28" t="str">
        <f t="shared" si="486"/>
        <v/>
      </c>
      <c r="M3755" s="28" t="str">
        <f t="shared" si="487"/>
        <v/>
      </c>
      <c r="N3755" s="138" t="str">
        <f>IF(ISNUMBER($A3755),IF(ISNUMBER(VALUE(TRIM(VLOOKUP($A3755,DL,COLUMN()-1,0)))),VALUE(TRIM(VLOOKUP($A3755,DL,COLUMN()-1,0))),TRIM(VLOOKUP($A3755,DL,COLUMN()-1,0))),"")</f>
        <v/>
      </c>
    </row>
    <row r="3756" spans="1:14">
      <c r="A3756" s="4" t="str">
        <f>IF(ISNUMBER(NhapDS!A3752),NhapDS!A3752,"")</f>
        <v/>
      </c>
      <c r="B3756" s="18" t="str">
        <f t="shared" si="485"/>
        <v/>
      </c>
      <c r="C3756" s="64" t="str">
        <f t="shared" si="485"/>
        <v/>
      </c>
      <c r="D3756" s="28" t="str">
        <f t="shared" si="484"/>
        <v/>
      </c>
      <c r="E3756" s="28" t="str">
        <f t="shared" si="481"/>
        <v/>
      </c>
      <c r="F3756" s="28" t="str">
        <f t="shared" si="481"/>
        <v/>
      </c>
      <c r="G3756" s="18" t="str">
        <f t="shared" si="481"/>
        <v/>
      </c>
      <c r="H3756" s="18" t="str">
        <f t="shared" si="481"/>
        <v/>
      </c>
      <c r="I3756" s="18" t="str">
        <f t="shared" si="481"/>
        <v/>
      </c>
      <c r="J3756" s="28" t="str">
        <f t="shared" si="486"/>
        <v/>
      </c>
      <c r="K3756" s="28" t="str">
        <f t="shared" si="486"/>
        <v/>
      </c>
      <c r="L3756" s="28" t="str">
        <f t="shared" si="486"/>
        <v/>
      </c>
      <c r="M3756" s="28" t="str">
        <f t="shared" si="487"/>
        <v/>
      </c>
      <c r="N3756" s="138" t="str">
        <f>IF(ISNUMBER($A3756),IF(ISNUMBER(VALUE(TRIM(VLOOKUP($A3756,DL,COLUMN()-1,0)))),VALUE(TRIM(VLOOKUP($A3756,DL,COLUMN()-1,0))),TRIM(VLOOKUP($A3756,DL,COLUMN()-1,0))),"")</f>
        <v/>
      </c>
    </row>
    <row r="3757" spans="1:14">
      <c r="A3757" s="4" t="str">
        <f>IF(ISNUMBER(NhapDS!A3753),NhapDS!A3753,"")</f>
        <v/>
      </c>
      <c r="B3757" s="18" t="str">
        <f t="shared" si="485"/>
        <v/>
      </c>
      <c r="C3757" s="64" t="str">
        <f t="shared" si="485"/>
        <v/>
      </c>
      <c r="D3757" s="28" t="str">
        <f t="shared" si="484"/>
        <v/>
      </c>
      <c r="E3757" s="28" t="str">
        <f t="shared" ref="E3757:I3807" si="488">IF(ISNUMBER($A3757),TRIM(VLOOKUP($A3757,DL,COLUMN()-1,0)),"")</f>
        <v/>
      </c>
      <c r="F3757" s="28" t="str">
        <f t="shared" si="488"/>
        <v/>
      </c>
      <c r="G3757" s="18" t="str">
        <f t="shared" si="488"/>
        <v/>
      </c>
      <c r="H3757" s="18" t="str">
        <f t="shared" si="488"/>
        <v/>
      </c>
      <c r="I3757" s="18" t="str">
        <f t="shared" si="488"/>
        <v/>
      </c>
      <c r="J3757" s="28" t="str">
        <f t="shared" si="486"/>
        <v/>
      </c>
      <c r="K3757" s="28" t="str">
        <f t="shared" si="486"/>
        <v/>
      </c>
      <c r="L3757" s="28" t="str">
        <f t="shared" si="486"/>
        <v/>
      </c>
      <c r="M3757" s="28" t="str">
        <f t="shared" si="487"/>
        <v/>
      </c>
      <c r="N3757" s="138" t="str">
        <f>IF(ISNUMBER($A3757),IF(ISNUMBER(VALUE(TRIM(VLOOKUP($A3757,DL,COLUMN()-1,0)))),VALUE(TRIM(VLOOKUP($A3757,DL,COLUMN()-1,0))),TRIM(VLOOKUP($A3757,DL,COLUMN()-1,0))),"")</f>
        <v/>
      </c>
    </row>
    <row r="3758" spans="1:14">
      <c r="A3758" s="4" t="str">
        <f>IF(ISNUMBER(NhapDS!A3754),NhapDS!A3754,"")</f>
        <v/>
      </c>
      <c r="B3758" s="18" t="str">
        <f t="shared" si="485"/>
        <v/>
      </c>
      <c r="C3758" s="64" t="str">
        <f t="shared" si="485"/>
        <v/>
      </c>
      <c r="D3758" s="28" t="str">
        <f t="shared" si="484"/>
        <v/>
      </c>
      <c r="E3758" s="28" t="str">
        <f t="shared" si="488"/>
        <v/>
      </c>
      <c r="F3758" s="28" t="str">
        <f t="shared" si="488"/>
        <v/>
      </c>
      <c r="G3758" s="18" t="str">
        <f t="shared" si="488"/>
        <v/>
      </c>
      <c r="H3758" s="18" t="str">
        <f t="shared" si="488"/>
        <v/>
      </c>
      <c r="I3758" s="18" t="str">
        <f t="shared" si="488"/>
        <v/>
      </c>
      <c r="J3758" s="28" t="str">
        <f t="shared" si="486"/>
        <v/>
      </c>
      <c r="K3758" s="28" t="str">
        <f t="shared" si="486"/>
        <v/>
      </c>
      <c r="L3758" s="28" t="str">
        <f t="shared" si="486"/>
        <v/>
      </c>
      <c r="M3758" s="28" t="str">
        <f t="shared" si="487"/>
        <v/>
      </c>
      <c r="N3758" s="138" t="str">
        <f>IF(ISNUMBER($A3758),IF(ISNUMBER(VALUE(TRIM(VLOOKUP($A3758,DL,COLUMN()-1,0)))),VALUE(TRIM(VLOOKUP($A3758,DL,COLUMN()-1,0))),TRIM(VLOOKUP($A3758,DL,COLUMN()-1,0))),"")</f>
        <v/>
      </c>
    </row>
    <row r="3759" spans="1:14">
      <c r="A3759" s="4" t="str">
        <f>IF(ISNUMBER(NhapDS!A3755),NhapDS!A3755,"")</f>
        <v/>
      </c>
      <c r="B3759" s="18" t="str">
        <f t="shared" si="485"/>
        <v/>
      </c>
      <c r="C3759" s="64" t="str">
        <f t="shared" si="485"/>
        <v/>
      </c>
      <c r="D3759" s="28" t="str">
        <f t="shared" si="484"/>
        <v/>
      </c>
      <c r="E3759" s="28" t="str">
        <f t="shared" si="488"/>
        <v/>
      </c>
      <c r="F3759" s="28" t="str">
        <f t="shared" si="488"/>
        <v/>
      </c>
      <c r="G3759" s="18" t="str">
        <f t="shared" si="488"/>
        <v/>
      </c>
      <c r="H3759" s="18" t="str">
        <f t="shared" si="488"/>
        <v/>
      </c>
      <c r="I3759" s="18" t="str">
        <f t="shared" si="488"/>
        <v/>
      </c>
      <c r="J3759" s="28" t="str">
        <f t="shared" si="486"/>
        <v/>
      </c>
      <c r="K3759" s="28" t="str">
        <f t="shared" si="486"/>
        <v/>
      </c>
      <c r="L3759" s="28" t="str">
        <f t="shared" si="486"/>
        <v/>
      </c>
      <c r="M3759" s="28" t="str">
        <f t="shared" si="487"/>
        <v/>
      </c>
      <c r="N3759" s="138" t="str">
        <f>IF(ISNUMBER($A3759),IF(ISNUMBER(VALUE(TRIM(VLOOKUP($A3759,DL,COLUMN()-1,0)))),VALUE(TRIM(VLOOKUP($A3759,DL,COLUMN()-1,0))),TRIM(VLOOKUP($A3759,DL,COLUMN()-1,0))),"")</f>
        <v/>
      </c>
    </row>
    <row r="3760" spans="1:14">
      <c r="A3760" s="4" t="str">
        <f>IF(ISNUMBER(NhapDS!A3756),NhapDS!A3756,"")</f>
        <v/>
      </c>
      <c r="B3760" s="18" t="str">
        <f t="shared" si="485"/>
        <v/>
      </c>
      <c r="C3760" s="64" t="str">
        <f t="shared" si="485"/>
        <v/>
      </c>
      <c r="D3760" s="28" t="str">
        <f t="shared" si="484"/>
        <v/>
      </c>
      <c r="E3760" s="28" t="str">
        <f t="shared" si="488"/>
        <v/>
      </c>
      <c r="F3760" s="28" t="str">
        <f t="shared" si="488"/>
        <v/>
      </c>
      <c r="G3760" s="18" t="str">
        <f t="shared" si="488"/>
        <v/>
      </c>
      <c r="H3760" s="18" t="str">
        <f t="shared" si="488"/>
        <v/>
      </c>
      <c r="I3760" s="18" t="str">
        <f t="shared" si="488"/>
        <v/>
      </c>
      <c r="J3760" s="28" t="str">
        <f t="shared" si="486"/>
        <v/>
      </c>
      <c r="K3760" s="28" t="str">
        <f t="shared" si="486"/>
        <v/>
      </c>
      <c r="L3760" s="28" t="str">
        <f t="shared" si="486"/>
        <v/>
      </c>
      <c r="M3760" s="28" t="str">
        <f t="shared" si="487"/>
        <v/>
      </c>
      <c r="N3760" s="138" t="str">
        <f>IF(ISNUMBER($A3760),IF(ISNUMBER(VALUE(TRIM(VLOOKUP($A3760,DL,COLUMN()-1,0)))),VALUE(TRIM(VLOOKUP($A3760,DL,COLUMN()-1,0))),TRIM(VLOOKUP($A3760,DL,COLUMN()-1,0))),"")</f>
        <v/>
      </c>
    </row>
    <row r="3761" spans="1:14">
      <c r="A3761" s="4" t="str">
        <f>IF(ISNUMBER(NhapDS!A3757),NhapDS!A3757,"")</f>
        <v/>
      </c>
      <c r="B3761" s="18" t="str">
        <f t="shared" si="485"/>
        <v/>
      </c>
      <c r="C3761" s="64" t="str">
        <f t="shared" si="485"/>
        <v/>
      </c>
      <c r="D3761" s="28" t="str">
        <f t="shared" si="484"/>
        <v/>
      </c>
      <c r="E3761" s="28" t="str">
        <f t="shared" si="488"/>
        <v/>
      </c>
      <c r="F3761" s="28" t="str">
        <f t="shared" si="488"/>
        <v/>
      </c>
      <c r="G3761" s="18" t="str">
        <f t="shared" si="488"/>
        <v/>
      </c>
      <c r="H3761" s="18" t="str">
        <f t="shared" si="488"/>
        <v/>
      </c>
      <c r="I3761" s="18" t="str">
        <f t="shared" si="488"/>
        <v/>
      </c>
      <c r="J3761" s="28" t="str">
        <f t="shared" si="486"/>
        <v/>
      </c>
      <c r="K3761" s="28" t="str">
        <f t="shared" si="486"/>
        <v/>
      </c>
      <c r="L3761" s="28" t="str">
        <f t="shared" si="486"/>
        <v/>
      </c>
      <c r="M3761" s="28" t="str">
        <f t="shared" si="487"/>
        <v/>
      </c>
      <c r="N3761" s="138" t="str">
        <f>IF(ISNUMBER($A3761),IF(ISNUMBER(VALUE(TRIM(VLOOKUP($A3761,DL,COLUMN()-1,0)))),VALUE(TRIM(VLOOKUP($A3761,DL,COLUMN()-1,0))),TRIM(VLOOKUP($A3761,DL,COLUMN()-1,0))),"")</f>
        <v/>
      </c>
    </row>
    <row r="3762" spans="1:14">
      <c r="A3762" s="4" t="str">
        <f>IF(ISNUMBER(NhapDS!A3758),NhapDS!A3758,"")</f>
        <v/>
      </c>
      <c r="B3762" s="18" t="str">
        <f t="shared" si="485"/>
        <v/>
      </c>
      <c r="C3762" s="64" t="str">
        <f t="shared" si="485"/>
        <v/>
      </c>
      <c r="D3762" s="28" t="str">
        <f t="shared" si="484"/>
        <v/>
      </c>
      <c r="E3762" s="28" t="str">
        <f t="shared" si="488"/>
        <v/>
      </c>
      <c r="F3762" s="28" t="str">
        <f t="shared" si="488"/>
        <v/>
      </c>
      <c r="G3762" s="18" t="str">
        <f t="shared" si="488"/>
        <v/>
      </c>
      <c r="H3762" s="18" t="str">
        <f t="shared" si="488"/>
        <v/>
      </c>
      <c r="I3762" s="18" t="str">
        <f t="shared" si="488"/>
        <v/>
      </c>
      <c r="J3762" s="28" t="str">
        <f t="shared" ref="J3762:L3777" si="489">IF(ISNUMBER($A3762),TRIM(VLOOKUP($A3762,DL,COLUMN()-1,0)),"")</f>
        <v/>
      </c>
      <c r="K3762" s="28" t="str">
        <f t="shared" si="489"/>
        <v/>
      </c>
      <c r="L3762" s="28" t="str">
        <f t="shared" si="489"/>
        <v/>
      </c>
      <c r="M3762" s="28" t="str">
        <f t="shared" si="487"/>
        <v/>
      </c>
      <c r="N3762" s="138" t="str">
        <f>IF(ISNUMBER($A3762),IF(ISNUMBER(VALUE(TRIM(VLOOKUP($A3762,DL,COLUMN()-1,0)))),VALUE(TRIM(VLOOKUP($A3762,DL,COLUMN()-1,0))),TRIM(VLOOKUP($A3762,DL,COLUMN()-1,0))),"")</f>
        <v/>
      </c>
    </row>
    <row r="3763" spans="1:14">
      <c r="A3763" s="4" t="str">
        <f>IF(ISNUMBER(NhapDS!A3759),NhapDS!A3759,"")</f>
        <v/>
      </c>
      <c r="B3763" s="18" t="str">
        <f t="shared" si="485"/>
        <v/>
      </c>
      <c r="C3763" s="64" t="str">
        <f t="shared" si="485"/>
        <v/>
      </c>
      <c r="D3763" s="28" t="str">
        <f t="shared" si="484"/>
        <v/>
      </c>
      <c r="E3763" s="28" t="str">
        <f t="shared" si="488"/>
        <v/>
      </c>
      <c r="F3763" s="28" t="str">
        <f t="shared" si="488"/>
        <v/>
      </c>
      <c r="G3763" s="18" t="str">
        <f t="shared" si="488"/>
        <v/>
      </c>
      <c r="H3763" s="18" t="str">
        <f t="shared" si="488"/>
        <v/>
      </c>
      <c r="I3763" s="18" t="str">
        <f t="shared" si="488"/>
        <v/>
      </c>
      <c r="J3763" s="28" t="str">
        <f t="shared" si="489"/>
        <v/>
      </c>
      <c r="K3763" s="28" t="str">
        <f t="shared" si="489"/>
        <v/>
      </c>
      <c r="L3763" s="28" t="str">
        <f t="shared" si="489"/>
        <v/>
      </c>
      <c r="M3763" s="28" t="str">
        <f t="shared" si="487"/>
        <v/>
      </c>
      <c r="N3763" s="138" t="str">
        <f>IF(ISNUMBER($A3763),IF(ISNUMBER(VALUE(TRIM(VLOOKUP($A3763,DL,COLUMN()-1,0)))),VALUE(TRIM(VLOOKUP($A3763,DL,COLUMN()-1,0))),TRIM(VLOOKUP($A3763,DL,COLUMN()-1,0))),"")</f>
        <v/>
      </c>
    </row>
    <row r="3764" spans="1:14">
      <c r="A3764" s="4" t="str">
        <f>IF(ISNUMBER(NhapDS!A3760),NhapDS!A3760,"")</f>
        <v/>
      </c>
      <c r="B3764" s="18" t="str">
        <f t="shared" si="485"/>
        <v/>
      </c>
      <c r="C3764" s="64" t="str">
        <f t="shared" si="485"/>
        <v/>
      </c>
      <c r="D3764" s="28" t="str">
        <f t="shared" si="484"/>
        <v/>
      </c>
      <c r="E3764" s="28" t="str">
        <f t="shared" si="488"/>
        <v/>
      </c>
      <c r="F3764" s="28" t="str">
        <f t="shared" si="488"/>
        <v/>
      </c>
      <c r="G3764" s="18" t="str">
        <f t="shared" si="488"/>
        <v/>
      </c>
      <c r="H3764" s="18" t="str">
        <f t="shared" si="488"/>
        <v/>
      </c>
      <c r="I3764" s="18" t="str">
        <f t="shared" si="488"/>
        <v/>
      </c>
      <c r="J3764" s="28" t="str">
        <f t="shared" si="489"/>
        <v/>
      </c>
      <c r="K3764" s="28" t="str">
        <f t="shared" si="489"/>
        <v/>
      </c>
      <c r="L3764" s="28" t="str">
        <f t="shared" si="489"/>
        <v/>
      </c>
      <c r="M3764" s="28" t="str">
        <f t="shared" si="487"/>
        <v/>
      </c>
      <c r="N3764" s="138" t="str">
        <f>IF(ISNUMBER($A3764),IF(ISNUMBER(VALUE(TRIM(VLOOKUP($A3764,DL,COLUMN()-1,0)))),VALUE(TRIM(VLOOKUP($A3764,DL,COLUMN()-1,0))),TRIM(VLOOKUP($A3764,DL,COLUMN()-1,0))),"")</f>
        <v/>
      </c>
    </row>
    <row r="3765" spans="1:14">
      <c r="A3765" s="4" t="str">
        <f>IF(ISNUMBER(NhapDS!A3761),NhapDS!A3761,"")</f>
        <v/>
      </c>
      <c r="B3765" s="18" t="str">
        <f t="shared" si="485"/>
        <v/>
      </c>
      <c r="C3765" s="64" t="str">
        <f t="shared" si="485"/>
        <v/>
      </c>
      <c r="D3765" s="28" t="str">
        <f t="shared" si="484"/>
        <v/>
      </c>
      <c r="E3765" s="28" t="str">
        <f t="shared" si="488"/>
        <v/>
      </c>
      <c r="F3765" s="28" t="str">
        <f t="shared" si="488"/>
        <v/>
      </c>
      <c r="G3765" s="18" t="str">
        <f t="shared" si="488"/>
        <v/>
      </c>
      <c r="H3765" s="18" t="str">
        <f t="shared" si="488"/>
        <v/>
      </c>
      <c r="I3765" s="18" t="str">
        <f t="shared" si="488"/>
        <v/>
      </c>
      <c r="J3765" s="28" t="str">
        <f t="shared" si="489"/>
        <v/>
      </c>
      <c r="K3765" s="28" t="str">
        <f t="shared" si="489"/>
        <v/>
      </c>
      <c r="L3765" s="28" t="str">
        <f t="shared" si="489"/>
        <v/>
      </c>
      <c r="M3765" s="28" t="str">
        <f t="shared" si="487"/>
        <v/>
      </c>
      <c r="N3765" s="138" t="str">
        <f>IF(ISNUMBER($A3765),IF(ISNUMBER(VALUE(TRIM(VLOOKUP($A3765,DL,COLUMN()-1,0)))),VALUE(TRIM(VLOOKUP($A3765,DL,COLUMN()-1,0))),TRIM(VLOOKUP($A3765,DL,COLUMN()-1,0))),"")</f>
        <v/>
      </c>
    </row>
    <row r="3766" spans="1:14">
      <c r="A3766" s="4" t="str">
        <f>IF(ISNUMBER(NhapDS!A3762),NhapDS!A3762,"")</f>
        <v/>
      </c>
      <c r="B3766" s="18" t="str">
        <f t="shared" si="485"/>
        <v/>
      </c>
      <c r="C3766" s="64" t="str">
        <f t="shared" si="485"/>
        <v/>
      </c>
      <c r="D3766" s="28" t="str">
        <f t="shared" si="484"/>
        <v/>
      </c>
      <c r="E3766" s="28" t="str">
        <f t="shared" si="488"/>
        <v/>
      </c>
      <c r="F3766" s="28" t="str">
        <f t="shared" si="488"/>
        <v/>
      </c>
      <c r="G3766" s="18" t="str">
        <f t="shared" si="488"/>
        <v/>
      </c>
      <c r="H3766" s="18" t="str">
        <f t="shared" si="488"/>
        <v/>
      </c>
      <c r="I3766" s="18" t="str">
        <f t="shared" si="488"/>
        <v/>
      </c>
      <c r="J3766" s="28" t="str">
        <f t="shared" si="489"/>
        <v/>
      </c>
      <c r="K3766" s="28" t="str">
        <f t="shared" si="489"/>
        <v/>
      </c>
      <c r="L3766" s="28" t="str">
        <f t="shared" si="489"/>
        <v/>
      </c>
      <c r="M3766" s="28" t="str">
        <f t="shared" si="487"/>
        <v/>
      </c>
      <c r="N3766" s="138" t="str">
        <f>IF(ISNUMBER($A3766),IF(ISNUMBER(VALUE(TRIM(VLOOKUP($A3766,DL,COLUMN()-1,0)))),VALUE(TRIM(VLOOKUP($A3766,DL,COLUMN()-1,0))),TRIM(VLOOKUP($A3766,DL,COLUMN()-1,0))),"")</f>
        <v/>
      </c>
    </row>
    <row r="3767" spans="1:14">
      <c r="A3767" s="4" t="str">
        <f>IF(ISNUMBER(NhapDS!A3763),NhapDS!A3763,"")</f>
        <v/>
      </c>
      <c r="B3767" s="18" t="str">
        <f t="shared" si="485"/>
        <v/>
      </c>
      <c r="C3767" s="64" t="str">
        <f t="shared" si="485"/>
        <v/>
      </c>
      <c r="D3767" s="28" t="str">
        <f t="shared" si="484"/>
        <v/>
      </c>
      <c r="E3767" s="28" t="str">
        <f t="shared" si="488"/>
        <v/>
      </c>
      <c r="F3767" s="28" t="str">
        <f t="shared" si="488"/>
        <v/>
      </c>
      <c r="G3767" s="18" t="str">
        <f t="shared" si="488"/>
        <v/>
      </c>
      <c r="H3767" s="18" t="str">
        <f t="shared" si="488"/>
        <v/>
      </c>
      <c r="I3767" s="18" t="str">
        <f t="shared" si="488"/>
        <v/>
      </c>
      <c r="J3767" s="28" t="str">
        <f t="shared" si="489"/>
        <v/>
      </c>
      <c r="K3767" s="28" t="str">
        <f t="shared" si="489"/>
        <v/>
      </c>
      <c r="L3767" s="28" t="str">
        <f t="shared" si="489"/>
        <v/>
      </c>
      <c r="M3767" s="28" t="str">
        <f t="shared" si="487"/>
        <v/>
      </c>
      <c r="N3767" s="138" t="str">
        <f>IF(ISNUMBER($A3767),IF(ISNUMBER(VALUE(TRIM(VLOOKUP($A3767,DL,COLUMN()-1,0)))),VALUE(TRIM(VLOOKUP($A3767,DL,COLUMN()-1,0))),TRIM(VLOOKUP($A3767,DL,COLUMN()-1,0))),"")</f>
        <v/>
      </c>
    </row>
    <row r="3768" spans="1:14">
      <c r="A3768" s="4" t="str">
        <f>IF(ISNUMBER(NhapDS!A3764),NhapDS!A3764,"")</f>
        <v/>
      </c>
      <c r="B3768" s="18" t="str">
        <f t="shared" si="485"/>
        <v/>
      </c>
      <c r="C3768" s="64" t="str">
        <f t="shared" si="485"/>
        <v/>
      </c>
      <c r="D3768" s="28" t="str">
        <f t="shared" si="484"/>
        <v/>
      </c>
      <c r="E3768" s="28" t="str">
        <f t="shared" si="488"/>
        <v/>
      </c>
      <c r="F3768" s="28" t="str">
        <f t="shared" si="488"/>
        <v/>
      </c>
      <c r="G3768" s="18" t="str">
        <f t="shared" si="488"/>
        <v/>
      </c>
      <c r="H3768" s="18" t="str">
        <f t="shared" si="488"/>
        <v/>
      </c>
      <c r="I3768" s="18" t="str">
        <f t="shared" si="488"/>
        <v/>
      </c>
      <c r="J3768" s="28" t="str">
        <f t="shared" si="489"/>
        <v/>
      </c>
      <c r="K3768" s="28" t="str">
        <f t="shared" si="489"/>
        <v/>
      </c>
      <c r="L3768" s="28" t="str">
        <f t="shared" si="489"/>
        <v/>
      </c>
      <c r="M3768" s="28" t="str">
        <f t="shared" si="487"/>
        <v/>
      </c>
      <c r="N3768" s="138" t="str">
        <f>IF(ISNUMBER($A3768),IF(ISNUMBER(VALUE(TRIM(VLOOKUP($A3768,DL,COLUMN()-1,0)))),VALUE(TRIM(VLOOKUP($A3768,DL,COLUMN()-1,0))),TRIM(VLOOKUP($A3768,DL,COLUMN()-1,0))),"")</f>
        <v/>
      </c>
    </row>
    <row r="3769" spans="1:14">
      <c r="A3769" s="4" t="str">
        <f>IF(ISNUMBER(NhapDS!A3765),NhapDS!A3765,"")</f>
        <v/>
      </c>
      <c r="B3769" s="18" t="str">
        <f t="shared" si="485"/>
        <v/>
      </c>
      <c r="C3769" s="64" t="str">
        <f t="shared" si="485"/>
        <v/>
      </c>
      <c r="D3769" s="28" t="str">
        <f t="shared" si="484"/>
        <v/>
      </c>
      <c r="E3769" s="28" t="str">
        <f t="shared" si="488"/>
        <v/>
      </c>
      <c r="F3769" s="28" t="str">
        <f t="shared" si="488"/>
        <v/>
      </c>
      <c r="G3769" s="18" t="str">
        <f t="shared" si="488"/>
        <v/>
      </c>
      <c r="H3769" s="18" t="str">
        <f t="shared" si="488"/>
        <v/>
      </c>
      <c r="I3769" s="18" t="str">
        <f t="shared" si="488"/>
        <v/>
      </c>
      <c r="J3769" s="28" t="str">
        <f t="shared" si="489"/>
        <v/>
      </c>
      <c r="K3769" s="28" t="str">
        <f t="shared" si="489"/>
        <v/>
      </c>
      <c r="L3769" s="28" t="str">
        <f t="shared" si="489"/>
        <v/>
      </c>
      <c r="M3769" s="28" t="str">
        <f t="shared" si="487"/>
        <v/>
      </c>
      <c r="N3769" s="138" t="str">
        <f>IF(ISNUMBER($A3769),IF(ISNUMBER(VALUE(TRIM(VLOOKUP($A3769,DL,COLUMN()-1,0)))),VALUE(TRIM(VLOOKUP($A3769,DL,COLUMN()-1,0))),TRIM(VLOOKUP($A3769,DL,COLUMN()-1,0))),"")</f>
        <v/>
      </c>
    </row>
    <row r="3770" spans="1:14">
      <c r="A3770" s="4" t="str">
        <f>IF(ISNUMBER(NhapDS!A3766),NhapDS!A3766,"")</f>
        <v/>
      </c>
      <c r="B3770" s="18" t="str">
        <f t="shared" si="485"/>
        <v/>
      </c>
      <c r="C3770" s="64" t="str">
        <f t="shared" si="485"/>
        <v/>
      </c>
      <c r="D3770" s="28" t="str">
        <f t="shared" si="484"/>
        <v/>
      </c>
      <c r="E3770" s="28" t="str">
        <f t="shared" si="488"/>
        <v/>
      </c>
      <c r="F3770" s="28" t="str">
        <f t="shared" si="488"/>
        <v/>
      </c>
      <c r="G3770" s="18" t="str">
        <f t="shared" si="488"/>
        <v/>
      </c>
      <c r="H3770" s="18" t="str">
        <f t="shared" si="488"/>
        <v/>
      </c>
      <c r="I3770" s="18" t="str">
        <f t="shared" si="488"/>
        <v/>
      </c>
      <c r="J3770" s="28" t="str">
        <f t="shared" si="489"/>
        <v/>
      </c>
      <c r="K3770" s="28" t="str">
        <f t="shared" si="489"/>
        <v/>
      </c>
      <c r="L3770" s="28" t="str">
        <f t="shared" si="489"/>
        <v/>
      </c>
      <c r="M3770" s="28" t="str">
        <f t="shared" si="487"/>
        <v/>
      </c>
      <c r="N3770" s="138" t="str">
        <f>IF(ISNUMBER($A3770),IF(ISNUMBER(VALUE(TRIM(VLOOKUP($A3770,DL,COLUMN()-1,0)))),VALUE(TRIM(VLOOKUP($A3770,DL,COLUMN()-1,0))),TRIM(VLOOKUP($A3770,DL,COLUMN()-1,0))),"")</f>
        <v/>
      </c>
    </row>
    <row r="3771" spans="1:14">
      <c r="A3771" s="4" t="str">
        <f>IF(ISNUMBER(NhapDS!A3767),NhapDS!A3767,"")</f>
        <v/>
      </c>
      <c r="B3771" s="18" t="str">
        <f t="shared" si="485"/>
        <v/>
      </c>
      <c r="C3771" s="64" t="str">
        <f t="shared" si="485"/>
        <v/>
      </c>
      <c r="D3771" s="28" t="str">
        <f t="shared" si="484"/>
        <v/>
      </c>
      <c r="E3771" s="28" t="str">
        <f t="shared" si="488"/>
        <v/>
      </c>
      <c r="F3771" s="28" t="str">
        <f t="shared" si="488"/>
        <v/>
      </c>
      <c r="G3771" s="18" t="str">
        <f t="shared" si="488"/>
        <v/>
      </c>
      <c r="H3771" s="18" t="str">
        <f t="shared" si="488"/>
        <v/>
      </c>
      <c r="I3771" s="18" t="str">
        <f t="shared" si="488"/>
        <v/>
      </c>
      <c r="J3771" s="28" t="str">
        <f t="shared" si="489"/>
        <v/>
      </c>
      <c r="K3771" s="28" t="str">
        <f t="shared" si="489"/>
        <v/>
      </c>
      <c r="L3771" s="28" t="str">
        <f t="shared" si="489"/>
        <v/>
      </c>
      <c r="M3771" s="28" t="str">
        <f t="shared" si="487"/>
        <v/>
      </c>
      <c r="N3771" s="138" t="str">
        <f>IF(ISNUMBER($A3771),IF(ISNUMBER(VALUE(TRIM(VLOOKUP($A3771,DL,COLUMN()-1,0)))),VALUE(TRIM(VLOOKUP($A3771,DL,COLUMN()-1,0))),TRIM(VLOOKUP($A3771,DL,COLUMN()-1,0))),"")</f>
        <v/>
      </c>
    </row>
    <row r="3772" spans="1:14">
      <c r="A3772" s="4" t="str">
        <f>IF(ISNUMBER(NhapDS!A3768),NhapDS!A3768,"")</f>
        <v/>
      </c>
      <c r="B3772" s="18" t="str">
        <f t="shared" si="485"/>
        <v/>
      </c>
      <c r="C3772" s="64" t="str">
        <f t="shared" si="485"/>
        <v/>
      </c>
      <c r="D3772" s="28" t="str">
        <f t="shared" si="484"/>
        <v/>
      </c>
      <c r="E3772" s="28" t="str">
        <f t="shared" si="488"/>
        <v/>
      </c>
      <c r="F3772" s="28" t="str">
        <f t="shared" si="488"/>
        <v/>
      </c>
      <c r="G3772" s="18" t="str">
        <f t="shared" si="488"/>
        <v/>
      </c>
      <c r="H3772" s="18" t="str">
        <f t="shared" si="488"/>
        <v/>
      </c>
      <c r="I3772" s="18" t="str">
        <f t="shared" si="488"/>
        <v/>
      </c>
      <c r="J3772" s="28" t="str">
        <f t="shared" si="489"/>
        <v/>
      </c>
      <c r="K3772" s="28" t="str">
        <f t="shared" si="489"/>
        <v/>
      </c>
      <c r="L3772" s="28" t="str">
        <f t="shared" si="489"/>
        <v/>
      </c>
      <c r="M3772" s="28" t="str">
        <f t="shared" si="487"/>
        <v/>
      </c>
      <c r="N3772" s="138" t="str">
        <f>IF(ISNUMBER($A3772),IF(ISNUMBER(VALUE(TRIM(VLOOKUP($A3772,DL,COLUMN()-1,0)))),VALUE(TRIM(VLOOKUP($A3772,DL,COLUMN()-1,0))),TRIM(VLOOKUP($A3772,DL,COLUMN()-1,0))),"")</f>
        <v/>
      </c>
    </row>
    <row r="3773" spans="1:14">
      <c r="A3773" s="4" t="str">
        <f>IF(ISNUMBER(NhapDS!A3769),NhapDS!A3769,"")</f>
        <v/>
      </c>
      <c r="B3773" s="18" t="str">
        <f t="shared" si="485"/>
        <v/>
      </c>
      <c r="C3773" s="64" t="str">
        <f t="shared" si="485"/>
        <v/>
      </c>
      <c r="D3773" s="28" t="str">
        <f t="shared" si="484"/>
        <v/>
      </c>
      <c r="E3773" s="28" t="str">
        <f t="shared" si="488"/>
        <v/>
      </c>
      <c r="F3773" s="28" t="str">
        <f t="shared" si="488"/>
        <v/>
      </c>
      <c r="G3773" s="18" t="str">
        <f t="shared" si="488"/>
        <v/>
      </c>
      <c r="H3773" s="18" t="str">
        <f t="shared" si="488"/>
        <v/>
      </c>
      <c r="I3773" s="18" t="str">
        <f t="shared" si="488"/>
        <v/>
      </c>
      <c r="J3773" s="28" t="str">
        <f t="shared" si="489"/>
        <v/>
      </c>
      <c r="K3773" s="28" t="str">
        <f t="shared" si="489"/>
        <v/>
      </c>
      <c r="L3773" s="28" t="str">
        <f t="shared" si="489"/>
        <v/>
      </c>
      <c r="M3773" s="28" t="str">
        <f t="shared" si="487"/>
        <v/>
      </c>
      <c r="N3773" s="138" t="str">
        <f>IF(ISNUMBER($A3773),IF(ISNUMBER(VALUE(TRIM(VLOOKUP($A3773,DL,COLUMN()-1,0)))),VALUE(TRIM(VLOOKUP($A3773,DL,COLUMN()-1,0))),TRIM(VLOOKUP($A3773,DL,COLUMN()-1,0))),"")</f>
        <v/>
      </c>
    </row>
    <row r="3774" spans="1:14">
      <c r="A3774" s="4" t="str">
        <f>IF(ISNUMBER(NhapDS!A3770),NhapDS!A3770,"")</f>
        <v/>
      </c>
      <c r="B3774" s="18" t="str">
        <f t="shared" si="485"/>
        <v/>
      </c>
      <c r="C3774" s="64" t="str">
        <f t="shared" si="485"/>
        <v/>
      </c>
      <c r="D3774" s="28" t="str">
        <f t="shared" si="484"/>
        <v/>
      </c>
      <c r="E3774" s="28" t="str">
        <f t="shared" si="488"/>
        <v/>
      </c>
      <c r="F3774" s="28" t="str">
        <f t="shared" si="488"/>
        <v/>
      </c>
      <c r="G3774" s="18" t="str">
        <f t="shared" si="488"/>
        <v/>
      </c>
      <c r="H3774" s="18" t="str">
        <f t="shared" si="488"/>
        <v/>
      </c>
      <c r="I3774" s="18" t="str">
        <f t="shared" si="488"/>
        <v/>
      </c>
      <c r="J3774" s="28" t="str">
        <f t="shared" si="489"/>
        <v/>
      </c>
      <c r="K3774" s="28" t="str">
        <f t="shared" si="489"/>
        <v/>
      </c>
      <c r="L3774" s="28" t="str">
        <f t="shared" si="489"/>
        <v/>
      </c>
      <c r="M3774" s="28" t="str">
        <f t="shared" si="487"/>
        <v/>
      </c>
      <c r="N3774" s="138" t="str">
        <f>IF(ISNUMBER($A3774),IF(ISNUMBER(VALUE(TRIM(VLOOKUP($A3774,DL,COLUMN()-1,0)))),VALUE(TRIM(VLOOKUP($A3774,DL,COLUMN()-1,0))),TRIM(VLOOKUP($A3774,DL,COLUMN()-1,0))),"")</f>
        <v/>
      </c>
    </row>
    <row r="3775" spans="1:14">
      <c r="A3775" s="4" t="str">
        <f>IF(ISNUMBER(NhapDS!A3771),NhapDS!A3771,"")</f>
        <v/>
      </c>
      <c r="B3775" s="18" t="str">
        <f t="shared" si="485"/>
        <v/>
      </c>
      <c r="C3775" s="64" t="str">
        <f t="shared" si="485"/>
        <v/>
      </c>
      <c r="D3775" s="28" t="str">
        <f t="shared" si="484"/>
        <v/>
      </c>
      <c r="E3775" s="28" t="str">
        <f t="shared" si="488"/>
        <v/>
      </c>
      <c r="F3775" s="28" t="str">
        <f t="shared" si="488"/>
        <v/>
      </c>
      <c r="G3775" s="18" t="str">
        <f t="shared" si="488"/>
        <v/>
      </c>
      <c r="H3775" s="18" t="str">
        <f t="shared" si="488"/>
        <v/>
      </c>
      <c r="I3775" s="18" t="str">
        <f t="shared" si="488"/>
        <v/>
      </c>
      <c r="J3775" s="28" t="str">
        <f t="shared" si="489"/>
        <v/>
      </c>
      <c r="K3775" s="28" t="str">
        <f t="shared" si="489"/>
        <v/>
      </c>
      <c r="L3775" s="28" t="str">
        <f t="shared" si="489"/>
        <v/>
      </c>
      <c r="M3775" s="28" t="str">
        <f t="shared" si="487"/>
        <v/>
      </c>
      <c r="N3775" s="138" t="str">
        <f>IF(ISNUMBER($A3775),IF(ISNUMBER(VALUE(TRIM(VLOOKUP($A3775,DL,COLUMN()-1,0)))),VALUE(TRIM(VLOOKUP($A3775,DL,COLUMN()-1,0))),TRIM(VLOOKUP($A3775,DL,COLUMN()-1,0))),"")</f>
        <v/>
      </c>
    </row>
    <row r="3776" spans="1:14">
      <c r="A3776" s="4" t="str">
        <f>IF(ISNUMBER(NhapDS!A3772),NhapDS!A3772,"")</f>
        <v/>
      </c>
      <c r="B3776" s="18" t="str">
        <f t="shared" si="485"/>
        <v/>
      </c>
      <c r="C3776" s="64" t="str">
        <f t="shared" si="485"/>
        <v/>
      </c>
      <c r="D3776" s="28" t="str">
        <f t="shared" si="484"/>
        <v/>
      </c>
      <c r="E3776" s="28" t="str">
        <f t="shared" si="488"/>
        <v/>
      </c>
      <c r="F3776" s="28" t="str">
        <f t="shared" si="488"/>
        <v/>
      </c>
      <c r="G3776" s="18" t="str">
        <f t="shared" si="488"/>
        <v/>
      </c>
      <c r="H3776" s="18" t="str">
        <f t="shared" si="488"/>
        <v/>
      </c>
      <c r="I3776" s="18" t="str">
        <f t="shared" si="488"/>
        <v/>
      </c>
      <c r="J3776" s="28" t="str">
        <f t="shared" si="489"/>
        <v/>
      </c>
      <c r="K3776" s="28" t="str">
        <f t="shared" si="489"/>
        <v/>
      </c>
      <c r="L3776" s="28" t="str">
        <f t="shared" si="489"/>
        <v/>
      </c>
      <c r="M3776" s="28" t="str">
        <f t="shared" si="487"/>
        <v/>
      </c>
      <c r="N3776" s="138" t="str">
        <f>IF(ISNUMBER($A3776),IF(ISNUMBER(VALUE(TRIM(VLOOKUP($A3776,DL,COLUMN()-1,0)))),VALUE(TRIM(VLOOKUP($A3776,DL,COLUMN()-1,0))),TRIM(VLOOKUP($A3776,DL,COLUMN()-1,0))),"")</f>
        <v/>
      </c>
    </row>
    <row r="3777" spans="1:14">
      <c r="A3777" s="4" t="str">
        <f>IF(ISNUMBER(NhapDS!A3773),NhapDS!A3773,"")</f>
        <v/>
      </c>
      <c r="B3777" s="18" t="str">
        <f t="shared" si="485"/>
        <v/>
      </c>
      <c r="C3777" s="64" t="str">
        <f t="shared" si="485"/>
        <v/>
      </c>
      <c r="D3777" s="28" t="str">
        <f t="shared" si="484"/>
        <v/>
      </c>
      <c r="E3777" s="28" t="str">
        <f t="shared" si="488"/>
        <v/>
      </c>
      <c r="F3777" s="28" t="str">
        <f t="shared" si="488"/>
        <v/>
      </c>
      <c r="G3777" s="18" t="str">
        <f t="shared" si="488"/>
        <v/>
      </c>
      <c r="H3777" s="18" t="str">
        <f t="shared" si="488"/>
        <v/>
      </c>
      <c r="I3777" s="18" t="str">
        <f t="shared" si="488"/>
        <v/>
      </c>
      <c r="J3777" s="28" t="str">
        <f t="shared" si="489"/>
        <v/>
      </c>
      <c r="K3777" s="28" t="str">
        <f t="shared" si="489"/>
        <v/>
      </c>
      <c r="L3777" s="28" t="str">
        <f t="shared" si="489"/>
        <v/>
      </c>
      <c r="M3777" s="28" t="str">
        <f t="shared" si="487"/>
        <v/>
      </c>
      <c r="N3777" s="138" t="str">
        <f>IF(ISNUMBER($A3777),IF(ISNUMBER(VALUE(TRIM(VLOOKUP($A3777,DL,COLUMN()-1,0)))),VALUE(TRIM(VLOOKUP($A3777,DL,COLUMN()-1,0))),TRIM(VLOOKUP($A3777,DL,COLUMN()-1,0))),"")</f>
        <v/>
      </c>
    </row>
    <row r="3778" spans="1:14">
      <c r="A3778" s="4" t="str">
        <f>IF(ISNUMBER(NhapDS!A3774),NhapDS!A3774,"")</f>
        <v/>
      </c>
      <c r="B3778" s="18" t="str">
        <f t="shared" si="485"/>
        <v/>
      </c>
      <c r="C3778" s="64" t="str">
        <f t="shared" si="485"/>
        <v/>
      </c>
      <c r="D3778" s="28" t="str">
        <f t="shared" si="484"/>
        <v/>
      </c>
      <c r="E3778" s="28" t="str">
        <f t="shared" si="488"/>
        <v/>
      </c>
      <c r="F3778" s="28" t="str">
        <f t="shared" si="488"/>
        <v/>
      </c>
      <c r="G3778" s="18" t="str">
        <f t="shared" si="488"/>
        <v/>
      </c>
      <c r="H3778" s="18" t="str">
        <f t="shared" si="488"/>
        <v/>
      </c>
      <c r="I3778" s="18" t="str">
        <f t="shared" si="488"/>
        <v/>
      </c>
      <c r="J3778" s="28" t="str">
        <f t="shared" ref="J3778:L3793" si="490">IF(ISNUMBER($A3778),TRIM(VLOOKUP($A3778,DL,COLUMN()-1,0)),"")</f>
        <v/>
      </c>
      <c r="K3778" s="28" t="str">
        <f t="shared" si="490"/>
        <v/>
      </c>
      <c r="L3778" s="28" t="str">
        <f t="shared" si="490"/>
        <v/>
      </c>
      <c r="M3778" s="28" t="str">
        <f t="shared" si="487"/>
        <v/>
      </c>
      <c r="N3778" s="138" t="str">
        <f>IF(ISNUMBER($A3778),IF(ISNUMBER(VALUE(TRIM(VLOOKUP($A3778,DL,COLUMN()-1,0)))),VALUE(TRIM(VLOOKUP($A3778,DL,COLUMN()-1,0))),TRIM(VLOOKUP($A3778,DL,COLUMN()-1,0))),"")</f>
        <v/>
      </c>
    </row>
    <row r="3779" spans="1:14">
      <c r="A3779" s="4" t="str">
        <f>IF(ISNUMBER(NhapDS!A3775),NhapDS!A3775,"")</f>
        <v/>
      </c>
      <c r="B3779" s="18" t="str">
        <f t="shared" si="485"/>
        <v/>
      </c>
      <c r="C3779" s="64" t="str">
        <f t="shared" si="485"/>
        <v/>
      </c>
      <c r="D3779" s="28" t="str">
        <f t="shared" si="484"/>
        <v/>
      </c>
      <c r="E3779" s="28" t="str">
        <f t="shared" si="488"/>
        <v/>
      </c>
      <c r="F3779" s="28" t="str">
        <f t="shared" si="488"/>
        <v/>
      </c>
      <c r="G3779" s="18" t="str">
        <f t="shared" si="488"/>
        <v/>
      </c>
      <c r="H3779" s="18" t="str">
        <f t="shared" si="488"/>
        <v/>
      </c>
      <c r="I3779" s="18" t="str">
        <f t="shared" si="488"/>
        <v/>
      </c>
      <c r="J3779" s="28" t="str">
        <f t="shared" si="490"/>
        <v/>
      </c>
      <c r="K3779" s="28" t="str">
        <f t="shared" si="490"/>
        <v/>
      </c>
      <c r="L3779" s="28" t="str">
        <f t="shared" si="490"/>
        <v/>
      </c>
      <c r="M3779" s="28" t="str">
        <f t="shared" si="487"/>
        <v/>
      </c>
      <c r="N3779" s="138" t="str">
        <f>IF(ISNUMBER($A3779),IF(ISNUMBER(VALUE(TRIM(VLOOKUP($A3779,DL,COLUMN()-1,0)))),VALUE(TRIM(VLOOKUP($A3779,DL,COLUMN()-1,0))),TRIM(VLOOKUP($A3779,DL,COLUMN()-1,0))),"")</f>
        <v/>
      </c>
    </row>
    <row r="3780" spans="1:14">
      <c r="A3780" s="4" t="str">
        <f>IF(ISNUMBER(NhapDS!A3776),NhapDS!A3776,"")</f>
        <v/>
      </c>
      <c r="B3780" s="18" t="str">
        <f t="shared" si="485"/>
        <v/>
      </c>
      <c r="C3780" s="64" t="str">
        <f t="shared" si="485"/>
        <v/>
      </c>
      <c r="D3780" s="28" t="str">
        <f t="shared" si="484"/>
        <v/>
      </c>
      <c r="E3780" s="28" t="str">
        <f t="shared" si="488"/>
        <v/>
      </c>
      <c r="F3780" s="28" t="str">
        <f t="shared" si="488"/>
        <v/>
      </c>
      <c r="G3780" s="18" t="str">
        <f t="shared" si="488"/>
        <v/>
      </c>
      <c r="H3780" s="18" t="str">
        <f t="shared" si="488"/>
        <v/>
      </c>
      <c r="I3780" s="18" t="str">
        <f t="shared" si="488"/>
        <v/>
      </c>
      <c r="J3780" s="28" t="str">
        <f t="shared" si="490"/>
        <v/>
      </c>
      <c r="K3780" s="28" t="str">
        <f t="shared" si="490"/>
        <v/>
      </c>
      <c r="L3780" s="28" t="str">
        <f t="shared" si="490"/>
        <v/>
      </c>
      <c r="M3780" s="28" t="str">
        <f t="shared" si="487"/>
        <v/>
      </c>
      <c r="N3780" s="138" t="str">
        <f>IF(ISNUMBER($A3780),IF(ISNUMBER(VALUE(TRIM(VLOOKUP($A3780,DL,COLUMN()-1,0)))),VALUE(TRIM(VLOOKUP($A3780,DL,COLUMN()-1,0))),TRIM(VLOOKUP($A3780,DL,COLUMN()-1,0))),"")</f>
        <v/>
      </c>
    </row>
    <row r="3781" spans="1:14">
      <c r="A3781" s="4" t="str">
        <f>IF(ISNUMBER(NhapDS!A3777),NhapDS!A3777,"")</f>
        <v/>
      </c>
      <c r="B3781" s="18" t="str">
        <f t="shared" si="485"/>
        <v/>
      </c>
      <c r="C3781" s="64" t="str">
        <f t="shared" si="485"/>
        <v/>
      </c>
      <c r="D3781" s="28" t="str">
        <f t="shared" si="484"/>
        <v/>
      </c>
      <c r="E3781" s="28" t="str">
        <f t="shared" si="488"/>
        <v/>
      </c>
      <c r="F3781" s="28" t="str">
        <f t="shared" si="488"/>
        <v/>
      </c>
      <c r="G3781" s="18" t="str">
        <f t="shared" si="488"/>
        <v/>
      </c>
      <c r="H3781" s="18" t="str">
        <f t="shared" si="488"/>
        <v/>
      </c>
      <c r="I3781" s="18" t="str">
        <f t="shared" si="488"/>
        <v/>
      </c>
      <c r="J3781" s="28" t="str">
        <f t="shared" si="490"/>
        <v/>
      </c>
      <c r="K3781" s="28" t="str">
        <f t="shared" si="490"/>
        <v/>
      </c>
      <c r="L3781" s="28" t="str">
        <f t="shared" si="490"/>
        <v/>
      </c>
      <c r="M3781" s="28" t="str">
        <f t="shared" si="487"/>
        <v/>
      </c>
      <c r="N3781" s="138" t="str">
        <f>IF(ISNUMBER($A3781),IF(ISNUMBER(VALUE(TRIM(VLOOKUP($A3781,DL,COLUMN()-1,0)))),VALUE(TRIM(VLOOKUP($A3781,DL,COLUMN()-1,0))),TRIM(VLOOKUP($A3781,DL,COLUMN()-1,0))),"")</f>
        <v/>
      </c>
    </row>
    <row r="3782" spans="1:14">
      <c r="A3782" s="4" t="str">
        <f>IF(ISNUMBER(NhapDS!A3778),NhapDS!A3778,"")</f>
        <v/>
      </c>
      <c r="B3782" s="18" t="str">
        <f t="shared" si="485"/>
        <v/>
      </c>
      <c r="C3782" s="64" t="str">
        <f t="shared" si="485"/>
        <v/>
      </c>
      <c r="D3782" s="28" t="str">
        <f t="shared" si="484"/>
        <v/>
      </c>
      <c r="E3782" s="28" t="str">
        <f t="shared" si="488"/>
        <v/>
      </c>
      <c r="F3782" s="28" t="str">
        <f t="shared" si="488"/>
        <v/>
      </c>
      <c r="G3782" s="18" t="str">
        <f t="shared" si="488"/>
        <v/>
      </c>
      <c r="H3782" s="18" t="str">
        <f t="shared" si="488"/>
        <v/>
      </c>
      <c r="I3782" s="18" t="str">
        <f t="shared" si="488"/>
        <v/>
      </c>
      <c r="J3782" s="28" t="str">
        <f t="shared" si="490"/>
        <v/>
      </c>
      <c r="K3782" s="28" t="str">
        <f t="shared" si="490"/>
        <v/>
      </c>
      <c r="L3782" s="28" t="str">
        <f t="shared" si="490"/>
        <v/>
      </c>
      <c r="M3782" s="28" t="str">
        <f t="shared" si="487"/>
        <v/>
      </c>
      <c r="N3782" s="138" t="str">
        <f>IF(ISNUMBER($A3782),IF(ISNUMBER(VALUE(TRIM(VLOOKUP($A3782,DL,COLUMN()-1,0)))),VALUE(TRIM(VLOOKUP($A3782,DL,COLUMN()-1,0))),TRIM(VLOOKUP($A3782,DL,COLUMN()-1,0))),"")</f>
        <v/>
      </c>
    </row>
    <row r="3783" spans="1:14">
      <c r="A3783" s="4" t="str">
        <f>IF(ISNUMBER(NhapDS!A3779),NhapDS!A3779,"")</f>
        <v/>
      </c>
      <c r="B3783" s="18" t="str">
        <f t="shared" si="485"/>
        <v/>
      </c>
      <c r="C3783" s="64" t="str">
        <f t="shared" si="485"/>
        <v/>
      </c>
      <c r="D3783" s="28" t="str">
        <f t="shared" si="484"/>
        <v/>
      </c>
      <c r="E3783" s="28" t="str">
        <f t="shared" si="488"/>
        <v/>
      </c>
      <c r="F3783" s="28" t="str">
        <f t="shared" si="488"/>
        <v/>
      </c>
      <c r="G3783" s="18" t="str">
        <f t="shared" si="488"/>
        <v/>
      </c>
      <c r="H3783" s="18" t="str">
        <f t="shared" si="488"/>
        <v/>
      </c>
      <c r="I3783" s="18" t="str">
        <f t="shared" si="488"/>
        <v/>
      </c>
      <c r="J3783" s="28" t="str">
        <f t="shared" si="490"/>
        <v/>
      </c>
      <c r="K3783" s="28" t="str">
        <f t="shared" si="490"/>
        <v/>
      </c>
      <c r="L3783" s="28" t="str">
        <f t="shared" si="490"/>
        <v/>
      </c>
      <c r="M3783" s="28" t="str">
        <f t="shared" si="487"/>
        <v/>
      </c>
      <c r="N3783" s="138" t="str">
        <f>IF(ISNUMBER($A3783),IF(ISNUMBER(VALUE(TRIM(VLOOKUP($A3783,DL,COLUMN()-1,0)))),VALUE(TRIM(VLOOKUP($A3783,DL,COLUMN()-1,0))),TRIM(VLOOKUP($A3783,DL,COLUMN()-1,0))),"")</f>
        <v/>
      </c>
    </row>
    <row r="3784" spans="1:14">
      <c r="A3784" s="4" t="str">
        <f>IF(ISNUMBER(NhapDS!A3780),NhapDS!A3780,"")</f>
        <v/>
      </c>
      <c r="B3784" s="18" t="str">
        <f t="shared" si="485"/>
        <v/>
      </c>
      <c r="C3784" s="64" t="str">
        <f t="shared" si="485"/>
        <v/>
      </c>
      <c r="D3784" s="28" t="str">
        <f t="shared" si="484"/>
        <v/>
      </c>
      <c r="E3784" s="28" t="str">
        <f t="shared" si="488"/>
        <v/>
      </c>
      <c r="F3784" s="28" t="str">
        <f t="shared" si="488"/>
        <v/>
      </c>
      <c r="G3784" s="18" t="str">
        <f t="shared" si="488"/>
        <v/>
      </c>
      <c r="H3784" s="18" t="str">
        <f t="shared" si="488"/>
        <v/>
      </c>
      <c r="I3784" s="18" t="str">
        <f t="shared" si="488"/>
        <v/>
      </c>
      <c r="J3784" s="28" t="str">
        <f t="shared" si="490"/>
        <v/>
      </c>
      <c r="K3784" s="28" t="str">
        <f t="shared" si="490"/>
        <v/>
      </c>
      <c r="L3784" s="28" t="str">
        <f t="shared" si="490"/>
        <v/>
      </c>
      <c r="M3784" s="28" t="str">
        <f t="shared" si="487"/>
        <v/>
      </c>
      <c r="N3784" s="138" t="str">
        <f>IF(ISNUMBER($A3784),IF(ISNUMBER(VALUE(TRIM(VLOOKUP($A3784,DL,COLUMN()-1,0)))),VALUE(TRIM(VLOOKUP($A3784,DL,COLUMN()-1,0))),TRIM(VLOOKUP($A3784,DL,COLUMN()-1,0))),"")</f>
        <v/>
      </c>
    </row>
    <row r="3785" spans="1:14">
      <c r="A3785" s="4" t="str">
        <f>IF(ISNUMBER(NhapDS!A3781),NhapDS!A3781,"")</f>
        <v/>
      </c>
      <c r="B3785" s="18" t="str">
        <f t="shared" si="485"/>
        <v/>
      </c>
      <c r="C3785" s="64" t="str">
        <f t="shared" si="485"/>
        <v/>
      </c>
      <c r="D3785" s="28" t="str">
        <f t="shared" si="484"/>
        <v/>
      </c>
      <c r="E3785" s="28" t="str">
        <f t="shared" si="488"/>
        <v/>
      </c>
      <c r="F3785" s="28" t="str">
        <f t="shared" si="488"/>
        <v/>
      </c>
      <c r="G3785" s="18" t="str">
        <f t="shared" si="488"/>
        <v/>
      </c>
      <c r="H3785" s="18" t="str">
        <f t="shared" si="488"/>
        <v/>
      </c>
      <c r="I3785" s="18" t="str">
        <f t="shared" si="488"/>
        <v/>
      </c>
      <c r="J3785" s="28" t="str">
        <f t="shared" si="490"/>
        <v/>
      </c>
      <c r="K3785" s="28" t="str">
        <f t="shared" si="490"/>
        <v/>
      </c>
      <c r="L3785" s="28" t="str">
        <f t="shared" si="490"/>
        <v/>
      </c>
      <c r="M3785" s="28" t="str">
        <f t="shared" si="487"/>
        <v/>
      </c>
      <c r="N3785" s="138" t="str">
        <f>IF(ISNUMBER($A3785),IF(ISNUMBER(VALUE(TRIM(VLOOKUP($A3785,DL,COLUMN()-1,0)))),VALUE(TRIM(VLOOKUP($A3785,DL,COLUMN()-1,0))),TRIM(VLOOKUP($A3785,DL,COLUMN()-1,0))),"")</f>
        <v/>
      </c>
    </row>
    <row r="3786" spans="1:14">
      <c r="A3786" s="4" t="str">
        <f>IF(ISNUMBER(NhapDS!A3782),NhapDS!A3782,"")</f>
        <v/>
      </c>
      <c r="B3786" s="18" t="str">
        <f t="shared" si="485"/>
        <v/>
      </c>
      <c r="C3786" s="64" t="str">
        <f t="shared" si="485"/>
        <v/>
      </c>
      <c r="D3786" s="28" t="str">
        <f t="shared" si="484"/>
        <v/>
      </c>
      <c r="E3786" s="28" t="str">
        <f t="shared" si="488"/>
        <v/>
      </c>
      <c r="F3786" s="28" t="str">
        <f t="shared" si="488"/>
        <v/>
      </c>
      <c r="G3786" s="18" t="str">
        <f t="shared" si="488"/>
        <v/>
      </c>
      <c r="H3786" s="18" t="str">
        <f t="shared" si="488"/>
        <v/>
      </c>
      <c r="I3786" s="18" t="str">
        <f t="shared" si="488"/>
        <v/>
      </c>
      <c r="J3786" s="28" t="str">
        <f t="shared" si="490"/>
        <v/>
      </c>
      <c r="K3786" s="28" t="str">
        <f t="shared" si="490"/>
        <v/>
      </c>
      <c r="L3786" s="28" t="str">
        <f t="shared" si="490"/>
        <v/>
      </c>
      <c r="M3786" s="28" t="str">
        <f t="shared" si="487"/>
        <v/>
      </c>
      <c r="N3786" s="138" t="str">
        <f>IF(ISNUMBER($A3786),IF(ISNUMBER(VALUE(TRIM(VLOOKUP($A3786,DL,COLUMN()-1,0)))),VALUE(TRIM(VLOOKUP($A3786,DL,COLUMN()-1,0))),TRIM(VLOOKUP($A3786,DL,COLUMN()-1,0))),"")</f>
        <v/>
      </c>
    </row>
    <row r="3787" spans="1:14">
      <c r="A3787" s="4" t="str">
        <f>IF(ISNUMBER(NhapDS!A3783),NhapDS!A3783,"")</f>
        <v/>
      </c>
      <c r="B3787" s="18" t="str">
        <f t="shared" si="485"/>
        <v/>
      </c>
      <c r="C3787" s="64" t="str">
        <f t="shared" si="485"/>
        <v/>
      </c>
      <c r="D3787" s="28" t="str">
        <f t="shared" si="484"/>
        <v/>
      </c>
      <c r="E3787" s="28" t="str">
        <f t="shared" si="488"/>
        <v/>
      </c>
      <c r="F3787" s="28" t="str">
        <f t="shared" si="488"/>
        <v/>
      </c>
      <c r="G3787" s="18" t="str">
        <f t="shared" si="488"/>
        <v/>
      </c>
      <c r="H3787" s="18" t="str">
        <f t="shared" si="488"/>
        <v/>
      </c>
      <c r="I3787" s="18" t="str">
        <f t="shared" si="488"/>
        <v/>
      </c>
      <c r="J3787" s="28" t="str">
        <f t="shared" si="490"/>
        <v/>
      </c>
      <c r="K3787" s="28" t="str">
        <f t="shared" si="490"/>
        <v/>
      </c>
      <c r="L3787" s="28" t="str">
        <f t="shared" si="490"/>
        <v/>
      </c>
      <c r="M3787" s="28" t="str">
        <f t="shared" si="487"/>
        <v/>
      </c>
      <c r="N3787" s="138" t="str">
        <f>IF(ISNUMBER($A3787),IF(ISNUMBER(VALUE(TRIM(VLOOKUP($A3787,DL,COLUMN()-1,0)))),VALUE(TRIM(VLOOKUP($A3787,DL,COLUMN()-1,0))),TRIM(VLOOKUP($A3787,DL,COLUMN()-1,0))),"")</f>
        <v/>
      </c>
    </row>
    <row r="3788" spans="1:14">
      <c r="A3788" s="4" t="str">
        <f>IF(ISNUMBER(NhapDS!A3784),NhapDS!A3784,"")</f>
        <v/>
      </c>
      <c r="B3788" s="18" t="str">
        <f t="shared" si="485"/>
        <v/>
      </c>
      <c r="C3788" s="64" t="str">
        <f t="shared" si="485"/>
        <v/>
      </c>
      <c r="D3788" s="28" t="str">
        <f t="shared" si="484"/>
        <v/>
      </c>
      <c r="E3788" s="28" t="str">
        <f t="shared" si="488"/>
        <v/>
      </c>
      <c r="F3788" s="28" t="str">
        <f t="shared" si="488"/>
        <v/>
      </c>
      <c r="G3788" s="18" t="str">
        <f t="shared" si="488"/>
        <v/>
      </c>
      <c r="H3788" s="18" t="str">
        <f t="shared" si="488"/>
        <v/>
      </c>
      <c r="I3788" s="18" t="str">
        <f t="shared" si="488"/>
        <v/>
      </c>
      <c r="J3788" s="28" t="str">
        <f t="shared" si="490"/>
        <v/>
      </c>
      <c r="K3788" s="28" t="str">
        <f t="shared" si="490"/>
        <v/>
      </c>
      <c r="L3788" s="28" t="str">
        <f t="shared" si="490"/>
        <v/>
      </c>
      <c r="M3788" s="28" t="str">
        <f t="shared" si="487"/>
        <v/>
      </c>
      <c r="N3788" s="138" t="str">
        <f>IF(ISNUMBER($A3788),IF(ISNUMBER(VALUE(TRIM(VLOOKUP($A3788,DL,COLUMN()-1,0)))),VALUE(TRIM(VLOOKUP($A3788,DL,COLUMN()-1,0))),TRIM(VLOOKUP($A3788,DL,COLUMN()-1,0))),"")</f>
        <v/>
      </c>
    </row>
    <row r="3789" spans="1:14">
      <c r="A3789" s="4" t="str">
        <f>IF(ISNUMBER(NhapDS!A3785),NhapDS!A3785,"")</f>
        <v/>
      </c>
      <c r="B3789" s="18" t="str">
        <f t="shared" si="485"/>
        <v/>
      </c>
      <c r="C3789" s="64" t="str">
        <f t="shared" si="485"/>
        <v/>
      </c>
      <c r="D3789" s="28" t="str">
        <f t="shared" si="484"/>
        <v/>
      </c>
      <c r="E3789" s="28" t="str">
        <f t="shared" si="488"/>
        <v/>
      </c>
      <c r="F3789" s="28" t="str">
        <f t="shared" si="488"/>
        <v/>
      </c>
      <c r="G3789" s="18" t="str">
        <f t="shared" si="488"/>
        <v/>
      </c>
      <c r="H3789" s="18" t="str">
        <f t="shared" si="488"/>
        <v/>
      </c>
      <c r="I3789" s="18" t="str">
        <f t="shared" si="488"/>
        <v/>
      </c>
      <c r="J3789" s="28" t="str">
        <f t="shared" si="490"/>
        <v/>
      </c>
      <c r="K3789" s="28" t="str">
        <f t="shared" si="490"/>
        <v/>
      </c>
      <c r="L3789" s="28" t="str">
        <f t="shared" si="490"/>
        <v/>
      </c>
      <c r="M3789" s="28" t="str">
        <f t="shared" si="487"/>
        <v/>
      </c>
      <c r="N3789" s="138" t="str">
        <f>IF(ISNUMBER($A3789),IF(ISNUMBER(VALUE(TRIM(VLOOKUP($A3789,DL,COLUMN()-1,0)))),VALUE(TRIM(VLOOKUP($A3789,DL,COLUMN()-1,0))),TRIM(VLOOKUP($A3789,DL,COLUMN()-1,0))),"")</f>
        <v/>
      </c>
    </row>
    <row r="3790" spans="1:14">
      <c r="A3790" s="4" t="str">
        <f>IF(ISNUMBER(NhapDS!A3786),NhapDS!A3786,"")</f>
        <v/>
      </c>
      <c r="B3790" s="18" t="str">
        <f t="shared" si="485"/>
        <v/>
      </c>
      <c r="C3790" s="64" t="str">
        <f t="shared" si="485"/>
        <v/>
      </c>
      <c r="D3790" s="28" t="str">
        <f t="shared" si="484"/>
        <v/>
      </c>
      <c r="E3790" s="28" t="str">
        <f t="shared" si="488"/>
        <v/>
      </c>
      <c r="F3790" s="28" t="str">
        <f t="shared" si="488"/>
        <v/>
      </c>
      <c r="G3790" s="18" t="str">
        <f t="shared" si="488"/>
        <v/>
      </c>
      <c r="H3790" s="18" t="str">
        <f t="shared" si="488"/>
        <v/>
      </c>
      <c r="I3790" s="18" t="str">
        <f t="shared" si="488"/>
        <v/>
      </c>
      <c r="J3790" s="28" t="str">
        <f t="shared" si="490"/>
        <v/>
      </c>
      <c r="K3790" s="28" t="str">
        <f t="shared" si="490"/>
        <v/>
      </c>
      <c r="L3790" s="28" t="str">
        <f t="shared" si="490"/>
        <v/>
      </c>
      <c r="M3790" s="28" t="str">
        <f t="shared" si="487"/>
        <v/>
      </c>
      <c r="N3790" s="138" t="str">
        <f>IF(ISNUMBER($A3790),IF(ISNUMBER(VALUE(TRIM(VLOOKUP($A3790,DL,COLUMN()-1,0)))),VALUE(TRIM(VLOOKUP($A3790,DL,COLUMN()-1,0))),TRIM(VLOOKUP($A3790,DL,COLUMN()-1,0))),"")</f>
        <v/>
      </c>
    </row>
    <row r="3791" spans="1:14">
      <c r="A3791" s="4" t="str">
        <f>IF(ISNUMBER(NhapDS!A3787),NhapDS!A3787,"")</f>
        <v/>
      </c>
      <c r="B3791" s="18" t="str">
        <f t="shared" si="485"/>
        <v/>
      </c>
      <c r="C3791" s="64" t="str">
        <f t="shared" si="485"/>
        <v/>
      </c>
      <c r="D3791" s="28" t="str">
        <f t="shared" si="484"/>
        <v/>
      </c>
      <c r="E3791" s="28" t="str">
        <f t="shared" si="488"/>
        <v/>
      </c>
      <c r="F3791" s="28" t="str">
        <f t="shared" si="488"/>
        <v/>
      </c>
      <c r="G3791" s="18" t="str">
        <f t="shared" si="488"/>
        <v/>
      </c>
      <c r="H3791" s="18" t="str">
        <f t="shared" si="488"/>
        <v/>
      </c>
      <c r="I3791" s="18" t="str">
        <f t="shared" si="488"/>
        <v/>
      </c>
      <c r="J3791" s="28" t="str">
        <f t="shared" si="490"/>
        <v/>
      </c>
      <c r="K3791" s="28" t="str">
        <f t="shared" si="490"/>
        <v/>
      </c>
      <c r="L3791" s="28" t="str">
        <f t="shared" si="490"/>
        <v/>
      </c>
      <c r="M3791" s="28" t="str">
        <f t="shared" si="487"/>
        <v/>
      </c>
      <c r="N3791" s="138" t="str">
        <f>IF(ISNUMBER($A3791),IF(ISNUMBER(VALUE(TRIM(VLOOKUP($A3791,DL,COLUMN()-1,0)))),VALUE(TRIM(VLOOKUP($A3791,DL,COLUMN()-1,0))),TRIM(VLOOKUP($A3791,DL,COLUMN()-1,0))),"")</f>
        <v/>
      </c>
    </row>
    <row r="3792" spans="1:14">
      <c r="A3792" s="4" t="str">
        <f>IF(ISNUMBER(NhapDS!A3788),NhapDS!A3788,"")</f>
        <v/>
      </c>
      <c r="B3792" s="18" t="str">
        <f t="shared" si="485"/>
        <v/>
      </c>
      <c r="C3792" s="64" t="str">
        <f t="shared" si="485"/>
        <v/>
      </c>
      <c r="D3792" s="28" t="str">
        <f t="shared" si="484"/>
        <v/>
      </c>
      <c r="E3792" s="28" t="str">
        <f t="shared" si="488"/>
        <v/>
      </c>
      <c r="F3792" s="28" t="str">
        <f t="shared" si="488"/>
        <v/>
      </c>
      <c r="G3792" s="18" t="str">
        <f t="shared" si="488"/>
        <v/>
      </c>
      <c r="H3792" s="18" t="str">
        <f t="shared" si="488"/>
        <v/>
      </c>
      <c r="I3792" s="18" t="str">
        <f t="shared" si="488"/>
        <v/>
      </c>
      <c r="J3792" s="28" t="str">
        <f t="shared" si="490"/>
        <v/>
      </c>
      <c r="K3792" s="28" t="str">
        <f t="shared" si="490"/>
        <v/>
      </c>
      <c r="L3792" s="28" t="str">
        <f t="shared" si="490"/>
        <v/>
      </c>
      <c r="M3792" s="28" t="str">
        <f t="shared" si="487"/>
        <v/>
      </c>
      <c r="N3792" s="138" t="str">
        <f>IF(ISNUMBER($A3792),IF(ISNUMBER(VALUE(TRIM(VLOOKUP($A3792,DL,COLUMN()-1,0)))),VALUE(TRIM(VLOOKUP($A3792,DL,COLUMN()-1,0))),TRIM(VLOOKUP($A3792,DL,COLUMN()-1,0))),"")</f>
        <v/>
      </c>
    </row>
    <row r="3793" spans="1:14">
      <c r="A3793" s="4" t="str">
        <f>IF(ISNUMBER(NhapDS!A3789),NhapDS!A3789,"")</f>
        <v/>
      </c>
      <c r="B3793" s="18" t="str">
        <f t="shared" si="485"/>
        <v/>
      </c>
      <c r="C3793" s="64" t="str">
        <f t="shared" si="485"/>
        <v/>
      </c>
      <c r="D3793" s="28" t="str">
        <f t="shared" si="484"/>
        <v/>
      </c>
      <c r="E3793" s="28" t="str">
        <f t="shared" si="488"/>
        <v/>
      </c>
      <c r="F3793" s="28" t="str">
        <f t="shared" si="488"/>
        <v/>
      </c>
      <c r="G3793" s="18" t="str">
        <f t="shared" si="488"/>
        <v/>
      </c>
      <c r="H3793" s="18" t="str">
        <f t="shared" si="488"/>
        <v/>
      </c>
      <c r="I3793" s="18" t="str">
        <f t="shared" si="488"/>
        <v/>
      </c>
      <c r="J3793" s="28" t="str">
        <f t="shared" si="490"/>
        <v/>
      </c>
      <c r="K3793" s="28" t="str">
        <f t="shared" si="490"/>
        <v/>
      </c>
      <c r="L3793" s="28" t="str">
        <f t="shared" si="490"/>
        <v/>
      </c>
      <c r="M3793" s="28" t="str">
        <f t="shared" si="487"/>
        <v/>
      </c>
      <c r="N3793" s="138" t="str">
        <f>IF(ISNUMBER($A3793),IF(ISNUMBER(VALUE(TRIM(VLOOKUP($A3793,DL,COLUMN()-1,0)))),VALUE(TRIM(VLOOKUP($A3793,DL,COLUMN()-1,0))),TRIM(VLOOKUP($A3793,DL,COLUMN()-1,0))),"")</f>
        <v/>
      </c>
    </row>
    <row r="3794" spans="1:14">
      <c r="A3794" s="4" t="str">
        <f>IF(ISNUMBER(NhapDS!A3790),NhapDS!A3790,"")</f>
        <v/>
      </c>
      <c r="B3794" s="18" t="str">
        <f t="shared" si="485"/>
        <v/>
      </c>
      <c r="C3794" s="64" t="str">
        <f t="shared" si="485"/>
        <v/>
      </c>
      <c r="D3794" s="28" t="str">
        <f t="shared" si="484"/>
        <v/>
      </c>
      <c r="E3794" s="28" t="str">
        <f t="shared" si="488"/>
        <v/>
      </c>
      <c r="F3794" s="28" t="str">
        <f t="shared" si="488"/>
        <v/>
      </c>
      <c r="G3794" s="18" t="str">
        <f t="shared" si="488"/>
        <v/>
      </c>
      <c r="H3794" s="18" t="str">
        <f t="shared" si="488"/>
        <v/>
      </c>
      <c r="I3794" s="18" t="str">
        <f t="shared" si="488"/>
        <v/>
      </c>
      <c r="J3794" s="28" t="str">
        <f t="shared" ref="J3794:L3809" si="491">IF(ISNUMBER($A3794),TRIM(VLOOKUP($A3794,DL,COLUMN()-1,0)),"")</f>
        <v/>
      </c>
      <c r="K3794" s="28" t="str">
        <f t="shared" si="491"/>
        <v/>
      </c>
      <c r="L3794" s="28" t="str">
        <f t="shared" si="491"/>
        <v/>
      </c>
      <c r="M3794" s="28" t="str">
        <f t="shared" si="487"/>
        <v/>
      </c>
      <c r="N3794" s="138" t="str">
        <f>IF(ISNUMBER($A3794),IF(ISNUMBER(VALUE(TRIM(VLOOKUP($A3794,DL,COLUMN()-1,0)))),VALUE(TRIM(VLOOKUP($A3794,DL,COLUMN()-1,0))),TRIM(VLOOKUP($A3794,DL,COLUMN()-1,0))),"")</f>
        <v/>
      </c>
    </row>
    <row r="3795" spans="1:14">
      <c r="A3795" s="4" t="str">
        <f>IF(ISNUMBER(NhapDS!A3791),NhapDS!A3791,"")</f>
        <v/>
      </c>
      <c r="B3795" s="18" t="str">
        <f t="shared" si="485"/>
        <v/>
      </c>
      <c r="C3795" s="64" t="str">
        <f t="shared" si="485"/>
        <v/>
      </c>
      <c r="D3795" s="28" t="str">
        <f t="shared" si="484"/>
        <v/>
      </c>
      <c r="E3795" s="28" t="str">
        <f t="shared" si="488"/>
        <v/>
      </c>
      <c r="F3795" s="28" t="str">
        <f t="shared" si="488"/>
        <v/>
      </c>
      <c r="G3795" s="18" t="str">
        <f t="shared" si="488"/>
        <v/>
      </c>
      <c r="H3795" s="18" t="str">
        <f t="shared" si="488"/>
        <v/>
      </c>
      <c r="I3795" s="18" t="str">
        <f t="shared" si="488"/>
        <v/>
      </c>
      <c r="J3795" s="28" t="str">
        <f t="shared" si="491"/>
        <v/>
      </c>
      <c r="K3795" s="28" t="str">
        <f t="shared" si="491"/>
        <v/>
      </c>
      <c r="L3795" s="28" t="str">
        <f t="shared" si="491"/>
        <v/>
      </c>
      <c r="M3795" s="28" t="str">
        <f t="shared" si="487"/>
        <v/>
      </c>
      <c r="N3795" s="138" t="str">
        <f>IF(ISNUMBER($A3795),IF(ISNUMBER(VALUE(TRIM(VLOOKUP($A3795,DL,COLUMN()-1,0)))),VALUE(TRIM(VLOOKUP($A3795,DL,COLUMN()-1,0))),TRIM(VLOOKUP($A3795,DL,COLUMN()-1,0))),"")</f>
        <v/>
      </c>
    </row>
    <row r="3796" spans="1:14">
      <c r="A3796" s="4" t="str">
        <f>IF(ISNUMBER(NhapDS!A3792),NhapDS!A3792,"")</f>
        <v/>
      </c>
      <c r="B3796" s="18" t="str">
        <f t="shared" si="485"/>
        <v/>
      </c>
      <c r="C3796" s="64" t="str">
        <f t="shared" si="485"/>
        <v/>
      </c>
      <c r="D3796" s="28" t="str">
        <f t="shared" si="484"/>
        <v/>
      </c>
      <c r="E3796" s="28" t="str">
        <f t="shared" si="488"/>
        <v/>
      </c>
      <c r="F3796" s="28" t="str">
        <f t="shared" si="488"/>
        <v/>
      </c>
      <c r="G3796" s="18" t="str">
        <f t="shared" si="488"/>
        <v/>
      </c>
      <c r="H3796" s="18" t="str">
        <f t="shared" si="488"/>
        <v/>
      </c>
      <c r="I3796" s="18" t="str">
        <f t="shared" si="488"/>
        <v/>
      </c>
      <c r="J3796" s="28" t="str">
        <f t="shared" si="491"/>
        <v/>
      </c>
      <c r="K3796" s="28" t="str">
        <f t="shared" si="491"/>
        <v/>
      </c>
      <c r="L3796" s="28" t="str">
        <f t="shared" si="491"/>
        <v/>
      </c>
      <c r="M3796" s="28" t="str">
        <f t="shared" si="487"/>
        <v/>
      </c>
      <c r="N3796" s="138" t="str">
        <f>IF(ISNUMBER($A3796),IF(ISNUMBER(VALUE(TRIM(VLOOKUP($A3796,DL,COLUMN()-1,0)))),VALUE(TRIM(VLOOKUP($A3796,DL,COLUMN()-1,0))),TRIM(VLOOKUP($A3796,DL,COLUMN()-1,0))),"")</f>
        <v/>
      </c>
    </row>
    <row r="3797" spans="1:14">
      <c r="A3797" s="4" t="str">
        <f>IF(ISNUMBER(NhapDS!A3793),NhapDS!A3793,"")</f>
        <v/>
      </c>
      <c r="B3797" s="18" t="str">
        <f t="shared" si="485"/>
        <v/>
      </c>
      <c r="C3797" s="64" t="str">
        <f t="shared" si="485"/>
        <v/>
      </c>
      <c r="D3797" s="28" t="str">
        <f t="shared" si="484"/>
        <v/>
      </c>
      <c r="E3797" s="28" t="str">
        <f t="shared" si="488"/>
        <v/>
      </c>
      <c r="F3797" s="28" t="str">
        <f t="shared" si="488"/>
        <v/>
      </c>
      <c r="G3797" s="18" t="str">
        <f t="shared" si="488"/>
        <v/>
      </c>
      <c r="H3797" s="18" t="str">
        <f t="shared" si="488"/>
        <v/>
      </c>
      <c r="I3797" s="18" t="str">
        <f t="shared" si="488"/>
        <v/>
      </c>
      <c r="J3797" s="28" t="str">
        <f t="shared" si="491"/>
        <v/>
      </c>
      <c r="K3797" s="28" t="str">
        <f t="shared" si="491"/>
        <v/>
      </c>
      <c r="L3797" s="28" t="str">
        <f t="shared" si="491"/>
        <v/>
      </c>
      <c r="M3797" s="28" t="str">
        <f t="shared" si="487"/>
        <v/>
      </c>
      <c r="N3797" s="138" t="str">
        <f>IF(ISNUMBER($A3797),IF(ISNUMBER(VALUE(TRIM(VLOOKUP($A3797,DL,COLUMN()-1,0)))),VALUE(TRIM(VLOOKUP($A3797,DL,COLUMN()-1,0))),TRIM(VLOOKUP($A3797,DL,COLUMN()-1,0))),"")</f>
        <v/>
      </c>
    </row>
    <row r="3798" spans="1:14">
      <c r="A3798" s="4" t="str">
        <f>IF(ISNUMBER(NhapDS!A3794),NhapDS!A3794,"")</f>
        <v/>
      </c>
      <c r="B3798" s="18" t="str">
        <f t="shared" si="485"/>
        <v/>
      </c>
      <c r="C3798" s="64" t="str">
        <f t="shared" si="485"/>
        <v/>
      </c>
      <c r="D3798" s="28" t="str">
        <f t="shared" si="484"/>
        <v/>
      </c>
      <c r="E3798" s="28" t="str">
        <f t="shared" si="488"/>
        <v/>
      </c>
      <c r="F3798" s="28" t="str">
        <f t="shared" si="488"/>
        <v/>
      </c>
      <c r="G3798" s="18" t="str">
        <f t="shared" si="488"/>
        <v/>
      </c>
      <c r="H3798" s="18" t="str">
        <f t="shared" si="488"/>
        <v/>
      </c>
      <c r="I3798" s="18" t="str">
        <f t="shared" si="488"/>
        <v/>
      </c>
      <c r="J3798" s="28" t="str">
        <f t="shared" si="491"/>
        <v/>
      </c>
      <c r="K3798" s="28" t="str">
        <f t="shared" si="491"/>
        <v/>
      </c>
      <c r="L3798" s="28" t="str">
        <f t="shared" si="491"/>
        <v/>
      </c>
      <c r="M3798" s="28" t="str">
        <f t="shared" si="487"/>
        <v/>
      </c>
      <c r="N3798" s="138" t="str">
        <f>IF(ISNUMBER($A3798),IF(ISNUMBER(VALUE(TRIM(VLOOKUP($A3798,DL,COLUMN()-1,0)))),VALUE(TRIM(VLOOKUP($A3798,DL,COLUMN()-1,0))),TRIM(VLOOKUP($A3798,DL,COLUMN()-1,0))),"")</f>
        <v/>
      </c>
    </row>
    <row r="3799" spans="1:14">
      <c r="A3799" s="4" t="str">
        <f>IF(ISNUMBER(NhapDS!A3795),NhapDS!A3795,"")</f>
        <v/>
      </c>
      <c r="B3799" s="18" t="str">
        <f t="shared" si="485"/>
        <v/>
      </c>
      <c r="C3799" s="64" t="str">
        <f t="shared" si="485"/>
        <v/>
      </c>
      <c r="D3799" s="28" t="str">
        <f t="shared" si="484"/>
        <v/>
      </c>
      <c r="E3799" s="28" t="str">
        <f t="shared" si="488"/>
        <v/>
      </c>
      <c r="F3799" s="28" t="str">
        <f t="shared" si="488"/>
        <v/>
      </c>
      <c r="G3799" s="18" t="str">
        <f t="shared" si="488"/>
        <v/>
      </c>
      <c r="H3799" s="18" t="str">
        <f t="shared" si="488"/>
        <v/>
      </c>
      <c r="I3799" s="18" t="str">
        <f t="shared" si="488"/>
        <v/>
      </c>
      <c r="J3799" s="28" t="str">
        <f t="shared" si="491"/>
        <v/>
      </c>
      <c r="K3799" s="28" t="str">
        <f t="shared" si="491"/>
        <v/>
      </c>
      <c r="L3799" s="28" t="str">
        <f t="shared" si="491"/>
        <v/>
      </c>
      <c r="M3799" s="28" t="str">
        <f t="shared" si="487"/>
        <v/>
      </c>
      <c r="N3799" s="138" t="str">
        <f>IF(ISNUMBER($A3799),IF(ISNUMBER(VALUE(TRIM(VLOOKUP($A3799,DL,COLUMN()-1,0)))),VALUE(TRIM(VLOOKUP($A3799,DL,COLUMN()-1,0))),TRIM(VLOOKUP($A3799,DL,COLUMN()-1,0))),"")</f>
        <v/>
      </c>
    </row>
    <row r="3800" spans="1:14">
      <c r="A3800" s="4" t="str">
        <f>IF(ISNUMBER(NhapDS!A3796),NhapDS!A3796,"")</f>
        <v/>
      </c>
      <c r="B3800" s="18" t="str">
        <f t="shared" si="485"/>
        <v/>
      </c>
      <c r="C3800" s="64" t="str">
        <f t="shared" si="485"/>
        <v/>
      </c>
      <c r="D3800" s="28" t="str">
        <f t="shared" si="484"/>
        <v/>
      </c>
      <c r="E3800" s="28" t="str">
        <f t="shared" si="488"/>
        <v/>
      </c>
      <c r="F3800" s="28" t="str">
        <f t="shared" si="488"/>
        <v/>
      </c>
      <c r="G3800" s="18" t="str">
        <f t="shared" si="488"/>
        <v/>
      </c>
      <c r="H3800" s="18" t="str">
        <f t="shared" si="488"/>
        <v/>
      </c>
      <c r="I3800" s="18" t="str">
        <f t="shared" si="488"/>
        <v/>
      </c>
      <c r="J3800" s="28" t="str">
        <f t="shared" si="491"/>
        <v/>
      </c>
      <c r="K3800" s="28" t="str">
        <f t="shared" si="491"/>
        <v/>
      </c>
      <c r="L3800" s="28" t="str">
        <f t="shared" si="491"/>
        <v/>
      </c>
      <c r="M3800" s="28" t="str">
        <f t="shared" si="487"/>
        <v/>
      </c>
      <c r="N3800" s="138" t="str">
        <f>IF(ISNUMBER($A3800),IF(ISNUMBER(VALUE(TRIM(VLOOKUP($A3800,DL,COLUMN()-1,0)))),VALUE(TRIM(VLOOKUP($A3800,DL,COLUMN()-1,0))),TRIM(VLOOKUP($A3800,DL,COLUMN()-1,0))),"")</f>
        <v/>
      </c>
    </row>
    <row r="3801" spans="1:14">
      <c r="A3801" s="4" t="str">
        <f>IF(ISNUMBER(NhapDS!A3797),NhapDS!A3797,"")</f>
        <v/>
      </c>
      <c r="B3801" s="18" t="str">
        <f t="shared" si="485"/>
        <v/>
      </c>
      <c r="C3801" s="64" t="str">
        <f t="shared" si="485"/>
        <v/>
      </c>
      <c r="D3801" s="28" t="str">
        <f t="shared" si="484"/>
        <v/>
      </c>
      <c r="E3801" s="28" t="str">
        <f t="shared" si="488"/>
        <v/>
      </c>
      <c r="F3801" s="28" t="str">
        <f t="shared" si="488"/>
        <v/>
      </c>
      <c r="G3801" s="18" t="str">
        <f t="shared" si="488"/>
        <v/>
      </c>
      <c r="H3801" s="18" t="str">
        <f t="shared" si="488"/>
        <v/>
      </c>
      <c r="I3801" s="18" t="str">
        <f t="shared" si="488"/>
        <v/>
      </c>
      <c r="J3801" s="28" t="str">
        <f t="shared" si="491"/>
        <v/>
      </c>
      <c r="K3801" s="28" t="str">
        <f t="shared" si="491"/>
        <v/>
      </c>
      <c r="L3801" s="28" t="str">
        <f t="shared" si="491"/>
        <v/>
      </c>
      <c r="M3801" s="28" t="str">
        <f t="shared" si="487"/>
        <v/>
      </c>
      <c r="N3801" s="138" t="str">
        <f>IF(ISNUMBER($A3801),IF(ISNUMBER(VALUE(TRIM(VLOOKUP($A3801,DL,COLUMN()-1,0)))),VALUE(TRIM(VLOOKUP($A3801,DL,COLUMN()-1,0))),TRIM(VLOOKUP($A3801,DL,COLUMN()-1,0))),"")</f>
        <v/>
      </c>
    </row>
    <row r="3802" spans="1:14">
      <c r="A3802" s="4" t="str">
        <f>IF(ISNUMBER(NhapDS!A3798),NhapDS!A3798,"")</f>
        <v/>
      </c>
      <c r="B3802" s="18" t="str">
        <f t="shared" si="485"/>
        <v/>
      </c>
      <c r="C3802" s="64" t="str">
        <f t="shared" si="485"/>
        <v/>
      </c>
      <c r="D3802" s="28" t="str">
        <f t="shared" si="484"/>
        <v/>
      </c>
      <c r="E3802" s="28" t="str">
        <f t="shared" si="488"/>
        <v/>
      </c>
      <c r="F3802" s="28" t="str">
        <f t="shared" si="488"/>
        <v/>
      </c>
      <c r="G3802" s="18" t="str">
        <f t="shared" si="488"/>
        <v/>
      </c>
      <c r="H3802" s="18" t="str">
        <f t="shared" si="488"/>
        <v/>
      </c>
      <c r="I3802" s="18" t="str">
        <f t="shared" si="488"/>
        <v/>
      </c>
      <c r="J3802" s="28" t="str">
        <f t="shared" si="491"/>
        <v/>
      </c>
      <c r="K3802" s="28" t="str">
        <f t="shared" si="491"/>
        <v/>
      </c>
      <c r="L3802" s="28" t="str">
        <f t="shared" si="491"/>
        <v/>
      </c>
      <c r="M3802" s="28" t="str">
        <f t="shared" si="487"/>
        <v/>
      </c>
      <c r="N3802" s="138" t="str">
        <f>IF(ISNUMBER($A3802),IF(ISNUMBER(VALUE(TRIM(VLOOKUP($A3802,DL,COLUMN()-1,0)))),VALUE(TRIM(VLOOKUP($A3802,DL,COLUMN()-1,0))),TRIM(VLOOKUP($A3802,DL,COLUMN()-1,0))),"")</f>
        <v/>
      </c>
    </row>
    <row r="3803" spans="1:14">
      <c r="A3803" s="4" t="str">
        <f>IF(ISNUMBER(NhapDS!A3799),NhapDS!A3799,"")</f>
        <v/>
      </c>
      <c r="B3803" s="18" t="str">
        <f t="shared" si="485"/>
        <v/>
      </c>
      <c r="C3803" s="64" t="str">
        <f t="shared" si="485"/>
        <v/>
      </c>
      <c r="D3803" s="28" t="str">
        <f t="shared" si="484"/>
        <v/>
      </c>
      <c r="E3803" s="28" t="str">
        <f t="shared" si="488"/>
        <v/>
      </c>
      <c r="F3803" s="28" t="str">
        <f t="shared" si="488"/>
        <v/>
      </c>
      <c r="G3803" s="18" t="str">
        <f t="shared" si="488"/>
        <v/>
      </c>
      <c r="H3803" s="18" t="str">
        <f t="shared" si="488"/>
        <v/>
      </c>
      <c r="I3803" s="18" t="str">
        <f t="shared" si="488"/>
        <v/>
      </c>
      <c r="J3803" s="28" t="str">
        <f t="shared" si="491"/>
        <v/>
      </c>
      <c r="K3803" s="28" t="str">
        <f t="shared" si="491"/>
        <v/>
      </c>
      <c r="L3803" s="28" t="str">
        <f t="shared" si="491"/>
        <v/>
      </c>
      <c r="M3803" s="28" t="str">
        <f t="shared" si="487"/>
        <v/>
      </c>
      <c r="N3803" s="138" t="str">
        <f>IF(ISNUMBER($A3803),IF(ISNUMBER(VALUE(TRIM(VLOOKUP($A3803,DL,COLUMN()-1,0)))),VALUE(TRIM(VLOOKUP($A3803,DL,COLUMN()-1,0))),TRIM(VLOOKUP($A3803,DL,COLUMN()-1,0))),"")</f>
        <v/>
      </c>
    </row>
    <row r="3804" spans="1:14">
      <c r="A3804" s="4" t="str">
        <f>IF(ISNUMBER(NhapDS!A3800),NhapDS!A3800,"")</f>
        <v/>
      </c>
      <c r="B3804" s="18" t="str">
        <f t="shared" si="485"/>
        <v/>
      </c>
      <c r="C3804" s="64" t="str">
        <f t="shared" si="485"/>
        <v/>
      </c>
      <c r="D3804" s="28" t="str">
        <f t="shared" si="484"/>
        <v/>
      </c>
      <c r="E3804" s="28" t="str">
        <f t="shared" si="488"/>
        <v/>
      </c>
      <c r="F3804" s="28" t="str">
        <f t="shared" si="488"/>
        <v/>
      </c>
      <c r="G3804" s="18" t="str">
        <f t="shared" si="488"/>
        <v/>
      </c>
      <c r="H3804" s="18" t="str">
        <f t="shared" si="488"/>
        <v/>
      </c>
      <c r="I3804" s="18" t="str">
        <f t="shared" si="488"/>
        <v/>
      </c>
      <c r="J3804" s="28" t="str">
        <f t="shared" si="491"/>
        <v/>
      </c>
      <c r="K3804" s="28" t="str">
        <f t="shared" si="491"/>
        <v/>
      </c>
      <c r="L3804" s="28" t="str">
        <f t="shared" si="491"/>
        <v/>
      </c>
      <c r="M3804" s="28" t="str">
        <f t="shared" si="487"/>
        <v/>
      </c>
      <c r="N3804" s="138" t="str">
        <f>IF(ISNUMBER($A3804),IF(ISNUMBER(VALUE(TRIM(VLOOKUP($A3804,DL,COLUMN()-1,0)))),VALUE(TRIM(VLOOKUP($A3804,DL,COLUMN()-1,0))),TRIM(VLOOKUP($A3804,DL,COLUMN()-1,0))),"")</f>
        <v/>
      </c>
    </row>
    <row r="3805" spans="1:14">
      <c r="A3805" s="4" t="str">
        <f>IF(ISNUMBER(NhapDS!A3801),NhapDS!A3801,"")</f>
        <v/>
      </c>
      <c r="B3805" s="18" t="str">
        <f t="shared" si="485"/>
        <v/>
      </c>
      <c r="C3805" s="64" t="str">
        <f t="shared" si="485"/>
        <v/>
      </c>
      <c r="D3805" s="28" t="str">
        <f t="shared" si="484"/>
        <v/>
      </c>
      <c r="E3805" s="28" t="str">
        <f t="shared" si="488"/>
        <v/>
      </c>
      <c r="F3805" s="28" t="str">
        <f t="shared" si="488"/>
        <v/>
      </c>
      <c r="G3805" s="18" t="str">
        <f t="shared" si="488"/>
        <v/>
      </c>
      <c r="H3805" s="18" t="str">
        <f t="shared" si="488"/>
        <v/>
      </c>
      <c r="I3805" s="18" t="str">
        <f t="shared" si="488"/>
        <v/>
      </c>
      <c r="J3805" s="28" t="str">
        <f t="shared" si="491"/>
        <v/>
      </c>
      <c r="K3805" s="28" t="str">
        <f t="shared" si="491"/>
        <v/>
      </c>
      <c r="L3805" s="28" t="str">
        <f t="shared" si="491"/>
        <v/>
      </c>
      <c r="M3805" s="28" t="str">
        <f t="shared" si="487"/>
        <v/>
      </c>
      <c r="N3805" s="138" t="str">
        <f>IF(ISNUMBER($A3805),IF(ISNUMBER(VALUE(TRIM(VLOOKUP($A3805,DL,COLUMN()-1,0)))),VALUE(TRIM(VLOOKUP($A3805,DL,COLUMN()-1,0))),TRIM(VLOOKUP($A3805,DL,COLUMN()-1,0))),"")</f>
        <v/>
      </c>
    </row>
    <row r="3806" spans="1:14">
      <c r="A3806" s="4" t="str">
        <f>IF(ISNUMBER(NhapDS!A3802),NhapDS!A3802,"")</f>
        <v/>
      </c>
      <c r="B3806" s="18" t="str">
        <f t="shared" si="485"/>
        <v/>
      </c>
      <c r="C3806" s="64" t="str">
        <f t="shared" si="485"/>
        <v/>
      </c>
      <c r="D3806" s="28" t="str">
        <f t="shared" si="484"/>
        <v/>
      </c>
      <c r="E3806" s="28" t="str">
        <f t="shared" si="488"/>
        <v/>
      </c>
      <c r="F3806" s="28" t="str">
        <f t="shared" si="488"/>
        <v/>
      </c>
      <c r="G3806" s="18" t="str">
        <f t="shared" si="488"/>
        <v/>
      </c>
      <c r="H3806" s="18" t="str">
        <f t="shared" si="488"/>
        <v/>
      </c>
      <c r="I3806" s="18" t="str">
        <f t="shared" si="488"/>
        <v/>
      </c>
      <c r="J3806" s="28" t="str">
        <f t="shared" si="491"/>
        <v/>
      </c>
      <c r="K3806" s="28" t="str">
        <f t="shared" si="491"/>
        <v/>
      </c>
      <c r="L3806" s="28" t="str">
        <f t="shared" si="491"/>
        <v/>
      </c>
      <c r="M3806" s="28" t="str">
        <f t="shared" si="487"/>
        <v/>
      </c>
      <c r="N3806" s="138" t="str">
        <f>IF(ISNUMBER($A3806),IF(ISNUMBER(VALUE(TRIM(VLOOKUP($A3806,DL,COLUMN()-1,0)))),VALUE(TRIM(VLOOKUP($A3806,DL,COLUMN()-1,0))),TRIM(VLOOKUP($A3806,DL,COLUMN()-1,0))),"")</f>
        <v/>
      </c>
    </row>
    <row r="3807" spans="1:14">
      <c r="A3807" s="4" t="str">
        <f>IF(ISNUMBER(NhapDS!A3803),NhapDS!A3803,"")</f>
        <v/>
      </c>
      <c r="B3807" s="18" t="str">
        <f t="shared" si="485"/>
        <v/>
      </c>
      <c r="C3807" s="64" t="str">
        <f t="shared" si="485"/>
        <v/>
      </c>
      <c r="D3807" s="28" t="str">
        <f t="shared" si="484"/>
        <v/>
      </c>
      <c r="E3807" s="28" t="str">
        <f t="shared" si="488"/>
        <v/>
      </c>
      <c r="F3807" s="28" t="str">
        <f t="shared" si="488"/>
        <v/>
      </c>
      <c r="G3807" s="18" t="str">
        <f t="shared" si="488"/>
        <v/>
      </c>
      <c r="H3807" s="18" t="str">
        <f t="shared" si="488"/>
        <v/>
      </c>
      <c r="I3807" s="18" t="str">
        <f t="shared" si="488"/>
        <v/>
      </c>
      <c r="J3807" s="28" t="str">
        <f t="shared" si="491"/>
        <v/>
      </c>
      <c r="K3807" s="28" t="str">
        <f t="shared" si="491"/>
        <v/>
      </c>
      <c r="L3807" s="28" t="str">
        <f t="shared" si="491"/>
        <v/>
      </c>
      <c r="M3807" s="28" t="str">
        <f t="shared" si="487"/>
        <v/>
      </c>
      <c r="N3807" s="138" t="str">
        <f>IF(ISNUMBER($A3807),IF(ISNUMBER(VALUE(TRIM(VLOOKUP($A3807,DL,COLUMN()-1,0)))),VALUE(TRIM(VLOOKUP($A3807,DL,COLUMN()-1,0))),TRIM(VLOOKUP($A3807,DL,COLUMN()-1,0))),"")</f>
        <v/>
      </c>
    </row>
    <row r="3808" spans="1:14">
      <c r="A3808" s="4" t="str">
        <f>IF(ISNUMBER(NhapDS!A3804),NhapDS!A3804,"")</f>
        <v/>
      </c>
      <c r="B3808" s="18" t="str">
        <f t="shared" si="485"/>
        <v/>
      </c>
      <c r="C3808" s="64" t="str">
        <f t="shared" si="485"/>
        <v/>
      </c>
      <c r="D3808" s="28" t="str">
        <f t="shared" ref="D3808:D3871" si="492">IF(ISNUMBER($A3808),IF(E3808="x","","x"),"")</f>
        <v/>
      </c>
      <c r="E3808" s="28" t="str">
        <f t="shared" ref="E3808:I3858" si="493">IF(ISNUMBER($A3808),TRIM(VLOOKUP($A3808,DL,COLUMN()-1,0)),"")</f>
        <v/>
      </c>
      <c r="F3808" s="28" t="str">
        <f t="shared" si="493"/>
        <v/>
      </c>
      <c r="G3808" s="18" t="str">
        <f t="shared" si="493"/>
        <v/>
      </c>
      <c r="H3808" s="18" t="str">
        <f t="shared" si="493"/>
        <v/>
      </c>
      <c r="I3808" s="18" t="str">
        <f t="shared" si="493"/>
        <v/>
      </c>
      <c r="J3808" s="28" t="str">
        <f t="shared" si="491"/>
        <v/>
      </c>
      <c r="K3808" s="28" t="str">
        <f t="shared" si="491"/>
        <v/>
      </c>
      <c r="L3808" s="28" t="str">
        <f t="shared" si="491"/>
        <v/>
      </c>
      <c r="M3808" s="28" t="str">
        <f t="shared" si="487"/>
        <v/>
      </c>
      <c r="N3808" s="138" t="str">
        <f>IF(ISNUMBER($A3808),IF(ISNUMBER(VALUE(TRIM(VLOOKUP($A3808,DL,COLUMN()-1,0)))),VALUE(TRIM(VLOOKUP($A3808,DL,COLUMN()-1,0))),TRIM(VLOOKUP($A3808,DL,COLUMN()-1,0))),"")</f>
        <v/>
      </c>
    </row>
    <row r="3809" spans="1:14">
      <c r="A3809" s="4" t="str">
        <f>IF(ISNUMBER(NhapDS!A3805),NhapDS!A3805,"")</f>
        <v/>
      </c>
      <c r="B3809" s="18" t="str">
        <f t="shared" si="485"/>
        <v/>
      </c>
      <c r="C3809" s="64" t="str">
        <f t="shared" si="485"/>
        <v/>
      </c>
      <c r="D3809" s="28" t="str">
        <f t="shared" si="492"/>
        <v/>
      </c>
      <c r="E3809" s="28" t="str">
        <f t="shared" si="493"/>
        <v/>
      </c>
      <c r="F3809" s="28" t="str">
        <f t="shared" si="493"/>
        <v/>
      </c>
      <c r="G3809" s="18" t="str">
        <f t="shared" si="493"/>
        <v/>
      </c>
      <c r="H3809" s="18" t="str">
        <f t="shared" si="493"/>
        <v/>
      </c>
      <c r="I3809" s="18" t="str">
        <f t="shared" si="493"/>
        <v/>
      </c>
      <c r="J3809" s="28" t="str">
        <f t="shared" si="491"/>
        <v/>
      </c>
      <c r="K3809" s="28" t="str">
        <f t="shared" si="491"/>
        <v/>
      </c>
      <c r="L3809" s="28" t="str">
        <f t="shared" si="491"/>
        <v/>
      </c>
      <c r="M3809" s="28" t="str">
        <f t="shared" si="487"/>
        <v/>
      </c>
      <c r="N3809" s="138" t="str">
        <f>IF(ISNUMBER($A3809),IF(ISNUMBER(VALUE(TRIM(VLOOKUP($A3809,DL,COLUMN()-1,0)))),VALUE(TRIM(VLOOKUP($A3809,DL,COLUMN()-1,0))),TRIM(VLOOKUP($A3809,DL,COLUMN()-1,0))),"")</f>
        <v/>
      </c>
    </row>
    <row r="3810" spans="1:14">
      <c r="A3810" s="4" t="str">
        <f>IF(ISNUMBER(NhapDS!A3806),NhapDS!A3806,"")</f>
        <v/>
      </c>
      <c r="B3810" s="18" t="str">
        <f t="shared" ref="B3810:C3873" si="494">IF(ISNUMBER($A3810),VLOOKUP($A3810,DL,COLUMN(),0),"")</f>
        <v/>
      </c>
      <c r="C3810" s="64" t="str">
        <f t="shared" si="494"/>
        <v/>
      </c>
      <c r="D3810" s="28" t="str">
        <f t="shared" si="492"/>
        <v/>
      </c>
      <c r="E3810" s="28" t="str">
        <f t="shared" si="493"/>
        <v/>
      </c>
      <c r="F3810" s="28" t="str">
        <f t="shared" si="493"/>
        <v/>
      </c>
      <c r="G3810" s="18" t="str">
        <f t="shared" si="493"/>
        <v/>
      </c>
      <c r="H3810" s="18" t="str">
        <f t="shared" si="493"/>
        <v/>
      </c>
      <c r="I3810" s="18" t="str">
        <f t="shared" si="493"/>
        <v/>
      </c>
      <c r="J3810" s="28" t="str">
        <f t="shared" ref="J3810:L3825" si="495">IF(ISNUMBER($A3810),TRIM(VLOOKUP($A3810,DL,COLUMN()-1,0)),"")</f>
        <v/>
      </c>
      <c r="K3810" s="28" t="str">
        <f t="shared" si="495"/>
        <v/>
      </c>
      <c r="L3810" s="28" t="str">
        <f t="shared" si="495"/>
        <v/>
      </c>
      <c r="M3810" s="28" t="str">
        <f t="shared" ref="M3810:M3873" si="496">IF(ISNUMBER($A3810),TRIM(VLOOKUP($A3810,DL,COLUMN()-1,0)),"")</f>
        <v/>
      </c>
      <c r="N3810" s="138" t="str">
        <f>IF(ISNUMBER($A3810),IF(ISNUMBER(VALUE(TRIM(VLOOKUP($A3810,DL,COLUMN()-1,0)))),VALUE(TRIM(VLOOKUP($A3810,DL,COLUMN()-1,0))),TRIM(VLOOKUP($A3810,DL,COLUMN()-1,0))),"")</f>
        <v/>
      </c>
    </row>
    <row r="3811" spans="1:14">
      <c r="A3811" s="4" t="str">
        <f>IF(ISNUMBER(NhapDS!A3807),NhapDS!A3807,"")</f>
        <v/>
      </c>
      <c r="B3811" s="18" t="str">
        <f t="shared" si="494"/>
        <v/>
      </c>
      <c r="C3811" s="64" t="str">
        <f t="shared" si="494"/>
        <v/>
      </c>
      <c r="D3811" s="28" t="str">
        <f t="shared" si="492"/>
        <v/>
      </c>
      <c r="E3811" s="28" t="str">
        <f t="shared" si="493"/>
        <v/>
      </c>
      <c r="F3811" s="28" t="str">
        <f t="shared" si="493"/>
        <v/>
      </c>
      <c r="G3811" s="18" t="str">
        <f t="shared" si="493"/>
        <v/>
      </c>
      <c r="H3811" s="18" t="str">
        <f t="shared" si="493"/>
        <v/>
      </c>
      <c r="I3811" s="18" t="str">
        <f t="shared" si="493"/>
        <v/>
      </c>
      <c r="J3811" s="28" t="str">
        <f t="shared" si="495"/>
        <v/>
      </c>
      <c r="K3811" s="28" t="str">
        <f t="shared" si="495"/>
        <v/>
      </c>
      <c r="L3811" s="28" t="str">
        <f t="shared" si="495"/>
        <v/>
      </c>
      <c r="M3811" s="28" t="str">
        <f t="shared" si="496"/>
        <v/>
      </c>
      <c r="N3811" s="138" t="str">
        <f>IF(ISNUMBER($A3811),IF(ISNUMBER(VALUE(TRIM(VLOOKUP($A3811,DL,COLUMN()-1,0)))),VALUE(TRIM(VLOOKUP($A3811,DL,COLUMN()-1,0))),TRIM(VLOOKUP($A3811,DL,COLUMN()-1,0))),"")</f>
        <v/>
      </c>
    </row>
    <row r="3812" spans="1:14">
      <c r="A3812" s="4" t="str">
        <f>IF(ISNUMBER(NhapDS!A3808),NhapDS!A3808,"")</f>
        <v/>
      </c>
      <c r="B3812" s="18" t="str">
        <f t="shared" si="494"/>
        <v/>
      </c>
      <c r="C3812" s="64" t="str">
        <f t="shared" si="494"/>
        <v/>
      </c>
      <c r="D3812" s="28" t="str">
        <f t="shared" si="492"/>
        <v/>
      </c>
      <c r="E3812" s="28" t="str">
        <f t="shared" si="493"/>
        <v/>
      </c>
      <c r="F3812" s="28" t="str">
        <f t="shared" si="493"/>
        <v/>
      </c>
      <c r="G3812" s="18" t="str">
        <f t="shared" si="493"/>
        <v/>
      </c>
      <c r="H3812" s="18" t="str">
        <f t="shared" si="493"/>
        <v/>
      </c>
      <c r="I3812" s="18" t="str">
        <f t="shared" si="493"/>
        <v/>
      </c>
      <c r="J3812" s="28" t="str">
        <f t="shared" si="495"/>
        <v/>
      </c>
      <c r="K3812" s="28" t="str">
        <f t="shared" si="495"/>
        <v/>
      </c>
      <c r="L3812" s="28" t="str">
        <f t="shared" si="495"/>
        <v/>
      </c>
      <c r="M3812" s="28" t="str">
        <f t="shared" si="496"/>
        <v/>
      </c>
      <c r="N3812" s="138" t="str">
        <f>IF(ISNUMBER($A3812),IF(ISNUMBER(VALUE(TRIM(VLOOKUP($A3812,DL,COLUMN()-1,0)))),VALUE(TRIM(VLOOKUP($A3812,DL,COLUMN()-1,0))),TRIM(VLOOKUP($A3812,DL,COLUMN()-1,0))),"")</f>
        <v/>
      </c>
    </row>
    <row r="3813" spans="1:14">
      <c r="A3813" s="4" t="str">
        <f>IF(ISNUMBER(NhapDS!A3809),NhapDS!A3809,"")</f>
        <v/>
      </c>
      <c r="B3813" s="18" t="str">
        <f t="shared" si="494"/>
        <v/>
      </c>
      <c r="C3813" s="64" t="str">
        <f t="shared" si="494"/>
        <v/>
      </c>
      <c r="D3813" s="28" t="str">
        <f t="shared" si="492"/>
        <v/>
      </c>
      <c r="E3813" s="28" t="str">
        <f t="shared" si="493"/>
        <v/>
      </c>
      <c r="F3813" s="28" t="str">
        <f t="shared" si="493"/>
        <v/>
      </c>
      <c r="G3813" s="18" t="str">
        <f t="shared" si="493"/>
        <v/>
      </c>
      <c r="H3813" s="18" t="str">
        <f t="shared" si="493"/>
        <v/>
      </c>
      <c r="I3813" s="18" t="str">
        <f t="shared" si="493"/>
        <v/>
      </c>
      <c r="J3813" s="28" t="str">
        <f t="shared" si="495"/>
        <v/>
      </c>
      <c r="K3813" s="28" t="str">
        <f t="shared" si="495"/>
        <v/>
      </c>
      <c r="L3813" s="28" t="str">
        <f t="shared" si="495"/>
        <v/>
      </c>
      <c r="M3813" s="28" t="str">
        <f t="shared" si="496"/>
        <v/>
      </c>
      <c r="N3813" s="138" t="str">
        <f>IF(ISNUMBER($A3813),IF(ISNUMBER(VALUE(TRIM(VLOOKUP($A3813,DL,COLUMN()-1,0)))),VALUE(TRIM(VLOOKUP($A3813,DL,COLUMN()-1,0))),TRIM(VLOOKUP($A3813,DL,COLUMN()-1,0))),"")</f>
        <v/>
      </c>
    </row>
    <row r="3814" spans="1:14">
      <c r="A3814" s="4" t="str">
        <f>IF(ISNUMBER(NhapDS!A3810),NhapDS!A3810,"")</f>
        <v/>
      </c>
      <c r="B3814" s="18" t="str">
        <f t="shared" si="494"/>
        <v/>
      </c>
      <c r="C3814" s="64" t="str">
        <f t="shared" si="494"/>
        <v/>
      </c>
      <c r="D3814" s="28" t="str">
        <f t="shared" si="492"/>
        <v/>
      </c>
      <c r="E3814" s="28" t="str">
        <f t="shared" si="493"/>
        <v/>
      </c>
      <c r="F3814" s="28" t="str">
        <f t="shared" si="493"/>
        <v/>
      </c>
      <c r="G3814" s="18" t="str">
        <f t="shared" si="493"/>
        <v/>
      </c>
      <c r="H3814" s="18" t="str">
        <f t="shared" si="493"/>
        <v/>
      </c>
      <c r="I3814" s="18" t="str">
        <f t="shared" si="493"/>
        <v/>
      </c>
      <c r="J3814" s="28" t="str">
        <f t="shared" si="495"/>
        <v/>
      </c>
      <c r="K3814" s="28" t="str">
        <f t="shared" si="495"/>
        <v/>
      </c>
      <c r="L3814" s="28" t="str">
        <f t="shared" si="495"/>
        <v/>
      </c>
      <c r="M3814" s="28" t="str">
        <f t="shared" si="496"/>
        <v/>
      </c>
      <c r="N3814" s="138" t="str">
        <f>IF(ISNUMBER($A3814),IF(ISNUMBER(VALUE(TRIM(VLOOKUP($A3814,DL,COLUMN()-1,0)))),VALUE(TRIM(VLOOKUP($A3814,DL,COLUMN()-1,0))),TRIM(VLOOKUP($A3814,DL,COLUMN()-1,0))),"")</f>
        <v/>
      </c>
    </row>
    <row r="3815" spans="1:14">
      <c r="A3815" s="4" t="str">
        <f>IF(ISNUMBER(NhapDS!A3811),NhapDS!A3811,"")</f>
        <v/>
      </c>
      <c r="B3815" s="18" t="str">
        <f t="shared" si="494"/>
        <v/>
      </c>
      <c r="C3815" s="64" t="str">
        <f t="shared" si="494"/>
        <v/>
      </c>
      <c r="D3815" s="28" t="str">
        <f t="shared" si="492"/>
        <v/>
      </c>
      <c r="E3815" s="28" t="str">
        <f t="shared" si="493"/>
        <v/>
      </c>
      <c r="F3815" s="28" t="str">
        <f t="shared" si="493"/>
        <v/>
      </c>
      <c r="G3815" s="18" t="str">
        <f t="shared" si="493"/>
        <v/>
      </c>
      <c r="H3815" s="18" t="str">
        <f t="shared" si="493"/>
        <v/>
      </c>
      <c r="I3815" s="18" t="str">
        <f t="shared" si="493"/>
        <v/>
      </c>
      <c r="J3815" s="28" t="str">
        <f t="shared" si="495"/>
        <v/>
      </c>
      <c r="K3815" s="28" t="str">
        <f t="shared" si="495"/>
        <v/>
      </c>
      <c r="L3815" s="28" t="str">
        <f t="shared" si="495"/>
        <v/>
      </c>
      <c r="M3815" s="28" t="str">
        <f t="shared" si="496"/>
        <v/>
      </c>
      <c r="N3815" s="138" t="str">
        <f>IF(ISNUMBER($A3815),IF(ISNUMBER(VALUE(TRIM(VLOOKUP($A3815,DL,COLUMN()-1,0)))),VALUE(TRIM(VLOOKUP($A3815,DL,COLUMN()-1,0))),TRIM(VLOOKUP($A3815,DL,COLUMN()-1,0))),"")</f>
        <v/>
      </c>
    </row>
    <row r="3816" spans="1:14">
      <c r="A3816" s="4" t="str">
        <f>IF(ISNUMBER(NhapDS!A3812),NhapDS!A3812,"")</f>
        <v/>
      </c>
      <c r="B3816" s="18" t="str">
        <f t="shared" si="494"/>
        <v/>
      </c>
      <c r="C3816" s="64" t="str">
        <f t="shared" si="494"/>
        <v/>
      </c>
      <c r="D3816" s="28" t="str">
        <f t="shared" si="492"/>
        <v/>
      </c>
      <c r="E3816" s="28" t="str">
        <f t="shared" si="493"/>
        <v/>
      </c>
      <c r="F3816" s="28" t="str">
        <f t="shared" si="493"/>
        <v/>
      </c>
      <c r="G3816" s="18" t="str">
        <f t="shared" si="493"/>
        <v/>
      </c>
      <c r="H3816" s="18" t="str">
        <f t="shared" si="493"/>
        <v/>
      </c>
      <c r="I3816" s="18" t="str">
        <f t="shared" si="493"/>
        <v/>
      </c>
      <c r="J3816" s="28" t="str">
        <f t="shared" si="495"/>
        <v/>
      </c>
      <c r="K3816" s="28" t="str">
        <f t="shared" si="495"/>
        <v/>
      </c>
      <c r="L3816" s="28" t="str">
        <f t="shared" si="495"/>
        <v/>
      </c>
      <c r="M3816" s="28" t="str">
        <f t="shared" si="496"/>
        <v/>
      </c>
      <c r="N3816" s="138" t="str">
        <f>IF(ISNUMBER($A3816),IF(ISNUMBER(VALUE(TRIM(VLOOKUP($A3816,DL,COLUMN()-1,0)))),VALUE(TRIM(VLOOKUP($A3816,DL,COLUMN()-1,0))),TRIM(VLOOKUP($A3816,DL,COLUMN()-1,0))),"")</f>
        <v/>
      </c>
    </row>
    <row r="3817" spans="1:14">
      <c r="A3817" s="4" t="str">
        <f>IF(ISNUMBER(NhapDS!A3813),NhapDS!A3813,"")</f>
        <v/>
      </c>
      <c r="B3817" s="18" t="str">
        <f t="shared" si="494"/>
        <v/>
      </c>
      <c r="C3817" s="64" t="str">
        <f t="shared" si="494"/>
        <v/>
      </c>
      <c r="D3817" s="28" t="str">
        <f t="shared" si="492"/>
        <v/>
      </c>
      <c r="E3817" s="28" t="str">
        <f t="shared" si="493"/>
        <v/>
      </c>
      <c r="F3817" s="28" t="str">
        <f t="shared" si="493"/>
        <v/>
      </c>
      <c r="G3817" s="18" t="str">
        <f t="shared" si="493"/>
        <v/>
      </c>
      <c r="H3817" s="18" t="str">
        <f t="shared" si="493"/>
        <v/>
      </c>
      <c r="I3817" s="18" t="str">
        <f t="shared" si="493"/>
        <v/>
      </c>
      <c r="J3817" s="28" t="str">
        <f t="shared" si="495"/>
        <v/>
      </c>
      <c r="K3817" s="28" t="str">
        <f t="shared" si="495"/>
        <v/>
      </c>
      <c r="L3817" s="28" t="str">
        <f t="shared" si="495"/>
        <v/>
      </c>
      <c r="M3817" s="28" t="str">
        <f t="shared" si="496"/>
        <v/>
      </c>
      <c r="N3817" s="138" t="str">
        <f>IF(ISNUMBER($A3817),IF(ISNUMBER(VALUE(TRIM(VLOOKUP($A3817,DL,COLUMN()-1,0)))),VALUE(TRIM(VLOOKUP($A3817,DL,COLUMN()-1,0))),TRIM(VLOOKUP($A3817,DL,COLUMN()-1,0))),"")</f>
        <v/>
      </c>
    </row>
    <row r="3818" spans="1:14">
      <c r="A3818" s="4" t="str">
        <f>IF(ISNUMBER(NhapDS!A3814),NhapDS!A3814,"")</f>
        <v/>
      </c>
      <c r="B3818" s="18" t="str">
        <f t="shared" si="494"/>
        <v/>
      </c>
      <c r="C3818" s="64" t="str">
        <f t="shared" si="494"/>
        <v/>
      </c>
      <c r="D3818" s="28" t="str">
        <f t="shared" si="492"/>
        <v/>
      </c>
      <c r="E3818" s="28" t="str">
        <f t="shared" si="493"/>
        <v/>
      </c>
      <c r="F3818" s="28" t="str">
        <f t="shared" si="493"/>
        <v/>
      </c>
      <c r="G3818" s="18" t="str">
        <f t="shared" si="493"/>
        <v/>
      </c>
      <c r="H3818" s="18" t="str">
        <f t="shared" si="493"/>
        <v/>
      </c>
      <c r="I3818" s="18" t="str">
        <f t="shared" si="493"/>
        <v/>
      </c>
      <c r="J3818" s="28" t="str">
        <f t="shared" si="495"/>
        <v/>
      </c>
      <c r="K3818" s="28" t="str">
        <f t="shared" si="495"/>
        <v/>
      </c>
      <c r="L3818" s="28" t="str">
        <f t="shared" si="495"/>
        <v/>
      </c>
      <c r="M3818" s="28" t="str">
        <f t="shared" si="496"/>
        <v/>
      </c>
      <c r="N3818" s="138" t="str">
        <f>IF(ISNUMBER($A3818),IF(ISNUMBER(VALUE(TRIM(VLOOKUP($A3818,DL,COLUMN()-1,0)))),VALUE(TRIM(VLOOKUP($A3818,DL,COLUMN()-1,0))),TRIM(VLOOKUP($A3818,DL,COLUMN()-1,0))),"")</f>
        <v/>
      </c>
    </row>
    <row r="3819" spans="1:14">
      <c r="A3819" s="4" t="str">
        <f>IF(ISNUMBER(NhapDS!A3815),NhapDS!A3815,"")</f>
        <v/>
      </c>
      <c r="B3819" s="18" t="str">
        <f t="shared" si="494"/>
        <v/>
      </c>
      <c r="C3819" s="64" t="str">
        <f t="shared" si="494"/>
        <v/>
      </c>
      <c r="D3819" s="28" t="str">
        <f t="shared" si="492"/>
        <v/>
      </c>
      <c r="E3819" s="28" t="str">
        <f t="shared" si="493"/>
        <v/>
      </c>
      <c r="F3819" s="28" t="str">
        <f t="shared" si="493"/>
        <v/>
      </c>
      <c r="G3819" s="18" t="str">
        <f t="shared" si="493"/>
        <v/>
      </c>
      <c r="H3819" s="18" t="str">
        <f t="shared" si="493"/>
        <v/>
      </c>
      <c r="I3819" s="18" t="str">
        <f t="shared" si="493"/>
        <v/>
      </c>
      <c r="J3819" s="28" t="str">
        <f t="shared" si="495"/>
        <v/>
      </c>
      <c r="K3819" s="28" t="str">
        <f t="shared" si="495"/>
        <v/>
      </c>
      <c r="L3819" s="28" t="str">
        <f t="shared" si="495"/>
        <v/>
      </c>
      <c r="M3819" s="28" t="str">
        <f t="shared" si="496"/>
        <v/>
      </c>
      <c r="N3819" s="138" t="str">
        <f>IF(ISNUMBER($A3819),IF(ISNUMBER(VALUE(TRIM(VLOOKUP($A3819,DL,COLUMN()-1,0)))),VALUE(TRIM(VLOOKUP($A3819,DL,COLUMN()-1,0))),TRIM(VLOOKUP($A3819,DL,COLUMN()-1,0))),"")</f>
        <v/>
      </c>
    </row>
    <row r="3820" spans="1:14">
      <c r="A3820" s="4" t="str">
        <f>IF(ISNUMBER(NhapDS!A3816),NhapDS!A3816,"")</f>
        <v/>
      </c>
      <c r="B3820" s="18" t="str">
        <f t="shared" si="494"/>
        <v/>
      </c>
      <c r="C3820" s="64" t="str">
        <f t="shared" si="494"/>
        <v/>
      </c>
      <c r="D3820" s="28" t="str">
        <f t="shared" si="492"/>
        <v/>
      </c>
      <c r="E3820" s="28" t="str">
        <f t="shared" si="493"/>
        <v/>
      </c>
      <c r="F3820" s="28" t="str">
        <f t="shared" si="493"/>
        <v/>
      </c>
      <c r="G3820" s="18" t="str">
        <f t="shared" si="493"/>
        <v/>
      </c>
      <c r="H3820" s="18" t="str">
        <f t="shared" si="493"/>
        <v/>
      </c>
      <c r="I3820" s="18" t="str">
        <f t="shared" si="493"/>
        <v/>
      </c>
      <c r="J3820" s="28" t="str">
        <f t="shared" si="495"/>
        <v/>
      </c>
      <c r="K3820" s="28" t="str">
        <f t="shared" si="495"/>
        <v/>
      </c>
      <c r="L3820" s="28" t="str">
        <f t="shared" si="495"/>
        <v/>
      </c>
      <c r="M3820" s="28" t="str">
        <f t="shared" si="496"/>
        <v/>
      </c>
      <c r="N3820" s="138" t="str">
        <f>IF(ISNUMBER($A3820),IF(ISNUMBER(VALUE(TRIM(VLOOKUP($A3820,DL,COLUMN()-1,0)))),VALUE(TRIM(VLOOKUP($A3820,DL,COLUMN()-1,0))),TRIM(VLOOKUP($A3820,DL,COLUMN()-1,0))),"")</f>
        <v/>
      </c>
    </row>
    <row r="3821" spans="1:14">
      <c r="A3821" s="4" t="str">
        <f>IF(ISNUMBER(NhapDS!A3817),NhapDS!A3817,"")</f>
        <v/>
      </c>
      <c r="B3821" s="18" t="str">
        <f t="shared" si="494"/>
        <v/>
      </c>
      <c r="C3821" s="64" t="str">
        <f t="shared" si="494"/>
        <v/>
      </c>
      <c r="D3821" s="28" t="str">
        <f t="shared" si="492"/>
        <v/>
      </c>
      <c r="E3821" s="28" t="str">
        <f t="shared" si="493"/>
        <v/>
      </c>
      <c r="F3821" s="28" t="str">
        <f t="shared" si="493"/>
        <v/>
      </c>
      <c r="G3821" s="18" t="str">
        <f t="shared" si="493"/>
        <v/>
      </c>
      <c r="H3821" s="18" t="str">
        <f t="shared" si="493"/>
        <v/>
      </c>
      <c r="I3821" s="18" t="str">
        <f t="shared" si="493"/>
        <v/>
      </c>
      <c r="J3821" s="28" t="str">
        <f t="shared" si="495"/>
        <v/>
      </c>
      <c r="K3821" s="28" t="str">
        <f t="shared" si="495"/>
        <v/>
      </c>
      <c r="L3821" s="28" t="str">
        <f t="shared" si="495"/>
        <v/>
      </c>
      <c r="M3821" s="28" t="str">
        <f t="shared" si="496"/>
        <v/>
      </c>
      <c r="N3821" s="138" t="str">
        <f>IF(ISNUMBER($A3821),IF(ISNUMBER(VALUE(TRIM(VLOOKUP($A3821,DL,COLUMN()-1,0)))),VALUE(TRIM(VLOOKUP($A3821,DL,COLUMN()-1,0))),TRIM(VLOOKUP($A3821,DL,COLUMN()-1,0))),"")</f>
        <v/>
      </c>
    </row>
    <row r="3822" spans="1:14">
      <c r="A3822" s="4" t="str">
        <f>IF(ISNUMBER(NhapDS!A3818),NhapDS!A3818,"")</f>
        <v/>
      </c>
      <c r="B3822" s="18" t="str">
        <f t="shared" si="494"/>
        <v/>
      </c>
      <c r="C3822" s="64" t="str">
        <f t="shared" si="494"/>
        <v/>
      </c>
      <c r="D3822" s="28" t="str">
        <f t="shared" si="492"/>
        <v/>
      </c>
      <c r="E3822" s="28" t="str">
        <f t="shared" si="493"/>
        <v/>
      </c>
      <c r="F3822" s="28" t="str">
        <f t="shared" si="493"/>
        <v/>
      </c>
      <c r="G3822" s="18" t="str">
        <f t="shared" si="493"/>
        <v/>
      </c>
      <c r="H3822" s="18" t="str">
        <f t="shared" si="493"/>
        <v/>
      </c>
      <c r="I3822" s="18" t="str">
        <f t="shared" si="493"/>
        <v/>
      </c>
      <c r="J3822" s="28" t="str">
        <f t="shared" si="495"/>
        <v/>
      </c>
      <c r="K3822" s="28" t="str">
        <f t="shared" si="495"/>
        <v/>
      </c>
      <c r="L3822" s="28" t="str">
        <f t="shared" si="495"/>
        <v/>
      </c>
      <c r="M3822" s="28" t="str">
        <f t="shared" si="496"/>
        <v/>
      </c>
      <c r="N3822" s="138" t="str">
        <f>IF(ISNUMBER($A3822),IF(ISNUMBER(VALUE(TRIM(VLOOKUP($A3822,DL,COLUMN()-1,0)))),VALUE(TRIM(VLOOKUP($A3822,DL,COLUMN()-1,0))),TRIM(VLOOKUP($A3822,DL,COLUMN()-1,0))),"")</f>
        <v/>
      </c>
    </row>
    <row r="3823" spans="1:14">
      <c r="A3823" s="4" t="str">
        <f>IF(ISNUMBER(NhapDS!A3819),NhapDS!A3819,"")</f>
        <v/>
      </c>
      <c r="B3823" s="18" t="str">
        <f t="shared" si="494"/>
        <v/>
      </c>
      <c r="C3823" s="64" t="str">
        <f t="shared" si="494"/>
        <v/>
      </c>
      <c r="D3823" s="28" t="str">
        <f t="shared" si="492"/>
        <v/>
      </c>
      <c r="E3823" s="28" t="str">
        <f t="shared" si="493"/>
        <v/>
      </c>
      <c r="F3823" s="28" t="str">
        <f t="shared" si="493"/>
        <v/>
      </c>
      <c r="G3823" s="18" t="str">
        <f t="shared" si="493"/>
        <v/>
      </c>
      <c r="H3823" s="18" t="str">
        <f t="shared" si="493"/>
        <v/>
      </c>
      <c r="I3823" s="18" t="str">
        <f t="shared" si="493"/>
        <v/>
      </c>
      <c r="J3823" s="28" t="str">
        <f t="shared" si="495"/>
        <v/>
      </c>
      <c r="K3823" s="28" t="str">
        <f t="shared" si="495"/>
        <v/>
      </c>
      <c r="L3823" s="28" t="str">
        <f t="shared" si="495"/>
        <v/>
      </c>
      <c r="M3823" s="28" t="str">
        <f t="shared" si="496"/>
        <v/>
      </c>
      <c r="N3823" s="138" t="str">
        <f>IF(ISNUMBER($A3823),IF(ISNUMBER(VALUE(TRIM(VLOOKUP($A3823,DL,COLUMN()-1,0)))),VALUE(TRIM(VLOOKUP($A3823,DL,COLUMN()-1,0))),TRIM(VLOOKUP($A3823,DL,COLUMN()-1,0))),"")</f>
        <v/>
      </c>
    </row>
    <row r="3824" spans="1:14">
      <c r="A3824" s="4" t="str">
        <f>IF(ISNUMBER(NhapDS!A3820),NhapDS!A3820,"")</f>
        <v/>
      </c>
      <c r="B3824" s="18" t="str">
        <f t="shared" si="494"/>
        <v/>
      </c>
      <c r="C3824" s="64" t="str">
        <f t="shared" si="494"/>
        <v/>
      </c>
      <c r="D3824" s="28" t="str">
        <f t="shared" si="492"/>
        <v/>
      </c>
      <c r="E3824" s="28" t="str">
        <f t="shared" si="493"/>
        <v/>
      </c>
      <c r="F3824" s="28" t="str">
        <f t="shared" si="493"/>
        <v/>
      </c>
      <c r="G3824" s="18" t="str">
        <f t="shared" si="493"/>
        <v/>
      </c>
      <c r="H3824" s="18" t="str">
        <f t="shared" si="493"/>
        <v/>
      </c>
      <c r="I3824" s="18" t="str">
        <f t="shared" si="493"/>
        <v/>
      </c>
      <c r="J3824" s="28" t="str">
        <f t="shared" si="495"/>
        <v/>
      </c>
      <c r="K3824" s="28" t="str">
        <f t="shared" si="495"/>
        <v/>
      </c>
      <c r="L3824" s="28" t="str">
        <f t="shared" si="495"/>
        <v/>
      </c>
      <c r="M3824" s="28" t="str">
        <f t="shared" si="496"/>
        <v/>
      </c>
      <c r="N3824" s="138" t="str">
        <f>IF(ISNUMBER($A3824),IF(ISNUMBER(VALUE(TRIM(VLOOKUP($A3824,DL,COLUMN()-1,0)))),VALUE(TRIM(VLOOKUP($A3824,DL,COLUMN()-1,0))),TRIM(VLOOKUP($A3824,DL,COLUMN()-1,0))),"")</f>
        <v/>
      </c>
    </row>
    <row r="3825" spans="1:14">
      <c r="A3825" s="4" t="str">
        <f>IF(ISNUMBER(NhapDS!A3821),NhapDS!A3821,"")</f>
        <v/>
      </c>
      <c r="B3825" s="18" t="str">
        <f t="shared" si="494"/>
        <v/>
      </c>
      <c r="C3825" s="64" t="str">
        <f t="shared" si="494"/>
        <v/>
      </c>
      <c r="D3825" s="28" t="str">
        <f t="shared" si="492"/>
        <v/>
      </c>
      <c r="E3825" s="28" t="str">
        <f t="shared" si="493"/>
        <v/>
      </c>
      <c r="F3825" s="28" t="str">
        <f t="shared" si="493"/>
        <v/>
      </c>
      <c r="G3825" s="18" t="str">
        <f t="shared" si="493"/>
        <v/>
      </c>
      <c r="H3825" s="18" t="str">
        <f t="shared" si="493"/>
        <v/>
      </c>
      <c r="I3825" s="18" t="str">
        <f t="shared" si="493"/>
        <v/>
      </c>
      <c r="J3825" s="28" t="str">
        <f t="shared" si="495"/>
        <v/>
      </c>
      <c r="K3825" s="28" t="str">
        <f t="shared" si="495"/>
        <v/>
      </c>
      <c r="L3825" s="28" t="str">
        <f t="shared" si="495"/>
        <v/>
      </c>
      <c r="M3825" s="28" t="str">
        <f t="shared" si="496"/>
        <v/>
      </c>
      <c r="N3825" s="138" t="str">
        <f>IF(ISNUMBER($A3825),IF(ISNUMBER(VALUE(TRIM(VLOOKUP($A3825,DL,COLUMN()-1,0)))),VALUE(TRIM(VLOOKUP($A3825,DL,COLUMN()-1,0))),TRIM(VLOOKUP($A3825,DL,COLUMN()-1,0))),"")</f>
        <v/>
      </c>
    </row>
    <row r="3826" spans="1:14">
      <c r="A3826" s="4" t="str">
        <f>IF(ISNUMBER(NhapDS!A3822),NhapDS!A3822,"")</f>
        <v/>
      </c>
      <c r="B3826" s="18" t="str">
        <f t="shared" si="494"/>
        <v/>
      </c>
      <c r="C3826" s="64" t="str">
        <f t="shared" si="494"/>
        <v/>
      </c>
      <c r="D3826" s="28" t="str">
        <f t="shared" si="492"/>
        <v/>
      </c>
      <c r="E3826" s="28" t="str">
        <f t="shared" si="493"/>
        <v/>
      </c>
      <c r="F3826" s="28" t="str">
        <f t="shared" si="493"/>
        <v/>
      </c>
      <c r="G3826" s="18" t="str">
        <f t="shared" si="493"/>
        <v/>
      </c>
      <c r="H3826" s="18" t="str">
        <f t="shared" si="493"/>
        <v/>
      </c>
      <c r="I3826" s="18" t="str">
        <f t="shared" si="493"/>
        <v/>
      </c>
      <c r="J3826" s="28" t="str">
        <f t="shared" ref="J3826:L3841" si="497">IF(ISNUMBER($A3826),TRIM(VLOOKUP($A3826,DL,COLUMN()-1,0)),"")</f>
        <v/>
      </c>
      <c r="K3826" s="28" t="str">
        <f t="shared" si="497"/>
        <v/>
      </c>
      <c r="L3826" s="28" t="str">
        <f t="shared" si="497"/>
        <v/>
      </c>
      <c r="M3826" s="28" t="str">
        <f t="shared" si="496"/>
        <v/>
      </c>
      <c r="N3826" s="138" t="str">
        <f>IF(ISNUMBER($A3826),IF(ISNUMBER(VALUE(TRIM(VLOOKUP($A3826,DL,COLUMN()-1,0)))),VALUE(TRIM(VLOOKUP($A3826,DL,COLUMN()-1,0))),TRIM(VLOOKUP($A3826,DL,COLUMN()-1,0))),"")</f>
        <v/>
      </c>
    </row>
    <row r="3827" spans="1:14">
      <c r="A3827" s="4" t="str">
        <f>IF(ISNUMBER(NhapDS!A3823),NhapDS!A3823,"")</f>
        <v/>
      </c>
      <c r="B3827" s="18" t="str">
        <f t="shared" si="494"/>
        <v/>
      </c>
      <c r="C3827" s="64" t="str">
        <f t="shared" si="494"/>
        <v/>
      </c>
      <c r="D3827" s="28" t="str">
        <f t="shared" si="492"/>
        <v/>
      </c>
      <c r="E3827" s="28" t="str">
        <f t="shared" si="493"/>
        <v/>
      </c>
      <c r="F3827" s="28" t="str">
        <f t="shared" si="493"/>
        <v/>
      </c>
      <c r="G3827" s="18" t="str">
        <f t="shared" si="493"/>
        <v/>
      </c>
      <c r="H3827" s="18" t="str">
        <f t="shared" si="493"/>
        <v/>
      </c>
      <c r="I3827" s="18" t="str">
        <f t="shared" si="493"/>
        <v/>
      </c>
      <c r="J3827" s="28" t="str">
        <f t="shared" si="497"/>
        <v/>
      </c>
      <c r="K3827" s="28" t="str">
        <f t="shared" si="497"/>
        <v/>
      </c>
      <c r="L3827" s="28" t="str">
        <f t="shared" si="497"/>
        <v/>
      </c>
      <c r="M3827" s="28" t="str">
        <f t="shared" si="496"/>
        <v/>
      </c>
      <c r="N3827" s="138" t="str">
        <f>IF(ISNUMBER($A3827),IF(ISNUMBER(VALUE(TRIM(VLOOKUP($A3827,DL,COLUMN()-1,0)))),VALUE(TRIM(VLOOKUP($A3827,DL,COLUMN()-1,0))),TRIM(VLOOKUP($A3827,DL,COLUMN()-1,0))),"")</f>
        <v/>
      </c>
    </row>
    <row r="3828" spans="1:14">
      <c r="A3828" s="4" t="str">
        <f>IF(ISNUMBER(NhapDS!A3824),NhapDS!A3824,"")</f>
        <v/>
      </c>
      <c r="B3828" s="18" t="str">
        <f t="shared" si="494"/>
        <v/>
      </c>
      <c r="C3828" s="64" t="str">
        <f t="shared" si="494"/>
        <v/>
      </c>
      <c r="D3828" s="28" t="str">
        <f t="shared" si="492"/>
        <v/>
      </c>
      <c r="E3828" s="28" t="str">
        <f t="shared" si="493"/>
        <v/>
      </c>
      <c r="F3828" s="28" t="str">
        <f t="shared" si="493"/>
        <v/>
      </c>
      <c r="G3828" s="18" t="str">
        <f t="shared" si="493"/>
        <v/>
      </c>
      <c r="H3828" s="18" t="str">
        <f t="shared" si="493"/>
        <v/>
      </c>
      <c r="I3828" s="18" t="str">
        <f t="shared" si="493"/>
        <v/>
      </c>
      <c r="J3828" s="28" t="str">
        <f t="shared" si="497"/>
        <v/>
      </c>
      <c r="K3828" s="28" t="str">
        <f t="shared" si="497"/>
        <v/>
      </c>
      <c r="L3828" s="28" t="str">
        <f t="shared" si="497"/>
        <v/>
      </c>
      <c r="M3828" s="28" t="str">
        <f t="shared" si="496"/>
        <v/>
      </c>
      <c r="N3828" s="138" t="str">
        <f>IF(ISNUMBER($A3828),IF(ISNUMBER(VALUE(TRIM(VLOOKUP($A3828,DL,COLUMN()-1,0)))),VALUE(TRIM(VLOOKUP($A3828,DL,COLUMN()-1,0))),TRIM(VLOOKUP($A3828,DL,COLUMN()-1,0))),"")</f>
        <v/>
      </c>
    </row>
    <row r="3829" spans="1:14">
      <c r="A3829" s="4" t="str">
        <f>IF(ISNUMBER(NhapDS!A3825),NhapDS!A3825,"")</f>
        <v/>
      </c>
      <c r="B3829" s="18" t="str">
        <f t="shared" si="494"/>
        <v/>
      </c>
      <c r="C3829" s="64" t="str">
        <f t="shared" si="494"/>
        <v/>
      </c>
      <c r="D3829" s="28" t="str">
        <f t="shared" si="492"/>
        <v/>
      </c>
      <c r="E3829" s="28" t="str">
        <f t="shared" si="493"/>
        <v/>
      </c>
      <c r="F3829" s="28" t="str">
        <f t="shared" si="493"/>
        <v/>
      </c>
      <c r="G3829" s="18" t="str">
        <f t="shared" si="493"/>
        <v/>
      </c>
      <c r="H3829" s="18" t="str">
        <f t="shared" si="493"/>
        <v/>
      </c>
      <c r="I3829" s="18" t="str">
        <f t="shared" si="493"/>
        <v/>
      </c>
      <c r="J3829" s="28" t="str">
        <f t="shared" si="497"/>
        <v/>
      </c>
      <c r="K3829" s="28" t="str">
        <f t="shared" si="497"/>
        <v/>
      </c>
      <c r="L3829" s="28" t="str">
        <f t="shared" si="497"/>
        <v/>
      </c>
      <c r="M3829" s="28" t="str">
        <f t="shared" si="496"/>
        <v/>
      </c>
      <c r="N3829" s="138" t="str">
        <f>IF(ISNUMBER($A3829),IF(ISNUMBER(VALUE(TRIM(VLOOKUP($A3829,DL,COLUMN()-1,0)))),VALUE(TRIM(VLOOKUP($A3829,DL,COLUMN()-1,0))),TRIM(VLOOKUP($A3829,DL,COLUMN()-1,0))),"")</f>
        <v/>
      </c>
    </row>
    <row r="3830" spans="1:14">
      <c r="A3830" s="4" t="str">
        <f>IF(ISNUMBER(NhapDS!A3826),NhapDS!A3826,"")</f>
        <v/>
      </c>
      <c r="B3830" s="18" t="str">
        <f t="shared" si="494"/>
        <v/>
      </c>
      <c r="C3830" s="64" t="str">
        <f t="shared" si="494"/>
        <v/>
      </c>
      <c r="D3830" s="28" t="str">
        <f t="shared" si="492"/>
        <v/>
      </c>
      <c r="E3830" s="28" t="str">
        <f t="shared" si="493"/>
        <v/>
      </c>
      <c r="F3830" s="28" t="str">
        <f t="shared" si="493"/>
        <v/>
      </c>
      <c r="G3830" s="18" t="str">
        <f t="shared" si="493"/>
        <v/>
      </c>
      <c r="H3830" s="18" t="str">
        <f t="shared" si="493"/>
        <v/>
      </c>
      <c r="I3830" s="18" t="str">
        <f t="shared" si="493"/>
        <v/>
      </c>
      <c r="J3830" s="28" t="str">
        <f t="shared" si="497"/>
        <v/>
      </c>
      <c r="K3830" s="28" t="str">
        <f t="shared" si="497"/>
        <v/>
      </c>
      <c r="L3830" s="28" t="str">
        <f t="shared" si="497"/>
        <v/>
      </c>
      <c r="M3830" s="28" t="str">
        <f t="shared" si="496"/>
        <v/>
      </c>
      <c r="N3830" s="138" t="str">
        <f>IF(ISNUMBER($A3830),IF(ISNUMBER(VALUE(TRIM(VLOOKUP($A3830,DL,COLUMN()-1,0)))),VALUE(TRIM(VLOOKUP($A3830,DL,COLUMN()-1,0))),TRIM(VLOOKUP($A3830,DL,COLUMN()-1,0))),"")</f>
        <v/>
      </c>
    </row>
    <row r="3831" spans="1:14">
      <c r="A3831" s="4" t="str">
        <f>IF(ISNUMBER(NhapDS!A3827),NhapDS!A3827,"")</f>
        <v/>
      </c>
      <c r="B3831" s="18" t="str">
        <f t="shared" si="494"/>
        <v/>
      </c>
      <c r="C3831" s="64" t="str">
        <f t="shared" si="494"/>
        <v/>
      </c>
      <c r="D3831" s="28" t="str">
        <f t="shared" si="492"/>
        <v/>
      </c>
      <c r="E3831" s="28" t="str">
        <f t="shared" si="493"/>
        <v/>
      </c>
      <c r="F3831" s="28" t="str">
        <f t="shared" si="493"/>
        <v/>
      </c>
      <c r="G3831" s="18" t="str">
        <f t="shared" si="493"/>
        <v/>
      </c>
      <c r="H3831" s="18" t="str">
        <f t="shared" si="493"/>
        <v/>
      </c>
      <c r="I3831" s="18" t="str">
        <f t="shared" si="493"/>
        <v/>
      </c>
      <c r="J3831" s="28" t="str">
        <f t="shared" si="497"/>
        <v/>
      </c>
      <c r="K3831" s="28" t="str">
        <f t="shared" si="497"/>
        <v/>
      </c>
      <c r="L3831" s="28" t="str">
        <f t="shared" si="497"/>
        <v/>
      </c>
      <c r="M3831" s="28" t="str">
        <f t="shared" si="496"/>
        <v/>
      </c>
      <c r="N3831" s="138" t="str">
        <f>IF(ISNUMBER($A3831),IF(ISNUMBER(VALUE(TRIM(VLOOKUP($A3831,DL,COLUMN()-1,0)))),VALUE(TRIM(VLOOKUP($A3831,DL,COLUMN()-1,0))),TRIM(VLOOKUP($A3831,DL,COLUMN()-1,0))),"")</f>
        <v/>
      </c>
    </row>
    <row r="3832" spans="1:14">
      <c r="A3832" s="4" t="str">
        <f>IF(ISNUMBER(NhapDS!A3828),NhapDS!A3828,"")</f>
        <v/>
      </c>
      <c r="B3832" s="18" t="str">
        <f t="shared" si="494"/>
        <v/>
      </c>
      <c r="C3832" s="64" t="str">
        <f t="shared" si="494"/>
        <v/>
      </c>
      <c r="D3832" s="28" t="str">
        <f t="shared" si="492"/>
        <v/>
      </c>
      <c r="E3832" s="28" t="str">
        <f t="shared" si="493"/>
        <v/>
      </c>
      <c r="F3832" s="28" t="str">
        <f t="shared" si="493"/>
        <v/>
      </c>
      <c r="G3832" s="18" t="str">
        <f t="shared" si="493"/>
        <v/>
      </c>
      <c r="H3832" s="18" t="str">
        <f t="shared" si="493"/>
        <v/>
      </c>
      <c r="I3832" s="18" t="str">
        <f t="shared" si="493"/>
        <v/>
      </c>
      <c r="J3832" s="28" t="str">
        <f t="shared" si="497"/>
        <v/>
      </c>
      <c r="K3832" s="28" t="str">
        <f t="shared" si="497"/>
        <v/>
      </c>
      <c r="L3832" s="28" t="str">
        <f t="shared" si="497"/>
        <v/>
      </c>
      <c r="M3832" s="28" t="str">
        <f t="shared" si="496"/>
        <v/>
      </c>
      <c r="N3832" s="138" t="str">
        <f>IF(ISNUMBER($A3832),IF(ISNUMBER(VALUE(TRIM(VLOOKUP($A3832,DL,COLUMN()-1,0)))),VALUE(TRIM(VLOOKUP($A3832,DL,COLUMN()-1,0))),TRIM(VLOOKUP($A3832,DL,COLUMN()-1,0))),"")</f>
        <v/>
      </c>
    </row>
    <row r="3833" spans="1:14">
      <c r="A3833" s="4" t="str">
        <f>IF(ISNUMBER(NhapDS!A3829),NhapDS!A3829,"")</f>
        <v/>
      </c>
      <c r="B3833" s="18" t="str">
        <f t="shared" si="494"/>
        <v/>
      </c>
      <c r="C3833" s="64" t="str">
        <f t="shared" si="494"/>
        <v/>
      </c>
      <c r="D3833" s="28" t="str">
        <f t="shared" si="492"/>
        <v/>
      </c>
      <c r="E3833" s="28" t="str">
        <f t="shared" si="493"/>
        <v/>
      </c>
      <c r="F3833" s="28" t="str">
        <f t="shared" si="493"/>
        <v/>
      </c>
      <c r="G3833" s="18" t="str">
        <f t="shared" si="493"/>
        <v/>
      </c>
      <c r="H3833" s="18" t="str">
        <f t="shared" si="493"/>
        <v/>
      </c>
      <c r="I3833" s="18" t="str">
        <f t="shared" si="493"/>
        <v/>
      </c>
      <c r="J3833" s="28" t="str">
        <f t="shared" si="497"/>
        <v/>
      </c>
      <c r="K3833" s="28" t="str">
        <f t="shared" si="497"/>
        <v/>
      </c>
      <c r="L3833" s="28" t="str">
        <f t="shared" si="497"/>
        <v/>
      </c>
      <c r="M3833" s="28" t="str">
        <f t="shared" si="496"/>
        <v/>
      </c>
      <c r="N3833" s="138" t="str">
        <f>IF(ISNUMBER($A3833),IF(ISNUMBER(VALUE(TRIM(VLOOKUP($A3833,DL,COLUMN()-1,0)))),VALUE(TRIM(VLOOKUP($A3833,DL,COLUMN()-1,0))),TRIM(VLOOKUP($A3833,DL,COLUMN()-1,0))),"")</f>
        <v/>
      </c>
    </row>
    <row r="3834" spans="1:14">
      <c r="A3834" s="4" t="str">
        <f>IF(ISNUMBER(NhapDS!A3830),NhapDS!A3830,"")</f>
        <v/>
      </c>
      <c r="B3834" s="18" t="str">
        <f t="shared" si="494"/>
        <v/>
      </c>
      <c r="C3834" s="64" t="str">
        <f t="shared" si="494"/>
        <v/>
      </c>
      <c r="D3834" s="28" t="str">
        <f t="shared" si="492"/>
        <v/>
      </c>
      <c r="E3834" s="28" t="str">
        <f t="shared" si="493"/>
        <v/>
      </c>
      <c r="F3834" s="28" t="str">
        <f t="shared" si="493"/>
        <v/>
      </c>
      <c r="G3834" s="18" t="str">
        <f t="shared" si="493"/>
        <v/>
      </c>
      <c r="H3834" s="18" t="str">
        <f t="shared" si="493"/>
        <v/>
      </c>
      <c r="I3834" s="18" t="str">
        <f t="shared" si="493"/>
        <v/>
      </c>
      <c r="J3834" s="28" t="str">
        <f t="shared" si="497"/>
        <v/>
      </c>
      <c r="K3834" s="28" t="str">
        <f t="shared" si="497"/>
        <v/>
      </c>
      <c r="L3834" s="28" t="str">
        <f t="shared" si="497"/>
        <v/>
      </c>
      <c r="M3834" s="28" t="str">
        <f t="shared" si="496"/>
        <v/>
      </c>
      <c r="N3834" s="138" t="str">
        <f>IF(ISNUMBER($A3834),IF(ISNUMBER(VALUE(TRIM(VLOOKUP($A3834,DL,COLUMN()-1,0)))),VALUE(TRIM(VLOOKUP($A3834,DL,COLUMN()-1,0))),TRIM(VLOOKUP($A3834,DL,COLUMN()-1,0))),"")</f>
        <v/>
      </c>
    </row>
    <row r="3835" spans="1:14">
      <c r="A3835" s="4" t="str">
        <f>IF(ISNUMBER(NhapDS!A3831),NhapDS!A3831,"")</f>
        <v/>
      </c>
      <c r="B3835" s="18" t="str">
        <f t="shared" si="494"/>
        <v/>
      </c>
      <c r="C3835" s="64" t="str">
        <f t="shared" si="494"/>
        <v/>
      </c>
      <c r="D3835" s="28" t="str">
        <f t="shared" si="492"/>
        <v/>
      </c>
      <c r="E3835" s="28" t="str">
        <f t="shared" si="493"/>
        <v/>
      </c>
      <c r="F3835" s="28" t="str">
        <f t="shared" si="493"/>
        <v/>
      </c>
      <c r="G3835" s="18" t="str">
        <f t="shared" si="493"/>
        <v/>
      </c>
      <c r="H3835" s="18" t="str">
        <f t="shared" si="493"/>
        <v/>
      </c>
      <c r="I3835" s="18" t="str">
        <f t="shared" si="493"/>
        <v/>
      </c>
      <c r="J3835" s="28" t="str">
        <f t="shared" si="497"/>
        <v/>
      </c>
      <c r="K3835" s="28" t="str">
        <f t="shared" si="497"/>
        <v/>
      </c>
      <c r="L3835" s="28" t="str">
        <f t="shared" si="497"/>
        <v/>
      </c>
      <c r="M3835" s="28" t="str">
        <f t="shared" si="496"/>
        <v/>
      </c>
      <c r="N3835" s="138" t="str">
        <f>IF(ISNUMBER($A3835),IF(ISNUMBER(VALUE(TRIM(VLOOKUP($A3835,DL,COLUMN()-1,0)))),VALUE(TRIM(VLOOKUP($A3835,DL,COLUMN()-1,0))),TRIM(VLOOKUP($A3835,DL,COLUMN()-1,0))),"")</f>
        <v/>
      </c>
    </row>
    <row r="3836" spans="1:14">
      <c r="A3836" s="4" t="str">
        <f>IF(ISNUMBER(NhapDS!A3832),NhapDS!A3832,"")</f>
        <v/>
      </c>
      <c r="B3836" s="18" t="str">
        <f t="shared" si="494"/>
        <v/>
      </c>
      <c r="C3836" s="64" t="str">
        <f t="shared" si="494"/>
        <v/>
      </c>
      <c r="D3836" s="28" t="str">
        <f t="shared" si="492"/>
        <v/>
      </c>
      <c r="E3836" s="28" t="str">
        <f t="shared" si="493"/>
        <v/>
      </c>
      <c r="F3836" s="28" t="str">
        <f t="shared" si="493"/>
        <v/>
      </c>
      <c r="G3836" s="18" t="str">
        <f t="shared" si="493"/>
        <v/>
      </c>
      <c r="H3836" s="18" t="str">
        <f t="shared" si="493"/>
        <v/>
      </c>
      <c r="I3836" s="18" t="str">
        <f t="shared" si="493"/>
        <v/>
      </c>
      <c r="J3836" s="28" t="str">
        <f t="shared" si="497"/>
        <v/>
      </c>
      <c r="K3836" s="28" t="str">
        <f t="shared" si="497"/>
        <v/>
      </c>
      <c r="L3836" s="28" t="str">
        <f t="shared" si="497"/>
        <v/>
      </c>
      <c r="M3836" s="28" t="str">
        <f t="shared" si="496"/>
        <v/>
      </c>
      <c r="N3836" s="138" t="str">
        <f>IF(ISNUMBER($A3836),IF(ISNUMBER(VALUE(TRIM(VLOOKUP($A3836,DL,COLUMN()-1,0)))),VALUE(TRIM(VLOOKUP($A3836,DL,COLUMN()-1,0))),TRIM(VLOOKUP($A3836,DL,COLUMN()-1,0))),"")</f>
        <v/>
      </c>
    </row>
    <row r="3837" spans="1:14">
      <c r="A3837" s="4" t="str">
        <f>IF(ISNUMBER(NhapDS!A3833),NhapDS!A3833,"")</f>
        <v/>
      </c>
      <c r="B3837" s="18" t="str">
        <f t="shared" si="494"/>
        <v/>
      </c>
      <c r="C3837" s="64" t="str">
        <f t="shared" si="494"/>
        <v/>
      </c>
      <c r="D3837" s="28" t="str">
        <f t="shared" si="492"/>
        <v/>
      </c>
      <c r="E3837" s="28" t="str">
        <f t="shared" si="493"/>
        <v/>
      </c>
      <c r="F3837" s="28" t="str">
        <f t="shared" si="493"/>
        <v/>
      </c>
      <c r="G3837" s="18" t="str">
        <f t="shared" si="493"/>
        <v/>
      </c>
      <c r="H3837" s="18" t="str">
        <f t="shared" si="493"/>
        <v/>
      </c>
      <c r="I3837" s="18" t="str">
        <f t="shared" si="493"/>
        <v/>
      </c>
      <c r="J3837" s="28" t="str">
        <f t="shared" si="497"/>
        <v/>
      </c>
      <c r="K3837" s="28" t="str">
        <f t="shared" si="497"/>
        <v/>
      </c>
      <c r="L3837" s="28" t="str">
        <f t="shared" si="497"/>
        <v/>
      </c>
      <c r="M3837" s="28" t="str">
        <f t="shared" si="496"/>
        <v/>
      </c>
      <c r="N3837" s="138" t="str">
        <f>IF(ISNUMBER($A3837),IF(ISNUMBER(VALUE(TRIM(VLOOKUP($A3837,DL,COLUMN()-1,0)))),VALUE(TRIM(VLOOKUP($A3837,DL,COLUMN()-1,0))),TRIM(VLOOKUP($A3837,DL,COLUMN()-1,0))),"")</f>
        <v/>
      </c>
    </row>
    <row r="3838" spans="1:14">
      <c r="A3838" s="4" t="str">
        <f>IF(ISNUMBER(NhapDS!A3834),NhapDS!A3834,"")</f>
        <v/>
      </c>
      <c r="B3838" s="18" t="str">
        <f t="shared" si="494"/>
        <v/>
      </c>
      <c r="C3838" s="64" t="str">
        <f t="shared" si="494"/>
        <v/>
      </c>
      <c r="D3838" s="28" t="str">
        <f t="shared" si="492"/>
        <v/>
      </c>
      <c r="E3838" s="28" t="str">
        <f t="shared" si="493"/>
        <v/>
      </c>
      <c r="F3838" s="28" t="str">
        <f t="shared" si="493"/>
        <v/>
      </c>
      <c r="G3838" s="18" t="str">
        <f t="shared" si="493"/>
        <v/>
      </c>
      <c r="H3838" s="18" t="str">
        <f t="shared" si="493"/>
        <v/>
      </c>
      <c r="I3838" s="18" t="str">
        <f t="shared" si="493"/>
        <v/>
      </c>
      <c r="J3838" s="28" t="str">
        <f t="shared" si="497"/>
        <v/>
      </c>
      <c r="K3838" s="28" t="str">
        <f t="shared" si="497"/>
        <v/>
      </c>
      <c r="L3838" s="28" t="str">
        <f t="shared" si="497"/>
        <v/>
      </c>
      <c r="M3838" s="28" t="str">
        <f t="shared" si="496"/>
        <v/>
      </c>
      <c r="N3838" s="138" t="str">
        <f>IF(ISNUMBER($A3838),IF(ISNUMBER(VALUE(TRIM(VLOOKUP($A3838,DL,COLUMN()-1,0)))),VALUE(TRIM(VLOOKUP($A3838,DL,COLUMN()-1,0))),TRIM(VLOOKUP($A3838,DL,COLUMN()-1,0))),"")</f>
        <v/>
      </c>
    </row>
    <row r="3839" spans="1:14">
      <c r="A3839" s="4" t="str">
        <f>IF(ISNUMBER(NhapDS!A3835),NhapDS!A3835,"")</f>
        <v/>
      </c>
      <c r="B3839" s="18" t="str">
        <f t="shared" si="494"/>
        <v/>
      </c>
      <c r="C3839" s="64" t="str">
        <f t="shared" si="494"/>
        <v/>
      </c>
      <c r="D3839" s="28" t="str">
        <f t="shared" si="492"/>
        <v/>
      </c>
      <c r="E3839" s="28" t="str">
        <f t="shared" si="493"/>
        <v/>
      </c>
      <c r="F3839" s="28" t="str">
        <f t="shared" si="493"/>
        <v/>
      </c>
      <c r="G3839" s="18" t="str">
        <f t="shared" si="493"/>
        <v/>
      </c>
      <c r="H3839" s="18" t="str">
        <f t="shared" si="493"/>
        <v/>
      </c>
      <c r="I3839" s="18" t="str">
        <f t="shared" si="493"/>
        <v/>
      </c>
      <c r="J3839" s="28" t="str">
        <f t="shared" si="497"/>
        <v/>
      </c>
      <c r="K3839" s="28" t="str">
        <f t="shared" si="497"/>
        <v/>
      </c>
      <c r="L3839" s="28" t="str">
        <f t="shared" si="497"/>
        <v/>
      </c>
      <c r="M3839" s="28" t="str">
        <f t="shared" si="496"/>
        <v/>
      </c>
      <c r="N3839" s="138" t="str">
        <f>IF(ISNUMBER($A3839),IF(ISNUMBER(VALUE(TRIM(VLOOKUP($A3839,DL,COLUMN()-1,0)))),VALUE(TRIM(VLOOKUP($A3839,DL,COLUMN()-1,0))),TRIM(VLOOKUP($A3839,DL,COLUMN()-1,0))),"")</f>
        <v/>
      </c>
    </row>
    <row r="3840" spans="1:14">
      <c r="A3840" s="4" t="str">
        <f>IF(ISNUMBER(NhapDS!A3836),NhapDS!A3836,"")</f>
        <v/>
      </c>
      <c r="B3840" s="18" t="str">
        <f t="shared" si="494"/>
        <v/>
      </c>
      <c r="C3840" s="64" t="str">
        <f t="shared" si="494"/>
        <v/>
      </c>
      <c r="D3840" s="28" t="str">
        <f t="shared" si="492"/>
        <v/>
      </c>
      <c r="E3840" s="28" t="str">
        <f t="shared" si="493"/>
        <v/>
      </c>
      <c r="F3840" s="28" t="str">
        <f t="shared" si="493"/>
        <v/>
      </c>
      <c r="G3840" s="18" t="str">
        <f t="shared" si="493"/>
        <v/>
      </c>
      <c r="H3840" s="18" t="str">
        <f t="shared" si="493"/>
        <v/>
      </c>
      <c r="I3840" s="18" t="str">
        <f t="shared" si="493"/>
        <v/>
      </c>
      <c r="J3840" s="28" t="str">
        <f t="shared" si="497"/>
        <v/>
      </c>
      <c r="K3840" s="28" t="str">
        <f t="shared" si="497"/>
        <v/>
      </c>
      <c r="L3840" s="28" t="str">
        <f t="shared" si="497"/>
        <v/>
      </c>
      <c r="M3840" s="28" t="str">
        <f t="shared" si="496"/>
        <v/>
      </c>
      <c r="N3840" s="138" t="str">
        <f>IF(ISNUMBER($A3840),IF(ISNUMBER(VALUE(TRIM(VLOOKUP($A3840,DL,COLUMN()-1,0)))),VALUE(TRIM(VLOOKUP($A3840,DL,COLUMN()-1,0))),TRIM(VLOOKUP($A3840,DL,COLUMN()-1,0))),"")</f>
        <v/>
      </c>
    </row>
    <row r="3841" spans="1:14">
      <c r="A3841" s="4" t="str">
        <f>IF(ISNUMBER(NhapDS!A3837),NhapDS!A3837,"")</f>
        <v/>
      </c>
      <c r="B3841" s="18" t="str">
        <f t="shared" si="494"/>
        <v/>
      </c>
      <c r="C3841" s="64" t="str">
        <f t="shared" si="494"/>
        <v/>
      </c>
      <c r="D3841" s="28" t="str">
        <f t="shared" si="492"/>
        <v/>
      </c>
      <c r="E3841" s="28" t="str">
        <f t="shared" si="493"/>
        <v/>
      </c>
      <c r="F3841" s="28" t="str">
        <f t="shared" si="493"/>
        <v/>
      </c>
      <c r="G3841" s="18" t="str">
        <f t="shared" si="493"/>
        <v/>
      </c>
      <c r="H3841" s="18" t="str">
        <f t="shared" si="493"/>
        <v/>
      </c>
      <c r="I3841" s="18" t="str">
        <f t="shared" si="493"/>
        <v/>
      </c>
      <c r="J3841" s="28" t="str">
        <f t="shared" si="497"/>
        <v/>
      </c>
      <c r="K3841" s="28" t="str">
        <f t="shared" si="497"/>
        <v/>
      </c>
      <c r="L3841" s="28" t="str">
        <f t="shared" si="497"/>
        <v/>
      </c>
      <c r="M3841" s="28" t="str">
        <f t="shared" si="496"/>
        <v/>
      </c>
      <c r="N3841" s="138" t="str">
        <f>IF(ISNUMBER($A3841),IF(ISNUMBER(VALUE(TRIM(VLOOKUP($A3841,DL,COLUMN()-1,0)))),VALUE(TRIM(VLOOKUP($A3841,DL,COLUMN()-1,0))),TRIM(VLOOKUP($A3841,DL,COLUMN()-1,0))),"")</f>
        <v/>
      </c>
    </row>
    <row r="3842" spans="1:14">
      <c r="A3842" s="4" t="str">
        <f>IF(ISNUMBER(NhapDS!A3838),NhapDS!A3838,"")</f>
        <v/>
      </c>
      <c r="B3842" s="18" t="str">
        <f t="shared" si="494"/>
        <v/>
      </c>
      <c r="C3842" s="64" t="str">
        <f t="shared" si="494"/>
        <v/>
      </c>
      <c r="D3842" s="28" t="str">
        <f t="shared" si="492"/>
        <v/>
      </c>
      <c r="E3842" s="28" t="str">
        <f t="shared" si="493"/>
        <v/>
      </c>
      <c r="F3842" s="28" t="str">
        <f t="shared" si="493"/>
        <v/>
      </c>
      <c r="G3842" s="18" t="str">
        <f t="shared" si="493"/>
        <v/>
      </c>
      <c r="H3842" s="18" t="str">
        <f t="shared" si="493"/>
        <v/>
      </c>
      <c r="I3842" s="18" t="str">
        <f t="shared" si="493"/>
        <v/>
      </c>
      <c r="J3842" s="28" t="str">
        <f t="shared" ref="J3842:L3857" si="498">IF(ISNUMBER($A3842),TRIM(VLOOKUP($A3842,DL,COLUMN()-1,0)),"")</f>
        <v/>
      </c>
      <c r="K3842" s="28" t="str">
        <f t="shared" si="498"/>
        <v/>
      </c>
      <c r="L3842" s="28" t="str">
        <f t="shared" si="498"/>
        <v/>
      </c>
      <c r="M3842" s="28" t="str">
        <f t="shared" si="496"/>
        <v/>
      </c>
      <c r="N3842" s="138" t="str">
        <f>IF(ISNUMBER($A3842),IF(ISNUMBER(VALUE(TRIM(VLOOKUP($A3842,DL,COLUMN()-1,0)))),VALUE(TRIM(VLOOKUP($A3842,DL,COLUMN()-1,0))),TRIM(VLOOKUP($A3842,DL,COLUMN()-1,0))),"")</f>
        <v/>
      </c>
    </row>
    <row r="3843" spans="1:14">
      <c r="A3843" s="4" t="str">
        <f>IF(ISNUMBER(NhapDS!A3839),NhapDS!A3839,"")</f>
        <v/>
      </c>
      <c r="B3843" s="18" t="str">
        <f t="shared" si="494"/>
        <v/>
      </c>
      <c r="C3843" s="64" t="str">
        <f t="shared" si="494"/>
        <v/>
      </c>
      <c r="D3843" s="28" t="str">
        <f t="shared" si="492"/>
        <v/>
      </c>
      <c r="E3843" s="28" t="str">
        <f t="shared" si="493"/>
        <v/>
      </c>
      <c r="F3843" s="28" t="str">
        <f t="shared" si="493"/>
        <v/>
      </c>
      <c r="G3843" s="18" t="str">
        <f t="shared" si="493"/>
        <v/>
      </c>
      <c r="H3843" s="18" t="str">
        <f t="shared" si="493"/>
        <v/>
      </c>
      <c r="I3843" s="18" t="str">
        <f t="shared" si="493"/>
        <v/>
      </c>
      <c r="J3843" s="28" t="str">
        <f t="shared" si="498"/>
        <v/>
      </c>
      <c r="K3843" s="28" t="str">
        <f t="shared" si="498"/>
        <v/>
      </c>
      <c r="L3843" s="28" t="str">
        <f t="shared" si="498"/>
        <v/>
      </c>
      <c r="M3843" s="28" t="str">
        <f t="shared" si="496"/>
        <v/>
      </c>
      <c r="N3843" s="138" t="str">
        <f>IF(ISNUMBER($A3843),IF(ISNUMBER(VALUE(TRIM(VLOOKUP($A3843,DL,COLUMN()-1,0)))),VALUE(TRIM(VLOOKUP($A3843,DL,COLUMN()-1,0))),TRIM(VLOOKUP($A3843,DL,COLUMN()-1,0))),"")</f>
        <v/>
      </c>
    </row>
    <row r="3844" spans="1:14">
      <c r="A3844" s="4" t="str">
        <f>IF(ISNUMBER(NhapDS!A3840),NhapDS!A3840,"")</f>
        <v/>
      </c>
      <c r="B3844" s="18" t="str">
        <f t="shared" si="494"/>
        <v/>
      </c>
      <c r="C3844" s="64" t="str">
        <f t="shared" si="494"/>
        <v/>
      </c>
      <c r="D3844" s="28" t="str">
        <f t="shared" si="492"/>
        <v/>
      </c>
      <c r="E3844" s="28" t="str">
        <f t="shared" si="493"/>
        <v/>
      </c>
      <c r="F3844" s="28" t="str">
        <f t="shared" si="493"/>
        <v/>
      </c>
      <c r="G3844" s="18" t="str">
        <f t="shared" si="493"/>
        <v/>
      </c>
      <c r="H3844" s="18" t="str">
        <f t="shared" si="493"/>
        <v/>
      </c>
      <c r="I3844" s="18" t="str">
        <f t="shared" si="493"/>
        <v/>
      </c>
      <c r="J3844" s="28" t="str">
        <f t="shared" si="498"/>
        <v/>
      </c>
      <c r="K3844" s="28" t="str">
        <f t="shared" si="498"/>
        <v/>
      </c>
      <c r="L3844" s="28" t="str">
        <f t="shared" si="498"/>
        <v/>
      </c>
      <c r="M3844" s="28" t="str">
        <f t="shared" si="496"/>
        <v/>
      </c>
      <c r="N3844" s="138" t="str">
        <f>IF(ISNUMBER($A3844),IF(ISNUMBER(VALUE(TRIM(VLOOKUP($A3844,DL,COLUMN()-1,0)))),VALUE(TRIM(VLOOKUP($A3844,DL,COLUMN()-1,0))),TRIM(VLOOKUP($A3844,DL,COLUMN()-1,0))),"")</f>
        <v/>
      </c>
    </row>
    <row r="3845" spans="1:14">
      <c r="A3845" s="4" t="str">
        <f>IF(ISNUMBER(NhapDS!A3841),NhapDS!A3841,"")</f>
        <v/>
      </c>
      <c r="B3845" s="18" t="str">
        <f t="shared" si="494"/>
        <v/>
      </c>
      <c r="C3845" s="64" t="str">
        <f t="shared" si="494"/>
        <v/>
      </c>
      <c r="D3845" s="28" t="str">
        <f t="shared" si="492"/>
        <v/>
      </c>
      <c r="E3845" s="28" t="str">
        <f t="shared" si="493"/>
        <v/>
      </c>
      <c r="F3845" s="28" t="str">
        <f t="shared" si="493"/>
        <v/>
      </c>
      <c r="G3845" s="18" t="str">
        <f t="shared" si="493"/>
        <v/>
      </c>
      <c r="H3845" s="18" t="str">
        <f t="shared" si="493"/>
        <v/>
      </c>
      <c r="I3845" s="18" t="str">
        <f t="shared" si="493"/>
        <v/>
      </c>
      <c r="J3845" s="28" t="str">
        <f t="shared" si="498"/>
        <v/>
      </c>
      <c r="K3845" s="28" t="str">
        <f t="shared" si="498"/>
        <v/>
      </c>
      <c r="L3845" s="28" t="str">
        <f t="shared" si="498"/>
        <v/>
      </c>
      <c r="M3845" s="28" t="str">
        <f t="shared" si="496"/>
        <v/>
      </c>
      <c r="N3845" s="138" t="str">
        <f>IF(ISNUMBER($A3845),IF(ISNUMBER(VALUE(TRIM(VLOOKUP($A3845,DL,COLUMN()-1,0)))),VALUE(TRIM(VLOOKUP($A3845,DL,COLUMN()-1,0))),TRIM(VLOOKUP($A3845,DL,COLUMN()-1,0))),"")</f>
        <v/>
      </c>
    </row>
    <row r="3846" spans="1:14">
      <c r="A3846" s="4" t="str">
        <f>IF(ISNUMBER(NhapDS!A3842),NhapDS!A3842,"")</f>
        <v/>
      </c>
      <c r="B3846" s="18" t="str">
        <f t="shared" si="494"/>
        <v/>
      </c>
      <c r="C3846" s="64" t="str">
        <f t="shared" si="494"/>
        <v/>
      </c>
      <c r="D3846" s="28" t="str">
        <f t="shared" si="492"/>
        <v/>
      </c>
      <c r="E3846" s="28" t="str">
        <f t="shared" si="493"/>
        <v/>
      </c>
      <c r="F3846" s="28" t="str">
        <f t="shared" si="493"/>
        <v/>
      </c>
      <c r="G3846" s="18" t="str">
        <f t="shared" si="493"/>
        <v/>
      </c>
      <c r="H3846" s="18" t="str">
        <f t="shared" si="493"/>
        <v/>
      </c>
      <c r="I3846" s="18" t="str">
        <f t="shared" si="493"/>
        <v/>
      </c>
      <c r="J3846" s="28" t="str">
        <f t="shared" si="498"/>
        <v/>
      </c>
      <c r="K3846" s="28" t="str">
        <f t="shared" si="498"/>
        <v/>
      </c>
      <c r="L3846" s="28" t="str">
        <f t="shared" si="498"/>
        <v/>
      </c>
      <c r="M3846" s="28" t="str">
        <f t="shared" si="496"/>
        <v/>
      </c>
      <c r="N3846" s="138" t="str">
        <f>IF(ISNUMBER($A3846),IF(ISNUMBER(VALUE(TRIM(VLOOKUP($A3846,DL,COLUMN()-1,0)))),VALUE(TRIM(VLOOKUP($A3846,DL,COLUMN()-1,0))),TRIM(VLOOKUP($A3846,DL,COLUMN()-1,0))),"")</f>
        <v/>
      </c>
    </row>
    <row r="3847" spans="1:14">
      <c r="A3847" s="4" t="str">
        <f>IF(ISNUMBER(NhapDS!A3843),NhapDS!A3843,"")</f>
        <v/>
      </c>
      <c r="B3847" s="18" t="str">
        <f t="shared" si="494"/>
        <v/>
      </c>
      <c r="C3847" s="64" t="str">
        <f t="shared" si="494"/>
        <v/>
      </c>
      <c r="D3847" s="28" t="str">
        <f t="shared" si="492"/>
        <v/>
      </c>
      <c r="E3847" s="28" t="str">
        <f t="shared" si="493"/>
        <v/>
      </c>
      <c r="F3847" s="28" t="str">
        <f t="shared" si="493"/>
        <v/>
      </c>
      <c r="G3847" s="18" t="str">
        <f t="shared" si="493"/>
        <v/>
      </c>
      <c r="H3847" s="18" t="str">
        <f t="shared" si="493"/>
        <v/>
      </c>
      <c r="I3847" s="18" t="str">
        <f t="shared" si="493"/>
        <v/>
      </c>
      <c r="J3847" s="28" t="str">
        <f t="shared" si="498"/>
        <v/>
      </c>
      <c r="K3847" s="28" t="str">
        <f t="shared" si="498"/>
        <v/>
      </c>
      <c r="L3847" s="28" t="str">
        <f t="shared" si="498"/>
        <v/>
      </c>
      <c r="M3847" s="28" t="str">
        <f t="shared" si="496"/>
        <v/>
      </c>
      <c r="N3847" s="138" t="str">
        <f>IF(ISNUMBER($A3847),IF(ISNUMBER(VALUE(TRIM(VLOOKUP($A3847,DL,COLUMN()-1,0)))),VALUE(TRIM(VLOOKUP($A3847,DL,COLUMN()-1,0))),TRIM(VLOOKUP($A3847,DL,COLUMN()-1,0))),"")</f>
        <v/>
      </c>
    </row>
    <row r="3848" spans="1:14">
      <c r="A3848" s="4" t="str">
        <f>IF(ISNUMBER(NhapDS!A3844),NhapDS!A3844,"")</f>
        <v/>
      </c>
      <c r="B3848" s="18" t="str">
        <f t="shared" si="494"/>
        <v/>
      </c>
      <c r="C3848" s="64" t="str">
        <f t="shared" si="494"/>
        <v/>
      </c>
      <c r="D3848" s="28" t="str">
        <f t="shared" si="492"/>
        <v/>
      </c>
      <c r="E3848" s="28" t="str">
        <f t="shared" si="493"/>
        <v/>
      </c>
      <c r="F3848" s="28" t="str">
        <f t="shared" si="493"/>
        <v/>
      </c>
      <c r="G3848" s="18" t="str">
        <f t="shared" si="493"/>
        <v/>
      </c>
      <c r="H3848" s="18" t="str">
        <f t="shared" si="493"/>
        <v/>
      </c>
      <c r="I3848" s="18" t="str">
        <f t="shared" si="493"/>
        <v/>
      </c>
      <c r="J3848" s="28" t="str">
        <f t="shared" si="498"/>
        <v/>
      </c>
      <c r="K3848" s="28" t="str">
        <f t="shared" si="498"/>
        <v/>
      </c>
      <c r="L3848" s="28" t="str">
        <f t="shared" si="498"/>
        <v/>
      </c>
      <c r="M3848" s="28" t="str">
        <f t="shared" si="496"/>
        <v/>
      </c>
      <c r="N3848" s="138" t="str">
        <f>IF(ISNUMBER($A3848),IF(ISNUMBER(VALUE(TRIM(VLOOKUP($A3848,DL,COLUMN()-1,0)))),VALUE(TRIM(VLOOKUP($A3848,DL,COLUMN()-1,0))),TRIM(VLOOKUP($A3848,DL,COLUMN()-1,0))),"")</f>
        <v/>
      </c>
    </row>
    <row r="3849" spans="1:14">
      <c r="A3849" s="4" t="str">
        <f>IF(ISNUMBER(NhapDS!A3845),NhapDS!A3845,"")</f>
        <v/>
      </c>
      <c r="B3849" s="18" t="str">
        <f t="shared" si="494"/>
        <v/>
      </c>
      <c r="C3849" s="64" t="str">
        <f t="shared" si="494"/>
        <v/>
      </c>
      <c r="D3849" s="28" t="str">
        <f t="shared" si="492"/>
        <v/>
      </c>
      <c r="E3849" s="28" t="str">
        <f t="shared" si="493"/>
        <v/>
      </c>
      <c r="F3849" s="28" t="str">
        <f t="shared" si="493"/>
        <v/>
      </c>
      <c r="G3849" s="18" t="str">
        <f t="shared" si="493"/>
        <v/>
      </c>
      <c r="H3849" s="18" t="str">
        <f t="shared" si="493"/>
        <v/>
      </c>
      <c r="I3849" s="18" t="str">
        <f t="shared" si="493"/>
        <v/>
      </c>
      <c r="J3849" s="28" t="str">
        <f t="shared" si="498"/>
        <v/>
      </c>
      <c r="K3849" s="28" t="str">
        <f t="shared" si="498"/>
        <v/>
      </c>
      <c r="L3849" s="28" t="str">
        <f t="shared" si="498"/>
        <v/>
      </c>
      <c r="M3849" s="28" t="str">
        <f t="shared" si="496"/>
        <v/>
      </c>
      <c r="N3849" s="138" t="str">
        <f>IF(ISNUMBER($A3849),IF(ISNUMBER(VALUE(TRIM(VLOOKUP($A3849,DL,COLUMN()-1,0)))),VALUE(TRIM(VLOOKUP($A3849,DL,COLUMN()-1,0))),TRIM(VLOOKUP($A3849,DL,COLUMN()-1,0))),"")</f>
        <v/>
      </c>
    </row>
    <row r="3850" spans="1:14">
      <c r="A3850" s="4" t="str">
        <f>IF(ISNUMBER(NhapDS!A3846),NhapDS!A3846,"")</f>
        <v/>
      </c>
      <c r="B3850" s="18" t="str">
        <f t="shared" si="494"/>
        <v/>
      </c>
      <c r="C3850" s="64" t="str">
        <f t="shared" si="494"/>
        <v/>
      </c>
      <c r="D3850" s="28" t="str">
        <f t="shared" si="492"/>
        <v/>
      </c>
      <c r="E3850" s="28" t="str">
        <f t="shared" si="493"/>
        <v/>
      </c>
      <c r="F3850" s="28" t="str">
        <f t="shared" si="493"/>
        <v/>
      </c>
      <c r="G3850" s="18" t="str">
        <f t="shared" si="493"/>
        <v/>
      </c>
      <c r="H3850" s="18" t="str">
        <f t="shared" si="493"/>
        <v/>
      </c>
      <c r="I3850" s="18" t="str">
        <f t="shared" si="493"/>
        <v/>
      </c>
      <c r="J3850" s="28" t="str">
        <f t="shared" si="498"/>
        <v/>
      </c>
      <c r="K3850" s="28" t="str">
        <f t="shared" si="498"/>
        <v/>
      </c>
      <c r="L3850" s="28" t="str">
        <f t="shared" si="498"/>
        <v/>
      </c>
      <c r="M3850" s="28" t="str">
        <f t="shared" si="496"/>
        <v/>
      </c>
      <c r="N3850" s="138" t="str">
        <f>IF(ISNUMBER($A3850),IF(ISNUMBER(VALUE(TRIM(VLOOKUP($A3850,DL,COLUMN()-1,0)))),VALUE(TRIM(VLOOKUP($A3850,DL,COLUMN()-1,0))),TRIM(VLOOKUP($A3850,DL,COLUMN()-1,0))),"")</f>
        <v/>
      </c>
    </row>
    <row r="3851" spans="1:14">
      <c r="A3851" s="4" t="str">
        <f>IF(ISNUMBER(NhapDS!A3847),NhapDS!A3847,"")</f>
        <v/>
      </c>
      <c r="B3851" s="18" t="str">
        <f t="shared" si="494"/>
        <v/>
      </c>
      <c r="C3851" s="64" t="str">
        <f t="shared" si="494"/>
        <v/>
      </c>
      <c r="D3851" s="28" t="str">
        <f t="shared" si="492"/>
        <v/>
      </c>
      <c r="E3851" s="28" t="str">
        <f t="shared" si="493"/>
        <v/>
      </c>
      <c r="F3851" s="28" t="str">
        <f t="shared" si="493"/>
        <v/>
      </c>
      <c r="G3851" s="18" t="str">
        <f t="shared" si="493"/>
        <v/>
      </c>
      <c r="H3851" s="18" t="str">
        <f t="shared" si="493"/>
        <v/>
      </c>
      <c r="I3851" s="18" t="str">
        <f t="shared" si="493"/>
        <v/>
      </c>
      <c r="J3851" s="28" t="str">
        <f t="shared" si="498"/>
        <v/>
      </c>
      <c r="K3851" s="28" t="str">
        <f t="shared" si="498"/>
        <v/>
      </c>
      <c r="L3851" s="28" t="str">
        <f t="shared" si="498"/>
        <v/>
      </c>
      <c r="M3851" s="28" t="str">
        <f t="shared" si="496"/>
        <v/>
      </c>
      <c r="N3851" s="138" t="str">
        <f>IF(ISNUMBER($A3851),IF(ISNUMBER(VALUE(TRIM(VLOOKUP($A3851,DL,COLUMN()-1,0)))),VALUE(TRIM(VLOOKUP($A3851,DL,COLUMN()-1,0))),TRIM(VLOOKUP($A3851,DL,COLUMN()-1,0))),"")</f>
        <v/>
      </c>
    </row>
    <row r="3852" spans="1:14">
      <c r="A3852" s="4" t="str">
        <f>IF(ISNUMBER(NhapDS!A3848),NhapDS!A3848,"")</f>
        <v/>
      </c>
      <c r="B3852" s="18" t="str">
        <f t="shared" si="494"/>
        <v/>
      </c>
      <c r="C3852" s="64" t="str">
        <f t="shared" si="494"/>
        <v/>
      </c>
      <c r="D3852" s="28" t="str">
        <f t="shared" si="492"/>
        <v/>
      </c>
      <c r="E3852" s="28" t="str">
        <f t="shared" si="493"/>
        <v/>
      </c>
      <c r="F3852" s="28" t="str">
        <f t="shared" si="493"/>
        <v/>
      </c>
      <c r="G3852" s="18" t="str">
        <f t="shared" si="493"/>
        <v/>
      </c>
      <c r="H3852" s="18" t="str">
        <f t="shared" si="493"/>
        <v/>
      </c>
      <c r="I3852" s="18" t="str">
        <f t="shared" si="493"/>
        <v/>
      </c>
      <c r="J3852" s="28" t="str">
        <f t="shared" si="498"/>
        <v/>
      </c>
      <c r="K3852" s="28" t="str">
        <f t="shared" si="498"/>
        <v/>
      </c>
      <c r="L3852" s="28" t="str">
        <f t="shared" si="498"/>
        <v/>
      </c>
      <c r="M3852" s="28" t="str">
        <f t="shared" si="496"/>
        <v/>
      </c>
      <c r="N3852" s="138" t="str">
        <f>IF(ISNUMBER($A3852),IF(ISNUMBER(VALUE(TRIM(VLOOKUP($A3852,DL,COLUMN()-1,0)))),VALUE(TRIM(VLOOKUP($A3852,DL,COLUMN()-1,0))),TRIM(VLOOKUP($A3852,DL,COLUMN()-1,0))),"")</f>
        <v/>
      </c>
    </row>
    <row r="3853" spans="1:14">
      <c r="A3853" s="4" t="str">
        <f>IF(ISNUMBER(NhapDS!A3849),NhapDS!A3849,"")</f>
        <v/>
      </c>
      <c r="B3853" s="18" t="str">
        <f t="shared" si="494"/>
        <v/>
      </c>
      <c r="C3853" s="64" t="str">
        <f t="shared" si="494"/>
        <v/>
      </c>
      <c r="D3853" s="28" t="str">
        <f t="shared" si="492"/>
        <v/>
      </c>
      <c r="E3853" s="28" t="str">
        <f t="shared" si="493"/>
        <v/>
      </c>
      <c r="F3853" s="28" t="str">
        <f t="shared" si="493"/>
        <v/>
      </c>
      <c r="G3853" s="18" t="str">
        <f t="shared" si="493"/>
        <v/>
      </c>
      <c r="H3853" s="18" t="str">
        <f t="shared" si="493"/>
        <v/>
      </c>
      <c r="I3853" s="18" t="str">
        <f t="shared" si="493"/>
        <v/>
      </c>
      <c r="J3853" s="28" t="str">
        <f t="shared" si="498"/>
        <v/>
      </c>
      <c r="K3853" s="28" t="str">
        <f t="shared" si="498"/>
        <v/>
      </c>
      <c r="L3853" s="28" t="str">
        <f t="shared" si="498"/>
        <v/>
      </c>
      <c r="M3853" s="28" t="str">
        <f t="shared" si="496"/>
        <v/>
      </c>
      <c r="N3853" s="138" t="str">
        <f>IF(ISNUMBER($A3853),IF(ISNUMBER(VALUE(TRIM(VLOOKUP($A3853,DL,COLUMN()-1,0)))),VALUE(TRIM(VLOOKUP($A3853,DL,COLUMN()-1,0))),TRIM(VLOOKUP($A3853,DL,COLUMN()-1,0))),"")</f>
        <v/>
      </c>
    </row>
    <row r="3854" spans="1:14">
      <c r="A3854" s="4" t="str">
        <f>IF(ISNUMBER(NhapDS!A3850),NhapDS!A3850,"")</f>
        <v/>
      </c>
      <c r="B3854" s="18" t="str">
        <f t="shared" si="494"/>
        <v/>
      </c>
      <c r="C3854" s="64" t="str">
        <f t="shared" si="494"/>
        <v/>
      </c>
      <c r="D3854" s="28" t="str">
        <f t="shared" si="492"/>
        <v/>
      </c>
      <c r="E3854" s="28" t="str">
        <f t="shared" si="493"/>
        <v/>
      </c>
      <c r="F3854" s="28" t="str">
        <f t="shared" si="493"/>
        <v/>
      </c>
      <c r="G3854" s="18" t="str">
        <f t="shared" si="493"/>
        <v/>
      </c>
      <c r="H3854" s="18" t="str">
        <f t="shared" si="493"/>
        <v/>
      </c>
      <c r="I3854" s="18" t="str">
        <f t="shared" si="493"/>
        <v/>
      </c>
      <c r="J3854" s="28" t="str">
        <f t="shared" si="498"/>
        <v/>
      </c>
      <c r="K3854" s="28" t="str">
        <f t="shared" si="498"/>
        <v/>
      </c>
      <c r="L3854" s="28" t="str">
        <f t="shared" si="498"/>
        <v/>
      </c>
      <c r="M3854" s="28" t="str">
        <f t="shared" si="496"/>
        <v/>
      </c>
      <c r="N3854" s="138" t="str">
        <f>IF(ISNUMBER($A3854),IF(ISNUMBER(VALUE(TRIM(VLOOKUP($A3854,DL,COLUMN()-1,0)))),VALUE(TRIM(VLOOKUP($A3854,DL,COLUMN()-1,0))),TRIM(VLOOKUP($A3854,DL,COLUMN()-1,0))),"")</f>
        <v/>
      </c>
    </row>
    <row r="3855" spans="1:14">
      <c r="A3855" s="4" t="str">
        <f>IF(ISNUMBER(NhapDS!A3851),NhapDS!A3851,"")</f>
        <v/>
      </c>
      <c r="B3855" s="18" t="str">
        <f t="shared" si="494"/>
        <v/>
      </c>
      <c r="C3855" s="64" t="str">
        <f t="shared" si="494"/>
        <v/>
      </c>
      <c r="D3855" s="28" t="str">
        <f t="shared" si="492"/>
        <v/>
      </c>
      <c r="E3855" s="28" t="str">
        <f t="shared" si="493"/>
        <v/>
      </c>
      <c r="F3855" s="28" t="str">
        <f t="shared" si="493"/>
        <v/>
      </c>
      <c r="G3855" s="18" t="str">
        <f t="shared" si="493"/>
        <v/>
      </c>
      <c r="H3855" s="18" t="str">
        <f t="shared" si="493"/>
        <v/>
      </c>
      <c r="I3855" s="18" t="str">
        <f t="shared" si="493"/>
        <v/>
      </c>
      <c r="J3855" s="28" t="str">
        <f t="shared" si="498"/>
        <v/>
      </c>
      <c r="K3855" s="28" t="str">
        <f t="shared" si="498"/>
        <v/>
      </c>
      <c r="L3855" s="28" t="str">
        <f t="shared" si="498"/>
        <v/>
      </c>
      <c r="M3855" s="28" t="str">
        <f t="shared" si="496"/>
        <v/>
      </c>
      <c r="N3855" s="138" t="str">
        <f>IF(ISNUMBER($A3855),IF(ISNUMBER(VALUE(TRIM(VLOOKUP($A3855,DL,COLUMN()-1,0)))),VALUE(TRIM(VLOOKUP($A3855,DL,COLUMN()-1,0))),TRIM(VLOOKUP($A3855,DL,COLUMN()-1,0))),"")</f>
        <v/>
      </c>
    </row>
    <row r="3856" spans="1:14">
      <c r="A3856" s="4" t="str">
        <f>IF(ISNUMBER(NhapDS!A3852),NhapDS!A3852,"")</f>
        <v/>
      </c>
      <c r="B3856" s="18" t="str">
        <f t="shared" si="494"/>
        <v/>
      </c>
      <c r="C3856" s="64" t="str">
        <f t="shared" si="494"/>
        <v/>
      </c>
      <c r="D3856" s="28" t="str">
        <f t="shared" si="492"/>
        <v/>
      </c>
      <c r="E3856" s="28" t="str">
        <f t="shared" si="493"/>
        <v/>
      </c>
      <c r="F3856" s="28" t="str">
        <f t="shared" si="493"/>
        <v/>
      </c>
      <c r="G3856" s="18" t="str">
        <f t="shared" si="493"/>
        <v/>
      </c>
      <c r="H3856" s="18" t="str">
        <f t="shared" si="493"/>
        <v/>
      </c>
      <c r="I3856" s="18" t="str">
        <f t="shared" si="493"/>
        <v/>
      </c>
      <c r="J3856" s="28" t="str">
        <f t="shared" si="498"/>
        <v/>
      </c>
      <c r="K3856" s="28" t="str">
        <f t="shared" si="498"/>
        <v/>
      </c>
      <c r="L3856" s="28" t="str">
        <f t="shared" si="498"/>
        <v/>
      </c>
      <c r="M3856" s="28" t="str">
        <f t="shared" si="496"/>
        <v/>
      </c>
      <c r="N3856" s="138" t="str">
        <f>IF(ISNUMBER($A3856),IF(ISNUMBER(VALUE(TRIM(VLOOKUP($A3856,DL,COLUMN()-1,0)))),VALUE(TRIM(VLOOKUP($A3856,DL,COLUMN()-1,0))),TRIM(VLOOKUP($A3856,DL,COLUMN()-1,0))),"")</f>
        <v/>
      </c>
    </row>
    <row r="3857" spans="1:14">
      <c r="A3857" s="4" t="str">
        <f>IF(ISNUMBER(NhapDS!A3853),NhapDS!A3853,"")</f>
        <v/>
      </c>
      <c r="B3857" s="18" t="str">
        <f t="shared" si="494"/>
        <v/>
      </c>
      <c r="C3857" s="64" t="str">
        <f t="shared" si="494"/>
        <v/>
      </c>
      <c r="D3857" s="28" t="str">
        <f t="shared" si="492"/>
        <v/>
      </c>
      <c r="E3857" s="28" t="str">
        <f t="shared" si="493"/>
        <v/>
      </c>
      <c r="F3857" s="28" t="str">
        <f t="shared" si="493"/>
        <v/>
      </c>
      <c r="G3857" s="18" t="str">
        <f t="shared" si="493"/>
        <v/>
      </c>
      <c r="H3857" s="18" t="str">
        <f t="shared" si="493"/>
        <v/>
      </c>
      <c r="I3857" s="18" t="str">
        <f t="shared" si="493"/>
        <v/>
      </c>
      <c r="J3857" s="28" t="str">
        <f t="shared" si="498"/>
        <v/>
      </c>
      <c r="K3857" s="28" t="str">
        <f t="shared" si="498"/>
        <v/>
      </c>
      <c r="L3857" s="28" t="str">
        <f t="shared" si="498"/>
        <v/>
      </c>
      <c r="M3857" s="28" t="str">
        <f t="shared" si="496"/>
        <v/>
      </c>
      <c r="N3857" s="138" t="str">
        <f>IF(ISNUMBER($A3857),IF(ISNUMBER(VALUE(TRIM(VLOOKUP($A3857,DL,COLUMN()-1,0)))),VALUE(TRIM(VLOOKUP($A3857,DL,COLUMN()-1,0))),TRIM(VLOOKUP($A3857,DL,COLUMN()-1,0))),"")</f>
        <v/>
      </c>
    </row>
    <row r="3858" spans="1:14">
      <c r="A3858" s="4" t="str">
        <f>IF(ISNUMBER(NhapDS!A3854),NhapDS!A3854,"")</f>
        <v/>
      </c>
      <c r="B3858" s="18" t="str">
        <f t="shared" si="494"/>
        <v/>
      </c>
      <c r="C3858" s="64" t="str">
        <f t="shared" si="494"/>
        <v/>
      </c>
      <c r="D3858" s="28" t="str">
        <f t="shared" si="492"/>
        <v/>
      </c>
      <c r="E3858" s="28" t="str">
        <f t="shared" si="493"/>
        <v/>
      </c>
      <c r="F3858" s="28" t="str">
        <f t="shared" si="493"/>
        <v/>
      </c>
      <c r="G3858" s="18" t="str">
        <f t="shared" si="493"/>
        <v/>
      </c>
      <c r="H3858" s="18" t="str">
        <f t="shared" si="493"/>
        <v/>
      </c>
      <c r="I3858" s="18" t="str">
        <f t="shared" si="493"/>
        <v/>
      </c>
      <c r="J3858" s="28" t="str">
        <f t="shared" ref="J3858:L3873" si="499">IF(ISNUMBER($A3858),TRIM(VLOOKUP($A3858,DL,COLUMN()-1,0)),"")</f>
        <v/>
      </c>
      <c r="K3858" s="28" t="str">
        <f t="shared" si="499"/>
        <v/>
      </c>
      <c r="L3858" s="28" t="str">
        <f t="shared" si="499"/>
        <v/>
      </c>
      <c r="M3858" s="28" t="str">
        <f t="shared" si="496"/>
        <v/>
      </c>
      <c r="N3858" s="138" t="str">
        <f>IF(ISNUMBER($A3858),IF(ISNUMBER(VALUE(TRIM(VLOOKUP($A3858,DL,COLUMN()-1,0)))),VALUE(TRIM(VLOOKUP($A3858,DL,COLUMN()-1,0))),TRIM(VLOOKUP($A3858,DL,COLUMN()-1,0))),"")</f>
        <v/>
      </c>
    </row>
    <row r="3859" spans="1:14">
      <c r="A3859" s="4" t="str">
        <f>IF(ISNUMBER(NhapDS!A3855),NhapDS!A3855,"")</f>
        <v/>
      </c>
      <c r="B3859" s="18" t="str">
        <f t="shared" si="494"/>
        <v/>
      </c>
      <c r="C3859" s="64" t="str">
        <f t="shared" si="494"/>
        <v/>
      </c>
      <c r="D3859" s="28" t="str">
        <f t="shared" si="492"/>
        <v/>
      </c>
      <c r="E3859" s="28" t="str">
        <f t="shared" ref="E3859:I3909" si="500">IF(ISNUMBER($A3859),TRIM(VLOOKUP($A3859,DL,COLUMN()-1,0)),"")</f>
        <v/>
      </c>
      <c r="F3859" s="28" t="str">
        <f t="shared" si="500"/>
        <v/>
      </c>
      <c r="G3859" s="18" t="str">
        <f t="shared" si="500"/>
        <v/>
      </c>
      <c r="H3859" s="18" t="str">
        <f t="shared" si="500"/>
        <v/>
      </c>
      <c r="I3859" s="18" t="str">
        <f t="shared" si="500"/>
        <v/>
      </c>
      <c r="J3859" s="28" t="str">
        <f t="shared" si="499"/>
        <v/>
      </c>
      <c r="K3859" s="28" t="str">
        <f t="shared" si="499"/>
        <v/>
      </c>
      <c r="L3859" s="28" t="str">
        <f t="shared" si="499"/>
        <v/>
      </c>
      <c r="M3859" s="28" t="str">
        <f t="shared" si="496"/>
        <v/>
      </c>
      <c r="N3859" s="138" t="str">
        <f>IF(ISNUMBER($A3859),IF(ISNUMBER(VALUE(TRIM(VLOOKUP($A3859,DL,COLUMN()-1,0)))),VALUE(TRIM(VLOOKUP($A3859,DL,COLUMN()-1,0))),TRIM(VLOOKUP($A3859,DL,COLUMN()-1,0))),"")</f>
        <v/>
      </c>
    </row>
    <row r="3860" spans="1:14">
      <c r="A3860" s="4" t="str">
        <f>IF(ISNUMBER(NhapDS!A3856),NhapDS!A3856,"")</f>
        <v/>
      </c>
      <c r="B3860" s="18" t="str">
        <f t="shared" si="494"/>
        <v/>
      </c>
      <c r="C3860" s="64" t="str">
        <f t="shared" si="494"/>
        <v/>
      </c>
      <c r="D3860" s="28" t="str">
        <f t="shared" si="492"/>
        <v/>
      </c>
      <c r="E3860" s="28" t="str">
        <f t="shared" si="500"/>
        <v/>
      </c>
      <c r="F3860" s="28" t="str">
        <f t="shared" si="500"/>
        <v/>
      </c>
      <c r="G3860" s="18" t="str">
        <f t="shared" si="500"/>
        <v/>
      </c>
      <c r="H3860" s="18" t="str">
        <f t="shared" si="500"/>
        <v/>
      </c>
      <c r="I3860" s="18" t="str">
        <f t="shared" si="500"/>
        <v/>
      </c>
      <c r="J3860" s="28" t="str">
        <f t="shared" si="499"/>
        <v/>
      </c>
      <c r="K3860" s="28" t="str">
        <f t="shared" si="499"/>
        <v/>
      </c>
      <c r="L3860" s="28" t="str">
        <f t="shared" si="499"/>
        <v/>
      </c>
      <c r="M3860" s="28" t="str">
        <f t="shared" si="496"/>
        <v/>
      </c>
      <c r="N3860" s="138" t="str">
        <f>IF(ISNUMBER($A3860),IF(ISNUMBER(VALUE(TRIM(VLOOKUP($A3860,DL,COLUMN()-1,0)))),VALUE(TRIM(VLOOKUP($A3860,DL,COLUMN()-1,0))),TRIM(VLOOKUP($A3860,DL,COLUMN()-1,0))),"")</f>
        <v/>
      </c>
    </row>
    <row r="3861" spans="1:14">
      <c r="A3861" s="4" t="str">
        <f>IF(ISNUMBER(NhapDS!A3857),NhapDS!A3857,"")</f>
        <v/>
      </c>
      <c r="B3861" s="18" t="str">
        <f t="shared" si="494"/>
        <v/>
      </c>
      <c r="C3861" s="64" t="str">
        <f t="shared" si="494"/>
        <v/>
      </c>
      <c r="D3861" s="28" t="str">
        <f t="shared" si="492"/>
        <v/>
      </c>
      <c r="E3861" s="28" t="str">
        <f t="shared" si="500"/>
        <v/>
      </c>
      <c r="F3861" s="28" t="str">
        <f t="shared" si="500"/>
        <v/>
      </c>
      <c r="G3861" s="18" t="str">
        <f t="shared" si="500"/>
        <v/>
      </c>
      <c r="H3861" s="18" t="str">
        <f t="shared" si="500"/>
        <v/>
      </c>
      <c r="I3861" s="18" t="str">
        <f t="shared" si="500"/>
        <v/>
      </c>
      <c r="J3861" s="28" t="str">
        <f t="shared" si="499"/>
        <v/>
      </c>
      <c r="K3861" s="28" t="str">
        <f t="shared" si="499"/>
        <v/>
      </c>
      <c r="L3861" s="28" t="str">
        <f t="shared" si="499"/>
        <v/>
      </c>
      <c r="M3861" s="28" t="str">
        <f t="shared" si="496"/>
        <v/>
      </c>
      <c r="N3861" s="138" t="str">
        <f>IF(ISNUMBER($A3861),IF(ISNUMBER(VALUE(TRIM(VLOOKUP($A3861,DL,COLUMN()-1,0)))),VALUE(TRIM(VLOOKUP($A3861,DL,COLUMN()-1,0))),TRIM(VLOOKUP($A3861,DL,COLUMN()-1,0))),"")</f>
        <v/>
      </c>
    </row>
    <row r="3862" spans="1:14">
      <c r="A3862" s="4" t="str">
        <f>IF(ISNUMBER(NhapDS!A3858),NhapDS!A3858,"")</f>
        <v/>
      </c>
      <c r="B3862" s="18" t="str">
        <f t="shared" si="494"/>
        <v/>
      </c>
      <c r="C3862" s="64" t="str">
        <f t="shared" si="494"/>
        <v/>
      </c>
      <c r="D3862" s="28" t="str">
        <f t="shared" si="492"/>
        <v/>
      </c>
      <c r="E3862" s="28" t="str">
        <f t="shared" si="500"/>
        <v/>
      </c>
      <c r="F3862" s="28" t="str">
        <f t="shared" si="500"/>
        <v/>
      </c>
      <c r="G3862" s="18" t="str">
        <f t="shared" si="500"/>
        <v/>
      </c>
      <c r="H3862" s="18" t="str">
        <f t="shared" si="500"/>
        <v/>
      </c>
      <c r="I3862" s="18" t="str">
        <f t="shared" si="500"/>
        <v/>
      </c>
      <c r="J3862" s="28" t="str">
        <f t="shared" si="499"/>
        <v/>
      </c>
      <c r="K3862" s="28" t="str">
        <f t="shared" si="499"/>
        <v/>
      </c>
      <c r="L3862" s="28" t="str">
        <f t="shared" si="499"/>
        <v/>
      </c>
      <c r="M3862" s="28" t="str">
        <f t="shared" si="496"/>
        <v/>
      </c>
      <c r="N3862" s="138" t="str">
        <f>IF(ISNUMBER($A3862),IF(ISNUMBER(VALUE(TRIM(VLOOKUP($A3862,DL,COLUMN()-1,0)))),VALUE(TRIM(VLOOKUP($A3862,DL,COLUMN()-1,0))),TRIM(VLOOKUP($A3862,DL,COLUMN()-1,0))),"")</f>
        <v/>
      </c>
    </row>
    <row r="3863" spans="1:14">
      <c r="A3863" s="4" t="str">
        <f>IF(ISNUMBER(NhapDS!A3859),NhapDS!A3859,"")</f>
        <v/>
      </c>
      <c r="B3863" s="18" t="str">
        <f t="shared" si="494"/>
        <v/>
      </c>
      <c r="C3863" s="64" t="str">
        <f t="shared" si="494"/>
        <v/>
      </c>
      <c r="D3863" s="28" t="str">
        <f t="shared" si="492"/>
        <v/>
      </c>
      <c r="E3863" s="28" t="str">
        <f t="shared" si="500"/>
        <v/>
      </c>
      <c r="F3863" s="28" t="str">
        <f t="shared" si="500"/>
        <v/>
      </c>
      <c r="G3863" s="18" t="str">
        <f t="shared" si="500"/>
        <v/>
      </c>
      <c r="H3863" s="18" t="str">
        <f t="shared" si="500"/>
        <v/>
      </c>
      <c r="I3863" s="18" t="str">
        <f t="shared" si="500"/>
        <v/>
      </c>
      <c r="J3863" s="28" t="str">
        <f t="shared" si="499"/>
        <v/>
      </c>
      <c r="K3863" s="28" t="str">
        <f t="shared" si="499"/>
        <v/>
      </c>
      <c r="L3863" s="28" t="str">
        <f t="shared" si="499"/>
        <v/>
      </c>
      <c r="M3863" s="28" t="str">
        <f t="shared" si="496"/>
        <v/>
      </c>
      <c r="N3863" s="138" t="str">
        <f>IF(ISNUMBER($A3863),IF(ISNUMBER(VALUE(TRIM(VLOOKUP($A3863,DL,COLUMN()-1,0)))),VALUE(TRIM(VLOOKUP($A3863,DL,COLUMN()-1,0))),TRIM(VLOOKUP($A3863,DL,COLUMN()-1,0))),"")</f>
        <v/>
      </c>
    </row>
    <row r="3864" spans="1:14">
      <c r="A3864" s="4" t="str">
        <f>IF(ISNUMBER(NhapDS!A3860),NhapDS!A3860,"")</f>
        <v/>
      </c>
      <c r="B3864" s="18" t="str">
        <f t="shared" si="494"/>
        <v/>
      </c>
      <c r="C3864" s="64" t="str">
        <f t="shared" si="494"/>
        <v/>
      </c>
      <c r="D3864" s="28" t="str">
        <f t="shared" si="492"/>
        <v/>
      </c>
      <c r="E3864" s="28" t="str">
        <f t="shared" si="500"/>
        <v/>
      </c>
      <c r="F3864" s="28" t="str">
        <f t="shared" si="500"/>
        <v/>
      </c>
      <c r="G3864" s="18" t="str">
        <f t="shared" si="500"/>
        <v/>
      </c>
      <c r="H3864" s="18" t="str">
        <f t="shared" si="500"/>
        <v/>
      </c>
      <c r="I3864" s="18" t="str">
        <f t="shared" si="500"/>
        <v/>
      </c>
      <c r="J3864" s="28" t="str">
        <f t="shared" si="499"/>
        <v/>
      </c>
      <c r="K3864" s="28" t="str">
        <f t="shared" si="499"/>
        <v/>
      </c>
      <c r="L3864" s="28" t="str">
        <f t="shared" si="499"/>
        <v/>
      </c>
      <c r="M3864" s="28" t="str">
        <f t="shared" si="496"/>
        <v/>
      </c>
      <c r="N3864" s="138" t="str">
        <f>IF(ISNUMBER($A3864),IF(ISNUMBER(VALUE(TRIM(VLOOKUP($A3864,DL,COLUMN()-1,0)))),VALUE(TRIM(VLOOKUP($A3864,DL,COLUMN()-1,0))),TRIM(VLOOKUP($A3864,DL,COLUMN()-1,0))),"")</f>
        <v/>
      </c>
    </row>
    <row r="3865" spans="1:14">
      <c r="A3865" s="4" t="str">
        <f>IF(ISNUMBER(NhapDS!A3861),NhapDS!A3861,"")</f>
        <v/>
      </c>
      <c r="B3865" s="18" t="str">
        <f t="shared" si="494"/>
        <v/>
      </c>
      <c r="C3865" s="64" t="str">
        <f t="shared" si="494"/>
        <v/>
      </c>
      <c r="D3865" s="28" t="str">
        <f t="shared" si="492"/>
        <v/>
      </c>
      <c r="E3865" s="28" t="str">
        <f t="shared" si="500"/>
        <v/>
      </c>
      <c r="F3865" s="28" t="str">
        <f t="shared" si="500"/>
        <v/>
      </c>
      <c r="G3865" s="18" t="str">
        <f t="shared" si="500"/>
        <v/>
      </c>
      <c r="H3865" s="18" t="str">
        <f t="shared" si="500"/>
        <v/>
      </c>
      <c r="I3865" s="18" t="str">
        <f t="shared" si="500"/>
        <v/>
      </c>
      <c r="J3865" s="28" t="str">
        <f t="shared" si="499"/>
        <v/>
      </c>
      <c r="K3865" s="28" t="str">
        <f t="shared" si="499"/>
        <v/>
      </c>
      <c r="L3865" s="28" t="str">
        <f t="shared" si="499"/>
        <v/>
      </c>
      <c r="M3865" s="28" t="str">
        <f t="shared" si="496"/>
        <v/>
      </c>
      <c r="N3865" s="138" t="str">
        <f>IF(ISNUMBER($A3865),IF(ISNUMBER(VALUE(TRIM(VLOOKUP($A3865,DL,COLUMN()-1,0)))),VALUE(TRIM(VLOOKUP($A3865,DL,COLUMN()-1,0))),TRIM(VLOOKUP($A3865,DL,COLUMN()-1,0))),"")</f>
        <v/>
      </c>
    </row>
    <row r="3866" spans="1:14">
      <c r="A3866" s="4" t="str">
        <f>IF(ISNUMBER(NhapDS!A3862),NhapDS!A3862,"")</f>
        <v/>
      </c>
      <c r="B3866" s="18" t="str">
        <f t="shared" si="494"/>
        <v/>
      </c>
      <c r="C3866" s="64" t="str">
        <f t="shared" si="494"/>
        <v/>
      </c>
      <c r="D3866" s="28" t="str">
        <f t="shared" si="492"/>
        <v/>
      </c>
      <c r="E3866" s="28" t="str">
        <f t="shared" si="500"/>
        <v/>
      </c>
      <c r="F3866" s="28" t="str">
        <f t="shared" si="500"/>
        <v/>
      </c>
      <c r="G3866" s="18" t="str">
        <f t="shared" si="500"/>
        <v/>
      </c>
      <c r="H3866" s="18" t="str">
        <f t="shared" si="500"/>
        <v/>
      </c>
      <c r="I3866" s="18" t="str">
        <f t="shared" si="500"/>
        <v/>
      </c>
      <c r="J3866" s="28" t="str">
        <f t="shared" si="499"/>
        <v/>
      </c>
      <c r="K3866" s="28" t="str">
        <f t="shared" si="499"/>
        <v/>
      </c>
      <c r="L3866" s="28" t="str">
        <f t="shared" si="499"/>
        <v/>
      </c>
      <c r="M3866" s="28" t="str">
        <f t="shared" si="496"/>
        <v/>
      </c>
      <c r="N3866" s="138" t="str">
        <f>IF(ISNUMBER($A3866),IF(ISNUMBER(VALUE(TRIM(VLOOKUP($A3866,DL,COLUMN()-1,0)))),VALUE(TRIM(VLOOKUP($A3866,DL,COLUMN()-1,0))),TRIM(VLOOKUP($A3866,DL,COLUMN()-1,0))),"")</f>
        <v/>
      </c>
    </row>
    <row r="3867" spans="1:14">
      <c r="A3867" s="4" t="str">
        <f>IF(ISNUMBER(NhapDS!A3863),NhapDS!A3863,"")</f>
        <v/>
      </c>
      <c r="B3867" s="18" t="str">
        <f t="shared" si="494"/>
        <v/>
      </c>
      <c r="C3867" s="64" t="str">
        <f t="shared" si="494"/>
        <v/>
      </c>
      <c r="D3867" s="28" t="str">
        <f t="shared" si="492"/>
        <v/>
      </c>
      <c r="E3867" s="28" t="str">
        <f t="shared" si="500"/>
        <v/>
      </c>
      <c r="F3867" s="28" t="str">
        <f t="shared" si="500"/>
        <v/>
      </c>
      <c r="G3867" s="18" t="str">
        <f t="shared" si="500"/>
        <v/>
      </c>
      <c r="H3867" s="18" t="str">
        <f t="shared" si="500"/>
        <v/>
      </c>
      <c r="I3867" s="18" t="str">
        <f t="shared" si="500"/>
        <v/>
      </c>
      <c r="J3867" s="28" t="str">
        <f t="shared" si="499"/>
        <v/>
      </c>
      <c r="K3867" s="28" t="str">
        <f t="shared" si="499"/>
        <v/>
      </c>
      <c r="L3867" s="28" t="str">
        <f t="shared" si="499"/>
        <v/>
      </c>
      <c r="M3867" s="28" t="str">
        <f t="shared" si="496"/>
        <v/>
      </c>
      <c r="N3867" s="138" t="str">
        <f>IF(ISNUMBER($A3867),IF(ISNUMBER(VALUE(TRIM(VLOOKUP($A3867,DL,COLUMN()-1,0)))),VALUE(TRIM(VLOOKUP($A3867,DL,COLUMN()-1,0))),TRIM(VLOOKUP($A3867,DL,COLUMN()-1,0))),"")</f>
        <v/>
      </c>
    </row>
    <row r="3868" spans="1:14">
      <c r="A3868" s="4" t="str">
        <f>IF(ISNUMBER(NhapDS!A3864),NhapDS!A3864,"")</f>
        <v/>
      </c>
      <c r="B3868" s="18" t="str">
        <f t="shared" si="494"/>
        <v/>
      </c>
      <c r="C3868" s="64" t="str">
        <f t="shared" si="494"/>
        <v/>
      </c>
      <c r="D3868" s="28" t="str">
        <f t="shared" si="492"/>
        <v/>
      </c>
      <c r="E3868" s="28" t="str">
        <f t="shared" si="500"/>
        <v/>
      </c>
      <c r="F3868" s="28" t="str">
        <f t="shared" si="500"/>
        <v/>
      </c>
      <c r="G3868" s="18" t="str">
        <f t="shared" si="500"/>
        <v/>
      </c>
      <c r="H3868" s="18" t="str">
        <f t="shared" si="500"/>
        <v/>
      </c>
      <c r="I3868" s="18" t="str">
        <f t="shared" si="500"/>
        <v/>
      </c>
      <c r="J3868" s="28" t="str">
        <f t="shared" si="499"/>
        <v/>
      </c>
      <c r="K3868" s="28" t="str">
        <f t="shared" si="499"/>
        <v/>
      </c>
      <c r="L3868" s="28" t="str">
        <f t="shared" si="499"/>
        <v/>
      </c>
      <c r="M3868" s="28" t="str">
        <f t="shared" si="496"/>
        <v/>
      </c>
      <c r="N3868" s="138" t="str">
        <f>IF(ISNUMBER($A3868),IF(ISNUMBER(VALUE(TRIM(VLOOKUP($A3868,DL,COLUMN()-1,0)))),VALUE(TRIM(VLOOKUP($A3868,DL,COLUMN()-1,0))),TRIM(VLOOKUP($A3868,DL,COLUMN()-1,0))),"")</f>
        <v/>
      </c>
    </row>
    <row r="3869" spans="1:14">
      <c r="A3869" s="4" t="str">
        <f>IF(ISNUMBER(NhapDS!A3865),NhapDS!A3865,"")</f>
        <v/>
      </c>
      <c r="B3869" s="18" t="str">
        <f t="shared" si="494"/>
        <v/>
      </c>
      <c r="C3869" s="64" t="str">
        <f t="shared" si="494"/>
        <v/>
      </c>
      <c r="D3869" s="28" t="str">
        <f t="shared" si="492"/>
        <v/>
      </c>
      <c r="E3869" s="28" t="str">
        <f t="shared" si="500"/>
        <v/>
      </c>
      <c r="F3869" s="28" t="str">
        <f t="shared" si="500"/>
        <v/>
      </c>
      <c r="G3869" s="18" t="str">
        <f t="shared" si="500"/>
        <v/>
      </c>
      <c r="H3869" s="18" t="str">
        <f t="shared" si="500"/>
        <v/>
      </c>
      <c r="I3869" s="18" t="str">
        <f t="shared" si="500"/>
        <v/>
      </c>
      <c r="J3869" s="28" t="str">
        <f t="shared" si="499"/>
        <v/>
      </c>
      <c r="K3869" s="28" t="str">
        <f t="shared" si="499"/>
        <v/>
      </c>
      <c r="L3869" s="28" t="str">
        <f t="shared" si="499"/>
        <v/>
      </c>
      <c r="M3869" s="28" t="str">
        <f t="shared" si="496"/>
        <v/>
      </c>
      <c r="N3869" s="138" t="str">
        <f>IF(ISNUMBER($A3869),IF(ISNUMBER(VALUE(TRIM(VLOOKUP($A3869,DL,COLUMN()-1,0)))),VALUE(TRIM(VLOOKUP($A3869,DL,COLUMN()-1,0))),TRIM(VLOOKUP($A3869,DL,COLUMN()-1,0))),"")</f>
        <v/>
      </c>
    </row>
    <row r="3870" spans="1:14">
      <c r="A3870" s="4" t="str">
        <f>IF(ISNUMBER(NhapDS!A3866),NhapDS!A3866,"")</f>
        <v/>
      </c>
      <c r="B3870" s="18" t="str">
        <f t="shared" si="494"/>
        <v/>
      </c>
      <c r="C3870" s="64" t="str">
        <f t="shared" si="494"/>
        <v/>
      </c>
      <c r="D3870" s="28" t="str">
        <f t="shared" si="492"/>
        <v/>
      </c>
      <c r="E3870" s="28" t="str">
        <f t="shared" si="500"/>
        <v/>
      </c>
      <c r="F3870" s="28" t="str">
        <f t="shared" si="500"/>
        <v/>
      </c>
      <c r="G3870" s="18" t="str">
        <f t="shared" si="500"/>
        <v/>
      </c>
      <c r="H3870" s="18" t="str">
        <f t="shared" si="500"/>
        <v/>
      </c>
      <c r="I3870" s="18" t="str">
        <f t="shared" si="500"/>
        <v/>
      </c>
      <c r="J3870" s="28" t="str">
        <f t="shared" si="499"/>
        <v/>
      </c>
      <c r="K3870" s="28" t="str">
        <f t="shared" si="499"/>
        <v/>
      </c>
      <c r="L3870" s="28" t="str">
        <f t="shared" si="499"/>
        <v/>
      </c>
      <c r="M3870" s="28" t="str">
        <f t="shared" si="496"/>
        <v/>
      </c>
      <c r="N3870" s="138" t="str">
        <f>IF(ISNUMBER($A3870),IF(ISNUMBER(VALUE(TRIM(VLOOKUP($A3870,DL,COLUMN()-1,0)))),VALUE(TRIM(VLOOKUP($A3870,DL,COLUMN()-1,0))),TRIM(VLOOKUP($A3870,DL,COLUMN()-1,0))),"")</f>
        <v/>
      </c>
    </row>
    <row r="3871" spans="1:14">
      <c r="A3871" s="4" t="str">
        <f>IF(ISNUMBER(NhapDS!A3867),NhapDS!A3867,"")</f>
        <v/>
      </c>
      <c r="B3871" s="18" t="str">
        <f t="shared" si="494"/>
        <v/>
      </c>
      <c r="C3871" s="64" t="str">
        <f t="shared" si="494"/>
        <v/>
      </c>
      <c r="D3871" s="28" t="str">
        <f t="shared" si="492"/>
        <v/>
      </c>
      <c r="E3871" s="28" t="str">
        <f t="shared" si="500"/>
        <v/>
      </c>
      <c r="F3871" s="28" t="str">
        <f t="shared" si="500"/>
        <v/>
      </c>
      <c r="G3871" s="18" t="str">
        <f t="shared" si="500"/>
        <v/>
      </c>
      <c r="H3871" s="18" t="str">
        <f t="shared" si="500"/>
        <v/>
      </c>
      <c r="I3871" s="18" t="str">
        <f t="shared" si="500"/>
        <v/>
      </c>
      <c r="J3871" s="28" t="str">
        <f t="shared" si="499"/>
        <v/>
      </c>
      <c r="K3871" s="28" t="str">
        <f t="shared" si="499"/>
        <v/>
      </c>
      <c r="L3871" s="28" t="str">
        <f t="shared" si="499"/>
        <v/>
      </c>
      <c r="M3871" s="28" t="str">
        <f t="shared" si="496"/>
        <v/>
      </c>
      <c r="N3871" s="138" t="str">
        <f>IF(ISNUMBER($A3871),IF(ISNUMBER(VALUE(TRIM(VLOOKUP($A3871,DL,COLUMN()-1,0)))),VALUE(TRIM(VLOOKUP($A3871,DL,COLUMN()-1,0))),TRIM(VLOOKUP($A3871,DL,COLUMN()-1,0))),"")</f>
        <v/>
      </c>
    </row>
    <row r="3872" spans="1:14">
      <c r="A3872" s="4" t="str">
        <f>IF(ISNUMBER(NhapDS!A3868),NhapDS!A3868,"")</f>
        <v/>
      </c>
      <c r="B3872" s="18" t="str">
        <f t="shared" si="494"/>
        <v/>
      </c>
      <c r="C3872" s="64" t="str">
        <f t="shared" si="494"/>
        <v/>
      </c>
      <c r="D3872" s="28" t="str">
        <f t="shared" ref="D3872:D3935" si="501">IF(ISNUMBER($A3872),IF(E3872="x","","x"),"")</f>
        <v/>
      </c>
      <c r="E3872" s="28" t="str">
        <f t="shared" si="500"/>
        <v/>
      </c>
      <c r="F3872" s="28" t="str">
        <f t="shared" si="500"/>
        <v/>
      </c>
      <c r="G3872" s="18" t="str">
        <f t="shared" si="500"/>
        <v/>
      </c>
      <c r="H3872" s="18" t="str">
        <f t="shared" si="500"/>
        <v/>
      </c>
      <c r="I3872" s="18" t="str">
        <f t="shared" si="500"/>
        <v/>
      </c>
      <c r="J3872" s="28" t="str">
        <f t="shared" si="499"/>
        <v/>
      </c>
      <c r="K3872" s="28" t="str">
        <f t="shared" si="499"/>
        <v/>
      </c>
      <c r="L3872" s="28" t="str">
        <f t="shared" si="499"/>
        <v/>
      </c>
      <c r="M3872" s="28" t="str">
        <f t="shared" si="496"/>
        <v/>
      </c>
      <c r="N3872" s="138" t="str">
        <f>IF(ISNUMBER($A3872),IF(ISNUMBER(VALUE(TRIM(VLOOKUP($A3872,DL,COLUMN()-1,0)))),VALUE(TRIM(VLOOKUP($A3872,DL,COLUMN()-1,0))),TRIM(VLOOKUP($A3872,DL,COLUMN()-1,0))),"")</f>
        <v/>
      </c>
    </row>
    <row r="3873" spans="1:14">
      <c r="A3873" s="4" t="str">
        <f>IF(ISNUMBER(NhapDS!A3869),NhapDS!A3869,"")</f>
        <v/>
      </c>
      <c r="B3873" s="18" t="str">
        <f t="shared" si="494"/>
        <v/>
      </c>
      <c r="C3873" s="64" t="str">
        <f t="shared" si="494"/>
        <v/>
      </c>
      <c r="D3873" s="28" t="str">
        <f t="shared" si="501"/>
        <v/>
      </c>
      <c r="E3873" s="28" t="str">
        <f t="shared" si="500"/>
        <v/>
      </c>
      <c r="F3873" s="28" t="str">
        <f t="shared" si="500"/>
        <v/>
      </c>
      <c r="G3873" s="18" t="str">
        <f t="shared" si="500"/>
        <v/>
      </c>
      <c r="H3873" s="18" t="str">
        <f t="shared" si="500"/>
        <v/>
      </c>
      <c r="I3873" s="18" t="str">
        <f t="shared" si="500"/>
        <v/>
      </c>
      <c r="J3873" s="28" t="str">
        <f t="shared" si="499"/>
        <v/>
      </c>
      <c r="K3873" s="28" t="str">
        <f t="shared" si="499"/>
        <v/>
      </c>
      <c r="L3873" s="28" t="str">
        <f t="shared" si="499"/>
        <v/>
      </c>
      <c r="M3873" s="28" t="str">
        <f t="shared" si="496"/>
        <v/>
      </c>
      <c r="N3873" s="138" t="str">
        <f>IF(ISNUMBER($A3873),IF(ISNUMBER(VALUE(TRIM(VLOOKUP($A3873,DL,COLUMN()-1,0)))),VALUE(TRIM(VLOOKUP($A3873,DL,COLUMN()-1,0))),TRIM(VLOOKUP($A3873,DL,COLUMN()-1,0))),"")</f>
        <v/>
      </c>
    </row>
    <row r="3874" spans="1:14">
      <c r="A3874" s="4" t="str">
        <f>IF(ISNUMBER(NhapDS!A3870),NhapDS!A3870,"")</f>
        <v/>
      </c>
      <c r="B3874" s="18" t="str">
        <f t="shared" ref="B3874:C3937" si="502">IF(ISNUMBER($A3874),VLOOKUP($A3874,DL,COLUMN(),0),"")</f>
        <v/>
      </c>
      <c r="C3874" s="64" t="str">
        <f t="shared" si="502"/>
        <v/>
      </c>
      <c r="D3874" s="28" t="str">
        <f t="shared" si="501"/>
        <v/>
      </c>
      <c r="E3874" s="28" t="str">
        <f t="shared" si="500"/>
        <v/>
      </c>
      <c r="F3874" s="28" t="str">
        <f t="shared" si="500"/>
        <v/>
      </c>
      <c r="G3874" s="18" t="str">
        <f t="shared" si="500"/>
        <v/>
      </c>
      <c r="H3874" s="18" t="str">
        <f t="shared" si="500"/>
        <v/>
      </c>
      <c r="I3874" s="18" t="str">
        <f t="shared" si="500"/>
        <v/>
      </c>
      <c r="J3874" s="28" t="str">
        <f t="shared" ref="J3874:L3889" si="503">IF(ISNUMBER($A3874),TRIM(VLOOKUP($A3874,DL,COLUMN()-1,0)),"")</f>
        <v/>
      </c>
      <c r="K3874" s="28" t="str">
        <f t="shared" si="503"/>
        <v/>
      </c>
      <c r="L3874" s="28" t="str">
        <f t="shared" si="503"/>
        <v/>
      </c>
      <c r="M3874" s="28" t="str">
        <f t="shared" ref="M3874:M3937" si="504">IF(ISNUMBER($A3874),TRIM(VLOOKUP($A3874,DL,COLUMN()-1,0)),"")</f>
        <v/>
      </c>
      <c r="N3874" s="138" t="str">
        <f>IF(ISNUMBER($A3874),IF(ISNUMBER(VALUE(TRIM(VLOOKUP($A3874,DL,COLUMN()-1,0)))),VALUE(TRIM(VLOOKUP($A3874,DL,COLUMN()-1,0))),TRIM(VLOOKUP($A3874,DL,COLUMN()-1,0))),"")</f>
        <v/>
      </c>
    </row>
    <row r="3875" spans="1:14">
      <c r="A3875" s="4" t="str">
        <f>IF(ISNUMBER(NhapDS!A3871),NhapDS!A3871,"")</f>
        <v/>
      </c>
      <c r="B3875" s="18" t="str">
        <f t="shared" si="502"/>
        <v/>
      </c>
      <c r="C3875" s="64" t="str">
        <f t="shared" si="502"/>
        <v/>
      </c>
      <c r="D3875" s="28" t="str">
        <f t="shared" si="501"/>
        <v/>
      </c>
      <c r="E3875" s="28" t="str">
        <f t="shared" si="500"/>
        <v/>
      </c>
      <c r="F3875" s="28" t="str">
        <f t="shared" si="500"/>
        <v/>
      </c>
      <c r="G3875" s="18" t="str">
        <f t="shared" si="500"/>
        <v/>
      </c>
      <c r="H3875" s="18" t="str">
        <f t="shared" si="500"/>
        <v/>
      </c>
      <c r="I3875" s="18" t="str">
        <f t="shared" si="500"/>
        <v/>
      </c>
      <c r="J3875" s="28" t="str">
        <f t="shared" si="503"/>
        <v/>
      </c>
      <c r="K3875" s="28" t="str">
        <f t="shared" si="503"/>
        <v/>
      </c>
      <c r="L3875" s="28" t="str">
        <f t="shared" si="503"/>
        <v/>
      </c>
      <c r="M3875" s="28" t="str">
        <f t="shared" si="504"/>
        <v/>
      </c>
      <c r="N3875" s="138" t="str">
        <f>IF(ISNUMBER($A3875),IF(ISNUMBER(VALUE(TRIM(VLOOKUP($A3875,DL,COLUMN()-1,0)))),VALUE(TRIM(VLOOKUP($A3875,DL,COLUMN()-1,0))),TRIM(VLOOKUP($A3875,DL,COLUMN()-1,0))),"")</f>
        <v/>
      </c>
    </row>
    <row r="3876" spans="1:14">
      <c r="A3876" s="4" t="str">
        <f>IF(ISNUMBER(NhapDS!A3872),NhapDS!A3872,"")</f>
        <v/>
      </c>
      <c r="B3876" s="18" t="str">
        <f t="shared" si="502"/>
        <v/>
      </c>
      <c r="C3876" s="64" t="str">
        <f t="shared" si="502"/>
        <v/>
      </c>
      <c r="D3876" s="28" t="str">
        <f t="shared" si="501"/>
        <v/>
      </c>
      <c r="E3876" s="28" t="str">
        <f t="shared" si="500"/>
        <v/>
      </c>
      <c r="F3876" s="28" t="str">
        <f t="shared" si="500"/>
        <v/>
      </c>
      <c r="G3876" s="18" t="str">
        <f t="shared" si="500"/>
        <v/>
      </c>
      <c r="H3876" s="18" t="str">
        <f t="shared" si="500"/>
        <v/>
      </c>
      <c r="I3876" s="18" t="str">
        <f t="shared" si="500"/>
        <v/>
      </c>
      <c r="J3876" s="28" t="str">
        <f t="shared" si="503"/>
        <v/>
      </c>
      <c r="K3876" s="28" t="str">
        <f t="shared" si="503"/>
        <v/>
      </c>
      <c r="L3876" s="28" t="str">
        <f t="shared" si="503"/>
        <v/>
      </c>
      <c r="M3876" s="28" t="str">
        <f t="shared" si="504"/>
        <v/>
      </c>
      <c r="N3876" s="138" t="str">
        <f>IF(ISNUMBER($A3876),IF(ISNUMBER(VALUE(TRIM(VLOOKUP($A3876,DL,COLUMN()-1,0)))),VALUE(TRIM(VLOOKUP($A3876,DL,COLUMN()-1,0))),TRIM(VLOOKUP($A3876,DL,COLUMN()-1,0))),"")</f>
        <v/>
      </c>
    </row>
    <row r="3877" spans="1:14">
      <c r="A3877" s="4" t="str">
        <f>IF(ISNUMBER(NhapDS!A3873),NhapDS!A3873,"")</f>
        <v/>
      </c>
      <c r="B3877" s="18" t="str">
        <f t="shared" si="502"/>
        <v/>
      </c>
      <c r="C3877" s="64" t="str">
        <f t="shared" si="502"/>
        <v/>
      </c>
      <c r="D3877" s="28" t="str">
        <f t="shared" si="501"/>
        <v/>
      </c>
      <c r="E3877" s="28" t="str">
        <f t="shared" si="500"/>
        <v/>
      </c>
      <c r="F3877" s="28" t="str">
        <f t="shared" si="500"/>
        <v/>
      </c>
      <c r="G3877" s="18" t="str">
        <f t="shared" si="500"/>
        <v/>
      </c>
      <c r="H3877" s="18" t="str">
        <f t="shared" si="500"/>
        <v/>
      </c>
      <c r="I3877" s="18" t="str">
        <f t="shared" si="500"/>
        <v/>
      </c>
      <c r="J3877" s="28" t="str">
        <f t="shared" si="503"/>
        <v/>
      </c>
      <c r="K3877" s="28" t="str">
        <f t="shared" si="503"/>
        <v/>
      </c>
      <c r="L3877" s="28" t="str">
        <f t="shared" si="503"/>
        <v/>
      </c>
      <c r="M3877" s="28" t="str">
        <f t="shared" si="504"/>
        <v/>
      </c>
      <c r="N3877" s="138" t="str">
        <f>IF(ISNUMBER($A3877),IF(ISNUMBER(VALUE(TRIM(VLOOKUP($A3877,DL,COLUMN()-1,0)))),VALUE(TRIM(VLOOKUP($A3877,DL,COLUMN()-1,0))),TRIM(VLOOKUP($A3877,DL,COLUMN()-1,0))),"")</f>
        <v/>
      </c>
    </row>
    <row r="3878" spans="1:14">
      <c r="A3878" s="4" t="str">
        <f>IF(ISNUMBER(NhapDS!A3874),NhapDS!A3874,"")</f>
        <v/>
      </c>
      <c r="B3878" s="18" t="str">
        <f t="shared" si="502"/>
        <v/>
      </c>
      <c r="C3878" s="64" t="str">
        <f t="shared" si="502"/>
        <v/>
      </c>
      <c r="D3878" s="28" t="str">
        <f t="shared" si="501"/>
        <v/>
      </c>
      <c r="E3878" s="28" t="str">
        <f t="shared" si="500"/>
        <v/>
      </c>
      <c r="F3878" s="28" t="str">
        <f t="shared" si="500"/>
        <v/>
      </c>
      <c r="G3878" s="18" t="str">
        <f t="shared" si="500"/>
        <v/>
      </c>
      <c r="H3878" s="18" t="str">
        <f t="shared" si="500"/>
        <v/>
      </c>
      <c r="I3878" s="18" t="str">
        <f t="shared" si="500"/>
        <v/>
      </c>
      <c r="J3878" s="28" t="str">
        <f t="shared" si="503"/>
        <v/>
      </c>
      <c r="K3878" s="28" t="str">
        <f t="shared" si="503"/>
        <v/>
      </c>
      <c r="L3878" s="28" t="str">
        <f t="shared" si="503"/>
        <v/>
      </c>
      <c r="M3878" s="28" t="str">
        <f t="shared" si="504"/>
        <v/>
      </c>
      <c r="N3878" s="138" t="str">
        <f>IF(ISNUMBER($A3878),IF(ISNUMBER(VALUE(TRIM(VLOOKUP($A3878,DL,COLUMN()-1,0)))),VALUE(TRIM(VLOOKUP($A3878,DL,COLUMN()-1,0))),TRIM(VLOOKUP($A3878,DL,COLUMN()-1,0))),"")</f>
        <v/>
      </c>
    </row>
    <row r="3879" spans="1:14">
      <c r="A3879" s="4" t="str">
        <f>IF(ISNUMBER(NhapDS!A3875),NhapDS!A3875,"")</f>
        <v/>
      </c>
      <c r="B3879" s="18" t="str">
        <f t="shared" si="502"/>
        <v/>
      </c>
      <c r="C3879" s="64" t="str">
        <f t="shared" si="502"/>
        <v/>
      </c>
      <c r="D3879" s="28" t="str">
        <f t="shared" si="501"/>
        <v/>
      </c>
      <c r="E3879" s="28" t="str">
        <f t="shared" si="500"/>
        <v/>
      </c>
      <c r="F3879" s="28" t="str">
        <f t="shared" si="500"/>
        <v/>
      </c>
      <c r="G3879" s="18" t="str">
        <f t="shared" si="500"/>
        <v/>
      </c>
      <c r="H3879" s="18" t="str">
        <f t="shared" si="500"/>
        <v/>
      </c>
      <c r="I3879" s="18" t="str">
        <f t="shared" si="500"/>
        <v/>
      </c>
      <c r="J3879" s="28" t="str">
        <f t="shared" si="503"/>
        <v/>
      </c>
      <c r="K3879" s="28" t="str">
        <f t="shared" si="503"/>
        <v/>
      </c>
      <c r="L3879" s="28" t="str">
        <f t="shared" si="503"/>
        <v/>
      </c>
      <c r="M3879" s="28" t="str">
        <f t="shared" si="504"/>
        <v/>
      </c>
      <c r="N3879" s="138" t="str">
        <f>IF(ISNUMBER($A3879),IF(ISNUMBER(VALUE(TRIM(VLOOKUP($A3879,DL,COLUMN()-1,0)))),VALUE(TRIM(VLOOKUP($A3879,DL,COLUMN()-1,0))),TRIM(VLOOKUP($A3879,DL,COLUMN()-1,0))),"")</f>
        <v/>
      </c>
    </row>
    <row r="3880" spans="1:14">
      <c r="A3880" s="4" t="str">
        <f>IF(ISNUMBER(NhapDS!A3876),NhapDS!A3876,"")</f>
        <v/>
      </c>
      <c r="B3880" s="18" t="str">
        <f t="shared" si="502"/>
        <v/>
      </c>
      <c r="C3880" s="64" t="str">
        <f t="shared" si="502"/>
        <v/>
      </c>
      <c r="D3880" s="28" t="str">
        <f t="shared" si="501"/>
        <v/>
      </c>
      <c r="E3880" s="28" t="str">
        <f t="shared" si="500"/>
        <v/>
      </c>
      <c r="F3880" s="28" t="str">
        <f t="shared" si="500"/>
        <v/>
      </c>
      <c r="G3880" s="18" t="str">
        <f t="shared" si="500"/>
        <v/>
      </c>
      <c r="H3880" s="18" t="str">
        <f t="shared" si="500"/>
        <v/>
      </c>
      <c r="I3880" s="18" t="str">
        <f t="shared" si="500"/>
        <v/>
      </c>
      <c r="J3880" s="28" t="str">
        <f t="shared" si="503"/>
        <v/>
      </c>
      <c r="K3880" s="28" t="str">
        <f t="shared" si="503"/>
        <v/>
      </c>
      <c r="L3880" s="28" t="str">
        <f t="shared" si="503"/>
        <v/>
      </c>
      <c r="M3880" s="28" t="str">
        <f t="shared" si="504"/>
        <v/>
      </c>
      <c r="N3880" s="138" t="str">
        <f>IF(ISNUMBER($A3880),IF(ISNUMBER(VALUE(TRIM(VLOOKUP($A3880,DL,COLUMN()-1,0)))),VALUE(TRIM(VLOOKUP($A3880,DL,COLUMN()-1,0))),TRIM(VLOOKUP($A3880,DL,COLUMN()-1,0))),"")</f>
        <v/>
      </c>
    </row>
    <row r="3881" spans="1:14">
      <c r="A3881" s="4" t="str">
        <f>IF(ISNUMBER(NhapDS!A3877),NhapDS!A3877,"")</f>
        <v/>
      </c>
      <c r="B3881" s="18" t="str">
        <f t="shared" si="502"/>
        <v/>
      </c>
      <c r="C3881" s="64" t="str">
        <f t="shared" si="502"/>
        <v/>
      </c>
      <c r="D3881" s="28" t="str">
        <f t="shared" si="501"/>
        <v/>
      </c>
      <c r="E3881" s="28" t="str">
        <f t="shared" si="500"/>
        <v/>
      </c>
      <c r="F3881" s="28" t="str">
        <f t="shared" si="500"/>
        <v/>
      </c>
      <c r="G3881" s="18" t="str">
        <f t="shared" si="500"/>
        <v/>
      </c>
      <c r="H3881" s="18" t="str">
        <f t="shared" si="500"/>
        <v/>
      </c>
      <c r="I3881" s="18" t="str">
        <f t="shared" si="500"/>
        <v/>
      </c>
      <c r="J3881" s="28" t="str">
        <f t="shared" si="503"/>
        <v/>
      </c>
      <c r="K3881" s="28" t="str">
        <f t="shared" si="503"/>
        <v/>
      </c>
      <c r="L3881" s="28" t="str">
        <f t="shared" si="503"/>
        <v/>
      </c>
      <c r="M3881" s="28" t="str">
        <f t="shared" si="504"/>
        <v/>
      </c>
      <c r="N3881" s="138" t="str">
        <f>IF(ISNUMBER($A3881),IF(ISNUMBER(VALUE(TRIM(VLOOKUP($A3881,DL,COLUMN()-1,0)))),VALUE(TRIM(VLOOKUP($A3881,DL,COLUMN()-1,0))),TRIM(VLOOKUP($A3881,DL,COLUMN()-1,0))),"")</f>
        <v/>
      </c>
    </row>
    <row r="3882" spans="1:14">
      <c r="A3882" s="4" t="str">
        <f>IF(ISNUMBER(NhapDS!A3878),NhapDS!A3878,"")</f>
        <v/>
      </c>
      <c r="B3882" s="18" t="str">
        <f t="shared" si="502"/>
        <v/>
      </c>
      <c r="C3882" s="64" t="str">
        <f t="shared" si="502"/>
        <v/>
      </c>
      <c r="D3882" s="28" t="str">
        <f t="shared" si="501"/>
        <v/>
      </c>
      <c r="E3882" s="28" t="str">
        <f t="shared" si="500"/>
        <v/>
      </c>
      <c r="F3882" s="28" t="str">
        <f t="shared" si="500"/>
        <v/>
      </c>
      <c r="G3882" s="18" t="str">
        <f t="shared" si="500"/>
        <v/>
      </c>
      <c r="H3882" s="18" t="str">
        <f t="shared" si="500"/>
        <v/>
      </c>
      <c r="I3882" s="18" t="str">
        <f t="shared" si="500"/>
        <v/>
      </c>
      <c r="J3882" s="28" t="str">
        <f t="shared" si="503"/>
        <v/>
      </c>
      <c r="K3882" s="28" t="str">
        <f t="shared" si="503"/>
        <v/>
      </c>
      <c r="L3882" s="28" t="str">
        <f t="shared" si="503"/>
        <v/>
      </c>
      <c r="M3882" s="28" t="str">
        <f t="shared" si="504"/>
        <v/>
      </c>
      <c r="N3882" s="138" t="str">
        <f>IF(ISNUMBER($A3882),IF(ISNUMBER(VALUE(TRIM(VLOOKUP($A3882,DL,COLUMN()-1,0)))),VALUE(TRIM(VLOOKUP($A3882,DL,COLUMN()-1,0))),TRIM(VLOOKUP($A3882,DL,COLUMN()-1,0))),"")</f>
        <v/>
      </c>
    </row>
    <row r="3883" spans="1:14">
      <c r="A3883" s="4" t="str">
        <f>IF(ISNUMBER(NhapDS!A3879),NhapDS!A3879,"")</f>
        <v/>
      </c>
      <c r="B3883" s="18" t="str">
        <f t="shared" si="502"/>
        <v/>
      </c>
      <c r="C3883" s="64" t="str">
        <f t="shared" si="502"/>
        <v/>
      </c>
      <c r="D3883" s="28" t="str">
        <f t="shared" si="501"/>
        <v/>
      </c>
      <c r="E3883" s="28" t="str">
        <f t="shared" si="500"/>
        <v/>
      </c>
      <c r="F3883" s="28" t="str">
        <f t="shared" si="500"/>
        <v/>
      </c>
      <c r="G3883" s="18" t="str">
        <f t="shared" si="500"/>
        <v/>
      </c>
      <c r="H3883" s="18" t="str">
        <f t="shared" si="500"/>
        <v/>
      </c>
      <c r="I3883" s="18" t="str">
        <f t="shared" si="500"/>
        <v/>
      </c>
      <c r="J3883" s="28" t="str">
        <f t="shared" si="503"/>
        <v/>
      </c>
      <c r="K3883" s="28" t="str">
        <f t="shared" si="503"/>
        <v/>
      </c>
      <c r="L3883" s="28" t="str">
        <f t="shared" si="503"/>
        <v/>
      </c>
      <c r="M3883" s="28" t="str">
        <f t="shared" si="504"/>
        <v/>
      </c>
      <c r="N3883" s="138" t="str">
        <f>IF(ISNUMBER($A3883),IF(ISNUMBER(VALUE(TRIM(VLOOKUP($A3883,DL,COLUMN()-1,0)))),VALUE(TRIM(VLOOKUP($A3883,DL,COLUMN()-1,0))),TRIM(VLOOKUP($A3883,DL,COLUMN()-1,0))),"")</f>
        <v/>
      </c>
    </row>
    <row r="3884" spans="1:14">
      <c r="A3884" s="4" t="str">
        <f>IF(ISNUMBER(NhapDS!A3880),NhapDS!A3880,"")</f>
        <v/>
      </c>
      <c r="B3884" s="18" t="str">
        <f t="shared" si="502"/>
        <v/>
      </c>
      <c r="C3884" s="64" t="str">
        <f t="shared" si="502"/>
        <v/>
      </c>
      <c r="D3884" s="28" t="str">
        <f t="shared" si="501"/>
        <v/>
      </c>
      <c r="E3884" s="28" t="str">
        <f t="shared" si="500"/>
        <v/>
      </c>
      <c r="F3884" s="28" t="str">
        <f t="shared" si="500"/>
        <v/>
      </c>
      <c r="G3884" s="18" t="str">
        <f t="shared" si="500"/>
        <v/>
      </c>
      <c r="H3884" s="18" t="str">
        <f t="shared" si="500"/>
        <v/>
      </c>
      <c r="I3884" s="18" t="str">
        <f t="shared" si="500"/>
        <v/>
      </c>
      <c r="J3884" s="28" t="str">
        <f t="shared" si="503"/>
        <v/>
      </c>
      <c r="K3884" s="28" t="str">
        <f t="shared" si="503"/>
        <v/>
      </c>
      <c r="L3884" s="28" t="str">
        <f t="shared" si="503"/>
        <v/>
      </c>
      <c r="M3884" s="28" t="str">
        <f t="shared" si="504"/>
        <v/>
      </c>
      <c r="N3884" s="138" t="str">
        <f>IF(ISNUMBER($A3884),IF(ISNUMBER(VALUE(TRIM(VLOOKUP($A3884,DL,COLUMN()-1,0)))),VALUE(TRIM(VLOOKUP($A3884,DL,COLUMN()-1,0))),TRIM(VLOOKUP($A3884,DL,COLUMN()-1,0))),"")</f>
        <v/>
      </c>
    </row>
    <row r="3885" spans="1:14">
      <c r="A3885" s="4" t="str">
        <f>IF(ISNUMBER(NhapDS!A3881),NhapDS!A3881,"")</f>
        <v/>
      </c>
      <c r="B3885" s="18" t="str">
        <f t="shared" si="502"/>
        <v/>
      </c>
      <c r="C3885" s="64" t="str">
        <f t="shared" si="502"/>
        <v/>
      </c>
      <c r="D3885" s="28" t="str">
        <f t="shared" si="501"/>
        <v/>
      </c>
      <c r="E3885" s="28" t="str">
        <f t="shared" si="500"/>
        <v/>
      </c>
      <c r="F3885" s="28" t="str">
        <f t="shared" si="500"/>
        <v/>
      </c>
      <c r="G3885" s="18" t="str">
        <f t="shared" si="500"/>
        <v/>
      </c>
      <c r="H3885" s="18" t="str">
        <f t="shared" si="500"/>
        <v/>
      </c>
      <c r="I3885" s="18" t="str">
        <f t="shared" si="500"/>
        <v/>
      </c>
      <c r="J3885" s="28" t="str">
        <f t="shared" si="503"/>
        <v/>
      </c>
      <c r="K3885" s="28" t="str">
        <f t="shared" si="503"/>
        <v/>
      </c>
      <c r="L3885" s="28" t="str">
        <f t="shared" si="503"/>
        <v/>
      </c>
      <c r="M3885" s="28" t="str">
        <f t="shared" si="504"/>
        <v/>
      </c>
      <c r="N3885" s="138" t="str">
        <f>IF(ISNUMBER($A3885),IF(ISNUMBER(VALUE(TRIM(VLOOKUP($A3885,DL,COLUMN()-1,0)))),VALUE(TRIM(VLOOKUP($A3885,DL,COLUMN()-1,0))),TRIM(VLOOKUP($A3885,DL,COLUMN()-1,0))),"")</f>
        <v/>
      </c>
    </row>
    <row r="3886" spans="1:14">
      <c r="A3886" s="4" t="str">
        <f>IF(ISNUMBER(NhapDS!A3882),NhapDS!A3882,"")</f>
        <v/>
      </c>
      <c r="B3886" s="18" t="str">
        <f t="shared" si="502"/>
        <v/>
      </c>
      <c r="C3886" s="64" t="str">
        <f t="shared" si="502"/>
        <v/>
      </c>
      <c r="D3886" s="28" t="str">
        <f t="shared" si="501"/>
        <v/>
      </c>
      <c r="E3886" s="28" t="str">
        <f t="shared" si="500"/>
        <v/>
      </c>
      <c r="F3886" s="28" t="str">
        <f t="shared" si="500"/>
        <v/>
      </c>
      <c r="G3886" s="18" t="str">
        <f t="shared" si="500"/>
        <v/>
      </c>
      <c r="H3886" s="18" t="str">
        <f t="shared" si="500"/>
        <v/>
      </c>
      <c r="I3886" s="18" t="str">
        <f t="shared" si="500"/>
        <v/>
      </c>
      <c r="J3886" s="28" t="str">
        <f t="shared" si="503"/>
        <v/>
      </c>
      <c r="K3886" s="28" t="str">
        <f t="shared" si="503"/>
        <v/>
      </c>
      <c r="L3886" s="28" t="str">
        <f t="shared" si="503"/>
        <v/>
      </c>
      <c r="M3886" s="28" t="str">
        <f t="shared" si="504"/>
        <v/>
      </c>
      <c r="N3886" s="138" t="str">
        <f>IF(ISNUMBER($A3886),IF(ISNUMBER(VALUE(TRIM(VLOOKUP($A3886,DL,COLUMN()-1,0)))),VALUE(TRIM(VLOOKUP($A3886,DL,COLUMN()-1,0))),TRIM(VLOOKUP($A3886,DL,COLUMN()-1,0))),"")</f>
        <v/>
      </c>
    </row>
    <row r="3887" spans="1:14">
      <c r="A3887" s="4" t="str">
        <f>IF(ISNUMBER(NhapDS!A3883),NhapDS!A3883,"")</f>
        <v/>
      </c>
      <c r="B3887" s="18" t="str">
        <f t="shared" si="502"/>
        <v/>
      </c>
      <c r="C3887" s="64" t="str">
        <f t="shared" si="502"/>
        <v/>
      </c>
      <c r="D3887" s="28" t="str">
        <f t="shared" si="501"/>
        <v/>
      </c>
      <c r="E3887" s="28" t="str">
        <f t="shared" si="500"/>
        <v/>
      </c>
      <c r="F3887" s="28" t="str">
        <f t="shared" si="500"/>
        <v/>
      </c>
      <c r="G3887" s="18" t="str">
        <f t="shared" si="500"/>
        <v/>
      </c>
      <c r="H3887" s="18" t="str">
        <f t="shared" si="500"/>
        <v/>
      </c>
      <c r="I3887" s="18" t="str">
        <f t="shared" si="500"/>
        <v/>
      </c>
      <c r="J3887" s="28" t="str">
        <f t="shared" si="503"/>
        <v/>
      </c>
      <c r="K3887" s="28" t="str">
        <f t="shared" si="503"/>
        <v/>
      </c>
      <c r="L3887" s="28" t="str">
        <f t="shared" si="503"/>
        <v/>
      </c>
      <c r="M3887" s="28" t="str">
        <f t="shared" si="504"/>
        <v/>
      </c>
      <c r="N3887" s="138" t="str">
        <f>IF(ISNUMBER($A3887),IF(ISNUMBER(VALUE(TRIM(VLOOKUP($A3887,DL,COLUMN()-1,0)))),VALUE(TRIM(VLOOKUP($A3887,DL,COLUMN()-1,0))),TRIM(VLOOKUP($A3887,DL,COLUMN()-1,0))),"")</f>
        <v/>
      </c>
    </row>
    <row r="3888" spans="1:14">
      <c r="A3888" s="4" t="str">
        <f>IF(ISNUMBER(NhapDS!A3884),NhapDS!A3884,"")</f>
        <v/>
      </c>
      <c r="B3888" s="18" t="str">
        <f t="shared" si="502"/>
        <v/>
      </c>
      <c r="C3888" s="64" t="str">
        <f t="shared" si="502"/>
        <v/>
      </c>
      <c r="D3888" s="28" t="str">
        <f t="shared" si="501"/>
        <v/>
      </c>
      <c r="E3888" s="28" t="str">
        <f t="shared" si="500"/>
        <v/>
      </c>
      <c r="F3888" s="28" t="str">
        <f t="shared" si="500"/>
        <v/>
      </c>
      <c r="G3888" s="18" t="str">
        <f t="shared" si="500"/>
        <v/>
      </c>
      <c r="H3888" s="18" t="str">
        <f t="shared" si="500"/>
        <v/>
      </c>
      <c r="I3888" s="18" t="str">
        <f t="shared" si="500"/>
        <v/>
      </c>
      <c r="J3888" s="28" t="str">
        <f t="shared" si="503"/>
        <v/>
      </c>
      <c r="K3888" s="28" t="str">
        <f t="shared" si="503"/>
        <v/>
      </c>
      <c r="L3888" s="28" t="str">
        <f t="shared" si="503"/>
        <v/>
      </c>
      <c r="M3888" s="28" t="str">
        <f t="shared" si="504"/>
        <v/>
      </c>
      <c r="N3888" s="138" t="str">
        <f>IF(ISNUMBER($A3888),IF(ISNUMBER(VALUE(TRIM(VLOOKUP($A3888,DL,COLUMN()-1,0)))),VALUE(TRIM(VLOOKUP($A3888,DL,COLUMN()-1,0))),TRIM(VLOOKUP($A3888,DL,COLUMN()-1,0))),"")</f>
        <v/>
      </c>
    </row>
    <row r="3889" spans="1:14">
      <c r="A3889" s="4" t="str">
        <f>IF(ISNUMBER(NhapDS!A3885),NhapDS!A3885,"")</f>
        <v/>
      </c>
      <c r="B3889" s="18" t="str">
        <f t="shared" si="502"/>
        <v/>
      </c>
      <c r="C3889" s="64" t="str">
        <f t="shared" si="502"/>
        <v/>
      </c>
      <c r="D3889" s="28" t="str">
        <f t="shared" si="501"/>
        <v/>
      </c>
      <c r="E3889" s="28" t="str">
        <f t="shared" si="500"/>
        <v/>
      </c>
      <c r="F3889" s="28" t="str">
        <f t="shared" si="500"/>
        <v/>
      </c>
      <c r="G3889" s="18" t="str">
        <f t="shared" si="500"/>
        <v/>
      </c>
      <c r="H3889" s="18" t="str">
        <f t="shared" si="500"/>
        <v/>
      </c>
      <c r="I3889" s="18" t="str">
        <f t="shared" si="500"/>
        <v/>
      </c>
      <c r="J3889" s="28" t="str">
        <f t="shared" si="503"/>
        <v/>
      </c>
      <c r="K3889" s="28" t="str">
        <f t="shared" si="503"/>
        <v/>
      </c>
      <c r="L3889" s="28" t="str">
        <f t="shared" si="503"/>
        <v/>
      </c>
      <c r="M3889" s="28" t="str">
        <f t="shared" si="504"/>
        <v/>
      </c>
      <c r="N3889" s="138" t="str">
        <f>IF(ISNUMBER($A3889),IF(ISNUMBER(VALUE(TRIM(VLOOKUP($A3889,DL,COLUMN()-1,0)))),VALUE(TRIM(VLOOKUP($A3889,DL,COLUMN()-1,0))),TRIM(VLOOKUP($A3889,DL,COLUMN()-1,0))),"")</f>
        <v/>
      </c>
    </row>
    <row r="3890" spans="1:14">
      <c r="A3890" s="4" t="str">
        <f>IF(ISNUMBER(NhapDS!A3886),NhapDS!A3886,"")</f>
        <v/>
      </c>
      <c r="B3890" s="18" t="str">
        <f t="shared" si="502"/>
        <v/>
      </c>
      <c r="C3890" s="64" t="str">
        <f t="shared" si="502"/>
        <v/>
      </c>
      <c r="D3890" s="28" t="str">
        <f t="shared" si="501"/>
        <v/>
      </c>
      <c r="E3890" s="28" t="str">
        <f t="shared" si="500"/>
        <v/>
      </c>
      <c r="F3890" s="28" t="str">
        <f t="shared" si="500"/>
        <v/>
      </c>
      <c r="G3890" s="18" t="str">
        <f t="shared" si="500"/>
        <v/>
      </c>
      <c r="H3890" s="18" t="str">
        <f t="shared" si="500"/>
        <v/>
      </c>
      <c r="I3890" s="18" t="str">
        <f t="shared" si="500"/>
        <v/>
      </c>
      <c r="J3890" s="28" t="str">
        <f t="shared" ref="J3890:L3905" si="505">IF(ISNUMBER($A3890),TRIM(VLOOKUP($A3890,DL,COLUMN()-1,0)),"")</f>
        <v/>
      </c>
      <c r="K3890" s="28" t="str">
        <f t="shared" si="505"/>
        <v/>
      </c>
      <c r="L3890" s="28" t="str">
        <f t="shared" si="505"/>
        <v/>
      </c>
      <c r="M3890" s="28" t="str">
        <f t="shared" si="504"/>
        <v/>
      </c>
      <c r="N3890" s="138" t="str">
        <f>IF(ISNUMBER($A3890),IF(ISNUMBER(VALUE(TRIM(VLOOKUP($A3890,DL,COLUMN()-1,0)))),VALUE(TRIM(VLOOKUP($A3890,DL,COLUMN()-1,0))),TRIM(VLOOKUP($A3890,DL,COLUMN()-1,0))),"")</f>
        <v/>
      </c>
    </row>
    <row r="3891" spans="1:14">
      <c r="A3891" s="4" t="str">
        <f>IF(ISNUMBER(NhapDS!A3887),NhapDS!A3887,"")</f>
        <v/>
      </c>
      <c r="B3891" s="18" t="str">
        <f t="shared" si="502"/>
        <v/>
      </c>
      <c r="C3891" s="64" t="str">
        <f t="shared" si="502"/>
        <v/>
      </c>
      <c r="D3891" s="28" t="str">
        <f t="shared" si="501"/>
        <v/>
      </c>
      <c r="E3891" s="28" t="str">
        <f t="shared" si="500"/>
        <v/>
      </c>
      <c r="F3891" s="28" t="str">
        <f t="shared" si="500"/>
        <v/>
      </c>
      <c r="G3891" s="18" t="str">
        <f t="shared" si="500"/>
        <v/>
      </c>
      <c r="H3891" s="18" t="str">
        <f t="shared" si="500"/>
        <v/>
      </c>
      <c r="I3891" s="18" t="str">
        <f t="shared" si="500"/>
        <v/>
      </c>
      <c r="J3891" s="28" t="str">
        <f t="shared" si="505"/>
        <v/>
      </c>
      <c r="K3891" s="28" t="str">
        <f t="shared" si="505"/>
        <v/>
      </c>
      <c r="L3891" s="28" t="str">
        <f t="shared" si="505"/>
        <v/>
      </c>
      <c r="M3891" s="28" t="str">
        <f t="shared" si="504"/>
        <v/>
      </c>
      <c r="N3891" s="138" t="str">
        <f>IF(ISNUMBER($A3891),IF(ISNUMBER(VALUE(TRIM(VLOOKUP($A3891,DL,COLUMN()-1,0)))),VALUE(TRIM(VLOOKUP($A3891,DL,COLUMN()-1,0))),TRIM(VLOOKUP($A3891,DL,COLUMN()-1,0))),"")</f>
        <v/>
      </c>
    </row>
    <row r="3892" spans="1:14">
      <c r="A3892" s="4" t="str">
        <f>IF(ISNUMBER(NhapDS!A3888),NhapDS!A3888,"")</f>
        <v/>
      </c>
      <c r="B3892" s="18" t="str">
        <f t="shared" si="502"/>
        <v/>
      </c>
      <c r="C3892" s="64" t="str">
        <f t="shared" si="502"/>
        <v/>
      </c>
      <c r="D3892" s="28" t="str">
        <f t="shared" si="501"/>
        <v/>
      </c>
      <c r="E3892" s="28" t="str">
        <f t="shared" si="500"/>
        <v/>
      </c>
      <c r="F3892" s="28" t="str">
        <f t="shared" si="500"/>
        <v/>
      </c>
      <c r="G3892" s="18" t="str">
        <f t="shared" si="500"/>
        <v/>
      </c>
      <c r="H3892" s="18" t="str">
        <f t="shared" si="500"/>
        <v/>
      </c>
      <c r="I3892" s="18" t="str">
        <f t="shared" si="500"/>
        <v/>
      </c>
      <c r="J3892" s="28" t="str">
        <f t="shared" si="505"/>
        <v/>
      </c>
      <c r="K3892" s="28" t="str">
        <f t="shared" si="505"/>
        <v/>
      </c>
      <c r="L3892" s="28" t="str">
        <f t="shared" si="505"/>
        <v/>
      </c>
      <c r="M3892" s="28" t="str">
        <f t="shared" si="504"/>
        <v/>
      </c>
      <c r="N3892" s="138" t="str">
        <f>IF(ISNUMBER($A3892),IF(ISNUMBER(VALUE(TRIM(VLOOKUP($A3892,DL,COLUMN()-1,0)))),VALUE(TRIM(VLOOKUP($A3892,DL,COLUMN()-1,0))),TRIM(VLOOKUP($A3892,DL,COLUMN()-1,0))),"")</f>
        <v/>
      </c>
    </row>
    <row r="3893" spans="1:14">
      <c r="A3893" s="4" t="str">
        <f>IF(ISNUMBER(NhapDS!A3889),NhapDS!A3889,"")</f>
        <v/>
      </c>
      <c r="B3893" s="18" t="str">
        <f t="shared" si="502"/>
        <v/>
      </c>
      <c r="C3893" s="64" t="str">
        <f t="shared" si="502"/>
        <v/>
      </c>
      <c r="D3893" s="28" t="str">
        <f t="shared" si="501"/>
        <v/>
      </c>
      <c r="E3893" s="28" t="str">
        <f t="shared" si="500"/>
        <v/>
      </c>
      <c r="F3893" s="28" t="str">
        <f t="shared" si="500"/>
        <v/>
      </c>
      <c r="G3893" s="18" t="str">
        <f t="shared" si="500"/>
        <v/>
      </c>
      <c r="H3893" s="18" t="str">
        <f t="shared" si="500"/>
        <v/>
      </c>
      <c r="I3893" s="18" t="str">
        <f t="shared" si="500"/>
        <v/>
      </c>
      <c r="J3893" s="28" t="str">
        <f t="shared" si="505"/>
        <v/>
      </c>
      <c r="K3893" s="28" t="str">
        <f t="shared" si="505"/>
        <v/>
      </c>
      <c r="L3893" s="28" t="str">
        <f t="shared" si="505"/>
        <v/>
      </c>
      <c r="M3893" s="28" t="str">
        <f t="shared" si="504"/>
        <v/>
      </c>
      <c r="N3893" s="138" t="str">
        <f>IF(ISNUMBER($A3893),IF(ISNUMBER(VALUE(TRIM(VLOOKUP($A3893,DL,COLUMN()-1,0)))),VALUE(TRIM(VLOOKUP($A3893,DL,COLUMN()-1,0))),TRIM(VLOOKUP($A3893,DL,COLUMN()-1,0))),"")</f>
        <v/>
      </c>
    </row>
    <row r="3894" spans="1:14">
      <c r="A3894" s="4" t="str">
        <f>IF(ISNUMBER(NhapDS!A3890),NhapDS!A3890,"")</f>
        <v/>
      </c>
      <c r="B3894" s="18" t="str">
        <f t="shared" si="502"/>
        <v/>
      </c>
      <c r="C3894" s="64" t="str">
        <f t="shared" si="502"/>
        <v/>
      </c>
      <c r="D3894" s="28" t="str">
        <f t="shared" si="501"/>
        <v/>
      </c>
      <c r="E3894" s="28" t="str">
        <f t="shared" si="500"/>
        <v/>
      </c>
      <c r="F3894" s="28" t="str">
        <f t="shared" si="500"/>
        <v/>
      </c>
      <c r="G3894" s="18" t="str">
        <f t="shared" si="500"/>
        <v/>
      </c>
      <c r="H3894" s="18" t="str">
        <f t="shared" si="500"/>
        <v/>
      </c>
      <c r="I3894" s="18" t="str">
        <f t="shared" si="500"/>
        <v/>
      </c>
      <c r="J3894" s="28" t="str">
        <f t="shared" si="505"/>
        <v/>
      </c>
      <c r="K3894" s="28" t="str">
        <f t="shared" si="505"/>
        <v/>
      </c>
      <c r="L3894" s="28" t="str">
        <f t="shared" si="505"/>
        <v/>
      </c>
      <c r="M3894" s="28" t="str">
        <f t="shared" si="504"/>
        <v/>
      </c>
      <c r="N3894" s="138" t="str">
        <f>IF(ISNUMBER($A3894),IF(ISNUMBER(VALUE(TRIM(VLOOKUP($A3894,DL,COLUMN()-1,0)))),VALUE(TRIM(VLOOKUP($A3894,DL,COLUMN()-1,0))),TRIM(VLOOKUP($A3894,DL,COLUMN()-1,0))),"")</f>
        <v/>
      </c>
    </row>
    <row r="3895" spans="1:14">
      <c r="A3895" s="4" t="str">
        <f>IF(ISNUMBER(NhapDS!A3891),NhapDS!A3891,"")</f>
        <v/>
      </c>
      <c r="B3895" s="18" t="str">
        <f t="shared" si="502"/>
        <v/>
      </c>
      <c r="C3895" s="64" t="str">
        <f t="shared" si="502"/>
        <v/>
      </c>
      <c r="D3895" s="28" t="str">
        <f t="shared" si="501"/>
        <v/>
      </c>
      <c r="E3895" s="28" t="str">
        <f t="shared" si="500"/>
        <v/>
      </c>
      <c r="F3895" s="28" t="str">
        <f t="shared" si="500"/>
        <v/>
      </c>
      <c r="G3895" s="18" t="str">
        <f t="shared" si="500"/>
        <v/>
      </c>
      <c r="H3895" s="18" t="str">
        <f t="shared" si="500"/>
        <v/>
      </c>
      <c r="I3895" s="18" t="str">
        <f t="shared" si="500"/>
        <v/>
      </c>
      <c r="J3895" s="28" t="str">
        <f t="shared" si="505"/>
        <v/>
      </c>
      <c r="K3895" s="28" t="str">
        <f t="shared" si="505"/>
        <v/>
      </c>
      <c r="L3895" s="28" t="str">
        <f t="shared" si="505"/>
        <v/>
      </c>
      <c r="M3895" s="28" t="str">
        <f t="shared" si="504"/>
        <v/>
      </c>
      <c r="N3895" s="138" t="str">
        <f>IF(ISNUMBER($A3895),IF(ISNUMBER(VALUE(TRIM(VLOOKUP($A3895,DL,COLUMN()-1,0)))),VALUE(TRIM(VLOOKUP($A3895,DL,COLUMN()-1,0))),TRIM(VLOOKUP($A3895,DL,COLUMN()-1,0))),"")</f>
        <v/>
      </c>
    </row>
    <row r="3896" spans="1:14">
      <c r="A3896" s="4" t="str">
        <f>IF(ISNUMBER(NhapDS!A3892),NhapDS!A3892,"")</f>
        <v/>
      </c>
      <c r="B3896" s="18" t="str">
        <f t="shared" si="502"/>
        <v/>
      </c>
      <c r="C3896" s="64" t="str">
        <f t="shared" si="502"/>
        <v/>
      </c>
      <c r="D3896" s="28" t="str">
        <f t="shared" si="501"/>
        <v/>
      </c>
      <c r="E3896" s="28" t="str">
        <f t="shared" si="500"/>
        <v/>
      </c>
      <c r="F3896" s="28" t="str">
        <f t="shared" si="500"/>
        <v/>
      </c>
      <c r="G3896" s="18" t="str">
        <f t="shared" si="500"/>
        <v/>
      </c>
      <c r="H3896" s="18" t="str">
        <f t="shared" si="500"/>
        <v/>
      </c>
      <c r="I3896" s="18" t="str">
        <f t="shared" si="500"/>
        <v/>
      </c>
      <c r="J3896" s="28" t="str">
        <f t="shared" si="505"/>
        <v/>
      </c>
      <c r="K3896" s="28" t="str">
        <f t="shared" si="505"/>
        <v/>
      </c>
      <c r="L3896" s="28" t="str">
        <f t="shared" si="505"/>
        <v/>
      </c>
      <c r="M3896" s="28" t="str">
        <f t="shared" si="504"/>
        <v/>
      </c>
      <c r="N3896" s="138" t="str">
        <f>IF(ISNUMBER($A3896),IF(ISNUMBER(VALUE(TRIM(VLOOKUP($A3896,DL,COLUMN()-1,0)))),VALUE(TRIM(VLOOKUP($A3896,DL,COLUMN()-1,0))),TRIM(VLOOKUP($A3896,DL,COLUMN()-1,0))),"")</f>
        <v/>
      </c>
    </row>
    <row r="3897" spans="1:14">
      <c r="A3897" s="4" t="str">
        <f>IF(ISNUMBER(NhapDS!A3893),NhapDS!A3893,"")</f>
        <v/>
      </c>
      <c r="B3897" s="18" t="str">
        <f t="shared" si="502"/>
        <v/>
      </c>
      <c r="C3897" s="64" t="str">
        <f t="shared" si="502"/>
        <v/>
      </c>
      <c r="D3897" s="28" t="str">
        <f t="shared" si="501"/>
        <v/>
      </c>
      <c r="E3897" s="28" t="str">
        <f t="shared" si="500"/>
        <v/>
      </c>
      <c r="F3897" s="28" t="str">
        <f t="shared" si="500"/>
        <v/>
      </c>
      <c r="G3897" s="18" t="str">
        <f t="shared" si="500"/>
        <v/>
      </c>
      <c r="H3897" s="18" t="str">
        <f t="shared" si="500"/>
        <v/>
      </c>
      <c r="I3897" s="18" t="str">
        <f t="shared" si="500"/>
        <v/>
      </c>
      <c r="J3897" s="28" t="str">
        <f t="shared" si="505"/>
        <v/>
      </c>
      <c r="K3897" s="28" t="str">
        <f t="shared" si="505"/>
        <v/>
      </c>
      <c r="L3897" s="28" t="str">
        <f t="shared" si="505"/>
        <v/>
      </c>
      <c r="M3897" s="28" t="str">
        <f t="shared" si="504"/>
        <v/>
      </c>
      <c r="N3897" s="138" t="str">
        <f>IF(ISNUMBER($A3897),IF(ISNUMBER(VALUE(TRIM(VLOOKUP($A3897,DL,COLUMN()-1,0)))),VALUE(TRIM(VLOOKUP($A3897,DL,COLUMN()-1,0))),TRIM(VLOOKUP($A3897,DL,COLUMN()-1,0))),"")</f>
        <v/>
      </c>
    </row>
    <row r="3898" spans="1:14">
      <c r="A3898" s="4" t="str">
        <f>IF(ISNUMBER(NhapDS!A3894),NhapDS!A3894,"")</f>
        <v/>
      </c>
      <c r="B3898" s="18" t="str">
        <f t="shared" si="502"/>
        <v/>
      </c>
      <c r="C3898" s="64" t="str">
        <f t="shared" si="502"/>
        <v/>
      </c>
      <c r="D3898" s="28" t="str">
        <f t="shared" si="501"/>
        <v/>
      </c>
      <c r="E3898" s="28" t="str">
        <f t="shared" si="500"/>
        <v/>
      </c>
      <c r="F3898" s="28" t="str">
        <f t="shared" si="500"/>
        <v/>
      </c>
      <c r="G3898" s="18" t="str">
        <f t="shared" si="500"/>
        <v/>
      </c>
      <c r="H3898" s="18" t="str">
        <f t="shared" si="500"/>
        <v/>
      </c>
      <c r="I3898" s="18" t="str">
        <f t="shared" si="500"/>
        <v/>
      </c>
      <c r="J3898" s="28" t="str">
        <f t="shared" si="505"/>
        <v/>
      </c>
      <c r="K3898" s="28" t="str">
        <f t="shared" si="505"/>
        <v/>
      </c>
      <c r="L3898" s="28" t="str">
        <f t="shared" si="505"/>
        <v/>
      </c>
      <c r="M3898" s="28" t="str">
        <f t="shared" si="504"/>
        <v/>
      </c>
      <c r="N3898" s="138" t="str">
        <f>IF(ISNUMBER($A3898),IF(ISNUMBER(VALUE(TRIM(VLOOKUP($A3898,DL,COLUMN()-1,0)))),VALUE(TRIM(VLOOKUP($A3898,DL,COLUMN()-1,0))),TRIM(VLOOKUP($A3898,DL,COLUMN()-1,0))),"")</f>
        <v/>
      </c>
    </row>
    <row r="3899" spans="1:14">
      <c r="A3899" s="4" t="str">
        <f>IF(ISNUMBER(NhapDS!A3895),NhapDS!A3895,"")</f>
        <v/>
      </c>
      <c r="B3899" s="18" t="str">
        <f t="shared" si="502"/>
        <v/>
      </c>
      <c r="C3899" s="64" t="str">
        <f t="shared" si="502"/>
        <v/>
      </c>
      <c r="D3899" s="28" t="str">
        <f t="shared" si="501"/>
        <v/>
      </c>
      <c r="E3899" s="28" t="str">
        <f t="shared" si="500"/>
        <v/>
      </c>
      <c r="F3899" s="28" t="str">
        <f t="shared" si="500"/>
        <v/>
      </c>
      <c r="G3899" s="18" t="str">
        <f t="shared" si="500"/>
        <v/>
      </c>
      <c r="H3899" s="18" t="str">
        <f t="shared" si="500"/>
        <v/>
      </c>
      <c r="I3899" s="18" t="str">
        <f t="shared" si="500"/>
        <v/>
      </c>
      <c r="J3899" s="28" t="str">
        <f t="shared" si="505"/>
        <v/>
      </c>
      <c r="K3899" s="28" t="str">
        <f t="shared" si="505"/>
        <v/>
      </c>
      <c r="L3899" s="28" t="str">
        <f t="shared" si="505"/>
        <v/>
      </c>
      <c r="M3899" s="28" t="str">
        <f t="shared" si="504"/>
        <v/>
      </c>
      <c r="N3899" s="138" t="str">
        <f>IF(ISNUMBER($A3899),IF(ISNUMBER(VALUE(TRIM(VLOOKUP($A3899,DL,COLUMN()-1,0)))),VALUE(TRIM(VLOOKUP($A3899,DL,COLUMN()-1,0))),TRIM(VLOOKUP($A3899,DL,COLUMN()-1,0))),"")</f>
        <v/>
      </c>
    </row>
    <row r="3900" spans="1:14">
      <c r="A3900" s="4" t="str">
        <f>IF(ISNUMBER(NhapDS!A3896),NhapDS!A3896,"")</f>
        <v/>
      </c>
      <c r="B3900" s="18" t="str">
        <f t="shared" si="502"/>
        <v/>
      </c>
      <c r="C3900" s="64" t="str">
        <f t="shared" si="502"/>
        <v/>
      </c>
      <c r="D3900" s="28" t="str">
        <f t="shared" si="501"/>
        <v/>
      </c>
      <c r="E3900" s="28" t="str">
        <f t="shared" si="500"/>
        <v/>
      </c>
      <c r="F3900" s="28" t="str">
        <f t="shared" si="500"/>
        <v/>
      </c>
      <c r="G3900" s="18" t="str">
        <f t="shared" si="500"/>
        <v/>
      </c>
      <c r="H3900" s="18" t="str">
        <f t="shared" si="500"/>
        <v/>
      </c>
      <c r="I3900" s="18" t="str">
        <f t="shared" si="500"/>
        <v/>
      </c>
      <c r="J3900" s="28" t="str">
        <f t="shared" si="505"/>
        <v/>
      </c>
      <c r="K3900" s="28" t="str">
        <f t="shared" si="505"/>
        <v/>
      </c>
      <c r="L3900" s="28" t="str">
        <f t="shared" si="505"/>
        <v/>
      </c>
      <c r="M3900" s="28" t="str">
        <f t="shared" si="504"/>
        <v/>
      </c>
      <c r="N3900" s="138" t="str">
        <f>IF(ISNUMBER($A3900),IF(ISNUMBER(VALUE(TRIM(VLOOKUP($A3900,DL,COLUMN()-1,0)))),VALUE(TRIM(VLOOKUP($A3900,DL,COLUMN()-1,0))),TRIM(VLOOKUP($A3900,DL,COLUMN()-1,0))),"")</f>
        <v/>
      </c>
    </row>
    <row r="3901" spans="1:14">
      <c r="A3901" s="4" t="str">
        <f>IF(ISNUMBER(NhapDS!A3897),NhapDS!A3897,"")</f>
        <v/>
      </c>
      <c r="B3901" s="18" t="str">
        <f t="shared" si="502"/>
        <v/>
      </c>
      <c r="C3901" s="64" t="str">
        <f t="shared" si="502"/>
        <v/>
      </c>
      <c r="D3901" s="28" t="str">
        <f t="shared" si="501"/>
        <v/>
      </c>
      <c r="E3901" s="28" t="str">
        <f t="shared" si="500"/>
        <v/>
      </c>
      <c r="F3901" s="28" t="str">
        <f t="shared" si="500"/>
        <v/>
      </c>
      <c r="G3901" s="18" t="str">
        <f t="shared" si="500"/>
        <v/>
      </c>
      <c r="H3901" s="18" t="str">
        <f t="shared" si="500"/>
        <v/>
      </c>
      <c r="I3901" s="18" t="str">
        <f t="shared" si="500"/>
        <v/>
      </c>
      <c r="J3901" s="28" t="str">
        <f t="shared" si="505"/>
        <v/>
      </c>
      <c r="K3901" s="28" t="str">
        <f t="shared" si="505"/>
        <v/>
      </c>
      <c r="L3901" s="28" t="str">
        <f t="shared" si="505"/>
        <v/>
      </c>
      <c r="M3901" s="28" t="str">
        <f t="shared" si="504"/>
        <v/>
      </c>
      <c r="N3901" s="138" t="str">
        <f>IF(ISNUMBER($A3901),IF(ISNUMBER(VALUE(TRIM(VLOOKUP($A3901,DL,COLUMN()-1,0)))),VALUE(TRIM(VLOOKUP($A3901,DL,COLUMN()-1,0))),TRIM(VLOOKUP($A3901,DL,COLUMN()-1,0))),"")</f>
        <v/>
      </c>
    </row>
    <row r="3902" spans="1:14">
      <c r="A3902" s="4" t="str">
        <f>IF(ISNUMBER(NhapDS!A3898),NhapDS!A3898,"")</f>
        <v/>
      </c>
      <c r="B3902" s="18" t="str">
        <f t="shared" si="502"/>
        <v/>
      </c>
      <c r="C3902" s="64" t="str">
        <f t="shared" si="502"/>
        <v/>
      </c>
      <c r="D3902" s="28" t="str">
        <f t="shared" si="501"/>
        <v/>
      </c>
      <c r="E3902" s="28" t="str">
        <f t="shared" si="500"/>
        <v/>
      </c>
      <c r="F3902" s="28" t="str">
        <f t="shared" si="500"/>
        <v/>
      </c>
      <c r="G3902" s="18" t="str">
        <f t="shared" si="500"/>
        <v/>
      </c>
      <c r="H3902" s="18" t="str">
        <f t="shared" si="500"/>
        <v/>
      </c>
      <c r="I3902" s="18" t="str">
        <f t="shared" si="500"/>
        <v/>
      </c>
      <c r="J3902" s="28" t="str">
        <f t="shared" si="505"/>
        <v/>
      </c>
      <c r="K3902" s="28" t="str">
        <f t="shared" si="505"/>
        <v/>
      </c>
      <c r="L3902" s="28" t="str">
        <f t="shared" si="505"/>
        <v/>
      </c>
      <c r="M3902" s="28" t="str">
        <f t="shared" si="504"/>
        <v/>
      </c>
      <c r="N3902" s="138" t="str">
        <f>IF(ISNUMBER($A3902),IF(ISNUMBER(VALUE(TRIM(VLOOKUP($A3902,DL,COLUMN()-1,0)))),VALUE(TRIM(VLOOKUP($A3902,DL,COLUMN()-1,0))),TRIM(VLOOKUP($A3902,DL,COLUMN()-1,0))),"")</f>
        <v/>
      </c>
    </row>
    <row r="3903" spans="1:14">
      <c r="A3903" s="4" t="str">
        <f>IF(ISNUMBER(NhapDS!A3899),NhapDS!A3899,"")</f>
        <v/>
      </c>
      <c r="B3903" s="18" t="str">
        <f t="shared" si="502"/>
        <v/>
      </c>
      <c r="C3903" s="64" t="str">
        <f t="shared" si="502"/>
        <v/>
      </c>
      <c r="D3903" s="28" t="str">
        <f t="shared" si="501"/>
        <v/>
      </c>
      <c r="E3903" s="28" t="str">
        <f t="shared" si="500"/>
        <v/>
      </c>
      <c r="F3903" s="28" t="str">
        <f t="shared" si="500"/>
        <v/>
      </c>
      <c r="G3903" s="18" t="str">
        <f t="shared" si="500"/>
        <v/>
      </c>
      <c r="H3903" s="18" t="str">
        <f t="shared" si="500"/>
        <v/>
      </c>
      <c r="I3903" s="18" t="str">
        <f t="shared" si="500"/>
        <v/>
      </c>
      <c r="J3903" s="28" t="str">
        <f t="shared" si="505"/>
        <v/>
      </c>
      <c r="K3903" s="28" t="str">
        <f t="shared" si="505"/>
        <v/>
      </c>
      <c r="L3903" s="28" t="str">
        <f t="shared" si="505"/>
        <v/>
      </c>
      <c r="M3903" s="28" t="str">
        <f t="shared" si="504"/>
        <v/>
      </c>
      <c r="N3903" s="138" t="str">
        <f>IF(ISNUMBER($A3903),IF(ISNUMBER(VALUE(TRIM(VLOOKUP($A3903,DL,COLUMN()-1,0)))),VALUE(TRIM(VLOOKUP($A3903,DL,COLUMN()-1,0))),TRIM(VLOOKUP($A3903,DL,COLUMN()-1,0))),"")</f>
        <v/>
      </c>
    </row>
    <row r="3904" spans="1:14">
      <c r="A3904" s="4" t="str">
        <f>IF(ISNUMBER(NhapDS!A3900),NhapDS!A3900,"")</f>
        <v/>
      </c>
      <c r="B3904" s="18" t="str">
        <f t="shared" si="502"/>
        <v/>
      </c>
      <c r="C3904" s="64" t="str">
        <f t="shared" si="502"/>
        <v/>
      </c>
      <c r="D3904" s="28" t="str">
        <f t="shared" si="501"/>
        <v/>
      </c>
      <c r="E3904" s="28" t="str">
        <f t="shared" si="500"/>
        <v/>
      </c>
      <c r="F3904" s="28" t="str">
        <f t="shared" si="500"/>
        <v/>
      </c>
      <c r="G3904" s="18" t="str">
        <f t="shared" si="500"/>
        <v/>
      </c>
      <c r="H3904" s="18" t="str">
        <f t="shared" si="500"/>
        <v/>
      </c>
      <c r="I3904" s="18" t="str">
        <f t="shared" si="500"/>
        <v/>
      </c>
      <c r="J3904" s="28" t="str">
        <f t="shared" si="505"/>
        <v/>
      </c>
      <c r="K3904" s="28" t="str">
        <f t="shared" si="505"/>
        <v/>
      </c>
      <c r="L3904" s="28" t="str">
        <f t="shared" si="505"/>
        <v/>
      </c>
      <c r="M3904" s="28" t="str">
        <f t="shared" si="504"/>
        <v/>
      </c>
      <c r="N3904" s="138" t="str">
        <f>IF(ISNUMBER($A3904),IF(ISNUMBER(VALUE(TRIM(VLOOKUP($A3904,DL,COLUMN()-1,0)))),VALUE(TRIM(VLOOKUP($A3904,DL,COLUMN()-1,0))),TRIM(VLOOKUP($A3904,DL,COLUMN()-1,0))),"")</f>
        <v/>
      </c>
    </row>
    <row r="3905" spans="1:14">
      <c r="A3905" s="4" t="str">
        <f>IF(ISNUMBER(NhapDS!A3901),NhapDS!A3901,"")</f>
        <v/>
      </c>
      <c r="B3905" s="18" t="str">
        <f t="shared" si="502"/>
        <v/>
      </c>
      <c r="C3905" s="64" t="str">
        <f t="shared" si="502"/>
        <v/>
      </c>
      <c r="D3905" s="28" t="str">
        <f t="shared" si="501"/>
        <v/>
      </c>
      <c r="E3905" s="28" t="str">
        <f t="shared" si="500"/>
        <v/>
      </c>
      <c r="F3905" s="28" t="str">
        <f t="shared" si="500"/>
        <v/>
      </c>
      <c r="G3905" s="18" t="str">
        <f t="shared" si="500"/>
        <v/>
      </c>
      <c r="H3905" s="18" t="str">
        <f t="shared" si="500"/>
        <v/>
      </c>
      <c r="I3905" s="18" t="str">
        <f t="shared" si="500"/>
        <v/>
      </c>
      <c r="J3905" s="28" t="str">
        <f t="shared" si="505"/>
        <v/>
      </c>
      <c r="K3905" s="28" t="str">
        <f t="shared" si="505"/>
        <v/>
      </c>
      <c r="L3905" s="28" t="str">
        <f t="shared" si="505"/>
        <v/>
      </c>
      <c r="M3905" s="28" t="str">
        <f t="shared" si="504"/>
        <v/>
      </c>
      <c r="N3905" s="138" t="str">
        <f>IF(ISNUMBER($A3905),IF(ISNUMBER(VALUE(TRIM(VLOOKUP($A3905,DL,COLUMN()-1,0)))),VALUE(TRIM(VLOOKUP($A3905,DL,COLUMN()-1,0))),TRIM(VLOOKUP($A3905,DL,COLUMN()-1,0))),"")</f>
        <v/>
      </c>
    </row>
    <row r="3906" spans="1:14">
      <c r="A3906" s="4" t="str">
        <f>IF(ISNUMBER(NhapDS!A3902),NhapDS!A3902,"")</f>
        <v/>
      </c>
      <c r="B3906" s="18" t="str">
        <f t="shared" si="502"/>
        <v/>
      </c>
      <c r="C3906" s="64" t="str">
        <f t="shared" si="502"/>
        <v/>
      </c>
      <c r="D3906" s="28" t="str">
        <f t="shared" si="501"/>
        <v/>
      </c>
      <c r="E3906" s="28" t="str">
        <f t="shared" si="500"/>
        <v/>
      </c>
      <c r="F3906" s="28" t="str">
        <f t="shared" si="500"/>
        <v/>
      </c>
      <c r="G3906" s="18" t="str">
        <f t="shared" si="500"/>
        <v/>
      </c>
      <c r="H3906" s="18" t="str">
        <f t="shared" si="500"/>
        <v/>
      </c>
      <c r="I3906" s="18" t="str">
        <f t="shared" si="500"/>
        <v/>
      </c>
      <c r="J3906" s="28" t="str">
        <f t="shared" ref="J3906:L3921" si="506">IF(ISNUMBER($A3906),TRIM(VLOOKUP($A3906,DL,COLUMN()-1,0)),"")</f>
        <v/>
      </c>
      <c r="K3906" s="28" t="str">
        <f t="shared" si="506"/>
        <v/>
      </c>
      <c r="L3906" s="28" t="str">
        <f t="shared" si="506"/>
        <v/>
      </c>
      <c r="M3906" s="28" t="str">
        <f t="shared" si="504"/>
        <v/>
      </c>
      <c r="N3906" s="138" t="str">
        <f>IF(ISNUMBER($A3906),IF(ISNUMBER(VALUE(TRIM(VLOOKUP($A3906,DL,COLUMN()-1,0)))),VALUE(TRIM(VLOOKUP($A3906,DL,COLUMN()-1,0))),TRIM(VLOOKUP($A3906,DL,COLUMN()-1,0))),"")</f>
        <v/>
      </c>
    </row>
    <row r="3907" spans="1:14">
      <c r="A3907" s="4" t="str">
        <f>IF(ISNUMBER(NhapDS!A3903),NhapDS!A3903,"")</f>
        <v/>
      </c>
      <c r="B3907" s="18" t="str">
        <f t="shared" si="502"/>
        <v/>
      </c>
      <c r="C3907" s="64" t="str">
        <f t="shared" si="502"/>
        <v/>
      </c>
      <c r="D3907" s="28" t="str">
        <f t="shared" si="501"/>
        <v/>
      </c>
      <c r="E3907" s="28" t="str">
        <f t="shared" si="500"/>
        <v/>
      </c>
      <c r="F3907" s="28" t="str">
        <f t="shared" si="500"/>
        <v/>
      </c>
      <c r="G3907" s="18" t="str">
        <f t="shared" si="500"/>
        <v/>
      </c>
      <c r="H3907" s="18" t="str">
        <f t="shared" si="500"/>
        <v/>
      </c>
      <c r="I3907" s="18" t="str">
        <f t="shared" si="500"/>
        <v/>
      </c>
      <c r="J3907" s="28" t="str">
        <f t="shared" si="506"/>
        <v/>
      </c>
      <c r="K3907" s="28" t="str">
        <f t="shared" si="506"/>
        <v/>
      </c>
      <c r="L3907" s="28" t="str">
        <f t="shared" si="506"/>
        <v/>
      </c>
      <c r="M3907" s="28" t="str">
        <f t="shared" si="504"/>
        <v/>
      </c>
      <c r="N3907" s="138" t="str">
        <f>IF(ISNUMBER($A3907),IF(ISNUMBER(VALUE(TRIM(VLOOKUP($A3907,DL,COLUMN()-1,0)))),VALUE(TRIM(VLOOKUP($A3907,DL,COLUMN()-1,0))),TRIM(VLOOKUP($A3907,DL,COLUMN()-1,0))),"")</f>
        <v/>
      </c>
    </row>
    <row r="3908" spans="1:14">
      <c r="A3908" s="4" t="str">
        <f>IF(ISNUMBER(NhapDS!A3904),NhapDS!A3904,"")</f>
        <v/>
      </c>
      <c r="B3908" s="18" t="str">
        <f t="shared" si="502"/>
        <v/>
      </c>
      <c r="C3908" s="64" t="str">
        <f t="shared" si="502"/>
        <v/>
      </c>
      <c r="D3908" s="28" t="str">
        <f t="shared" si="501"/>
        <v/>
      </c>
      <c r="E3908" s="28" t="str">
        <f t="shared" si="500"/>
        <v/>
      </c>
      <c r="F3908" s="28" t="str">
        <f t="shared" si="500"/>
        <v/>
      </c>
      <c r="G3908" s="18" t="str">
        <f t="shared" si="500"/>
        <v/>
      </c>
      <c r="H3908" s="18" t="str">
        <f t="shared" si="500"/>
        <v/>
      </c>
      <c r="I3908" s="18" t="str">
        <f t="shared" si="500"/>
        <v/>
      </c>
      <c r="J3908" s="28" t="str">
        <f t="shared" si="506"/>
        <v/>
      </c>
      <c r="K3908" s="28" t="str">
        <f t="shared" si="506"/>
        <v/>
      </c>
      <c r="L3908" s="28" t="str">
        <f t="shared" si="506"/>
        <v/>
      </c>
      <c r="M3908" s="28" t="str">
        <f t="shared" si="504"/>
        <v/>
      </c>
      <c r="N3908" s="138" t="str">
        <f>IF(ISNUMBER($A3908),IF(ISNUMBER(VALUE(TRIM(VLOOKUP($A3908,DL,COLUMN()-1,0)))),VALUE(TRIM(VLOOKUP($A3908,DL,COLUMN()-1,0))),TRIM(VLOOKUP($A3908,DL,COLUMN()-1,0))),"")</f>
        <v/>
      </c>
    </row>
    <row r="3909" spans="1:14">
      <c r="A3909" s="4" t="str">
        <f>IF(ISNUMBER(NhapDS!A3905),NhapDS!A3905,"")</f>
        <v/>
      </c>
      <c r="B3909" s="18" t="str">
        <f t="shared" si="502"/>
        <v/>
      </c>
      <c r="C3909" s="64" t="str">
        <f t="shared" si="502"/>
        <v/>
      </c>
      <c r="D3909" s="28" t="str">
        <f t="shared" si="501"/>
        <v/>
      </c>
      <c r="E3909" s="28" t="str">
        <f t="shared" si="500"/>
        <v/>
      </c>
      <c r="F3909" s="28" t="str">
        <f t="shared" si="500"/>
        <v/>
      </c>
      <c r="G3909" s="18" t="str">
        <f t="shared" si="500"/>
        <v/>
      </c>
      <c r="H3909" s="18" t="str">
        <f t="shared" si="500"/>
        <v/>
      </c>
      <c r="I3909" s="18" t="str">
        <f t="shared" si="500"/>
        <v/>
      </c>
      <c r="J3909" s="28" t="str">
        <f t="shared" si="506"/>
        <v/>
      </c>
      <c r="K3909" s="28" t="str">
        <f t="shared" si="506"/>
        <v/>
      </c>
      <c r="L3909" s="28" t="str">
        <f t="shared" si="506"/>
        <v/>
      </c>
      <c r="M3909" s="28" t="str">
        <f t="shared" si="504"/>
        <v/>
      </c>
      <c r="N3909" s="138" t="str">
        <f>IF(ISNUMBER($A3909),IF(ISNUMBER(VALUE(TRIM(VLOOKUP($A3909,DL,COLUMN()-1,0)))),VALUE(TRIM(VLOOKUP($A3909,DL,COLUMN()-1,0))),TRIM(VLOOKUP($A3909,DL,COLUMN()-1,0))),"")</f>
        <v/>
      </c>
    </row>
    <row r="3910" spans="1:14">
      <c r="A3910" s="4" t="str">
        <f>IF(ISNUMBER(NhapDS!A3906),NhapDS!A3906,"")</f>
        <v/>
      </c>
      <c r="B3910" s="18" t="str">
        <f t="shared" si="502"/>
        <v/>
      </c>
      <c r="C3910" s="64" t="str">
        <f t="shared" si="502"/>
        <v/>
      </c>
      <c r="D3910" s="28" t="str">
        <f t="shared" si="501"/>
        <v/>
      </c>
      <c r="E3910" s="28" t="str">
        <f t="shared" ref="E3910:I3960" si="507">IF(ISNUMBER($A3910),TRIM(VLOOKUP($A3910,DL,COLUMN()-1,0)),"")</f>
        <v/>
      </c>
      <c r="F3910" s="28" t="str">
        <f t="shared" si="507"/>
        <v/>
      </c>
      <c r="G3910" s="18" t="str">
        <f t="shared" si="507"/>
        <v/>
      </c>
      <c r="H3910" s="18" t="str">
        <f t="shared" si="507"/>
        <v/>
      </c>
      <c r="I3910" s="18" t="str">
        <f t="shared" si="507"/>
        <v/>
      </c>
      <c r="J3910" s="28" t="str">
        <f t="shared" si="506"/>
        <v/>
      </c>
      <c r="K3910" s="28" t="str">
        <f t="shared" si="506"/>
        <v/>
      </c>
      <c r="L3910" s="28" t="str">
        <f t="shared" si="506"/>
        <v/>
      </c>
      <c r="M3910" s="28" t="str">
        <f t="shared" si="504"/>
        <v/>
      </c>
      <c r="N3910" s="138" t="str">
        <f>IF(ISNUMBER($A3910),IF(ISNUMBER(VALUE(TRIM(VLOOKUP($A3910,DL,COLUMN()-1,0)))),VALUE(TRIM(VLOOKUP($A3910,DL,COLUMN()-1,0))),TRIM(VLOOKUP($A3910,DL,COLUMN()-1,0))),"")</f>
        <v/>
      </c>
    </row>
    <row r="3911" spans="1:14">
      <c r="A3911" s="4" t="str">
        <f>IF(ISNUMBER(NhapDS!A3907),NhapDS!A3907,"")</f>
        <v/>
      </c>
      <c r="B3911" s="18" t="str">
        <f t="shared" si="502"/>
        <v/>
      </c>
      <c r="C3911" s="64" t="str">
        <f t="shared" si="502"/>
        <v/>
      </c>
      <c r="D3911" s="28" t="str">
        <f t="shared" si="501"/>
        <v/>
      </c>
      <c r="E3911" s="28" t="str">
        <f t="shared" si="507"/>
        <v/>
      </c>
      <c r="F3911" s="28" t="str">
        <f t="shared" si="507"/>
        <v/>
      </c>
      <c r="G3911" s="18" t="str">
        <f t="shared" si="507"/>
        <v/>
      </c>
      <c r="H3911" s="18" t="str">
        <f t="shared" si="507"/>
        <v/>
      </c>
      <c r="I3911" s="18" t="str">
        <f t="shared" si="507"/>
        <v/>
      </c>
      <c r="J3911" s="28" t="str">
        <f t="shared" si="506"/>
        <v/>
      </c>
      <c r="K3911" s="28" t="str">
        <f t="shared" si="506"/>
        <v/>
      </c>
      <c r="L3911" s="28" t="str">
        <f t="shared" si="506"/>
        <v/>
      </c>
      <c r="M3911" s="28" t="str">
        <f t="shared" si="504"/>
        <v/>
      </c>
      <c r="N3911" s="138" t="str">
        <f>IF(ISNUMBER($A3911),IF(ISNUMBER(VALUE(TRIM(VLOOKUP($A3911,DL,COLUMN()-1,0)))),VALUE(TRIM(VLOOKUP($A3911,DL,COLUMN()-1,0))),TRIM(VLOOKUP($A3911,DL,COLUMN()-1,0))),"")</f>
        <v/>
      </c>
    </row>
    <row r="3912" spans="1:14">
      <c r="A3912" s="4" t="str">
        <f>IF(ISNUMBER(NhapDS!A3908),NhapDS!A3908,"")</f>
        <v/>
      </c>
      <c r="B3912" s="18" t="str">
        <f t="shared" si="502"/>
        <v/>
      </c>
      <c r="C3912" s="64" t="str">
        <f t="shared" si="502"/>
        <v/>
      </c>
      <c r="D3912" s="28" t="str">
        <f t="shared" si="501"/>
        <v/>
      </c>
      <c r="E3912" s="28" t="str">
        <f t="shared" si="507"/>
        <v/>
      </c>
      <c r="F3912" s="28" t="str">
        <f t="shared" si="507"/>
        <v/>
      </c>
      <c r="G3912" s="18" t="str">
        <f t="shared" si="507"/>
        <v/>
      </c>
      <c r="H3912" s="18" t="str">
        <f t="shared" si="507"/>
        <v/>
      </c>
      <c r="I3912" s="18" t="str">
        <f t="shared" si="507"/>
        <v/>
      </c>
      <c r="J3912" s="28" t="str">
        <f t="shared" si="506"/>
        <v/>
      </c>
      <c r="K3912" s="28" t="str">
        <f t="shared" si="506"/>
        <v/>
      </c>
      <c r="L3912" s="28" t="str">
        <f t="shared" si="506"/>
        <v/>
      </c>
      <c r="M3912" s="28" t="str">
        <f t="shared" si="504"/>
        <v/>
      </c>
      <c r="N3912" s="138" t="str">
        <f>IF(ISNUMBER($A3912),IF(ISNUMBER(VALUE(TRIM(VLOOKUP($A3912,DL,COLUMN()-1,0)))),VALUE(TRIM(VLOOKUP($A3912,DL,COLUMN()-1,0))),TRIM(VLOOKUP($A3912,DL,COLUMN()-1,0))),"")</f>
        <v/>
      </c>
    </row>
    <row r="3913" spans="1:14">
      <c r="A3913" s="4" t="str">
        <f>IF(ISNUMBER(NhapDS!A3909),NhapDS!A3909,"")</f>
        <v/>
      </c>
      <c r="B3913" s="18" t="str">
        <f t="shared" si="502"/>
        <v/>
      </c>
      <c r="C3913" s="64" t="str">
        <f t="shared" si="502"/>
        <v/>
      </c>
      <c r="D3913" s="28" t="str">
        <f t="shared" si="501"/>
        <v/>
      </c>
      <c r="E3913" s="28" t="str">
        <f t="shared" si="507"/>
        <v/>
      </c>
      <c r="F3913" s="28" t="str">
        <f t="shared" si="507"/>
        <v/>
      </c>
      <c r="G3913" s="18" t="str">
        <f t="shared" si="507"/>
        <v/>
      </c>
      <c r="H3913" s="18" t="str">
        <f t="shared" si="507"/>
        <v/>
      </c>
      <c r="I3913" s="18" t="str">
        <f t="shared" si="507"/>
        <v/>
      </c>
      <c r="J3913" s="28" t="str">
        <f t="shared" si="506"/>
        <v/>
      </c>
      <c r="K3913" s="28" t="str">
        <f t="shared" si="506"/>
        <v/>
      </c>
      <c r="L3913" s="28" t="str">
        <f t="shared" si="506"/>
        <v/>
      </c>
      <c r="M3913" s="28" t="str">
        <f t="shared" si="504"/>
        <v/>
      </c>
      <c r="N3913" s="138" t="str">
        <f>IF(ISNUMBER($A3913),IF(ISNUMBER(VALUE(TRIM(VLOOKUP($A3913,DL,COLUMN()-1,0)))),VALUE(TRIM(VLOOKUP($A3913,DL,COLUMN()-1,0))),TRIM(VLOOKUP($A3913,DL,COLUMN()-1,0))),"")</f>
        <v/>
      </c>
    </row>
    <row r="3914" spans="1:14">
      <c r="A3914" s="4" t="str">
        <f>IF(ISNUMBER(NhapDS!A3910),NhapDS!A3910,"")</f>
        <v/>
      </c>
      <c r="B3914" s="18" t="str">
        <f t="shared" si="502"/>
        <v/>
      </c>
      <c r="C3914" s="64" t="str">
        <f t="shared" si="502"/>
        <v/>
      </c>
      <c r="D3914" s="28" t="str">
        <f t="shared" si="501"/>
        <v/>
      </c>
      <c r="E3914" s="28" t="str">
        <f t="shared" si="507"/>
        <v/>
      </c>
      <c r="F3914" s="28" t="str">
        <f t="shared" si="507"/>
        <v/>
      </c>
      <c r="G3914" s="18" t="str">
        <f t="shared" si="507"/>
        <v/>
      </c>
      <c r="H3914" s="18" t="str">
        <f t="shared" si="507"/>
        <v/>
      </c>
      <c r="I3914" s="18" t="str">
        <f t="shared" si="507"/>
        <v/>
      </c>
      <c r="J3914" s="28" t="str">
        <f t="shared" si="506"/>
        <v/>
      </c>
      <c r="K3914" s="28" t="str">
        <f t="shared" si="506"/>
        <v/>
      </c>
      <c r="L3914" s="28" t="str">
        <f t="shared" si="506"/>
        <v/>
      </c>
      <c r="M3914" s="28" t="str">
        <f t="shared" si="504"/>
        <v/>
      </c>
      <c r="N3914" s="138" t="str">
        <f>IF(ISNUMBER($A3914),IF(ISNUMBER(VALUE(TRIM(VLOOKUP($A3914,DL,COLUMN()-1,0)))),VALUE(TRIM(VLOOKUP($A3914,DL,COLUMN()-1,0))),TRIM(VLOOKUP($A3914,DL,COLUMN()-1,0))),"")</f>
        <v/>
      </c>
    </row>
    <row r="3915" spans="1:14">
      <c r="A3915" s="4" t="str">
        <f>IF(ISNUMBER(NhapDS!A3911),NhapDS!A3911,"")</f>
        <v/>
      </c>
      <c r="B3915" s="18" t="str">
        <f t="shared" si="502"/>
        <v/>
      </c>
      <c r="C3915" s="64" t="str">
        <f t="shared" si="502"/>
        <v/>
      </c>
      <c r="D3915" s="28" t="str">
        <f t="shared" si="501"/>
        <v/>
      </c>
      <c r="E3915" s="28" t="str">
        <f t="shared" si="507"/>
        <v/>
      </c>
      <c r="F3915" s="28" t="str">
        <f t="shared" si="507"/>
        <v/>
      </c>
      <c r="G3915" s="18" t="str">
        <f t="shared" si="507"/>
        <v/>
      </c>
      <c r="H3915" s="18" t="str">
        <f t="shared" si="507"/>
        <v/>
      </c>
      <c r="I3915" s="18" t="str">
        <f t="shared" si="507"/>
        <v/>
      </c>
      <c r="J3915" s="28" t="str">
        <f t="shared" si="506"/>
        <v/>
      </c>
      <c r="K3915" s="28" t="str">
        <f t="shared" si="506"/>
        <v/>
      </c>
      <c r="L3915" s="28" t="str">
        <f t="shared" si="506"/>
        <v/>
      </c>
      <c r="M3915" s="28" t="str">
        <f t="shared" si="504"/>
        <v/>
      </c>
      <c r="N3915" s="138" t="str">
        <f>IF(ISNUMBER($A3915),IF(ISNUMBER(VALUE(TRIM(VLOOKUP($A3915,DL,COLUMN()-1,0)))),VALUE(TRIM(VLOOKUP($A3915,DL,COLUMN()-1,0))),TRIM(VLOOKUP($A3915,DL,COLUMN()-1,0))),"")</f>
        <v/>
      </c>
    </row>
    <row r="3916" spans="1:14">
      <c r="A3916" s="4" t="str">
        <f>IF(ISNUMBER(NhapDS!A3912),NhapDS!A3912,"")</f>
        <v/>
      </c>
      <c r="B3916" s="18" t="str">
        <f t="shared" si="502"/>
        <v/>
      </c>
      <c r="C3916" s="64" t="str">
        <f t="shared" si="502"/>
        <v/>
      </c>
      <c r="D3916" s="28" t="str">
        <f t="shared" si="501"/>
        <v/>
      </c>
      <c r="E3916" s="28" t="str">
        <f t="shared" si="507"/>
        <v/>
      </c>
      <c r="F3916" s="28" t="str">
        <f t="shared" si="507"/>
        <v/>
      </c>
      <c r="G3916" s="18" t="str">
        <f t="shared" si="507"/>
        <v/>
      </c>
      <c r="H3916" s="18" t="str">
        <f t="shared" si="507"/>
        <v/>
      </c>
      <c r="I3916" s="18" t="str">
        <f t="shared" si="507"/>
        <v/>
      </c>
      <c r="J3916" s="28" t="str">
        <f t="shared" si="506"/>
        <v/>
      </c>
      <c r="K3916" s="28" t="str">
        <f t="shared" si="506"/>
        <v/>
      </c>
      <c r="L3916" s="28" t="str">
        <f t="shared" si="506"/>
        <v/>
      </c>
      <c r="M3916" s="28" t="str">
        <f t="shared" si="504"/>
        <v/>
      </c>
      <c r="N3916" s="138" t="str">
        <f>IF(ISNUMBER($A3916),IF(ISNUMBER(VALUE(TRIM(VLOOKUP($A3916,DL,COLUMN()-1,0)))),VALUE(TRIM(VLOOKUP($A3916,DL,COLUMN()-1,0))),TRIM(VLOOKUP($A3916,DL,COLUMN()-1,0))),"")</f>
        <v/>
      </c>
    </row>
    <row r="3917" spans="1:14">
      <c r="A3917" s="4" t="str">
        <f>IF(ISNUMBER(NhapDS!A3913),NhapDS!A3913,"")</f>
        <v/>
      </c>
      <c r="B3917" s="18" t="str">
        <f t="shared" si="502"/>
        <v/>
      </c>
      <c r="C3917" s="64" t="str">
        <f t="shared" si="502"/>
        <v/>
      </c>
      <c r="D3917" s="28" t="str">
        <f t="shared" si="501"/>
        <v/>
      </c>
      <c r="E3917" s="28" t="str">
        <f t="shared" si="507"/>
        <v/>
      </c>
      <c r="F3917" s="28" t="str">
        <f t="shared" si="507"/>
        <v/>
      </c>
      <c r="G3917" s="18" t="str">
        <f t="shared" si="507"/>
        <v/>
      </c>
      <c r="H3917" s="18" t="str">
        <f t="shared" si="507"/>
        <v/>
      </c>
      <c r="I3917" s="18" t="str">
        <f t="shared" si="507"/>
        <v/>
      </c>
      <c r="J3917" s="28" t="str">
        <f t="shared" si="506"/>
        <v/>
      </c>
      <c r="K3917" s="28" t="str">
        <f t="shared" si="506"/>
        <v/>
      </c>
      <c r="L3917" s="28" t="str">
        <f t="shared" si="506"/>
        <v/>
      </c>
      <c r="M3917" s="28" t="str">
        <f t="shared" si="504"/>
        <v/>
      </c>
      <c r="N3917" s="138" t="str">
        <f>IF(ISNUMBER($A3917),IF(ISNUMBER(VALUE(TRIM(VLOOKUP($A3917,DL,COLUMN()-1,0)))),VALUE(TRIM(VLOOKUP($A3917,DL,COLUMN()-1,0))),TRIM(VLOOKUP($A3917,DL,COLUMN()-1,0))),"")</f>
        <v/>
      </c>
    </row>
    <row r="3918" spans="1:14">
      <c r="A3918" s="4" t="str">
        <f>IF(ISNUMBER(NhapDS!A3914),NhapDS!A3914,"")</f>
        <v/>
      </c>
      <c r="B3918" s="18" t="str">
        <f t="shared" si="502"/>
        <v/>
      </c>
      <c r="C3918" s="64" t="str">
        <f t="shared" si="502"/>
        <v/>
      </c>
      <c r="D3918" s="28" t="str">
        <f t="shared" si="501"/>
        <v/>
      </c>
      <c r="E3918" s="28" t="str">
        <f t="shared" si="507"/>
        <v/>
      </c>
      <c r="F3918" s="28" t="str">
        <f t="shared" si="507"/>
        <v/>
      </c>
      <c r="G3918" s="18" t="str">
        <f t="shared" si="507"/>
        <v/>
      </c>
      <c r="H3918" s="18" t="str">
        <f t="shared" si="507"/>
        <v/>
      </c>
      <c r="I3918" s="18" t="str">
        <f t="shared" si="507"/>
        <v/>
      </c>
      <c r="J3918" s="28" t="str">
        <f t="shared" si="506"/>
        <v/>
      </c>
      <c r="K3918" s="28" t="str">
        <f t="shared" si="506"/>
        <v/>
      </c>
      <c r="L3918" s="28" t="str">
        <f t="shared" si="506"/>
        <v/>
      </c>
      <c r="M3918" s="28" t="str">
        <f t="shared" si="504"/>
        <v/>
      </c>
      <c r="N3918" s="138" t="str">
        <f>IF(ISNUMBER($A3918),IF(ISNUMBER(VALUE(TRIM(VLOOKUP($A3918,DL,COLUMN()-1,0)))),VALUE(TRIM(VLOOKUP($A3918,DL,COLUMN()-1,0))),TRIM(VLOOKUP($A3918,DL,COLUMN()-1,0))),"")</f>
        <v/>
      </c>
    </row>
    <row r="3919" spans="1:14">
      <c r="A3919" s="4" t="str">
        <f>IF(ISNUMBER(NhapDS!A3915),NhapDS!A3915,"")</f>
        <v/>
      </c>
      <c r="B3919" s="18" t="str">
        <f t="shared" si="502"/>
        <v/>
      </c>
      <c r="C3919" s="64" t="str">
        <f t="shared" si="502"/>
        <v/>
      </c>
      <c r="D3919" s="28" t="str">
        <f t="shared" si="501"/>
        <v/>
      </c>
      <c r="E3919" s="28" t="str">
        <f t="shared" si="507"/>
        <v/>
      </c>
      <c r="F3919" s="28" t="str">
        <f t="shared" si="507"/>
        <v/>
      </c>
      <c r="G3919" s="18" t="str">
        <f t="shared" si="507"/>
        <v/>
      </c>
      <c r="H3919" s="18" t="str">
        <f t="shared" si="507"/>
        <v/>
      </c>
      <c r="I3919" s="18" t="str">
        <f t="shared" si="507"/>
        <v/>
      </c>
      <c r="J3919" s="28" t="str">
        <f t="shared" si="506"/>
        <v/>
      </c>
      <c r="K3919" s="28" t="str">
        <f t="shared" si="506"/>
        <v/>
      </c>
      <c r="L3919" s="28" t="str">
        <f t="shared" si="506"/>
        <v/>
      </c>
      <c r="M3919" s="28" t="str">
        <f t="shared" si="504"/>
        <v/>
      </c>
      <c r="N3919" s="138" t="str">
        <f>IF(ISNUMBER($A3919),IF(ISNUMBER(VALUE(TRIM(VLOOKUP($A3919,DL,COLUMN()-1,0)))),VALUE(TRIM(VLOOKUP($A3919,DL,COLUMN()-1,0))),TRIM(VLOOKUP($A3919,DL,COLUMN()-1,0))),"")</f>
        <v/>
      </c>
    </row>
    <row r="3920" spans="1:14">
      <c r="A3920" s="4" t="str">
        <f>IF(ISNUMBER(NhapDS!A3916),NhapDS!A3916,"")</f>
        <v/>
      </c>
      <c r="B3920" s="18" t="str">
        <f t="shared" si="502"/>
        <v/>
      </c>
      <c r="C3920" s="64" t="str">
        <f t="shared" si="502"/>
        <v/>
      </c>
      <c r="D3920" s="28" t="str">
        <f t="shared" si="501"/>
        <v/>
      </c>
      <c r="E3920" s="28" t="str">
        <f t="shared" si="507"/>
        <v/>
      </c>
      <c r="F3920" s="28" t="str">
        <f t="shared" si="507"/>
        <v/>
      </c>
      <c r="G3920" s="18" t="str">
        <f t="shared" si="507"/>
        <v/>
      </c>
      <c r="H3920" s="18" t="str">
        <f t="shared" si="507"/>
        <v/>
      </c>
      <c r="I3920" s="18" t="str">
        <f t="shared" si="507"/>
        <v/>
      </c>
      <c r="J3920" s="28" t="str">
        <f t="shared" si="506"/>
        <v/>
      </c>
      <c r="K3920" s="28" t="str">
        <f t="shared" si="506"/>
        <v/>
      </c>
      <c r="L3920" s="28" t="str">
        <f t="shared" si="506"/>
        <v/>
      </c>
      <c r="M3920" s="28" t="str">
        <f t="shared" si="504"/>
        <v/>
      </c>
      <c r="N3920" s="138" t="str">
        <f>IF(ISNUMBER($A3920),IF(ISNUMBER(VALUE(TRIM(VLOOKUP($A3920,DL,COLUMN()-1,0)))),VALUE(TRIM(VLOOKUP($A3920,DL,COLUMN()-1,0))),TRIM(VLOOKUP($A3920,DL,COLUMN()-1,0))),"")</f>
        <v/>
      </c>
    </row>
    <row r="3921" spans="1:14">
      <c r="A3921" s="4" t="str">
        <f>IF(ISNUMBER(NhapDS!A3917),NhapDS!A3917,"")</f>
        <v/>
      </c>
      <c r="B3921" s="18" t="str">
        <f t="shared" si="502"/>
        <v/>
      </c>
      <c r="C3921" s="64" t="str">
        <f t="shared" si="502"/>
        <v/>
      </c>
      <c r="D3921" s="28" t="str">
        <f t="shared" si="501"/>
        <v/>
      </c>
      <c r="E3921" s="28" t="str">
        <f t="shared" si="507"/>
        <v/>
      </c>
      <c r="F3921" s="28" t="str">
        <f t="shared" si="507"/>
        <v/>
      </c>
      <c r="G3921" s="18" t="str">
        <f t="shared" si="507"/>
        <v/>
      </c>
      <c r="H3921" s="18" t="str">
        <f t="shared" si="507"/>
        <v/>
      </c>
      <c r="I3921" s="18" t="str">
        <f t="shared" si="507"/>
        <v/>
      </c>
      <c r="J3921" s="28" t="str">
        <f t="shared" si="506"/>
        <v/>
      </c>
      <c r="K3921" s="28" t="str">
        <f t="shared" si="506"/>
        <v/>
      </c>
      <c r="L3921" s="28" t="str">
        <f t="shared" si="506"/>
        <v/>
      </c>
      <c r="M3921" s="28" t="str">
        <f t="shared" si="504"/>
        <v/>
      </c>
      <c r="N3921" s="138" t="str">
        <f>IF(ISNUMBER($A3921),IF(ISNUMBER(VALUE(TRIM(VLOOKUP($A3921,DL,COLUMN()-1,0)))),VALUE(TRIM(VLOOKUP($A3921,DL,COLUMN()-1,0))),TRIM(VLOOKUP($A3921,DL,COLUMN()-1,0))),"")</f>
        <v/>
      </c>
    </row>
    <row r="3922" spans="1:14">
      <c r="A3922" s="4" t="str">
        <f>IF(ISNUMBER(NhapDS!A3918),NhapDS!A3918,"")</f>
        <v/>
      </c>
      <c r="B3922" s="18" t="str">
        <f t="shared" si="502"/>
        <v/>
      </c>
      <c r="C3922" s="64" t="str">
        <f t="shared" si="502"/>
        <v/>
      </c>
      <c r="D3922" s="28" t="str">
        <f t="shared" si="501"/>
        <v/>
      </c>
      <c r="E3922" s="28" t="str">
        <f t="shared" si="507"/>
        <v/>
      </c>
      <c r="F3922" s="28" t="str">
        <f t="shared" si="507"/>
        <v/>
      </c>
      <c r="G3922" s="18" t="str">
        <f t="shared" si="507"/>
        <v/>
      </c>
      <c r="H3922" s="18" t="str">
        <f t="shared" si="507"/>
        <v/>
      </c>
      <c r="I3922" s="18" t="str">
        <f t="shared" si="507"/>
        <v/>
      </c>
      <c r="J3922" s="28" t="str">
        <f t="shared" ref="J3922:L3937" si="508">IF(ISNUMBER($A3922),TRIM(VLOOKUP($A3922,DL,COLUMN()-1,0)),"")</f>
        <v/>
      </c>
      <c r="K3922" s="28" t="str">
        <f t="shared" si="508"/>
        <v/>
      </c>
      <c r="L3922" s="28" t="str">
        <f t="shared" si="508"/>
        <v/>
      </c>
      <c r="M3922" s="28" t="str">
        <f t="shared" si="504"/>
        <v/>
      </c>
      <c r="N3922" s="138" t="str">
        <f>IF(ISNUMBER($A3922),IF(ISNUMBER(VALUE(TRIM(VLOOKUP($A3922,DL,COLUMN()-1,0)))),VALUE(TRIM(VLOOKUP($A3922,DL,COLUMN()-1,0))),TRIM(VLOOKUP($A3922,DL,COLUMN()-1,0))),"")</f>
        <v/>
      </c>
    </row>
    <row r="3923" spans="1:14">
      <c r="A3923" s="4" t="str">
        <f>IF(ISNUMBER(NhapDS!A3919),NhapDS!A3919,"")</f>
        <v/>
      </c>
      <c r="B3923" s="18" t="str">
        <f t="shared" si="502"/>
        <v/>
      </c>
      <c r="C3923" s="64" t="str">
        <f t="shared" si="502"/>
        <v/>
      </c>
      <c r="D3923" s="28" t="str">
        <f t="shared" si="501"/>
        <v/>
      </c>
      <c r="E3923" s="28" t="str">
        <f t="shared" si="507"/>
        <v/>
      </c>
      <c r="F3923" s="28" t="str">
        <f t="shared" si="507"/>
        <v/>
      </c>
      <c r="G3923" s="18" t="str">
        <f t="shared" si="507"/>
        <v/>
      </c>
      <c r="H3923" s="18" t="str">
        <f t="shared" si="507"/>
        <v/>
      </c>
      <c r="I3923" s="18" t="str">
        <f t="shared" si="507"/>
        <v/>
      </c>
      <c r="J3923" s="28" t="str">
        <f t="shared" si="508"/>
        <v/>
      </c>
      <c r="K3923" s="28" t="str">
        <f t="shared" si="508"/>
        <v/>
      </c>
      <c r="L3923" s="28" t="str">
        <f t="shared" si="508"/>
        <v/>
      </c>
      <c r="M3923" s="28" t="str">
        <f t="shared" si="504"/>
        <v/>
      </c>
      <c r="N3923" s="138" t="str">
        <f>IF(ISNUMBER($A3923),IF(ISNUMBER(VALUE(TRIM(VLOOKUP($A3923,DL,COLUMN()-1,0)))),VALUE(TRIM(VLOOKUP($A3923,DL,COLUMN()-1,0))),TRIM(VLOOKUP($A3923,DL,COLUMN()-1,0))),"")</f>
        <v/>
      </c>
    </row>
    <row r="3924" spans="1:14">
      <c r="A3924" s="4" t="str">
        <f>IF(ISNUMBER(NhapDS!A3920),NhapDS!A3920,"")</f>
        <v/>
      </c>
      <c r="B3924" s="18" t="str">
        <f t="shared" si="502"/>
        <v/>
      </c>
      <c r="C3924" s="64" t="str">
        <f t="shared" si="502"/>
        <v/>
      </c>
      <c r="D3924" s="28" t="str">
        <f t="shared" si="501"/>
        <v/>
      </c>
      <c r="E3924" s="28" t="str">
        <f t="shared" si="507"/>
        <v/>
      </c>
      <c r="F3924" s="28" t="str">
        <f t="shared" si="507"/>
        <v/>
      </c>
      <c r="G3924" s="18" t="str">
        <f t="shared" si="507"/>
        <v/>
      </c>
      <c r="H3924" s="18" t="str">
        <f t="shared" si="507"/>
        <v/>
      </c>
      <c r="I3924" s="18" t="str">
        <f t="shared" si="507"/>
        <v/>
      </c>
      <c r="J3924" s="28" t="str">
        <f t="shared" si="508"/>
        <v/>
      </c>
      <c r="K3924" s="28" t="str">
        <f t="shared" si="508"/>
        <v/>
      </c>
      <c r="L3924" s="28" t="str">
        <f t="shared" si="508"/>
        <v/>
      </c>
      <c r="M3924" s="28" t="str">
        <f t="shared" si="504"/>
        <v/>
      </c>
      <c r="N3924" s="138" t="str">
        <f>IF(ISNUMBER($A3924),IF(ISNUMBER(VALUE(TRIM(VLOOKUP($A3924,DL,COLUMN()-1,0)))),VALUE(TRIM(VLOOKUP($A3924,DL,COLUMN()-1,0))),TRIM(VLOOKUP($A3924,DL,COLUMN()-1,0))),"")</f>
        <v/>
      </c>
    </row>
    <row r="3925" spans="1:14">
      <c r="A3925" s="4" t="str">
        <f>IF(ISNUMBER(NhapDS!A3921),NhapDS!A3921,"")</f>
        <v/>
      </c>
      <c r="B3925" s="18" t="str">
        <f t="shared" si="502"/>
        <v/>
      </c>
      <c r="C3925" s="64" t="str">
        <f t="shared" si="502"/>
        <v/>
      </c>
      <c r="D3925" s="28" t="str">
        <f t="shared" si="501"/>
        <v/>
      </c>
      <c r="E3925" s="28" t="str">
        <f t="shared" si="507"/>
        <v/>
      </c>
      <c r="F3925" s="28" t="str">
        <f t="shared" si="507"/>
        <v/>
      </c>
      <c r="G3925" s="18" t="str">
        <f t="shared" si="507"/>
        <v/>
      </c>
      <c r="H3925" s="18" t="str">
        <f t="shared" si="507"/>
        <v/>
      </c>
      <c r="I3925" s="18" t="str">
        <f t="shared" si="507"/>
        <v/>
      </c>
      <c r="J3925" s="28" t="str">
        <f t="shared" si="508"/>
        <v/>
      </c>
      <c r="K3925" s="28" t="str">
        <f t="shared" si="508"/>
        <v/>
      </c>
      <c r="L3925" s="28" t="str">
        <f t="shared" si="508"/>
        <v/>
      </c>
      <c r="M3925" s="28" t="str">
        <f t="shared" si="504"/>
        <v/>
      </c>
      <c r="N3925" s="138" t="str">
        <f>IF(ISNUMBER($A3925),IF(ISNUMBER(VALUE(TRIM(VLOOKUP($A3925,DL,COLUMN()-1,0)))),VALUE(TRIM(VLOOKUP($A3925,DL,COLUMN()-1,0))),TRIM(VLOOKUP($A3925,DL,COLUMN()-1,0))),"")</f>
        <v/>
      </c>
    </row>
    <row r="3926" spans="1:14">
      <c r="A3926" s="4" t="str">
        <f>IF(ISNUMBER(NhapDS!A3922),NhapDS!A3922,"")</f>
        <v/>
      </c>
      <c r="B3926" s="18" t="str">
        <f t="shared" si="502"/>
        <v/>
      </c>
      <c r="C3926" s="64" t="str">
        <f t="shared" si="502"/>
        <v/>
      </c>
      <c r="D3926" s="28" t="str">
        <f t="shared" si="501"/>
        <v/>
      </c>
      <c r="E3926" s="28" t="str">
        <f t="shared" si="507"/>
        <v/>
      </c>
      <c r="F3926" s="28" t="str">
        <f t="shared" si="507"/>
        <v/>
      </c>
      <c r="G3926" s="18" t="str">
        <f t="shared" si="507"/>
        <v/>
      </c>
      <c r="H3926" s="18" t="str">
        <f t="shared" si="507"/>
        <v/>
      </c>
      <c r="I3926" s="18" t="str">
        <f t="shared" si="507"/>
        <v/>
      </c>
      <c r="J3926" s="28" t="str">
        <f t="shared" si="508"/>
        <v/>
      </c>
      <c r="K3926" s="28" t="str">
        <f t="shared" si="508"/>
        <v/>
      </c>
      <c r="L3926" s="28" t="str">
        <f t="shared" si="508"/>
        <v/>
      </c>
      <c r="M3926" s="28" t="str">
        <f t="shared" si="504"/>
        <v/>
      </c>
      <c r="N3926" s="138" t="str">
        <f>IF(ISNUMBER($A3926),IF(ISNUMBER(VALUE(TRIM(VLOOKUP($A3926,DL,COLUMN()-1,0)))),VALUE(TRIM(VLOOKUP($A3926,DL,COLUMN()-1,0))),TRIM(VLOOKUP($A3926,DL,COLUMN()-1,0))),"")</f>
        <v/>
      </c>
    </row>
    <row r="3927" spans="1:14">
      <c r="A3927" s="4" t="str">
        <f>IF(ISNUMBER(NhapDS!A3923),NhapDS!A3923,"")</f>
        <v/>
      </c>
      <c r="B3927" s="18" t="str">
        <f t="shared" si="502"/>
        <v/>
      </c>
      <c r="C3927" s="64" t="str">
        <f t="shared" si="502"/>
        <v/>
      </c>
      <c r="D3927" s="28" t="str">
        <f t="shared" si="501"/>
        <v/>
      </c>
      <c r="E3927" s="28" t="str">
        <f t="shared" si="507"/>
        <v/>
      </c>
      <c r="F3927" s="28" t="str">
        <f t="shared" si="507"/>
        <v/>
      </c>
      <c r="G3927" s="18" t="str">
        <f t="shared" si="507"/>
        <v/>
      </c>
      <c r="H3927" s="18" t="str">
        <f t="shared" si="507"/>
        <v/>
      </c>
      <c r="I3927" s="18" t="str">
        <f t="shared" si="507"/>
        <v/>
      </c>
      <c r="J3927" s="28" t="str">
        <f t="shared" si="508"/>
        <v/>
      </c>
      <c r="K3927" s="28" t="str">
        <f t="shared" si="508"/>
        <v/>
      </c>
      <c r="L3927" s="28" t="str">
        <f t="shared" si="508"/>
        <v/>
      </c>
      <c r="M3927" s="28" t="str">
        <f t="shared" si="504"/>
        <v/>
      </c>
      <c r="N3927" s="138" t="str">
        <f>IF(ISNUMBER($A3927),IF(ISNUMBER(VALUE(TRIM(VLOOKUP($A3927,DL,COLUMN()-1,0)))),VALUE(TRIM(VLOOKUP($A3927,DL,COLUMN()-1,0))),TRIM(VLOOKUP($A3927,DL,COLUMN()-1,0))),"")</f>
        <v/>
      </c>
    </row>
    <row r="3928" spans="1:14">
      <c r="A3928" s="4" t="str">
        <f>IF(ISNUMBER(NhapDS!A3924),NhapDS!A3924,"")</f>
        <v/>
      </c>
      <c r="B3928" s="18" t="str">
        <f t="shared" si="502"/>
        <v/>
      </c>
      <c r="C3928" s="64" t="str">
        <f t="shared" si="502"/>
        <v/>
      </c>
      <c r="D3928" s="28" t="str">
        <f t="shared" si="501"/>
        <v/>
      </c>
      <c r="E3928" s="28" t="str">
        <f t="shared" si="507"/>
        <v/>
      </c>
      <c r="F3928" s="28" t="str">
        <f t="shared" si="507"/>
        <v/>
      </c>
      <c r="G3928" s="18" t="str">
        <f t="shared" si="507"/>
        <v/>
      </c>
      <c r="H3928" s="18" t="str">
        <f t="shared" si="507"/>
        <v/>
      </c>
      <c r="I3928" s="18" t="str">
        <f t="shared" si="507"/>
        <v/>
      </c>
      <c r="J3928" s="28" t="str">
        <f t="shared" si="508"/>
        <v/>
      </c>
      <c r="K3928" s="28" t="str">
        <f t="shared" si="508"/>
        <v/>
      </c>
      <c r="L3928" s="28" t="str">
        <f t="shared" si="508"/>
        <v/>
      </c>
      <c r="M3928" s="28" t="str">
        <f t="shared" si="504"/>
        <v/>
      </c>
      <c r="N3928" s="138" t="str">
        <f>IF(ISNUMBER($A3928),IF(ISNUMBER(VALUE(TRIM(VLOOKUP($A3928,DL,COLUMN()-1,0)))),VALUE(TRIM(VLOOKUP($A3928,DL,COLUMN()-1,0))),TRIM(VLOOKUP($A3928,DL,COLUMN()-1,0))),"")</f>
        <v/>
      </c>
    </row>
    <row r="3929" spans="1:14">
      <c r="A3929" s="4" t="str">
        <f>IF(ISNUMBER(NhapDS!A3925),NhapDS!A3925,"")</f>
        <v/>
      </c>
      <c r="B3929" s="18" t="str">
        <f t="shared" si="502"/>
        <v/>
      </c>
      <c r="C3929" s="64" t="str">
        <f t="shared" si="502"/>
        <v/>
      </c>
      <c r="D3929" s="28" t="str">
        <f t="shared" si="501"/>
        <v/>
      </c>
      <c r="E3929" s="28" t="str">
        <f t="shared" si="507"/>
        <v/>
      </c>
      <c r="F3929" s="28" t="str">
        <f t="shared" si="507"/>
        <v/>
      </c>
      <c r="G3929" s="18" t="str">
        <f t="shared" si="507"/>
        <v/>
      </c>
      <c r="H3929" s="18" t="str">
        <f t="shared" si="507"/>
        <v/>
      </c>
      <c r="I3929" s="18" t="str">
        <f t="shared" si="507"/>
        <v/>
      </c>
      <c r="J3929" s="28" t="str">
        <f t="shared" si="508"/>
        <v/>
      </c>
      <c r="K3929" s="28" t="str">
        <f t="shared" si="508"/>
        <v/>
      </c>
      <c r="L3929" s="28" t="str">
        <f t="shared" si="508"/>
        <v/>
      </c>
      <c r="M3929" s="28" t="str">
        <f t="shared" si="504"/>
        <v/>
      </c>
      <c r="N3929" s="138" t="str">
        <f>IF(ISNUMBER($A3929),IF(ISNUMBER(VALUE(TRIM(VLOOKUP($A3929,DL,COLUMN()-1,0)))),VALUE(TRIM(VLOOKUP($A3929,DL,COLUMN()-1,0))),TRIM(VLOOKUP($A3929,DL,COLUMN()-1,0))),"")</f>
        <v/>
      </c>
    </row>
    <row r="3930" spans="1:14">
      <c r="A3930" s="4" t="str">
        <f>IF(ISNUMBER(NhapDS!A3926),NhapDS!A3926,"")</f>
        <v/>
      </c>
      <c r="B3930" s="18" t="str">
        <f t="shared" si="502"/>
        <v/>
      </c>
      <c r="C3930" s="64" t="str">
        <f t="shared" si="502"/>
        <v/>
      </c>
      <c r="D3930" s="28" t="str">
        <f t="shared" si="501"/>
        <v/>
      </c>
      <c r="E3930" s="28" t="str">
        <f t="shared" si="507"/>
        <v/>
      </c>
      <c r="F3930" s="28" t="str">
        <f t="shared" si="507"/>
        <v/>
      </c>
      <c r="G3930" s="18" t="str">
        <f t="shared" si="507"/>
        <v/>
      </c>
      <c r="H3930" s="18" t="str">
        <f t="shared" si="507"/>
        <v/>
      </c>
      <c r="I3930" s="18" t="str">
        <f t="shared" si="507"/>
        <v/>
      </c>
      <c r="J3930" s="28" t="str">
        <f t="shared" si="508"/>
        <v/>
      </c>
      <c r="K3930" s="28" t="str">
        <f t="shared" si="508"/>
        <v/>
      </c>
      <c r="L3930" s="28" t="str">
        <f t="shared" si="508"/>
        <v/>
      </c>
      <c r="M3930" s="28" t="str">
        <f t="shared" si="504"/>
        <v/>
      </c>
      <c r="N3930" s="138" t="str">
        <f>IF(ISNUMBER($A3930),IF(ISNUMBER(VALUE(TRIM(VLOOKUP($A3930,DL,COLUMN()-1,0)))),VALUE(TRIM(VLOOKUP($A3930,DL,COLUMN()-1,0))),TRIM(VLOOKUP($A3930,DL,COLUMN()-1,0))),"")</f>
        <v/>
      </c>
    </row>
    <row r="3931" spans="1:14">
      <c r="A3931" s="4" t="str">
        <f>IF(ISNUMBER(NhapDS!A3927),NhapDS!A3927,"")</f>
        <v/>
      </c>
      <c r="B3931" s="18" t="str">
        <f t="shared" si="502"/>
        <v/>
      </c>
      <c r="C3931" s="64" t="str">
        <f t="shared" si="502"/>
        <v/>
      </c>
      <c r="D3931" s="28" t="str">
        <f t="shared" si="501"/>
        <v/>
      </c>
      <c r="E3931" s="28" t="str">
        <f t="shared" si="507"/>
        <v/>
      </c>
      <c r="F3931" s="28" t="str">
        <f t="shared" si="507"/>
        <v/>
      </c>
      <c r="G3931" s="18" t="str">
        <f t="shared" si="507"/>
        <v/>
      </c>
      <c r="H3931" s="18" t="str">
        <f t="shared" si="507"/>
        <v/>
      </c>
      <c r="I3931" s="18" t="str">
        <f t="shared" si="507"/>
        <v/>
      </c>
      <c r="J3931" s="28" t="str">
        <f t="shared" si="508"/>
        <v/>
      </c>
      <c r="K3931" s="28" t="str">
        <f t="shared" si="508"/>
        <v/>
      </c>
      <c r="L3931" s="28" t="str">
        <f t="shared" si="508"/>
        <v/>
      </c>
      <c r="M3931" s="28" t="str">
        <f t="shared" si="504"/>
        <v/>
      </c>
      <c r="N3931" s="138" t="str">
        <f>IF(ISNUMBER($A3931),IF(ISNUMBER(VALUE(TRIM(VLOOKUP($A3931,DL,COLUMN()-1,0)))),VALUE(TRIM(VLOOKUP($A3931,DL,COLUMN()-1,0))),TRIM(VLOOKUP($A3931,DL,COLUMN()-1,0))),"")</f>
        <v/>
      </c>
    </row>
    <row r="3932" spans="1:14">
      <c r="A3932" s="4" t="str">
        <f>IF(ISNUMBER(NhapDS!A3928),NhapDS!A3928,"")</f>
        <v/>
      </c>
      <c r="B3932" s="18" t="str">
        <f t="shared" si="502"/>
        <v/>
      </c>
      <c r="C3932" s="64" t="str">
        <f t="shared" si="502"/>
        <v/>
      </c>
      <c r="D3932" s="28" t="str">
        <f t="shared" si="501"/>
        <v/>
      </c>
      <c r="E3932" s="28" t="str">
        <f t="shared" si="507"/>
        <v/>
      </c>
      <c r="F3932" s="28" t="str">
        <f t="shared" si="507"/>
        <v/>
      </c>
      <c r="G3932" s="18" t="str">
        <f t="shared" si="507"/>
        <v/>
      </c>
      <c r="H3932" s="18" t="str">
        <f t="shared" si="507"/>
        <v/>
      </c>
      <c r="I3932" s="18" t="str">
        <f t="shared" si="507"/>
        <v/>
      </c>
      <c r="J3932" s="28" t="str">
        <f t="shared" si="508"/>
        <v/>
      </c>
      <c r="K3932" s="28" t="str">
        <f t="shared" si="508"/>
        <v/>
      </c>
      <c r="L3932" s="28" t="str">
        <f t="shared" si="508"/>
        <v/>
      </c>
      <c r="M3932" s="28" t="str">
        <f t="shared" si="504"/>
        <v/>
      </c>
      <c r="N3932" s="138" t="str">
        <f>IF(ISNUMBER($A3932),IF(ISNUMBER(VALUE(TRIM(VLOOKUP($A3932,DL,COLUMN()-1,0)))),VALUE(TRIM(VLOOKUP($A3932,DL,COLUMN()-1,0))),TRIM(VLOOKUP($A3932,DL,COLUMN()-1,0))),"")</f>
        <v/>
      </c>
    </row>
    <row r="3933" spans="1:14">
      <c r="A3933" s="4" t="str">
        <f>IF(ISNUMBER(NhapDS!A3929),NhapDS!A3929,"")</f>
        <v/>
      </c>
      <c r="B3933" s="18" t="str">
        <f t="shared" si="502"/>
        <v/>
      </c>
      <c r="C3933" s="64" t="str">
        <f t="shared" si="502"/>
        <v/>
      </c>
      <c r="D3933" s="28" t="str">
        <f t="shared" si="501"/>
        <v/>
      </c>
      <c r="E3933" s="28" t="str">
        <f t="shared" si="507"/>
        <v/>
      </c>
      <c r="F3933" s="28" t="str">
        <f t="shared" si="507"/>
        <v/>
      </c>
      <c r="G3933" s="18" t="str">
        <f t="shared" si="507"/>
        <v/>
      </c>
      <c r="H3933" s="18" t="str">
        <f t="shared" si="507"/>
        <v/>
      </c>
      <c r="I3933" s="18" t="str">
        <f t="shared" si="507"/>
        <v/>
      </c>
      <c r="J3933" s="28" t="str">
        <f t="shared" si="508"/>
        <v/>
      </c>
      <c r="K3933" s="28" t="str">
        <f t="shared" si="508"/>
        <v/>
      </c>
      <c r="L3933" s="28" t="str">
        <f t="shared" si="508"/>
        <v/>
      </c>
      <c r="M3933" s="28" t="str">
        <f t="shared" si="504"/>
        <v/>
      </c>
      <c r="N3933" s="138" t="str">
        <f>IF(ISNUMBER($A3933),IF(ISNUMBER(VALUE(TRIM(VLOOKUP($A3933,DL,COLUMN()-1,0)))),VALUE(TRIM(VLOOKUP($A3933,DL,COLUMN()-1,0))),TRIM(VLOOKUP($A3933,DL,COLUMN()-1,0))),"")</f>
        <v/>
      </c>
    </row>
    <row r="3934" spans="1:14">
      <c r="A3934" s="4" t="str">
        <f>IF(ISNUMBER(NhapDS!A3930),NhapDS!A3930,"")</f>
        <v/>
      </c>
      <c r="B3934" s="18" t="str">
        <f t="shared" si="502"/>
        <v/>
      </c>
      <c r="C3934" s="64" t="str">
        <f t="shared" si="502"/>
        <v/>
      </c>
      <c r="D3934" s="28" t="str">
        <f t="shared" si="501"/>
        <v/>
      </c>
      <c r="E3934" s="28" t="str">
        <f t="shared" si="507"/>
        <v/>
      </c>
      <c r="F3934" s="28" t="str">
        <f t="shared" si="507"/>
        <v/>
      </c>
      <c r="G3934" s="18" t="str">
        <f t="shared" si="507"/>
        <v/>
      </c>
      <c r="H3934" s="18" t="str">
        <f t="shared" si="507"/>
        <v/>
      </c>
      <c r="I3934" s="18" t="str">
        <f t="shared" si="507"/>
        <v/>
      </c>
      <c r="J3934" s="28" t="str">
        <f t="shared" si="508"/>
        <v/>
      </c>
      <c r="K3934" s="28" t="str">
        <f t="shared" si="508"/>
        <v/>
      </c>
      <c r="L3934" s="28" t="str">
        <f t="shared" si="508"/>
        <v/>
      </c>
      <c r="M3934" s="28" t="str">
        <f t="shared" si="504"/>
        <v/>
      </c>
      <c r="N3934" s="138" t="str">
        <f>IF(ISNUMBER($A3934),IF(ISNUMBER(VALUE(TRIM(VLOOKUP($A3934,DL,COLUMN()-1,0)))),VALUE(TRIM(VLOOKUP($A3934,DL,COLUMN()-1,0))),TRIM(VLOOKUP($A3934,DL,COLUMN()-1,0))),"")</f>
        <v/>
      </c>
    </row>
    <row r="3935" spans="1:14">
      <c r="A3935" s="4" t="str">
        <f>IF(ISNUMBER(NhapDS!A3931),NhapDS!A3931,"")</f>
        <v/>
      </c>
      <c r="B3935" s="18" t="str">
        <f t="shared" si="502"/>
        <v/>
      </c>
      <c r="C3935" s="64" t="str">
        <f t="shared" si="502"/>
        <v/>
      </c>
      <c r="D3935" s="28" t="str">
        <f t="shared" si="501"/>
        <v/>
      </c>
      <c r="E3935" s="28" t="str">
        <f t="shared" si="507"/>
        <v/>
      </c>
      <c r="F3935" s="28" t="str">
        <f t="shared" si="507"/>
        <v/>
      </c>
      <c r="G3935" s="18" t="str">
        <f t="shared" si="507"/>
        <v/>
      </c>
      <c r="H3935" s="18" t="str">
        <f t="shared" si="507"/>
        <v/>
      </c>
      <c r="I3935" s="18" t="str">
        <f t="shared" si="507"/>
        <v/>
      </c>
      <c r="J3935" s="28" t="str">
        <f t="shared" si="508"/>
        <v/>
      </c>
      <c r="K3935" s="28" t="str">
        <f t="shared" si="508"/>
        <v/>
      </c>
      <c r="L3935" s="28" t="str">
        <f t="shared" si="508"/>
        <v/>
      </c>
      <c r="M3935" s="28" t="str">
        <f t="shared" si="504"/>
        <v/>
      </c>
      <c r="N3935" s="138" t="str">
        <f>IF(ISNUMBER($A3935),IF(ISNUMBER(VALUE(TRIM(VLOOKUP($A3935,DL,COLUMN()-1,0)))),VALUE(TRIM(VLOOKUP($A3935,DL,COLUMN()-1,0))),TRIM(VLOOKUP($A3935,DL,COLUMN()-1,0))),"")</f>
        <v/>
      </c>
    </row>
    <row r="3936" spans="1:14">
      <c r="A3936" s="4" t="str">
        <f>IF(ISNUMBER(NhapDS!A3932),NhapDS!A3932,"")</f>
        <v/>
      </c>
      <c r="B3936" s="18" t="str">
        <f t="shared" si="502"/>
        <v/>
      </c>
      <c r="C3936" s="64" t="str">
        <f t="shared" si="502"/>
        <v/>
      </c>
      <c r="D3936" s="28" t="str">
        <f t="shared" ref="D3936:D3999" si="509">IF(ISNUMBER($A3936),IF(E3936="x","","x"),"")</f>
        <v/>
      </c>
      <c r="E3936" s="28" t="str">
        <f t="shared" si="507"/>
        <v/>
      </c>
      <c r="F3936" s="28" t="str">
        <f t="shared" si="507"/>
        <v/>
      </c>
      <c r="G3936" s="18" t="str">
        <f t="shared" si="507"/>
        <v/>
      </c>
      <c r="H3936" s="18" t="str">
        <f t="shared" si="507"/>
        <v/>
      </c>
      <c r="I3936" s="18" t="str">
        <f t="shared" si="507"/>
        <v/>
      </c>
      <c r="J3936" s="28" t="str">
        <f t="shared" si="508"/>
        <v/>
      </c>
      <c r="K3936" s="28" t="str">
        <f t="shared" si="508"/>
        <v/>
      </c>
      <c r="L3936" s="28" t="str">
        <f t="shared" si="508"/>
        <v/>
      </c>
      <c r="M3936" s="28" t="str">
        <f t="shared" si="504"/>
        <v/>
      </c>
      <c r="N3936" s="138" t="str">
        <f>IF(ISNUMBER($A3936),IF(ISNUMBER(VALUE(TRIM(VLOOKUP($A3936,DL,COLUMN()-1,0)))),VALUE(TRIM(VLOOKUP($A3936,DL,COLUMN()-1,0))),TRIM(VLOOKUP($A3936,DL,COLUMN()-1,0))),"")</f>
        <v/>
      </c>
    </row>
    <row r="3937" spans="1:14">
      <c r="A3937" s="4" t="str">
        <f>IF(ISNUMBER(NhapDS!A3933),NhapDS!A3933,"")</f>
        <v/>
      </c>
      <c r="B3937" s="18" t="str">
        <f t="shared" si="502"/>
        <v/>
      </c>
      <c r="C3937" s="64" t="str">
        <f t="shared" si="502"/>
        <v/>
      </c>
      <c r="D3937" s="28" t="str">
        <f t="shared" si="509"/>
        <v/>
      </c>
      <c r="E3937" s="28" t="str">
        <f t="shared" si="507"/>
        <v/>
      </c>
      <c r="F3937" s="28" t="str">
        <f t="shared" si="507"/>
        <v/>
      </c>
      <c r="G3937" s="18" t="str">
        <f t="shared" si="507"/>
        <v/>
      </c>
      <c r="H3937" s="18" t="str">
        <f t="shared" si="507"/>
        <v/>
      </c>
      <c r="I3937" s="18" t="str">
        <f t="shared" si="507"/>
        <v/>
      </c>
      <c r="J3937" s="28" t="str">
        <f t="shared" si="508"/>
        <v/>
      </c>
      <c r="K3937" s="28" t="str">
        <f t="shared" si="508"/>
        <v/>
      </c>
      <c r="L3937" s="28" t="str">
        <f t="shared" si="508"/>
        <v/>
      </c>
      <c r="M3937" s="28" t="str">
        <f t="shared" si="504"/>
        <v/>
      </c>
      <c r="N3937" s="138" t="str">
        <f>IF(ISNUMBER($A3937),IF(ISNUMBER(VALUE(TRIM(VLOOKUP($A3937,DL,COLUMN()-1,0)))),VALUE(TRIM(VLOOKUP($A3937,DL,COLUMN()-1,0))),TRIM(VLOOKUP($A3937,DL,COLUMN()-1,0))),"")</f>
        <v/>
      </c>
    </row>
    <row r="3938" spans="1:14">
      <c r="A3938" s="4" t="str">
        <f>IF(ISNUMBER(NhapDS!A3934),NhapDS!A3934,"")</f>
        <v/>
      </c>
      <c r="B3938" s="18" t="str">
        <f t="shared" ref="B3938:C4001" si="510">IF(ISNUMBER($A3938),VLOOKUP($A3938,DL,COLUMN(),0),"")</f>
        <v/>
      </c>
      <c r="C3938" s="64" t="str">
        <f t="shared" si="510"/>
        <v/>
      </c>
      <c r="D3938" s="28" t="str">
        <f t="shared" si="509"/>
        <v/>
      </c>
      <c r="E3938" s="28" t="str">
        <f t="shared" si="507"/>
        <v/>
      </c>
      <c r="F3938" s="28" t="str">
        <f t="shared" si="507"/>
        <v/>
      </c>
      <c r="G3938" s="18" t="str">
        <f t="shared" si="507"/>
        <v/>
      </c>
      <c r="H3938" s="18" t="str">
        <f t="shared" si="507"/>
        <v/>
      </c>
      <c r="I3938" s="18" t="str">
        <f t="shared" si="507"/>
        <v/>
      </c>
      <c r="J3938" s="28" t="str">
        <f t="shared" ref="J3938:L3953" si="511">IF(ISNUMBER($A3938),TRIM(VLOOKUP($A3938,DL,COLUMN()-1,0)),"")</f>
        <v/>
      </c>
      <c r="K3938" s="28" t="str">
        <f t="shared" si="511"/>
        <v/>
      </c>
      <c r="L3938" s="28" t="str">
        <f t="shared" si="511"/>
        <v/>
      </c>
      <c r="M3938" s="28" t="str">
        <f t="shared" ref="M3938:M4001" si="512">IF(ISNUMBER($A3938),TRIM(VLOOKUP($A3938,DL,COLUMN()-1,0)),"")</f>
        <v/>
      </c>
      <c r="N3938" s="138" t="str">
        <f>IF(ISNUMBER($A3938),IF(ISNUMBER(VALUE(TRIM(VLOOKUP($A3938,DL,COLUMN()-1,0)))),VALUE(TRIM(VLOOKUP($A3938,DL,COLUMN()-1,0))),TRIM(VLOOKUP($A3938,DL,COLUMN()-1,0))),"")</f>
        <v/>
      </c>
    </row>
    <row r="3939" spans="1:14">
      <c r="A3939" s="4" t="str">
        <f>IF(ISNUMBER(NhapDS!A3935),NhapDS!A3935,"")</f>
        <v/>
      </c>
      <c r="B3939" s="18" t="str">
        <f t="shared" si="510"/>
        <v/>
      </c>
      <c r="C3939" s="64" t="str">
        <f t="shared" si="510"/>
        <v/>
      </c>
      <c r="D3939" s="28" t="str">
        <f t="shared" si="509"/>
        <v/>
      </c>
      <c r="E3939" s="28" t="str">
        <f t="shared" si="507"/>
        <v/>
      </c>
      <c r="F3939" s="28" t="str">
        <f t="shared" si="507"/>
        <v/>
      </c>
      <c r="G3939" s="18" t="str">
        <f t="shared" si="507"/>
        <v/>
      </c>
      <c r="H3939" s="18" t="str">
        <f t="shared" si="507"/>
        <v/>
      </c>
      <c r="I3939" s="18" t="str">
        <f t="shared" si="507"/>
        <v/>
      </c>
      <c r="J3939" s="28" t="str">
        <f t="shared" si="511"/>
        <v/>
      </c>
      <c r="K3939" s="28" t="str">
        <f t="shared" si="511"/>
        <v/>
      </c>
      <c r="L3939" s="28" t="str">
        <f t="shared" si="511"/>
        <v/>
      </c>
      <c r="M3939" s="28" t="str">
        <f t="shared" si="512"/>
        <v/>
      </c>
      <c r="N3939" s="138" t="str">
        <f>IF(ISNUMBER($A3939),IF(ISNUMBER(VALUE(TRIM(VLOOKUP($A3939,DL,COLUMN()-1,0)))),VALUE(TRIM(VLOOKUP($A3939,DL,COLUMN()-1,0))),TRIM(VLOOKUP($A3939,DL,COLUMN()-1,0))),"")</f>
        <v/>
      </c>
    </row>
    <row r="3940" spans="1:14">
      <c r="A3940" s="4" t="str">
        <f>IF(ISNUMBER(NhapDS!A3936),NhapDS!A3936,"")</f>
        <v/>
      </c>
      <c r="B3940" s="18" t="str">
        <f t="shared" si="510"/>
        <v/>
      </c>
      <c r="C3940" s="64" t="str">
        <f t="shared" si="510"/>
        <v/>
      </c>
      <c r="D3940" s="28" t="str">
        <f t="shared" si="509"/>
        <v/>
      </c>
      <c r="E3940" s="28" t="str">
        <f t="shared" si="507"/>
        <v/>
      </c>
      <c r="F3940" s="28" t="str">
        <f t="shared" si="507"/>
        <v/>
      </c>
      <c r="G3940" s="18" t="str">
        <f t="shared" si="507"/>
        <v/>
      </c>
      <c r="H3940" s="18" t="str">
        <f t="shared" si="507"/>
        <v/>
      </c>
      <c r="I3940" s="18" t="str">
        <f t="shared" si="507"/>
        <v/>
      </c>
      <c r="J3940" s="28" t="str">
        <f t="shared" si="511"/>
        <v/>
      </c>
      <c r="K3940" s="28" t="str">
        <f t="shared" si="511"/>
        <v/>
      </c>
      <c r="L3940" s="28" t="str">
        <f t="shared" si="511"/>
        <v/>
      </c>
      <c r="M3940" s="28" t="str">
        <f t="shared" si="512"/>
        <v/>
      </c>
      <c r="N3940" s="138" t="str">
        <f>IF(ISNUMBER($A3940),IF(ISNUMBER(VALUE(TRIM(VLOOKUP($A3940,DL,COLUMN()-1,0)))),VALUE(TRIM(VLOOKUP($A3940,DL,COLUMN()-1,0))),TRIM(VLOOKUP($A3940,DL,COLUMN()-1,0))),"")</f>
        <v/>
      </c>
    </row>
    <row r="3941" spans="1:14">
      <c r="A3941" s="4" t="str">
        <f>IF(ISNUMBER(NhapDS!A3937),NhapDS!A3937,"")</f>
        <v/>
      </c>
      <c r="B3941" s="18" t="str">
        <f t="shared" si="510"/>
        <v/>
      </c>
      <c r="C3941" s="64" t="str">
        <f t="shared" si="510"/>
        <v/>
      </c>
      <c r="D3941" s="28" t="str">
        <f t="shared" si="509"/>
        <v/>
      </c>
      <c r="E3941" s="28" t="str">
        <f t="shared" si="507"/>
        <v/>
      </c>
      <c r="F3941" s="28" t="str">
        <f t="shared" si="507"/>
        <v/>
      </c>
      <c r="G3941" s="18" t="str">
        <f t="shared" si="507"/>
        <v/>
      </c>
      <c r="H3941" s="18" t="str">
        <f t="shared" si="507"/>
        <v/>
      </c>
      <c r="I3941" s="18" t="str">
        <f t="shared" si="507"/>
        <v/>
      </c>
      <c r="J3941" s="28" t="str">
        <f t="shared" si="511"/>
        <v/>
      </c>
      <c r="K3941" s="28" t="str">
        <f t="shared" si="511"/>
        <v/>
      </c>
      <c r="L3941" s="28" t="str">
        <f t="shared" si="511"/>
        <v/>
      </c>
      <c r="M3941" s="28" t="str">
        <f t="shared" si="512"/>
        <v/>
      </c>
      <c r="N3941" s="138" t="str">
        <f>IF(ISNUMBER($A3941),IF(ISNUMBER(VALUE(TRIM(VLOOKUP($A3941,DL,COLUMN()-1,0)))),VALUE(TRIM(VLOOKUP($A3941,DL,COLUMN()-1,0))),TRIM(VLOOKUP($A3941,DL,COLUMN()-1,0))),"")</f>
        <v/>
      </c>
    </row>
    <row r="3942" spans="1:14">
      <c r="A3942" s="4" t="str">
        <f>IF(ISNUMBER(NhapDS!A3938),NhapDS!A3938,"")</f>
        <v/>
      </c>
      <c r="B3942" s="18" t="str">
        <f t="shared" si="510"/>
        <v/>
      </c>
      <c r="C3942" s="64" t="str">
        <f t="shared" si="510"/>
        <v/>
      </c>
      <c r="D3942" s="28" t="str">
        <f t="shared" si="509"/>
        <v/>
      </c>
      <c r="E3942" s="28" t="str">
        <f t="shared" si="507"/>
        <v/>
      </c>
      <c r="F3942" s="28" t="str">
        <f t="shared" si="507"/>
        <v/>
      </c>
      <c r="G3942" s="18" t="str">
        <f t="shared" si="507"/>
        <v/>
      </c>
      <c r="H3942" s="18" t="str">
        <f t="shared" si="507"/>
        <v/>
      </c>
      <c r="I3942" s="18" t="str">
        <f t="shared" si="507"/>
        <v/>
      </c>
      <c r="J3942" s="28" t="str">
        <f t="shared" si="511"/>
        <v/>
      </c>
      <c r="K3942" s="28" t="str">
        <f t="shared" si="511"/>
        <v/>
      </c>
      <c r="L3942" s="28" t="str">
        <f t="shared" si="511"/>
        <v/>
      </c>
      <c r="M3942" s="28" t="str">
        <f t="shared" si="512"/>
        <v/>
      </c>
      <c r="N3942" s="138" t="str">
        <f>IF(ISNUMBER($A3942),IF(ISNUMBER(VALUE(TRIM(VLOOKUP($A3942,DL,COLUMN()-1,0)))),VALUE(TRIM(VLOOKUP($A3942,DL,COLUMN()-1,0))),TRIM(VLOOKUP($A3942,DL,COLUMN()-1,0))),"")</f>
        <v/>
      </c>
    </row>
    <row r="3943" spans="1:14">
      <c r="A3943" s="4" t="str">
        <f>IF(ISNUMBER(NhapDS!A3939),NhapDS!A3939,"")</f>
        <v/>
      </c>
      <c r="B3943" s="18" t="str">
        <f t="shared" si="510"/>
        <v/>
      </c>
      <c r="C3943" s="64" t="str">
        <f t="shared" si="510"/>
        <v/>
      </c>
      <c r="D3943" s="28" t="str">
        <f t="shared" si="509"/>
        <v/>
      </c>
      <c r="E3943" s="28" t="str">
        <f t="shared" si="507"/>
        <v/>
      </c>
      <c r="F3943" s="28" t="str">
        <f t="shared" si="507"/>
        <v/>
      </c>
      <c r="G3943" s="18" t="str">
        <f t="shared" si="507"/>
        <v/>
      </c>
      <c r="H3943" s="18" t="str">
        <f t="shared" si="507"/>
        <v/>
      </c>
      <c r="I3943" s="18" t="str">
        <f t="shared" si="507"/>
        <v/>
      </c>
      <c r="J3943" s="28" t="str">
        <f t="shared" si="511"/>
        <v/>
      </c>
      <c r="K3943" s="28" t="str">
        <f t="shared" si="511"/>
        <v/>
      </c>
      <c r="L3943" s="28" t="str">
        <f t="shared" si="511"/>
        <v/>
      </c>
      <c r="M3943" s="28" t="str">
        <f t="shared" si="512"/>
        <v/>
      </c>
      <c r="N3943" s="138" t="str">
        <f>IF(ISNUMBER($A3943),IF(ISNUMBER(VALUE(TRIM(VLOOKUP($A3943,DL,COLUMN()-1,0)))),VALUE(TRIM(VLOOKUP($A3943,DL,COLUMN()-1,0))),TRIM(VLOOKUP($A3943,DL,COLUMN()-1,0))),"")</f>
        <v/>
      </c>
    </row>
    <row r="3944" spans="1:14">
      <c r="A3944" s="4" t="str">
        <f>IF(ISNUMBER(NhapDS!A3940),NhapDS!A3940,"")</f>
        <v/>
      </c>
      <c r="B3944" s="18" t="str">
        <f t="shared" si="510"/>
        <v/>
      </c>
      <c r="C3944" s="64" t="str">
        <f t="shared" si="510"/>
        <v/>
      </c>
      <c r="D3944" s="28" t="str">
        <f t="shared" si="509"/>
        <v/>
      </c>
      <c r="E3944" s="28" t="str">
        <f t="shared" si="507"/>
        <v/>
      </c>
      <c r="F3944" s="28" t="str">
        <f t="shared" si="507"/>
        <v/>
      </c>
      <c r="G3944" s="18" t="str">
        <f t="shared" si="507"/>
        <v/>
      </c>
      <c r="H3944" s="18" t="str">
        <f t="shared" si="507"/>
        <v/>
      </c>
      <c r="I3944" s="18" t="str">
        <f t="shared" si="507"/>
        <v/>
      </c>
      <c r="J3944" s="28" t="str">
        <f t="shared" si="511"/>
        <v/>
      </c>
      <c r="K3944" s="28" t="str">
        <f t="shared" si="511"/>
        <v/>
      </c>
      <c r="L3944" s="28" t="str">
        <f t="shared" si="511"/>
        <v/>
      </c>
      <c r="M3944" s="28" t="str">
        <f t="shared" si="512"/>
        <v/>
      </c>
      <c r="N3944" s="138" t="str">
        <f>IF(ISNUMBER($A3944),IF(ISNUMBER(VALUE(TRIM(VLOOKUP($A3944,DL,COLUMN()-1,0)))),VALUE(TRIM(VLOOKUP($A3944,DL,COLUMN()-1,0))),TRIM(VLOOKUP($A3944,DL,COLUMN()-1,0))),"")</f>
        <v/>
      </c>
    </row>
    <row r="3945" spans="1:14">
      <c r="A3945" s="4" t="str">
        <f>IF(ISNUMBER(NhapDS!A3941),NhapDS!A3941,"")</f>
        <v/>
      </c>
      <c r="B3945" s="18" t="str">
        <f t="shared" si="510"/>
        <v/>
      </c>
      <c r="C3945" s="64" t="str">
        <f t="shared" si="510"/>
        <v/>
      </c>
      <c r="D3945" s="28" t="str">
        <f t="shared" si="509"/>
        <v/>
      </c>
      <c r="E3945" s="28" t="str">
        <f t="shared" si="507"/>
        <v/>
      </c>
      <c r="F3945" s="28" t="str">
        <f t="shared" si="507"/>
        <v/>
      </c>
      <c r="G3945" s="18" t="str">
        <f t="shared" si="507"/>
        <v/>
      </c>
      <c r="H3945" s="18" t="str">
        <f t="shared" si="507"/>
        <v/>
      </c>
      <c r="I3945" s="18" t="str">
        <f t="shared" si="507"/>
        <v/>
      </c>
      <c r="J3945" s="28" t="str">
        <f t="shared" si="511"/>
        <v/>
      </c>
      <c r="K3945" s="28" t="str">
        <f t="shared" si="511"/>
        <v/>
      </c>
      <c r="L3945" s="28" t="str">
        <f t="shared" si="511"/>
        <v/>
      </c>
      <c r="M3945" s="28" t="str">
        <f t="shared" si="512"/>
        <v/>
      </c>
      <c r="N3945" s="138" t="str">
        <f>IF(ISNUMBER($A3945),IF(ISNUMBER(VALUE(TRIM(VLOOKUP($A3945,DL,COLUMN()-1,0)))),VALUE(TRIM(VLOOKUP($A3945,DL,COLUMN()-1,0))),TRIM(VLOOKUP($A3945,DL,COLUMN()-1,0))),"")</f>
        <v/>
      </c>
    </row>
    <row r="3946" spans="1:14">
      <c r="A3946" s="4" t="str">
        <f>IF(ISNUMBER(NhapDS!A3942),NhapDS!A3942,"")</f>
        <v/>
      </c>
      <c r="B3946" s="18" t="str">
        <f t="shared" si="510"/>
        <v/>
      </c>
      <c r="C3946" s="64" t="str">
        <f t="shared" si="510"/>
        <v/>
      </c>
      <c r="D3946" s="28" t="str">
        <f t="shared" si="509"/>
        <v/>
      </c>
      <c r="E3946" s="28" t="str">
        <f t="shared" si="507"/>
        <v/>
      </c>
      <c r="F3946" s="28" t="str">
        <f t="shared" si="507"/>
        <v/>
      </c>
      <c r="G3946" s="18" t="str">
        <f t="shared" si="507"/>
        <v/>
      </c>
      <c r="H3946" s="18" t="str">
        <f t="shared" si="507"/>
        <v/>
      </c>
      <c r="I3946" s="18" t="str">
        <f t="shared" si="507"/>
        <v/>
      </c>
      <c r="J3946" s="28" t="str">
        <f t="shared" si="511"/>
        <v/>
      </c>
      <c r="K3946" s="28" t="str">
        <f t="shared" si="511"/>
        <v/>
      </c>
      <c r="L3946" s="28" t="str">
        <f t="shared" si="511"/>
        <v/>
      </c>
      <c r="M3946" s="28" t="str">
        <f t="shared" si="512"/>
        <v/>
      </c>
      <c r="N3946" s="138" t="str">
        <f>IF(ISNUMBER($A3946),IF(ISNUMBER(VALUE(TRIM(VLOOKUP($A3946,DL,COLUMN()-1,0)))),VALUE(TRIM(VLOOKUP($A3946,DL,COLUMN()-1,0))),TRIM(VLOOKUP($A3946,DL,COLUMN()-1,0))),"")</f>
        <v/>
      </c>
    </row>
    <row r="3947" spans="1:14">
      <c r="A3947" s="4" t="str">
        <f>IF(ISNUMBER(NhapDS!A3943),NhapDS!A3943,"")</f>
        <v/>
      </c>
      <c r="B3947" s="18" t="str">
        <f t="shared" si="510"/>
        <v/>
      </c>
      <c r="C3947" s="64" t="str">
        <f t="shared" si="510"/>
        <v/>
      </c>
      <c r="D3947" s="28" t="str">
        <f t="shared" si="509"/>
        <v/>
      </c>
      <c r="E3947" s="28" t="str">
        <f t="shared" si="507"/>
        <v/>
      </c>
      <c r="F3947" s="28" t="str">
        <f t="shared" si="507"/>
        <v/>
      </c>
      <c r="G3947" s="18" t="str">
        <f t="shared" si="507"/>
        <v/>
      </c>
      <c r="H3947" s="18" t="str">
        <f t="shared" si="507"/>
        <v/>
      </c>
      <c r="I3947" s="18" t="str">
        <f t="shared" si="507"/>
        <v/>
      </c>
      <c r="J3947" s="28" t="str">
        <f t="shared" si="511"/>
        <v/>
      </c>
      <c r="K3947" s="28" t="str">
        <f t="shared" si="511"/>
        <v/>
      </c>
      <c r="L3947" s="28" t="str">
        <f t="shared" si="511"/>
        <v/>
      </c>
      <c r="M3947" s="28" t="str">
        <f t="shared" si="512"/>
        <v/>
      </c>
      <c r="N3947" s="138" t="str">
        <f>IF(ISNUMBER($A3947),IF(ISNUMBER(VALUE(TRIM(VLOOKUP($A3947,DL,COLUMN()-1,0)))),VALUE(TRIM(VLOOKUP($A3947,DL,COLUMN()-1,0))),TRIM(VLOOKUP($A3947,DL,COLUMN()-1,0))),"")</f>
        <v/>
      </c>
    </row>
    <row r="3948" spans="1:14">
      <c r="A3948" s="4" t="str">
        <f>IF(ISNUMBER(NhapDS!A3944),NhapDS!A3944,"")</f>
        <v/>
      </c>
      <c r="B3948" s="18" t="str">
        <f t="shared" si="510"/>
        <v/>
      </c>
      <c r="C3948" s="64" t="str">
        <f t="shared" si="510"/>
        <v/>
      </c>
      <c r="D3948" s="28" t="str">
        <f t="shared" si="509"/>
        <v/>
      </c>
      <c r="E3948" s="28" t="str">
        <f t="shared" si="507"/>
        <v/>
      </c>
      <c r="F3948" s="28" t="str">
        <f t="shared" si="507"/>
        <v/>
      </c>
      <c r="G3948" s="18" t="str">
        <f t="shared" si="507"/>
        <v/>
      </c>
      <c r="H3948" s="18" t="str">
        <f t="shared" si="507"/>
        <v/>
      </c>
      <c r="I3948" s="18" t="str">
        <f t="shared" si="507"/>
        <v/>
      </c>
      <c r="J3948" s="28" t="str">
        <f t="shared" si="511"/>
        <v/>
      </c>
      <c r="K3948" s="28" t="str">
        <f t="shared" si="511"/>
        <v/>
      </c>
      <c r="L3948" s="28" t="str">
        <f t="shared" si="511"/>
        <v/>
      </c>
      <c r="M3948" s="28" t="str">
        <f t="shared" si="512"/>
        <v/>
      </c>
      <c r="N3948" s="138" t="str">
        <f>IF(ISNUMBER($A3948),IF(ISNUMBER(VALUE(TRIM(VLOOKUP($A3948,DL,COLUMN()-1,0)))),VALUE(TRIM(VLOOKUP($A3948,DL,COLUMN()-1,0))),TRIM(VLOOKUP($A3948,DL,COLUMN()-1,0))),"")</f>
        <v/>
      </c>
    </row>
    <row r="3949" spans="1:14">
      <c r="A3949" s="4" t="str">
        <f>IF(ISNUMBER(NhapDS!A3945),NhapDS!A3945,"")</f>
        <v/>
      </c>
      <c r="B3949" s="18" t="str">
        <f t="shared" si="510"/>
        <v/>
      </c>
      <c r="C3949" s="64" t="str">
        <f t="shared" si="510"/>
        <v/>
      </c>
      <c r="D3949" s="28" t="str">
        <f t="shared" si="509"/>
        <v/>
      </c>
      <c r="E3949" s="28" t="str">
        <f t="shared" si="507"/>
        <v/>
      </c>
      <c r="F3949" s="28" t="str">
        <f t="shared" si="507"/>
        <v/>
      </c>
      <c r="G3949" s="18" t="str">
        <f t="shared" si="507"/>
        <v/>
      </c>
      <c r="H3949" s="18" t="str">
        <f t="shared" si="507"/>
        <v/>
      </c>
      <c r="I3949" s="18" t="str">
        <f t="shared" si="507"/>
        <v/>
      </c>
      <c r="J3949" s="28" t="str">
        <f t="shared" si="511"/>
        <v/>
      </c>
      <c r="K3949" s="28" t="str">
        <f t="shared" si="511"/>
        <v/>
      </c>
      <c r="L3949" s="28" t="str">
        <f t="shared" si="511"/>
        <v/>
      </c>
      <c r="M3949" s="28" t="str">
        <f t="shared" si="512"/>
        <v/>
      </c>
      <c r="N3949" s="138" t="str">
        <f>IF(ISNUMBER($A3949),IF(ISNUMBER(VALUE(TRIM(VLOOKUP($A3949,DL,COLUMN()-1,0)))),VALUE(TRIM(VLOOKUP($A3949,DL,COLUMN()-1,0))),TRIM(VLOOKUP($A3949,DL,COLUMN()-1,0))),"")</f>
        <v/>
      </c>
    </row>
    <row r="3950" spans="1:14">
      <c r="A3950" s="4" t="str">
        <f>IF(ISNUMBER(NhapDS!A3946),NhapDS!A3946,"")</f>
        <v/>
      </c>
      <c r="B3950" s="18" t="str">
        <f t="shared" si="510"/>
        <v/>
      </c>
      <c r="C3950" s="64" t="str">
        <f t="shared" si="510"/>
        <v/>
      </c>
      <c r="D3950" s="28" t="str">
        <f t="shared" si="509"/>
        <v/>
      </c>
      <c r="E3950" s="28" t="str">
        <f t="shared" si="507"/>
        <v/>
      </c>
      <c r="F3950" s="28" t="str">
        <f t="shared" si="507"/>
        <v/>
      </c>
      <c r="G3950" s="18" t="str">
        <f t="shared" si="507"/>
        <v/>
      </c>
      <c r="H3950" s="18" t="str">
        <f t="shared" si="507"/>
        <v/>
      </c>
      <c r="I3950" s="18" t="str">
        <f t="shared" si="507"/>
        <v/>
      </c>
      <c r="J3950" s="28" t="str">
        <f t="shared" si="511"/>
        <v/>
      </c>
      <c r="K3950" s="28" t="str">
        <f t="shared" si="511"/>
        <v/>
      </c>
      <c r="L3950" s="28" t="str">
        <f t="shared" si="511"/>
        <v/>
      </c>
      <c r="M3950" s="28" t="str">
        <f t="shared" si="512"/>
        <v/>
      </c>
      <c r="N3950" s="138" t="str">
        <f>IF(ISNUMBER($A3950),IF(ISNUMBER(VALUE(TRIM(VLOOKUP($A3950,DL,COLUMN()-1,0)))),VALUE(TRIM(VLOOKUP($A3950,DL,COLUMN()-1,0))),TRIM(VLOOKUP($A3950,DL,COLUMN()-1,0))),"")</f>
        <v/>
      </c>
    </row>
    <row r="3951" spans="1:14">
      <c r="A3951" s="4" t="str">
        <f>IF(ISNUMBER(NhapDS!A3947),NhapDS!A3947,"")</f>
        <v/>
      </c>
      <c r="B3951" s="18" t="str">
        <f t="shared" si="510"/>
        <v/>
      </c>
      <c r="C3951" s="64" t="str">
        <f t="shared" si="510"/>
        <v/>
      </c>
      <c r="D3951" s="28" t="str">
        <f t="shared" si="509"/>
        <v/>
      </c>
      <c r="E3951" s="28" t="str">
        <f t="shared" si="507"/>
        <v/>
      </c>
      <c r="F3951" s="28" t="str">
        <f t="shared" si="507"/>
        <v/>
      </c>
      <c r="G3951" s="18" t="str">
        <f t="shared" si="507"/>
        <v/>
      </c>
      <c r="H3951" s="18" t="str">
        <f t="shared" si="507"/>
        <v/>
      </c>
      <c r="I3951" s="18" t="str">
        <f t="shared" si="507"/>
        <v/>
      </c>
      <c r="J3951" s="28" t="str">
        <f t="shared" si="511"/>
        <v/>
      </c>
      <c r="K3951" s="28" t="str">
        <f t="shared" si="511"/>
        <v/>
      </c>
      <c r="L3951" s="28" t="str">
        <f t="shared" si="511"/>
        <v/>
      </c>
      <c r="M3951" s="28" t="str">
        <f t="shared" si="512"/>
        <v/>
      </c>
      <c r="N3951" s="138" t="str">
        <f>IF(ISNUMBER($A3951),IF(ISNUMBER(VALUE(TRIM(VLOOKUP($A3951,DL,COLUMN()-1,0)))),VALUE(TRIM(VLOOKUP($A3951,DL,COLUMN()-1,0))),TRIM(VLOOKUP($A3951,DL,COLUMN()-1,0))),"")</f>
        <v/>
      </c>
    </row>
    <row r="3952" spans="1:14">
      <c r="A3952" s="4" t="str">
        <f>IF(ISNUMBER(NhapDS!A3948),NhapDS!A3948,"")</f>
        <v/>
      </c>
      <c r="B3952" s="18" t="str">
        <f t="shared" si="510"/>
        <v/>
      </c>
      <c r="C3952" s="64" t="str">
        <f t="shared" si="510"/>
        <v/>
      </c>
      <c r="D3952" s="28" t="str">
        <f t="shared" si="509"/>
        <v/>
      </c>
      <c r="E3952" s="28" t="str">
        <f t="shared" si="507"/>
        <v/>
      </c>
      <c r="F3952" s="28" t="str">
        <f t="shared" si="507"/>
        <v/>
      </c>
      <c r="G3952" s="18" t="str">
        <f t="shared" si="507"/>
        <v/>
      </c>
      <c r="H3952" s="18" t="str">
        <f t="shared" si="507"/>
        <v/>
      </c>
      <c r="I3952" s="18" t="str">
        <f t="shared" si="507"/>
        <v/>
      </c>
      <c r="J3952" s="28" t="str">
        <f t="shared" si="511"/>
        <v/>
      </c>
      <c r="K3952" s="28" t="str">
        <f t="shared" si="511"/>
        <v/>
      </c>
      <c r="L3952" s="28" t="str">
        <f t="shared" si="511"/>
        <v/>
      </c>
      <c r="M3952" s="28" t="str">
        <f t="shared" si="512"/>
        <v/>
      </c>
      <c r="N3952" s="138" t="str">
        <f>IF(ISNUMBER($A3952),IF(ISNUMBER(VALUE(TRIM(VLOOKUP($A3952,DL,COLUMN()-1,0)))),VALUE(TRIM(VLOOKUP($A3952,DL,COLUMN()-1,0))),TRIM(VLOOKUP($A3952,DL,COLUMN()-1,0))),"")</f>
        <v/>
      </c>
    </row>
    <row r="3953" spans="1:14">
      <c r="A3953" s="4" t="str">
        <f>IF(ISNUMBER(NhapDS!A3949),NhapDS!A3949,"")</f>
        <v/>
      </c>
      <c r="B3953" s="18" t="str">
        <f t="shared" si="510"/>
        <v/>
      </c>
      <c r="C3953" s="64" t="str">
        <f t="shared" si="510"/>
        <v/>
      </c>
      <c r="D3953" s="28" t="str">
        <f t="shared" si="509"/>
        <v/>
      </c>
      <c r="E3953" s="28" t="str">
        <f t="shared" si="507"/>
        <v/>
      </c>
      <c r="F3953" s="28" t="str">
        <f t="shared" si="507"/>
        <v/>
      </c>
      <c r="G3953" s="18" t="str">
        <f t="shared" si="507"/>
        <v/>
      </c>
      <c r="H3953" s="18" t="str">
        <f t="shared" si="507"/>
        <v/>
      </c>
      <c r="I3953" s="18" t="str">
        <f t="shared" si="507"/>
        <v/>
      </c>
      <c r="J3953" s="28" t="str">
        <f t="shared" si="511"/>
        <v/>
      </c>
      <c r="K3953" s="28" t="str">
        <f t="shared" si="511"/>
        <v/>
      </c>
      <c r="L3953" s="28" t="str">
        <f t="shared" si="511"/>
        <v/>
      </c>
      <c r="M3953" s="28" t="str">
        <f t="shared" si="512"/>
        <v/>
      </c>
      <c r="N3953" s="138" t="str">
        <f>IF(ISNUMBER($A3953),IF(ISNUMBER(VALUE(TRIM(VLOOKUP($A3953,DL,COLUMN()-1,0)))),VALUE(TRIM(VLOOKUP($A3953,DL,COLUMN()-1,0))),TRIM(VLOOKUP($A3953,DL,COLUMN()-1,0))),"")</f>
        <v/>
      </c>
    </row>
    <row r="3954" spans="1:14">
      <c r="A3954" s="4" t="str">
        <f>IF(ISNUMBER(NhapDS!A3950),NhapDS!A3950,"")</f>
        <v/>
      </c>
      <c r="B3954" s="18" t="str">
        <f t="shared" si="510"/>
        <v/>
      </c>
      <c r="C3954" s="64" t="str">
        <f t="shared" si="510"/>
        <v/>
      </c>
      <c r="D3954" s="28" t="str">
        <f t="shared" si="509"/>
        <v/>
      </c>
      <c r="E3954" s="28" t="str">
        <f t="shared" si="507"/>
        <v/>
      </c>
      <c r="F3954" s="28" t="str">
        <f t="shared" si="507"/>
        <v/>
      </c>
      <c r="G3954" s="18" t="str">
        <f t="shared" si="507"/>
        <v/>
      </c>
      <c r="H3954" s="18" t="str">
        <f t="shared" si="507"/>
        <v/>
      </c>
      <c r="I3954" s="18" t="str">
        <f t="shared" si="507"/>
        <v/>
      </c>
      <c r="J3954" s="28" t="str">
        <f t="shared" ref="J3954:L3969" si="513">IF(ISNUMBER($A3954),TRIM(VLOOKUP($A3954,DL,COLUMN()-1,0)),"")</f>
        <v/>
      </c>
      <c r="K3954" s="28" t="str">
        <f t="shared" si="513"/>
        <v/>
      </c>
      <c r="L3954" s="28" t="str">
        <f t="shared" si="513"/>
        <v/>
      </c>
      <c r="M3954" s="28" t="str">
        <f t="shared" si="512"/>
        <v/>
      </c>
      <c r="N3954" s="138" t="str">
        <f>IF(ISNUMBER($A3954),IF(ISNUMBER(VALUE(TRIM(VLOOKUP($A3954,DL,COLUMN()-1,0)))),VALUE(TRIM(VLOOKUP($A3954,DL,COLUMN()-1,0))),TRIM(VLOOKUP($A3954,DL,COLUMN()-1,0))),"")</f>
        <v/>
      </c>
    </row>
    <row r="3955" spans="1:14">
      <c r="A3955" s="4" t="str">
        <f>IF(ISNUMBER(NhapDS!A3951),NhapDS!A3951,"")</f>
        <v/>
      </c>
      <c r="B3955" s="18" t="str">
        <f t="shared" si="510"/>
        <v/>
      </c>
      <c r="C3955" s="64" t="str">
        <f t="shared" si="510"/>
        <v/>
      </c>
      <c r="D3955" s="28" t="str">
        <f t="shared" si="509"/>
        <v/>
      </c>
      <c r="E3955" s="28" t="str">
        <f t="shared" si="507"/>
        <v/>
      </c>
      <c r="F3955" s="28" t="str">
        <f t="shared" si="507"/>
        <v/>
      </c>
      <c r="G3955" s="18" t="str">
        <f t="shared" si="507"/>
        <v/>
      </c>
      <c r="H3955" s="18" t="str">
        <f t="shared" si="507"/>
        <v/>
      </c>
      <c r="I3955" s="18" t="str">
        <f t="shared" si="507"/>
        <v/>
      </c>
      <c r="J3955" s="28" t="str">
        <f t="shared" si="513"/>
        <v/>
      </c>
      <c r="K3955" s="28" t="str">
        <f t="shared" si="513"/>
        <v/>
      </c>
      <c r="L3955" s="28" t="str">
        <f t="shared" si="513"/>
        <v/>
      </c>
      <c r="M3955" s="28" t="str">
        <f t="shared" si="512"/>
        <v/>
      </c>
      <c r="N3955" s="138" t="str">
        <f>IF(ISNUMBER($A3955),IF(ISNUMBER(VALUE(TRIM(VLOOKUP($A3955,DL,COLUMN()-1,0)))),VALUE(TRIM(VLOOKUP($A3955,DL,COLUMN()-1,0))),TRIM(VLOOKUP($A3955,DL,COLUMN()-1,0))),"")</f>
        <v/>
      </c>
    </row>
    <row r="3956" spans="1:14">
      <c r="A3956" s="4" t="str">
        <f>IF(ISNUMBER(NhapDS!A3952),NhapDS!A3952,"")</f>
        <v/>
      </c>
      <c r="B3956" s="18" t="str">
        <f t="shared" si="510"/>
        <v/>
      </c>
      <c r="C3956" s="64" t="str">
        <f t="shared" si="510"/>
        <v/>
      </c>
      <c r="D3956" s="28" t="str">
        <f t="shared" si="509"/>
        <v/>
      </c>
      <c r="E3956" s="28" t="str">
        <f t="shared" si="507"/>
        <v/>
      </c>
      <c r="F3956" s="28" t="str">
        <f t="shared" si="507"/>
        <v/>
      </c>
      <c r="G3956" s="18" t="str">
        <f t="shared" si="507"/>
        <v/>
      </c>
      <c r="H3956" s="18" t="str">
        <f t="shared" si="507"/>
        <v/>
      </c>
      <c r="I3956" s="18" t="str">
        <f t="shared" si="507"/>
        <v/>
      </c>
      <c r="J3956" s="28" t="str">
        <f t="shared" si="513"/>
        <v/>
      </c>
      <c r="K3956" s="28" t="str">
        <f t="shared" si="513"/>
        <v/>
      </c>
      <c r="L3956" s="28" t="str">
        <f t="shared" si="513"/>
        <v/>
      </c>
      <c r="M3956" s="28" t="str">
        <f t="shared" si="512"/>
        <v/>
      </c>
      <c r="N3956" s="138" t="str">
        <f>IF(ISNUMBER($A3956),IF(ISNUMBER(VALUE(TRIM(VLOOKUP($A3956,DL,COLUMN()-1,0)))),VALUE(TRIM(VLOOKUP($A3956,DL,COLUMN()-1,0))),TRIM(VLOOKUP($A3956,DL,COLUMN()-1,0))),"")</f>
        <v/>
      </c>
    </row>
    <row r="3957" spans="1:14">
      <c r="A3957" s="4" t="str">
        <f>IF(ISNUMBER(NhapDS!A3953),NhapDS!A3953,"")</f>
        <v/>
      </c>
      <c r="B3957" s="18" t="str">
        <f t="shared" si="510"/>
        <v/>
      </c>
      <c r="C3957" s="64" t="str">
        <f t="shared" si="510"/>
        <v/>
      </c>
      <c r="D3957" s="28" t="str">
        <f t="shared" si="509"/>
        <v/>
      </c>
      <c r="E3957" s="28" t="str">
        <f t="shared" si="507"/>
        <v/>
      </c>
      <c r="F3957" s="28" t="str">
        <f t="shared" si="507"/>
        <v/>
      </c>
      <c r="G3957" s="18" t="str">
        <f t="shared" si="507"/>
        <v/>
      </c>
      <c r="H3957" s="18" t="str">
        <f t="shared" si="507"/>
        <v/>
      </c>
      <c r="I3957" s="18" t="str">
        <f t="shared" si="507"/>
        <v/>
      </c>
      <c r="J3957" s="28" t="str">
        <f t="shared" si="513"/>
        <v/>
      </c>
      <c r="K3957" s="28" t="str">
        <f t="shared" si="513"/>
        <v/>
      </c>
      <c r="L3957" s="28" t="str">
        <f t="shared" si="513"/>
        <v/>
      </c>
      <c r="M3957" s="28" t="str">
        <f t="shared" si="512"/>
        <v/>
      </c>
      <c r="N3957" s="138" t="str">
        <f>IF(ISNUMBER($A3957),IF(ISNUMBER(VALUE(TRIM(VLOOKUP($A3957,DL,COLUMN()-1,0)))),VALUE(TRIM(VLOOKUP($A3957,DL,COLUMN()-1,0))),TRIM(VLOOKUP($A3957,DL,COLUMN()-1,0))),"")</f>
        <v/>
      </c>
    </row>
    <row r="3958" spans="1:14">
      <c r="A3958" s="4" t="str">
        <f>IF(ISNUMBER(NhapDS!A3954),NhapDS!A3954,"")</f>
        <v/>
      </c>
      <c r="B3958" s="18" t="str">
        <f t="shared" si="510"/>
        <v/>
      </c>
      <c r="C3958" s="64" t="str">
        <f t="shared" si="510"/>
        <v/>
      </c>
      <c r="D3958" s="28" t="str">
        <f t="shared" si="509"/>
        <v/>
      </c>
      <c r="E3958" s="28" t="str">
        <f t="shared" si="507"/>
        <v/>
      </c>
      <c r="F3958" s="28" t="str">
        <f t="shared" si="507"/>
        <v/>
      </c>
      <c r="G3958" s="18" t="str">
        <f t="shared" si="507"/>
        <v/>
      </c>
      <c r="H3958" s="18" t="str">
        <f t="shared" si="507"/>
        <v/>
      </c>
      <c r="I3958" s="18" t="str">
        <f t="shared" si="507"/>
        <v/>
      </c>
      <c r="J3958" s="28" t="str">
        <f t="shared" si="513"/>
        <v/>
      </c>
      <c r="K3958" s="28" t="str">
        <f t="shared" si="513"/>
        <v/>
      </c>
      <c r="L3958" s="28" t="str">
        <f t="shared" si="513"/>
        <v/>
      </c>
      <c r="M3958" s="28" t="str">
        <f t="shared" si="512"/>
        <v/>
      </c>
      <c r="N3958" s="138" t="str">
        <f>IF(ISNUMBER($A3958),IF(ISNUMBER(VALUE(TRIM(VLOOKUP($A3958,DL,COLUMN()-1,0)))),VALUE(TRIM(VLOOKUP($A3958,DL,COLUMN()-1,0))),TRIM(VLOOKUP($A3958,DL,COLUMN()-1,0))),"")</f>
        <v/>
      </c>
    </row>
    <row r="3959" spans="1:14">
      <c r="A3959" s="4" t="str">
        <f>IF(ISNUMBER(NhapDS!A3955),NhapDS!A3955,"")</f>
        <v/>
      </c>
      <c r="B3959" s="18" t="str">
        <f t="shared" si="510"/>
        <v/>
      </c>
      <c r="C3959" s="64" t="str">
        <f t="shared" si="510"/>
        <v/>
      </c>
      <c r="D3959" s="28" t="str">
        <f t="shared" si="509"/>
        <v/>
      </c>
      <c r="E3959" s="28" t="str">
        <f t="shared" si="507"/>
        <v/>
      </c>
      <c r="F3959" s="28" t="str">
        <f t="shared" si="507"/>
        <v/>
      </c>
      <c r="G3959" s="18" t="str">
        <f t="shared" si="507"/>
        <v/>
      </c>
      <c r="H3959" s="18" t="str">
        <f t="shared" si="507"/>
        <v/>
      </c>
      <c r="I3959" s="18" t="str">
        <f t="shared" si="507"/>
        <v/>
      </c>
      <c r="J3959" s="28" t="str">
        <f t="shared" si="513"/>
        <v/>
      </c>
      <c r="K3959" s="28" t="str">
        <f t="shared" si="513"/>
        <v/>
      </c>
      <c r="L3959" s="28" t="str">
        <f t="shared" si="513"/>
        <v/>
      </c>
      <c r="M3959" s="28" t="str">
        <f t="shared" si="512"/>
        <v/>
      </c>
      <c r="N3959" s="138" t="str">
        <f>IF(ISNUMBER($A3959),IF(ISNUMBER(VALUE(TRIM(VLOOKUP($A3959,DL,COLUMN()-1,0)))),VALUE(TRIM(VLOOKUP($A3959,DL,COLUMN()-1,0))),TRIM(VLOOKUP($A3959,DL,COLUMN()-1,0))),"")</f>
        <v/>
      </c>
    </row>
    <row r="3960" spans="1:14">
      <c r="A3960" s="4" t="str">
        <f>IF(ISNUMBER(NhapDS!A3956),NhapDS!A3956,"")</f>
        <v/>
      </c>
      <c r="B3960" s="18" t="str">
        <f t="shared" si="510"/>
        <v/>
      </c>
      <c r="C3960" s="64" t="str">
        <f t="shared" si="510"/>
        <v/>
      </c>
      <c r="D3960" s="28" t="str">
        <f t="shared" si="509"/>
        <v/>
      </c>
      <c r="E3960" s="28" t="str">
        <f t="shared" si="507"/>
        <v/>
      </c>
      <c r="F3960" s="28" t="str">
        <f t="shared" si="507"/>
        <v/>
      </c>
      <c r="G3960" s="18" t="str">
        <f t="shared" si="507"/>
        <v/>
      </c>
      <c r="H3960" s="18" t="str">
        <f t="shared" si="507"/>
        <v/>
      </c>
      <c r="I3960" s="18" t="str">
        <f t="shared" si="507"/>
        <v/>
      </c>
      <c r="J3960" s="28" t="str">
        <f t="shared" si="513"/>
        <v/>
      </c>
      <c r="K3960" s="28" t="str">
        <f t="shared" si="513"/>
        <v/>
      </c>
      <c r="L3960" s="28" t="str">
        <f t="shared" si="513"/>
        <v/>
      </c>
      <c r="M3960" s="28" t="str">
        <f t="shared" si="512"/>
        <v/>
      </c>
      <c r="N3960" s="138" t="str">
        <f>IF(ISNUMBER($A3960),IF(ISNUMBER(VALUE(TRIM(VLOOKUP($A3960,DL,COLUMN()-1,0)))),VALUE(TRIM(VLOOKUP($A3960,DL,COLUMN()-1,0))),TRIM(VLOOKUP($A3960,DL,COLUMN()-1,0))),"")</f>
        <v/>
      </c>
    </row>
    <row r="3961" spans="1:14">
      <c r="A3961" s="4" t="str">
        <f>IF(ISNUMBER(NhapDS!A3957),NhapDS!A3957,"")</f>
        <v/>
      </c>
      <c r="B3961" s="18" t="str">
        <f t="shared" si="510"/>
        <v/>
      </c>
      <c r="C3961" s="64" t="str">
        <f t="shared" si="510"/>
        <v/>
      </c>
      <c r="D3961" s="28" t="str">
        <f t="shared" si="509"/>
        <v/>
      </c>
      <c r="E3961" s="28" t="str">
        <f t="shared" ref="E3961:I4011" si="514">IF(ISNUMBER($A3961),TRIM(VLOOKUP($A3961,DL,COLUMN()-1,0)),"")</f>
        <v/>
      </c>
      <c r="F3961" s="28" t="str">
        <f t="shared" si="514"/>
        <v/>
      </c>
      <c r="G3961" s="18" t="str">
        <f t="shared" si="514"/>
        <v/>
      </c>
      <c r="H3961" s="18" t="str">
        <f t="shared" si="514"/>
        <v/>
      </c>
      <c r="I3961" s="18" t="str">
        <f t="shared" si="514"/>
        <v/>
      </c>
      <c r="J3961" s="28" t="str">
        <f t="shared" si="513"/>
        <v/>
      </c>
      <c r="K3961" s="28" t="str">
        <f t="shared" si="513"/>
        <v/>
      </c>
      <c r="L3961" s="28" t="str">
        <f t="shared" si="513"/>
        <v/>
      </c>
      <c r="M3961" s="28" t="str">
        <f t="shared" si="512"/>
        <v/>
      </c>
      <c r="N3961" s="138" t="str">
        <f>IF(ISNUMBER($A3961),IF(ISNUMBER(VALUE(TRIM(VLOOKUP($A3961,DL,COLUMN()-1,0)))),VALUE(TRIM(VLOOKUP($A3961,DL,COLUMN()-1,0))),TRIM(VLOOKUP($A3961,DL,COLUMN()-1,0))),"")</f>
        <v/>
      </c>
    </row>
    <row r="3962" spans="1:14">
      <c r="A3962" s="4" t="str">
        <f>IF(ISNUMBER(NhapDS!A3958),NhapDS!A3958,"")</f>
        <v/>
      </c>
      <c r="B3962" s="18" t="str">
        <f t="shared" si="510"/>
        <v/>
      </c>
      <c r="C3962" s="64" t="str">
        <f t="shared" si="510"/>
        <v/>
      </c>
      <c r="D3962" s="28" t="str">
        <f t="shared" si="509"/>
        <v/>
      </c>
      <c r="E3962" s="28" t="str">
        <f t="shared" si="514"/>
        <v/>
      </c>
      <c r="F3962" s="28" t="str">
        <f t="shared" si="514"/>
        <v/>
      </c>
      <c r="G3962" s="18" t="str">
        <f t="shared" si="514"/>
        <v/>
      </c>
      <c r="H3962" s="18" t="str">
        <f t="shared" si="514"/>
        <v/>
      </c>
      <c r="I3962" s="18" t="str">
        <f t="shared" si="514"/>
        <v/>
      </c>
      <c r="J3962" s="28" t="str">
        <f t="shared" si="513"/>
        <v/>
      </c>
      <c r="K3962" s="28" t="str">
        <f t="shared" si="513"/>
        <v/>
      </c>
      <c r="L3962" s="28" t="str">
        <f t="shared" si="513"/>
        <v/>
      </c>
      <c r="M3962" s="28" t="str">
        <f t="shared" si="512"/>
        <v/>
      </c>
      <c r="N3962" s="138" t="str">
        <f>IF(ISNUMBER($A3962),IF(ISNUMBER(VALUE(TRIM(VLOOKUP($A3962,DL,COLUMN()-1,0)))),VALUE(TRIM(VLOOKUP($A3962,DL,COLUMN()-1,0))),TRIM(VLOOKUP($A3962,DL,COLUMN()-1,0))),"")</f>
        <v/>
      </c>
    </row>
    <row r="3963" spans="1:14">
      <c r="A3963" s="4" t="str">
        <f>IF(ISNUMBER(NhapDS!A3959),NhapDS!A3959,"")</f>
        <v/>
      </c>
      <c r="B3963" s="18" t="str">
        <f t="shared" si="510"/>
        <v/>
      </c>
      <c r="C3963" s="64" t="str">
        <f t="shared" si="510"/>
        <v/>
      </c>
      <c r="D3963" s="28" t="str">
        <f t="shared" si="509"/>
        <v/>
      </c>
      <c r="E3963" s="28" t="str">
        <f t="shared" si="514"/>
        <v/>
      </c>
      <c r="F3963" s="28" t="str">
        <f t="shared" si="514"/>
        <v/>
      </c>
      <c r="G3963" s="18" t="str">
        <f t="shared" si="514"/>
        <v/>
      </c>
      <c r="H3963" s="18" t="str">
        <f t="shared" si="514"/>
        <v/>
      </c>
      <c r="I3963" s="18" t="str">
        <f t="shared" si="514"/>
        <v/>
      </c>
      <c r="J3963" s="28" t="str">
        <f t="shared" si="513"/>
        <v/>
      </c>
      <c r="K3963" s="28" t="str">
        <f t="shared" si="513"/>
        <v/>
      </c>
      <c r="L3963" s="28" t="str">
        <f t="shared" si="513"/>
        <v/>
      </c>
      <c r="M3963" s="28" t="str">
        <f t="shared" si="512"/>
        <v/>
      </c>
      <c r="N3963" s="138" t="str">
        <f>IF(ISNUMBER($A3963),IF(ISNUMBER(VALUE(TRIM(VLOOKUP($A3963,DL,COLUMN()-1,0)))),VALUE(TRIM(VLOOKUP($A3963,DL,COLUMN()-1,0))),TRIM(VLOOKUP($A3963,DL,COLUMN()-1,0))),"")</f>
        <v/>
      </c>
    </row>
    <row r="3964" spans="1:14">
      <c r="A3964" s="4" t="str">
        <f>IF(ISNUMBER(NhapDS!A3960),NhapDS!A3960,"")</f>
        <v/>
      </c>
      <c r="B3964" s="18" t="str">
        <f t="shared" si="510"/>
        <v/>
      </c>
      <c r="C3964" s="64" t="str">
        <f t="shared" si="510"/>
        <v/>
      </c>
      <c r="D3964" s="28" t="str">
        <f t="shared" si="509"/>
        <v/>
      </c>
      <c r="E3964" s="28" t="str">
        <f t="shared" si="514"/>
        <v/>
      </c>
      <c r="F3964" s="28" t="str">
        <f t="shared" si="514"/>
        <v/>
      </c>
      <c r="G3964" s="18" t="str">
        <f t="shared" si="514"/>
        <v/>
      </c>
      <c r="H3964" s="18" t="str">
        <f t="shared" si="514"/>
        <v/>
      </c>
      <c r="I3964" s="18" t="str">
        <f t="shared" si="514"/>
        <v/>
      </c>
      <c r="J3964" s="28" t="str">
        <f t="shared" si="513"/>
        <v/>
      </c>
      <c r="K3964" s="28" t="str">
        <f t="shared" si="513"/>
        <v/>
      </c>
      <c r="L3964" s="28" t="str">
        <f t="shared" si="513"/>
        <v/>
      </c>
      <c r="M3964" s="28" t="str">
        <f t="shared" si="512"/>
        <v/>
      </c>
      <c r="N3964" s="138" t="str">
        <f>IF(ISNUMBER($A3964),IF(ISNUMBER(VALUE(TRIM(VLOOKUP($A3964,DL,COLUMN()-1,0)))),VALUE(TRIM(VLOOKUP($A3964,DL,COLUMN()-1,0))),TRIM(VLOOKUP($A3964,DL,COLUMN()-1,0))),"")</f>
        <v/>
      </c>
    </row>
    <row r="3965" spans="1:14">
      <c r="A3965" s="4" t="str">
        <f>IF(ISNUMBER(NhapDS!A3961),NhapDS!A3961,"")</f>
        <v/>
      </c>
      <c r="B3965" s="18" t="str">
        <f t="shared" si="510"/>
        <v/>
      </c>
      <c r="C3965" s="64" t="str">
        <f t="shared" si="510"/>
        <v/>
      </c>
      <c r="D3965" s="28" t="str">
        <f t="shared" si="509"/>
        <v/>
      </c>
      <c r="E3965" s="28" t="str">
        <f t="shared" si="514"/>
        <v/>
      </c>
      <c r="F3965" s="28" t="str">
        <f t="shared" si="514"/>
        <v/>
      </c>
      <c r="G3965" s="18" t="str">
        <f t="shared" si="514"/>
        <v/>
      </c>
      <c r="H3965" s="18" t="str">
        <f t="shared" si="514"/>
        <v/>
      </c>
      <c r="I3965" s="18" t="str">
        <f t="shared" si="514"/>
        <v/>
      </c>
      <c r="J3965" s="28" t="str">
        <f t="shared" si="513"/>
        <v/>
      </c>
      <c r="K3965" s="28" t="str">
        <f t="shared" si="513"/>
        <v/>
      </c>
      <c r="L3965" s="28" t="str">
        <f t="shared" si="513"/>
        <v/>
      </c>
      <c r="M3965" s="28" t="str">
        <f t="shared" si="512"/>
        <v/>
      </c>
      <c r="N3965" s="138" t="str">
        <f>IF(ISNUMBER($A3965),IF(ISNUMBER(VALUE(TRIM(VLOOKUP($A3965,DL,COLUMN()-1,0)))),VALUE(TRIM(VLOOKUP($A3965,DL,COLUMN()-1,0))),TRIM(VLOOKUP($A3965,DL,COLUMN()-1,0))),"")</f>
        <v/>
      </c>
    </row>
    <row r="3966" spans="1:14">
      <c r="A3966" s="4" t="str">
        <f>IF(ISNUMBER(NhapDS!A3962),NhapDS!A3962,"")</f>
        <v/>
      </c>
      <c r="B3966" s="18" t="str">
        <f t="shared" si="510"/>
        <v/>
      </c>
      <c r="C3966" s="64" t="str">
        <f t="shared" si="510"/>
        <v/>
      </c>
      <c r="D3966" s="28" t="str">
        <f t="shared" si="509"/>
        <v/>
      </c>
      <c r="E3966" s="28" t="str">
        <f t="shared" si="514"/>
        <v/>
      </c>
      <c r="F3966" s="28" t="str">
        <f t="shared" si="514"/>
        <v/>
      </c>
      <c r="G3966" s="18" t="str">
        <f t="shared" si="514"/>
        <v/>
      </c>
      <c r="H3966" s="18" t="str">
        <f t="shared" si="514"/>
        <v/>
      </c>
      <c r="I3966" s="18" t="str">
        <f t="shared" si="514"/>
        <v/>
      </c>
      <c r="J3966" s="28" t="str">
        <f t="shared" si="513"/>
        <v/>
      </c>
      <c r="K3966" s="28" t="str">
        <f t="shared" si="513"/>
        <v/>
      </c>
      <c r="L3966" s="28" t="str">
        <f t="shared" si="513"/>
        <v/>
      </c>
      <c r="M3966" s="28" t="str">
        <f t="shared" si="512"/>
        <v/>
      </c>
      <c r="N3966" s="138" t="str">
        <f>IF(ISNUMBER($A3966),IF(ISNUMBER(VALUE(TRIM(VLOOKUP($A3966,DL,COLUMN()-1,0)))),VALUE(TRIM(VLOOKUP($A3966,DL,COLUMN()-1,0))),TRIM(VLOOKUP($A3966,DL,COLUMN()-1,0))),"")</f>
        <v/>
      </c>
    </row>
    <row r="3967" spans="1:14">
      <c r="A3967" s="4" t="str">
        <f>IF(ISNUMBER(NhapDS!A3963),NhapDS!A3963,"")</f>
        <v/>
      </c>
      <c r="B3967" s="18" t="str">
        <f t="shared" si="510"/>
        <v/>
      </c>
      <c r="C3967" s="64" t="str">
        <f t="shared" si="510"/>
        <v/>
      </c>
      <c r="D3967" s="28" t="str">
        <f t="shared" si="509"/>
        <v/>
      </c>
      <c r="E3967" s="28" t="str">
        <f t="shared" si="514"/>
        <v/>
      </c>
      <c r="F3967" s="28" t="str">
        <f t="shared" si="514"/>
        <v/>
      </c>
      <c r="G3967" s="18" t="str">
        <f t="shared" si="514"/>
        <v/>
      </c>
      <c r="H3967" s="18" t="str">
        <f t="shared" si="514"/>
        <v/>
      </c>
      <c r="I3967" s="18" t="str">
        <f t="shared" si="514"/>
        <v/>
      </c>
      <c r="J3967" s="28" t="str">
        <f t="shared" si="513"/>
        <v/>
      </c>
      <c r="K3967" s="28" t="str">
        <f t="shared" si="513"/>
        <v/>
      </c>
      <c r="L3967" s="28" t="str">
        <f t="shared" si="513"/>
        <v/>
      </c>
      <c r="M3967" s="28" t="str">
        <f t="shared" si="512"/>
        <v/>
      </c>
      <c r="N3967" s="138" t="str">
        <f>IF(ISNUMBER($A3967),IF(ISNUMBER(VALUE(TRIM(VLOOKUP($A3967,DL,COLUMN()-1,0)))),VALUE(TRIM(VLOOKUP($A3967,DL,COLUMN()-1,0))),TRIM(VLOOKUP($A3967,DL,COLUMN()-1,0))),"")</f>
        <v/>
      </c>
    </row>
    <row r="3968" spans="1:14">
      <c r="A3968" s="4" t="str">
        <f>IF(ISNUMBER(NhapDS!A3964),NhapDS!A3964,"")</f>
        <v/>
      </c>
      <c r="B3968" s="18" t="str">
        <f t="shared" si="510"/>
        <v/>
      </c>
      <c r="C3968" s="64" t="str">
        <f t="shared" si="510"/>
        <v/>
      </c>
      <c r="D3968" s="28" t="str">
        <f t="shared" si="509"/>
        <v/>
      </c>
      <c r="E3968" s="28" t="str">
        <f t="shared" si="514"/>
        <v/>
      </c>
      <c r="F3968" s="28" t="str">
        <f t="shared" si="514"/>
        <v/>
      </c>
      <c r="G3968" s="18" t="str">
        <f t="shared" si="514"/>
        <v/>
      </c>
      <c r="H3968" s="18" t="str">
        <f t="shared" si="514"/>
        <v/>
      </c>
      <c r="I3968" s="18" t="str">
        <f t="shared" si="514"/>
        <v/>
      </c>
      <c r="J3968" s="28" t="str">
        <f t="shared" si="513"/>
        <v/>
      </c>
      <c r="K3968" s="28" t="str">
        <f t="shared" si="513"/>
        <v/>
      </c>
      <c r="L3968" s="28" t="str">
        <f t="shared" si="513"/>
        <v/>
      </c>
      <c r="M3968" s="28" t="str">
        <f t="shared" si="512"/>
        <v/>
      </c>
      <c r="N3968" s="138" t="str">
        <f>IF(ISNUMBER($A3968),IF(ISNUMBER(VALUE(TRIM(VLOOKUP($A3968,DL,COLUMN()-1,0)))),VALUE(TRIM(VLOOKUP($A3968,DL,COLUMN()-1,0))),TRIM(VLOOKUP($A3968,DL,COLUMN()-1,0))),"")</f>
        <v/>
      </c>
    </row>
    <row r="3969" spans="1:14">
      <c r="A3969" s="4" t="str">
        <f>IF(ISNUMBER(NhapDS!A3965),NhapDS!A3965,"")</f>
        <v/>
      </c>
      <c r="B3969" s="18" t="str">
        <f t="shared" si="510"/>
        <v/>
      </c>
      <c r="C3969" s="64" t="str">
        <f t="shared" si="510"/>
        <v/>
      </c>
      <c r="D3969" s="28" t="str">
        <f t="shared" si="509"/>
        <v/>
      </c>
      <c r="E3969" s="28" t="str">
        <f t="shared" si="514"/>
        <v/>
      </c>
      <c r="F3969" s="28" t="str">
        <f t="shared" si="514"/>
        <v/>
      </c>
      <c r="G3969" s="18" t="str">
        <f t="shared" si="514"/>
        <v/>
      </c>
      <c r="H3969" s="18" t="str">
        <f t="shared" si="514"/>
        <v/>
      </c>
      <c r="I3969" s="18" t="str">
        <f t="shared" si="514"/>
        <v/>
      </c>
      <c r="J3969" s="28" t="str">
        <f t="shared" si="513"/>
        <v/>
      </c>
      <c r="K3969" s="28" t="str">
        <f t="shared" si="513"/>
        <v/>
      </c>
      <c r="L3969" s="28" t="str">
        <f t="shared" si="513"/>
        <v/>
      </c>
      <c r="M3969" s="28" t="str">
        <f t="shared" si="512"/>
        <v/>
      </c>
      <c r="N3969" s="138" t="str">
        <f>IF(ISNUMBER($A3969),IF(ISNUMBER(VALUE(TRIM(VLOOKUP($A3969,DL,COLUMN()-1,0)))),VALUE(TRIM(VLOOKUP($A3969,DL,COLUMN()-1,0))),TRIM(VLOOKUP($A3969,DL,COLUMN()-1,0))),"")</f>
        <v/>
      </c>
    </row>
    <row r="3970" spans="1:14">
      <c r="A3970" s="4" t="str">
        <f>IF(ISNUMBER(NhapDS!A3966),NhapDS!A3966,"")</f>
        <v/>
      </c>
      <c r="B3970" s="18" t="str">
        <f t="shared" si="510"/>
        <v/>
      </c>
      <c r="C3970" s="64" t="str">
        <f t="shared" si="510"/>
        <v/>
      </c>
      <c r="D3970" s="28" t="str">
        <f t="shared" si="509"/>
        <v/>
      </c>
      <c r="E3970" s="28" t="str">
        <f t="shared" si="514"/>
        <v/>
      </c>
      <c r="F3970" s="28" t="str">
        <f t="shared" si="514"/>
        <v/>
      </c>
      <c r="G3970" s="18" t="str">
        <f t="shared" si="514"/>
        <v/>
      </c>
      <c r="H3970" s="18" t="str">
        <f t="shared" si="514"/>
        <v/>
      </c>
      <c r="I3970" s="18" t="str">
        <f t="shared" si="514"/>
        <v/>
      </c>
      <c r="J3970" s="28" t="str">
        <f t="shared" ref="J3970:L3985" si="515">IF(ISNUMBER($A3970),TRIM(VLOOKUP($A3970,DL,COLUMN()-1,0)),"")</f>
        <v/>
      </c>
      <c r="K3970" s="28" t="str">
        <f t="shared" si="515"/>
        <v/>
      </c>
      <c r="L3970" s="28" t="str">
        <f t="shared" si="515"/>
        <v/>
      </c>
      <c r="M3970" s="28" t="str">
        <f t="shared" si="512"/>
        <v/>
      </c>
      <c r="N3970" s="138" t="str">
        <f>IF(ISNUMBER($A3970),IF(ISNUMBER(VALUE(TRIM(VLOOKUP($A3970,DL,COLUMN()-1,0)))),VALUE(TRIM(VLOOKUP($A3970,DL,COLUMN()-1,0))),TRIM(VLOOKUP($A3970,DL,COLUMN()-1,0))),"")</f>
        <v/>
      </c>
    </row>
    <row r="3971" spans="1:14">
      <c r="A3971" s="4" t="str">
        <f>IF(ISNUMBER(NhapDS!A3967),NhapDS!A3967,"")</f>
        <v/>
      </c>
      <c r="B3971" s="18" t="str">
        <f t="shared" si="510"/>
        <v/>
      </c>
      <c r="C3971" s="64" t="str">
        <f t="shared" si="510"/>
        <v/>
      </c>
      <c r="D3971" s="28" t="str">
        <f t="shared" si="509"/>
        <v/>
      </c>
      <c r="E3971" s="28" t="str">
        <f t="shared" si="514"/>
        <v/>
      </c>
      <c r="F3971" s="28" t="str">
        <f t="shared" si="514"/>
        <v/>
      </c>
      <c r="G3971" s="18" t="str">
        <f t="shared" si="514"/>
        <v/>
      </c>
      <c r="H3971" s="18" t="str">
        <f t="shared" si="514"/>
        <v/>
      </c>
      <c r="I3971" s="18" t="str">
        <f t="shared" si="514"/>
        <v/>
      </c>
      <c r="J3971" s="28" t="str">
        <f t="shared" si="515"/>
        <v/>
      </c>
      <c r="K3971" s="28" t="str">
        <f t="shared" si="515"/>
        <v/>
      </c>
      <c r="L3971" s="28" t="str">
        <f t="shared" si="515"/>
        <v/>
      </c>
      <c r="M3971" s="28" t="str">
        <f t="shared" si="512"/>
        <v/>
      </c>
      <c r="N3971" s="138" t="str">
        <f>IF(ISNUMBER($A3971),IF(ISNUMBER(VALUE(TRIM(VLOOKUP($A3971,DL,COLUMN()-1,0)))),VALUE(TRIM(VLOOKUP($A3971,DL,COLUMN()-1,0))),TRIM(VLOOKUP($A3971,DL,COLUMN()-1,0))),"")</f>
        <v/>
      </c>
    </row>
    <row r="3972" spans="1:14">
      <c r="A3972" s="4" t="str">
        <f>IF(ISNUMBER(NhapDS!A3968),NhapDS!A3968,"")</f>
        <v/>
      </c>
      <c r="B3972" s="18" t="str">
        <f t="shared" si="510"/>
        <v/>
      </c>
      <c r="C3972" s="64" t="str">
        <f t="shared" si="510"/>
        <v/>
      </c>
      <c r="D3972" s="28" t="str">
        <f t="shared" si="509"/>
        <v/>
      </c>
      <c r="E3972" s="28" t="str">
        <f t="shared" si="514"/>
        <v/>
      </c>
      <c r="F3972" s="28" t="str">
        <f t="shared" si="514"/>
        <v/>
      </c>
      <c r="G3972" s="18" t="str">
        <f t="shared" si="514"/>
        <v/>
      </c>
      <c r="H3972" s="18" t="str">
        <f t="shared" si="514"/>
        <v/>
      </c>
      <c r="I3972" s="18" t="str">
        <f t="shared" si="514"/>
        <v/>
      </c>
      <c r="J3972" s="28" t="str">
        <f t="shared" si="515"/>
        <v/>
      </c>
      <c r="K3972" s="28" t="str">
        <f t="shared" si="515"/>
        <v/>
      </c>
      <c r="L3972" s="28" t="str">
        <f t="shared" si="515"/>
        <v/>
      </c>
      <c r="M3972" s="28" t="str">
        <f t="shared" si="512"/>
        <v/>
      </c>
      <c r="N3972" s="138" t="str">
        <f>IF(ISNUMBER($A3972),IF(ISNUMBER(VALUE(TRIM(VLOOKUP($A3972,DL,COLUMN()-1,0)))),VALUE(TRIM(VLOOKUP($A3972,DL,COLUMN()-1,0))),TRIM(VLOOKUP($A3972,DL,COLUMN()-1,0))),"")</f>
        <v/>
      </c>
    </row>
    <row r="3973" spans="1:14">
      <c r="A3973" s="4" t="str">
        <f>IF(ISNUMBER(NhapDS!A3969),NhapDS!A3969,"")</f>
        <v/>
      </c>
      <c r="B3973" s="18" t="str">
        <f t="shared" si="510"/>
        <v/>
      </c>
      <c r="C3973" s="64" t="str">
        <f t="shared" si="510"/>
        <v/>
      </c>
      <c r="D3973" s="28" t="str">
        <f t="shared" si="509"/>
        <v/>
      </c>
      <c r="E3973" s="28" t="str">
        <f t="shared" si="514"/>
        <v/>
      </c>
      <c r="F3973" s="28" t="str">
        <f t="shared" si="514"/>
        <v/>
      </c>
      <c r="G3973" s="18" t="str">
        <f t="shared" si="514"/>
        <v/>
      </c>
      <c r="H3973" s="18" t="str">
        <f t="shared" si="514"/>
        <v/>
      </c>
      <c r="I3973" s="18" t="str">
        <f t="shared" si="514"/>
        <v/>
      </c>
      <c r="J3973" s="28" t="str">
        <f t="shared" si="515"/>
        <v/>
      </c>
      <c r="K3973" s="28" t="str">
        <f t="shared" si="515"/>
        <v/>
      </c>
      <c r="L3973" s="28" t="str">
        <f t="shared" si="515"/>
        <v/>
      </c>
      <c r="M3973" s="28" t="str">
        <f t="shared" si="512"/>
        <v/>
      </c>
      <c r="N3973" s="138" t="str">
        <f>IF(ISNUMBER($A3973),IF(ISNUMBER(VALUE(TRIM(VLOOKUP($A3973,DL,COLUMN()-1,0)))),VALUE(TRIM(VLOOKUP($A3973,DL,COLUMN()-1,0))),TRIM(VLOOKUP($A3973,DL,COLUMN()-1,0))),"")</f>
        <v/>
      </c>
    </row>
    <row r="3974" spans="1:14">
      <c r="A3974" s="4" t="str">
        <f>IF(ISNUMBER(NhapDS!A3970),NhapDS!A3970,"")</f>
        <v/>
      </c>
      <c r="B3974" s="18" t="str">
        <f t="shared" si="510"/>
        <v/>
      </c>
      <c r="C3974" s="64" t="str">
        <f t="shared" si="510"/>
        <v/>
      </c>
      <c r="D3974" s="28" t="str">
        <f t="shared" si="509"/>
        <v/>
      </c>
      <c r="E3974" s="28" t="str">
        <f t="shared" si="514"/>
        <v/>
      </c>
      <c r="F3974" s="28" t="str">
        <f t="shared" si="514"/>
        <v/>
      </c>
      <c r="G3974" s="18" t="str">
        <f t="shared" si="514"/>
        <v/>
      </c>
      <c r="H3974" s="18" t="str">
        <f t="shared" si="514"/>
        <v/>
      </c>
      <c r="I3974" s="18" t="str">
        <f t="shared" si="514"/>
        <v/>
      </c>
      <c r="J3974" s="28" t="str">
        <f t="shared" si="515"/>
        <v/>
      </c>
      <c r="K3974" s="28" t="str">
        <f t="shared" si="515"/>
        <v/>
      </c>
      <c r="L3974" s="28" t="str">
        <f t="shared" si="515"/>
        <v/>
      </c>
      <c r="M3974" s="28" t="str">
        <f t="shared" si="512"/>
        <v/>
      </c>
      <c r="N3974" s="138" t="str">
        <f>IF(ISNUMBER($A3974),IF(ISNUMBER(VALUE(TRIM(VLOOKUP($A3974,DL,COLUMN()-1,0)))),VALUE(TRIM(VLOOKUP($A3974,DL,COLUMN()-1,0))),TRIM(VLOOKUP($A3974,DL,COLUMN()-1,0))),"")</f>
        <v/>
      </c>
    </row>
    <row r="3975" spans="1:14">
      <c r="A3975" s="4" t="str">
        <f>IF(ISNUMBER(NhapDS!A3971),NhapDS!A3971,"")</f>
        <v/>
      </c>
      <c r="B3975" s="18" t="str">
        <f t="shared" si="510"/>
        <v/>
      </c>
      <c r="C3975" s="64" t="str">
        <f t="shared" si="510"/>
        <v/>
      </c>
      <c r="D3975" s="28" t="str">
        <f t="shared" si="509"/>
        <v/>
      </c>
      <c r="E3975" s="28" t="str">
        <f t="shared" si="514"/>
        <v/>
      </c>
      <c r="F3975" s="28" t="str">
        <f t="shared" si="514"/>
        <v/>
      </c>
      <c r="G3975" s="18" t="str">
        <f t="shared" si="514"/>
        <v/>
      </c>
      <c r="H3975" s="18" t="str">
        <f t="shared" si="514"/>
        <v/>
      </c>
      <c r="I3975" s="18" t="str">
        <f t="shared" si="514"/>
        <v/>
      </c>
      <c r="J3975" s="28" t="str">
        <f t="shared" si="515"/>
        <v/>
      </c>
      <c r="K3975" s="28" t="str">
        <f t="shared" si="515"/>
        <v/>
      </c>
      <c r="L3975" s="28" t="str">
        <f t="shared" si="515"/>
        <v/>
      </c>
      <c r="M3975" s="28" t="str">
        <f t="shared" si="512"/>
        <v/>
      </c>
      <c r="N3975" s="138" t="str">
        <f>IF(ISNUMBER($A3975),IF(ISNUMBER(VALUE(TRIM(VLOOKUP($A3975,DL,COLUMN()-1,0)))),VALUE(TRIM(VLOOKUP($A3975,DL,COLUMN()-1,0))),TRIM(VLOOKUP($A3975,DL,COLUMN()-1,0))),"")</f>
        <v/>
      </c>
    </row>
    <row r="3976" spans="1:14">
      <c r="A3976" s="4" t="str">
        <f>IF(ISNUMBER(NhapDS!A3972),NhapDS!A3972,"")</f>
        <v/>
      </c>
      <c r="B3976" s="18" t="str">
        <f t="shared" si="510"/>
        <v/>
      </c>
      <c r="C3976" s="64" t="str">
        <f t="shared" si="510"/>
        <v/>
      </c>
      <c r="D3976" s="28" t="str">
        <f t="shared" si="509"/>
        <v/>
      </c>
      <c r="E3976" s="28" t="str">
        <f t="shared" si="514"/>
        <v/>
      </c>
      <c r="F3976" s="28" t="str">
        <f t="shared" si="514"/>
        <v/>
      </c>
      <c r="G3976" s="18" t="str">
        <f t="shared" si="514"/>
        <v/>
      </c>
      <c r="H3976" s="18" t="str">
        <f t="shared" si="514"/>
        <v/>
      </c>
      <c r="I3976" s="18" t="str">
        <f t="shared" si="514"/>
        <v/>
      </c>
      <c r="J3976" s="28" t="str">
        <f t="shared" si="515"/>
        <v/>
      </c>
      <c r="K3976" s="28" t="str">
        <f t="shared" si="515"/>
        <v/>
      </c>
      <c r="L3976" s="28" t="str">
        <f t="shared" si="515"/>
        <v/>
      </c>
      <c r="M3976" s="28" t="str">
        <f t="shared" si="512"/>
        <v/>
      </c>
      <c r="N3976" s="138" t="str">
        <f>IF(ISNUMBER($A3976),IF(ISNUMBER(VALUE(TRIM(VLOOKUP($A3976,DL,COLUMN()-1,0)))),VALUE(TRIM(VLOOKUP($A3976,DL,COLUMN()-1,0))),TRIM(VLOOKUP($A3976,DL,COLUMN()-1,0))),"")</f>
        <v/>
      </c>
    </row>
    <row r="3977" spans="1:14">
      <c r="A3977" s="4" t="str">
        <f>IF(ISNUMBER(NhapDS!A3973),NhapDS!A3973,"")</f>
        <v/>
      </c>
      <c r="B3977" s="18" t="str">
        <f t="shared" si="510"/>
        <v/>
      </c>
      <c r="C3977" s="64" t="str">
        <f t="shared" si="510"/>
        <v/>
      </c>
      <c r="D3977" s="28" t="str">
        <f t="shared" si="509"/>
        <v/>
      </c>
      <c r="E3977" s="28" t="str">
        <f t="shared" si="514"/>
        <v/>
      </c>
      <c r="F3977" s="28" t="str">
        <f t="shared" si="514"/>
        <v/>
      </c>
      <c r="G3977" s="18" t="str">
        <f t="shared" si="514"/>
        <v/>
      </c>
      <c r="H3977" s="18" t="str">
        <f t="shared" si="514"/>
        <v/>
      </c>
      <c r="I3977" s="18" t="str">
        <f t="shared" si="514"/>
        <v/>
      </c>
      <c r="J3977" s="28" t="str">
        <f t="shared" si="515"/>
        <v/>
      </c>
      <c r="K3977" s="28" t="str">
        <f t="shared" si="515"/>
        <v/>
      </c>
      <c r="L3977" s="28" t="str">
        <f t="shared" si="515"/>
        <v/>
      </c>
      <c r="M3977" s="28" t="str">
        <f t="shared" si="512"/>
        <v/>
      </c>
      <c r="N3977" s="138" t="str">
        <f>IF(ISNUMBER($A3977),IF(ISNUMBER(VALUE(TRIM(VLOOKUP($A3977,DL,COLUMN()-1,0)))),VALUE(TRIM(VLOOKUP($A3977,DL,COLUMN()-1,0))),TRIM(VLOOKUP($A3977,DL,COLUMN()-1,0))),"")</f>
        <v/>
      </c>
    </row>
    <row r="3978" spans="1:14">
      <c r="A3978" s="4" t="str">
        <f>IF(ISNUMBER(NhapDS!A3974),NhapDS!A3974,"")</f>
        <v/>
      </c>
      <c r="B3978" s="18" t="str">
        <f t="shared" si="510"/>
        <v/>
      </c>
      <c r="C3978" s="64" t="str">
        <f t="shared" si="510"/>
        <v/>
      </c>
      <c r="D3978" s="28" t="str">
        <f t="shared" si="509"/>
        <v/>
      </c>
      <c r="E3978" s="28" t="str">
        <f t="shared" si="514"/>
        <v/>
      </c>
      <c r="F3978" s="28" t="str">
        <f t="shared" si="514"/>
        <v/>
      </c>
      <c r="G3978" s="18" t="str">
        <f t="shared" si="514"/>
        <v/>
      </c>
      <c r="H3978" s="18" t="str">
        <f t="shared" si="514"/>
        <v/>
      </c>
      <c r="I3978" s="18" t="str">
        <f t="shared" si="514"/>
        <v/>
      </c>
      <c r="J3978" s="28" t="str">
        <f t="shared" si="515"/>
        <v/>
      </c>
      <c r="K3978" s="28" t="str">
        <f t="shared" si="515"/>
        <v/>
      </c>
      <c r="L3978" s="28" t="str">
        <f t="shared" si="515"/>
        <v/>
      </c>
      <c r="M3978" s="28" t="str">
        <f t="shared" si="512"/>
        <v/>
      </c>
      <c r="N3978" s="138" t="str">
        <f>IF(ISNUMBER($A3978),IF(ISNUMBER(VALUE(TRIM(VLOOKUP($A3978,DL,COLUMN()-1,0)))),VALUE(TRIM(VLOOKUP($A3978,DL,COLUMN()-1,0))),TRIM(VLOOKUP($A3978,DL,COLUMN()-1,0))),"")</f>
        <v/>
      </c>
    </row>
    <row r="3979" spans="1:14">
      <c r="A3979" s="4" t="str">
        <f>IF(ISNUMBER(NhapDS!A3975),NhapDS!A3975,"")</f>
        <v/>
      </c>
      <c r="B3979" s="18" t="str">
        <f t="shared" si="510"/>
        <v/>
      </c>
      <c r="C3979" s="64" t="str">
        <f t="shared" si="510"/>
        <v/>
      </c>
      <c r="D3979" s="28" t="str">
        <f t="shared" si="509"/>
        <v/>
      </c>
      <c r="E3979" s="28" t="str">
        <f t="shared" si="514"/>
        <v/>
      </c>
      <c r="F3979" s="28" t="str">
        <f t="shared" si="514"/>
        <v/>
      </c>
      <c r="G3979" s="18" t="str">
        <f t="shared" si="514"/>
        <v/>
      </c>
      <c r="H3979" s="18" t="str">
        <f t="shared" si="514"/>
        <v/>
      </c>
      <c r="I3979" s="18" t="str">
        <f t="shared" si="514"/>
        <v/>
      </c>
      <c r="J3979" s="28" t="str">
        <f t="shared" si="515"/>
        <v/>
      </c>
      <c r="K3979" s="28" t="str">
        <f t="shared" si="515"/>
        <v/>
      </c>
      <c r="L3979" s="28" t="str">
        <f t="shared" si="515"/>
        <v/>
      </c>
      <c r="M3979" s="28" t="str">
        <f t="shared" si="512"/>
        <v/>
      </c>
      <c r="N3979" s="138" t="str">
        <f>IF(ISNUMBER($A3979),IF(ISNUMBER(VALUE(TRIM(VLOOKUP($A3979,DL,COLUMN()-1,0)))),VALUE(TRIM(VLOOKUP($A3979,DL,COLUMN()-1,0))),TRIM(VLOOKUP($A3979,DL,COLUMN()-1,0))),"")</f>
        <v/>
      </c>
    </row>
    <row r="3980" spans="1:14">
      <c r="A3980" s="4" t="str">
        <f>IF(ISNUMBER(NhapDS!A3976),NhapDS!A3976,"")</f>
        <v/>
      </c>
      <c r="B3980" s="18" t="str">
        <f t="shared" si="510"/>
        <v/>
      </c>
      <c r="C3980" s="64" t="str">
        <f t="shared" si="510"/>
        <v/>
      </c>
      <c r="D3980" s="28" t="str">
        <f t="shared" si="509"/>
        <v/>
      </c>
      <c r="E3980" s="28" t="str">
        <f t="shared" si="514"/>
        <v/>
      </c>
      <c r="F3980" s="28" t="str">
        <f t="shared" si="514"/>
        <v/>
      </c>
      <c r="G3980" s="18" t="str">
        <f t="shared" si="514"/>
        <v/>
      </c>
      <c r="H3980" s="18" t="str">
        <f t="shared" si="514"/>
        <v/>
      </c>
      <c r="I3980" s="18" t="str">
        <f t="shared" si="514"/>
        <v/>
      </c>
      <c r="J3980" s="28" t="str">
        <f t="shared" si="515"/>
        <v/>
      </c>
      <c r="K3980" s="28" t="str">
        <f t="shared" si="515"/>
        <v/>
      </c>
      <c r="L3980" s="28" t="str">
        <f t="shared" si="515"/>
        <v/>
      </c>
      <c r="M3980" s="28" t="str">
        <f t="shared" si="512"/>
        <v/>
      </c>
      <c r="N3980" s="138" t="str">
        <f>IF(ISNUMBER($A3980),IF(ISNUMBER(VALUE(TRIM(VLOOKUP($A3980,DL,COLUMN()-1,0)))),VALUE(TRIM(VLOOKUP($A3980,DL,COLUMN()-1,0))),TRIM(VLOOKUP($A3980,DL,COLUMN()-1,0))),"")</f>
        <v/>
      </c>
    </row>
    <row r="3981" spans="1:14">
      <c r="A3981" s="4" t="str">
        <f>IF(ISNUMBER(NhapDS!A3977),NhapDS!A3977,"")</f>
        <v/>
      </c>
      <c r="B3981" s="18" t="str">
        <f t="shared" si="510"/>
        <v/>
      </c>
      <c r="C3981" s="64" t="str">
        <f t="shared" si="510"/>
        <v/>
      </c>
      <c r="D3981" s="28" t="str">
        <f t="shared" si="509"/>
        <v/>
      </c>
      <c r="E3981" s="28" t="str">
        <f t="shared" si="514"/>
        <v/>
      </c>
      <c r="F3981" s="28" t="str">
        <f t="shared" si="514"/>
        <v/>
      </c>
      <c r="G3981" s="18" t="str">
        <f t="shared" si="514"/>
        <v/>
      </c>
      <c r="H3981" s="18" t="str">
        <f t="shared" si="514"/>
        <v/>
      </c>
      <c r="I3981" s="18" t="str">
        <f t="shared" si="514"/>
        <v/>
      </c>
      <c r="J3981" s="28" t="str">
        <f t="shared" si="515"/>
        <v/>
      </c>
      <c r="K3981" s="28" t="str">
        <f t="shared" si="515"/>
        <v/>
      </c>
      <c r="L3981" s="28" t="str">
        <f t="shared" si="515"/>
        <v/>
      </c>
      <c r="M3981" s="28" t="str">
        <f t="shared" si="512"/>
        <v/>
      </c>
      <c r="N3981" s="138" t="str">
        <f>IF(ISNUMBER($A3981),IF(ISNUMBER(VALUE(TRIM(VLOOKUP($A3981,DL,COLUMN()-1,0)))),VALUE(TRIM(VLOOKUP($A3981,DL,COLUMN()-1,0))),TRIM(VLOOKUP($A3981,DL,COLUMN()-1,0))),"")</f>
        <v/>
      </c>
    </row>
    <row r="3982" spans="1:14">
      <c r="A3982" s="4" t="str">
        <f>IF(ISNUMBER(NhapDS!A3978),NhapDS!A3978,"")</f>
        <v/>
      </c>
      <c r="B3982" s="18" t="str">
        <f t="shared" si="510"/>
        <v/>
      </c>
      <c r="C3982" s="64" t="str">
        <f t="shared" si="510"/>
        <v/>
      </c>
      <c r="D3982" s="28" t="str">
        <f t="shared" si="509"/>
        <v/>
      </c>
      <c r="E3982" s="28" t="str">
        <f t="shared" si="514"/>
        <v/>
      </c>
      <c r="F3982" s="28" t="str">
        <f t="shared" si="514"/>
        <v/>
      </c>
      <c r="G3982" s="18" t="str">
        <f t="shared" si="514"/>
        <v/>
      </c>
      <c r="H3982" s="18" t="str">
        <f t="shared" si="514"/>
        <v/>
      </c>
      <c r="I3982" s="18" t="str">
        <f t="shared" si="514"/>
        <v/>
      </c>
      <c r="J3982" s="28" t="str">
        <f t="shared" si="515"/>
        <v/>
      </c>
      <c r="K3982" s="28" t="str">
        <f t="shared" si="515"/>
        <v/>
      </c>
      <c r="L3982" s="28" t="str">
        <f t="shared" si="515"/>
        <v/>
      </c>
      <c r="M3982" s="28" t="str">
        <f t="shared" si="512"/>
        <v/>
      </c>
      <c r="N3982" s="138" t="str">
        <f>IF(ISNUMBER($A3982),IF(ISNUMBER(VALUE(TRIM(VLOOKUP($A3982,DL,COLUMN()-1,0)))),VALUE(TRIM(VLOOKUP($A3982,DL,COLUMN()-1,0))),TRIM(VLOOKUP($A3982,DL,COLUMN()-1,0))),"")</f>
        <v/>
      </c>
    </row>
    <row r="3983" spans="1:14">
      <c r="A3983" s="4" t="str">
        <f>IF(ISNUMBER(NhapDS!A3979),NhapDS!A3979,"")</f>
        <v/>
      </c>
      <c r="B3983" s="18" t="str">
        <f t="shared" si="510"/>
        <v/>
      </c>
      <c r="C3983" s="64" t="str">
        <f t="shared" si="510"/>
        <v/>
      </c>
      <c r="D3983" s="28" t="str">
        <f t="shared" si="509"/>
        <v/>
      </c>
      <c r="E3983" s="28" t="str">
        <f t="shared" si="514"/>
        <v/>
      </c>
      <c r="F3983" s="28" t="str">
        <f t="shared" si="514"/>
        <v/>
      </c>
      <c r="G3983" s="18" t="str">
        <f t="shared" si="514"/>
        <v/>
      </c>
      <c r="H3983" s="18" t="str">
        <f t="shared" si="514"/>
        <v/>
      </c>
      <c r="I3983" s="18" t="str">
        <f t="shared" si="514"/>
        <v/>
      </c>
      <c r="J3983" s="28" t="str">
        <f t="shared" si="515"/>
        <v/>
      </c>
      <c r="K3983" s="28" t="str">
        <f t="shared" si="515"/>
        <v/>
      </c>
      <c r="L3983" s="28" t="str">
        <f t="shared" si="515"/>
        <v/>
      </c>
      <c r="M3983" s="28" t="str">
        <f t="shared" si="512"/>
        <v/>
      </c>
      <c r="N3983" s="138" t="str">
        <f>IF(ISNUMBER($A3983),IF(ISNUMBER(VALUE(TRIM(VLOOKUP($A3983,DL,COLUMN()-1,0)))),VALUE(TRIM(VLOOKUP($A3983,DL,COLUMN()-1,0))),TRIM(VLOOKUP($A3983,DL,COLUMN()-1,0))),"")</f>
        <v/>
      </c>
    </row>
    <row r="3984" spans="1:14">
      <c r="A3984" s="4" t="str">
        <f>IF(ISNUMBER(NhapDS!A3980),NhapDS!A3980,"")</f>
        <v/>
      </c>
      <c r="B3984" s="18" t="str">
        <f t="shared" si="510"/>
        <v/>
      </c>
      <c r="C3984" s="64" t="str">
        <f t="shared" si="510"/>
        <v/>
      </c>
      <c r="D3984" s="28" t="str">
        <f t="shared" si="509"/>
        <v/>
      </c>
      <c r="E3984" s="28" t="str">
        <f t="shared" si="514"/>
        <v/>
      </c>
      <c r="F3984" s="28" t="str">
        <f t="shared" si="514"/>
        <v/>
      </c>
      <c r="G3984" s="18" t="str">
        <f t="shared" si="514"/>
        <v/>
      </c>
      <c r="H3984" s="18" t="str">
        <f t="shared" si="514"/>
        <v/>
      </c>
      <c r="I3984" s="18" t="str">
        <f t="shared" si="514"/>
        <v/>
      </c>
      <c r="J3984" s="28" t="str">
        <f t="shared" si="515"/>
        <v/>
      </c>
      <c r="K3984" s="28" t="str">
        <f t="shared" si="515"/>
        <v/>
      </c>
      <c r="L3984" s="28" t="str">
        <f t="shared" si="515"/>
        <v/>
      </c>
      <c r="M3984" s="28" t="str">
        <f t="shared" si="512"/>
        <v/>
      </c>
      <c r="N3984" s="138" t="str">
        <f>IF(ISNUMBER($A3984),IF(ISNUMBER(VALUE(TRIM(VLOOKUP($A3984,DL,COLUMN()-1,0)))),VALUE(TRIM(VLOOKUP($A3984,DL,COLUMN()-1,0))),TRIM(VLOOKUP($A3984,DL,COLUMN()-1,0))),"")</f>
        <v/>
      </c>
    </row>
    <row r="3985" spans="1:14">
      <c r="A3985" s="4" t="str">
        <f>IF(ISNUMBER(NhapDS!A3981),NhapDS!A3981,"")</f>
        <v/>
      </c>
      <c r="B3985" s="18" t="str">
        <f t="shared" si="510"/>
        <v/>
      </c>
      <c r="C3985" s="64" t="str">
        <f t="shared" si="510"/>
        <v/>
      </c>
      <c r="D3985" s="28" t="str">
        <f t="shared" si="509"/>
        <v/>
      </c>
      <c r="E3985" s="28" t="str">
        <f t="shared" si="514"/>
        <v/>
      </c>
      <c r="F3985" s="28" t="str">
        <f t="shared" si="514"/>
        <v/>
      </c>
      <c r="G3985" s="18" t="str">
        <f t="shared" si="514"/>
        <v/>
      </c>
      <c r="H3985" s="18" t="str">
        <f t="shared" si="514"/>
        <v/>
      </c>
      <c r="I3985" s="18" t="str">
        <f t="shared" si="514"/>
        <v/>
      </c>
      <c r="J3985" s="28" t="str">
        <f t="shared" si="515"/>
        <v/>
      </c>
      <c r="K3985" s="28" t="str">
        <f t="shared" si="515"/>
        <v/>
      </c>
      <c r="L3985" s="28" t="str">
        <f t="shared" si="515"/>
        <v/>
      </c>
      <c r="M3985" s="28" t="str">
        <f t="shared" si="512"/>
        <v/>
      </c>
      <c r="N3985" s="138" t="str">
        <f>IF(ISNUMBER($A3985),IF(ISNUMBER(VALUE(TRIM(VLOOKUP($A3985,DL,COLUMN()-1,0)))),VALUE(TRIM(VLOOKUP($A3985,DL,COLUMN()-1,0))),TRIM(VLOOKUP($A3985,DL,COLUMN()-1,0))),"")</f>
        <v/>
      </c>
    </row>
    <row r="3986" spans="1:14">
      <c r="A3986" s="4" t="str">
        <f>IF(ISNUMBER(NhapDS!A3982),NhapDS!A3982,"")</f>
        <v/>
      </c>
      <c r="B3986" s="18" t="str">
        <f t="shared" si="510"/>
        <v/>
      </c>
      <c r="C3986" s="64" t="str">
        <f t="shared" si="510"/>
        <v/>
      </c>
      <c r="D3986" s="28" t="str">
        <f t="shared" si="509"/>
        <v/>
      </c>
      <c r="E3986" s="28" t="str">
        <f t="shared" si="514"/>
        <v/>
      </c>
      <c r="F3986" s="28" t="str">
        <f t="shared" si="514"/>
        <v/>
      </c>
      <c r="G3986" s="18" t="str">
        <f t="shared" si="514"/>
        <v/>
      </c>
      <c r="H3986" s="18" t="str">
        <f t="shared" si="514"/>
        <v/>
      </c>
      <c r="I3986" s="18" t="str">
        <f t="shared" si="514"/>
        <v/>
      </c>
      <c r="J3986" s="28" t="str">
        <f t="shared" ref="J3986:L4001" si="516">IF(ISNUMBER($A3986),TRIM(VLOOKUP($A3986,DL,COLUMN()-1,0)),"")</f>
        <v/>
      </c>
      <c r="K3986" s="28" t="str">
        <f t="shared" si="516"/>
        <v/>
      </c>
      <c r="L3986" s="28" t="str">
        <f t="shared" si="516"/>
        <v/>
      </c>
      <c r="M3986" s="28" t="str">
        <f t="shared" si="512"/>
        <v/>
      </c>
      <c r="N3986" s="138" t="str">
        <f>IF(ISNUMBER($A3986),IF(ISNUMBER(VALUE(TRIM(VLOOKUP($A3986,DL,COLUMN()-1,0)))),VALUE(TRIM(VLOOKUP($A3986,DL,COLUMN()-1,0))),TRIM(VLOOKUP($A3986,DL,COLUMN()-1,0))),"")</f>
        <v/>
      </c>
    </row>
    <row r="3987" spans="1:14">
      <c r="A3987" s="4" t="str">
        <f>IF(ISNUMBER(NhapDS!A3983),NhapDS!A3983,"")</f>
        <v/>
      </c>
      <c r="B3987" s="18" t="str">
        <f t="shared" si="510"/>
        <v/>
      </c>
      <c r="C3987" s="64" t="str">
        <f t="shared" si="510"/>
        <v/>
      </c>
      <c r="D3987" s="28" t="str">
        <f t="shared" si="509"/>
        <v/>
      </c>
      <c r="E3987" s="28" t="str">
        <f t="shared" si="514"/>
        <v/>
      </c>
      <c r="F3987" s="28" t="str">
        <f t="shared" si="514"/>
        <v/>
      </c>
      <c r="G3987" s="18" t="str">
        <f t="shared" si="514"/>
        <v/>
      </c>
      <c r="H3987" s="18" t="str">
        <f t="shared" si="514"/>
        <v/>
      </c>
      <c r="I3987" s="18" t="str">
        <f t="shared" si="514"/>
        <v/>
      </c>
      <c r="J3987" s="28" t="str">
        <f t="shared" si="516"/>
        <v/>
      </c>
      <c r="K3987" s="28" t="str">
        <f t="shared" si="516"/>
        <v/>
      </c>
      <c r="L3987" s="28" t="str">
        <f t="shared" si="516"/>
        <v/>
      </c>
      <c r="M3987" s="28" t="str">
        <f t="shared" si="512"/>
        <v/>
      </c>
      <c r="N3987" s="138" t="str">
        <f>IF(ISNUMBER($A3987),IF(ISNUMBER(VALUE(TRIM(VLOOKUP($A3987,DL,COLUMN()-1,0)))),VALUE(TRIM(VLOOKUP($A3987,DL,COLUMN()-1,0))),TRIM(VLOOKUP($A3987,DL,COLUMN()-1,0))),"")</f>
        <v/>
      </c>
    </row>
    <row r="3988" spans="1:14">
      <c r="A3988" s="4" t="str">
        <f>IF(ISNUMBER(NhapDS!A3984),NhapDS!A3984,"")</f>
        <v/>
      </c>
      <c r="B3988" s="18" t="str">
        <f t="shared" si="510"/>
        <v/>
      </c>
      <c r="C3988" s="64" t="str">
        <f t="shared" si="510"/>
        <v/>
      </c>
      <c r="D3988" s="28" t="str">
        <f t="shared" si="509"/>
        <v/>
      </c>
      <c r="E3988" s="28" t="str">
        <f t="shared" si="514"/>
        <v/>
      </c>
      <c r="F3988" s="28" t="str">
        <f t="shared" si="514"/>
        <v/>
      </c>
      <c r="G3988" s="18" t="str">
        <f t="shared" si="514"/>
        <v/>
      </c>
      <c r="H3988" s="18" t="str">
        <f t="shared" si="514"/>
        <v/>
      </c>
      <c r="I3988" s="18" t="str">
        <f t="shared" si="514"/>
        <v/>
      </c>
      <c r="J3988" s="28" t="str">
        <f t="shared" si="516"/>
        <v/>
      </c>
      <c r="K3988" s="28" t="str">
        <f t="shared" si="516"/>
        <v/>
      </c>
      <c r="L3988" s="28" t="str">
        <f t="shared" si="516"/>
        <v/>
      </c>
      <c r="M3988" s="28" t="str">
        <f t="shared" si="512"/>
        <v/>
      </c>
      <c r="N3988" s="138" t="str">
        <f>IF(ISNUMBER($A3988),IF(ISNUMBER(VALUE(TRIM(VLOOKUP($A3988,DL,COLUMN()-1,0)))),VALUE(TRIM(VLOOKUP($A3988,DL,COLUMN()-1,0))),TRIM(VLOOKUP($A3988,DL,COLUMN()-1,0))),"")</f>
        <v/>
      </c>
    </row>
    <row r="3989" spans="1:14">
      <c r="A3989" s="4" t="str">
        <f>IF(ISNUMBER(NhapDS!A3985),NhapDS!A3985,"")</f>
        <v/>
      </c>
      <c r="B3989" s="18" t="str">
        <f t="shared" si="510"/>
        <v/>
      </c>
      <c r="C3989" s="64" t="str">
        <f t="shared" si="510"/>
        <v/>
      </c>
      <c r="D3989" s="28" t="str">
        <f t="shared" si="509"/>
        <v/>
      </c>
      <c r="E3989" s="28" t="str">
        <f t="shared" si="514"/>
        <v/>
      </c>
      <c r="F3989" s="28" t="str">
        <f t="shared" si="514"/>
        <v/>
      </c>
      <c r="G3989" s="18" t="str">
        <f t="shared" si="514"/>
        <v/>
      </c>
      <c r="H3989" s="18" t="str">
        <f t="shared" si="514"/>
        <v/>
      </c>
      <c r="I3989" s="18" t="str">
        <f t="shared" si="514"/>
        <v/>
      </c>
      <c r="J3989" s="28" t="str">
        <f t="shared" si="516"/>
        <v/>
      </c>
      <c r="K3989" s="28" t="str">
        <f t="shared" si="516"/>
        <v/>
      </c>
      <c r="L3989" s="28" t="str">
        <f t="shared" si="516"/>
        <v/>
      </c>
      <c r="M3989" s="28" t="str">
        <f t="shared" si="512"/>
        <v/>
      </c>
      <c r="N3989" s="138" t="str">
        <f>IF(ISNUMBER($A3989),IF(ISNUMBER(VALUE(TRIM(VLOOKUP($A3989,DL,COLUMN()-1,0)))),VALUE(TRIM(VLOOKUP($A3989,DL,COLUMN()-1,0))),TRIM(VLOOKUP($A3989,DL,COLUMN()-1,0))),"")</f>
        <v/>
      </c>
    </row>
    <row r="3990" spans="1:14">
      <c r="A3990" s="4" t="str">
        <f>IF(ISNUMBER(NhapDS!A3986),NhapDS!A3986,"")</f>
        <v/>
      </c>
      <c r="B3990" s="18" t="str">
        <f t="shared" si="510"/>
        <v/>
      </c>
      <c r="C3990" s="64" t="str">
        <f t="shared" si="510"/>
        <v/>
      </c>
      <c r="D3990" s="28" t="str">
        <f t="shared" si="509"/>
        <v/>
      </c>
      <c r="E3990" s="28" t="str">
        <f t="shared" si="514"/>
        <v/>
      </c>
      <c r="F3990" s="28" t="str">
        <f t="shared" si="514"/>
        <v/>
      </c>
      <c r="G3990" s="18" t="str">
        <f t="shared" si="514"/>
        <v/>
      </c>
      <c r="H3990" s="18" t="str">
        <f t="shared" si="514"/>
        <v/>
      </c>
      <c r="I3990" s="18" t="str">
        <f t="shared" si="514"/>
        <v/>
      </c>
      <c r="J3990" s="28" t="str">
        <f t="shared" si="516"/>
        <v/>
      </c>
      <c r="K3990" s="28" t="str">
        <f t="shared" si="516"/>
        <v/>
      </c>
      <c r="L3990" s="28" t="str">
        <f t="shared" si="516"/>
        <v/>
      </c>
      <c r="M3990" s="28" t="str">
        <f t="shared" si="512"/>
        <v/>
      </c>
      <c r="N3990" s="138" t="str">
        <f>IF(ISNUMBER($A3990),IF(ISNUMBER(VALUE(TRIM(VLOOKUP($A3990,DL,COLUMN()-1,0)))),VALUE(TRIM(VLOOKUP($A3990,DL,COLUMN()-1,0))),TRIM(VLOOKUP($A3990,DL,COLUMN()-1,0))),"")</f>
        <v/>
      </c>
    </row>
    <row r="3991" spans="1:14">
      <c r="A3991" s="4" t="str">
        <f>IF(ISNUMBER(NhapDS!A3987),NhapDS!A3987,"")</f>
        <v/>
      </c>
      <c r="B3991" s="18" t="str">
        <f t="shared" si="510"/>
        <v/>
      </c>
      <c r="C3991" s="64" t="str">
        <f t="shared" si="510"/>
        <v/>
      </c>
      <c r="D3991" s="28" t="str">
        <f t="shared" si="509"/>
        <v/>
      </c>
      <c r="E3991" s="28" t="str">
        <f t="shared" si="514"/>
        <v/>
      </c>
      <c r="F3991" s="28" t="str">
        <f t="shared" si="514"/>
        <v/>
      </c>
      <c r="G3991" s="18" t="str">
        <f t="shared" si="514"/>
        <v/>
      </c>
      <c r="H3991" s="18" t="str">
        <f t="shared" si="514"/>
        <v/>
      </c>
      <c r="I3991" s="18" t="str">
        <f t="shared" si="514"/>
        <v/>
      </c>
      <c r="J3991" s="28" t="str">
        <f t="shared" si="516"/>
        <v/>
      </c>
      <c r="K3991" s="28" t="str">
        <f t="shared" si="516"/>
        <v/>
      </c>
      <c r="L3991" s="28" t="str">
        <f t="shared" si="516"/>
        <v/>
      </c>
      <c r="M3991" s="28" t="str">
        <f t="shared" si="512"/>
        <v/>
      </c>
      <c r="N3991" s="138" t="str">
        <f>IF(ISNUMBER($A3991),IF(ISNUMBER(VALUE(TRIM(VLOOKUP($A3991,DL,COLUMN()-1,0)))),VALUE(TRIM(VLOOKUP($A3991,DL,COLUMN()-1,0))),TRIM(VLOOKUP($A3991,DL,COLUMN()-1,0))),"")</f>
        <v/>
      </c>
    </row>
    <row r="3992" spans="1:14">
      <c r="A3992" s="4" t="str">
        <f>IF(ISNUMBER(NhapDS!A3988),NhapDS!A3988,"")</f>
        <v/>
      </c>
      <c r="B3992" s="18" t="str">
        <f t="shared" si="510"/>
        <v/>
      </c>
      <c r="C3992" s="64" t="str">
        <f t="shared" si="510"/>
        <v/>
      </c>
      <c r="D3992" s="28" t="str">
        <f t="shared" si="509"/>
        <v/>
      </c>
      <c r="E3992" s="28" t="str">
        <f t="shared" si="514"/>
        <v/>
      </c>
      <c r="F3992" s="28" t="str">
        <f t="shared" si="514"/>
        <v/>
      </c>
      <c r="G3992" s="18" t="str">
        <f t="shared" si="514"/>
        <v/>
      </c>
      <c r="H3992" s="18" t="str">
        <f t="shared" si="514"/>
        <v/>
      </c>
      <c r="I3992" s="18" t="str">
        <f t="shared" si="514"/>
        <v/>
      </c>
      <c r="J3992" s="28" t="str">
        <f t="shared" si="516"/>
        <v/>
      </c>
      <c r="K3992" s="28" t="str">
        <f t="shared" si="516"/>
        <v/>
      </c>
      <c r="L3992" s="28" t="str">
        <f t="shared" si="516"/>
        <v/>
      </c>
      <c r="M3992" s="28" t="str">
        <f t="shared" si="512"/>
        <v/>
      </c>
      <c r="N3992" s="138" t="str">
        <f>IF(ISNUMBER($A3992),IF(ISNUMBER(VALUE(TRIM(VLOOKUP($A3992,DL,COLUMN()-1,0)))),VALUE(TRIM(VLOOKUP($A3992,DL,COLUMN()-1,0))),TRIM(VLOOKUP($A3992,DL,COLUMN()-1,0))),"")</f>
        <v/>
      </c>
    </row>
    <row r="3993" spans="1:14">
      <c r="A3993" s="4" t="str">
        <f>IF(ISNUMBER(NhapDS!A3989),NhapDS!A3989,"")</f>
        <v/>
      </c>
      <c r="B3993" s="18" t="str">
        <f t="shared" si="510"/>
        <v/>
      </c>
      <c r="C3993" s="64" t="str">
        <f t="shared" si="510"/>
        <v/>
      </c>
      <c r="D3993" s="28" t="str">
        <f t="shared" si="509"/>
        <v/>
      </c>
      <c r="E3993" s="28" t="str">
        <f t="shared" si="514"/>
        <v/>
      </c>
      <c r="F3993" s="28" t="str">
        <f t="shared" si="514"/>
        <v/>
      </c>
      <c r="G3993" s="18" t="str">
        <f t="shared" si="514"/>
        <v/>
      </c>
      <c r="H3993" s="18" t="str">
        <f t="shared" si="514"/>
        <v/>
      </c>
      <c r="I3993" s="18" t="str">
        <f t="shared" si="514"/>
        <v/>
      </c>
      <c r="J3993" s="28" t="str">
        <f t="shared" si="516"/>
        <v/>
      </c>
      <c r="K3993" s="28" t="str">
        <f t="shared" si="516"/>
        <v/>
      </c>
      <c r="L3993" s="28" t="str">
        <f t="shared" si="516"/>
        <v/>
      </c>
      <c r="M3993" s="28" t="str">
        <f t="shared" si="512"/>
        <v/>
      </c>
      <c r="N3993" s="138" t="str">
        <f>IF(ISNUMBER($A3993),IF(ISNUMBER(VALUE(TRIM(VLOOKUP($A3993,DL,COLUMN()-1,0)))),VALUE(TRIM(VLOOKUP($A3993,DL,COLUMN()-1,0))),TRIM(VLOOKUP($A3993,DL,COLUMN()-1,0))),"")</f>
        <v/>
      </c>
    </row>
    <row r="3994" spans="1:14">
      <c r="A3994" s="4" t="str">
        <f>IF(ISNUMBER(NhapDS!A3990),NhapDS!A3990,"")</f>
        <v/>
      </c>
      <c r="B3994" s="18" t="str">
        <f t="shared" si="510"/>
        <v/>
      </c>
      <c r="C3994" s="64" t="str">
        <f t="shared" si="510"/>
        <v/>
      </c>
      <c r="D3994" s="28" t="str">
        <f t="shared" si="509"/>
        <v/>
      </c>
      <c r="E3994" s="28" t="str">
        <f t="shared" si="514"/>
        <v/>
      </c>
      <c r="F3994" s="28" t="str">
        <f t="shared" si="514"/>
        <v/>
      </c>
      <c r="G3994" s="18" t="str">
        <f t="shared" si="514"/>
        <v/>
      </c>
      <c r="H3994" s="18" t="str">
        <f t="shared" si="514"/>
        <v/>
      </c>
      <c r="I3994" s="18" t="str">
        <f t="shared" si="514"/>
        <v/>
      </c>
      <c r="J3994" s="28" t="str">
        <f t="shared" si="516"/>
        <v/>
      </c>
      <c r="K3994" s="28" t="str">
        <f t="shared" si="516"/>
        <v/>
      </c>
      <c r="L3994" s="28" t="str">
        <f t="shared" si="516"/>
        <v/>
      </c>
      <c r="M3994" s="28" t="str">
        <f t="shared" si="512"/>
        <v/>
      </c>
      <c r="N3994" s="138" t="str">
        <f>IF(ISNUMBER($A3994),IF(ISNUMBER(VALUE(TRIM(VLOOKUP($A3994,DL,COLUMN()-1,0)))),VALUE(TRIM(VLOOKUP($A3994,DL,COLUMN()-1,0))),TRIM(VLOOKUP($A3994,DL,COLUMN()-1,0))),"")</f>
        <v/>
      </c>
    </row>
    <row r="3995" spans="1:14">
      <c r="A3995" s="4" t="str">
        <f>IF(ISNUMBER(NhapDS!A3991),NhapDS!A3991,"")</f>
        <v/>
      </c>
      <c r="B3995" s="18" t="str">
        <f t="shared" si="510"/>
        <v/>
      </c>
      <c r="C3995" s="64" t="str">
        <f t="shared" si="510"/>
        <v/>
      </c>
      <c r="D3995" s="28" t="str">
        <f t="shared" si="509"/>
        <v/>
      </c>
      <c r="E3995" s="28" t="str">
        <f t="shared" si="514"/>
        <v/>
      </c>
      <c r="F3995" s="28" t="str">
        <f t="shared" si="514"/>
        <v/>
      </c>
      <c r="G3995" s="18" t="str">
        <f t="shared" si="514"/>
        <v/>
      </c>
      <c r="H3995" s="18" t="str">
        <f t="shared" si="514"/>
        <v/>
      </c>
      <c r="I3995" s="18" t="str">
        <f t="shared" si="514"/>
        <v/>
      </c>
      <c r="J3995" s="28" t="str">
        <f t="shared" si="516"/>
        <v/>
      </c>
      <c r="K3995" s="28" t="str">
        <f t="shared" si="516"/>
        <v/>
      </c>
      <c r="L3995" s="28" t="str">
        <f t="shared" si="516"/>
        <v/>
      </c>
      <c r="M3995" s="28" t="str">
        <f t="shared" si="512"/>
        <v/>
      </c>
      <c r="N3995" s="138" t="str">
        <f>IF(ISNUMBER($A3995),IF(ISNUMBER(VALUE(TRIM(VLOOKUP($A3995,DL,COLUMN()-1,0)))),VALUE(TRIM(VLOOKUP($A3995,DL,COLUMN()-1,0))),TRIM(VLOOKUP($A3995,DL,COLUMN()-1,0))),"")</f>
        <v/>
      </c>
    </row>
    <row r="3996" spans="1:14">
      <c r="A3996" s="4" t="str">
        <f>IF(ISNUMBER(NhapDS!A3992),NhapDS!A3992,"")</f>
        <v/>
      </c>
      <c r="B3996" s="18" t="str">
        <f t="shared" si="510"/>
        <v/>
      </c>
      <c r="C3996" s="64" t="str">
        <f t="shared" si="510"/>
        <v/>
      </c>
      <c r="D3996" s="28" t="str">
        <f t="shared" si="509"/>
        <v/>
      </c>
      <c r="E3996" s="28" t="str">
        <f t="shared" si="514"/>
        <v/>
      </c>
      <c r="F3996" s="28" t="str">
        <f t="shared" si="514"/>
        <v/>
      </c>
      <c r="G3996" s="18" t="str">
        <f t="shared" si="514"/>
        <v/>
      </c>
      <c r="H3996" s="18" t="str">
        <f t="shared" si="514"/>
        <v/>
      </c>
      <c r="I3996" s="18" t="str">
        <f t="shared" si="514"/>
        <v/>
      </c>
      <c r="J3996" s="28" t="str">
        <f t="shared" si="516"/>
        <v/>
      </c>
      <c r="K3996" s="28" t="str">
        <f t="shared" si="516"/>
        <v/>
      </c>
      <c r="L3996" s="28" t="str">
        <f t="shared" si="516"/>
        <v/>
      </c>
      <c r="M3996" s="28" t="str">
        <f t="shared" si="512"/>
        <v/>
      </c>
      <c r="N3996" s="138" t="str">
        <f>IF(ISNUMBER($A3996),IF(ISNUMBER(VALUE(TRIM(VLOOKUP($A3996,DL,COLUMN()-1,0)))),VALUE(TRIM(VLOOKUP($A3996,DL,COLUMN()-1,0))),TRIM(VLOOKUP($A3996,DL,COLUMN()-1,0))),"")</f>
        <v/>
      </c>
    </row>
    <row r="3997" spans="1:14">
      <c r="A3997" s="4" t="str">
        <f>IF(ISNUMBER(NhapDS!A3993),NhapDS!A3993,"")</f>
        <v/>
      </c>
      <c r="B3997" s="18" t="str">
        <f t="shared" si="510"/>
        <v/>
      </c>
      <c r="C3997" s="64" t="str">
        <f t="shared" si="510"/>
        <v/>
      </c>
      <c r="D3997" s="28" t="str">
        <f t="shared" si="509"/>
        <v/>
      </c>
      <c r="E3997" s="28" t="str">
        <f t="shared" si="514"/>
        <v/>
      </c>
      <c r="F3997" s="28" t="str">
        <f t="shared" si="514"/>
        <v/>
      </c>
      <c r="G3997" s="18" t="str">
        <f t="shared" si="514"/>
        <v/>
      </c>
      <c r="H3997" s="18" t="str">
        <f t="shared" si="514"/>
        <v/>
      </c>
      <c r="I3997" s="18" t="str">
        <f t="shared" si="514"/>
        <v/>
      </c>
      <c r="J3997" s="28" t="str">
        <f t="shared" si="516"/>
        <v/>
      </c>
      <c r="K3997" s="28" t="str">
        <f t="shared" si="516"/>
        <v/>
      </c>
      <c r="L3997" s="28" t="str">
        <f t="shared" si="516"/>
        <v/>
      </c>
      <c r="M3997" s="28" t="str">
        <f t="shared" si="512"/>
        <v/>
      </c>
      <c r="N3997" s="138" t="str">
        <f>IF(ISNUMBER($A3997),IF(ISNUMBER(VALUE(TRIM(VLOOKUP($A3997,DL,COLUMN()-1,0)))),VALUE(TRIM(VLOOKUP($A3997,DL,COLUMN()-1,0))),TRIM(VLOOKUP($A3997,DL,COLUMN()-1,0))),"")</f>
        <v/>
      </c>
    </row>
    <row r="3998" spans="1:14">
      <c r="A3998" s="4" t="str">
        <f>IF(ISNUMBER(NhapDS!A3994),NhapDS!A3994,"")</f>
        <v/>
      </c>
      <c r="B3998" s="18" t="str">
        <f t="shared" si="510"/>
        <v/>
      </c>
      <c r="C3998" s="64" t="str">
        <f t="shared" si="510"/>
        <v/>
      </c>
      <c r="D3998" s="28" t="str">
        <f t="shared" si="509"/>
        <v/>
      </c>
      <c r="E3998" s="28" t="str">
        <f t="shared" si="514"/>
        <v/>
      </c>
      <c r="F3998" s="28" t="str">
        <f t="shared" si="514"/>
        <v/>
      </c>
      <c r="G3998" s="18" t="str">
        <f t="shared" si="514"/>
        <v/>
      </c>
      <c r="H3998" s="18" t="str">
        <f t="shared" si="514"/>
        <v/>
      </c>
      <c r="I3998" s="18" t="str">
        <f t="shared" si="514"/>
        <v/>
      </c>
      <c r="J3998" s="28" t="str">
        <f t="shared" si="516"/>
        <v/>
      </c>
      <c r="K3998" s="28" t="str">
        <f t="shared" si="516"/>
        <v/>
      </c>
      <c r="L3998" s="28" t="str">
        <f t="shared" si="516"/>
        <v/>
      </c>
      <c r="M3998" s="28" t="str">
        <f t="shared" si="512"/>
        <v/>
      </c>
      <c r="N3998" s="138" t="str">
        <f>IF(ISNUMBER($A3998),IF(ISNUMBER(VALUE(TRIM(VLOOKUP($A3998,DL,COLUMN()-1,0)))),VALUE(TRIM(VLOOKUP($A3998,DL,COLUMN()-1,0))),TRIM(VLOOKUP($A3998,DL,COLUMN()-1,0))),"")</f>
        <v/>
      </c>
    </row>
    <row r="3999" spans="1:14">
      <c r="A3999" s="4" t="str">
        <f>IF(ISNUMBER(NhapDS!A3995),NhapDS!A3995,"")</f>
        <v/>
      </c>
      <c r="B3999" s="18" t="str">
        <f t="shared" si="510"/>
        <v/>
      </c>
      <c r="C3999" s="64" t="str">
        <f t="shared" si="510"/>
        <v/>
      </c>
      <c r="D3999" s="28" t="str">
        <f t="shared" si="509"/>
        <v/>
      </c>
      <c r="E3999" s="28" t="str">
        <f t="shared" si="514"/>
        <v/>
      </c>
      <c r="F3999" s="28" t="str">
        <f t="shared" si="514"/>
        <v/>
      </c>
      <c r="G3999" s="18" t="str">
        <f t="shared" si="514"/>
        <v/>
      </c>
      <c r="H3999" s="18" t="str">
        <f t="shared" si="514"/>
        <v/>
      </c>
      <c r="I3999" s="18" t="str">
        <f t="shared" si="514"/>
        <v/>
      </c>
      <c r="J3999" s="28" t="str">
        <f t="shared" si="516"/>
        <v/>
      </c>
      <c r="K3999" s="28" t="str">
        <f t="shared" si="516"/>
        <v/>
      </c>
      <c r="L3999" s="28" t="str">
        <f t="shared" si="516"/>
        <v/>
      </c>
      <c r="M3999" s="28" t="str">
        <f t="shared" si="512"/>
        <v/>
      </c>
      <c r="N3999" s="138" t="str">
        <f>IF(ISNUMBER($A3999),IF(ISNUMBER(VALUE(TRIM(VLOOKUP($A3999,DL,COLUMN()-1,0)))),VALUE(TRIM(VLOOKUP($A3999,DL,COLUMN()-1,0))),TRIM(VLOOKUP($A3999,DL,COLUMN()-1,0))),"")</f>
        <v/>
      </c>
    </row>
    <row r="4000" spans="1:14">
      <c r="A4000" s="4" t="str">
        <f>IF(ISNUMBER(NhapDS!A3996),NhapDS!A3996,"")</f>
        <v/>
      </c>
      <c r="B4000" s="18" t="str">
        <f t="shared" si="510"/>
        <v/>
      </c>
      <c r="C4000" s="64" t="str">
        <f t="shared" si="510"/>
        <v/>
      </c>
      <c r="D4000" s="28" t="str">
        <f t="shared" ref="D4000:D4014" si="517">IF(ISNUMBER($A4000),IF(E4000="x","","x"),"")</f>
        <v/>
      </c>
      <c r="E4000" s="28" t="str">
        <f t="shared" si="514"/>
        <v/>
      </c>
      <c r="F4000" s="28" t="str">
        <f t="shared" si="514"/>
        <v/>
      </c>
      <c r="G4000" s="18" t="str">
        <f t="shared" si="514"/>
        <v/>
      </c>
      <c r="H4000" s="18" t="str">
        <f t="shared" si="514"/>
        <v/>
      </c>
      <c r="I4000" s="18" t="str">
        <f t="shared" si="514"/>
        <v/>
      </c>
      <c r="J4000" s="28" t="str">
        <f t="shared" si="516"/>
        <v/>
      </c>
      <c r="K4000" s="28" t="str">
        <f t="shared" si="516"/>
        <v/>
      </c>
      <c r="L4000" s="28" t="str">
        <f t="shared" si="516"/>
        <v/>
      </c>
      <c r="M4000" s="28" t="str">
        <f t="shared" si="512"/>
        <v/>
      </c>
      <c r="N4000" s="138" t="str">
        <f>IF(ISNUMBER($A4000),IF(ISNUMBER(VALUE(TRIM(VLOOKUP($A4000,DL,COLUMN()-1,0)))),VALUE(TRIM(VLOOKUP($A4000,DL,COLUMN()-1,0))),TRIM(VLOOKUP($A4000,DL,COLUMN()-1,0))),"")</f>
        <v/>
      </c>
    </row>
    <row r="4001" spans="1:14">
      <c r="A4001" s="4" t="str">
        <f>IF(ISNUMBER(NhapDS!A3997),NhapDS!A3997,"")</f>
        <v/>
      </c>
      <c r="B4001" s="18" t="str">
        <f t="shared" si="510"/>
        <v/>
      </c>
      <c r="C4001" s="64" t="str">
        <f t="shared" si="510"/>
        <v/>
      </c>
      <c r="D4001" s="28" t="str">
        <f t="shared" si="517"/>
        <v/>
      </c>
      <c r="E4001" s="28" t="str">
        <f t="shared" si="514"/>
        <v/>
      </c>
      <c r="F4001" s="28" t="str">
        <f t="shared" si="514"/>
        <v/>
      </c>
      <c r="G4001" s="18" t="str">
        <f t="shared" si="514"/>
        <v/>
      </c>
      <c r="H4001" s="18" t="str">
        <f t="shared" si="514"/>
        <v/>
      </c>
      <c r="I4001" s="18" t="str">
        <f t="shared" si="514"/>
        <v/>
      </c>
      <c r="J4001" s="28" t="str">
        <f t="shared" si="516"/>
        <v/>
      </c>
      <c r="K4001" s="28" t="str">
        <f t="shared" si="516"/>
        <v/>
      </c>
      <c r="L4001" s="28" t="str">
        <f t="shared" si="516"/>
        <v/>
      </c>
      <c r="M4001" s="28" t="str">
        <f t="shared" si="512"/>
        <v/>
      </c>
      <c r="N4001" s="138" t="str">
        <f>IF(ISNUMBER($A4001),IF(ISNUMBER(VALUE(TRIM(VLOOKUP($A4001,DL,COLUMN()-1,0)))),VALUE(TRIM(VLOOKUP($A4001,DL,COLUMN()-1,0))),TRIM(VLOOKUP($A4001,DL,COLUMN()-1,0))),"")</f>
        <v/>
      </c>
    </row>
    <row r="4002" spans="1:14">
      <c r="A4002" s="4" t="str">
        <f>IF(ISNUMBER(NhapDS!A3998),NhapDS!A3998,"")</f>
        <v/>
      </c>
      <c r="B4002" s="18" t="str">
        <f t="shared" ref="B4002:C4014" si="518">IF(ISNUMBER($A4002),VLOOKUP($A4002,DL,COLUMN(),0),"")</f>
        <v/>
      </c>
      <c r="C4002" s="64" t="str">
        <f t="shared" si="518"/>
        <v/>
      </c>
      <c r="D4002" s="28" t="str">
        <f t="shared" si="517"/>
        <v/>
      </c>
      <c r="E4002" s="28" t="str">
        <f t="shared" si="514"/>
        <v/>
      </c>
      <c r="F4002" s="28" t="str">
        <f t="shared" si="514"/>
        <v/>
      </c>
      <c r="G4002" s="18" t="str">
        <f t="shared" si="514"/>
        <v/>
      </c>
      <c r="H4002" s="18" t="str">
        <f t="shared" si="514"/>
        <v/>
      </c>
      <c r="I4002" s="18" t="str">
        <f t="shared" si="514"/>
        <v/>
      </c>
      <c r="J4002" s="28" t="str">
        <f t="shared" ref="J4002:L4014" si="519">IF(ISNUMBER($A4002),TRIM(VLOOKUP($A4002,DL,COLUMN()-1,0)),"")</f>
        <v/>
      </c>
      <c r="K4002" s="28" t="str">
        <f t="shared" si="519"/>
        <v/>
      </c>
      <c r="L4002" s="28" t="str">
        <f t="shared" si="519"/>
        <v/>
      </c>
      <c r="M4002" s="28" t="str">
        <f t="shared" ref="M4002:M4014" si="520">IF(ISNUMBER($A4002),TRIM(VLOOKUP($A4002,DL,COLUMN()-1,0)),"")</f>
        <v/>
      </c>
      <c r="N4002" s="138" t="str">
        <f>IF(ISNUMBER($A4002),IF(ISNUMBER(VALUE(TRIM(VLOOKUP($A4002,DL,COLUMN()-1,0)))),VALUE(TRIM(VLOOKUP($A4002,DL,COLUMN()-1,0))),TRIM(VLOOKUP($A4002,DL,COLUMN()-1,0))),"")</f>
        <v/>
      </c>
    </row>
    <row r="4003" spans="1:14">
      <c r="A4003" s="4" t="str">
        <f>IF(ISNUMBER(NhapDS!A3999),NhapDS!A3999,"")</f>
        <v/>
      </c>
      <c r="B4003" s="18" t="str">
        <f t="shared" si="518"/>
        <v/>
      </c>
      <c r="C4003" s="64" t="str">
        <f t="shared" si="518"/>
        <v/>
      </c>
      <c r="D4003" s="28" t="str">
        <f t="shared" si="517"/>
        <v/>
      </c>
      <c r="E4003" s="28" t="str">
        <f t="shared" si="514"/>
        <v/>
      </c>
      <c r="F4003" s="28" t="str">
        <f t="shared" si="514"/>
        <v/>
      </c>
      <c r="G4003" s="18" t="str">
        <f t="shared" si="514"/>
        <v/>
      </c>
      <c r="H4003" s="18" t="str">
        <f t="shared" si="514"/>
        <v/>
      </c>
      <c r="I4003" s="18" t="str">
        <f t="shared" si="514"/>
        <v/>
      </c>
      <c r="J4003" s="28" t="str">
        <f t="shared" si="519"/>
        <v/>
      </c>
      <c r="K4003" s="28" t="str">
        <f t="shared" si="519"/>
        <v/>
      </c>
      <c r="L4003" s="28" t="str">
        <f t="shared" si="519"/>
        <v/>
      </c>
      <c r="M4003" s="28" t="str">
        <f t="shared" si="520"/>
        <v/>
      </c>
      <c r="N4003" s="138" t="str">
        <f>IF(ISNUMBER($A4003),IF(ISNUMBER(VALUE(TRIM(VLOOKUP($A4003,DL,COLUMN()-1,0)))),VALUE(TRIM(VLOOKUP($A4003,DL,COLUMN()-1,0))),TRIM(VLOOKUP($A4003,DL,COLUMN()-1,0))),"")</f>
        <v/>
      </c>
    </row>
    <row r="4004" spans="1:14">
      <c r="A4004" s="4" t="str">
        <f>IF(ISNUMBER(NhapDS!A4000),NhapDS!A4000,"")</f>
        <v/>
      </c>
      <c r="B4004" s="18" t="str">
        <f t="shared" si="518"/>
        <v/>
      </c>
      <c r="C4004" s="64" t="str">
        <f t="shared" si="518"/>
        <v/>
      </c>
      <c r="D4004" s="28" t="str">
        <f t="shared" si="517"/>
        <v/>
      </c>
      <c r="E4004" s="28" t="str">
        <f t="shared" si="514"/>
        <v/>
      </c>
      <c r="F4004" s="28" t="str">
        <f t="shared" si="514"/>
        <v/>
      </c>
      <c r="G4004" s="18" t="str">
        <f t="shared" si="514"/>
        <v/>
      </c>
      <c r="H4004" s="18" t="str">
        <f t="shared" si="514"/>
        <v/>
      </c>
      <c r="I4004" s="18" t="str">
        <f t="shared" si="514"/>
        <v/>
      </c>
      <c r="J4004" s="28" t="str">
        <f t="shared" si="519"/>
        <v/>
      </c>
      <c r="K4004" s="28" t="str">
        <f t="shared" si="519"/>
        <v/>
      </c>
      <c r="L4004" s="28" t="str">
        <f t="shared" si="519"/>
        <v/>
      </c>
      <c r="M4004" s="28" t="str">
        <f t="shared" si="520"/>
        <v/>
      </c>
      <c r="N4004" s="138" t="str">
        <f>IF(ISNUMBER($A4004),IF(ISNUMBER(VALUE(TRIM(VLOOKUP($A4004,DL,COLUMN()-1,0)))),VALUE(TRIM(VLOOKUP($A4004,DL,COLUMN()-1,0))),TRIM(VLOOKUP($A4004,DL,COLUMN()-1,0))),"")</f>
        <v/>
      </c>
    </row>
    <row r="4005" spans="1:14">
      <c r="A4005" s="4" t="str">
        <f>IF(ISNUMBER(NhapDS!A4001),NhapDS!A4001,"")</f>
        <v/>
      </c>
      <c r="B4005" s="18" t="str">
        <f t="shared" si="518"/>
        <v/>
      </c>
      <c r="C4005" s="64" t="str">
        <f t="shared" si="518"/>
        <v/>
      </c>
      <c r="D4005" s="28" t="str">
        <f t="shared" si="517"/>
        <v/>
      </c>
      <c r="E4005" s="28" t="str">
        <f t="shared" si="514"/>
        <v/>
      </c>
      <c r="F4005" s="28" t="str">
        <f t="shared" si="514"/>
        <v/>
      </c>
      <c r="G4005" s="18" t="str">
        <f t="shared" si="514"/>
        <v/>
      </c>
      <c r="H4005" s="18" t="str">
        <f t="shared" si="514"/>
        <v/>
      </c>
      <c r="I4005" s="18" t="str">
        <f t="shared" si="514"/>
        <v/>
      </c>
      <c r="J4005" s="28" t="str">
        <f t="shared" si="519"/>
        <v/>
      </c>
      <c r="K4005" s="28" t="str">
        <f t="shared" si="519"/>
        <v/>
      </c>
      <c r="L4005" s="28" t="str">
        <f t="shared" si="519"/>
        <v/>
      </c>
      <c r="M4005" s="28" t="str">
        <f t="shared" si="520"/>
        <v/>
      </c>
      <c r="N4005" s="138" t="str">
        <f>IF(ISNUMBER($A4005),IF(ISNUMBER(VALUE(TRIM(VLOOKUP($A4005,DL,COLUMN()-1,0)))),VALUE(TRIM(VLOOKUP($A4005,DL,COLUMN()-1,0))),TRIM(VLOOKUP($A4005,DL,COLUMN()-1,0))),"")</f>
        <v/>
      </c>
    </row>
    <row r="4006" spans="1:14">
      <c r="A4006" s="4" t="str">
        <f>IF(ISNUMBER(NhapDS!A4002),NhapDS!A4002,"")</f>
        <v/>
      </c>
      <c r="B4006" s="18" t="str">
        <f t="shared" si="518"/>
        <v/>
      </c>
      <c r="C4006" s="64" t="str">
        <f t="shared" si="518"/>
        <v/>
      </c>
      <c r="D4006" s="28" t="str">
        <f t="shared" si="517"/>
        <v/>
      </c>
      <c r="E4006" s="28" t="str">
        <f t="shared" si="514"/>
        <v/>
      </c>
      <c r="F4006" s="28" t="str">
        <f t="shared" si="514"/>
        <v/>
      </c>
      <c r="G4006" s="18" t="str">
        <f t="shared" si="514"/>
        <v/>
      </c>
      <c r="H4006" s="18" t="str">
        <f t="shared" si="514"/>
        <v/>
      </c>
      <c r="I4006" s="18" t="str">
        <f t="shared" si="514"/>
        <v/>
      </c>
      <c r="J4006" s="28" t="str">
        <f t="shared" si="519"/>
        <v/>
      </c>
      <c r="K4006" s="28" t="str">
        <f t="shared" si="519"/>
        <v/>
      </c>
      <c r="L4006" s="28" t="str">
        <f t="shared" si="519"/>
        <v/>
      </c>
      <c r="M4006" s="28" t="str">
        <f t="shared" si="520"/>
        <v/>
      </c>
      <c r="N4006" s="138" t="str">
        <f>IF(ISNUMBER($A4006),IF(ISNUMBER(VALUE(TRIM(VLOOKUP($A4006,DL,COLUMN()-1,0)))),VALUE(TRIM(VLOOKUP($A4006,DL,COLUMN()-1,0))),TRIM(VLOOKUP($A4006,DL,COLUMN()-1,0))),"")</f>
        <v/>
      </c>
    </row>
    <row r="4007" spans="1:14">
      <c r="A4007" s="4" t="str">
        <f>IF(ISNUMBER(NhapDS!A4003),NhapDS!A4003,"")</f>
        <v/>
      </c>
      <c r="B4007" s="18" t="str">
        <f t="shared" si="518"/>
        <v/>
      </c>
      <c r="C4007" s="64" t="str">
        <f t="shared" si="518"/>
        <v/>
      </c>
      <c r="D4007" s="28" t="str">
        <f t="shared" si="517"/>
        <v/>
      </c>
      <c r="E4007" s="28" t="str">
        <f t="shared" si="514"/>
        <v/>
      </c>
      <c r="F4007" s="28" t="str">
        <f t="shared" si="514"/>
        <v/>
      </c>
      <c r="G4007" s="18" t="str">
        <f t="shared" si="514"/>
        <v/>
      </c>
      <c r="H4007" s="18" t="str">
        <f t="shared" si="514"/>
        <v/>
      </c>
      <c r="I4007" s="18" t="str">
        <f t="shared" si="514"/>
        <v/>
      </c>
      <c r="J4007" s="28" t="str">
        <f t="shared" si="519"/>
        <v/>
      </c>
      <c r="K4007" s="28" t="str">
        <f t="shared" si="519"/>
        <v/>
      </c>
      <c r="L4007" s="28" t="str">
        <f t="shared" si="519"/>
        <v/>
      </c>
      <c r="M4007" s="28" t="str">
        <f t="shared" si="520"/>
        <v/>
      </c>
      <c r="N4007" s="138" t="str">
        <f>IF(ISNUMBER($A4007),IF(ISNUMBER(VALUE(TRIM(VLOOKUP($A4007,DL,COLUMN()-1,0)))),VALUE(TRIM(VLOOKUP($A4007,DL,COLUMN()-1,0))),TRIM(VLOOKUP($A4007,DL,COLUMN()-1,0))),"")</f>
        <v/>
      </c>
    </row>
    <row r="4008" spans="1:14">
      <c r="A4008" s="4" t="str">
        <f>IF(ISNUMBER(NhapDS!A4004),NhapDS!A4004,"")</f>
        <v/>
      </c>
      <c r="B4008" s="18" t="str">
        <f t="shared" si="518"/>
        <v/>
      </c>
      <c r="C4008" s="64" t="str">
        <f t="shared" si="518"/>
        <v/>
      </c>
      <c r="D4008" s="28" t="str">
        <f t="shared" si="517"/>
        <v/>
      </c>
      <c r="E4008" s="28" t="str">
        <f t="shared" si="514"/>
        <v/>
      </c>
      <c r="F4008" s="28" t="str">
        <f t="shared" si="514"/>
        <v/>
      </c>
      <c r="G4008" s="18" t="str">
        <f t="shared" si="514"/>
        <v/>
      </c>
      <c r="H4008" s="18" t="str">
        <f t="shared" si="514"/>
        <v/>
      </c>
      <c r="I4008" s="18" t="str">
        <f t="shared" si="514"/>
        <v/>
      </c>
      <c r="J4008" s="28" t="str">
        <f t="shared" si="519"/>
        <v/>
      </c>
      <c r="K4008" s="28" t="str">
        <f t="shared" si="519"/>
        <v/>
      </c>
      <c r="L4008" s="28" t="str">
        <f t="shared" si="519"/>
        <v/>
      </c>
      <c r="M4008" s="28" t="str">
        <f t="shared" si="520"/>
        <v/>
      </c>
      <c r="N4008" s="138" t="str">
        <f>IF(ISNUMBER($A4008),IF(ISNUMBER(VALUE(TRIM(VLOOKUP($A4008,DL,COLUMN()-1,0)))),VALUE(TRIM(VLOOKUP($A4008,DL,COLUMN()-1,0))),TRIM(VLOOKUP($A4008,DL,COLUMN()-1,0))),"")</f>
        <v/>
      </c>
    </row>
    <row r="4009" spans="1:14">
      <c r="A4009" s="4" t="str">
        <f>IF(ISNUMBER(NhapDS!A4005),NhapDS!A4005,"")</f>
        <v/>
      </c>
      <c r="B4009" s="18" t="str">
        <f t="shared" si="518"/>
        <v/>
      </c>
      <c r="C4009" s="64" t="str">
        <f t="shared" si="518"/>
        <v/>
      </c>
      <c r="D4009" s="28" t="str">
        <f t="shared" si="517"/>
        <v/>
      </c>
      <c r="E4009" s="28" t="str">
        <f t="shared" si="514"/>
        <v/>
      </c>
      <c r="F4009" s="28" t="str">
        <f t="shared" si="514"/>
        <v/>
      </c>
      <c r="G4009" s="18" t="str">
        <f t="shared" si="514"/>
        <v/>
      </c>
      <c r="H4009" s="18" t="str">
        <f t="shared" si="514"/>
        <v/>
      </c>
      <c r="I4009" s="18" t="str">
        <f t="shared" si="514"/>
        <v/>
      </c>
      <c r="J4009" s="28" t="str">
        <f t="shared" si="519"/>
        <v/>
      </c>
      <c r="K4009" s="28" t="str">
        <f t="shared" si="519"/>
        <v/>
      </c>
      <c r="L4009" s="28" t="str">
        <f t="shared" si="519"/>
        <v/>
      </c>
      <c r="M4009" s="28" t="str">
        <f t="shared" si="520"/>
        <v/>
      </c>
      <c r="N4009" s="138" t="str">
        <f>IF(ISNUMBER($A4009),IF(ISNUMBER(VALUE(TRIM(VLOOKUP($A4009,DL,COLUMN()-1,0)))),VALUE(TRIM(VLOOKUP($A4009,DL,COLUMN()-1,0))),TRIM(VLOOKUP($A4009,DL,COLUMN()-1,0))),"")</f>
        <v/>
      </c>
    </row>
    <row r="4010" spans="1:14">
      <c r="A4010" s="4" t="str">
        <f>IF(ISNUMBER(NhapDS!A4006),NhapDS!A4006,"")</f>
        <v/>
      </c>
      <c r="B4010" s="18" t="str">
        <f t="shared" si="518"/>
        <v/>
      </c>
      <c r="C4010" s="64" t="str">
        <f t="shared" si="518"/>
        <v/>
      </c>
      <c r="D4010" s="28" t="str">
        <f t="shared" si="517"/>
        <v/>
      </c>
      <c r="E4010" s="28" t="str">
        <f t="shared" si="514"/>
        <v/>
      </c>
      <c r="F4010" s="28" t="str">
        <f t="shared" si="514"/>
        <v/>
      </c>
      <c r="G4010" s="18" t="str">
        <f t="shared" si="514"/>
        <v/>
      </c>
      <c r="H4010" s="18" t="str">
        <f t="shared" si="514"/>
        <v/>
      </c>
      <c r="I4010" s="18" t="str">
        <f t="shared" si="514"/>
        <v/>
      </c>
      <c r="J4010" s="28" t="str">
        <f t="shared" si="519"/>
        <v/>
      </c>
      <c r="K4010" s="28" t="str">
        <f t="shared" si="519"/>
        <v/>
      </c>
      <c r="L4010" s="28" t="str">
        <f t="shared" si="519"/>
        <v/>
      </c>
      <c r="M4010" s="28" t="str">
        <f t="shared" si="520"/>
        <v/>
      </c>
      <c r="N4010" s="138" t="str">
        <f>IF(ISNUMBER($A4010),IF(ISNUMBER(VALUE(TRIM(VLOOKUP($A4010,DL,COLUMN()-1,0)))),VALUE(TRIM(VLOOKUP($A4010,DL,COLUMN()-1,0))),TRIM(VLOOKUP($A4010,DL,COLUMN()-1,0))),"")</f>
        <v/>
      </c>
    </row>
    <row r="4011" spans="1:14">
      <c r="A4011" s="4" t="str">
        <f>IF(ISNUMBER(NhapDS!A4007),NhapDS!A4007,"")</f>
        <v/>
      </c>
      <c r="B4011" s="18" t="str">
        <f t="shared" si="518"/>
        <v/>
      </c>
      <c r="C4011" s="64" t="str">
        <f t="shared" si="518"/>
        <v/>
      </c>
      <c r="D4011" s="28" t="str">
        <f t="shared" si="517"/>
        <v/>
      </c>
      <c r="E4011" s="28" t="str">
        <f t="shared" si="514"/>
        <v/>
      </c>
      <c r="F4011" s="28" t="str">
        <f t="shared" si="514"/>
        <v/>
      </c>
      <c r="G4011" s="18" t="str">
        <f t="shared" si="514"/>
        <v/>
      </c>
      <c r="H4011" s="18" t="str">
        <f t="shared" si="514"/>
        <v/>
      </c>
      <c r="I4011" s="18" t="str">
        <f t="shared" si="514"/>
        <v/>
      </c>
      <c r="J4011" s="28" t="str">
        <f t="shared" si="519"/>
        <v/>
      </c>
      <c r="K4011" s="28" t="str">
        <f t="shared" si="519"/>
        <v/>
      </c>
      <c r="L4011" s="28" t="str">
        <f t="shared" si="519"/>
        <v/>
      </c>
      <c r="M4011" s="28" t="str">
        <f t="shared" si="520"/>
        <v/>
      </c>
      <c r="N4011" s="138" t="str">
        <f>IF(ISNUMBER($A4011),IF(ISNUMBER(VALUE(TRIM(VLOOKUP($A4011,DL,COLUMN()-1,0)))),VALUE(TRIM(VLOOKUP($A4011,DL,COLUMN()-1,0))),TRIM(VLOOKUP($A4011,DL,COLUMN()-1,0))),"")</f>
        <v/>
      </c>
    </row>
    <row r="4012" spans="1:14">
      <c r="A4012" s="4" t="str">
        <f>IF(ISNUMBER(NhapDS!A4008),NhapDS!A4008,"")</f>
        <v/>
      </c>
      <c r="B4012" s="18" t="str">
        <f t="shared" si="518"/>
        <v/>
      </c>
      <c r="C4012" s="64" t="str">
        <f t="shared" si="518"/>
        <v/>
      </c>
      <c r="D4012" s="28" t="str">
        <f t="shared" si="517"/>
        <v/>
      </c>
      <c r="E4012" s="28" t="str">
        <f t="shared" ref="E4012:I4014" si="521">IF(ISNUMBER($A4012),TRIM(VLOOKUP($A4012,DL,COLUMN()-1,0)),"")</f>
        <v/>
      </c>
      <c r="F4012" s="28" t="str">
        <f t="shared" si="521"/>
        <v/>
      </c>
      <c r="G4012" s="18" t="str">
        <f t="shared" si="521"/>
        <v/>
      </c>
      <c r="H4012" s="18" t="str">
        <f t="shared" si="521"/>
        <v/>
      </c>
      <c r="I4012" s="18" t="str">
        <f t="shared" si="521"/>
        <v/>
      </c>
      <c r="J4012" s="28" t="str">
        <f t="shared" si="519"/>
        <v/>
      </c>
      <c r="K4012" s="28" t="str">
        <f t="shared" si="519"/>
        <v/>
      </c>
      <c r="L4012" s="28" t="str">
        <f t="shared" si="519"/>
        <v/>
      </c>
      <c r="M4012" s="28" t="str">
        <f t="shared" si="520"/>
        <v/>
      </c>
      <c r="N4012" s="138" t="str">
        <f>IF(ISNUMBER($A4012),IF(ISNUMBER(VALUE(TRIM(VLOOKUP($A4012,DL,COLUMN()-1,0)))),VALUE(TRIM(VLOOKUP($A4012,DL,COLUMN()-1,0))),TRIM(VLOOKUP($A4012,DL,COLUMN()-1,0))),"")</f>
        <v/>
      </c>
    </row>
    <row r="4013" spans="1:14">
      <c r="A4013" s="4" t="str">
        <f>IF(ISNUMBER(NhapDS!A4009),NhapDS!A4009,"")</f>
        <v/>
      </c>
      <c r="B4013" s="18" t="str">
        <f t="shared" si="518"/>
        <v/>
      </c>
      <c r="C4013" s="64" t="str">
        <f t="shared" si="518"/>
        <v/>
      </c>
      <c r="D4013" s="28" t="str">
        <f t="shared" si="517"/>
        <v/>
      </c>
      <c r="E4013" s="28" t="str">
        <f t="shared" si="521"/>
        <v/>
      </c>
      <c r="F4013" s="28" t="str">
        <f t="shared" si="521"/>
        <v/>
      </c>
      <c r="G4013" s="18" t="str">
        <f t="shared" si="521"/>
        <v/>
      </c>
      <c r="H4013" s="18" t="str">
        <f t="shared" si="521"/>
        <v/>
      </c>
      <c r="I4013" s="18" t="str">
        <f t="shared" si="521"/>
        <v/>
      </c>
      <c r="J4013" s="28" t="str">
        <f t="shared" si="519"/>
        <v/>
      </c>
      <c r="K4013" s="28" t="str">
        <f t="shared" si="519"/>
        <v/>
      </c>
      <c r="L4013" s="28" t="str">
        <f t="shared" si="519"/>
        <v/>
      </c>
      <c r="M4013" s="28" t="str">
        <f t="shared" si="520"/>
        <v/>
      </c>
      <c r="N4013" s="138" t="str">
        <f>IF(ISNUMBER($A4013),IF(ISNUMBER(VALUE(TRIM(VLOOKUP($A4013,DL,COLUMN()-1,0)))),VALUE(TRIM(VLOOKUP($A4013,DL,COLUMN()-1,0))),TRIM(VLOOKUP($A4013,DL,COLUMN()-1,0))),"")</f>
        <v/>
      </c>
    </row>
    <row r="4014" spans="1:14" ht="17.25" thickBot="1">
      <c r="A4014" s="10" t="str">
        <f>IF(ISNUMBER(NhapDS!A4010),NhapDS!A4010,"")</f>
        <v/>
      </c>
      <c r="B4014" s="19" t="str">
        <f t="shared" si="518"/>
        <v/>
      </c>
      <c r="C4014" s="65" t="str">
        <f t="shared" si="518"/>
        <v/>
      </c>
      <c r="D4014" s="29" t="str">
        <f t="shared" si="517"/>
        <v/>
      </c>
      <c r="E4014" s="29" t="str">
        <f t="shared" si="521"/>
        <v/>
      </c>
      <c r="F4014" s="29" t="str">
        <f t="shared" si="521"/>
        <v/>
      </c>
      <c r="G4014" s="19" t="str">
        <f t="shared" si="521"/>
        <v/>
      </c>
      <c r="H4014" s="19" t="str">
        <f t="shared" si="521"/>
        <v/>
      </c>
      <c r="I4014" s="19" t="str">
        <f t="shared" si="521"/>
        <v/>
      </c>
      <c r="J4014" s="29" t="str">
        <f t="shared" si="519"/>
        <v/>
      </c>
      <c r="K4014" s="29" t="str">
        <f t="shared" si="519"/>
        <v/>
      </c>
      <c r="L4014" s="29" t="str">
        <f t="shared" si="519"/>
        <v/>
      </c>
      <c r="M4014" s="29" t="str">
        <f t="shared" si="520"/>
        <v/>
      </c>
      <c r="N4014" s="139" t="str">
        <f>IF(ISNUMBER($A4014),IF(ISNUMBER(VALUE(TRIM(VLOOKUP($A4014,DL,COLUMN()-1,0)))),VALUE(TRIM(VLOOKUP($A4014,DL,COLUMN()-1,0))),TRIM(VLOOKUP($A4014,DL,COLUMN()-1,0))),"")</f>
        <v/>
      </c>
    </row>
    <row r="4015" spans="1:14" ht="23.25" customHeight="1">
      <c r="B4015" s="140" t="str">
        <f>"Tổng số cử tri của khu vực bỏ phiếu là: "&amp;TSCT&amp;"  người; trong đó có "&amp;Nam&amp;" nam và "&amp;Nu&amp;" nữ"</f>
        <v>Tổng số cử tri của khu vực bỏ phiếu là: 0  người; trong đó có 0 nam và 0 nữ</v>
      </c>
      <c r="C4015" s="140"/>
      <c r="D4015" s="140"/>
      <c r="E4015" s="140"/>
      <c r="F4015" s="140"/>
      <c r="G4015" s="140"/>
      <c r="H4015" s="74"/>
      <c r="I4015" s="75"/>
    </row>
    <row r="4016" spans="1:14" ht="17.25">
      <c r="B4016" s="131" t="str">
        <f>"Cử tri tham gia bầu cử ĐBQH: "&amp;BauQH&amp;" người;"</f>
        <v>Cử tri tham gia bầu cử ĐBQH: 0 người;</v>
      </c>
      <c r="C4016" s="131"/>
      <c r="D4016" s="131"/>
      <c r="E4016" s="131"/>
      <c r="F4016" s="131"/>
      <c r="G4016" s="131"/>
      <c r="H4016" s="59"/>
      <c r="I4016" s="132" t="s">
        <v>55</v>
      </c>
      <c r="J4016" s="132"/>
      <c r="K4016" s="132"/>
      <c r="L4016" s="132"/>
      <c r="M4016" s="132"/>
      <c r="N4016" s="132"/>
    </row>
    <row r="4017" spans="2:15" ht="17.25">
      <c r="B4017" s="131" t="str">
        <f>"Cử tri tham gia bầu cử ĐB HĐND cấp tỉnh: "&amp;BauTinh&amp;" người;"</f>
        <v>Cử tri tham gia bầu cử ĐB HĐND cấp tỉnh: 0 người;</v>
      </c>
      <c r="C4017" s="131"/>
      <c r="D4017" s="131"/>
      <c r="E4017" s="131"/>
      <c r="F4017" s="131"/>
      <c r="G4017" s="131"/>
      <c r="H4017" s="59"/>
      <c r="I4017" s="132" t="s">
        <v>11</v>
      </c>
      <c r="J4017" s="132"/>
      <c r="K4017" s="132"/>
      <c r="L4017" s="132"/>
      <c r="M4017" s="132"/>
      <c r="N4017" s="132"/>
      <c r="O4017" s="9"/>
    </row>
    <row r="4018" spans="2:15" ht="17.25">
      <c r="B4018" s="131" t="str">
        <f>"Cử tri tham gia bầu cử ĐB HĐND cấp huyện: "&amp;BauHuyen&amp;" người;"</f>
        <v>Cử tri tham gia bầu cử ĐB HĐND cấp huyện: 0 người;</v>
      </c>
      <c r="C4018" s="131"/>
      <c r="D4018" s="131"/>
      <c r="E4018" s="131"/>
      <c r="F4018" s="131"/>
      <c r="G4018" s="131"/>
      <c r="H4018" s="59"/>
      <c r="I4018" s="111"/>
      <c r="J4018" s="111"/>
      <c r="K4018" s="111"/>
      <c r="L4018" s="111"/>
      <c r="M4018" s="111"/>
      <c r="N4018" s="111"/>
      <c r="O4018" s="9"/>
    </row>
    <row r="4019" spans="2:15" ht="17.25">
      <c r="B4019" s="131" t="str">
        <f>"Cử tri tham gia bầu cử ĐB HĐND cấp xã: "&amp;BauXa&amp;" người;"</f>
        <v>Cử tri tham gia bầu cử ĐB HĐND cấp xã: 0 người;</v>
      </c>
      <c r="C4019" s="131"/>
      <c r="D4019" s="131"/>
      <c r="E4019" s="131"/>
      <c r="F4019" s="131"/>
      <c r="G4019" s="131"/>
      <c r="H4019" s="59"/>
    </row>
    <row r="4020" spans="2:15" ht="17.25">
      <c r="B4020" s="131" t="str">
        <f ca="1">"Danh sách này được lập tại "&amp;NhapDS!B3&amp;", ngày "&amp;DAY(TODAY())&amp;" tháng "&amp;MONTH(TODAY())&amp;" năm "&amp;YEAR(TODAY())</f>
        <v>Danh sách này được lập tại Phường 6, ngày 23 tháng 3 năm 2021</v>
      </c>
      <c r="C4020" s="131"/>
      <c r="D4020" s="131"/>
      <c r="E4020" s="131"/>
      <c r="F4020" s="131"/>
      <c r="G4020" s="131"/>
      <c r="H4020" s="59"/>
    </row>
    <row r="4021" spans="2:15" hidden="1"/>
    <row r="4022" spans="2:15" hidden="1"/>
    <row r="4025" spans="2:15">
      <c r="I4025" s="130" t="str">
        <f>Nky</f>
        <v>Nguyễn Văn Cường</v>
      </c>
      <c r="J4025" s="130"/>
      <c r="K4025" s="130"/>
      <c r="L4025" s="130"/>
      <c r="M4025" s="130"/>
      <c r="N4025" s="130"/>
    </row>
  </sheetData>
  <mergeCells count="29">
    <mergeCell ref="I4025:N4025"/>
    <mergeCell ref="B4016:G4016"/>
    <mergeCell ref="B4017:G4017"/>
    <mergeCell ref="B4018:G4018"/>
    <mergeCell ref="B4020:G4020"/>
    <mergeCell ref="B4019:G4019"/>
    <mergeCell ref="I4016:N4016"/>
    <mergeCell ref="I4017:N4017"/>
    <mergeCell ref="I4018:N4018"/>
    <mergeCell ref="B1:C1"/>
    <mergeCell ref="B2:C2"/>
    <mergeCell ref="B3:C3"/>
    <mergeCell ref="F1:L1"/>
    <mergeCell ref="F2:L2"/>
    <mergeCell ref="A9:N9"/>
    <mergeCell ref="A6:N6"/>
    <mergeCell ref="A8:N8"/>
    <mergeCell ref="C11:C12"/>
    <mergeCell ref="A5:N5"/>
    <mergeCell ref="A11:A12"/>
    <mergeCell ref="F11:F12"/>
    <mergeCell ref="K11:M11"/>
    <mergeCell ref="B11:B12"/>
    <mergeCell ref="N11:N12"/>
    <mergeCell ref="D11:D12"/>
    <mergeCell ref="E11:E12"/>
    <mergeCell ref="G11:G12"/>
    <mergeCell ref="H11:I11"/>
    <mergeCell ref="J11:J12"/>
  </mergeCells>
  <phoneticPr fontId="9" type="noConversion"/>
  <printOptions horizontalCentered="1"/>
  <pageMargins left="0.15748031496062992" right="0.15748031496062992" top="0.36" bottom="0.48" header="0.15748031496062992" footer="0.21"/>
  <pageSetup paperSize="9" scale="61" fitToHeight="100" orientation="portrait" r:id="rId1"/>
  <headerFooter alignWithMargins="0">
    <oddFooter>&amp;R&amp;P/&amp;N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122"/>
  <sheetViews>
    <sheetView zoomScale="116" workbookViewId="0">
      <selection activeCell="A7" sqref="A7"/>
    </sheetView>
  </sheetViews>
  <sheetFormatPr defaultColWidth="8.6640625" defaultRowHeight="16.5"/>
  <cols>
    <col min="1" max="1" width="8.6640625" style="45" customWidth="1"/>
    <col min="2" max="2" width="15.6640625" style="45" customWidth="1"/>
    <col min="3" max="3" width="10.6640625" style="45" bestFit="1" customWidth="1"/>
    <col min="4" max="4" width="10.5546875" style="45" bestFit="1" customWidth="1"/>
    <col min="5" max="5" width="16.33203125" style="45" customWidth="1"/>
    <col min="6" max="6" width="13.44140625" style="45" customWidth="1"/>
    <col min="7" max="7" width="8.6640625" style="45"/>
    <col min="8" max="8" width="8.6640625" style="45" customWidth="1"/>
    <col min="9" max="9" width="22.33203125" style="45" customWidth="1"/>
    <col min="10" max="11" width="12.6640625" style="45" customWidth="1"/>
    <col min="12" max="12" width="16.33203125" style="45" customWidth="1"/>
    <col min="13" max="13" width="13.44140625" style="45" customWidth="1"/>
    <col min="14" max="14" width="8.6640625" style="45"/>
    <col min="15" max="15" width="8.6640625" style="45" customWidth="1"/>
    <col min="16" max="16" width="22.33203125" style="45" customWidth="1"/>
    <col min="17" max="18" width="12.6640625" style="45" customWidth="1"/>
    <col min="19" max="19" width="16.33203125" style="45" customWidth="1"/>
    <col min="20" max="20" width="13.44140625" style="45" customWidth="1"/>
    <col min="21" max="21" width="8.6640625" style="45"/>
    <col min="22" max="22" width="8.6640625" style="45" customWidth="1"/>
    <col min="23" max="23" width="22.33203125" style="45" customWidth="1"/>
    <col min="24" max="25" width="12.6640625" style="45" customWidth="1"/>
    <col min="26" max="26" width="16.33203125" style="45" customWidth="1"/>
    <col min="27" max="27" width="13.44140625" style="45" customWidth="1"/>
    <col min="28" max="28" width="7.6640625" style="45" bestFit="1" customWidth="1"/>
    <col min="29" max="29" width="16.6640625" style="45" customWidth="1"/>
    <col min="30" max="30" width="19" style="45" bestFit="1" customWidth="1"/>
    <col min="31" max="31" width="16.33203125" style="45" customWidth="1"/>
    <col min="32" max="32" width="13.5546875" style="45" customWidth="1"/>
    <col min="33" max="16384" width="8.6640625" style="45"/>
  </cols>
  <sheetData>
    <row r="1" spans="1:34" ht="17.25">
      <c r="A1" s="39" t="s">
        <v>27</v>
      </c>
      <c r="B1" s="40" t="s">
        <v>26</v>
      </c>
      <c r="C1" s="40" t="s">
        <v>25</v>
      </c>
      <c r="D1" s="40" t="s">
        <v>24</v>
      </c>
      <c r="E1" s="40" t="s">
        <v>64</v>
      </c>
      <c r="F1" s="79" t="s">
        <v>28</v>
      </c>
      <c r="G1" s="41"/>
      <c r="H1" s="42" t="s">
        <v>38</v>
      </c>
      <c r="I1" s="40" t="s">
        <v>39</v>
      </c>
      <c r="J1" s="40" t="s">
        <v>40</v>
      </c>
      <c r="K1" s="40" t="s">
        <v>41</v>
      </c>
      <c r="L1" s="40" t="s">
        <v>65</v>
      </c>
      <c r="M1" s="40" t="s">
        <v>42</v>
      </c>
      <c r="N1" s="41"/>
      <c r="O1" s="42" t="s">
        <v>43</v>
      </c>
      <c r="P1" s="40" t="s">
        <v>44</v>
      </c>
      <c r="Q1" s="40" t="s">
        <v>45</v>
      </c>
      <c r="R1" s="40" t="s">
        <v>46</v>
      </c>
      <c r="S1" s="40" t="s">
        <v>66</v>
      </c>
      <c r="T1" s="40" t="s">
        <v>47</v>
      </c>
      <c r="U1" s="41"/>
      <c r="V1" s="42" t="s">
        <v>48</v>
      </c>
      <c r="W1" s="40" t="s">
        <v>49</v>
      </c>
      <c r="X1" s="40" t="s">
        <v>50</v>
      </c>
      <c r="Y1" s="40" t="s">
        <v>51</v>
      </c>
      <c r="Z1" s="40" t="s">
        <v>67</v>
      </c>
      <c r="AA1" s="40" t="s">
        <v>199</v>
      </c>
      <c r="AB1" s="40" t="s">
        <v>23</v>
      </c>
      <c r="AC1" s="40" t="s">
        <v>20</v>
      </c>
      <c r="AD1" s="40" t="s">
        <v>52</v>
      </c>
      <c r="AE1" s="40" t="s">
        <v>21</v>
      </c>
      <c r="AF1" s="40" t="s">
        <v>22</v>
      </c>
      <c r="AG1" s="43" t="s">
        <v>53</v>
      </c>
      <c r="AH1" s="44" t="s">
        <v>54</v>
      </c>
    </row>
    <row r="2" spans="1:34">
      <c r="A2" s="46" t="str">
        <f>IF(ISNUMBER(NhapDS!A10),NhapDS!A10,"")</f>
        <v/>
      </c>
      <c r="B2" s="47" t="str">
        <f t="shared" ref="B2:B65" si="0">IF(ISNUMBER($A2),VLOOKUP($A2,DL,2,0),"")</f>
        <v/>
      </c>
      <c r="C2" s="48" t="str">
        <f t="shared" ref="C2:C7" si="1">IF(ISNUMBER(A2),IF(ISTEXT(VLOOKUP(A2,DL,3,0)),VLOOKUP(A2,DL,3,0),TEXT(VLOOKUP(A2,DL,3,0),"dd/mm/yyyy")),"")</f>
        <v/>
      </c>
      <c r="D2" s="49" t="str">
        <f t="shared" ref="D2:D7" si="2">IF(ISNUMBER(A2),IF(VLOOKUP(A2,DL,4,0)="x","Nữ","Nam"),"")</f>
        <v/>
      </c>
      <c r="E2" s="50" t="str">
        <f t="shared" ref="E2:E3" si="3">IF(ISNUMBER(A2),VLOOKUP(A2,DL,7,0)&amp;VLOOKUP(A2,DL,8,0),"")</f>
        <v/>
      </c>
      <c r="F2" s="47" t="str">
        <f t="shared" ref="F2:F7" si="4">IF(ISNUMBER(A2),VLOOKUP(A2,DL,8,0),"")</f>
        <v/>
      </c>
      <c r="G2" s="51"/>
      <c r="H2" s="46" t="str">
        <f>IF(TSCT&gt;1,MAX(A2:A1120)+1,"")</f>
        <v/>
      </c>
      <c r="I2" s="47" t="str">
        <f t="shared" ref="I2:I3" si="5">IF(ISNUMBER(H2),VLOOKUP(H2,DL,2,0),"")</f>
        <v/>
      </c>
      <c r="J2" s="48" t="str">
        <f t="shared" ref="J2:J7" si="6">IF(ISNUMBER(H2),IF(ISTEXT(VLOOKUP(H2,DL,3,0)),VLOOKUP(H2,DL,3,0),TEXT(VLOOKUP(H2,DL,3,0),"dd/mm/yyyy")),"")</f>
        <v/>
      </c>
      <c r="K2" s="49" t="str">
        <f t="shared" ref="K2:K7" si="7">IF(ISNUMBER(H2),IF(VLOOKUP(H2,DL,4,0)="x","Nữ","Nam"),"")</f>
        <v/>
      </c>
      <c r="L2" s="50" t="str">
        <f t="shared" ref="L2:L3" si="8">IF(ISNUMBER(H2),VLOOKUP(H2,DL,7,0)&amp;VLOOKUP(H2,DL,8,0),"")</f>
        <v/>
      </c>
      <c r="M2" s="47" t="str">
        <f t="shared" ref="M2:M7" si="9">IF(ISNUMBER(H2),VLOOKUP(H2,DL,8,0),"")</f>
        <v/>
      </c>
      <c r="N2" s="51"/>
      <c r="O2" s="46" t="str">
        <f>IF(TSCT&gt;2,MAX(H2:H1120)+1,"")</f>
        <v/>
      </c>
      <c r="P2" s="47" t="str">
        <f t="shared" ref="P2:P3" si="10">IF(ISNUMBER(O2),VLOOKUP(O2,DL,2,0),"")</f>
        <v/>
      </c>
      <c r="Q2" s="48" t="str">
        <f t="shared" ref="Q2:Q7" si="11">IF(ISNUMBER(O2),IF(ISTEXT(VLOOKUP(O2,DL,3,0)),VLOOKUP(O2,DL,3,0),TEXT(VLOOKUP(O2,DL,3,0),"dd/mm/yyyy")),"")</f>
        <v/>
      </c>
      <c r="R2" s="49" t="str">
        <f t="shared" ref="R2:R7" si="12">IF(ISNUMBER(O2),IF(VLOOKUP(O2,DL,4,0)="x","Nữ","Nam"),"")</f>
        <v/>
      </c>
      <c r="S2" s="50" t="str">
        <f t="shared" ref="S2:S3" si="13">IF(ISNUMBER(O2),VLOOKUP(O2,DL,7,0)&amp;VLOOKUP(O2,DL,8,0),"")</f>
        <v/>
      </c>
      <c r="T2" s="47" t="str">
        <f t="shared" ref="T2:T7" si="14">IF(ISNUMBER(O2),VLOOKUP(O2,DL,8,0),"")</f>
        <v/>
      </c>
      <c r="U2" s="51"/>
      <c r="V2" s="46" t="str">
        <f>IF(TSCT&gt;3,MAX(O2:O1120)+1,"")</f>
        <v/>
      </c>
      <c r="W2" s="47" t="str">
        <f t="shared" ref="W2:W3" si="15">IF(ISNUMBER(V2),VLOOKUP(V2,DL,2,0),"")</f>
        <v/>
      </c>
      <c r="X2" s="48" t="str">
        <f t="shared" ref="X2:X7" si="16">IF(ISNUMBER(V2),IF(ISTEXT(VLOOKUP(V2,DL,3,0)),VLOOKUP(V2,DL,3,0),TEXT(VLOOKUP(V2,DL,3,0),"dd/mm/yyyy")),"")</f>
        <v/>
      </c>
      <c r="Y2" s="49" t="str">
        <f t="shared" ref="Y2:Y7" si="17">IF(ISNUMBER(V2),IF(VLOOKUP(V2,DL,4,0)="x","Nữ","Nam"),"")</f>
        <v/>
      </c>
      <c r="Z2" s="50" t="str">
        <f t="shared" ref="Z2:Z3" si="18">IF(ISNUMBER(V2),VLOOKUP(V2,DL,7,0)&amp;VLOOKUP(V2,DL,8,0),"")</f>
        <v/>
      </c>
      <c r="AA2" s="47" t="str">
        <f t="shared" ref="AA2:AA7" si="19">IF(ISNUMBER(V2),VLOOKUP(V2,DL,8,0),"")</f>
        <v/>
      </c>
      <c r="AB2" s="47" t="str">
        <f t="shared" ref="AB2:AB65" si="20">IF(ISNUMBER($A2),KVBP,"")</f>
        <v/>
      </c>
      <c r="AC2" s="47" t="str">
        <f t="shared" ref="AC2:AC65" si="21">IF(ISNUMBER($A2),XPTT,"")</f>
        <v/>
      </c>
      <c r="AD2" s="47" t="str">
        <f t="shared" ref="AD2:AD65" si="22">IF(ISNUMBER($A2),XPTT_H,"")</f>
        <v/>
      </c>
      <c r="AE2" s="47" t="str">
        <f t="shared" ref="AE2:AE65" si="23">IF(ISNUMBER($A2),HTT,"")</f>
        <v/>
      </c>
      <c r="AF2" s="47" t="str">
        <f t="shared" ref="AF2:AF65" si="24">IF(ISNUMBER($A2),Nky,"")</f>
        <v/>
      </c>
      <c r="AG2" s="69" t="str">
        <f ca="1">IF(ISNUMBER(A2),TEXT(DAY(TODAY()),"00"),"")</f>
        <v/>
      </c>
      <c r="AH2" s="70" t="str">
        <f ca="1">IF(ISNUMBER(A2),TEXT(MONTH(TODAY()),"00"),"")</f>
        <v/>
      </c>
    </row>
    <row r="3" spans="1:34">
      <c r="A3" s="52" t="str">
        <f t="shared" ref="A3:A66" si="25">IF(A2&lt;TSCT/4,A2+1,"")</f>
        <v/>
      </c>
      <c r="B3" s="53" t="str">
        <f t="shared" si="0"/>
        <v/>
      </c>
      <c r="C3" s="54" t="str">
        <f t="shared" si="1"/>
        <v/>
      </c>
      <c r="D3" s="49" t="str">
        <f t="shared" si="2"/>
        <v/>
      </c>
      <c r="E3" s="50" t="str">
        <f t="shared" si="3"/>
        <v/>
      </c>
      <c r="F3" s="53" t="str">
        <f t="shared" si="4"/>
        <v/>
      </c>
      <c r="G3" s="51"/>
      <c r="H3" s="52" t="str">
        <f t="shared" ref="H3:H66" si="26">IF(H2&lt;TSCT/4*2,H2+1,"")</f>
        <v/>
      </c>
      <c r="I3" s="53" t="str">
        <f t="shared" si="5"/>
        <v/>
      </c>
      <c r="J3" s="54" t="str">
        <f t="shared" si="6"/>
        <v/>
      </c>
      <c r="K3" s="49" t="str">
        <f t="shared" si="7"/>
        <v/>
      </c>
      <c r="L3" s="50" t="str">
        <f t="shared" si="8"/>
        <v/>
      </c>
      <c r="M3" s="53" t="str">
        <f t="shared" si="9"/>
        <v/>
      </c>
      <c r="N3" s="51"/>
      <c r="O3" s="52" t="str">
        <f t="shared" ref="O3:O66" si="27">IF(O2&lt;TSCT/4*3,O2+1,"")</f>
        <v/>
      </c>
      <c r="P3" s="53" t="str">
        <f t="shared" si="10"/>
        <v/>
      </c>
      <c r="Q3" s="54" t="str">
        <f t="shared" si="11"/>
        <v/>
      </c>
      <c r="R3" s="49" t="str">
        <f t="shared" si="12"/>
        <v/>
      </c>
      <c r="S3" s="50" t="str">
        <f t="shared" si="13"/>
        <v/>
      </c>
      <c r="T3" s="53" t="str">
        <f t="shared" si="14"/>
        <v/>
      </c>
      <c r="U3" s="51"/>
      <c r="V3" s="52" t="str">
        <f t="shared" ref="V3:V7" si="28">IF(V2&lt;TSCT,V2+1,"")</f>
        <v/>
      </c>
      <c r="W3" s="53" t="str">
        <f t="shared" si="15"/>
        <v/>
      </c>
      <c r="X3" s="54" t="str">
        <f t="shared" si="16"/>
        <v/>
      </c>
      <c r="Y3" s="49" t="str">
        <f t="shared" si="17"/>
        <v/>
      </c>
      <c r="Z3" s="50" t="str">
        <f t="shared" si="18"/>
        <v/>
      </c>
      <c r="AA3" s="53" t="str">
        <f t="shared" si="19"/>
        <v/>
      </c>
      <c r="AB3" s="53" t="str">
        <f t="shared" si="20"/>
        <v/>
      </c>
      <c r="AC3" s="53" t="str">
        <f t="shared" si="21"/>
        <v/>
      </c>
      <c r="AD3" s="47" t="str">
        <f t="shared" si="22"/>
        <v/>
      </c>
      <c r="AE3" s="53" t="str">
        <f t="shared" si="23"/>
        <v/>
      </c>
      <c r="AF3" s="53" t="str">
        <f t="shared" si="24"/>
        <v/>
      </c>
      <c r="AG3" s="71" t="str">
        <f ca="1">IF(ISNUMBER(A3),TEXT(DAY(TODAY()),"00"),"")</f>
        <v/>
      </c>
      <c r="AH3" s="72" t="str">
        <f ca="1">IF(ISNUMBER(A3),TEXT(MONTH(TODAY()),"00"),"")</f>
        <v/>
      </c>
    </row>
    <row r="4" spans="1:34">
      <c r="A4" s="52" t="str">
        <f t="shared" si="25"/>
        <v/>
      </c>
      <c r="B4" s="53" t="str">
        <f t="shared" si="0"/>
        <v/>
      </c>
      <c r="C4" s="54" t="str">
        <f t="shared" si="1"/>
        <v/>
      </c>
      <c r="D4" s="49" t="str">
        <f t="shared" si="2"/>
        <v/>
      </c>
      <c r="E4" s="50" t="str">
        <f t="shared" ref="E4:E7" si="29">IF(ISNUMBER(A4),VLOOKUP(A4,DL,7,0)&amp;VLOOKUP(A4,DL,8,0),"")</f>
        <v/>
      </c>
      <c r="F4" s="53" t="str">
        <f t="shared" si="4"/>
        <v/>
      </c>
      <c r="G4" s="51"/>
      <c r="H4" s="52" t="str">
        <f t="shared" si="26"/>
        <v/>
      </c>
      <c r="I4" s="53" t="str">
        <f t="shared" ref="I4:I7" si="30">IF(ISNUMBER(H4),VLOOKUP(H4,DL,2,0),"")</f>
        <v/>
      </c>
      <c r="J4" s="54" t="str">
        <f t="shared" si="6"/>
        <v/>
      </c>
      <c r="K4" s="49" t="str">
        <f t="shared" si="7"/>
        <v/>
      </c>
      <c r="L4" s="50" t="str">
        <f t="shared" ref="L4:L7" si="31">IF(ISNUMBER(H4),VLOOKUP(H4,DL,7,0)&amp;VLOOKUP(H4,DL,8,0),"")</f>
        <v/>
      </c>
      <c r="M4" s="53" t="str">
        <f t="shared" si="9"/>
        <v/>
      </c>
      <c r="N4" s="51"/>
      <c r="O4" s="52" t="str">
        <f t="shared" si="27"/>
        <v/>
      </c>
      <c r="P4" s="53" t="str">
        <f t="shared" ref="P4:P7" si="32">IF(ISNUMBER(O4),VLOOKUP(O4,DL,2,0),"")</f>
        <v/>
      </c>
      <c r="Q4" s="54" t="str">
        <f t="shared" si="11"/>
        <v/>
      </c>
      <c r="R4" s="49" t="str">
        <f t="shared" si="12"/>
        <v/>
      </c>
      <c r="S4" s="50" t="str">
        <f t="shared" ref="S4:S7" si="33">IF(ISNUMBER(O4),VLOOKUP(O4,DL,7,0)&amp;VLOOKUP(O4,DL,8,0),"")</f>
        <v/>
      </c>
      <c r="T4" s="53" t="str">
        <f t="shared" si="14"/>
        <v/>
      </c>
      <c r="U4" s="51"/>
      <c r="V4" s="52" t="str">
        <f t="shared" si="28"/>
        <v/>
      </c>
      <c r="W4" s="53" t="str">
        <f t="shared" ref="W4:W7" si="34">IF(ISNUMBER(V4),VLOOKUP(V4,DL,2,0),"")</f>
        <v/>
      </c>
      <c r="X4" s="54" t="str">
        <f t="shared" si="16"/>
        <v/>
      </c>
      <c r="Y4" s="49" t="str">
        <f t="shared" si="17"/>
        <v/>
      </c>
      <c r="Z4" s="50" t="str">
        <f t="shared" ref="Z4:Z7" si="35">IF(ISNUMBER(V4),VLOOKUP(V4,DL,7,0)&amp;VLOOKUP(V4,DL,8,0),"")</f>
        <v/>
      </c>
      <c r="AA4" s="53" t="str">
        <f t="shared" si="19"/>
        <v/>
      </c>
      <c r="AB4" s="53" t="str">
        <f t="shared" si="20"/>
        <v/>
      </c>
      <c r="AC4" s="53" t="str">
        <f t="shared" si="21"/>
        <v/>
      </c>
      <c r="AD4" s="47" t="str">
        <f t="shared" si="22"/>
        <v/>
      </c>
      <c r="AE4" s="53" t="str">
        <f t="shared" si="23"/>
        <v/>
      </c>
      <c r="AF4" s="53" t="str">
        <f t="shared" si="24"/>
        <v/>
      </c>
      <c r="AG4" s="71" t="str">
        <f t="shared" ref="AG4:AG7" ca="1" si="36">IF(ISNUMBER(A4),TEXT(DAY(TODAY()),"00"),"")</f>
        <v/>
      </c>
      <c r="AH4" s="72" t="str">
        <f t="shared" ref="AH4:AH7" ca="1" si="37">IF(ISNUMBER(A4),TEXT(MONTH(TODAY()),"00"),"")</f>
        <v/>
      </c>
    </row>
    <row r="5" spans="1:34">
      <c r="A5" s="52" t="str">
        <f t="shared" si="25"/>
        <v/>
      </c>
      <c r="B5" s="53" t="str">
        <f t="shared" si="0"/>
        <v/>
      </c>
      <c r="C5" s="54" t="str">
        <f t="shared" si="1"/>
        <v/>
      </c>
      <c r="D5" s="49" t="str">
        <f t="shared" si="2"/>
        <v/>
      </c>
      <c r="E5" s="50" t="str">
        <f t="shared" si="29"/>
        <v/>
      </c>
      <c r="F5" s="53" t="str">
        <f t="shared" si="4"/>
        <v/>
      </c>
      <c r="G5" s="51"/>
      <c r="H5" s="52" t="str">
        <f t="shared" si="26"/>
        <v/>
      </c>
      <c r="I5" s="53" t="str">
        <f t="shared" si="30"/>
        <v/>
      </c>
      <c r="J5" s="54" t="str">
        <f t="shared" si="6"/>
        <v/>
      </c>
      <c r="K5" s="49" t="str">
        <f t="shared" si="7"/>
        <v/>
      </c>
      <c r="L5" s="50" t="str">
        <f t="shared" si="31"/>
        <v/>
      </c>
      <c r="M5" s="53" t="str">
        <f t="shared" si="9"/>
        <v/>
      </c>
      <c r="N5" s="51"/>
      <c r="O5" s="52" t="str">
        <f t="shared" si="27"/>
        <v/>
      </c>
      <c r="P5" s="53" t="str">
        <f t="shared" si="32"/>
        <v/>
      </c>
      <c r="Q5" s="54" t="str">
        <f t="shared" si="11"/>
        <v/>
      </c>
      <c r="R5" s="49" t="str">
        <f t="shared" si="12"/>
        <v/>
      </c>
      <c r="S5" s="50" t="str">
        <f t="shared" si="33"/>
        <v/>
      </c>
      <c r="T5" s="53" t="str">
        <f t="shared" si="14"/>
        <v/>
      </c>
      <c r="U5" s="51"/>
      <c r="V5" s="52" t="str">
        <f t="shared" si="28"/>
        <v/>
      </c>
      <c r="W5" s="53" t="str">
        <f t="shared" si="34"/>
        <v/>
      </c>
      <c r="X5" s="54" t="str">
        <f t="shared" si="16"/>
        <v/>
      </c>
      <c r="Y5" s="49" t="str">
        <f t="shared" si="17"/>
        <v/>
      </c>
      <c r="Z5" s="50" t="str">
        <f t="shared" si="35"/>
        <v/>
      </c>
      <c r="AA5" s="53" t="str">
        <f t="shared" si="19"/>
        <v/>
      </c>
      <c r="AB5" s="53" t="str">
        <f t="shared" si="20"/>
        <v/>
      </c>
      <c r="AC5" s="53" t="str">
        <f t="shared" si="21"/>
        <v/>
      </c>
      <c r="AD5" s="47" t="str">
        <f t="shared" si="22"/>
        <v/>
      </c>
      <c r="AE5" s="53" t="str">
        <f t="shared" si="23"/>
        <v/>
      </c>
      <c r="AF5" s="53" t="str">
        <f t="shared" si="24"/>
        <v/>
      </c>
      <c r="AG5" s="71" t="str">
        <f t="shared" ca="1" si="36"/>
        <v/>
      </c>
      <c r="AH5" s="72" t="str">
        <f t="shared" ca="1" si="37"/>
        <v/>
      </c>
    </row>
    <row r="6" spans="1:34">
      <c r="A6" s="52" t="str">
        <f t="shared" si="25"/>
        <v/>
      </c>
      <c r="B6" s="53" t="str">
        <f t="shared" si="0"/>
        <v/>
      </c>
      <c r="C6" s="54" t="str">
        <f t="shared" si="1"/>
        <v/>
      </c>
      <c r="D6" s="49" t="str">
        <f t="shared" si="2"/>
        <v/>
      </c>
      <c r="E6" s="50" t="str">
        <f t="shared" si="29"/>
        <v/>
      </c>
      <c r="F6" s="53" t="str">
        <f t="shared" si="4"/>
        <v/>
      </c>
      <c r="G6" s="51"/>
      <c r="H6" s="52" t="str">
        <f t="shared" si="26"/>
        <v/>
      </c>
      <c r="I6" s="53" t="str">
        <f t="shared" si="30"/>
        <v/>
      </c>
      <c r="J6" s="54" t="str">
        <f t="shared" si="6"/>
        <v/>
      </c>
      <c r="K6" s="49" t="str">
        <f t="shared" si="7"/>
        <v/>
      </c>
      <c r="L6" s="50" t="str">
        <f t="shared" si="31"/>
        <v/>
      </c>
      <c r="M6" s="53" t="str">
        <f t="shared" si="9"/>
        <v/>
      </c>
      <c r="N6" s="51"/>
      <c r="O6" s="52" t="str">
        <f t="shared" si="27"/>
        <v/>
      </c>
      <c r="P6" s="53" t="str">
        <f t="shared" si="32"/>
        <v/>
      </c>
      <c r="Q6" s="54" t="str">
        <f t="shared" si="11"/>
        <v/>
      </c>
      <c r="R6" s="49" t="str">
        <f t="shared" si="12"/>
        <v/>
      </c>
      <c r="S6" s="50" t="str">
        <f t="shared" si="33"/>
        <v/>
      </c>
      <c r="T6" s="53" t="str">
        <f t="shared" si="14"/>
        <v/>
      </c>
      <c r="U6" s="51"/>
      <c r="V6" s="52" t="str">
        <f t="shared" si="28"/>
        <v/>
      </c>
      <c r="W6" s="53" t="str">
        <f t="shared" si="34"/>
        <v/>
      </c>
      <c r="X6" s="54" t="str">
        <f t="shared" si="16"/>
        <v/>
      </c>
      <c r="Y6" s="49" t="str">
        <f t="shared" si="17"/>
        <v/>
      </c>
      <c r="Z6" s="50" t="str">
        <f t="shared" si="35"/>
        <v/>
      </c>
      <c r="AA6" s="53" t="str">
        <f t="shared" si="19"/>
        <v/>
      </c>
      <c r="AB6" s="53" t="str">
        <f t="shared" si="20"/>
        <v/>
      </c>
      <c r="AC6" s="53" t="str">
        <f t="shared" si="21"/>
        <v/>
      </c>
      <c r="AD6" s="47" t="str">
        <f t="shared" si="22"/>
        <v/>
      </c>
      <c r="AE6" s="53" t="str">
        <f t="shared" si="23"/>
        <v/>
      </c>
      <c r="AF6" s="53" t="str">
        <f t="shared" si="24"/>
        <v/>
      </c>
      <c r="AG6" s="71" t="str">
        <f t="shared" ca="1" si="36"/>
        <v/>
      </c>
      <c r="AH6" s="72" t="str">
        <f t="shared" ca="1" si="37"/>
        <v/>
      </c>
    </row>
    <row r="7" spans="1:34">
      <c r="A7" s="52" t="str">
        <f t="shared" si="25"/>
        <v/>
      </c>
      <c r="B7" s="53" t="str">
        <f t="shared" si="0"/>
        <v/>
      </c>
      <c r="C7" s="54" t="str">
        <f t="shared" si="1"/>
        <v/>
      </c>
      <c r="D7" s="49" t="str">
        <f t="shared" si="2"/>
        <v/>
      </c>
      <c r="E7" s="50" t="str">
        <f t="shared" si="29"/>
        <v/>
      </c>
      <c r="F7" s="53" t="str">
        <f t="shared" si="4"/>
        <v/>
      </c>
      <c r="G7" s="51"/>
      <c r="H7" s="52" t="str">
        <f t="shared" si="26"/>
        <v/>
      </c>
      <c r="I7" s="53" t="str">
        <f t="shared" si="30"/>
        <v/>
      </c>
      <c r="J7" s="54" t="str">
        <f t="shared" si="6"/>
        <v/>
      </c>
      <c r="K7" s="49" t="str">
        <f t="shared" si="7"/>
        <v/>
      </c>
      <c r="L7" s="50" t="str">
        <f t="shared" si="31"/>
        <v/>
      </c>
      <c r="M7" s="53" t="str">
        <f t="shared" si="9"/>
        <v/>
      </c>
      <c r="N7" s="51"/>
      <c r="O7" s="52" t="str">
        <f t="shared" si="27"/>
        <v/>
      </c>
      <c r="P7" s="53" t="str">
        <f t="shared" si="32"/>
        <v/>
      </c>
      <c r="Q7" s="54" t="str">
        <f t="shared" si="11"/>
        <v/>
      </c>
      <c r="R7" s="49" t="str">
        <f t="shared" si="12"/>
        <v/>
      </c>
      <c r="S7" s="50" t="str">
        <f t="shared" si="33"/>
        <v/>
      </c>
      <c r="T7" s="53" t="str">
        <f t="shared" si="14"/>
        <v/>
      </c>
      <c r="U7" s="51"/>
      <c r="V7" s="52" t="str">
        <f t="shared" si="28"/>
        <v/>
      </c>
      <c r="W7" s="53" t="str">
        <f t="shared" si="34"/>
        <v/>
      </c>
      <c r="X7" s="54" t="str">
        <f t="shared" si="16"/>
        <v/>
      </c>
      <c r="Y7" s="49" t="str">
        <f t="shared" si="17"/>
        <v/>
      </c>
      <c r="Z7" s="50" t="str">
        <f t="shared" si="35"/>
        <v/>
      </c>
      <c r="AA7" s="53" t="str">
        <f t="shared" si="19"/>
        <v/>
      </c>
      <c r="AB7" s="53" t="str">
        <f t="shared" si="20"/>
        <v/>
      </c>
      <c r="AC7" s="53" t="str">
        <f t="shared" si="21"/>
        <v/>
      </c>
      <c r="AD7" s="47" t="str">
        <f t="shared" si="22"/>
        <v/>
      </c>
      <c r="AE7" s="53" t="str">
        <f t="shared" si="23"/>
        <v/>
      </c>
      <c r="AF7" s="53" t="str">
        <f t="shared" si="24"/>
        <v/>
      </c>
      <c r="AG7" s="71" t="str">
        <f t="shared" ca="1" si="36"/>
        <v/>
      </c>
      <c r="AH7" s="72" t="str">
        <f t="shared" ca="1" si="37"/>
        <v/>
      </c>
    </row>
    <row r="8" spans="1:34">
      <c r="A8" s="52" t="str">
        <f t="shared" si="25"/>
        <v/>
      </c>
      <c r="B8" s="53" t="str">
        <f t="shared" si="0"/>
        <v/>
      </c>
      <c r="C8" s="54" t="str">
        <f t="shared" ref="C8:C71" si="38">IF(ISNUMBER(A8),IF(ISTEXT(VLOOKUP(A8,DL,3,0)),VLOOKUP(A8,DL,3,0),TEXT(VLOOKUP(A8,DL,3,0),"dd/mm/yyyy")),"")</f>
        <v/>
      </c>
      <c r="D8" s="49" t="str">
        <f t="shared" ref="D8:D71" si="39">IF(ISNUMBER(A8),IF(VLOOKUP(A8,DL,4,0)="x","Nữ","Nam"),"")</f>
        <v/>
      </c>
      <c r="E8" s="50" t="str">
        <f t="shared" ref="E8:E71" si="40">IF(ISNUMBER(A8),VLOOKUP(A8,DL,7,0)&amp;VLOOKUP(A8,DL,8,0),"")</f>
        <v/>
      </c>
      <c r="F8" s="53" t="str">
        <f t="shared" ref="F8:F71" si="41">IF(ISNUMBER(A8),VLOOKUP(A8,DL,8,0),"")</f>
        <v/>
      </c>
      <c r="G8" s="51"/>
      <c r="H8" s="52" t="str">
        <f t="shared" si="26"/>
        <v/>
      </c>
      <c r="I8" s="53" t="str">
        <f t="shared" ref="I8:I71" si="42">IF(ISNUMBER(H8),VLOOKUP(H8,DL,2,0),"")</f>
        <v/>
      </c>
      <c r="J8" s="54" t="str">
        <f t="shared" ref="J8:J71" si="43">IF(ISNUMBER(H8),IF(ISTEXT(VLOOKUP(H8,DL,3,0)),VLOOKUP(H8,DL,3,0),TEXT(VLOOKUP(H8,DL,3,0),"dd/mm/yyyy")),"")</f>
        <v/>
      </c>
      <c r="K8" s="49" t="str">
        <f t="shared" ref="K8:K71" si="44">IF(ISNUMBER(H8),IF(VLOOKUP(H8,DL,4,0)="x","Nữ","Nam"),"")</f>
        <v/>
      </c>
      <c r="L8" s="50" t="str">
        <f t="shared" ref="L8:L71" si="45">IF(ISNUMBER(H8),VLOOKUP(H8,DL,7,0)&amp;VLOOKUP(H8,DL,8,0),"")</f>
        <v/>
      </c>
      <c r="M8" s="53" t="str">
        <f t="shared" ref="M8:M71" si="46">IF(ISNUMBER(H8),VLOOKUP(H8,DL,8,0),"")</f>
        <v/>
      </c>
      <c r="N8" s="51"/>
      <c r="O8" s="52" t="str">
        <f t="shared" si="27"/>
        <v/>
      </c>
      <c r="P8" s="53" t="str">
        <f t="shared" ref="P8:P71" si="47">IF(ISNUMBER(O8),VLOOKUP(O8,DL,2,0),"")</f>
        <v/>
      </c>
      <c r="Q8" s="54" t="str">
        <f t="shared" ref="Q8:Q71" si="48">IF(ISNUMBER(O8),IF(ISTEXT(VLOOKUP(O8,DL,3,0)),VLOOKUP(O8,DL,3,0),TEXT(VLOOKUP(O8,DL,3,0),"dd/mm/yyyy")),"")</f>
        <v/>
      </c>
      <c r="R8" s="49" t="str">
        <f t="shared" ref="R8:R71" si="49">IF(ISNUMBER(O8),IF(VLOOKUP(O8,DL,4,0)="x","Nữ","Nam"),"")</f>
        <v/>
      </c>
      <c r="S8" s="50" t="str">
        <f t="shared" ref="S8:S71" si="50">IF(ISNUMBER(O8),VLOOKUP(O8,DL,7,0)&amp;VLOOKUP(O8,DL,8,0),"")</f>
        <v/>
      </c>
      <c r="T8" s="53" t="str">
        <f t="shared" ref="T8:T71" si="51">IF(ISNUMBER(O8),VLOOKUP(O8,DL,8,0),"")</f>
        <v/>
      </c>
      <c r="U8" s="51"/>
      <c r="V8" s="52" t="str">
        <f t="shared" ref="V8:V71" si="52">IF(V7&lt;TSCT,V7+1,"")</f>
        <v/>
      </c>
      <c r="W8" s="53" t="str">
        <f t="shared" ref="W8:W71" si="53">IF(ISNUMBER(V8),VLOOKUP(V8,DL,2,0),"")</f>
        <v/>
      </c>
      <c r="X8" s="54" t="str">
        <f t="shared" ref="X8:X71" si="54">IF(ISNUMBER(V8),IF(ISTEXT(VLOOKUP(V8,DL,3,0)),VLOOKUP(V8,DL,3,0),TEXT(VLOOKUP(V8,DL,3,0),"dd/mm/yyyy")),"")</f>
        <v/>
      </c>
      <c r="Y8" s="49" t="str">
        <f t="shared" ref="Y8:Y71" si="55">IF(ISNUMBER(V8),IF(VLOOKUP(V8,DL,4,0)="x","Nữ","Nam"),"")</f>
        <v/>
      </c>
      <c r="Z8" s="50" t="str">
        <f t="shared" ref="Z8:Z71" si="56">IF(ISNUMBER(V8),VLOOKUP(V8,DL,7,0)&amp;VLOOKUP(V8,DL,8,0),"")</f>
        <v/>
      </c>
      <c r="AA8" s="53" t="str">
        <f t="shared" ref="AA8:AA71" si="57">IF(ISNUMBER(V8),VLOOKUP(V8,DL,8,0),"")</f>
        <v/>
      </c>
      <c r="AB8" s="53" t="str">
        <f t="shared" si="20"/>
        <v/>
      </c>
      <c r="AC8" s="53" t="str">
        <f t="shared" si="21"/>
        <v/>
      </c>
      <c r="AD8" s="47" t="str">
        <f t="shared" si="22"/>
        <v/>
      </c>
      <c r="AE8" s="53" t="str">
        <f t="shared" si="23"/>
        <v/>
      </c>
      <c r="AF8" s="53" t="str">
        <f t="shared" si="24"/>
        <v/>
      </c>
      <c r="AG8" s="71" t="str">
        <f t="shared" ref="AG8:AG71" ca="1" si="58">IF(ISNUMBER(A8),TEXT(DAY(TODAY()),"00"),"")</f>
        <v/>
      </c>
      <c r="AH8" s="72" t="str">
        <f t="shared" ref="AH8:AH71" ca="1" si="59">IF(ISNUMBER(A8),TEXT(MONTH(TODAY()),"00"),"")</f>
        <v/>
      </c>
    </row>
    <row r="9" spans="1:34">
      <c r="A9" s="52" t="str">
        <f t="shared" si="25"/>
        <v/>
      </c>
      <c r="B9" s="53" t="str">
        <f t="shared" si="0"/>
        <v/>
      </c>
      <c r="C9" s="54" t="str">
        <f t="shared" si="38"/>
        <v/>
      </c>
      <c r="D9" s="49" t="str">
        <f t="shared" si="39"/>
        <v/>
      </c>
      <c r="E9" s="50" t="str">
        <f t="shared" si="40"/>
        <v/>
      </c>
      <c r="F9" s="53" t="str">
        <f t="shared" si="41"/>
        <v/>
      </c>
      <c r="G9" s="51"/>
      <c r="H9" s="52" t="str">
        <f t="shared" si="26"/>
        <v/>
      </c>
      <c r="I9" s="53" t="str">
        <f t="shared" si="42"/>
        <v/>
      </c>
      <c r="J9" s="54" t="str">
        <f t="shared" si="43"/>
        <v/>
      </c>
      <c r="K9" s="49" t="str">
        <f t="shared" si="44"/>
        <v/>
      </c>
      <c r="L9" s="50" t="str">
        <f t="shared" si="45"/>
        <v/>
      </c>
      <c r="M9" s="53" t="str">
        <f t="shared" si="46"/>
        <v/>
      </c>
      <c r="N9" s="51"/>
      <c r="O9" s="52" t="str">
        <f t="shared" si="27"/>
        <v/>
      </c>
      <c r="P9" s="53" t="str">
        <f t="shared" si="47"/>
        <v/>
      </c>
      <c r="Q9" s="54" t="str">
        <f t="shared" si="48"/>
        <v/>
      </c>
      <c r="R9" s="49" t="str">
        <f t="shared" si="49"/>
        <v/>
      </c>
      <c r="S9" s="50" t="str">
        <f t="shared" si="50"/>
        <v/>
      </c>
      <c r="T9" s="53" t="str">
        <f t="shared" si="51"/>
        <v/>
      </c>
      <c r="U9" s="51"/>
      <c r="V9" s="52" t="str">
        <f t="shared" si="52"/>
        <v/>
      </c>
      <c r="W9" s="53" t="str">
        <f t="shared" si="53"/>
        <v/>
      </c>
      <c r="X9" s="54" t="str">
        <f t="shared" si="54"/>
        <v/>
      </c>
      <c r="Y9" s="49" t="str">
        <f t="shared" si="55"/>
        <v/>
      </c>
      <c r="Z9" s="50" t="str">
        <f t="shared" si="56"/>
        <v/>
      </c>
      <c r="AA9" s="53" t="str">
        <f t="shared" si="57"/>
        <v/>
      </c>
      <c r="AB9" s="53" t="str">
        <f t="shared" si="20"/>
        <v/>
      </c>
      <c r="AC9" s="53" t="str">
        <f t="shared" si="21"/>
        <v/>
      </c>
      <c r="AD9" s="47" t="str">
        <f t="shared" si="22"/>
        <v/>
      </c>
      <c r="AE9" s="53" t="str">
        <f t="shared" si="23"/>
        <v/>
      </c>
      <c r="AF9" s="53" t="str">
        <f t="shared" si="24"/>
        <v/>
      </c>
      <c r="AG9" s="71" t="str">
        <f t="shared" ca="1" si="58"/>
        <v/>
      </c>
      <c r="AH9" s="72" t="str">
        <f t="shared" ca="1" si="59"/>
        <v/>
      </c>
    </row>
    <row r="10" spans="1:34">
      <c r="A10" s="52" t="str">
        <f t="shared" si="25"/>
        <v/>
      </c>
      <c r="B10" s="53" t="str">
        <f t="shared" si="0"/>
        <v/>
      </c>
      <c r="C10" s="54" t="str">
        <f t="shared" si="38"/>
        <v/>
      </c>
      <c r="D10" s="49" t="str">
        <f t="shared" si="39"/>
        <v/>
      </c>
      <c r="E10" s="50" t="str">
        <f t="shared" si="40"/>
        <v/>
      </c>
      <c r="F10" s="53" t="str">
        <f t="shared" si="41"/>
        <v/>
      </c>
      <c r="G10" s="51"/>
      <c r="H10" s="52" t="str">
        <f t="shared" si="26"/>
        <v/>
      </c>
      <c r="I10" s="53" t="str">
        <f t="shared" si="42"/>
        <v/>
      </c>
      <c r="J10" s="54" t="str">
        <f t="shared" si="43"/>
        <v/>
      </c>
      <c r="K10" s="49" t="str">
        <f t="shared" si="44"/>
        <v/>
      </c>
      <c r="L10" s="50" t="str">
        <f t="shared" si="45"/>
        <v/>
      </c>
      <c r="M10" s="53" t="str">
        <f t="shared" si="46"/>
        <v/>
      </c>
      <c r="N10" s="51"/>
      <c r="O10" s="52" t="str">
        <f t="shared" si="27"/>
        <v/>
      </c>
      <c r="P10" s="53" t="str">
        <f t="shared" si="47"/>
        <v/>
      </c>
      <c r="Q10" s="54" t="str">
        <f t="shared" si="48"/>
        <v/>
      </c>
      <c r="R10" s="49" t="str">
        <f t="shared" si="49"/>
        <v/>
      </c>
      <c r="S10" s="50" t="str">
        <f t="shared" si="50"/>
        <v/>
      </c>
      <c r="T10" s="53" t="str">
        <f t="shared" si="51"/>
        <v/>
      </c>
      <c r="U10" s="51"/>
      <c r="V10" s="52" t="str">
        <f t="shared" si="52"/>
        <v/>
      </c>
      <c r="W10" s="53" t="str">
        <f t="shared" si="53"/>
        <v/>
      </c>
      <c r="X10" s="54" t="str">
        <f t="shared" si="54"/>
        <v/>
      </c>
      <c r="Y10" s="49" t="str">
        <f t="shared" si="55"/>
        <v/>
      </c>
      <c r="Z10" s="50" t="str">
        <f t="shared" si="56"/>
        <v/>
      </c>
      <c r="AA10" s="53" t="str">
        <f t="shared" si="57"/>
        <v/>
      </c>
      <c r="AB10" s="53" t="str">
        <f t="shared" si="20"/>
        <v/>
      </c>
      <c r="AC10" s="53" t="str">
        <f t="shared" si="21"/>
        <v/>
      </c>
      <c r="AD10" s="47" t="str">
        <f t="shared" si="22"/>
        <v/>
      </c>
      <c r="AE10" s="53" t="str">
        <f t="shared" si="23"/>
        <v/>
      </c>
      <c r="AF10" s="53" t="str">
        <f t="shared" si="24"/>
        <v/>
      </c>
      <c r="AG10" s="71" t="str">
        <f t="shared" ca="1" si="58"/>
        <v/>
      </c>
      <c r="AH10" s="72" t="str">
        <f t="shared" ca="1" si="59"/>
        <v/>
      </c>
    </row>
    <row r="11" spans="1:34">
      <c r="A11" s="52" t="str">
        <f t="shared" si="25"/>
        <v/>
      </c>
      <c r="B11" s="53" t="str">
        <f t="shared" si="0"/>
        <v/>
      </c>
      <c r="C11" s="54" t="str">
        <f t="shared" si="38"/>
        <v/>
      </c>
      <c r="D11" s="49" t="str">
        <f t="shared" si="39"/>
        <v/>
      </c>
      <c r="E11" s="50" t="str">
        <f t="shared" si="40"/>
        <v/>
      </c>
      <c r="F11" s="53" t="str">
        <f t="shared" si="41"/>
        <v/>
      </c>
      <c r="G11" s="51"/>
      <c r="H11" s="52" t="str">
        <f t="shared" si="26"/>
        <v/>
      </c>
      <c r="I11" s="53" t="str">
        <f t="shared" si="42"/>
        <v/>
      </c>
      <c r="J11" s="54" t="str">
        <f t="shared" si="43"/>
        <v/>
      </c>
      <c r="K11" s="49" t="str">
        <f t="shared" si="44"/>
        <v/>
      </c>
      <c r="L11" s="50" t="str">
        <f t="shared" si="45"/>
        <v/>
      </c>
      <c r="M11" s="53" t="str">
        <f t="shared" si="46"/>
        <v/>
      </c>
      <c r="N11" s="51"/>
      <c r="O11" s="52" t="str">
        <f t="shared" si="27"/>
        <v/>
      </c>
      <c r="P11" s="53" t="str">
        <f t="shared" si="47"/>
        <v/>
      </c>
      <c r="Q11" s="54" t="str">
        <f t="shared" si="48"/>
        <v/>
      </c>
      <c r="R11" s="49" t="str">
        <f t="shared" si="49"/>
        <v/>
      </c>
      <c r="S11" s="50" t="str">
        <f t="shared" si="50"/>
        <v/>
      </c>
      <c r="T11" s="53" t="str">
        <f t="shared" si="51"/>
        <v/>
      </c>
      <c r="U11" s="51"/>
      <c r="V11" s="52" t="str">
        <f t="shared" si="52"/>
        <v/>
      </c>
      <c r="W11" s="53" t="str">
        <f t="shared" si="53"/>
        <v/>
      </c>
      <c r="X11" s="54" t="str">
        <f t="shared" si="54"/>
        <v/>
      </c>
      <c r="Y11" s="49" t="str">
        <f t="shared" si="55"/>
        <v/>
      </c>
      <c r="Z11" s="50" t="str">
        <f t="shared" si="56"/>
        <v/>
      </c>
      <c r="AA11" s="53" t="str">
        <f t="shared" si="57"/>
        <v/>
      </c>
      <c r="AB11" s="53" t="str">
        <f t="shared" si="20"/>
        <v/>
      </c>
      <c r="AC11" s="53" t="str">
        <f t="shared" si="21"/>
        <v/>
      </c>
      <c r="AD11" s="47" t="str">
        <f t="shared" si="22"/>
        <v/>
      </c>
      <c r="AE11" s="53" t="str">
        <f t="shared" si="23"/>
        <v/>
      </c>
      <c r="AF11" s="53" t="str">
        <f t="shared" si="24"/>
        <v/>
      </c>
      <c r="AG11" s="71" t="str">
        <f t="shared" ca="1" si="58"/>
        <v/>
      </c>
      <c r="AH11" s="72" t="str">
        <f t="shared" ca="1" si="59"/>
        <v/>
      </c>
    </row>
    <row r="12" spans="1:34">
      <c r="A12" s="52" t="str">
        <f t="shared" si="25"/>
        <v/>
      </c>
      <c r="B12" s="53" t="str">
        <f t="shared" si="0"/>
        <v/>
      </c>
      <c r="C12" s="54" t="str">
        <f t="shared" si="38"/>
        <v/>
      </c>
      <c r="D12" s="49" t="str">
        <f t="shared" si="39"/>
        <v/>
      </c>
      <c r="E12" s="50" t="str">
        <f t="shared" si="40"/>
        <v/>
      </c>
      <c r="F12" s="53" t="str">
        <f t="shared" si="41"/>
        <v/>
      </c>
      <c r="G12" s="51"/>
      <c r="H12" s="52" t="str">
        <f t="shared" si="26"/>
        <v/>
      </c>
      <c r="I12" s="53" t="str">
        <f t="shared" si="42"/>
        <v/>
      </c>
      <c r="J12" s="54" t="str">
        <f t="shared" si="43"/>
        <v/>
      </c>
      <c r="K12" s="49" t="str">
        <f t="shared" si="44"/>
        <v/>
      </c>
      <c r="L12" s="50" t="str">
        <f t="shared" si="45"/>
        <v/>
      </c>
      <c r="M12" s="53" t="str">
        <f t="shared" si="46"/>
        <v/>
      </c>
      <c r="N12" s="51"/>
      <c r="O12" s="52" t="str">
        <f t="shared" si="27"/>
        <v/>
      </c>
      <c r="P12" s="53" t="str">
        <f t="shared" si="47"/>
        <v/>
      </c>
      <c r="Q12" s="54" t="str">
        <f t="shared" si="48"/>
        <v/>
      </c>
      <c r="R12" s="49" t="str">
        <f t="shared" si="49"/>
        <v/>
      </c>
      <c r="S12" s="50" t="str">
        <f t="shared" si="50"/>
        <v/>
      </c>
      <c r="T12" s="53" t="str">
        <f t="shared" si="51"/>
        <v/>
      </c>
      <c r="U12" s="51"/>
      <c r="V12" s="52" t="str">
        <f t="shared" si="52"/>
        <v/>
      </c>
      <c r="W12" s="53" t="str">
        <f t="shared" si="53"/>
        <v/>
      </c>
      <c r="X12" s="54" t="str">
        <f t="shared" si="54"/>
        <v/>
      </c>
      <c r="Y12" s="49" t="str">
        <f t="shared" si="55"/>
        <v/>
      </c>
      <c r="Z12" s="50" t="str">
        <f t="shared" si="56"/>
        <v/>
      </c>
      <c r="AA12" s="53" t="str">
        <f t="shared" si="57"/>
        <v/>
      </c>
      <c r="AB12" s="53" t="str">
        <f t="shared" si="20"/>
        <v/>
      </c>
      <c r="AC12" s="53" t="str">
        <f t="shared" si="21"/>
        <v/>
      </c>
      <c r="AD12" s="47" t="str">
        <f t="shared" si="22"/>
        <v/>
      </c>
      <c r="AE12" s="53" t="str">
        <f t="shared" si="23"/>
        <v/>
      </c>
      <c r="AF12" s="53" t="str">
        <f t="shared" si="24"/>
        <v/>
      </c>
      <c r="AG12" s="71" t="str">
        <f t="shared" ca="1" si="58"/>
        <v/>
      </c>
      <c r="AH12" s="72" t="str">
        <f t="shared" ca="1" si="59"/>
        <v/>
      </c>
    </row>
    <row r="13" spans="1:34">
      <c r="A13" s="52" t="str">
        <f t="shared" si="25"/>
        <v/>
      </c>
      <c r="B13" s="53" t="str">
        <f t="shared" si="0"/>
        <v/>
      </c>
      <c r="C13" s="54" t="str">
        <f t="shared" si="38"/>
        <v/>
      </c>
      <c r="D13" s="49" t="str">
        <f t="shared" si="39"/>
        <v/>
      </c>
      <c r="E13" s="50" t="str">
        <f t="shared" si="40"/>
        <v/>
      </c>
      <c r="F13" s="53" t="str">
        <f t="shared" si="41"/>
        <v/>
      </c>
      <c r="G13" s="51"/>
      <c r="H13" s="52" t="str">
        <f t="shared" si="26"/>
        <v/>
      </c>
      <c r="I13" s="53" t="str">
        <f t="shared" si="42"/>
        <v/>
      </c>
      <c r="J13" s="54" t="str">
        <f t="shared" si="43"/>
        <v/>
      </c>
      <c r="K13" s="49" t="str">
        <f t="shared" si="44"/>
        <v/>
      </c>
      <c r="L13" s="50" t="str">
        <f t="shared" si="45"/>
        <v/>
      </c>
      <c r="M13" s="53" t="str">
        <f t="shared" si="46"/>
        <v/>
      </c>
      <c r="N13" s="51"/>
      <c r="O13" s="52" t="str">
        <f t="shared" si="27"/>
        <v/>
      </c>
      <c r="P13" s="53" t="str">
        <f t="shared" si="47"/>
        <v/>
      </c>
      <c r="Q13" s="54" t="str">
        <f t="shared" si="48"/>
        <v/>
      </c>
      <c r="R13" s="49" t="str">
        <f t="shared" si="49"/>
        <v/>
      </c>
      <c r="S13" s="50" t="str">
        <f t="shared" si="50"/>
        <v/>
      </c>
      <c r="T13" s="53" t="str">
        <f t="shared" si="51"/>
        <v/>
      </c>
      <c r="U13" s="51"/>
      <c r="V13" s="52" t="str">
        <f t="shared" si="52"/>
        <v/>
      </c>
      <c r="W13" s="53" t="str">
        <f t="shared" si="53"/>
        <v/>
      </c>
      <c r="X13" s="54" t="str">
        <f t="shared" si="54"/>
        <v/>
      </c>
      <c r="Y13" s="49" t="str">
        <f t="shared" si="55"/>
        <v/>
      </c>
      <c r="Z13" s="50" t="str">
        <f t="shared" si="56"/>
        <v/>
      </c>
      <c r="AA13" s="53" t="str">
        <f t="shared" si="57"/>
        <v/>
      </c>
      <c r="AB13" s="53" t="str">
        <f t="shared" si="20"/>
        <v/>
      </c>
      <c r="AC13" s="53" t="str">
        <f t="shared" si="21"/>
        <v/>
      </c>
      <c r="AD13" s="47" t="str">
        <f t="shared" si="22"/>
        <v/>
      </c>
      <c r="AE13" s="53" t="str">
        <f t="shared" si="23"/>
        <v/>
      </c>
      <c r="AF13" s="53" t="str">
        <f t="shared" si="24"/>
        <v/>
      </c>
      <c r="AG13" s="71" t="str">
        <f t="shared" ca="1" si="58"/>
        <v/>
      </c>
      <c r="AH13" s="72" t="str">
        <f t="shared" ca="1" si="59"/>
        <v/>
      </c>
    </row>
    <row r="14" spans="1:34">
      <c r="A14" s="52" t="str">
        <f t="shared" si="25"/>
        <v/>
      </c>
      <c r="B14" s="53" t="str">
        <f t="shared" si="0"/>
        <v/>
      </c>
      <c r="C14" s="54" t="str">
        <f t="shared" si="38"/>
        <v/>
      </c>
      <c r="D14" s="49" t="str">
        <f t="shared" si="39"/>
        <v/>
      </c>
      <c r="E14" s="50" t="str">
        <f t="shared" si="40"/>
        <v/>
      </c>
      <c r="F14" s="53" t="str">
        <f t="shared" si="41"/>
        <v/>
      </c>
      <c r="G14" s="51"/>
      <c r="H14" s="52" t="str">
        <f t="shared" si="26"/>
        <v/>
      </c>
      <c r="I14" s="53" t="str">
        <f t="shared" si="42"/>
        <v/>
      </c>
      <c r="J14" s="54" t="str">
        <f t="shared" si="43"/>
        <v/>
      </c>
      <c r="K14" s="49" t="str">
        <f t="shared" si="44"/>
        <v/>
      </c>
      <c r="L14" s="50" t="str">
        <f t="shared" si="45"/>
        <v/>
      </c>
      <c r="M14" s="53" t="str">
        <f t="shared" si="46"/>
        <v/>
      </c>
      <c r="N14" s="51"/>
      <c r="O14" s="52" t="str">
        <f t="shared" si="27"/>
        <v/>
      </c>
      <c r="P14" s="53" t="str">
        <f t="shared" si="47"/>
        <v/>
      </c>
      <c r="Q14" s="54" t="str">
        <f t="shared" si="48"/>
        <v/>
      </c>
      <c r="R14" s="49" t="str">
        <f t="shared" si="49"/>
        <v/>
      </c>
      <c r="S14" s="50" t="str">
        <f t="shared" si="50"/>
        <v/>
      </c>
      <c r="T14" s="53" t="str">
        <f t="shared" si="51"/>
        <v/>
      </c>
      <c r="U14" s="51"/>
      <c r="V14" s="52" t="str">
        <f t="shared" si="52"/>
        <v/>
      </c>
      <c r="W14" s="53" t="str">
        <f t="shared" si="53"/>
        <v/>
      </c>
      <c r="X14" s="54" t="str">
        <f t="shared" si="54"/>
        <v/>
      </c>
      <c r="Y14" s="49" t="str">
        <f t="shared" si="55"/>
        <v/>
      </c>
      <c r="Z14" s="50" t="str">
        <f t="shared" si="56"/>
        <v/>
      </c>
      <c r="AA14" s="53" t="str">
        <f t="shared" si="57"/>
        <v/>
      </c>
      <c r="AB14" s="53" t="str">
        <f t="shared" si="20"/>
        <v/>
      </c>
      <c r="AC14" s="53" t="str">
        <f t="shared" si="21"/>
        <v/>
      </c>
      <c r="AD14" s="47" t="str">
        <f t="shared" si="22"/>
        <v/>
      </c>
      <c r="AE14" s="53" t="str">
        <f t="shared" si="23"/>
        <v/>
      </c>
      <c r="AF14" s="53" t="str">
        <f t="shared" si="24"/>
        <v/>
      </c>
      <c r="AG14" s="71" t="str">
        <f t="shared" ca="1" si="58"/>
        <v/>
      </c>
      <c r="AH14" s="72" t="str">
        <f t="shared" ca="1" si="59"/>
        <v/>
      </c>
    </row>
    <row r="15" spans="1:34">
      <c r="A15" s="52" t="str">
        <f t="shared" si="25"/>
        <v/>
      </c>
      <c r="B15" s="53" t="str">
        <f t="shared" si="0"/>
        <v/>
      </c>
      <c r="C15" s="54" t="str">
        <f t="shared" si="38"/>
        <v/>
      </c>
      <c r="D15" s="49" t="str">
        <f t="shared" si="39"/>
        <v/>
      </c>
      <c r="E15" s="50" t="str">
        <f t="shared" si="40"/>
        <v/>
      </c>
      <c r="F15" s="53" t="str">
        <f t="shared" si="41"/>
        <v/>
      </c>
      <c r="G15" s="51"/>
      <c r="H15" s="52" t="str">
        <f t="shared" si="26"/>
        <v/>
      </c>
      <c r="I15" s="53" t="str">
        <f t="shared" si="42"/>
        <v/>
      </c>
      <c r="J15" s="54" t="str">
        <f t="shared" si="43"/>
        <v/>
      </c>
      <c r="K15" s="49" t="str">
        <f t="shared" si="44"/>
        <v/>
      </c>
      <c r="L15" s="50" t="str">
        <f t="shared" si="45"/>
        <v/>
      </c>
      <c r="M15" s="53" t="str">
        <f t="shared" si="46"/>
        <v/>
      </c>
      <c r="N15" s="51"/>
      <c r="O15" s="52" t="str">
        <f t="shared" si="27"/>
        <v/>
      </c>
      <c r="P15" s="53" t="str">
        <f t="shared" si="47"/>
        <v/>
      </c>
      <c r="Q15" s="54" t="str">
        <f t="shared" si="48"/>
        <v/>
      </c>
      <c r="R15" s="49" t="str">
        <f t="shared" si="49"/>
        <v/>
      </c>
      <c r="S15" s="50" t="str">
        <f t="shared" si="50"/>
        <v/>
      </c>
      <c r="T15" s="53" t="str">
        <f t="shared" si="51"/>
        <v/>
      </c>
      <c r="U15" s="51"/>
      <c r="V15" s="52" t="str">
        <f t="shared" si="52"/>
        <v/>
      </c>
      <c r="W15" s="53" t="str">
        <f t="shared" si="53"/>
        <v/>
      </c>
      <c r="X15" s="54" t="str">
        <f t="shared" si="54"/>
        <v/>
      </c>
      <c r="Y15" s="49" t="str">
        <f t="shared" si="55"/>
        <v/>
      </c>
      <c r="Z15" s="50" t="str">
        <f t="shared" si="56"/>
        <v/>
      </c>
      <c r="AA15" s="53" t="str">
        <f t="shared" si="57"/>
        <v/>
      </c>
      <c r="AB15" s="53" t="str">
        <f t="shared" si="20"/>
        <v/>
      </c>
      <c r="AC15" s="53" t="str">
        <f t="shared" si="21"/>
        <v/>
      </c>
      <c r="AD15" s="47" t="str">
        <f t="shared" si="22"/>
        <v/>
      </c>
      <c r="AE15" s="53" t="str">
        <f t="shared" si="23"/>
        <v/>
      </c>
      <c r="AF15" s="53" t="str">
        <f t="shared" si="24"/>
        <v/>
      </c>
      <c r="AG15" s="71" t="str">
        <f t="shared" ca="1" si="58"/>
        <v/>
      </c>
      <c r="AH15" s="72" t="str">
        <f t="shared" ca="1" si="59"/>
        <v/>
      </c>
    </row>
    <row r="16" spans="1:34">
      <c r="A16" s="52" t="str">
        <f t="shared" si="25"/>
        <v/>
      </c>
      <c r="B16" s="53" t="str">
        <f t="shared" si="0"/>
        <v/>
      </c>
      <c r="C16" s="54" t="str">
        <f t="shared" si="38"/>
        <v/>
      </c>
      <c r="D16" s="49" t="str">
        <f t="shared" si="39"/>
        <v/>
      </c>
      <c r="E16" s="50" t="str">
        <f t="shared" si="40"/>
        <v/>
      </c>
      <c r="F16" s="53" t="str">
        <f t="shared" si="41"/>
        <v/>
      </c>
      <c r="G16" s="51"/>
      <c r="H16" s="52" t="str">
        <f t="shared" si="26"/>
        <v/>
      </c>
      <c r="I16" s="53" t="str">
        <f t="shared" si="42"/>
        <v/>
      </c>
      <c r="J16" s="54" t="str">
        <f t="shared" si="43"/>
        <v/>
      </c>
      <c r="K16" s="49" t="str">
        <f t="shared" si="44"/>
        <v/>
      </c>
      <c r="L16" s="50" t="str">
        <f t="shared" si="45"/>
        <v/>
      </c>
      <c r="M16" s="53" t="str">
        <f t="shared" si="46"/>
        <v/>
      </c>
      <c r="N16" s="51"/>
      <c r="O16" s="52" t="str">
        <f t="shared" si="27"/>
        <v/>
      </c>
      <c r="P16" s="53" t="str">
        <f t="shared" si="47"/>
        <v/>
      </c>
      <c r="Q16" s="54" t="str">
        <f t="shared" si="48"/>
        <v/>
      </c>
      <c r="R16" s="49" t="str">
        <f t="shared" si="49"/>
        <v/>
      </c>
      <c r="S16" s="50" t="str">
        <f t="shared" si="50"/>
        <v/>
      </c>
      <c r="T16" s="53" t="str">
        <f t="shared" si="51"/>
        <v/>
      </c>
      <c r="U16" s="51"/>
      <c r="V16" s="52" t="str">
        <f t="shared" si="52"/>
        <v/>
      </c>
      <c r="W16" s="53" t="str">
        <f t="shared" si="53"/>
        <v/>
      </c>
      <c r="X16" s="54" t="str">
        <f t="shared" si="54"/>
        <v/>
      </c>
      <c r="Y16" s="49" t="str">
        <f t="shared" si="55"/>
        <v/>
      </c>
      <c r="Z16" s="50" t="str">
        <f t="shared" si="56"/>
        <v/>
      </c>
      <c r="AA16" s="53" t="str">
        <f t="shared" si="57"/>
        <v/>
      </c>
      <c r="AB16" s="53" t="str">
        <f t="shared" si="20"/>
        <v/>
      </c>
      <c r="AC16" s="53" t="str">
        <f t="shared" si="21"/>
        <v/>
      </c>
      <c r="AD16" s="47" t="str">
        <f t="shared" si="22"/>
        <v/>
      </c>
      <c r="AE16" s="53" t="str">
        <f t="shared" si="23"/>
        <v/>
      </c>
      <c r="AF16" s="53" t="str">
        <f t="shared" si="24"/>
        <v/>
      </c>
      <c r="AG16" s="71" t="str">
        <f t="shared" ca="1" si="58"/>
        <v/>
      </c>
      <c r="AH16" s="72" t="str">
        <f t="shared" ca="1" si="59"/>
        <v/>
      </c>
    </row>
    <row r="17" spans="1:34">
      <c r="A17" s="52" t="str">
        <f t="shared" si="25"/>
        <v/>
      </c>
      <c r="B17" s="53" t="str">
        <f t="shared" si="0"/>
        <v/>
      </c>
      <c r="C17" s="54" t="str">
        <f t="shared" si="38"/>
        <v/>
      </c>
      <c r="D17" s="49" t="str">
        <f t="shared" si="39"/>
        <v/>
      </c>
      <c r="E17" s="50" t="str">
        <f t="shared" si="40"/>
        <v/>
      </c>
      <c r="F17" s="53" t="str">
        <f t="shared" si="41"/>
        <v/>
      </c>
      <c r="G17" s="51"/>
      <c r="H17" s="52" t="str">
        <f t="shared" si="26"/>
        <v/>
      </c>
      <c r="I17" s="53" t="str">
        <f t="shared" si="42"/>
        <v/>
      </c>
      <c r="J17" s="54" t="str">
        <f t="shared" si="43"/>
        <v/>
      </c>
      <c r="K17" s="49" t="str">
        <f t="shared" si="44"/>
        <v/>
      </c>
      <c r="L17" s="50" t="str">
        <f t="shared" si="45"/>
        <v/>
      </c>
      <c r="M17" s="53" t="str">
        <f t="shared" si="46"/>
        <v/>
      </c>
      <c r="N17" s="51"/>
      <c r="O17" s="52" t="str">
        <f t="shared" si="27"/>
        <v/>
      </c>
      <c r="P17" s="53" t="str">
        <f t="shared" si="47"/>
        <v/>
      </c>
      <c r="Q17" s="54" t="str">
        <f t="shared" si="48"/>
        <v/>
      </c>
      <c r="R17" s="49" t="str">
        <f t="shared" si="49"/>
        <v/>
      </c>
      <c r="S17" s="50" t="str">
        <f t="shared" si="50"/>
        <v/>
      </c>
      <c r="T17" s="53" t="str">
        <f t="shared" si="51"/>
        <v/>
      </c>
      <c r="U17" s="51"/>
      <c r="V17" s="52" t="str">
        <f t="shared" si="52"/>
        <v/>
      </c>
      <c r="W17" s="53" t="str">
        <f t="shared" si="53"/>
        <v/>
      </c>
      <c r="X17" s="54" t="str">
        <f t="shared" si="54"/>
        <v/>
      </c>
      <c r="Y17" s="49" t="str">
        <f t="shared" si="55"/>
        <v/>
      </c>
      <c r="Z17" s="50" t="str">
        <f t="shared" si="56"/>
        <v/>
      </c>
      <c r="AA17" s="53" t="str">
        <f t="shared" si="57"/>
        <v/>
      </c>
      <c r="AB17" s="53" t="str">
        <f t="shared" si="20"/>
        <v/>
      </c>
      <c r="AC17" s="53" t="str">
        <f t="shared" si="21"/>
        <v/>
      </c>
      <c r="AD17" s="47" t="str">
        <f t="shared" si="22"/>
        <v/>
      </c>
      <c r="AE17" s="53" t="str">
        <f t="shared" si="23"/>
        <v/>
      </c>
      <c r="AF17" s="53" t="str">
        <f t="shared" si="24"/>
        <v/>
      </c>
      <c r="AG17" s="71" t="str">
        <f t="shared" ca="1" si="58"/>
        <v/>
      </c>
      <c r="AH17" s="72" t="str">
        <f t="shared" ca="1" si="59"/>
        <v/>
      </c>
    </row>
    <row r="18" spans="1:34">
      <c r="A18" s="52" t="str">
        <f t="shared" si="25"/>
        <v/>
      </c>
      <c r="B18" s="53" t="str">
        <f t="shared" si="0"/>
        <v/>
      </c>
      <c r="C18" s="54" t="str">
        <f t="shared" si="38"/>
        <v/>
      </c>
      <c r="D18" s="49" t="str">
        <f t="shared" si="39"/>
        <v/>
      </c>
      <c r="E18" s="50" t="str">
        <f t="shared" si="40"/>
        <v/>
      </c>
      <c r="F18" s="53" t="str">
        <f t="shared" si="41"/>
        <v/>
      </c>
      <c r="G18" s="51"/>
      <c r="H18" s="52" t="str">
        <f t="shared" si="26"/>
        <v/>
      </c>
      <c r="I18" s="53" t="str">
        <f t="shared" si="42"/>
        <v/>
      </c>
      <c r="J18" s="54" t="str">
        <f t="shared" si="43"/>
        <v/>
      </c>
      <c r="K18" s="49" t="str">
        <f t="shared" si="44"/>
        <v/>
      </c>
      <c r="L18" s="50" t="str">
        <f t="shared" si="45"/>
        <v/>
      </c>
      <c r="M18" s="53" t="str">
        <f t="shared" si="46"/>
        <v/>
      </c>
      <c r="N18" s="51"/>
      <c r="O18" s="52" t="str">
        <f t="shared" si="27"/>
        <v/>
      </c>
      <c r="P18" s="53" t="str">
        <f t="shared" si="47"/>
        <v/>
      </c>
      <c r="Q18" s="54" t="str">
        <f t="shared" si="48"/>
        <v/>
      </c>
      <c r="R18" s="49" t="str">
        <f t="shared" si="49"/>
        <v/>
      </c>
      <c r="S18" s="50" t="str">
        <f t="shared" si="50"/>
        <v/>
      </c>
      <c r="T18" s="53" t="str">
        <f t="shared" si="51"/>
        <v/>
      </c>
      <c r="U18" s="51"/>
      <c r="V18" s="52" t="str">
        <f t="shared" si="52"/>
        <v/>
      </c>
      <c r="W18" s="53" t="str">
        <f t="shared" si="53"/>
        <v/>
      </c>
      <c r="X18" s="54" t="str">
        <f t="shared" si="54"/>
        <v/>
      </c>
      <c r="Y18" s="49" t="str">
        <f t="shared" si="55"/>
        <v/>
      </c>
      <c r="Z18" s="50" t="str">
        <f t="shared" si="56"/>
        <v/>
      </c>
      <c r="AA18" s="53" t="str">
        <f t="shared" si="57"/>
        <v/>
      </c>
      <c r="AB18" s="53" t="str">
        <f t="shared" si="20"/>
        <v/>
      </c>
      <c r="AC18" s="53" t="str">
        <f t="shared" si="21"/>
        <v/>
      </c>
      <c r="AD18" s="47" t="str">
        <f t="shared" si="22"/>
        <v/>
      </c>
      <c r="AE18" s="53" t="str">
        <f t="shared" si="23"/>
        <v/>
      </c>
      <c r="AF18" s="53" t="str">
        <f t="shared" si="24"/>
        <v/>
      </c>
      <c r="AG18" s="71" t="str">
        <f t="shared" ca="1" si="58"/>
        <v/>
      </c>
      <c r="AH18" s="72" t="str">
        <f t="shared" ca="1" si="59"/>
        <v/>
      </c>
    </row>
    <row r="19" spans="1:34">
      <c r="A19" s="52" t="str">
        <f t="shared" si="25"/>
        <v/>
      </c>
      <c r="B19" s="53" t="str">
        <f t="shared" si="0"/>
        <v/>
      </c>
      <c r="C19" s="54" t="str">
        <f t="shared" si="38"/>
        <v/>
      </c>
      <c r="D19" s="49" t="str">
        <f t="shared" si="39"/>
        <v/>
      </c>
      <c r="E19" s="50" t="str">
        <f t="shared" si="40"/>
        <v/>
      </c>
      <c r="F19" s="53" t="str">
        <f t="shared" si="41"/>
        <v/>
      </c>
      <c r="G19" s="51"/>
      <c r="H19" s="52" t="str">
        <f t="shared" si="26"/>
        <v/>
      </c>
      <c r="I19" s="53" t="str">
        <f t="shared" si="42"/>
        <v/>
      </c>
      <c r="J19" s="54" t="str">
        <f t="shared" si="43"/>
        <v/>
      </c>
      <c r="K19" s="49" t="str">
        <f t="shared" si="44"/>
        <v/>
      </c>
      <c r="L19" s="50" t="str">
        <f t="shared" si="45"/>
        <v/>
      </c>
      <c r="M19" s="53" t="str">
        <f t="shared" si="46"/>
        <v/>
      </c>
      <c r="N19" s="51"/>
      <c r="O19" s="52" t="str">
        <f t="shared" si="27"/>
        <v/>
      </c>
      <c r="P19" s="53" t="str">
        <f t="shared" si="47"/>
        <v/>
      </c>
      <c r="Q19" s="54" t="str">
        <f t="shared" si="48"/>
        <v/>
      </c>
      <c r="R19" s="49" t="str">
        <f t="shared" si="49"/>
        <v/>
      </c>
      <c r="S19" s="50" t="str">
        <f t="shared" si="50"/>
        <v/>
      </c>
      <c r="T19" s="53" t="str">
        <f t="shared" si="51"/>
        <v/>
      </c>
      <c r="U19" s="51"/>
      <c r="V19" s="52" t="str">
        <f t="shared" si="52"/>
        <v/>
      </c>
      <c r="W19" s="53" t="str">
        <f t="shared" si="53"/>
        <v/>
      </c>
      <c r="X19" s="54" t="str">
        <f t="shared" si="54"/>
        <v/>
      </c>
      <c r="Y19" s="49" t="str">
        <f t="shared" si="55"/>
        <v/>
      </c>
      <c r="Z19" s="50" t="str">
        <f t="shared" si="56"/>
        <v/>
      </c>
      <c r="AA19" s="53" t="str">
        <f t="shared" si="57"/>
        <v/>
      </c>
      <c r="AB19" s="53" t="str">
        <f t="shared" si="20"/>
        <v/>
      </c>
      <c r="AC19" s="53" t="str">
        <f t="shared" si="21"/>
        <v/>
      </c>
      <c r="AD19" s="47" t="str">
        <f t="shared" si="22"/>
        <v/>
      </c>
      <c r="AE19" s="53" t="str">
        <f t="shared" si="23"/>
        <v/>
      </c>
      <c r="AF19" s="53" t="str">
        <f t="shared" si="24"/>
        <v/>
      </c>
      <c r="AG19" s="71" t="str">
        <f t="shared" ca="1" si="58"/>
        <v/>
      </c>
      <c r="AH19" s="72" t="str">
        <f t="shared" ca="1" si="59"/>
        <v/>
      </c>
    </row>
    <row r="20" spans="1:34">
      <c r="A20" s="52" t="str">
        <f t="shared" si="25"/>
        <v/>
      </c>
      <c r="B20" s="53" t="str">
        <f t="shared" si="0"/>
        <v/>
      </c>
      <c r="C20" s="54" t="str">
        <f t="shared" si="38"/>
        <v/>
      </c>
      <c r="D20" s="49" t="str">
        <f t="shared" si="39"/>
        <v/>
      </c>
      <c r="E20" s="50" t="str">
        <f t="shared" si="40"/>
        <v/>
      </c>
      <c r="F20" s="53" t="str">
        <f t="shared" si="41"/>
        <v/>
      </c>
      <c r="G20" s="51"/>
      <c r="H20" s="52" t="str">
        <f t="shared" si="26"/>
        <v/>
      </c>
      <c r="I20" s="53" t="str">
        <f t="shared" si="42"/>
        <v/>
      </c>
      <c r="J20" s="54" t="str">
        <f t="shared" si="43"/>
        <v/>
      </c>
      <c r="K20" s="49" t="str">
        <f t="shared" si="44"/>
        <v/>
      </c>
      <c r="L20" s="50" t="str">
        <f t="shared" si="45"/>
        <v/>
      </c>
      <c r="M20" s="53" t="str">
        <f t="shared" si="46"/>
        <v/>
      </c>
      <c r="N20" s="51"/>
      <c r="O20" s="52" t="str">
        <f t="shared" si="27"/>
        <v/>
      </c>
      <c r="P20" s="53" t="str">
        <f t="shared" si="47"/>
        <v/>
      </c>
      <c r="Q20" s="54" t="str">
        <f t="shared" si="48"/>
        <v/>
      </c>
      <c r="R20" s="49" t="str">
        <f t="shared" si="49"/>
        <v/>
      </c>
      <c r="S20" s="50" t="str">
        <f t="shared" si="50"/>
        <v/>
      </c>
      <c r="T20" s="53" t="str">
        <f t="shared" si="51"/>
        <v/>
      </c>
      <c r="U20" s="51"/>
      <c r="V20" s="52" t="str">
        <f t="shared" si="52"/>
        <v/>
      </c>
      <c r="W20" s="53" t="str">
        <f t="shared" si="53"/>
        <v/>
      </c>
      <c r="X20" s="54" t="str">
        <f t="shared" si="54"/>
        <v/>
      </c>
      <c r="Y20" s="49" t="str">
        <f t="shared" si="55"/>
        <v/>
      </c>
      <c r="Z20" s="50" t="str">
        <f t="shared" si="56"/>
        <v/>
      </c>
      <c r="AA20" s="53" t="str">
        <f t="shared" si="57"/>
        <v/>
      </c>
      <c r="AB20" s="53" t="str">
        <f t="shared" si="20"/>
        <v/>
      </c>
      <c r="AC20" s="53" t="str">
        <f t="shared" si="21"/>
        <v/>
      </c>
      <c r="AD20" s="47" t="str">
        <f t="shared" si="22"/>
        <v/>
      </c>
      <c r="AE20" s="53" t="str">
        <f t="shared" si="23"/>
        <v/>
      </c>
      <c r="AF20" s="53" t="str">
        <f t="shared" si="24"/>
        <v/>
      </c>
      <c r="AG20" s="71" t="str">
        <f t="shared" ca="1" si="58"/>
        <v/>
      </c>
      <c r="AH20" s="72" t="str">
        <f t="shared" ca="1" si="59"/>
        <v/>
      </c>
    </row>
    <row r="21" spans="1:34">
      <c r="A21" s="52" t="str">
        <f t="shared" si="25"/>
        <v/>
      </c>
      <c r="B21" s="53" t="str">
        <f t="shared" si="0"/>
        <v/>
      </c>
      <c r="C21" s="54" t="str">
        <f t="shared" si="38"/>
        <v/>
      </c>
      <c r="D21" s="49" t="str">
        <f t="shared" si="39"/>
        <v/>
      </c>
      <c r="E21" s="50" t="str">
        <f t="shared" si="40"/>
        <v/>
      </c>
      <c r="F21" s="53" t="str">
        <f t="shared" si="41"/>
        <v/>
      </c>
      <c r="G21" s="51"/>
      <c r="H21" s="52" t="str">
        <f t="shared" si="26"/>
        <v/>
      </c>
      <c r="I21" s="53" t="str">
        <f t="shared" si="42"/>
        <v/>
      </c>
      <c r="J21" s="54" t="str">
        <f t="shared" si="43"/>
        <v/>
      </c>
      <c r="K21" s="49" t="str">
        <f t="shared" si="44"/>
        <v/>
      </c>
      <c r="L21" s="50" t="str">
        <f t="shared" si="45"/>
        <v/>
      </c>
      <c r="M21" s="53" t="str">
        <f t="shared" si="46"/>
        <v/>
      </c>
      <c r="N21" s="51"/>
      <c r="O21" s="52" t="str">
        <f t="shared" si="27"/>
        <v/>
      </c>
      <c r="P21" s="53" t="str">
        <f t="shared" si="47"/>
        <v/>
      </c>
      <c r="Q21" s="54" t="str">
        <f t="shared" si="48"/>
        <v/>
      </c>
      <c r="R21" s="49" t="str">
        <f t="shared" si="49"/>
        <v/>
      </c>
      <c r="S21" s="50" t="str">
        <f t="shared" si="50"/>
        <v/>
      </c>
      <c r="T21" s="53" t="str">
        <f t="shared" si="51"/>
        <v/>
      </c>
      <c r="U21" s="51"/>
      <c r="V21" s="52" t="str">
        <f t="shared" si="52"/>
        <v/>
      </c>
      <c r="W21" s="53" t="str">
        <f t="shared" si="53"/>
        <v/>
      </c>
      <c r="X21" s="54" t="str">
        <f t="shared" si="54"/>
        <v/>
      </c>
      <c r="Y21" s="49" t="str">
        <f t="shared" si="55"/>
        <v/>
      </c>
      <c r="Z21" s="50" t="str">
        <f t="shared" si="56"/>
        <v/>
      </c>
      <c r="AA21" s="53" t="str">
        <f t="shared" si="57"/>
        <v/>
      </c>
      <c r="AB21" s="53" t="str">
        <f t="shared" si="20"/>
        <v/>
      </c>
      <c r="AC21" s="53" t="str">
        <f t="shared" si="21"/>
        <v/>
      </c>
      <c r="AD21" s="47" t="str">
        <f t="shared" si="22"/>
        <v/>
      </c>
      <c r="AE21" s="53" t="str">
        <f t="shared" si="23"/>
        <v/>
      </c>
      <c r="AF21" s="53" t="str">
        <f t="shared" si="24"/>
        <v/>
      </c>
      <c r="AG21" s="71" t="str">
        <f t="shared" ca="1" si="58"/>
        <v/>
      </c>
      <c r="AH21" s="72" t="str">
        <f t="shared" ca="1" si="59"/>
        <v/>
      </c>
    </row>
    <row r="22" spans="1:34">
      <c r="A22" s="52" t="str">
        <f t="shared" si="25"/>
        <v/>
      </c>
      <c r="B22" s="53" t="str">
        <f t="shared" si="0"/>
        <v/>
      </c>
      <c r="C22" s="54" t="str">
        <f t="shared" si="38"/>
        <v/>
      </c>
      <c r="D22" s="49" t="str">
        <f t="shared" si="39"/>
        <v/>
      </c>
      <c r="E22" s="50" t="str">
        <f t="shared" si="40"/>
        <v/>
      </c>
      <c r="F22" s="53" t="str">
        <f t="shared" si="41"/>
        <v/>
      </c>
      <c r="G22" s="51"/>
      <c r="H22" s="52" t="str">
        <f t="shared" si="26"/>
        <v/>
      </c>
      <c r="I22" s="53" t="str">
        <f t="shared" si="42"/>
        <v/>
      </c>
      <c r="J22" s="54" t="str">
        <f t="shared" si="43"/>
        <v/>
      </c>
      <c r="K22" s="49" t="str">
        <f t="shared" si="44"/>
        <v/>
      </c>
      <c r="L22" s="50" t="str">
        <f t="shared" si="45"/>
        <v/>
      </c>
      <c r="M22" s="53" t="str">
        <f t="shared" si="46"/>
        <v/>
      </c>
      <c r="N22" s="51"/>
      <c r="O22" s="52" t="str">
        <f t="shared" si="27"/>
        <v/>
      </c>
      <c r="P22" s="53" t="str">
        <f t="shared" si="47"/>
        <v/>
      </c>
      <c r="Q22" s="54" t="str">
        <f t="shared" si="48"/>
        <v/>
      </c>
      <c r="R22" s="49" t="str">
        <f t="shared" si="49"/>
        <v/>
      </c>
      <c r="S22" s="50" t="str">
        <f t="shared" si="50"/>
        <v/>
      </c>
      <c r="T22" s="53" t="str">
        <f t="shared" si="51"/>
        <v/>
      </c>
      <c r="U22" s="51"/>
      <c r="V22" s="52" t="str">
        <f t="shared" si="52"/>
        <v/>
      </c>
      <c r="W22" s="53" t="str">
        <f t="shared" si="53"/>
        <v/>
      </c>
      <c r="X22" s="54" t="str">
        <f t="shared" si="54"/>
        <v/>
      </c>
      <c r="Y22" s="49" t="str">
        <f t="shared" si="55"/>
        <v/>
      </c>
      <c r="Z22" s="50" t="str">
        <f t="shared" si="56"/>
        <v/>
      </c>
      <c r="AA22" s="53" t="str">
        <f t="shared" si="57"/>
        <v/>
      </c>
      <c r="AB22" s="53" t="str">
        <f t="shared" si="20"/>
        <v/>
      </c>
      <c r="AC22" s="53" t="str">
        <f t="shared" si="21"/>
        <v/>
      </c>
      <c r="AD22" s="47" t="str">
        <f t="shared" si="22"/>
        <v/>
      </c>
      <c r="AE22" s="53" t="str">
        <f t="shared" si="23"/>
        <v/>
      </c>
      <c r="AF22" s="53" t="str">
        <f t="shared" si="24"/>
        <v/>
      </c>
      <c r="AG22" s="71" t="str">
        <f t="shared" ca="1" si="58"/>
        <v/>
      </c>
      <c r="AH22" s="72" t="str">
        <f t="shared" ca="1" si="59"/>
        <v/>
      </c>
    </row>
    <row r="23" spans="1:34">
      <c r="A23" s="52" t="str">
        <f t="shared" si="25"/>
        <v/>
      </c>
      <c r="B23" s="53" t="str">
        <f t="shared" si="0"/>
        <v/>
      </c>
      <c r="C23" s="54" t="str">
        <f t="shared" si="38"/>
        <v/>
      </c>
      <c r="D23" s="49" t="str">
        <f t="shared" si="39"/>
        <v/>
      </c>
      <c r="E23" s="50" t="str">
        <f t="shared" si="40"/>
        <v/>
      </c>
      <c r="F23" s="53" t="str">
        <f t="shared" si="41"/>
        <v/>
      </c>
      <c r="G23" s="51"/>
      <c r="H23" s="52" t="str">
        <f t="shared" si="26"/>
        <v/>
      </c>
      <c r="I23" s="53" t="str">
        <f t="shared" si="42"/>
        <v/>
      </c>
      <c r="J23" s="54" t="str">
        <f t="shared" si="43"/>
        <v/>
      </c>
      <c r="K23" s="49" t="str">
        <f t="shared" si="44"/>
        <v/>
      </c>
      <c r="L23" s="50" t="str">
        <f t="shared" si="45"/>
        <v/>
      </c>
      <c r="M23" s="53" t="str">
        <f t="shared" si="46"/>
        <v/>
      </c>
      <c r="N23" s="51"/>
      <c r="O23" s="52" t="str">
        <f t="shared" si="27"/>
        <v/>
      </c>
      <c r="P23" s="53" t="str">
        <f t="shared" si="47"/>
        <v/>
      </c>
      <c r="Q23" s="54" t="str">
        <f t="shared" si="48"/>
        <v/>
      </c>
      <c r="R23" s="49" t="str">
        <f t="shared" si="49"/>
        <v/>
      </c>
      <c r="S23" s="50" t="str">
        <f t="shared" si="50"/>
        <v/>
      </c>
      <c r="T23" s="53" t="str">
        <f t="shared" si="51"/>
        <v/>
      </c>
      <c r="U23" s="51"/>
      <c r="V23" s="52" t="str">
        <f t="shared" si="52"/>
        <v/>
      </c>
      <c r="W23" s="53" t="str">
        <f t="shared" si="53"/>
        <v/>
      </c>
      <c r="X23" s="54" t="str">
        <f t="shared" si="54"/>
        <v/>
      </c>
      <c r="Y23" s="49" t="str">
        <f t="shared" si="55"/>
        <v/>
      </c>
      <c r="Z23" s="50" t="str">
        <f t="shared" si="56"/>
        <v/>
      </c>
      <c r="AA23" s="53" t="str">
        <f t="shared" si="57"/>
        <v/>
      </c>
      <c r="AB23" s="53" t="str">
        <f t="shared" si="20"/>
        <v/>
      </c>
      <c r="AC23" s="53" t="str">
        <f t="shared" si="21"/>
        <v/>
      </c>
      <c r="AD23" s="47" t="str">
        <f t="shared" si="22"/>
        <v/>
      </c>
      <c r="AE23" s="53" t="str">
        <f t="shared" si="23"/>
        <v/>
      </c>
      <c r="AF23" s="53" t="str">
        <f t="shared" si="24"/>
        <v/>
      </c>
      <c r="AG23" s="71" t="str">
        <f t="shared" ca="1" si="58"/>
        <v/>
      </c>
      <c r="AH23" s="72" t="str">
        <f t="shared" ca="1" si="59"/>
        <v/>
      </c>
    </row>
    <row r="24" spans="1:34">
      <c r="A24" s="52" t="str">
        <f t="shared" si="25"/>
        <v/>
      </c>
      <c r="B24" s="53" t="str">
        <f t="shared" si="0"/>
        <v/>
      </c>
      <c r="C24" s="54" t="str">
        <f t="shared" si="38"/>
        <v/>
      </c>
      <c r="D24" s="49" t="str">
        <f t="shared" si="39"/>
        <v/>
      </c>
      <c r="E24" s="50" t="str">
        <f t="shared" si="40"/>
        <v/>
      </c>
      <c r="F24" s="53" t="str">
        <f t="shared" si="41"/>
        <v/>
      </c>
      <c r="G24" s="51"/>
      <c r="H24" s="52" t="str">
        <f t="shared" si="26"/>
        <v/>
      </c>
      <c r="I24" s="53" t="str">
        <f t="shared" si="42"/>
        <v/>
      </c>
      <c r="J24" s="54" t="str">
        <f t="shared" si="43"/>
        <v/>
      </c>
      <c r="K24" s="49" t="str">
        <f t="shared" si="44"/>
        <v/>
      </c>
      <c r="L24" s="50" t="str">
        <f t="shared" si="45"/>
        <v/>
      </c>
      <c r="M24" s="53" t="str">
        <f t="shared" si="46"/>
        <v/>
      </c>
      <c r="N24" s="51"/>
      <c r="O24" s="52" t="str">
        <f t="shared" si="27"/>
        <v/>
      </c>
      <c r="P24" s="53" t="str">
        <f t="shared" si="47"/>
        <v/>
      </c>
      <c r="Q24" s="54" t="str">
        <f t="shared" si="48"/>
        <v/>
      </c>
      <c r="R24" s="49" t="str">
        <f t="shared" si="49"/>
        <v/>
      </c>
      <c r="S24" s="50" t="str">
        <f t="shared" si="50"/>
        <v/>
      </c>
      <c r="T24" s="53" t="str">
        <f t="shared" si="51"/>
        <v/>
      </c>
      <c r="U24" s="51"/>
      <c r="V24" s="52" t="str">
        <f t="shared" si="52"/>
        <v/>
      </c>
      <c r="W24" s="53" t="str">
        <f t="shared" si="53"/>
        <v/>
      </c>
      <c r="X24" s="54" t="str">
        <f t="shared" si="54"/>
        <v/>
      </c>
      <c r="Y24" s="49" t="str">
        <f t="shared" si="55"/>
        <v/>
      </c>
      <c r="Z24" s="50" t="str">
        <f t="shared" si="56"/>
        <v/>
      </c>
      <c r="AA24" s="53" t="str">
        <f t="shared" si="57"/>
        <v/>
      </c>
      <c r="AB24" s="53" t="str">
        <f t="shared" si="20"/>
        <v/>
      </c>
      <c r="AC24" s="53" t="str">
        <f t="shared" si="21"/>
        <v/>
      </c>
      <c r="AD24" s="47" t="str">
        <f t="shared" si="22"/>
        <v/>
      </c>
      <c r="AE24" s="53" t="str">
        <f t="shared" si="23"/>
        <v/>
      </c>
      <c r="AF24" s="53" t="str">
        <f t="shared" si="24"/>
        <v/>
      </c>
      <c r="AG24" s="71" t="str">
        <f t="shared" ca="1" si="58"/>
        <v/>
      </c>
      <c r="AH24" s="72" t="str">
        <f t="shared" ca="1" si="59"/>
        <v/>
      </c>
    </row>
    <row r="25" spans="1:34">
      <c r="A25" s="52" t="str">
        <f t="shared" si="25"/>
        <v/>
      </c>
      <c r="B25" s="53" t="str">
        <f t="shared" si="0"/>
        <v/>
      </c>
      <c r="C25" s="54" t="str">
        <f t="shared" si="38"/>
        <v/>
      </c>
      <c r="D25" s="49" t="str">
        <f t="shared" si="39"/>
        <v/>
      </c>
      <c r="E25" s="50" t="str">
        <f t="shared" si="40"/>
        <v/>
      </c>
      <c r="F25" s="53" t="str">
        <f t="shared" si="41"/>
        <v/>
      </c>
      <c r="G25" s="51"/>
      <c r="H25" s="52" t="str">
        <f t="shared" si="26"/>
        <v/>
      </c>
      <c r="I25" s="53" t="str">
        <f t="shared" si="42"/>
        <v/>
      </c>
      <c r="J25" s="54" t="str">
        <f t="shared" si="43"/>
        <v/>
      </c>
      <c r="K25" s="49" t="str">
        <f t="shared" si="44"/>
        <v/>
      </c>
      <c r="L25" s="50" t="str">
        <f t="shared" si="45"/>
        <v/>
      </c>
      <c r="M25" s="53" t="str">
        <f t="shared" si="46"/>
        <v/>
      </c>
      <c r="N25" s="51"/>
      <c r="O25" s="52" t="str">
        <f t="shared" si="27"/>
        <v/>
      </c>
      <c r="P25" s="53" t="str">
        <f t="shared" si="47"/>
        <v/>
      </c>
      <c r="Q25" s="54" t="str">
        <f t="shared" si="48"/>
        <v/>
      </c>
      <c r="R25" s="49" t="str">
        <f t="shared" si="49"/>
        <v/>
      </c>
      <c r="S25" s="50" t="str">
        <f t="shared" si="50"/>
        <v/>
      </c>
      <c r="T25" s="53" t="str">
        <f t="shared" si="51"/>
        <v/>
      </c>
      <c r="U25" s="51"/>
      <c r="V25" s="52" t="str">
        <f t="shared" si="52"/>
        <v/>
      </c>
      <c r="W25" s="53" t="str">
        <f t="shared" si="53"/>
        <v/>
      </c>
      <c r="X25" s="54" t="str">
        <f t="shared" si="54"/>
        <v/>
      </c>
      <c r="Y25" s="49" t="str">
        <f t="shared" si="55"/>
        <v/>
      </c>
      <c r="Z25" s="50" t="str">
        <f t="shared" si="56"/>
        <v/>
      </c>
      <c r="AA25" s="53" t="str">
        <f t="shared" si="57"/>
        <v/>
      </c>
      <c r="AB25" s="53" t="str">
        <f t="shared" si="20"/>
        <v/>
      </c>
      <c r="AC25" s="53" t="str">
        <f t="shared" si="21"/>
        <v/>
      </c>
      <c r="AD25" s="47" t="str">
        <f t="shared" si="22"/>
        <v/>
      </c>
      <c r="AE25" s="53" t="str">
        <f t="shared" si="23"/>
        <v/>
      </c>
      <c r="AF25" s="53" t="str">
        <f t="shared" si="24"/>
        <v/>
      </c>
      <c r="AG25" s="71" t="str">
        <f t="shared" ca="1" si="58"/>
        <v/>
      </c>
      <c r="AH25" s="72" t="str">
        <f t="shared" ca="1" si="59"/>
        <v/>
      </c>
    </row>
    <row r="26" spans="1:34">
      <c r="A26" s="52" t="str">
        <f t="shared" si="25"/>
        <v/>
      </c>
      <c r="B26" s="53" t="str">
        <f t="shared" si="0"/>
        <v/>
      </c>
      <c r="C26" s="54" t="str">
        <f t="shared" si="38"/>
        <v/>
      </c>
      <c r="D26" s="49" t="str">
        <f t="shared" si="39"/>
        <v/>
      </c>
      <c r="E26" s="50" t="str">
        <f t="shared" si="40"/>
        <v/>
      </c>
      <c r="F26" s="53" t="str">
        <f t="shared" si="41"/>
        <v/>
      </c>
      <c r="G26" s="51"/>
      <c r="H26" s="52" t="str">
        <f t="shared" si="26"/>
        <v/>
      </c>
      <c r="I26" s="53" t="str">
        <f t="shared" si="42"/>
        <v/>
      </c>
      <c r="J26" s="54" t="str">
        <f t="shared" si="43"/>
        <v/>
      </c>
      <c r="K26" s="49" t="str">
        <f t="shared" si="44"/>
        <v/>
      </c>
      <c r="L26" s="50" t="str">
        <f t="shared" si="45"/>
        <v/>
      </c>
      <c r="M26" s="53" t="str">
        <f t="shared" si="46"/>
        <v/>
      </c>
      <c r="N26" s="51"/>
      <c r="O26" s="52" t="str">
        <f t="shared" si="27"/>
        <v/>
      </c>
      <c r="P26" s="53" t="str">
        <f t="shared" si="47"/>
        <v/>
      </c>
      <c r="Q26" s="54" t="str">
        <f t="shared" si="48"/>
        <v/>
      </c>
      <c r="R26" s="49" t="str">
        <f t="shared" si="49"/>
        <v/>
      </c>
      <c r="S26" s="50" t="str">
        <f t="shared" si="50"/>
        <v/>
      </c>
      <c r="T26" s="53" t="str">
        <f t="shared" si="51"/>
        <v/>
      </c>
      <c r="U26" s="51"/>
      <c r="V26" s="52" t="str">
        <f t="shared" si="52"/>
        <v/>
      </c>
      <c r="W26" s="53" t="str">
        <f t="shared" si="53"/>
        <v/>
      </c>
      <c r="X26" s="54" t="str">
        <f t="shared" si="54"/>
        <v/>
      </c>
      <c r="Y26" s="49" t="str">
        <f t="shared" si="55"/>
        <v/>
      </c>
      <c r="Z26" s="50" t="str">
        <f t="shared" si="56"/>
        <v/>
      </c>
      <c r="AA26" s="53" t="str">
        <f t="shared" si="57"/>
        <v/>
      </c>
      <c r="AB26" s="53" t="str">
        <f t="shared" si="20"/>
        <v/>
      </c>
      <c r="AC26" s="53" t="str">
        <f t="shared" si="21"/>
        <v/>
      </c>
      <c r="AD26" s="47" t="str">
        <f t="shared" si="22"/>
        <v/>
      </c>
      <c r="AE26" s="53" t="str">
        <f t="shared" si="23"/>
        <v/>
      </c>
      <c r="AF26" s="53" t="str">
        <f t="shared" si="24"/>
        <v/>
      </c>
      <c r="AG26" s="71" t="str">
        <f t="shared" ca="1" si="58"/>
        <v/>
      </c>
      <c r="AH26" s="72" t="str">
        <f t="shared" ca="1" si="59"/>
        <v/>
      </c>
    </row>
    <row r="27" spans="1:34">
      <c r="A27" s="52" t="str">
        <f t="shared" si="25"/>
        <v/>
      </c>
      <c r="B27" s="53" t="str">
        <f t="shared" si="0"/>
        <v/>
      </c>
      <c r="C27" s="54" t="str">
        <f t="shared" si="38"/>
        <v/>
      </c>
      <c r="D27" s="49" t="str">
        <f t="shared" si="39"/>
        <v/>
      </c>
      <c r="E27" s="50" t="str">
        <f t="shared" si="40"/>
        <v/>
      </c>
      <c r="F27" s="53" t="str">
        <f t="shared" si="41"/>
        <v/>
      </c>
      <c r="G27" s="51"/>
      <c r="H27" s="52" t="str">
        <f t="shared" si="26"/>
        <v/>
      </c>
      <c r="I27" s="53" t="str">
        <f t="shared" si="42"/>
        <v/>
      </c>
      <c r="J27" s="54" t="str">
        <f t="shared" si="43"/>
        <v/>
      </c>
      <c r="K27" s="49" t="str">
        <f t="shared" si="44"/>
        <v/>
      </c>
      <c r="L27" s="50" t="str">
        <f t="shared" si="45"/>
        <v/>
      </c>
      <c r="M27" s="53" t="str">
        <f t="shared" si="46"/>
        <v/>
      </c>
      <c r="N27" s="51"/>
      <c r="O27" s="52" t="str">
        <f t="shared" si="27"/>
        <v/>
      </c>
      <c r="P27" s="53" t="str">
        <f t="shared" si="47"/>
        <v/>
      </c>
      <c r="Q27" s="54" t="str">
        <f t="shared" si="48"/>
        <v/>
      </c>
      <c r="R27" s="49" t="str">
        <f t="shared" si="49"/>
        <v/>
      </c>
      <c r="S27" s="50" t="str">
        <f t="shared" si="50"/>
        <v/>
      </c>
      <c r="T27" s="53" t="str">
        <f t="shared" si="51"/>
        <v/>
      </c>
      <c r="U27" s="51"/>
      <c r="V27" s="52" t="str">
        <f t="shared" si="52"/>
        <v/>
      </c>
      <c r="W27" s="53" t="str">
        <f t="shared" si="53"/>
        <v/>
      </c>
      <c r="X27" s="54" t="str">
        <f t="shared" si="54"/>
        <v/>
      </c>
      <c r="Y27" s="49" t="str">
        <f t="shared" si="55"/>
        <v/>
      </c>
      <c r="Z27" s="50" t="str">
        <f t="shared" si="56"/>
        <v/>
      </c>
      <c r="AA27" s="53" t="str">
        <f t="shared" si="57"/>
        <v/>
      </c>
      <c r="AB27" s="53" t="str">
        <f t="shared" si="20"/>
        <v/>
      </c>
      <c r="AC27" s="53" t="str">
        <f t="shared" si="21"/>
        <v/>
      </c>
      <c r="AD27" s="47" t="str">
        <f t="shared" si="22"/>
        <v/>
      </c>
      <c r="AE27" s="53" t="str">
        <f t="shared" si="23"/>
        <v/>
      </c>
      <c r="AF27" s="53" t="str">
        <f t="shared" si="24"/>
        <v/>
      </c>
      <c r="AG27" s="71" t="str">
        <f t="shared" ca="1" si="58"/>
        <v/>
      </c>
      <c r="AH27" s="72" t="str">
        <f t="shared" ca="1" si="59"/>
        <v/>
      </c>
    </row>
    <row r="28" spans="1:34">
      <c r="A28" s="52" t="str">
        <f t="shared" si="25"/>
        <v/>
      </c>
      <c r="B28" s="53" t="str">
        <f t="shared" si="0"/>
        <v/>
      </c>
      <c r="C28" s="54" t="str">
        <f t="shared" si="38"/>
        <v/>
      </c>
      <c r="D28" s="49" t="str">
        <f t="shared" si="39"/>
        <v/>
      </c>
      <c r="E28" s="50" t="str">
        <f t="shared" si="40"/>
        <v/>
      </c>
      <c r="F28" s="53" t="str">
        <f t="shared" si="41"/>
        <v/>
      </c>
      <c r="G28" s="51"/>
      <c r="H28" s="52" t="str">
        <f t="shared" si="26"/>
        <v/>
      </c>
      <c r="I28" s="53" t="str">
        <f t="shared" si="42"/>
        <v/>
      </c>
      <c r="J28" s="54" t="str">
        <f t="shared" si="43"/>
        <v/>
      </c>
      <c r="K28" s="49" t="str">
        <f t="shared" si="44"/>
        <v/>
      </c>
      <c r="L28" s="50" t="str">
        <f t="shared" si="45"/>
        <v/>
      </c>
      <c r="M28" s="53" t="str">
        <f t="shared" si="46"/>
        <v/>
      </c>
      <c r="N28" s="51"/>
      <c r="O28" s="52" t="str">
        <f t="shared" si="27"/>
        <v/>
      </c>
      <c r="P28" s="53" t="str">
        <f t="shared" si="47"/>
        <v/>
      </c>
      <c r="Q28" s="54" t="str">
        <f t="shared" si="48"/>
        <v/>
      </c>
      <c r="R28" s="49" t="str">
        <f t="shared" si="49"/>
        <v/>
      </c>
      <c r="S28" s="50" t="str">
        <f t="shared" si="50"/>
        <v/>
      </c>
      <c r="T28" s="53" t="str">
        <f t="shared" si="51"/>
        <v/>
      </c>
      <c r="U28" s="51"/>
      <c r="V28" s="52" t="str">
        <f t="shared" si="52"/>
        <v/>
      </c>
      <c r="W28" s="53" t="str">
        <f t="shared" si="53"/>
        <v/>
      </c>
      <c r="X28" s="54" t="str">
        <f t="shared" si="54"/>
        <v/>
      </c>
      <c r="Y28" s="49" t="str">
        <f t="shared" si="55"/>
        <v/>
      </c>
      <c r="Z28" s="50" t="str">
        <f t="shared" si="56"/>
        <v/>
      </c>
      <c r="AA28" s="53" t="str">
        <f t="shared" si="57"/>
        <v/>
      </c>
      <c r="AB28" s="53" t="str">
        <f t="shared" si="20"/>
        <v/>
      </c>
      <c r="AC28" s="53" t="str">
        <f t="shared" si="21"/>
        <v/>
      </c>
      <c r="AD28" s="47" t="str">
        <f t="shared" si="22"/>
        <v/>
      </c>
      <c r="AE28" s="53" t="str">
        <f t="shared" si="23"/>
        <v/>
      </c>
      <c r="AF28" s="53" t="str">
        <f t="shared" si="24"/>
        <v/>
      </c>
      <c r="AG28" s="71" t="str">
        <f t="shared" ca="1" si="58"/>
        <v/>
      </c>
      <c r="AH28" s="72" t="str">
        <f t="shared" ca="1" si="59"/>
        <v/>
      </c>
    </row>
    <row r="29" spans="1:34">
      <c r="A29" s="52" t="str">
        <f t="shared" si="25"/>
        <v/>
      </c>
      <c r="B29" s="53" t="str">
        <f t="shared" si="0"/>
        <v/>
      </c>
      <c r="C29" s="54" t="str">
        <f t="shared" si="38"/>
        <v/>
      </c>
      <c r="D29" s="49" t="str">
        <f t="shared" si="39"/>
        <v/>
      </c>
      <c r="E29" s="50" t="str">
        <f t="shared" si="40"/>
        <v/>
      </c>
      <c r="F29" s="53" t="str">
        <f t="shared" si="41"/>
        <v/>
      </c>
      <c r="G29" s="51"/>
      <c r="H29" s="52" t="str">
        <f t="shared" si="26"/>
        <v/>
      </c>
      <c r="I29" s="53" t="str">
        <f t="shared" si="42"/>
        <v/>
      </c>
      <c r="J29" s="54" t="str">
        <f t="shared" si="43"/>
        <v/>
      </c>
      <c r="K29" s="49" t="str">
        <f t="shared" si="44"/>
        <v/>
      </c>
      <c r="L29" s="50" t="str">
        <f t="shared" si="45"/>
        <v/>
      </c>
      <c r="M29" s="53" t="str">
        <f t="shared" si="46"/>
        <v/>
      </c>
      <c r="N29" s="51"/>
      <c r="O29" s="52" t="str">
        <f t="shared" si="27"/>
        <v/>
      </c>
      <c r="P29" s="53" t="str">
        <f t="shared" si="47"/>
        <v/>
      </c>
      <c r="Q29" s="54" t="str">
        <f t="shared" si="48"/>
        <v/>
      </c>
      <c r="R29" s="49" t="str">
        <f t="shared" si="49"/>
        <v/>
      </c>
      <c r="S29" s="50" t="str">
        <f t="shared" si="50"/>
        <v/>
      </c>
      <c r="T29" s="53" t="str">
        <f t="shared" si="51"/>
        <v/>
      </c>
      <c r="U29" s="51"/>
      <c r="V29" s="52" t="str">
        <f t="shared" si="52"/>
        <v/>
      </c>
      <c r="W29" s="53" t="str">
        <f t="shared" si="53"/>
        <v/>
      </c>
      <c r="X29" s="54" t="str">
        <f t="shared" si="54"/>
        <v/>
      </c>
      <c r="Y29" s="49" t="str">
        <f t="shared" si="55"/>
        <v/>
      </c>
      <c r="Z29" s="50" t="str">
        <f t="shared" si="56"/>
        <v/>
      </c>
      <c r="AA29" s="53" t="str">
        <f t="shared" si="57"/>
        <v/>
      </c>
      <c r="AB29" s="53" t="str">
        <f t="shared" si="20"/>
        <v/>
      </c>
      <c r="AC29" s="53" t="str">
        <f t="shared" si="21"/>
        <v/>
      </c>
      <c r="AD29" s="47" t="str">
        <f t="shared" si="22"/>
        <v/>
      </c>
      <c r="AE29" s="53" t="str">
        <f t="shared" si="23"/>
        <v/>
      </c>
      <c r="AF29" s="53" t="str">
        <f t="shared" si="24"/>
        <v/>
      </c>
      <c r="AG29" s="71" t="str">
        <f t="shared" ca="1" si="58"/>
        <v/>
      </c>
      <c r="AH29" s="72" t="str">
        <f t="shared" ca="1" si="59"/>
        <v/>
      </c>
    </row>
    <row r="30" spans="1:34">
      <c r="A30" s="52" t="str">
        <f t="shared" si="25"/>
        <v/>
      </c>
      <c r="B30" s="53" t="str">
        <f t="shared" si="0"/>
        <v/>
      </c>
      <c r="C30" s="54" t="str">
        <f t="shared" si="38"/>
        <v/>
      </c>
      <c r="D30" s="49" t="str">
        <f t="shared" si="39"/>
        <v/>
      </c>
      <c r="E30" s="50" t="str">
        <f t="shared" si="40"/>
        <v/>
      </c>
      <c r="F30" s="53" t="str">
        <f t="shared" si="41"/>
        <v/>
      </c>
      <c r="G30" s="51"/>
      <c r="H30" s="52" t="str">
        <f t="shared" si="26"/>
        <v/>
      </c>
      <c r="I30" s="53" t="str">
        <f t="shared" si="42"/>
        <v/>
      </c>
      <c r="J30" s="54" t="str">
        <f t="shared" si="43"/>
        <v/>
      </c>
      <c r="K30" s="49" t="str">
        <f t="shared" si="44"/>
        <v/>
      </c>
      <c r="L30" s="50" t="str">
        <f t="shared" si="45"/>
        <v/>
      </c>
      <c r="M30" s="53" t="str">
        <f t="shared" si="46"/>
        <v/>
      </c>
      <c r="N30" s="51"/>
      <c r="O30" s="52" t="str">
        <f t="shared" si="27"/>
        <v/>
      </c>
      <c r="P30" s="53" t="str">
        <f t="shared" si="47"/>
        <v/>
      </c>
      <c r="Q30" s="54" t="str">
        <f t="shared" si="48"/>
        <v/>
      </c>
      <c r="R30" s="49" t="str">
        <f t="shared" si="49"/>
        <v/>
      </c>
      <c r="S30" s="50" t="str">
        <f t="shared" si="50"/>
        <v/>
      </c>
      <c r="T30" s="53" t="str">
        <f t="shared" si="51"/>
        <v/>
      </c>
      <c r="U30" s="51"/>
      <c r="V30" s="52" t="str">
        <f t="shared" si="52"/>
        <v/>
      </c>
      <c r="W30" s="53" t="str">
        <f t="shared" si="53"/>
        <v/>
      </c>
      <c r="X30" s="54" t="str">
        <f t="shared" si="54"/>
        <v/>
      </c>
      <c r="Y30" s="49" t="str">
        <f t="shared" si="55"/>
        <v/>
      </c>
      <c r="Z30" s="50" t="str">
        <f t="shared" si="56"/>
        <v/>
      </c>
      <c r="AA30" s="53" t="str">
        <f t="shared" si="57"/>
        <v/>
      </c>
      <c r="AB30" s="53" t="str">
        <f t="shared" si="20"/>
        <v/>
      </c>
      <c r="AC30" s="53" t="str">
        <f t="shared" si="21"/>
        <v/>
      </c>
      <c r="AD30" s="47" t="str">
        <f t="shared" si="22"/>
        <v/>
      </c>
      <c r="AE30" s="53" t="str">
        <f t="shared" si="23"/>
        <v/>
      </c>
      <c r="AF30" s="53" t="str">
        <f t="shared" si="24"/>
        <v/>
      </c>
      <c r="AG30" s="71" t="str">
        <f t="shared" ca="1" si="58"/>
        <v/>
      </c>
      <c r="AH30" s="72" t="str">
        <f t="shared" ca="1" si="59"/>
        <v/>
      </c>
    </row>
    <row r="31" spans="1:34">
      <c r="A31" s="52" t="str">
        <f t="shared" si="25"/>
        <v/>
      </c>
      <c r="B31" s="53" t="str">
        <f t="shared" si="0"/>
        <v/>
      </c>
      <c r="C31" s="54" t="str">
        <f t="shared" si="38"/>
        <v/>
      </c>
      <c r="D31" s="49" t="str">
        <f t="shared" si="39"/>
        <v/>
      </c>
      <c r="E31" s="50" t="str">
        <f t="shared" si="40"/>
        <v/>
      </c>
      <c r="F31" s="53" t="str">
        <f t="shared" si="41"/>
        <v/>
      </c>
      <c r="G31" s="51"/>
      <c r="H31" s="52" t="str">
        <f t="shared" si="26"/>
        <v/>
      </c>
      <c r="I31" s="53" t="str">
        <f t="shared" si="42"/>
        <v/>
      </c>
      <c r="J31" s="54" t="str">
        <f t="shared" si="43"/>
        <v/>
      </c>
      <c r="K31" s="49" t="str">
        <f t="shared" si="44"/>
        <v/>
      </c>
      <c r="L31" s="50" t="str">
        <f t="shared" si="45"/>
        <v/>
      </c>
      <c r="M31" s="53" t="str">
        <f t="shared" si="46"/>
        <v/>
      </c>
      <c r="N31" s="51"/>
      <c r="O31" s="52" t="str">
        <f t="shared" si="27"/>
        <v/>
      </c>
      <c r="P31" s="53" t="str">
        <f t="shared" si="47"/>
        <v/>
      </c>
      <c r="Q31" s="54" t="str">
        <f t="shared" si="48"/>
        <v/>
      </c>
      <c r="R31" s="49" t="str">
        <f t="shared" si="49"/>
        <v/>
      </c>
      <c r="S31" s="50" t="str">
        <f t="shared" si="50"/>
        <v/>
      </c>
      <c r="T31" s="53" t="str">
        <f t="shared" si="51"/>
        <v/>
      </c>
      <c r="U31" s="51"/>
      <c r="V31" s="52" t="str">
        <f t="shared" si="52"/>
        <v/>
      </c>
      <c r="W31" s="53" t="str">
        <f t="shared" si="53"/>
        <v/>
      </c>
      <c r="X31" s="54" t="str">
        <f t="shared" si="54"/>
        <v/>
      </c>
      <c r="Y31" s="49" t="str">
        <f t="shared" si="55"/>
        <v/>
      </c>
      <c r="Z31" s="50" t="str">
        <f t="shared" si="56"/>
        <v/>
      </c>
      <c r="AA31" s="53" t="str">
        <f t="shared" si="57"/>
        <v/>
      </c>
      <c r="AB31" s="53" t="str">
        <f t="shared" si="20"/>
        <v/>
      </c>
      <c r="AC31" s="53" t="str">
        <f t="shared" si="21"/>
        <v/>
      </c>
      <c r="AD31" s="47" t="str">
        <f t="shared" si="22"/>
        <v/>
      </c>
      <c r="AE31" s="53" t="str">
        <f t="shared" si="23"/>
        <v/>
      </c>
      <c r="AF31" s="53" t="str">
        <f t="shared" si="24"/>
        <v/>
      </c>
      <c r="AG31" s="71" t="str">
        <f t="shared" ca="1" si="58"/>
        <v/>
      </c>
      <c r="AH31" s="72" t="str">
        <f t="shared" ca="1" si="59"/>
        <v/>
      </c>
    </row>
    <row r="32" spans="1:34">
      <c r="A32" s="52" t="str">
        <f t="shared" si="25"/>
        <v/>
      </c>
      <c r="B32" s="53" t="str">
        <f t="shared" si="0"/>
        <v/>
      </c>
      <c r="C32" s="54" t="str">
        <f t="shared" si="38"/>
        <v/>
      </c>
      <c r="D32" s="49" t="str">
        <f t="shared" si="39"/>
        <v/>
      </c>
      <c r="E32" s="50" t="str">
        <f t="shared" si="40"/>
        <v/>
      </c>
      <c r="F32" s="53" t="str">
        <f t="shared" si="41"/>
        <v/>
      </c>
      <c r="G32" s="51"/>
      <c r="H32" s="52" t="str">
        <f t="shared" si="26"/>
        <v/>
      </c>
      <c r="I32" s="53" t="str">
        <f t="shared" si="42"/>
        <v/>
      </c>
      <c r="J32" s="54" t="str">
        <f t="shared" si="43"/>
        <v/>
      </c>
      <c r="K32" s="49" t="str">
        <f t="shared" si="44"/>
        <v/>
      </c>
      <c r="L32" s="50" t="str">
        <f t="shared" si="45"/>
        <v/>
      </c>
      <c r="M32" s="53" t="str">
        <f t="shared" si="46"/>
        <v/>
      </c>
      <c r="N32" s="51"/>
      <c r="O32" s="52" t="str">
        <f t="shared" si="27"/>
        <v/>
      </c>
      <c r="P32" s="53" t="str">
        <f t="shared" si="47"/>
        <v/>
      </c>
      <c r="Q32" s="54" t="str">
        <f t="shared" si="48"/>
        <v/>
      </c>
      <c r="R32" s="49" t="str">
        <f t="shared" si="49"/>
        <v/>
      </c>
      <c r="S32" s="50" t="str">
        <f t="shared" si="50"/>
        <v/>
      </c>
      <c r="T32" s="53" t="str">
        <f t="shared" si="51"/>
        <v/>
      </c>
      <c r="U32" s="51"/>
      <c r="V32" s="52" t="str">
        <f t="shared" si="52"/>
        <v/>
      </c>
      <c r="W32" s="53" t="str">
        <f t="shared" si="53"/>
        <v/>
      </c>
      <c r="X32" s="54" t="str">
        <f t="shared" si="54"/>
        <v/>
      </c>
      <c r="Y32" s="49" t="str">
        <f t="shared" si="55"/>
        <v/>
      </c>
      <c r="Z32" s="50" t="str">
        <f t="shared" si="56"/>
        <v/>
      </c>
      <c r="AA32" s="53" t="str">
        <f t="shared" si="57"/>
        <v/>
      </c>
      <c r="AB32" s="53" t="str">
        <f t="shared" si="20"/>
        <v/>
      </c>
      <c r="AC32" s="53" t="str">
        <f t="shared" si="21"/>
        <v/>
      </c>
      <c r="AD32" s="47" t="str">
        <f t="shared" si="22"/>
        <v/>
      </c>
      <c r="AE32" s="53" t="str">
        <f t="shared" si="23"/>
        <v/>
      </c>
      <c r="AF32" s="53" t="str">
        <f t="shared" si="24"/>
        <v/>
      </c>
      <c r="AG32" s="71" t="str">
        <f t="shared" ca="1" si="58"/>
        <v/>
      </c>
      <c r="AH32" s="72" t="str">
        <f t="shared" ca="1" si="59"/>
        <v/>
      </c>
    </row>
    <row r="33" spans="1:34">
      <c r="A33" s="52" t="str">
        <f t="shared" si="25"/>
        <v/>
      </c>
      <c r="B33" s="53" t="str">
        <f t="shared" si="0"/>
        <v/>
      </c>
      <c r="C33" s="54" t="str">
        <f t="shared" si="38"/>
        <v/>
      </c>
      <c r="D33" s="49" t="str">
        <f t="shared" si="39"/>
        <v/>
      </c>
      <c r="E33" s="50" t="str">
        <f t="shared" si="40"/>
        <v/>
      </c>
      <c r="F33" s="53" t="str">
        <f t="shared" si="41"/>
        <v/>
      </c>
      <c r="G33" s="51"/>
      <c r="H33" s="52" t="str">
        <f t="shared" si="26"/>
        <v/>
      </c>
      <c r="I33" s="53" t="str">
        <f t="shared" si="42"/>
        <v/>
      </c>
      <c r="J33" s="54" t="str">
        <f t="shared" si="43"/>
        <v/>
      </c>
      <c r="K33" s="49" t="str">
        <f t="shared" si="44"/>
        <v/>
      </c>
      <c r="L33" s="50" t="str">
        <f t="shared" si="45"/>
        <v/>
      </c>
      <c r="M33" s="53" t="str">
        <f t="shared" si="46"/>
        <v/>
      </c>
      <c r="N33" s="51"/>
      <c r="O33" s="52" t="str">
        <f t="shared" si="27"/>
        <v/>
      </c>
      <c r="P33" s="53" t="str">
        <f t="shared" si="47"/>
        <v/>
      </c>
      <c r="Q33" s="54" t="str">
        <f t="shared" si="48"/>
        <v/>
      </c>
      <c r="R33" s="49" t="str">
        <f t="shared" si="49"/>
        <v/>
      </c>
      <c r="S33" s="50" t="str">
        <f t="shared" si="50"/>
        <v/>
      </c>
      <c r="T33" s="53" t="str">
        <f t="shared" si="51"/>
        <v/>
      </c>
      <c r="U33" s="51"/>
      <c r="V33" s="52" t="str">
        <f t="shared" si="52"/>
        <v/>
      </c>
      <c r="W33" s="53" t="str">
        <f t="shared" si="53"/>
        <v/>
      </c>
      <c r="X33" s="54" t="str">
        <f t="shared" si="54"/>
        <v/>
      </c>
      <c r="Y33" s="49" t="str">
        <f t="shared" si="55"/>
        <v/>
      </c>
      <c r="Z33" s="50" t="str">
        <f t="shared" si="56"/>
        <v/>
      </c>
      <c r="AA33" s="53" t="str">
        <f t="shared" si="57"/>
        <v/>
      </c>
      <c r="AB33" s="53" t="str">
        <f t="shared" si="20"/>
        <v/>
      </c>
      <c r="AC33" s="53" t="str">
        <f t="shared" si="21"/>
        <v/>
      </c>
      <c r="AD33" s="47" t="str">
        <f t="shared" si="22"/>
        <v/>
      </c>
      <c r="AE33" s="53" t="str">
        <f t="shared" si="23"/>
        <v/>
      </c>
      <c r="AF33" s="53" t="str">
        <f t="shared" si="24"/>
        <v/>
      </c>
      <c r="AG33" s="71" t="str">
        <f t="shared" ca="1" si="58"/>
        <v/>
      </c>
      <c r="AH33" s="72" t="str">
        <f t="shared" ca="1" si="59"/>
        <v/>
      </c>
    </row>
    <row r="34" spans="1:34">
      <c r="A34" s="52" t="str">
        <f t="shared" si="25"/>
        <v/>
      </c>
      <c r="B34" s="53" t="str">
        <f t="shared" si="0"/>
        <v/>
      </c>
      <c r="C34" s="54" t="str">
        <f t="shared" si="38"/>
        <v/>
      </c>
      <c r="D34" s="49" t="str">
        <f t="shared" si="39"/>
        <v/>
      </c>
      <c r="E34" s="50" t="str">
        <f t="shared" si="40"/>
        <v/>
      </c>
      <c r="F34" s="53" t="str">
        <f t="shared" si="41"/>
        <v/>
      </c>
      <c r="G34" s="51"/>
      <c r="H34" s="52" t="str">
        <f t="shared" si="26"/>
        <v/>
      </c>
      <c r="I34" s="53" t="str">
        <f t="shared" si="42"/>
        <v/>
      </c>
      <c r="J34" s="54" t="str">
        <f t="shared" si="43"/>
        <v/>
      </c>
      <c r="K34" s="49" t="str">
        <f t="shared" si="44"/>
        <v/>
      </c>
      <c r="L34" s="50" t="str">
        <f t="shared" si="45"/>
        <v/>
      </c>
      <c r="M34" s="53" t="str">
        <f t="shared" si="46"/>
        <v/>
      </c>
      <c r="N34" s="51"/>
      <c r="O34" s="52" t="str">
        <f t="shared" si="27"/>
        <v/>
      </c>
      <c r="P34" s="53" t="str">
        <f t="shared" si="47"/>
        <v/>
      </c>
      <c r="Q34" s="54" t="str">
        <f t="shared" si="48"/>
        <v/>
      </c>
      <c r="R34" s="49" t="str">
        <f t="shared" si="49"/>
        <v/>
      </c>
      <c r="S34" s="50" t="str">
        <f t="shared" si="50"/>
        <v/>
      </c>
      <c r="T34" s="53" t="str">
        <f t="shared" si="51"/>
        <v/>
      </c>
      <c r="U34" s="51"/>
      <c r="V34" s="52" t="str">
        <f t="shared" si="52"/>
        <v/>
      </c>
      <c r="W34" s="53" t="str">
        <f t="shared" si="53"/>
        <v/>
      </c>
      <c r="X34" s="54" t="str">
        <f t="shared" si="54"/>
        <v/>
      </c>
      <c r="Y34" s="49" t="str">
        <f t="shared" si="55"/>
        <v/>
      </c>
      <c r="Z34" s="50" t="str">
        <f t="shared" si="56"/>
        <v/>
      </c>
      <c r="AA34" s="53" t="str">
        <f t="shared" si="57"/>
        <v/>
      </c>
      <c r="AB34" s="53" t="str">
        <f t="shared" si="20"/>
        <v/>
      </c>
      <c r="AC34" s="53" t="str">
        <f t="shared" si="21"/>
        <v/>
      </c>
      <c r="AD34" s="47" t="str">
        <f t="shared" si="22"/>
        <v/>
      </c>
      <c r="AE34" s="53" t="str">
        <f t="shared" si="23"/>
        <v/>
      </c>
      <c r="AF34" s="53" t="str">
        <f t="shared" si="24"/>
        <v/>
      </c>
      <c r="AG34" s="71" t="str">
        <f t="shared" ca="1" si="58"/>
        <v/>
      </c>
      <c r="AH34" s="72" t="str">
        <f t="shared" ca="1" si="59"/>
        <v/>
      </c>
    </row>
    <row r="35" spans="1:34">
      <c r="A35" s="52" t="str">
        <f t="shared" si="25"/>
        <v/>
      </c>
      <c r="B35" s="53" t="str">
        <f t="shared" si="0"/>
        <v/>
      </c>
      <c r="C35" s="54" t="str">
        <f t="shared" si="38"/>
        <v/>
      </c>
      <c r="D35" s="49" t="str">
        <f t="shared" si="39"/>
        <v/>
      </c>
      <c r="E35" s="50" t="str">
        <f t="shared" si="40"/>
        <v/>
      </c>
      <c r="F35" s="53" t="str">
        <f t="shared" si="41"/>
        <v/>
      </c>
      <c r="G35" s="51"/>
      <c r="H35" s="52" t="str">
        <f t="shared" si="26"/>
        <v/>
      </c>
      <c r="I35" s="53" t="str">
        <f t="shared" si="42"/>
        <v/>
      </c>
      <c r="J35" s="54" t="str">
        <f t="shared" si="43"/>
        <v/>
      </c>
      <c r="K35" s="49" t="str">
        <f t="shared" si="44"/>
        <v/>
      </c>
      <c r="L35" s="50" t="str">
        <f t="shared" si="45"/>
        <v/>
      </c>
      <c r="M35" s="53" t="str">
        <f t="shared" si="46"/>
        <v/>
      </c>
      <c r="N35" s="51"/>
      <c r="O35" s="52" t="str">
        <f t="shared" si="27"/>
        <v/>
      </c>
      <c r="P35" s="53" t="str">
        <f t="shared" si="47"/>
        <v/>
      </c>
      <c r="Q35" s="54" t="str">
        <f t="shared" si="48"/>
        <v/>
      </c>
      <c r="R35" s="49" t="str">
        <f t="shared" si="49"/>
        <v/>
      </c>
      <c r="S35" s="50" t="str">
        <f t="shared" si="50"/>
        <v/>
      </c>
      <c r="T35" s="53" t="str">
        <f t="shared" si="51"/>
        <v/>
      </c>
      <c r="U35" s="51"/>
      <c r="V35" s="52" t="str">
        <f t="shared" si="52"/>
        <v/>
      </c>
      <c r="W35" s="53" t="str">
        <f t="shared" si="53"/>
        <v/>
      </c>
      <c r="X35" s="54" t="str">
        <f t="shared" si="54"/>
        <v/>
      </c>
      <c r="Y35" s="49" t="str">
        <f t="shared" si="55"/>
        <v/>
      </c>
      <c r="Z35" s="50" t="str">
        <f t="shared" si="56"/>
        <v/>
      </c>
      <c r="AA35" s="53" t="str">
        <f t="shared" si="57"/>
        <v/>
      </c>
      <c r="AB35" s="53" t="str">
        <f t="shared" si="20"/>
        <v/>
      </c>
      <c r="AC35" s="53" t="str">
        <f t="shared" si="21"/>
        <v/>
      </c>
      <c r="AD35" s="47" t="str">
        <f t="shared" si="22"/>
        <v/>
      </c>
      <c r="AE35" s="53" t="str">
        <f t="shared" si="23"/>
        <v/>
      </c>
      <c r="AF35" s="53" t="str">
        <f t="shared" si="24"/>
        <v/>
      </c>
      <c r="AG35" s="71" t="str">
        <f t="shared" ca="1" si="58"/>
        <v/>
      </c>
      <c r="AH35" s="72" t="str">
        <f t="shared" ca="1" si="59"/>
        <v/>
      </c>
    </row>
    <row r="36" spans="1:34">
      <c r="A36" s="52" t="str">
        <f t="shared" si="25"/>
        <v/>
      </c>
      <c r="B36" s="53" t="str">
        <f t="shared" si="0"/>
        <v/>
      </c>
      <c r="C36" s="54" t="str">
        <f t="shared" si="38"/>
        <v/>
      </c>
      <c r="D36" s="49" t="str">
        <f t="shared" si="39"/>
        <v/>
      </c>
      <c r="E36" s="50" t="str">
        <f t="shared" si="40"/>
        <v/>
      </c>
      <c r="F36" s="53" t="str">
        <f t="shared" si="41"/>
        <v/>
      </c>
      <c r="G36" s="51"/>
      <c r="H36" s="52" t="str">
        <f t="shared" si="26"/>
        <v/>
      </c>
      <c r="I36" s="53" t="str">
        <f t="shared" si="42"/>
        <v/>
      </c>
      <c r="J36" s="54" t="str">
        <f t="shared" si="43"/>
        <v/>
      </c>
      <c r="K36" s="49" t="str">
        <f t="shared" si="44"/>
        <v/>
      </c>
      <c r="L36" s="50" t="str">
        <f t="shared" si="45"/>
        <v/>
      </c>
      <c r="M36" s="53" t="str">
        <f t="shared" si="46"/>
        <v/>
      </c>
      <c r="N36" s="51"/>
      <c r="O36" s="52" t="str">
        <f t="shared" si="27"/>
        <v/>
      </c>
      <c r="P36" s="53" t="str">
        <f t="shared" si="47"/>
        <v/>
      </c>
      <c r="Q36" s="54" t="str">
        <f t="shared" si="48"/>
        <v/>
      </c>
      <c r="R36" s="49" t="str">
        <f t="shared" si="49"/>
        <v/>
      </c>
      <c r="S36" s="50" t="str">
        <f t="shared" si="50"/>
        <v/>
      </c>
      <c r="T36" s="53" t="str">
        <f t="shared" si="51"/>
        <v/>
      </c>
      <c r="U36" s="51"/>
      <c r="V36" s="52" t="str">
        <f t="shared" si="52"/>
        <v/>
      </c>
      <c r="W36" s="53" t="str">
        <f t="shared" si="53"/>
        <v/>
      </c>
      <c r="X36" s="54" t="str">
        <f t="shared" si="54"/>
        <v/>
      </c>
      <c r="Y36" s="49" t="str">
        <f t="shared" si="55"/>
        <v/>
      </c>
      <c r="Z36" s="50" t="str">
        <f t="shared" si="56"/>
        <v/>
      </c>
      <c r="AA36" s="53" t="str">
        <f t="shared" si="57"/>
        <v/>
      </c>
      <c r="AB36" s="53" t="str">
        <f t="shared" si="20"/>
        <v/>
      </c>
      <c r="AC36" s="53" t="str">
        <f t="shared" si="21"/>
        <v/>
      </c>
      <c r="AD36" s="47" t="str">
        <f t="shared" si="22"/>
        <v/>
      </c>
      <c r="AE36" s="53" t="str">
        <f t="shared" si="23"/>
        <v/>
      </c>
      <c r="AF36" s="53" t="str">
        <f t="shared" si="24"/>
        <v/>
      </c>
      <c r="AG36" s="71" t="str">
        <f t="shared" ca="1" si="58"/>
        <v/>
      </c>
      <c r="AH36" s="72" t="str">
        <f t="shared" ca="1" si="59"/>
        <v/>
      </c>
    </row>
    <row r="37" spans="1:34">
      <c r="A37" s="52" t="str">
        <f t="shared" si="25"/>
        <v/>
      </c>
      <c r="B37" s="53" t="str">
        <f t="shared" si="0"/>
        <v/>
      </c>
      <c r="C37" s="54" t="str">
        <f t="shared" si="38"/>
        <v/>
      </c>
      <c r="D37" s="49" t="str">
        <f t="shared" si="39"/>
        <v/>
      </c>
      <c r="E37" s="50" t="str">
        <f t="shared" si="40"/>
        <v/>
      </c>
      <c r="F37" s="53" t="str">
        <f t="shared" si="41"/>
        <v/>
      </c>
      <c r="G37" s="51"/>
      <c r="H37" s="52" t="str">
        <f t="shared" si="26"/>
        <v/>
      </c>
      <c r="I37" s="53" t="str">
        <f t="shared" si="42"/>
        <v/>
      </c>
      <c r="J37" s="54" t="str">
        <f t="shared" si="43"/>
        <v/>
      </c>
      <c r="K37" s="49" t="str">
        <f t="shared" si="44"/>
        <v/>
      </c>
      <c r="L37" s="50" t="str">
        <f t="shared" si="45"/>
        <v/>
      </c>
      <c r="M37" s="53" t="str">
        <f t="shared" si="46"/>
        <v/>
      </c>
      <c r="N37" s="51"/>
      <c r="O37" s="52" t="str">
        <f t="shared" si="27"/>
        <v/>
      </c>
      <c r="P37" s="53" t="str">
        <f t="shared" si="47"/>
        <v/>
      </c>
      <c r="Q37" s="54" t="str">
        <f t="shared" si="48"/>
        <v/>
      </c>
      <c r="R37" s="49" t="str">
        <f t="shared" si="49"/>
        <v/>
      </c>
      <c r="S37" s="50" t="str">
        <f t="shared" si="50"/>
        <v/>
      </c>
      <c r="T37" s="53" t="str">
        <f t="shared" si="51"/>
        <v/>
      </c>
      <c r="U37" s="51"/>
      <c r="V37" s="52" t="str">
        <f t="shared" si="52"/>
        <v/>
      </c>
      <c r="W37" s="53" t="str">
        <f t="shared" si="53"/>
        <v/>
      </c>
      <c r="X37" s="54" t="str">
        <f t="shared" si="54"/>
        <v/>
      </c>
      <c r="Y37" s="49" t="str">
        <f t="shared" si="55"/>
        <v/>
      </c>
      <c r="Z37" s="50" t="str">
        <f t="shared" si="56"/>
        <v/>
      </c>
      <c r="AA37" s="53" t="str">
        <f t="shared" si="57"/>
        <v/>
      </c>
      <c r="AB37" s="53" t="str">
        <f t="shared" si="20"/>
        <v/>
      </c>
      <c r="AC37" s="53" t="str">
        <f t="shared" si="21"/>
        <v/>
      </c>
      <c r="AD37" s="47" t="str">
        <f t="shared" si="22"/>
        <v/>
      </c>
      <c r="AE37" s="53" t="str">
        <f t="shared" si="23"/>
        <v/>
      </c>
      <c r="AF37" s="53" t="str">
        <f t="shared" si="24"/>
        <v/>
      </c>
      <c r="AG37" s="71" t="str">
        <f t="shared" ca="1" si="58"/>
        <v/>
      </c>
      <c r="AH37" s="72" t="str">
        <f t="shared" ca="1" si="59"/>
        <v/>
      </c>
    </row>
    <row r="38" spans="1:34">
      <c r="A38" s="52" t="str">
        <f t="shared" si="25"/>
        <v/>
      </c>
      <c r="B38" s="53" t="str">
        <f t="shared" si="0"/>
        <v/>
      </c>
      <c r="C38" s="54" t="str">
        <f t="shared" si="38"/>
        <v/>
      </c>
      <c r="D38" s="49" t="str">
        <f t="shared" si="39"/>
        <v/>
      </c>
      <c r="E38" s="50" t="str">
        <f t="shared" si="40"/>
        <v/>
      </c>
      <c r="F38" s="53" t="str">
        <f t="shared" si="41"/>
        <v/>
      </c>
      <c r="G38" s="51"/>
      <c r="H38" s="52" t="str">
        <f t="shared" si="26"/>
        <v/>
      </c>
      <c r="I38" s="53" t="str">
        <f t="shared" si="42"/>
        <v/>
      </c>
      <c r="J38" s="54" t="str">
        <f t="shared" si="43"/>
        <v/>
      </c>
      <c r="K38" s="49" t="str">
        <f t="shared" si="44"/>
        <v/>
      </c>
      <c r="L38" s="50" t="str">
        <f t="shared" si="45"/>
        <v/>
      </c>
      <c r="M38" s="53" t="str">
        <f t="shared" si="46"/>
        <v/>
      </c>
      <c r="N38" s="51"/>
      <c r="O38" s="52" t="str">
        <f t="shared" si="27"/>
        <v/>
      </c>
      <c r="P38" s="53" t="str">
        <f t="shared" si="47"/>
        <v/>
      </c>
      <c r="Q38" s="54" t="str">
        <f t="shared" si="48"/>
        <v/>
      </c>
      <c r="R38" s="49" t="str">
        <f t="shared" si="49"/>
        <v/>
      </c>
      <c r="S38" s="50" t="str">
        <f t="shared" si="50"/>
        <v/>
      </c>
      <c r="T38" s="53" t="str">
        <f t="shared" si="51"/>
        <v/>
      </c>
      <c r="U38" s="51"/>
      <c r="V38" s="52" t="str">
        <f t="shared" si="52"/>
        <v/>
      </c>
      <c r="W38" s="53" t="str">
        <f t="shared" si="53"/>
        <v/>
      </c>
      <c r="X38" s="54" t="str">
        <f t="shared" si="54"/>
        <v/>
      </c>
      <c r="Y38" s="49" t="str">
        <f t="shared" si="55"/>
        <v/>
      </c>
      <c r="Z38" s="50" t="str">
        <f t="shared" si="56"/>
        <v/>
      </c>
      <c r="AA38" s="53" t="str">
        <f t="shared" si="57"/>
        <v/>
      </c>
      <c r="AB38" s="53" t="str">
        <f t="shared" si="20"/>
        <v/>
      </c>
      <c r="AC38" s="53" t="str">
        <f t="shared" si="21"/>
        <v/>
      </c>
      <c r="AD38" s="47" t="str">
        <f t="shared" si="22"/>
        <v/>
      </c>
      <c r="AE38" s="53" t="str">
        <f t="shared" si="23"/>
        <v/>
      </c>
      <c r="AF38" s="53" t="str">
        <f t="shared" si="24"/>
        <v/>
      </c>
      <c r="AG38" s="71" t="str">
        <f t="shared" ca="1" si="58"/>
        <v/>
      </c>
      <c r="AH38" s="72" t="str">
        <f t="shared" ca="1" si="59"/>
        <v/>
      </c>
    </row>
    <row r="39" spans="1:34">
      <c r="A39" s="52" t="str">
        <f t="shared" si="25"/>
        <v/>
      </c>
      <c r="B39" s="53" t="str">
        <f t="shared" si="0"/>
        <v/>
      </c>
      <c r="C39" s="54" t="str">
        <f t="shared" si="38"/>
        <v/>
      </c>
      <c r="D39" s="49" t="str">
        <f t="shared" si="39"/>
        <v/>
      </c>
      <c r="E39" s="50" t="str">
        <f t="shared" si="40"/>
        <v/>
      </c>
      <c r="F39" s="53" t="str">
        <f t="shared" si="41"/>
        <v/>
      </c>
      <c r="G39" s="51"/>
      <c r="H39" s="52" t="str">
        <f t="shared" si="26"/>
        <v/>
      </c>
      <c r="I39" s="53" t="str">
        <f t="shared" si="42"/>
        <v/>
      </c>
      <c r="J39" s="54" t="str">
        <f t="shared" si="43"/>
        <v/>
      </c>
      <c r="K39" s="49" t="str">
        <f t="shared" si="44"/>
        <v/>
      </c>
      <c r="L39" s="50" t="str">
        <f t="shared" si="45"/>
        <v/>
      </c>
      <c r="M39" s="53" t="str">
        <f t="shared" si="46"/>
        <v/>
      </c>
      <c r="N39" s="51"/>
      <c r="O39" s="52" t="str">
        <f t="shared" si="27"/>
        <v/>
      </c>
      <c r="P39" s="53" t="str">
        <f t="shared" si="47"/>
        <v/>
      </c>
      <c r="Q39" s="54" t="str">
        <f t="shared" si="48"/>
        <v/>
      </c>
      <c r="R39" s="49" t="str">
        <f t="shared" si="49"/>
        <v/>
      </c>
      <c r="S39" s="50" t="str">
        <f t="shared" si="50"/>
        <v/>
      </c>
      <c r="T39" s="53" t="str">
        <f t="shared" si="51"/>
        <v/>
      </c>
      <c r="U39" s="51"/>
      <c r="V39" s="52" t="str">
        <f t="shared" si="52"/>
        <v/>
      </c>
      <c r="W39" s="53" t="str">
        <f t="shared" si="53"/>
        <v/>
      </c>
      <c r="X39" s="54" t="str">
        <f t="shared" si="54"/>
        <v/>
      </c>
      <c r="Y39" s="49" t="str">
        <f t="shared" si="55"/>
        <v/>
      </c>
      <c r="Z39" s="50" t="str">
        <f t="shared" si="56"/>
        <v/>
      </c>
      <c r="AA39" s="53" t="str">
        <f t="shared" si="57"/>
        <v/>
      </c>
      <c r="AB39" s="53" t="str">
        <f t="shared" si="20"/>
        <v/>
      </c>
      <c r="AC39" s="53" t="str">
        <f t="shared" si="21"/>
        <v/>
      </c>
      <c r="AD39" s="47" t="str">
        <f t="shared" si="22"/>
        <v/>
      </c>
      <c r="AE39" s="53" t="str">
        <f t="shared" si="23"/>
        <v/>
      </c>
      <c r="AF39" s="53" t="str">
        <f t="shared" si="24"/>
        <v/>
      </c>
      <c r="AG39" s="71" t="str">
        <f t="shared" ca="1" si="58"/>
        <v/>
      </c>
      <c r="AH39" s="72" t="str">
        <f t="shared" ca="1" si="59"/>
        <v/>
      </c>
    </row>
    <row r="40" spans="1:34">
      <c r="A40" s="52" t="str">
        <f t="shared" si="25"/>
        <v/>
      </c>
      <c r="B40" s="53" t="str">
        <f t="shared" si="0"/>
        <v/>
      </c>
      <c r="C40" s="54" t="str">
        <f t="shared" si="38"/>
        <v/>
      </c>
      <c r="D40" s="49" t="str">
        <f t="shared" si="39"/>
        <v/>
      </c>
      <c r="E40" s="50" t="str">
        <f t="shared" si="40"/>
        <v/>
      </c>
      <c r="F40" s="53" t="str">
        <f t="shared" si="41"/>
        <v/>
      </c>
      <c r="G40" s="51"/>
      <c r="H40" s="52" t="str">
        <f t="shared" si="26"/>
        <v/>
      </c>
      <c r="I40" s="53" t="str">
        <f t="shared" si="42"/>
        <v/>
      </c>
      <c r="J40" s="54" t="str">
        <f t="shared" si="43"/>
        <v/>
      </c>
      <c r="K40" s="49" t="str">
        <f t="shared" si="44"/>
        <v/>
      </c>
      <c r="L40" s="50" t="str">
        <f t="shared" si="45"/>
        <v/>
      </c>
      <c r="M40" s="53" t="str">
        <f t="shared" si="46"/>
        <v/>
      </c>
      <c r="N40" s="51"/>
      <c r="O40" s="52" t="str">
        <f t="shared" si="27"/>
        <v/>
      </c>
      <c r="P40" s="53" t="str">
        <f t="shared" si="47"/>
        <v/>
      </c>
      <c r="Q40" s="54" t="str">
        <f t="shared" si="48"/>
        <v/>
      </c>
      <c r="R40" s="49" t="str">
        <f t="shared" si="49"/>
        <v/>
      </c>
      <c r="S40" s="50" t="str">
        <f t="shared" si="50"/>
        <v/>
      </c>
      <c r="T40" s="53" t="str">
        <f t="shared" si="51"/>
        <v/>
      </c>
      <c r="U40" s="51"/>
      <c r="V40" s="52" t="str">
        <f t="shared" si="52"/>
        <v/>
      </c>
      <c r="W40" s="53" t="str">
        <f t="shared" si="53"/>
        <v/>
      </c>
      <c r="X40" s="54" t="str">
        <f t="shared" si="54"/>
        <v/>
      </c>
      <c r="Y40" s="49" t="str">
        <f t="shared" si="55"/>
        <v/>
      </c>
      <c r="Z40" s="50" t="str">
        <f t="shared" si="56"/>
        <v/>
      </c>
      <c r="AA40" s="53" t="str">
        <f t="shared" si="57"/>
        <v/>
      </c>
      <c r="AB40" s="53" t="str">
        <f t="shared" si="20"/>
        <v/>
      </c>
      <c r="AC40" s="53" t="str">
        <f t="shared" si="21"/>
        <v/>
      </c>
      <c r="AD40" s="47" t="str">
        <f t="shared" si="22"/>
        <v/>
      </c>
      <c r="AE40" s="53" t="str">
        <f t="shared" si="23"/>
        <v/>
      </c>
      <c r="AF40" s="53" t="str">
        <f t="shared" si="24"/>
        <v/>
      </c>
      <c r="AG40" s="71" t="str">
        <f t="shared" ca="1" si="58"/>
        <v/>
      </c>
      <c r="AH40" s="72" t="str">
        <f t="shared" ca="1" si="59"/>
        <v/>
      </c>
    </row>
    <row r="41" spans="1:34">
      <c r="A41" s="52" t="str">
        <f t="shared" si="25"/>
        <v/>
      </c>
      <c r="B41" s="53" t="str">
        <f t="shared" si="0"/>
        <v/>
      </c>
      <c r="C41" s="54" t="str">
        <f t="shared" si="38"/>
        <v/>
      </c>
      <c r="D41" s="49" t="str">
        <f t="shared" si="39"/>
        <v/>
      </c>
      <c r="E41" s="50" t="str">
        <f t="shared" si="40"/>
        <v/>
      </c>
      <c r="F41" s="53" t="str">
        <f t="shared" si="41"/>
        <v/>
      </c>
      <c r="G41" s="51"/>
      <c r="H41" s="52" t="str">
        <f t="shared" si="26"/>
        <v/>
      </c>
      <c r="I41" s="53" t="str">
        <f t="shared" si="42"/>
        <v/>
      </c>
      <c r="J41" s="54" t="str">
        <f t="shared" si="43"/>
        <v/>
      </c>
      <c r="K41" s="49" t="str">
        <f t="shared" si="44"/>
        <v/>
      </c>
      <c r="L41" s="50" t="str">
        <f t="shared" si="45"/>
        <v/>
      </c>
      <c r="M41" s="53" t="str">
        <f t="shared" si="46"/>
        <v/>
      </c>
      <c r="N41" s="51"/>
      <c r="O41" s="52" t="str">
        <f t="shared" si="27"/>
        <v/>
      </c>
      <c r="P41" s="53" t="str">
        <f t="shared" si="47"/>
        <v/>
      </c>
      <c r="Q41" s="54" t="str">
        <f t="shared" si="48"/>
        <v/>
      </c>
      <c r="R41" s="49" t="str">
        <f t="shared" si="49"/>
        <v/>
      </c>
      <c r="S41" s="50" t="str">
        <f t="shared" si="50"/>
        <v/>
      </c>
      <c r="T41" s="53" t="str">
        <f t="shared" si="51"/>
        <v/>
      </c>
      <c r="U41" s="51"/>
      <c r="V41" s="52" t="str">
        <f t="shared" si="52"/>
        <v/>
      </c>
      <c r="W41" s="53" t="str">
        <f t="shared" si="53"/>
        <v/>
      </c>
      <c r="X41" s="54" t="str">
        <f t="shared" si="54"/>
        <v/>
      </c>
      <c r="Y41" s="49" t="str">
        <f t="shared" si="55"/>
        <v/>
      </c>
      <c r="Z41" s="50" t="str">
        <f t="shared" si="56"/>
        <v/>
      </c>
      <c r="AA41" s="53" t="str">
        <f t="shared" si="57"/>
        <v/>
      </c>
      <c r="AB41" s="53" t="str">
        <f t="shared" si="20"/>
        <v/>
      </c>
      <c r="AC41" s="53" t="str">
        <f t="shared" si="21"/>
        <v/>
      </c>
      <c r="AD41" s="47" t="str">
        <f t="shared" si="22"/>
        <v/>
      </c>
      <c r="AE41" s="53" t="str">
        <f t="shared" si="23"/>
        <v/>
      </c>
      <c r="AF41" s="53" t="str">
        <f t="shared" si="24"/>
        <v/>
      </c>
      <c r="AG41" s="71" t="str">
        <f t="shared" ca="1" si="58"/>
        <v/>
      </c>
      <c r="AH41" s="72" t="str">
        <f t="shared" ca="1" si="59"/>
        <v/>
      </c>
    </row>
    <row r="42" spans="1:34">
      <c r="A42" s="52" t="str">
        <f t="shared" si="25"/>
        <v/>
      </c>
      <c r="B42" s="53" t="str">
        <f t="shared" si="0"/>
        <v/>
      </c>
      <c r="C42" s="54" t="str">
        <f t="shared" si="38"/>
        <v/>
      </c>
      <c r="D42" s="49" t="str">
        <f t="shared" si="39"/>
        <v/>
      </c>
      <c r="E42" s="50" t="str">
        <f t="shared" si="40"/>
        <v/>
      </c>
      <c r="F42" s="53" t="str">
        <f t="shared" si="41"/>
        <v/>
      </c>
      <c r="G42" s="51"/>
      <c r="H42" s="52" t="str">
        <f t="shared" si="26"/>
        <v/>
      </c>
      <c r="I42" s="53" t="str">
        <f t="shared" si="42"/>
        <v/>
      </c>
      <c r="J42" s="54" t="str">
        <f t="shared" si="43"/>
        <v/>
      </c>
      <c r="K42" s="49" t="str">
        <f t="shared" si="44"/>
        <v/>
      </c>
      <c r="L42" s="50" t="str">
        <f t="shared" si="45"/>
        <v/>
      </c>
      <c r="M42" s="53" t="str">
        <f t="shared" si="46"/>
        <v/>
      </c>
      <c r="N42" s="51"/>
      <c r="O42" s="52" t="str">
        <f t="shared" si="27"/>
        <v/>
      </c>
      <c r="P42" s="53" t="str">
        <f t="shared" si="47"/>
        <v/>
      </c>
      <c r="Q42" s="54" t="str">
        <f t="shared" si="48"/>
        <v/>
      </c>
      <c r="R42" s="49" t="str">
        <f t="shared" si="49"/>
        <v/>
      </c>
      <c r="S42" s="50" t="str">
        <f t="shared" si="50"/>
        <v/>
      </c>
      <c r="T42" s="53" t="str">
        <f t="shared" si="51"/>
        <v/>
      </c>
      <c r="U42" s="51"/>
      <c r="V42" s="52" t="str">
        <f t="shared" si="52"/>
        <v/>
      </c>
      <c r="W42" s="53" t="str">
        <f t="shared" si="53"/>
        <v/>
      </c>
      <c r="X42" s="54" t="str">
        <f t="shared" si="54"/>
        <v/>
      </c>
      <c r="Y42" s="49" t="str">
        <f t="shared" si="55"/>
        <v/>
      </c>
      <c r="Z42" s="50" t="str">
        <f t="shared" si="56"/>
        <v/>
      </c>
      <c r="AA42" s="53" t="str">
        <f t="shared" si="57"/>
        <v/>
      </c>
      <c r="AB42" s="53" t="str">
        <f t="shared" si="20"/>
        <v/>
      </c>
      <c r="AC42" s="53" t="str">
        <f t="shared" si="21"/>
        <v/>
      </c>
      <c r="AD42" s="47" t="str">
        <f t="shared" si="22"/>
        <v/>
      </c>
      <c r="AE42" s="53" t="str">
        <f t="shared" si="23"/>
        <v/>
      </c>
      <c r="AF42" s="53" t="str">
        <f t="shared" si="24"/>
        <v/>
      </c>
      <c r="AG42" s="71" t="str">
        <f t="shared" ca="1" si="58"/>
        <v/>
      </c>
      <c r="AH42" s="72" t="str">
        <f t="shared" ca="1" si="59"/>
        <v/>
      </c>
    </row>
    <row r="43" spans="1:34">
      <c r="A43" s="52" t="str">
        <f t="shared" si="25"/>
        <v/>
      </c>
      <c r="B43" s="53" t="str">
        <f t="shared" si="0"/>
        <v/>
      </c>
      <c r="C43" s="54" t="str">
        <f t="shared" si="38"/>
        <v/>
      </c>
      <c r="D43" s="49" t="str">
        <f t="shared" si="39"/>
        <v/>
      </c>
      <c r="E43" s="50" t="str">
        <f t="shared" si="40"/>
        <v/>
      </c>
      <c r="F43" s="53" t="str">
        <f t="shared" si="41"/>
        <v/>
      </c>
      <c r="G43" s="51"/>
      <c r="H43" s="52" t="str">
        <f t="shared" si="26"/>
        <v/>
      </c>
      <c r="I43" s="53" t="str">
        <f t="shared" si="42"/>
        <v/>
      </c>
      <c r="J43" s="54" t="str">
        <f t="shared" si="43"/>
        <v/>
      </c>
      <c r="K43" s="49" t="str">
        <f t="shared" si="44"/>
        <v/>
      </c>
      <c r="L43" s="50" t="str">
        <f t="shared" si="45"/>
        <v/>
      </c>
      <c r="M43" s="53" t="str">
        <f t="shared" si="46"/>
        <v/>
      </c>
      <c r="N43" s="51"/>
      <c r="O43" s="52" t="str">
        <f t="shared" si="27"/>
        <v/>
      </c>
      <c r="P43" s="53" t="str">
        <f t="shared" si="47"/>
        <v/>
      </c>
      <c r="Q43" s="54" t="str">
        <f t="shared" si="48"/>
        <v/>
      </c>
      <c r="R43" s="49" t="str">
        <f t="shared" si="49"/>
        <v/>
      </c>
      <c r="S43" s="50" t="str">
        <f t="shared" si="50"/>
        <v/>
      </c>
      <c r="T43" s="53" t="str">
        <f t="shared" si="51"/>
        <v/>
      </c>
      <c r="U43" s="51"/>
      <c r="V43" s="52" t="str">
        <f t="shared" si="52"/>
        <v/>
      </c>
      <c r="W43" s="53" t="str">
        <f t="shared" si="53"/>
        <v/>
      </c>
      <c r="X43" s="54" t="str">
        <f t="shared" si="54"/>
        <v/>
      </c>
      <c r="Y43" s="49" t="str">
        <f t="shared" si="55"/>
        <v/>
      </c>
      <c r="Z43" s="50" t="str">
        <f t="shared" si="56"/>
        <v/>
      </c>
      <c r="AA43" s="53" t="str">
        <f t="shared" si="57"/>
        <v/>
      </c>
      <c r="AB43" s="53" t="str">
        <f t="shared" si="20"/>
        <v/>
      </c>
      <c r="AC43" s="53" t="str">
        <f t="shared" si="21"/>
        <v/>
      </c>
      <c r="AD43" s="47" t="str">
        <f t="shared" si="22"/>
        <v/>
      </c>
      <c r="AE43" s="53" t="str">
        <f t="shared" si="23"/>
        <v/>
      </c>
      <c r="AF43" s="53" t="str">
        <f t="shared" si="24"/>
        <v/>
      </c>
      <c r="AG43" s="71" t="str">
        <f t="shared" ca="1" si="58"/>
        <v/>
      </c>
      <c r="AH43" s="72" t="str">
        <f t="shared" ca="1" si="59"/>
        <v/>
      </c>
    </row>
    <row r="44" spans="1:34">
      <c r="A44" s="52" t="str">
        <f t="shared" si="25"/>
        <v/>
      </c>
      <c r="B44" s="53" t="str">
        <f t="shared" si="0"/>
        <v/>
      </c>
      <c r="C44" s="54" t="str">
        <f t="shared" si="38"/>
        <v/>
      </c>
      <c r="D44" s="49" t="str">
        <f t="shared" si="39"/>
        <v/>
      </c>
      <c r="E44" s="50" t="str">
        <f t="shared" si="40"/>
        <v/>
      </c>
      <c r="F44" s="53" t="str">
        <f t="shared" si="41"/>
        <v/>
      </c>
      <c r="G44" s="51"/>
      <c r="H44" s="52" t="str">
        <f t="shared" si="26"/>
        <v/>
      </c>
      <c r="I44" s="53" t="str">
        <f t="shared" si="42"/>
        <v/>
      </c>
      <c r="J44" s="54" t="str">
        <f t="shared" si="43"/>
        <v/>
      </c>
      <c r="K44" s="49" t="str">
        <f t="shared" si="44"/>
        <v/>
      </c>
      <c r="L44" s="50" t="str">
        <f t="shared" si="45"/>
        <v/>
      </c>
      <c r="M44" s="53" t="str">
        <f t="shared" si="46"/>
        <v/>
      </c>
      <c r="N44" s="51"/>
      <c r="O44" s="52" t="str">
        <f t="shared" si="27"/>
        <v/>
      </c>
      <c r="P44" s="53" t="str">
        <f t="shared" si="47"/>
        <v/>
      </c>
      <c r="Q44" s="54" t="str">
        <f t="shared" si="48"/>
        <v/>
      </c>
      <c r="R44" s="49" t="str">
        <f t="shared" si="49"/>
        <v/>
      </c>
      <c r="S44" s="50" t="str">
        <f t="shared" si="50"/>
        <v/>
      </c>
      <c r="T44" s="53" t="str">
        <f t="shared" si="51"/>
        <v/>
      </c>
      <c r="U44" s="51"/>
      <c r="V44" s="52" t="str">
        <f t="shared" si="52"/>
        <v/>
      </c>
      <c r="W44" s="53" t="str">
        <f t="shared" si="53"/>
        <v/>
      </c>
      <c r="X44" s="54" t="str">
        <f t="shared" si="54"/>
        <v/>
      </c>
      <c r="Y44" s="49" t="str">
        <f t="shared" si="55"/>
        <v/>
      </c>
      <c r="Z44" s="50" t="str">
        <f t="shared" si="56"/>
        <v/>
      </c>
      <c r="AA44" s="53" t="str">
        <f t="shared" si="57"/>
        <v/>
      </c>
      <c r="AB44" s="53" t="str">
        <f t="shared" si="20"/>
        <v/>
      </c>
      <c r="AC44" s="53" t="str">
        <f t="shared" si="21"/>
        <v/>
      </c>
      <c r="AD44" s="47" t="str">
        <f t="shared" si="22"/>
        <v/>
      </c>
      <c r="AE44" s="53" t="str">
        <f t="shared" si="23"/>
        <v/>
      </c>
      <c r="AF44" s="53" t="str">
        <f t="shared" si="24"/>
        <v/>
      </c>
      <c r="AG44" s="71" t="str">
        <f t="shared" ca="1" si="58"/>
        <v/>
      </c>
      <c r="AH44" s="72" t="str">
        <f t="shared" ca="1" si="59"/>
        <v/>
      </c>
    </row>
    <row r="45" spans="1:34">
      <c r="A45" s="52" t="str">
        <f t="shared" si="25"/>
        <v/>
      </c>
      <c r="B45" s="53" t="str">
        <f t="shared" si="0"/>
        <v/>
      </c>
      <c r="C45" s="54" t="str">
        <f t="shared" si="38"/>
        <v/>
      </c>
      <c r="D45" s="49" t="str">
        <f t="shared" si="39"/>
        <v/>
      </c>
      <c r="E45" s="50" t="str">
        <f t="shared" si="40"/>
        <v/>
      </c>
      <c r="F45" s="53" t="str">
        <f t="shared" si="41"/>
        <v/>
      </c>
      <c r="G45" s="51"/>
      <c r="H45" s="52" t="str">
        <f t="shared" si="26"/>
        <v/>
      </c>
      <c r="I45" s="53" t="str">
        <f t="shared" si="42"/>
        <v/>
      </c>
      <c r="J45" s="54" t="str">
        <f t="shared" si="43"/>
        <v/>
      </c>
      <c r="K45" s="49" t="str">
        <f t="shared" si="44"/>
        <v/>
      </c>
      <c r="L45" s="50" t="str">
        <f t="shared" si="45"/>
        <v/>
      </c>
      <c r="M45" s="53" t="str">
        <f t="shared" si="46"/>
        <v/>
      </c>
      <c r="N45" s="51"/>
      <c r="O45" s="52" t="str">
        <f t="shared" si="27"/>
        <v/>
      </c>
      <c r="P45" s="53" t="str">
        <f t="shared" si="47"/>
        <v/>
      </c>
      <c r="Q45" s="54" t="str">
        <f t="shared" si="48"/>
        <v/>
      </c>
      <c r="R45" s="49" t="str">
        <f t="shared" si="49"/>
        <v/>
      </c>
      <c r="S45" s="50" t="str">
        <f t="shared" si="50"/>
        <v/>
      </c>
      <c r="T45" s="53" t="str">
        <f t="shared" si="51"/>
        <v/>
      </c>
      <c r="U45" s="51"/>
      <c r="V45" s="52" t="str">
        <f t="shared" si="52"/>
        <v/>
      </c>
      <c r="W45" s="53" t="str">
        <f t="shared" si="53"/>
        <v/>
      </c>
      <c r="X45" s="54" t="str">
        <f t="shared" si="54"/>
        <v/>
      </c>
      <c r="Y45" s="49" t="str">
        <f t="shared" si="55"/>
        <v/>
      </c>
      <c r="Z45" s="50" t="str">
        <f t="shared" si="56"/>
        <v/>
      </c>
      <c r="AA45" s="53" t="str">
        <f t="shared" si="57"/>
        <v/>
      </c>
      <c r="AB45" s="53" t="str">
        <f t="shared" si="20"/>
        <v/>
      </c>
      <c r="AC45" s="53" t="str">
        <f t="shared" si="21"/>
        <v/>
      </c>
      <c r="AD45" s="47" t="str">
        <f t="shared" si="22"/>
        <v/>
      </c>
      <c r="AE45" s="53" t="str">
        <f t="shared" si="23"/>
        <v/>
      </c>
      <c r="AF45" s="53" t="str">
        <f t="shared" si="24"/>
        <v/>
      </c>
      <c r="AG45" s="71" t="str">
        <f t="shared" ca="1" si="58"/>
        <v/>
      </c>
      <c r="AH45" s="72" t="str">
        <f t="shared" ca="1" si="59"/>
        <v/>
      </c>
    </row>
    <row r="46" spans="1:34">
      <c r="A46" s="52" t="str">
        <f t="shared" si="25"/>
        <v/>
      </c>
      <c r="B46" s="53" t="str">
        <f t="shared" si="0"/>
        <v/>
      </c>
      <c r="C46" s="54" t="str">
        <f t="shared" si="38"/>
        <v/>
      </c>
      <c r="D46" s="49" t="str">
        <f t="shared" si="39"/>
        <v/>
      </c>
      <c r="E46" s="50" t="str">
        <f t="shared" si="40"/>
        <v/>
      </c>
      <c r="F46" s="53" t="str">
        <f t="shared" si="41"/>
        <v/>
      </c>
      <c r="G46" s="51"/>
      <c r="H46" s="52" t="str">
        <f t="shared" si="26"/>
        <v/>
      </c>
      <c r="I46" s="53" t="str">
        <f t="shared" si="42"/>
        <v/>
      </c>
      <c r="J46" s="54" t="str">
        <f t="shared" si="43"/>
        <v/>
      </c>
      <c r="K46" s="49" t="str">
        <f t="shared" si="44"/>
        <v/>
      </c>
      <c r="L46" s="50" t="str">
        <f t="shared" si="45"/>
        <v/>
      </c>
      <c r="M46" s="53" t="str">
        <f t="shared" si="46"/>
        <v/>
      </c>
      <c r="N46" s="51"/>
      <c r="O46" s="52" t="str">
        <f t="shared" si="27"/>
        <v/>
      </c>
      <c r="P46" s="53" t="str">
        <f t="shared" si="47"/>
        <v/>
      </c>
      <c r="Q46" s="54" t="str">
        <f t="shared" si="48"/>
        <v/>
      </c>
      <c r="R46" s="49" t="str">
        <f t="shared" si="49"/>
        <v/>
      </c>
      <c r="S46" s="50" t="str">
        <f t="shared" si="50"/>
        <v/>
      </c>
      <c r="T46" s="53" t="str">
        <f t="shared" si="51"/>
        <v/>
      </c>
      <c r="U46" s="51"/>
      <c r="V46" s="52" t="str">
        <f t="shared" si="52"/>
        <v/>
      </c>
      <c r="W46" s="53" t="str">
        <f t="shared" si="53"/>
        <v/>
      </c>
      <c r="X46" s="54" t="str">
        <f t="shared" si="54"/>
        <v/>
      </c>
      <c r="Y46" s="49" t="str">
        <f t="shared" si="55"/>
        <v/>
      </c>
      <c r="Z46" s="50" t="str">
        <f t="shared" si="56"/>
        <v/>
      </c>
      <c r="AA46" s="53" t="str">
        <f t="shared" si="57"/>
        <v/>
      </c>
      <c r="AB46" s="53" t="str">
        <f t="shared" si="20"/>
        <v/>
      </c>
      <c r="AC46" s="53" t="str">
        <f t="shared" si="21"/>
        <v/>
      </c>
      <c r="AD46" s="47" t="str">
        <f t="shared" si="22"/>
        <v/>
      </c>
      <c r="AE46" s="53" t="str">
        <f t="shared" si="23"/>
        <v/>
      </c>
      <c r="AF46" s="53" t="str">
        <f t="shared" si="24"/>
        <v/>
      </c>
      <c r="AG46" s="71" t="str">
        <f t="shared" ca="1" si="58"/>
        <v/>
      </c>
      <c r="AH46" s="72" t="str">
        <f t="shared" ca="1" si="59"/>
        <v/>
      </c>
    </row>
    <row r="47" spans="1:34">
      <c r="A47" s="52" t="str">
        <f t="shared" si="25"/>
        <v/>
      </c>
      <c r="B47" s="53" t="str">
        <f t="shared" si="0"/>
        <v/>
      </c>
      <c r="C47" s="54" t="str">
        <f t="shared" si="38"/>
        <v/>
      </c>
      <c r="D47" s="49" t="str">
        <f t="shared" si="39"/>
        <v/>
      </c>
      <c r="E47" s="50" t="str">
        <f t="shared" si="40"/>
        <v/>
      </c>
      <c r="F47" s="53" t="str">
        <f t="shared" si="41"/>
        <v/>
      </c>
      <c r="G47" s="51"/>
      <c r="H47" s="52" t="str">
        <f t="shared" si="26"/>
        <v/>
      </c>
      <c r="I47" s="53" t="str">
        <f t="shared" si="42"/>
        <v/>
      </c>
      <c r="J47" s="54" t="str">
        <f t="shared" si="43"/>
        <v/>
      </c>
      <c r="K47" s="49" t="str">
        <f t="shared" si="44"/>
        <v/>
      </c>
      <c r="L47" s="50" t="str">
        <f t="shared" si="45"/>
        <v/>
      </c>
      <c r="M47" s="53" t="str">
        <f t="shared" si="46"/>
        <v/>
      </c>
      <c r="N47" s="51"/>
      <c r="O47" s="52" t="str">
        <f t="shared" si="27"/>
        <v/>
      </c>
      <c r="P47" s="53" t="str">
        <f t="shared" si="47"/>
        <v/>
      </c>
      <c r="Q47" s="54" t="str">
        <f t="shared" si="48"/>
        <v/>
      </c>
      <c r="R47" s="49" t="str">
        <f t="shared" si="49"/>
        <v/>
      </c>
      <c r="S47" s="50" t="str">
        <f t="shared" si="50"/>
        <v/>
      </c>
      <c r="T47" s="53" t="str">
        <f t="shared" si="51"/>
        <v/>
      </c>
      <c r="U47" s="51"/>
      <c r="V47" s="52" t="str">
        <f t="shared" si="52"/>
        <v/>
      </c>
      <c r="W47" s="53" t="str">
        <f t="shared" si="53"/>
        <v/>
      </c>
      <c r="X47" s="54" t="str">
        <f t="shared" si="54"/>
        <v/>
      </c>
      <c r="Y47" s="49" t="str">
        <f t="shared" si="55"/>
        <v/>
      </c>
      <c r="Z47" s="50" t="str">
        <f t="shared" si="56"/>
        <v/>
      </c>
      <c r="AA47" s="53" t="str">
        <f t="shared" si="57"/>
        <v/>
      </c>
      <c r="AB47" s="53" t="str">
        <f t="shared" si="20"/>
        <v/>
      </c>
      <c r="AC47" s="53" t="str">
        <f t="shared" si="21"/>
        <v/>
      </c>
      <c r="AD47" s="47" t="str">
        <f t="shared" si="22"/>
        <v/>
      </c>
      <c r="AE47" s="53" t="str">
        <f t="shared" si="23"/>
        <v/>
      </c>
      <c r="AF47" s="53" t="str">
        <f t="shared" si="24"/>
        <v/>
      </c>
      <c r="AG47" s="71" t="str">
        <f t="shared" ca="1" si="58"/>
        <v/>
      </c>
      <c r="AH47" s="72" t="str">
        <f t="shared" ca="1" si="59"/>
        <v/>
      </c>
    </row>
    <row r="48" spans="1:34">
      <c r="A48" s="52" t="str">
        <f t="shared" si="25"/>
        <v/>
      </c>
      <c r="B48" s="53" t="str">
        <f t="shared" si="0"/>
        <v/>
      </c>
      <c r="C48" s="54" t="str">
        <f t="shared" si="38"/>
        <v/>
      </c>
      <c r="D48" s="49" t="str">
        <f t="shared" si="39"/>
        <v/>
      </c>
      <c r="E48" s="50" t="str">
        <f t="shared" si="40"/>
        <v/>
      </c>
      <c r="F48" s="53" t="str">
        <f t="shared" si="41"/>
        <v/>
      </c>
      <c r="G48" s="51"/>
      <c r="H48" s="52" t="str">
        <f t="shared" si="26"/>
        <v/>
      </c>
      <c r="I48" s="53" t="str">
        <f t="shared" si="42"/>
        <v/>
      </c>
      <c r="J48" s="54" t="str">
        <f t="shared" si="43"/>
        <v/>
      </c>
      <c r="K48" s="49" t="str">
        <f t="shared" si="44"/>
        <v/>
      </c>
      <c r="L48" s="50" t="str">
        <f t="shared" si="45"/>
        <v/>
      </c>
      <c r="M48" s="53" t="str">
        <f t="shared" si="46"/>
        <v/>
      </c>
      <c r="N48" s="51"/>
      <c r="O48" s="52" t="str">
        <f t="shared" si="27"/>
        <v/>
      </c>
      <c r="P48" s="53" t="str">
        <f t="shared" si="47"/>
        <v/>
      </c>
      <c r="Q48" s="54" t="str">
        <f t="shared" si="48"/>
        <v/>
      </c>
      <c r="R48" s="49" t="str">
        <f t="shared" si="49"/>
        <v/>
      </c>
      <c r="S48" s="50" t="str">
        <f t="shared" si="50"/>
        <v/>
      </c>
      <c r="T48" s="53" t="str">
        <f t="shared" si="51"/>
        <v/>
      </c>
      <c r="U48" s="51"/>
      <c r="V48" s="52" t="str">
        <f t="shared" si="52"/>
        <v/>
      </c>
      <c r="W48" s="53" t="str">
        <f t="shared" si="53"/>
        <v/>
      </c>
      <c r="X48" s="54" t="str">
        <f t="shared" si="54"/>
        <v/>
      </c>
      <c r="Y48" s="49" t="str">
        <f t="shared" si="55"/>
        <v/>
      </c>
      <c r="Z48" s="50" t="str">
        <f t="shared" si="56"/>
        <v/>
      </c>
      <c r="AA48" s="53" t="str">
        <f t="shared" si="57"/>
        <v/>
      </c>
      <c r="AB48" s="53" t="str">
        <f t="shared" si="20"/>
        <v/>
      </c>
      <c r="AC48" s="53" t="str">
        <f t="shared" si="21"/>
        <v/>
      </c>
      <c r="AD48" s="47" t="str">
        <f t="shared" si="22"/>
        <v/>
      </c>
      <c r="AE48" s="53" t="str">
        <f t="shared" si="23"/>
        <v/>
      </c>
      <c r="AF48" s="53" t="str">
        <f t="shared" si="24"/>
        <v/>
      </c>
      <c r="AG48" s="71" t="str">
        <f t="shared" ca="1" si="58"/>
        <v/>
      </c>
      <c r="AH48" s="72" t="str">
        <f t="shared" ca="1" si="59"/>
        <v/>
      </c>
    </row>
    <row r="49" spans="1:34">
      <c r="A49" s="52" t="str">
        <f t="shared" si="25"/>
        <v/>
      </c>
      <c r="B49" s="53" t="str">
        <f t="shared" si="0"/>
        <v/>
      </c>
      <c r="C49" s="54" t="str">
        <f t="shared" si="38"/>
        <v/>
      </c>
      <c r="D49" s="49" t="str">
        <f t="shared" si="39"/>
        <v/>
      </c>
      <c r="E49" s="50" t="str">
        <f t="shared" si="40"/>
        <v/>
      </c>
      <c r="F49" s="53" t="str">
        <f t="shared" si="41"/>
        <v/>
      </c>
      <c r="G49" s="51"/>
      <c r="H49" s="52" t="str">
        <f t="shared" si="26"/>
        <v/>
      </c>
      <c r="I49" s="53" t="str">
        <f t="shared" si="42"/>
        <v/>
      </c>
      <c r="J49" s="54" t="str">
        <f t="shared" si="43"/>
        <v/>
      </c>
      <c r="K49" s="49" t="str">
        <f t="shared" si="44"/>
        <v/>
      </c>
      <c r="L49" s="50" t="str">
        <f t="shared" si="45"/>
        <v/>
      </c>
      <c r="M49" s="53" t="str">
        <f t="shared" si="46"/>
        <v/>
      </c>
      <c r="N49" s="51"/>
      <c r="O49" s="52" t="str">
        <f t="shared" si="27"/>
        <v/>
      </c>
      <c r="P49" s="53" t="str">
        <f t="shared" si="47"/>
        <v/>
      </c>
      <c r="Q49" s="54" t="str">
        <f t="shared" si="48"/>
        <v/>
      </c>
      <c r="R49" s="49" t="str">
        <f t="shared" si="49"/>
        <v/>
      </c>
      <c r="S49" s="50" t="str">
        <f t="shared" si="50"/>
        <v/>
      </c>
      <c r="T49" s="53" t="str">
        <f t="shared" si="51"/>
        <v/>
      </c>
      <c r="U49" s="51"/>
      <c r="V49" s="52" t="str">
        <f t="shared" si="52"/>
        <v/>
      </c>
      <c r="W49" s="53" t="str">
        <f t="shared" si="53"/>
        <v/>
      </c>
      <c r="X49" s="54" t="str">
        <f t="shared" si="54"/>
        <v/>
      </c>
      <c r="Y49" s="49" t="str">
        <f t="shared" si="55"/>
        <v/>
      </c>
      <c r="Z49" s="50" t="str">
        <f t="shared" si="56"/>
        <v/>
      </c>
      <c r="AA49" s="53" t="str">
        <f t="shared" si="57"/>
        <v/>
      </c>
      <c r="AB49" s="53" t="str">
        <f t="shared" si="20"/>
        <v/>
      </c>
      <c r="AC49" s="53" t="str">
        <f t="shared" si="21"/>
        <v/>
      </c>
      <c r="AD49" s="47" t="str">
        <f t="shared" si="22"/>
        <v/>
      </c>
      <c r="AE49" s="53" t="str">
        <f t="shared" si="23"/>
        <v/>
      </c>
      <c r="AF49" s="53" t="str">
        <f t="shared" si="24"/>
        <v/>
      </c>
      <c r="AG49" s="71" t="str">
        <f t="shared" ca="1" si="58"/>
        <v/>
      </c>
      <c r="AH49" s="72" t="str">
        <f t="shared" ca="1" si="59"/>
        <v/>
      </c>
    </row>
    <row r="50" spans="1:34">
      <c r="A50" s="52" t="str">
        <f t="shared" si="25"/>
        <v/>
      </c>
      <c r="B50" s="53" t="str">
        <f t="shared" si="0"/>
        <v/>
      </c>
      <c r="C50" s="54" t="str">
        <f t="shared" si="38"/>
        <v/>
      </c>
      <c r="D50" s="49" t="str">
        <f t="shared" si="39"/>
        <v/>
      </c>
      <c r="E50" s="50" t="str">
        <f t="shared" si="40"/>
        <v/>
      </c>
      <c r="F50" s="53" t="str">
        <f t="shared" si="41"/>
        <v/>
      </c>
      <c r="G50" s="51"/>
      <c r="H50" s="52" t="str">
        <f t="shared" si="26"/>
        <v/>
      </c>
      <c r="I50" s="53" t="str">
        <f t="shared" si="42"/>
        <v/>
      </c>
      <c r="J50" s="54" t="str">
        <f t="shared" si="43"/>
        <v/>
      </c>
      <c r="K50" s="49" t="str">
        <f t="shared" si="44"/>
        <v/>
      </c>
      <c r="L50" s="50" t="str">
        <f t="shared" si="45"/>
        <v/>
      </c>
      <c r="M50" s="53" t="str">
        <f t="shared" si="46"/>
        <v/>
      </c>
      <c r="N50" s="51"/>
      <c r="O50" s="52" t="str">
        <f t="shared" si="27"/>
        <v/>
      </c>
      <c r="P50" s="53" t="str">
        <f t="shared" si="47"/>
        <v/>
      </c>
      <c r="Q50" s="54" t="str">
        <f t="shared" si="48"/>
        <v/>
      </c>
      <c r="R50" s="49" t="str">
        <f t="shared" si="49"/>
        <v/>
      </c>
      <c r="S50" s="50" t="str">
        <f t="shared" si="50"/>
        <v/>
      </c>
      <c r="T50" s="53" t="str">
        <f t="shared" si="51"/>
        <v/>
      </c>
      <c r="U50" s="51"/>
      <c r="V50" s="52" t="str">
        <f t="shared" si="52"/>
        <v/>
      </c>
      <c r="W50" s="53" t="str">
        <f t="shared" si="53"/>
        <v/>
      </c>
      <c r="X50" s="54" t="str">
        <f t="shared" si="54"/>
        <v/>
      </c>
      <c r="Y50" s="49" t="str">
        <f t="shared" si="55"/>
        <v/>
      </c>
      <c r="Z50" s="50" t="str">
        <f t="shared" si="56"/>
        <v/>
      </c>
      <c r="AA50" s="53" t="str">
        <f t="shared" si="57"/>
        <v/>
      </c>
      <c r="AB50" s="53" t="str">
        <f t="shared" si="20"/>
        <v/>
      </c>
      <c r="AC50" s="53" t="str">
        <f t="shared" si="21"/>
        <v/>
      </c>
      <c r="AD50" s="47" t="str">
        <f t="shared" si="22"/>
        <v/>
      </c>
      <c r="AE50" s="53" t="str">
        <f t="shared" si="23"/>
        <v/>
      </c>
      <c r="AF50" s="53" t="str">
        <f t="shared" si="24"/>
        <v/>
      </c>
      <c r="AG50" s="71" t="str">
        <f t="shared" ca="1" si="58"/>
        <v/>
      </c>
      <c r="AH50" s="72" t="str">
        <f t="shared" ca="1" si="59"/>
        <v/>
      </c>
    </row>
    <row r="51" spans="1:34">
      <c r="A51" s="52" t="str">
        <f t="shared" si="25"/>
        <v/>
      </c>
      <c r="B51" s="53" t="str">
        <f t="shared" si="0"/>
        <v/>
      </c>
      <c r="C51" s="54" t="str">
        <f t="shared" si="38"/>
        <v/>
      </c>
      <c r="D51" s="49" t="str">
        <f t="shared" si="39"/>
        <v/>
      </c>
      <c r="E51" s="50" t="str">
        <f t="shared" si="40"/>
        <v/>
      </c>
      <c r="F51" s="53" t="str">
        <f t="shared" si="41"/>
        <v/>
      </c>
      <c r="G51" s="51"/>
      <c r="H51" s="52" t="str">
        <f t="shared" si="26"/>
        <v/>
      </c>
      <c r="I51" s="53" t="str">
        <f t="shared" si="42"/>
        <v/>
      </c>
      <c r="J51" s="54" t="str">
        <f t="shared" si="43"/>
        <v/>
      </c>
      <c r="K51" s="49" t="str">
        <f t="shared" si="44"/>
        <v/>
      </c>
      <c r="L51" s="50" t="str">
        <f t="shared" si="45"/>
        <v/>
      </c>
      <c r="M51" s="53" t="str">
        <f t="shared" si="46"/>
        <v/>
      </c>
      <c r="N51" s="51"/>
      <c r="O51" s="52" t="str">
        <f t="shared" si="27"/>
        <v/>
      </c>
      <c r="P51" s="53" t="str">
        <f t="shared" si="47"/>
        <v/>
      </c>
      <c r="Q51" s="54" t="str">
        <f t="shared" si="48"/>
        <v/>
      </c>
      <c r="R51" s="49" t="str">
        <f t="shared" si="49"/>
        <v/>
      </c>
      <c r="S51" s="50" t="str">
        <f t="shared" si="50"/>
        <v/>
      </c>
      <c r="T51" s="53" t="str">
        <f t="shared" si="51"/>
        <v/>
      </c>
      <c r="U51" s="51"/>
      <c r="V51" s="52" t="str">
        <f t="shared" si="52"/>
        <v/>
      </c>
      <c r="W51" s="53" t="str">
        <f t="shared" si="53"/>
        <v/>
      </c>
      <c r="X51" s="54" t="str">
        <f t="shared" si="54"/>
        <v/>
      </c>
      <c r="Y51" s="49" t="str">
        <f t="shared" si="55"/>
        <v/>
      </c>
      <c r="Z51" s="50" t="str">
        <f t="shared" si="56"/>
        <v/>
      </c>
      <c r="AA51" s="53" t="str">
        <f t="shared" si="57"/>
        <v/>
      </c>
      <c r="AB51" s="53" t="str">
        <f t="shared" si="20"/>
        <v/>
      </c>
      <c r="AC51" s="53" t="str">
        <f t="shared" si="21"/>
        <v/>
      </c>
      <c r="AD51" s="47" t="str">
        <f t="shared" si="22"/>
        <v/>
      </c>
      <c r="AE51" s="53" t="str">
        <f t="shared" si="23"/>
        <v/>
      </c>
      <c r="AF51" s="53" t="str">
        <f t="shared" si="24"/>
        <v/>
      </c>
      <c r="AG51" s="71" t="str">
        <f t="shared" ca="1" si="58"/>
        <v/>
      </c>
      <c r="AH51" s="72" t="str">
        <f t="shared" ca="1" si="59"/>
        <v/>
      </c>
    </row>
    <row r="52" spans="1:34">
      <c r="A52" s="52" t="str">
        <f t="shared" si="25"/>
        <v/>
      </c>
      <c r="B52" s="53" t="str">
        <f t="shared" si="0"/>
        <v/>
      </c>
      <c r="C52" s="54" t="str">
        <f t="shared" si="38"/>
        <v/>
      </c>
      <c r="D52" s="49" t="str">
        <f t="shared" si="39"/>
        <v/>
      </c>
      <c r="E52" s="50" t="str">
        <f t="shared" si="40"/>
        <v/>
      </c>
      <c r="F52" s="53" t="str">
        <f t="shared" si="41"/>
        <v/>
      </c>
      <c r="G52" s="51"/>
      <c r="H52" s="52" t="str">
        <f t="shared" si="26"/>
        <v/>
      </c>
      <c r="I52" s="53" t="str">
        <f t="shared" si="42"/>
        <v/>
      </c>
      <c r="J52" s="54" t="str">
        <f t="shared" si="43"/>
        <v/>
      </c>
      <c r="K52" s="49" t="str">
        <f t="shared" si="44"/>
        <v/>
      </c>
      <c r="L52" s="50" t="str">
        <f t="shared" si="45"/>
        <v/>
      </c>
      <c r="M52" s="53" t="str">
        <f t="shared" si="46"/>
        <v/>
      </c>
      <c r="N52" s="51"/>
      <c r="O52" s="52" t="str">
        <f t="shared" si="27"/>
        <v/>
      </c>
      <c r="P52" s="53" t="str">
        <f t="shared" si="47"/>
        <v/>
      </c>
      <c r="Q52" s="54" t="str">
        <f t="shared" si="48"/>
        <v/>
      </c>
      <c r="R52" s="49" t="str">
        <f t="shared" si="49"/>
        <v/>
      </c>
      <c r="S52" s="50" t="str">
        <f t="shared" si="50"/>
        <v/>
      </c>
      <c r="T52" s="53" t="str">
        <f t="shared" si="51"/>
        <v/>
      </c>
      <c r="U52" s="51"/>
      <c r="V52" s="52" t="str">
        <f t="shared" si="52"/>
        <v/>
      </c>
      <c r="W52" s="53" t="str">
        <f t="shared" si="53"/>
        <v/>
      </c>
      <c r="X52" s="54" t="str">
        <f t="shared" si="54"/>
        <v/>
      </c>
      <c r="Y52" s="49" t="str">
        <f t="shared" si="55"/>
        <v/>
      </c>
      <c r="Z52" s="50" t="str">
        <f t="shared" si="56"/>
        <v/>
      </c>
      <c r="AA52" s="53" t="str">
        <f t="shared" si="57"/>
        <v/>
      </c>
      <c r="AB52" s="53" t="str">
        <f t="shared" si="20"/>
        <v/>
      </c>
      <c r="AC52" s="53" t="str">
        <f t="shared" si="21"/>
        <v/>
      </c>
      <c r="AD52" s="47" t="str">
        <f t="shared" si="22"/>
        <v/>
      </c>
      <c r="AE52" s="53" t="str">
        <f t="shared" si="23"/>
        <v/>
      </c>
      <c r="AF52" s="53" t="str">
        <f t="shared" si="24"/>
        <v/>
      </c>
      <c r="AG52" s="71" t="str">
        <f t="shared" ca="1" si="58"/>
        <v/>
      </c>
      <c r="AH52" s="72" t="str">
        <f t="shared" ca="1" si="59"/>
        <v/>
      </c>
    </row>
    <row r="53" spans="1:34">
      <c r="A53" s="52" t="str">
        <f t="shared" si="25"/>
        <v/>
      </c>
      <c r="B53" s="53" t="str">
        <f t="shared" si="0"/>
        <v/>
      </c>
      <c r="C53" s="54" t="str">
        <f t="shared" si="38"/>
        <v/>
      </c>
      <c r="D53" s="49" t="str">
        <f t="shared" si="39"/>
        <v/>
      </c>
      <c r="E53" s="50" t="str">
        <f t="shared" si="40"/>
        <v/>
      </c>
      <c r="F53" s="53" t="str">
        <f t="shared" si="41"/>
        <v/>
      </c>
      <c r="G53" s="51"/>
      <c r="H53" s="52" t="str">
        <f t="shared" si="26"/>
        <v/>
      </c>
      <c r="I53" s="53" t="str">
        <f t="shared" si="42"/>
        <v/>
      </c>
      <c r="J53" s="54" t="str">
        <f t="shared" si="43"/>
        <v/>
      </c>
      <c r="K53" s="49" t="str">
        <f t="shared" si="44"/>
        <v/>
      </c>
      <c r="L53" s="50" t="str">
        <f t="shared" si="45"/>
        <v/>
      </c>
      <c r="M53" s="53" t="str">
        <f t="shared" si="46"/>
        <v/>
      </c>
      <c r="N53" s="51"/>
      <c r="O53" s="52" t="str">
        <f t="shared" si="27"/>
        <v/>
      </c>
      <c r="P53" s="53" t="str">
        <f t="shared" si="47"/>
        <v/>
      </c>
      <c r="Q53" s="54" t="str">
        <f t="shared" si="48"/>
        <v/>
      </c>
      <c r="R53" s="49" t="str">
        <f t="shared" si="49"/>
        <v/>
      </c>
      <c r="S53" s="50" t="str">
        <f t="shared" si="50"/>
        <v/>
      </c>
      <c r="T53" s="53" t="str">
        <f t="shared" si="51"/>
        <v/>
      </c>
      <c r="U53" s="51"/>
      <c r="V53" s="52" t="str">
        <f t="shared" si="52"/>
        <v/>
      </c>
      <c r="W53" s="53" t="str">
        <f t="shared" si="53"/>
        <v/>
      </c>
      <c r="X53" s="54" t="str">
        <f t="shared" si="54"/>
        <v/>
      </c>
      <c r="Y53" s="49" t="str">
        <f t="shared" si="55"/>
        <v/>
      </c>
      <c r="Z53" s="50" t="str">
        <f t="shared" si="56"/>
        <v/>
      </c>
      <c r="AA53" s="53" t="str">
        <f t="shared" si="57"/>
        <v/>
      </c>
      <c r="AB53" s="53" t="str">
        <f t="shared" si="20"/>
        <v/>
      </c>
      <c r="AC53" s="53" t="str">
        <f t="shared" si="21"/>
        <v/>
      </c>
      <c r="AD53" s="47" t="str">
        <f t="shared" si="22"/>
        <v/>
      </c>
      <c r="AE53" s="53" t="str">
        <f t="shared" si="23"/>
        <v/>
      </c>
      <c r="AF53" s="53" t="str">
        <f t="shared" si="24"/>
        <v/>
      </c>
      <c r="AG53" s="71" t="str">
        <f t="shared" ca="1" si="58"/>
        <v/>
      </c>
      <c r="AH53" s="72" t="str">
        <f t="shared" ca="1" si="59"/>
        <v/>
      </c>
    </row>
    <row r="54" spans="1:34">
      <c r="A54" s="52" t="str">
        <f t="shared" si="25"/>
        <v/>
      </c>
      <c r="B54" s="53" t="str">
        <f t="shared" si="0"/>
        <v/>
      </c>
      <c r="C54" s="54" t="str">
        <f t="shared" si="38"/>
        <v/>
      </c>
      <c r="D54" s="49" t="str">
        <f t="shared" si="39"/>
        <v/>
      </c>
      <c r="E54" s="50" t="str">
        <f t="shared" si="40"/>
        <v/>
      </c>
      <c r="F54" s="53" t="str">
        <f t="shared" si="41"/>
        <v/>
      </c>
      <c r="G54" s="51"/>
      <c r="H54" s="52" t="str">
        <f t="shared" si="26"/>
        <v/>
      </c>
      <c r="I54" s="53" t="str">
        <f t="shared" si="42"/>
        <v/>
      </c>
      <c r="J54" s="54" t="str">
        <f t="shared" si="43"/>
        <v/>
      </c>
      <c r="K54" s="49" t="str">
        <f t="shared" si="44"/>
        <v/>
      </c>
      <c r="L54" s="50" t="str">
        <f t="shared" si="45"/>
        <v/>
      </c>
      <c r="M54" s="53" t="str">
        <f t="shared" si="46"/>
        <v/>
      </c>
      <c r="N54" s="51"/>
      <c r="O54" s="52" t="str">
        <f t="shared" si="27"/>
        <v/>
      </c>
      <c r="P54" s="53" t="str">
        <f t="shared" si="47"/>
        <v/>
      </c>
      <c r="Q54" s="54" t="str">
        <f t="shared" si="48"/>
        <v/>
      </c>
      <c r="R54" s="49" t="str">
        <f t="shared" si="49"/>
        <v/>
      </c>
      <c r="S54" s="50" t="str">
        <f t="shared" si="50"/>
        <v/>
      </c>
      <c r="T54" s="53" t="str">
        <f t="shared" si="51"/>
        <v/>
      </c>
      <c r="U54" s="51"/>
      <c r="V54" s="52" t="str">
        <f t="shared" si="52"/>
        <v/>
      </c>
      <c r="W54" s="53" t="str">
        <f t="shared" si="53"/>
        <v/>
      </c>
      <c r="X54" s="54" t="str">
        <f t="shared" si="54"/>
        <v/>
      </c>
      <c r="Y54" s="49" t="str">
        <f t="shared" si="55"/>
        <v/>
      </c>
      <c r="Z54" s="50" t="str">
        <f t="shared" si="56"/>
        <v/>
      </c>
      <c r="AA54" s="53" t="str">
        <f t="shared" si="57"/>
        <v/>
      </c>
      <c r="AB54" s="53" t="str">
        <f t="shared" si="20"/>
        <v/>
      </c>
      <c r="AC54" s="53" t="str">
        <f t="shared" si="21"/>
        <v/>
      </c>
      <c r="AD54" s="47" t="str">
        <f t="shared" si="22"/>
        <v/>
      </c>
      <c r="AE54" s="53" t="str">
        <f t="shared" si="23"/>
        <v/>
      </c>
      <c r="AF54" s="53" t="str">
        <f t="shared" si="24"/>
        <v/>
      </c>
      <c r="AG54" s="71" t="str">
        <f t="shared" ca="1" si="58"/>
        <v/>
      </c>
      <c r="AH54" s="72" t="str">
        <f t="shared" ca="1" si="59"/>
        <v/>
      </c>
    </row>
    <row r="55" spans="1:34">
      <c r="A55" s="52" t="str">
        <f t="shared" si="25"/>
        <v/>
      </c>
      <c r="B55" s="53" t="str">
        <f t="shared" si="0"/>
        <v/>
      </c>
      <c r="C55" s="54" t="str">
        <f t="shared" si="38"/>
        <v/>
      </c>
      <c r="D55" s="49" t="str">
        <f t="shared" si="39"/>
        <v/>
      </c>
      <c r="E55" s="50" t="str">
        <f t="shared" si="40"/>
        <v/>
      </c>
      <c r="F55" s="53" t="str">
        <f t="shared" si="41"/>
        <v/>
      </c>
      <c r="G55" s="51"/>
      <c r="H55" s="52" t="str">
        <f t="shared" si="26"/>
        <v/>
      </c>
      <c r="I55" s="53" t="str">
        <f t="shared" si="42"/>
        <v/>
      </c>
      <c r="J55" s="54" t="str">
        <f t="shared" si="43"/>
        <v/>
      </c>
      <c r="K55" s="49" t="str">
        <f t="shared" si="44"/>
        <v/>
      </c>
      <c r="L55" s="50" t="str">
        <f t="shared" si="45"/>
        <v/>
      </c>
      <c r="M55" s="53" t="str">
        <f t="shared" si="46"/>
        <v/>
      </c>
      <c r="N55" s="51"/>
      <c r="O55" s="52" t="str">
        <f t="shared" si="27"/>
        <v/>
      </c>
      <c r="P55" s="53" t="str">
        <f t="shared" si="47"/>
        <v/>
      </c>
      <c r="Q55" s="54" t="str">
        <f t="shared" si="48"/>
        <v/>
      </c>
      <c r="R55" s="49" t="str">
        <f t="shared" si="49"/>
        <v/>
      </c>
      <c r="S55" s="50" t="str">
        <f t="shared" si="50"/>
        <v/>
      </c>
      <c r="T55" s="53" t="str">
        <f t="shared" si="51"/>
        <v/>
      </c>
      <c r="U55" s="51"/>
      <c r="V55" s="52" t="str">
        <f t="shared" si="52"/>
        <v/>
      </c>
      <c r="W55" s="53" t="str">
        <f t="shared" si="53"/>
        <v/>
      </c>
      <c r="X55" s="54" t="str">
        <f t="shared" si="54"/>
        <v/>
      </c>
      <c r="Y55" s="49" t="str">
        <f t="shared" si="55"/>
        <v/>
      </c>
      <c r="Z55" s="50" t="str">
        <f t="shared" si="56"/>
        <v/>
      </c>
      <c r="AA55" s="53" t="str">
        <f t="shared" si="57"/>
        <v/>
      </c>
      <c r="AB55" s="53" t="str">
        <f t="shared" si="20"/>
        <v/>
      </c>
      <c r="AC55" s="53" t="str">
        <f t="shared" si="21"/>
        <v/>
      </c>
      <c r="AD55" s="47" t="str">
        <f t="shared" si="22"/>
        <v/>
      </c>
      <c r="AE55" s="53" t="str">
        <f t="shared" si="23"/>
        <v/>
      </c>
      <c r="AF55" s="53" t="str">
        <f t="shared" si="24"/>
        <v/>
      </c>
      <c r="AG55" s="71" t="str">
        <f t="shared" ca="1" si="58"/>
        <v/>
      </c>
      <c r="AH55" s="72" t="str">
        <f t="shared" ca="1" si="59"/>
        <v/>
      </c>
    </row>
    <row r="56" spans="1:34">
      <c r="A56" s="52" t="str">
        <f t="shared" si="25"/>
        <v/>
      </c>
      <c r="B56" s="53" t="str">
        <f t="shared" si="0"/>
        <v/>
      </c>
      <c r="C56" s="54" t="str">
        <f t="shared" si="38"/>
        <v/>
      </c>
      <c r="D56" s="49" t="str">
        <f t="shared" si="39"/>
        <v/>
      </c>
      <c r="E56" s="50" t="str">
        <f t="shared" si="40"/>
        <v/>
      </c>
      <c r="F56" s="53" t="str">
        <f t="shared" si="41"/>
        <v/>
      </c>
      <c r="G56" s="51"/>
      <c r="H56" s="52" t="str">
        <f t="shared" si="26"/>
        <v/>
      </c>
      <c r="I56" s="53" t="str">
        <f t="shared" si="42"/>
        <v/>
      </c>
      <c r="J56" s="54" t="str">
        <f t="shared" si="43"/>
        <v/>
      </c>
      <c r="K56" s="49" t="str">
        <f t="shared" si="44"/>
        <v/>
      </c>
      <c r="L56" s="50" t="str">
        <f t="shared" si="45"/>
        <v/>
      </c>
      <c r="M56" s="53" t="str">
        <f t="shared" si="46"/>
        <v/>
      </c>
      <c r="N56" s="51"/>
      <c r="O56" s="52" t="str">
        <f t="shared" si="27"/>
        <v/>
      </c>
      <c r="P56" s="53" t="str">
        <f t="shared" si="47"/>
        <v/>
      </c>
      <c r="Q56" s="54" t="str">
        <f t="shared" si="48"/>
        <v/>
      </c>
      <c r="R56" s="49" t="str">
        <f t="shared" si="49"/>
        <v/>
      </c>
      <c r="S56" s="50" t="str">
        <f t="shared" si="50"/>
        <v/>
      </c>
      <c r="T56" s="53" t="str">
        <f t="shared" si="51"/>
        <v/>
      </c>
      <c r="U56" s="51"/>
      <c r="V56" s="52" t="str">
        <f t="shared" si="52"/>
        <v/>
      </c>
      <c r="W56" s="53" t="str">
        <f t="shared" si="53"/>
        <v/>
      </c>
      <c r="X56" s="54" t="str">
        <f t="shared" si="54"/>
        <v/>
      </c>
      <c r="Y56" s="49" t="str">
        <f t="shared" si="55"/>
        <v/>
      </c>
      <c r="Z56" s="50" t="str">
        <f t="shared" si="56"/>
        <v/>
      </c>
      <c r="AA56" s="53" t="str">
        <f t="shared" si="57"/>
        <v/>
      </c>
      <c r="AB56" s="53" t="str">
        <f t="shared" si="20"/>
        <v/>
      </c>
      <c r="AC56" s="53" t="str">
        <f t="shared" si="21"/>
        <v/>
      </c>
      <c r="AD56" s="47" t="str">
        <f t="shared" si="22"/>
        <v/>
      </c>
      <c r="AE56" s="53" t="str">
        <f t="shared" si="23"/>
        <v/>
      </c>
      <c r="AF56" s="53" t="str">
        <f t="shared" si="24"/>
        <v/>
      </c>
      <c r="AG56" s="71" t="str">
        <f t="shared" ca="1" si="58"/>
        <v/>
      </c>
      <c r="AH56" s="72" t="str">
        <f t="shared" ca="1" si="59"/>
        <v/>
      </c>
    </row>
    <row r="57" spans="1:34">
      <c r="A57" s="52" t="str">
        <f t="shared" si="25"/>
        <v/>
      </c>
      <c r="B57" s="53" t="str">
        <f t="shared" si="0"/>
        <v/>
      </c>
      <c r="C57" s="54" t="str">
        <f t="shared" si="38"/>
        <v/>
      </c>
      <c r="D57" s="49" t="str">
        <f t="shared" si="39"/>
        <v/>
      </c>
      <c r="E57" s="50" t="str">
        <f t="shared" si="40"/>
        <v/>
      </c>
      <c r="F57" s="53" t="str">
        <f t="shared" si="41"/>
        <v/>
      </c>
      <c r="G57" s="51"/>
      <c r="H57" s="52" t="str">
        <f t="shared" si="26"/>
        <v/>
      </c>
      <c r="I57" s="53" t="str">
        <f t="shared" si="42"/>
        <v/>
      </c>
      <c r="J57" s="54" t="str">
        <f t="shared" si="43"/>
        <v/>
      </c>
      <c r="K57" s="49" t="str">
        <f t="shared" si="44"/>
        <v/>
      </c>
      <c r="L57" s="50" t="str">
        <f t="shared" si="45"/>
        <v/>
      </c>
      <c r="M57" s="53" t="str">
        <f t="shared" si="46"/>
        <v/>
      </c>
      <c r="N57" s="51"/>
      <c r="O57" s="52" t="str">
        <f t="shared" si="27"/>
        <v/>
      </c>
      <c r="P57" s="53" t="str">
        <f t="shared" si="47"/>
        <v/>
      </c>
      <c r="Q57" s="54" t="str">
        <f t="shared" si="48"/>
        <v/>
      </c>
      <c r="R57" s="49" t="str">
        <f t="shared" si="49"/>
        <v/>
      </c>
      <c r="S57" s="50" t="str">
        <f t="shared" si="50"/>
        <v/>
      </c>
      <c r="T57" s="53" t="str">
        <f t="shared" si="51"/>
        <v/>
      </c>
      <c r="U57" s="51"/>
      <c r="V57" s="52" t="str">
        <f t="shared" si="52"/>
        <v/>
      </c>
      <c r="W57" s="53" t="str">
        <f t="shared" si="53"/>
        <v/>
      </c>
      <c r="X57" s="54" t="str">
        <f t="shared" si="54"/>
        <v/>
      </c>
      <c r="Y57" s="49" t="str">
        <f t="shared" si="55"/>
        <v/>
      </c>
      <c r="Z57" s="50" t="str">
        <f t="shared" si="56"/>
        <v/>
      </c>
      <c r="AA57" s="53" t="str">
        <f t="shared" si="57"/>
        <v/>
      </c>
      <c r="AB57" s="53" t="str">
        <f t="shared" si="20"/>
        <v/>
      </c>
      <c r="AC57" s="53" t="str">
        <f t="shared" si="21"/>
        <v/>
      </c>
      <c r="AD57" s="47" t="str">
        <f t="shared" si="22"/>
        <v/>
      </c>
      <c r="AE57" s="53" t="str">
        <f t="shared" si="23"/>
        <v/>
      </c>
      <c r="AF57" s="53" t="str">
        <f t="shared" si="24"/>
        <v/>
      </c>
      <c r="AG57" s="71" t="str">
        <f t="shared" ca="1" si="58"/>
        <v/>
      </c>
      <c r="AH57" s="72" t="str">
        <f t="shared" ca="1" si="59"/>
        <v/>
      </c>
    </row>
    <row r="58" spans="1:34">
      <c r="A58" s="52" t="str">
        <f t="shared" si="25"/>
        <v/>
      </c>
      <c r="B58" s="53" t="str">
        <f t="shared" si="0"/>
        <v/>
      </c>
      <c r="C58" s="54" t="str">
        <f t="shared" si="38"/>
        <v/>
      </c>
      <c r="D58" s="49" t="str">
        <f t="shared" si="39"/>
        <v/>
      </c>
      <c r="E58" s="50" t="str">
        <f t="shared" si="40"/>
        <v/>
      </c>
      <c r="F58" s="53" t="str">
        <f t="shared" si="41"/>
        <v/>
      </c>
      <c r="G58" s="51"/>
      <c r="H58" s="52" t="str">
        <f t="shared" si="26"/>
        <v/>
      </c>
      <c r="I58" s="53" t="str">
        <f t="shared" si="42"/>
        <v/>
      </c>
      <c r="J58" s="54" t="str">
        <f t="shared" si="43"/>
        <v/>
      </c>
      <c r="K58" s="49" t="str">
        <f t="shared" si="44"/>
        <v/>
      </c>
      <c r="L58" s="50" t="str">
        <f t="shared" si="45"/>
        <v/>
      </c>
      <c r="M58" s="53" t="str">
        <f t="shared" si="46"/>
        <v/>
      </c>
      <c r="N58" s="51"/>
      <c r="O58" s="52" t="str">
        <f t="shared" si="27"/>
        <v/>
      </c>
      <c r="P58" s="53" t="str">
        <f t="shared" si="47"/>
        <v/>
      </c>
      <c r="Q58" s="54" t="str">
        <f t="shared" si="48"/>
        <v/>
      </c>
      <c r="R58" s="49" t="str">
        <f t="shared" si="49"/>
        <v/>
      </c>
      <c r="S58" s="50" t="str">
        <f t="shared" si="50"/>
        <v/>
      </c>
      <c r="T58" s="53" t="str">
        <f t="shared" si="51"/>
        <v/>
      </c>
      <c r="U58" s="51"/>
      <c r="V58" s="52" t="str">
        <f t="shared" si="52"/>
        <v/>
      </c>
      <c r="W58" s="53" t="str">
        <f t="shared" si="53"/>
        <v/>
      </c>
      <c r="X58" s="54" t="str">
        <f t="shared" si="54"/>
        <v/>
      </c>
      <c r="Y58" s="49" t="str">
        <f t="shared" si="55"/>
        <v/>
      </c>
      <c r="Z58" s="50" t="str">
        <f t="shared" si="56"/>
        <v/>
      </c>
      <c r="AA58" s="53" t="str">
        <f t="shared" si="57"/>
        <v/>
      </c>
      <c r="AB58" s="53" t="str">
        <f t="shared" si="20"/>
        <v/>
      </c>
      <c r="AC58" s="53" t="str">
        <f t="shared" si="21"/>
        <v/>
      </c>
      <c r="AD58" s="47" t="str">
        <f t="shared" si="22"/>
        <v/>
      </c>
      <c r="AE58" s="53" t="str">
        <f t="shared" si="23"/>
        <v/>
      </c>
      <c r="AF58" s="53" t="str">
        <f t="shared" si="24"/>
        <v/>
      </c>
      <c r="AG58" s="71" t="str">
        <f t="shared" ca="1" si="58"/>
        <v/>
      </c>
      <c r="AH58" s="72" t="str">
        <f t="shared" ca="1" si="59"/>
        <v/>
      </c>
    </row>
    <row r="59" spans="1:34">
      <c r="A59" s="52" t="str">
        <f t="shared" si="25"/>
        <v/>
      </c>
      <c r="B59" s="53" t="str">
        <f t="shared" si="0"/>
        <v/>
      </c>
      <c r="C59" s="54" t="str">
        <f t="shared" si="38"/>
        <v/>
      </c>
      <c r="D59" s="49" t="str">
        <f t="shared" si="39"/>
        <v/>
      </c>
      <c r="E59" s="50" t="str">
        <f t="shared" si="40"/>
        <v/>
      </c>
      <c r="F59" s="53" t="str">
        <f t="shared" si="41"/>
        <v/>
      </c>
      <c r="G59" s="51"/>
      <c r="H59" s="52" t="str">
        <f t="shared" si="26"/>
        <v/>
      </c>
      <c r="I59" s="53" t="str">
        <f t="shared" si="42"/>
        <v/>
      </c>
      <c r="J59" s="54" t="str">
        <f t="shared" si="43"/>
        <v/>
      </c>
      <c r="K59" s="49" t="str">
        <f t="shared" si="44"/>
        <v/>
      </c>
      <c r="L59" s="50" t="str">
        <f t="shared" si="45"/>
        <v/>
      </c>
      <c r="M59" s="53" t="str">
        <f t="shared" si="46"/>
        <v/>
      </c>
      <c r="N59" s="51"/>
      <c r="O59" s="52" t="str">
        <f t="shared" si="27"/>
        <v/>
      </c>
      <c r="P59" s="53" t="str">
        <f t="shared" si="47"/>
        <v/>
      </c>
      <c r="Q59" s="54" t="str">
        <f t="shared" si="48"/>
        <v/>
      </c>
      <c r="R59" s="49" t="str">
        <f t="shared" si="49"/>
        <v/>
      </c>
      <c r="S59" s="50" t="str">
        <f t="shared" si="50"/>
        <v/>
      </c>
      <c r="T59" s="53" t="str">
        <f t="shared" si="51"/>
        <v/>
      </c>
      <c r="U59" s="51"/>
      <c r="V59" s="52" t="str">
        <f t="shared" si="52"/>
        <v/>
      </c>
      <c r="W59" s="53" t="str">
        <f t="shared" si="53"/>
        <v/>
      </c>
      <c r="X59" s="54" t="str">
        <f t="shared" si="54"/>
        <v/>
      </c>
      <c r="Y59" s="49" t="str">
        <f t="shared" si="55"/>
        <v/>
      </c>
      <c r="Z59" s="50" t="str">
        <f t="shared" si="56"/>
        <v/>
      </c>
      <c r="AA59" s="53" t="str">
        <f t="shared" si="57"/>
        <v/>
      </c>
      <c r="AB59" s="53" t="str">
        <f t="shared" si="20"/>
        <v/>
      </c>
      <c r="AC59" s="53" t="str">
        <f t="shared" si="21"/>
        <v/>
      </c>
      <c r="AD59" s="47" t="str">
        <f t="shared" si="22"/>
        <v/>
      </c>
      <c r="AE59" s="53" t="str">
        <f t="shared" si="23"/>
        <v/>
      </c>
      <c r="AF59" s="53" t="str">
        <f t="shared" si="24"/>
        <v/>
      </c>
      <c r="AG59" s="71" t="str">
        <f t="shared" ca="1" si="58"/>
        <v/>
      </c>
      <c r="AH59" s="72" t="str">
        <f t="shared" ca="1" si="59"/>
        <v/>
      </c>
    </row>
    <row r="60" spans="1:34">
      <c r="A60" s="52" t="str">
        <f t="shared" si="25"/>
        <v/>
      </c>
      <c r="B60" s="53" t="str">
        <f t="shared" si="0"/>
        <v/>
      </c>
      <c r="C60" s="54" t="str">
        <f t="shared" si="38"/>
        <v/>
      </c>
      <c r="D60" s="49" t="str">
        <f t="shared" si="39"/>
        <v/>
      </c>
      <c r="E60" s="50" t="str">
        <f t="shared" si="40"/>
        <v/>
      </c>
      <c r="F60" s="53" t="str">
        <f t="shared" si="41"/>
        <v/>
      </c>
      <c r="G60" s="51"/>
      <c r="H60" s="52" t="str">
        <f t="shared" si="26"/>
        <v/>
      </c>
      <c r="I60" s="53" t="str">
        <f t="shared" si="42"/>
        <v/>
      </c>
      <c r="J60" s="54" t="str">
        <f t="shared" si="43"/>
        <v/>
      </c>
      <c r="K60" s="49" t="str">
        <f t="shared" si="44"/>
        <v/>
      </c>
      <c r="L60" s="50" t="str">
        <f t="shared" si="45"/>
        <v/>
      </c>
      <c r="M60" s="53" t="str">
        <f t="shared" si="46"/>
        <v/>
      </c>
      <c r="N60" s="51"/>
      <c r="O60" s="52" t="str">
        <f t="shared" si="27"/>
        <v/>
      </c>
      <c r="P60" s="53" t="str">
        <f t="shared" si="47"/>
        <v/>
      </c>
      <c r="Q60" s="54" t="str">
        <f t="shared" si="48"/>
        <v/>
      </c>
      <c r="R60" s="49" t="str">
        <f t="shared" si="49"/>
        <v/>
      </c>
      <c r="S60" s="50" t="str">
        <f t="shared" si="50"/>
        <v/>
      </c>
      <c r="T60" s="53" t="str">
        <f t="shared" si="51"/>
        <v/>
      </c>
      <c r="U60" s="51"/>
      <c r="V60" s="52" t="str">
        <f t="shared" si="52"/>
        <v/>
      </c>
      <c r="W60" s="53" t="str">
        <f t="shared" si="53"/>
        <v/>
      </c>
      <c r="X60" s="54" t="str">
        <f t="shared" si="54"/>
        <v/>
      </c>
      <c r="Y60" s="49" t="str">
        <f t="shared" si="55"/>
        <v/>
      </c>
      <c r="Z60" s="50" t="str">
        <f t="shared" si="56"/>
        <v/>
      </c>
      <c r="AA60" s="53" t="str">
        <f t="shared" si="57"/>
        <v/>
      </c>
      <c r="AB60" s="53" t="str">
        <f t="shared" si="20"/>
        <v/>
      </c>
      <c r="AC60" s="53" t="str">
        <f t="shared" si="21"/>
        <v/>
      </c>
      <c r="AD60" s="47" t="str">
        <f t="shared" si="22"/>
        <v/>
      </c>
      <c r="AE60" s="53" t="str">
        <f t="shared" si="23"/>
        <v/>
      </c>
      <c r="AF60" s="53" t="str">
        <f t="shared" si="24"/>
        <v/>
      </c>
      <c r="AG60" s="71" t="str">
        <f t="shared" ca="1" si="58"/>
        <v/>
      </c>
      <c r="AH60" s="72" t="str">
        <f t="shared" ca="1" si="59"/>
        <v/>
      </c>
    </row>
    <row r="61" spans="1:34">
      <c r="A61" s="52" t="str">
        <f t="shared" si="25"/>
        <v/>
      </c>
      <c r="B61" s="53" t="str">
        <f t="shared" si="0"/>
        <v/>
      </c>
      <c r="C61" s="54" t="str">
        <f t="shared" si="38"/>
        <v/>
      </c>
      <c r="D61" s="49" t="str">
        <f t="shared" si="39"/>
        <v/>
      </c>
      <c r="E61" s="50" t="str">
        <f t="shared" si="40"/>
        <v/>
      </c>
      <c r="F61" s="53" t="str">
        <f t="shared" si="41"/>
        <v/>
      </c>
      <c r="G61" s="51"/>
      <c r="H61" s="52" t="str">
        <f t="shared" si="26"/>
        <v/>
      </c>
      <c r="I61" s="53" t="str">
        <f t="shared" si="42"/>
        <v/>
      </c>
      <c r="J61" s="54" t="str">
        <f t="shared" si="43"/>
        <v/>
      </c>
      <c r="K61" s="49" t="str">
        <f t="shared" si="44"/>
        <v/>
      </c>
      <c r="L61" s="50" t="str">
        <f t="shared" si="45"/>
        <v/>
      </c>
      <c r="M61" s="53" t="str">
        <f t="shared" si="46"/>
        <v/>
      </c>
      <c r="N61" s="51"/>
      <c r="O61" s="52" t="str">
        <f t="shared" si="27"/>
        <v/>
      </c>
      <c r="P61" s="53" t="str">
        <f t="shared" si="47"/>
        <v/>
      </c>
      <c r="Q61" s="54" t="str">
        <f t="shared" si="48"/>
        <v/>
      </c>
      <c r="R61" s="49" t="str">
        <f t="shared" si="49"/>
        <v/>
      </c>
      <c r="S61" s="50" t="str">
        <f t="shared" si="50"/>
        <v/>
      </c>
      <c r="T61" s="53" t="str">
        <f t="shared" si="51"/>
        <v/>
      </c>
      <c r="U61" s="51"/>
      <c r="V61" s="52" t="str">
        <f t="shared" si="52"/>
        <v/>
      </c>
      <c r="W61" s="53" t="str">
        <f t="shared" si="53"/>
        <v/>
      </c>
      <c r="X61" s="54" t="str">
        <f t="shared" si="54"/>
        <v/>
      </c>
      <c r="Y61" s="49" t="str">
        <f t="shared" si="55"/>
        <v/>
      </c>
      <c r="Z61" s="50" t="str">
        <f t="shared" si="56"/>
        <v/>
      </c>
      <c r="AA61" s="53" t="str">
        <f t="shared" si="57"/>
        <v/>
      </c>
      <c r="AB61" s="53" t="str">
        <f t="shared" si="20"/>
        <v/>
      </c>
      <c r="AC61" s="53" t="str">
        <f t="shared" si="21"/>
        <v/>
      </c>
      <c r="AD61" s="47" t="str">
        <f t="shared" si="22"/>
        <v/>
      </c>
      <c r="AE61" s="53" t="str">
        <f t="shared" si="23"/>
        <v/>
      </c>
      <c r="AF61" s="53" t="str">
        <f t="shared" si="24"/>
        <v/>
      </c>
      <c r="AG61" s="71" t="str">
        <f t="shared" ca="1" si="58"/>
        <v/>
      </c>
      <c r="AH61" s="72" t="str">
        <f t="shared" ca="1" si="59"/>
        <v/>
      </c>
    </row>
    <row r="62" spans="1:34">
      <c r="A62" s="52" t="str">
        <f t="shared" si="25"/>
        <v/>
      </c>
      <c r="B62" s="53" t="str">
        <f t="shared" si="0"/>
        <v/>
      </c>
      <c r="C62" s="54" t="str">
        <f t="shared" si="38"/>
        <v/>
      </c>
      <c r="D62" s="49" t="str">
        <f t="shared" si="39"/>
        <v/>
      </c>
      <c r="E62" s="50" t="str">
        <f t="shared" si="40"/>
        <v/>
      </c>
      <c r="F62" s="53" t="str">
        <f t="shared" si="41"/>
        <v/>
      </c>
      <c r="G62" s="51"/>
      <c r="H62" s="52" t="str">
        <f t="shared" si="26"/>
        <v/>
      </c>
      <c r="I62" s="53" t="str">
        <f t="shared" si="42"/>
        <v/>
      </c>
      <c r="J62" s="54" t="str">
        <f t="shared" si="43"/>
        <v/>
      </c>
      <c r="K62" s="49" t="str">
        <f t="shared" si="44"/>
        <v/>
      </c>
      <c r="L62" s="50" t="str">
        <f t="shared" si="45"/>
        <v/>
      </c>
      <c r="M62" s="53" t="str">
        <f t="shared" si="46"/>
        <v/>
      </c>
      <c r="N62" s="51"/>
      <c r="O62" s="52" t="str">
        <f t="shared" si="27"/>
        <v/>
      </c>
      <c r="P62" s="53" t="str">
        <f t="shared" si="47"/>
        <v/>
      </c>
      <c r="Q62" s="54" t="str">
        <f t="shared" si="48"/>
        <v/>
      </c>
      <c r="R62" s="49" t="str">
        <f t="shared" si="49"/>
        <v/>
      </c>
      <c r="S62" s="50" t="str">
        <f t="shared" si="50"/>
        <v/>
      </c>
      <c r="T62" s="53" t="str">
        <f t="shared" si="51"/>
        <v/>
      </c>
      <c r="U62" s="51"/>
      <c r="V62" s="52" t="str">
        <f t="shared" si="52"/>
        <v/>
      </c>
      <c r="W62" s="53" t="str">
        <f t="shared" si="53"/>
        <v/>
      </c>
      <c r="X62" s="54" t="str">
        <f t="shared" si="54"/>
        <v/>
      </c>
      <c r="Y62" s="49" t="str">
        <f t="shared" si="55"/>
        <v/>
      </c>
      <c r="Z62" s="50" t="str">
        <f t="shared" si="56"/>
        <v/>
      </c>
      <c r="AA62" s="53" t="str">
        <f t="shared" si="57"/>
        <v/>
      </c>
      <c r="AB62" s="53" t="str">
        <f t="shared" si="20"/>
        <v/>
      </c>
      <c r="AC62" s="53" t="str">
        <f t="shared" si="21"/>
        <v/>
      </c>
      <c r="AD62" s="47" t="str">
        <f t="shared" si="22"/>
        <v/>
      </c>
      <c r="AE62" s="53" t="str">
        <f t="shared" si="23"/>
        <v/>
      </c>
      <c r="AF62" s="53" t="str">
        <f t="shared" si="24"/>
        <v/>
      </c>
      <c r="AG62" s="71" t="str">
        <f t="shared" ca="1" si="58"/>
        <v/>
      </c>
      <c r="AH62" s="72" t="str">
        <f t="shared" ca="1" si="59"/>
        <v/>
      </c>
    </row>
    <row r="63" spans="1:34">
      <c r="A63" s="52" t="str">
        <f t="shared" si="25"/>
        <v/>
      </c>
      <c r="B63" s="53" t="str">
        <f t="shared" si="0"/>
        <v/>
      </c>
      <c r="C63" s="54" t="str">
        <f t="shared" si="38"/>
        <v/>
      </c>
      <c r="D63" s="49" t="str">
        <f t="shared" si="39"/>
        <v/>
      </c>
      <c r="E63" s="50" t="str">
        <f t="shared" si="40"/>
        <v/>
      </c>
      <c r="F63" s="53" t="str">
        <f t="shared" si="41"/>
        <v/>
      </c>
      <c r="G63" s="51"/>
      <c r="H63" s="52" t="str">
        <f t="shared" si="26"/>
        <v/>
      </c>
      <c r="I63" s="53" t="str">
        <f t="shared" si="42"/>
        <v/>
      </c>
      <c r="J63" s="54" t="str">
        <f t="shared" si="43"/>
        <v/>
      </c>
      <c r="K63" s="49" t="str">
        <f t="shared" si="44"/>
        <v/>
      </c>
      <c r="L63" s="50" t="str">
        <f t="shared" si="45"/>
        <v/>
      </c>
      <c r="M63" s="53" t="str">
        <f t="shared" si="46"/>
        <v/>
      </c>
      <c r="N63" s="51"/>
      <c r="O63" s="52" t="str">
        <f t="shared" si="27"/>
        <v/>
      </c>
      <c r="P63" s="53" t="str">
        <f t="shared" si="47"/>
        <v/>
      </c>
      <c r="Q63" s="54" t="str">
        <f t="shared" si="48"/>
        <v/>
      </c>
      <c r="R63" s="49" t="str">
        <f t="shared" si="49"/>
        <v/>
      </c>
      <c r="S63" s="50" t="str">
        <f t="shared" si="50"/>
        <v/>
      </c>
      <c r="T63" s="53" t="str">
        <f t="shared" si="51"/>
        <v/>
      </c>
      <c r="U63" s="51"/>
      <c r="V63" s="52" t="str">
        <f t="shared" si="52"/>
        <v/>
      </c>
      <c r="W63" s="53" t="str">
        <f t="shared" si="53"/>
        <v/>
      </c>
      <c r="X63" s="54" t="str">
        <f t="shared" si="54"/>
        <v/>
      </c>
      <c r="Y63" s="49" t="str">
        <f t="shared" si="55"/>
        <v/>
      </c>
      <c r="Z63" s="50" t="str">
        <f t="shared" si="56"/>
        <v/>
      </c>
      <c r="AA63" s="53" t="str">
        <f t="shared" si="57"/>
        <v/>
      </c>
      <c r="AB63" s="53" t="str">
        <f t="shared" si="20"/>
        <v/>
      </c>
      <c r="AC63" s="53" t="str">
        <f t="shared" si="21"/>
        <v/>
      </c>
      <c r="AD63" s="47" t="str">
        <f t="shared" si="22"/>
        <v/>
      </c>
      <c r="AE63" s="53" t="str">
        <f t="shared" si="23"/>
        <v/>
      </c>
      <c r="AF63" s="53" t="str">
        <f t="shared" si="24"/>
        <v/>
      </c>
      <c r="AG63" s="71" t="str">
        <f t="shared" ca="1" si="58"/>
        <v/>
      </c>
      <c r="AH63" s="72" t="str">
        <f t="shared" ca="1" si="59"/>
        <v/>
      </c>
    </row>
    <row r="64" spans="1:34">
      <c r="A64" s="52" t="str">
        <f t="shared" si="25"/>
        <v/>
      </c>
      <c r="B64" s="53" t="str">
        <f t="shared" si="0"/>
        <v/>
      </c>
      <c r="C64" s="54" t="str">
        <f t="shared" si="38"/>
        <v/>
      </c>
      <c r="D64" s="49" t="str">
        <f t="shared" si="39"/>
        <v/>
      </c>
      <c r="E64" s="50" t="str">
        <f t="shared" si="40"/>
        <v/>
      </c>
      <c r="F64" s="53" t="str">
        <f t="shared" si="41"/>
        <v/>
      </c>
      <c r="G64" s="51"/>
      <c r="H64" s="52" t="str">
        <f t="shared" si="26"/>
        <v/>
      </c>
      <c r="I64" s="53" t="str">
        <f t="shared" si="42"/>
        <v/>
      </c>
      <c r="J64" s="54" t="str">
        <f t="shared" si="43"/>
        <v/>
      </c>
      <c r="K64" s="49" t="str">
        <f t="shared" si="44"/>
        <v/>
      </c>
      <c r="L64" s="50" t="str">
        <f t="shared" si="45"/>
        <v/>
      </c>
      <c r="M64" s="53" t="str">
        <f t="shared" si="46"/>
        <v/>
      </c>
      <c r="N64" s="51"/>
      <c r="O64" s="52" t="str">
        <f t="shared" si="27"/>
        <v/>
      </c>
      <c r="P64" s="53" t="str">
        <f t="shared" si="47"/>
        <v/>
      </c>
      <c r="Q64" s="54" t="str">
        <f t="shared" si="48"/>
        <v/>
      </c>
      <c r="R64" s="49" t="str">
        <f t="shared" si="49"/>
        <v/>
      </c>
      <c r="S64" s="50" t="str">
        <f t="shared" si="50"/>
        <v/>
      </c>
      <c r="T64" s="53" t="str">
        <f t="shared" si="51"/>
        <v/>
      </c>
      <c r="U64" s="51"/>
      <c r="V64" s="52" t="str">
        <f t="shared" si="52"/>
        <v/>
      </c>
      <c r="W64" s="53" t="str">
        <f t="shared" si="53"/>
        <v/>
      </c>
      <c r="X64" s="54" t="str">
        <f t="shared" si="54"/>
        <v/>
      </c>
      <c r="Y64" s="49" t="str">
        <f t="shared" si="55"/>
        <v/>
      </c>
      <c r="Z64" s="50" t="str">
        <f t="shared" si="56"/>
        <v/>
      </c>
      <c r="AA64" s="53" t="str">
        <f t="shared" si="57"/>
        <v/>
      </c>
      <c r="AB64" s="53" t="str">
        <f t="shared" si="20"/>
        <v/>
      </c>
      <c r="AC64" s="53" t="str">
        <f t="shared" si="21"/>
        <v/>
      </c>
      <c r="AD64" s="47" t="str">
        <f t="shared" si="22"/>
        <v/>
      </c>
      <c r="AE64" s="53" t="str">
        <f t="shared" si="23"/>
        <v/>
      </c>
      <c r="AF64" s="53" t="str">
        <f t="shared" si="24"/>
        <v/>
      </c>
      <c r="AG64" s="71" t="str">
        <f t="shared" ca="1" si="58"/>
        <v/>
      </c>
      <c r="AH64" s="72" t="str">
        <f t="shared" ca="1" si="59"/>
        <v/>
      </c>
    </row>
    <row r="65" spans="1:34">
      <c r="A65" s="52" t="str">
        <f t="shared" si="25"/>
        <v/>
      </c>
      <c r="B65" s="53" t="str">
        <f t="shared" si="0"/>
        <v/>
      </c>
      <c r="C65" s="54" t="str">
        <f t="shared" si="38"/>
        <v/>
      </c>
      <c r="D65" s="49" t="str">
        <f t="shared" si="39"/>
        <v/>
      </c>
      <c r="E65" s="50" t="str">
        <f t="shared" si="40"/>
        <v/>
      </c>
      <c r="F65" s="53" t="str">
        <f t="shared" si="41"/>
        <v/>
      </c>
      <c r="G65" s="51"/>
      <c r="H65" s="52" t="str">
        <f t="shared" si="26"/>
        <v/>
      </c>
      <c r="I65" s="53" t="str">
        <f t="shared" si="42"/>
        <v/>
      </c>
      <c r="J65" s="54" t="str">
        <f t="shared" si="43"/>
        <v/>
      </c>
      <c r="K65" s="49" t="str">
        <f t="shared" si="44"/>
        <v/>
      </c>
      <c r="L65" s="50" t="str">
        <f t="shared" si="45"/>
        <v/>
      </c>
      <c r="M65" s="53" t="str">
        <f t="shared" si="46"/>
        <v/>
      </c>
      <c r="N65" s="51"/>
      <c r="O65" s="52" t="str">
        <f t="shared" si="27"/>
        <v/>
      </c>
      <c r="P65" s="53" t="str">
        <f t="shared" si="47"/>
        <v/>
      </c>
      <c r="Q65" s="54" t="str">
        <f t="shared" si="48"/>
        <v/>
      </c>
      <c r="R65" s="49" t="str">
        <f t="shared" si="49"/>
        <v/>
      </c>
      <c r="S65" s="50" t="str">
        <f t="shared" si="50"/>
        <v/>
      </c>
      <c r="T65" s="53" t="str">
        <f t="shared" si="51"/>
        <v/>
      </c>
      <c r="U65" s="51"/>
      <c r="V65" s="52" t="str">
        <f t="shared" si="52"/>
        <v/>
      </c>
      <c r="W65" s="53" t="str">
        <f t="shared" si="53"/>
        <v/>
      </c>
      <c r="X65" s="54" t="str">
        <f t="shared" si="54"/>
        <v/>
      </c>
      <c r="Y65" s="49" t="str">
        <f t="shared" si="55"/>
        <v/>
      </c>
      <c r="Z65" s="50" t="str">
        <f t="shared" si="56"/>
        <v/>
      </c>
      <c r="AA65" s="53" t="str">
        <f t="shared" si="57"/>
        <v/>
      </c>
      <c r="AB65" s="53" t="str">
        <f t="shared" si="20"/>
        <v/>
      </c>
      <c r="AC65" s="53" t="str">
        <f t="shared" si="21"/>
        <v/>
      </c>
      <c r="AD65" s="47" t="str">
        <f t="shared" si="22"/>
        <v/>
      </c>
      <c r="AE65" s="53" t="str">
        <f t="shared" si="23"/>
        <v/>
      </c>
      <c r="AF65" s="53" t="str">
        <f t="shared" si="24"/>
        <v/>
      </c>
      <c r="AG65" s="71" t="str">
        <f t="shared" ca="1" si="58"/>
        <v/>
      </c>
      <c r="AH65" s="72" t="str">
        <f t="shared" ca="1" si="59"/>
        <v/>
      </c>
    </row>
    <row r="66" spans="1:34">
      <c r="A66" s="52" t="str">
        <f t="shared" si="25"/>
        <v/>
      </c>
      <c r="B66" s="53" t="str">
        <f t="shared" ref="B66:B129" si="60">IF(ISNUMBER($A66),VLOOKUP($A66,DL,2,0),"")</f>
        <v/>
      </c>
      <c r="C66" s="54" t="str">
        <f t="shared" si="38"/>
        <v/>
      </c>
      <c r="D66" s="49" t="str">
        <f t="shared" si="39"/>
        <v/>
      </c>
      <c r="E66" s="50" t="str">
        <f t="shared" si="40"/>
        <v/>
      </c>
      <c r="F66" s="53" t="str">
        <f t="shared" si="41"/>
        <v/>
      </c>
      <c r="G66" s="51"/>
      <c r="H66" s="52" t="str">
        <f t="shared" si="26"/>
        <v/>
      </c>
      <c r="I66" s="53" t="str">
        <f t="shared" si="42"/>
        <v/>
      </c>
      <c r="J66" s="54" t="str">
        <f t="shared" si="43"/>
        <v/>
      </c>
      <c r="K66" s="49" t="str">
        <f t="shared" si="44"/>
        <v/>
      </c>
      <c r="L66" s="50" t="str">
        <f t="shared" si="45"/>
        <v/>
      </c>
      <c r="M66" s="53" t="str">
        <f t="shared" si="46"/>
        <v/>
      </c>
      <c r="N66" s="51"/>
      <c r="O66" s="52" t="str">
        <f t="shared" si="27"/>
        <v/>
      </c>
      <c r="P66" s="53" t="str">
        <f t="shared" si="47"/>
        <v/>
      </c>
      <c r="Q66" s="54" t="str">
        <f t="shared" si="48"/>
        <v/>
      </c>
      <c r="R66" s="49" t="str">
        <f t="shared" si="49"/>
        <v/>
      </c>
      <c r="S66" s="50" t="str">
        <f t="shared" si="50"/>
        <v/>
      </c>
      <c r="T66" s="53" t="str">
        <f t="shared" si="51"/>
        <v/>
      </c>
      <c r="U66" s="51"/>
      <c r="V66" s="52" t="str">
        <f t="shared" si="52"/>
        <v/>
      </c>
      <c r="W66" s="53" t="str">
        <f t="shared" si="53"/>
        <v/>
      </c>
      <c r="X66" s="54" t="str">
        <f t="shared" si="54"/>
        <v/>
      </c>
      <c r="Y66" s="49" t="str">
        <f t="shared" si="55"/>
        <v/>
      </c>
      <c r="Z66" s="50" t="str">
        <f t="shared" si="56"/>
        <v/>
      </c>
      <c r="AA66" s="53" t="str">
        <f t="shared" si="57"/>
        <v/>
      </c>
      <c r="AB66" s="53" t="str">
        <f t="shared" ref="AB66:AB129" si="61">IF(ISNUMBER($A66),KVBP,"")</f>
        <v/>
      </c>
      <c r="AC66" s="53" t="str">
        <f t="shared" ref="AC66:AC129" si="62">IF(ISNUMBER($A66),XPTT,"")</f>
        <v/>
      </c>
      <c r="AD66" s="47" t="str">
        <f t="shared" ref="AD66:AD129" si="63">IF(ISNUMBER($A66),XPTT_H,"")</f>
        <v/>
      </c>
      <c r="AE66" s="53" t="str">
        <f t="shared" ref="AE66:AE129" si="64">IF(ISNUMBER($A66),HTT,"")</f>
        <v/>
      </c>
      <c r="AF66" s="53" t="str">
        <f t="shared" ref="AF66:AF129" si="65">IF(ISNUMBER($A66),Nky,"")</f>
        <v/>
      </c>
      <c r="AG66" s="71" t="str">
        <f t="shared" ca="1" si="58"/>
        <v/>
      </c>
      <c r="AH66" s="72" t="str">
        <f t="shared" ca="1" si="59"/>
        <v/>
      </c>
    </row>
    <row r="67" spans="1:34">
      <c r="A67" s="52" t="str">
        <f t="shared" ref="A67:A130" si="66">IF(A66&lt;TSCT/4,A66+1,"")</f>
        <v/>
      </c>
      <c r="B67" s="53" t="str">
        <f t="shared" si="60"/>
        <v/>
      </c>
      <c r="C67" s="54" t="str">
        <f t="shared" si="38"/>
        <v/>
      </c>
      <c r="D67" s="49" t="str">
        <f t="shared" si="39"/>
        <v/>
      </c>
      <c r="E67" s="50" t="str">
        <f t="shared" si="40"/>
        <v/>
      </c>
      <c r="F67" s="53" t="str">
        <f t="shared" si="41"/>
        <v/>
      </c>
      <c r="G67" s="51"/>
      <c r="H67" s="52" t="str">
        <f t="shared" ref="H67:H130" si="67">IF(H66&lt;TSCT/4*2,H66+1,"")</f>
        <v/>
      </c>
      <c r="I67" s="53" t="str">
        <f t="shared" si="42"/>
        <v/>
      </c>
      <c r="J67" s="54" t="str">
        <f t="shared" si="43"/>
        <v/>
      </c>
      <c r="K67" s="49" t="str">
        <f t="shared" si="44"/>
        <v/>
      </c>
      <c r="L67" s="50" t="str">
        <f t="shared" si="45"/>
        <v/>
      </c>
      <c r="M67" s="53" t="str">
        <f t="shared" si="46"/>
        <v/>
      </c>
      <c r="N67" s="51"/>
      <c r="O67" s="52" t="str">
        <f t="shared" ref="O67:O130" si="68">IF(O66&lt;TSCT/4*3,O66+1,"")</f>
        <v/>
      </c>
      <c r="P67" s="53" t="str">
        <f t="shared" si="47"/>
        <v/>
      </c>
      <c r="Q67" s="54" t="str">
        <f t="shared" si="48"/>
        <v/>
      </c>
      <c r="R67" s="49" t="str">
        <f t="shared" si="49"/>
        <v/>
      </c>
      <c r="S67" s="50" t="str">
        <f t="shared" si="50"/>
        <v/>
      </c>
      <c r="T67" s="53" t="str">
        <f t="shared" si="51"/>
        <v/>
      </c>
      <c r="U67" s="51"/>
      <c r="V67" s="52" t="str">
        <f t="shared" si="52"/>
        <v/>
      </c>
      <c r="W67" s="53" t="str">
        <f t="shared" si="53"/>
        <v/>
      </c>
      <c r="X67" s="54" t="str">
        <f t="shared" si="54"/>
        <v/>
      </c>
      <c r="Y67" s="49" t="str">
        <f t="shared" si="55"/>
        <v/>
      </c>
      <c r="Z67" s="50" t="str">
        <f t="shared" si="56"/>
        <v/>
      </c>
      <c r="AA67" s="53" t="str">
        <f t="shared" si="57"/>
        <v/>
      </c>
      <c r="AB67" s="53" t="str">
        <f t="shared" si="61"/>
        <v/>
      </c>
      <c r="AC67" s="53" t="str">
        <f t="shared" si="62"/>
        <v/>
      </c>
      <c r="AD67" s="47" t="str">
        <f t="shared" si="63"/>
        <v/>
      </c>
      <c r="AE67" s="53" t="str">
        <f t="shared" si="64"/>
        <v/>
      </c>
      <c r="AF67" s="53" t="str">
        <f t="shared" si="65"/>
        <v/>
      </c>
      <c r="AG67" s="71" t="str">
        <f t="shared" ca="1" si="58"/>
        <v/>
      </c>
      <c r="AH67" s="72" t="str">
        <f t="shared" ca="1" si="59"/>
        <v/>
      </c>
    </row>
    <row r="68" spans="1:34">
      <c r="A68" s="52" t="str">
        <f t="shared" si="66"/>
        <v/>
      </c>
      <c r="B68" s="53" t="str">
        <f t="shared" si="60"/>
        <v/>
      </c>
      <c r="C68" s="54" t="str">
        <f t="shared" si="38"/>
        <v/>
      </c>
      <c r="D68" s="49" t="str">
        <f t="shared" si="39"/>
        <v/>
      </c>
      <c r="E68" s="50" t="str">
        <f t="shared" si="40"/>
        <v/>
      </c>
      <c r="F68" s="53" t="str">
        <f t="shared" si="41"/>
        <v/>
      </c>
      <c r="G68" s="51"/>
      <c r="H68" s="52" t="str">
        <f t="shared" si="67"/>
        <v/>
      </c>
      <c r="I68" s="53" t="str">
        <f t="shared" si="42"/>
        <v/>
      </c>
      <c r="J68" s="54" t="str">
        <f t="shared" si="43"/>
        <v/>
      </c>
      <c r="K68" s="49" t="str">
        <f t="shared" si="44"/>
        <v/>
      </c>
      <c r="L68" s="50" t="str">
        <f t="shared" si="45"/>
        <v/>
      </c>
      <c r="M68" s="53" t="str">
        <f t="shared" si="46"/>
        <v/>
      </c>
      <c r="N68" s="51"/>
      <c r="O68" s="52" t="str">
        <f t="shared" si="68"/>
        <v/>
      </c>
      <c r="P68" s="53" t="str">
        <f t="shared" si="47"/>
        <v/>
      </c>
      <c r="Q68" s="54" t="str">
        <f t="shared" si="48"/>
        <v/>
      </c>
      <c r="R68" s="49" t="str">
        <f t="shared" si="49"/>
        <v/>
      </c>
      <c r="S68" s="50" t="str">
        <f t="shared" si="50"/>
        <v/>
      </c>
      <c r="T68" s="53" t="str">
        <f t="shared" si="51"/>
        <v/>
      </c>
      <c r="U68" s="51"/>
      <c r="V68" s="52" t="str">
        <f t="shared" si="52"/>
        <v/>
      </c>
      <c r="W68" s="53" t="str">
        <f t="shared" si="53"/>
        <v/>
      </c>
      <c r="X68" s="54" t="str">
        <f t="shared" si="54"/>
        <v/>
      </c>
      <c r="Y68" s="49" t="str">
        <f t="shared" si="55"/>
        <v/>
      </c>
      <c r="Z68" s="50" t="str">
        <f t="shared" si="56"/>
        <v/>
      </c>
      <c r="AA68" s="53" t="str">
        <f t="shared" si="57"/>
        <v/>
      </c>
      <c r="AB68" s="53" t="str">
        <f t="shared" si="61"/>
        <v/>
      </c>
      <c r="AC68" s="53" t="str">
        <f t="shared" si="62"/>
        <v/>
      </c>
      <c r="AD68" s="47" t="str">
        <f t="shared" si="63"/>
        <v/>
      </c>
      <c r="AE68" s="53" t="str">
        <f t="shared" si="64"/>
        <v/>
      </c>
      <c r="AF68" s="53" t="str">
        <f t="shared" si="65"/>
        <v/>
      </c>
      <c r="AG68" s="71" t="str">
        <f t="shared" ca="1" si="58"/>
        <v/>
      </c>
      <c r="AH68" s="72" t="str">
        <f t="shared" ca="1" si="59"/>
        <v/>
      </c>
    </row>
    <row r="69" spans="1:34">
      <c r="A69" s="52" t="str">
        <f t="shared" si="66"/>
        <v/>
      </c>
      <c r="B69" s="53" t="str">
        <f t="shared" si="60"/>
        <v/>
      </c>
      <c r="C69" s="54" t="str">
        <f t="shared" si="38"/>
        <v/>
      </c>
      <c r="D69" s="49" t="str">
        <f t="shared" si="39"/>
        <v/>
      </c>
      <c r="E69" s="50" t="str">
        <f t="shared" si="40"/>
        <v/>
      </c>
      <c r="F69" s="53" t="str">
        <f t="shared" si="41"/>
        <v/>
      </c>
      <c r="G69" s="51"/>
      <c r="H69" s="52" t="str">
        <f t="shared" si="67"/>
        <v/>
      </c>
      <c r="I69" s="53" t="str">
        <f t="shared" si="42"/>
        <v/>
      </c>
      <c r="J69" s="54" t="str">
        <f t="shared" si="43"/>
        <v/>
      </c>
      <c r="K69" s="49" t="str">
        <f t="shared" si="44"/>
        <v/>
      </c>
      <c r="L69" s="50" t="str">
        <f t="shared" si="45"/>
        <v/>
      </c>
      <c r="M69" s="53" t="str">
        <f t="shared" si="46"/>
        <v/>
      </c>
      <c r="N69" s="51"/>
      <c r="O69" s="52" t="str">
        <f t="shared" si="68"/>
        <v/>
      </c>
      <c r="P69" s="53" t="str">
        <f t="shared" si="47"/>
        <v/>
      </c>
      <c r="Q69" s="54" t="str">
        <f t="shared" si="48"/>
        <v/>
      </c>
      <c r="R69" s="49" t="str">
        <f t="shared" si="49"/>
        <v/>
      </c>
      <c r="S69" s="50" t="str">
        <f t="shared" si="50"/>
        <v/>
      </c>
      <c r="T69" s="53" t="str">
        <f t="shared" si="51"/>
        <v/>
      </c>
      <c r="U69" s="51"/>
      <c r="V69" s="52" t="str">
        <f t="shared" si="52"/>
        <v/>
      </c>
      <c r="W69" s="53" t="str">
        <f t="shared" si="53"/>
        <v/>
      </c>
      <c r="X69" s="54" t="str">
        <f t="shared" si="54"/>
        <v/>
      </c>
      <c r="Y69" s="49" t="str">
        <f t="shared" si="55"/>
        <v/>
      </c>
      <c r="Z69" s="50" t="str">
        <f t="shared" si="56"/>
        <v/>
      </c>
      <c r="AA69" s="53" t="str">
        <f t="shared" si="57"/>
        <v/>
      </c>
      <c r="AB69" s="53" t="str">
        <f t="shared" si="61"/>
        <v/>
      </c>
      <c r="AC69" s="53" t="str">
        <f t="shared" si="62"/>
        <v/>
      </c>
      <c r="AD69" s="47" t="str">
        <f t="shared" si="63"/>
        <v/>
      </c>
      <c r="AE69" s="53" t="str">
        <f t="shared" si="64"/>
        <v/>
      </c>
      <c r="AF69" s="53" t="str">
        <f t="shared" si="65"/>
        <v/>
      </c>
      <c r="AG69" s="71" t="str">
        <f t="shared" ca="1" si="58"/>
        <v/>
      </c>
      <c r="AH69" s="72" t="str">
        <f t="shared" ca="1" si="59"/>
        <v/>
      </c>
    </row>
    <row r="70" spans="1:34">
      <c r="A70" s="52" t="str">
        <f t="shared" si="66"/>
        <v/>
      </c>
      <c r="B70" s="53" t="str">
        <f t="shared" si="60"/>
        <v/>
      </c>
      <c r="C70" s="54" t="str">
        <f t="shared" si="38"/>
        <v/>
      </c>
      <c r="D70" s="49" t="str">
        <f t="shared" si="39"/>
        <v/>
      </c>
      <c r="E70" s="50" t="str">
        <f t="shared" si="40"/>
        <v/>
      </c>
      <c r="F70" s="53" t="str">
        <f t="shared" si="41"/>
        <v/>
      </c>
      <c r="G70" s="51"/>
      <c r="H70" s="52" t="str">
        <f t="shared" si="67"/>
        <v/>
      </c>
      <c r="I70" s="53" t="str">
        <f t="shared" si="42"/>
        <v/>
      </c>
      <c r="J70" s="54" t="str">
        <f t="shared" si="43"/>
        <v/>
      </c>
      <c r="K70" s="49" t="str">
        <f t="shared" si="44"/>
        <v/>
      </c>
      <c r="L70" s="50" t="str">
        <f t="shared" si="45"/>
        <v/>
      </c>
      <c r="M70" s="53" t="str">
        <f t="shared" si="46"/>
        <v/>
      </c>
      <c r="N70" s="51"/>
      <c r="O70" s="52" t="str">
        <f t="shared" si="68"/>
        <v/>
      </c>
      <c r="P70" s="53" t="str">
        <f t="shared" si="47"/>
        <v/>
      </c>
      <c r="Q70" s="54" t="str">
        <f t="shared" si="48"/>
        <v/>
      </c>
      <c r="R70" s="49" t="str">
        <f t="shared" si="49"/>
        <v/>
      </c>
      <c r="S70" s="50" t="str">
        <f t="shared" si="50"/>
        <v/>
      </c>
      <c r="T70" s="53" t="str">
        <f t="shared" si="51"/>
        <v/>
      </c>
      <c r="U70" s="51"/>
      <c r="V70" s="52" t="str">
        <f t="shared" si="52"/>
        <v/>
      </c>
      <c r="W70" s="53" t="str">
        <f t="shared" si="53"/>
        <v/>
      </c>
      <c r="X70" s="54" t="str">
        <f t="shared" si="54"/>
        <v/>
      </c>
      <c r="Y70" s="49" t="str">
        <f t="shared" si="55"/>
        <v/>
      </c>
      <c r="Z70" s="50" t="str">
        <f t="shared" si="56"/>
        <v/>
      </c>
      <c r="AA70" s="53" t="str">
        <f t="shared" si="57"/>
        <v/>
      </c>
      <c r="AB70" s="53" t="str">
        <f t="shared" si="61"/>
        <v/>
      </c>
      <c r="AC70" s="53" t="str">
        <f t="shared" si="62"/>
        <v/>
      </c>
      <c r="AD70" s="47" t="str">
        <f t="shared" si="63"/>
        <v/>
      </c>
      <c r="AE70" s="53" t="str">
        <f t="shared" si="64"/>
        <v/>
      </c>
      <c r="AF70" s="53" t="str">
        <f t="shared" si="65"/>
        <v/>
      </c>
      <c r="AG70" s="71" t="str">
        <f t="shared" ca="1" si="58"/>
        <v/>
      </c>
      <c r="AH70" s="72" t="str">
        <f t="shared" ca="1" si="59"/>
        <v/>
      </c>
    </row>
    <row r="71" spans="1:34">
      <c r="A71" s="52" t="str">
        <f t="shared" si="66"/>
        <v/>
      </c>
      <c r="B71" s="53" t="str">
        <f t="shared" si="60"/>
        <v/>
      </c>
      <c r="C71" s="54" t="str">
        <f t="shared" si="38"/>
        <v/>
      </c>
      <c r="D71" s="49" t="str">
        <f t="shared" si="39"/>
        <v/>
      </c>
      <c r="E71" s="50" t="str">
        <f t="shared" si="40"/>
        <v/>
      </c>
      <c r="F71" s="53" t="str">
        <f t="shared" si="41"/>
        <v/>
      </c>
      <c r="G71" s="51"/>
      <c r="H71" s="52" t="str">
        <f t="shared" si="67"/>
        <v/>
      </c>
      <c r="I71" s="53" t="str">
        <f t="shared" si="42"/>
        <v/>
      </c>
      <c r="J71" s="54" t="str">
        <f t="shared" si="43"/>
        <v/>
      </c>
      <c r="K71" s="49" t="str">
        <f t="shared" si="44"/>
        <v/>
      </c>
      <c r="L71" s="50" t="str">
        <f t="shared" si="45"/>
        <v/>
      </c>
      <c r="M71" s="53" t="str">
        <f t="shared" si="46"/>
        <v/>
      </c>
      <c r="N71" s="51"/>
      <c r="O71" s="52" t="str">
        <f t="shared" si="68"/>
        <v/>
      </c>
      <c r="P71" s="53" t="str">
        <f t="shared" si="47"/>
        <v/>
      </c>
      <c r="Q71" s="54" t="str">
        <f t="shared" si="48"/>
        <v/>
      </c>
      <c r="R71" s="49" t="str">
        <f t="shared" si="49"/>
        <v/>
      </c>
      <c r="S71" s="50" t="str">
        <f t="shared" si="50"/>
        <v/>
      </c>
      <c r="T71" s="53" t="str">
        <f t="shared" si="51"/>
        <v/>
      </c>
      <c r="U71" s="51"/>
      <c r="V71" s="52" t="str">
        <f t="shared" si="52"/>
        <v/>
      </c>
      <c r="W71" s="53" t="str">
        <f t="shared" si="53"/>
        <v/>
      </c>
      <c r="X71" s="54" t="str">
        <f t="shared" si="54"/>
        <v/>
      </c>
      <c r="Y71" s="49" t="str">
        <f t="shared" si="55"/>
        <v/>
      </c>
      <c r="Z71" s="50" t="str">
        <f t="shared" si="56"/>
        <v/>
      </c>
      <c r="AA71" s="53" t="str">
        <f t="shared" si="57"/>
        <v/>
      </c>
      <c r="AB71" s="53" t="str">
        <f t="shared" si="61"/>
        <v/>
      </c>
      <c r="AC71" s="53" t="str">
        <f t="shared" si="62"/>
        <v/>
      </c>
      <c r="AD71" s="47" t="str">
        <f t="shared" si="63"/>
        <v/>
      </c>
      <c r="AE71" s="53" t="str">
        <f t="shared" si="64"/>
        <v/>
      </c>
      <c r="AF71" s="53" t="str">
        <f t="shared" si="65"/>
        <v/>
      </c>
      <c r="AG71" s="71" t="str">
        <f t="shared" ca="1" si="58"/>
        <v/>
      </c>
      <c r="AH71" s="72" t="str">
        <f t="shared" ca="1" si="59"/>
        <v/>
      </c>
    </row>
    <row r="72" spans="1:34">
      <c r="A72" s="52" t="str">
        <f t="shared" si="66"/>
        <v/>
      </c>
      <c r="B72" s="53" t="str">
        <f t="shared" si="60"/>
        <v/>
      </c>
      <c r="C72" s="54" t="str">
        <f t="shared" ref="C72:C135" si="69">IF(ISNUMBER(A72),IF(ISTEXT(VLOOKUP(A72,DL,3,0)),VLOOKUP(A72,DL,3,0),TEXT(VLOOKUP(A72,DL,3,0),"dd/mm/yyyy")),"")</f>
        <v/>
      </c>
      <c r="D72" s="49" t="str">
        <f t="shared" ref="D72:D135" si="70">IF(ISNUMBER(A72),IF(VLOOKUP(A72,DL,4,0)="x","Nữ","Nam"),"")</f>
        <v/>
      </c>
      <c r="E72" s="50" t="str">
        <f t="shared" ref="E72:E135" si="71">IF(ISNUMBER(A72),VLOOKUP(A72,DL,7,0)&amp;VLOOKUP(A72,DL,8,0),"")</f>
        <v/>
      </c>
      <c r="F72" s="53" t="str">
        <f t="shared" ref="F72:F135" si="72">IF(ISNUMBER(A72),VLOOKUP(A72,DL,8,0),"")</f>
        <v/>
      </c>
      <c r="G72" s="51"/>
      <c r="H72" s="52" t="str">
        <f t="shared" si="67"/>
        <v/>
      </c>
      <c r="I72" s="53" t="str">
        <f t="shared" ref="I72:I135" si="73">IF(ISNUMBER(H72),VLOOKUP(H72,DL,2,0),"")</f>
        <v/>
      </c>
      <c r="J72" s="54" t="str">
        <f t="shared" ref="J72:J135" si="74">IF(ISNUMBER(H72),IF(ISTEXT(VLOOKUP(H72,DL,3,0)),VLOOKUP(H72,DL,3,0),TEXT(VLOOKUP(H72,DL,3,0),"dd/mm/yyyy")),"")</f>
        <v/>
      </c>
      <c r="K72" s="49" t="str">
        <f t="shared" ref="K72:K135" si="75">IF(ISNUMBER(H72),IF(VLOOKUP(H72,DL,4,0)="x","Nữ","Nam"),"")</f>
        <v/>
      </c>
      <c r="L72" s="50" t="str">
        <f t="shared" ref="L72:L135" si="76">IF(ISNUMBER(H72),VLOOKUP(H72,DL,7,0)&amp;VLOOKUP(H72,DL,8,0),"")</f>
        <v/>
      </c>
      <c r="M72" s="53" t="str">
        <f t="shared" ref="M72:M135" si="77">IF(ISNUMBER(H72),VLOOKUP(H72,DL,8,0),"")</f>
        <v/>
      </c>
      <c r="N72" s="51"/>
      <c r="O72" s="52" t="str">
        <f t="shared" si="68"/>
        <v/>
      </c>
      <c r="P72" s="53" t="str">
        <f t="shared" ref="P72:P135" si="78">IF(ISNUMBER(O72),VLOOKUP(O72,DL,2,0),"")</f>
        <v/>
      </c>
      <c r="Q72" s="54" t="str">
        <f t="shared" ref="Q72:Q135" si="79">IF(ISNUMBER(O72),IF(ISTEXT(VLOOKUP(O72,DL,3,0)),VLOOKUP(O72,DL,3,0),TEXT(VLOOKUP(O72,DL,3,0),"dd/mm/yyyy")),"")</f>
        <v/>
      </c>
      <c r="R72" s="49" t="str">
        <f t="shared" ref="R72:R135" si="80">IF(ISNUMBER(O72),IF(VLOOKUP(O72,DL,4,0)="x","Nữ","Nam"),"")</f>
        <v/>
      </c>
      <c r="S72" s="50" t="str">
        <f t="shared" ref="S72:S135" si="81">IF(ISNUMBER(O72),VLOOKUP(O72,DL,7,0)&amp;VLOOKUP(O72,DL,8,0),"")</f>
        <v/>
      </c>
      <c r="T72" s="53" t="str">
        <f t="shared" ref="T72:T135" si="82">IF(ISNUMBER(O72),VLOOKUP(O72,DL,8,0),"")</f>
        <v/>
      </c>
      <c r="U72" s="51"/>
      <c r="V72" s="52" t="str">
        <f t="shared" ref="V72:V135" si="83">IF(V71&lt;TSCT,V71+1,"")</f>
        <v/>
      </c>
      <c r="W72" s="53" t="str">
        <f t="shared" ref="W72:W135" si="84">IF(ISNUMBER(V72),VLOOKUP(V72,DL,2,0),"")</f>
        <v/>
      </c>
      <c r="X72" s="54" t="str">
        <f t="shared" ref="X72:X135" si="85">IF(ISNUMBER(V72),IF(ISTEXT(VLOOKUP(V72,DL,3,0)),VLOOKUP(V72,DL,3,0),TEXT(VLOOKUP(V72,DL,3,0),"dd/mm/yyyy")),"")</f>
        <v/>
      </c>
      <c r="Y72" s="49" t="str">
        <f t="shared" ref="Y72:Y135" si="86">IF(ISNUMBER(V72),IF(VLOOKUP(V72,DL,4,0)="x","Nữ","Nam"),"")</f>
        <v/>
      </c>
      <c r="Z72" s="50" t="str">
        <f t="shared" ref="Z72:Z135" si="87">IF(ISNUMBER(V72),VLOOKUP(V72,DL,7,0)&amp;VLOOKUP(V72,DL,8,0),"")</f>
        <v/>
      </c>
      <c r="AA72" s="53" t="str">
        <f t="shared" ref="AA72:AA135" si="88">IF(ISNUMBER(V72),VLOOKUP(V72,DL,8,0),"")</f>
        <v/>
      </c>
      <c r="AB72" s="53" t="str">
        <f t="shared" si="61"/>
        <v/>
      </c>
      <c r="AC72" s="53" t="str">
        <f t="shared" si="62"/>
        <v/>
      </c>
      <c r="AD72" s="47" t="str">
        <f t="shared" si="63"/>
        <v/>
      </c>
      <c r="AE72" s="53" t="str">
        <f t="shared" si="64"/>
        <v/>
      </c>
      <c r="AF72" s="53" t="str">
        <f t="shared" si="65"/>
        <v/>
      </c>
      <c r="AG72" s="71" t="str">
        <f t="shared" ref="AG72:AG135" ca="1" si="89">IF(ISNUMBER(A72),TEXT(DAY(TODAY()),"00"),"")</f>
        <v/>
      </c>
      <c r="AH72" s="72" t="str">
        <f t="shared" ref="AH72:AH135" ca="1" si="90">IF(ISNUMBER(A72),TEXT(MONTH(TODAY()),"00"),"")</f>
        <v/>
      </c>
    </row>
    <row r="73" spans="1:34">
      <c r="A73" s="52" t="str">
        <f t="shared" si="66"/>
        <v/>
      </c>
      <c r="B73" s="53" t="str">
        <f t="shared" si="60"/>
        <v/>
      </c>
      <c r="C73" s="54" t="str">
        <f t="shared" si="69"/>
        <v/>
      </c>
      <c r="D73" s="49" t="str">
        <f t="shared" si="70"/>
        <v/>
      </c>
      <c r="E73" s="50" t="str">
        <f t="shared" si="71"/>
        <v/>
      </c>
      <c r="F73" s="53" t="str">
        <f t="shared" si="72"/>
        <v/>
      </c>
      <c r="G73" s="51"/>
      <c r="H73" s="52" t="str">
        <f t="shared" si="67"/>
        <v/>
      </c>
      <c r="I73" s="53" t="str">
        <f t="shared" si="73"/>
        <v/>
      </c>
      <c r="J73" s="54" t="str">
        <f t="shared" si="74"/>
        <v/>
      </c>
      <c r="K73" s="49" t="str">
        <f t="shared" si="75"/>
        <v/>
      </c>
      <c r="L73" s="50" t="str">
        <f t="shared" si="76"/>
        <v/>
      </c>
      <c r="M73" s="53" t="str">
        <f t="shared" si="77"/>
        <v/>
      </c>
      <c r="N73" s="51"/>
      <c r="O73" s="52" t="str">
        <f t="shared" si="68"/>
        <v/>
      </c>
      <c r="P73" s="53" t="str">
        <f t="shared" si="78"/>
        <v/>
      </c>
      <c r="Q73" s="54" t="str">
        <f t="shared" si="79"/>
        <v/>
      </c>
      <c r="R73" s="49" t="str">
        <f t="shared" si="80"/>
        <v/>
      </c>
      <c r="S73" s="50" t="str">
        <f t="shared" si="81"/>
        <v/>
      </c>
      <c r="T73" s="53" t="str">
        <f t="shared" si="82"/>
        <v/>
      </c>
      <c r="U73" s="51"/>
      <c r="V73" s="52" t="str">
        <f t="shared" si="83"/>
        <v/>
      </c>
      <c r="W73" s="53" t="str">
        <f t="shared" si="84"/>
        <v/>
      </c>
      <c r="X73" s="54" t="str">
        <f t="shared" si="85"/>
        <v/>
      </c>
      <c r="Y73" s="49" t="str">
        <f t="shared" si="86"/>
        <v/>
      </c>
      <c r="Z73" s="50" t="str">
        <f t="shared" si="87"/>
        <v/>
      </c>
      <c r="AA73" s="53" t="str">
        <f t="shared" si="88"/>
        <v/>
      </c>
      <c r="AB73" s="53" t="str">
        <f t="shared" si="61"/>
        <v/>
      </c>
      <c r="AC73" s="53" t="str">
        <f t="shared" si="62"/>
        <v/>
      </c>
      <c r="AD73" s="47" t="str">
        <f t="shared" si="63"/>
        <v/>
      </c>
      <c r="AE73" s="53" t="str">
        <f t="shared" si="64"/>
        <v/>
      </c>
      <c r="AF73" s="53" t="str">
        <f t="shared" si="65"/>
        <v/>
      </c>
      <c r="AG73" s="71" t="str">
        <f t="shared" ca="1" si="89"/>
        <v/>
      </c>
      <c r="AH73" s="72" t="str">
        <f t="shared" ca="1" si="90"/>
        <v/>
      </c>
    </row>
    <row r="74" spans="1:34">
      <c r="A74" s="52" t="str">
        <f t="shared" si="66"/>
        <v/>
      </c>
      <c r="B74" s="53" t="str">
        <f t="shared" si="60"/>
        <v/>
      </c>
      <c r="C74" s="54" t="str">
        <f t="shared" si="69"/>
        <v/>
      </c>
      <c r="D74" s="49" t="str">
        <f t="shared" si="70"/>
        <v/>
      </c>
      <c r="E74" s="50" t="str">
        <f t="shared" si="71"/>
        <v/>
      </c>
      <c r="F74" s="53" t="str">
        <f t="shared" si="72"/>
        <v/>
      </c>
      <c r="G74" s="51"/>
      <c r="H74" s="52" t="str">
        <f t="shared" si="67"/>
        <v/>
      </c>
      <c r="I74" s="53" t="str">
        <f t="shared" si="73"/>
        <v/>
      </c>
      <c r="J74" s="54" t="str">
        <f t="shared" si="74"/>
        <v/>
      </c>
      <c r="K74" s="49" t="str">
        <f t="shared" si="75"/>
        <v/>
      </c>
      <c r="L74" s="50" t="str">
        <f t="shared" si="76"/>
        <v/>
      </c>
      <c r="M74" s="53" t="str">
        <f t="shared" si="77"/>
        <v/>
      </c>
      <c r="N74" s="51"/>
      <c r="O74" s="52" t="str">
        <f t="shared" si="68"/>
        <v/>
      </c>
      <c r="P74" s="53" t="str">
        <f t="shared" si="78"/>
        <v/>
      </c>
      <c r="Q74" s="54" t="str">
        <f t="shared" si="79"/>
        <v/>
      </c>
      <c r="R74" s="49" t="str">
        <f t="shared" si="80"/>
        <v/>
      </c>
      <c r="S74" s="50" t="str">
        <f t="shared" si="81"/>
        <v/>
      </c>
      <c r="T74" s="53" t="str">
        <f t="shared" si="82"/>
        <v/>
      </c>
      <c r="U74" s="51"/>
      <c r="V74" s="52" t="str">
        <f t="shared" si="83"/>
        <v/>
      </c>
      <c r="W74" s="53" t="str">
        <f t="shared" si="84"/>
        <v/>
      </c>
      <c r="X74" s="54" t="str">
        <f t="shared" si="85"/>
        <v/>
      </c>
      <c r="Y74" s="49" t="str">
        <f t="shared" si="86"/>
        <v/>
      </c>
      <c r="Z74" s="50" t="str">
        <f t="shared" si="87"/>
        <v/>
      </c>
      <c r="AA74" s="53" t="str">
        <f t="shared" si="88"/>
        <v/>
      </c>
      <c r="AB74" s="53" t="str">
        <f t="shared" si="61"/>
        <v/>
      </c>
      <c r="AC74" s="53" t="str">
        <f t="shared" si="62"/>
        <v/>
      </c>
      <c r="AD74" s="47" t="str">
        <f t="shared" si="63"/>
        <v/>
      </c>
      <c r="AE74" s="53" t="str">
        <f t="shared" si="64"/>
        <v/>
      </c>
      <c r="AF74" s="53" t="str">
        <f t="shared" si="65"/>
        <v/>
      </c>
      <c r="AG74" s="71" t="str">
        <f t="shared" ca="1" si="89"/>
        <v/>
      </c>
      <c r="AH74" s="72" t="str">
        <f t="shared" ca="1" si="90"/>
        <v/>
      </c>
    </row>
    <row r="75" spans="1:34">
      <c r="A75" s="52" t="str">
        <f t="shared" si="66"/>
        <v/>
      </c>
      <c r="B75" s="53" t="str">
        <f t="shared" si="60"/>
        <v/>
      </c>
      <c r="C75" s="54" t="str">
        <f t="shared" si="69"/>
        <v/>
      </c>
      <c r="D75" s="49" t="str">
        <f t="shared" si="70"/>
        <v/>
      </c>
      <c r="E75" s="50" t="str">
        <f t="shared" si="71"/>
        <v/>
      </c>
      <c r="F75" s="53" t="str">
        <f t="shared" si="72"/>
        <v/>
      </c>
      <c r="G75" s="51"/>
      <c r="H75" s="52" t="str">
        <f t="shared" si="67"/>
        <v/>
      </c>
      <c r="I75" s="53" t="str">
        <f t="shared" si="73"/>
        <v/>
      </c>
      <c r="J75" s="54" t="str">
        <f t="shared" si="74"/>
        <v/>
      </c>
      <c r="K75" s="49" t="str">
        <f t="shared" si="75"/>
        <v/>
      </c>
      <c r="L75" s="50" t="str">
        <f t="shared" si="76"/>
        <v/>
      </c>
      <c r="M75" s="53" t="str">
        <f t="shared" si="77"/>
        <v/>
      </c>
      <c r="N75" s="51"/>
      <c r="O75" s="52" t="str">
        <f t="shared" si="68"/>
        <v/>
      </c>
      <c r="P75" s="53" t="str">
        <f t="shared" si="78"/>
        <v/>
      </c>
      <c r="Q75" s="54" t="str">
        <f t="shared" si="79"/>
        <v/>
      </c>
      <c r="R75" s="49" t="str">
        <f t="shared" si="80"/>
        <v/>
      </c>
      <c r="S75" s="50" t="str">
        <f t="shared" si="81"/>
        <v/>
      </c>
      <c r="T75" s="53" t="str">
        <f t="shared" si="82"/>
        <v/>
      </c>
      <c r="U75" s="51"/>
      <c r="V75" s="52" t="str">
        <f t="shared" si="83"/>
        <v/>
      </c>
      <c r="W75" s="53" t="str">
        <f t="shared" si="84"/>
        <v/>
      </c>
      <c r="X75" s="54" t="str">
        <f t="shared" si="85"/>
        <v/>
      </c>
      <c r="Y75" s="49" t="str">
        <f t="shared" si="86"/>
        <v/>
      </c>
      <c r="Z75" s="50" t="str">
        <f t="shared" si="87"/>
        <v/>
      </c>
      <c r="AA75" s="53" t="str">
        <f t="shared" si="88"/>
        <v/>
      </c>
      <c r="AB75" s="53" t="str">
        <f t="shared" si="61"/>
        <v/>
      </c>
      <c r="AC75" s="53" t="str">
        <f t="shared" si="62"/>
        <v/>
      </c>
      <c r="AD75" s="47" t="str">
        <f t="shared" si="63"/>
        <v/>
      </c>
      <c r="AE75" s="53" t="str">
        <f t="shared" si="64"/>
        <v/>
      </c>
      <c r="AF75" s="53" t="str">
        <f t="shared" si="65"/>
        <v/>
      </c>
      <c r="AG75" s="71" t="str">
        <f t="shared" ca="1" si="89"/>
        <v/>
      </c>
      <c r="AH75" s="72" t="str">
        <f t="shared" ca="1" si="90"/>
        <v/>
      </c>
    </row>
    <row r="76" spans="1:34">
      <c r="A76" s="52" t="str">
        <f t="shared" si="66"/>
        <v/>
      </c>
      <c r="B76" s="53" t="str">
        <f t="shared" si="60"/>
        <v/>
      </c>
      <c r="C76" s="54" t="str">
        <f t="shared" si="69"/>
        <v/>
      </c>
      <c r="D76" s="49" t="str">
        <f t="shared" si="70"/>
        <v/>
      </c>
      <c r="E76" s="50" t="str">
        <f t="shared" si="71"/>
        <v/>
      </c>
      <c r="F76" s="53" t="str">
        <f t="shared" si="72"/>
        <v/>
      </c>
      <c r="G76" s="51"/>
      <c r="H76" s="52" t="str">
        <f t="shared" si="67"/>
        <v/>
      </c>
      <c r="I76" s="53" t="str">
        <f t="shared" si="73"/>
        <v/>
      </c>
      <c r="J76" s="54" t="str">
        <f t="shared" si="74"/>
        <v/>
      </c>
      <c r="K76" s="49" t="str">
        <f t="shared" si="75"/>
        <v/>
      </c>
      <c r="L76" s="50" t="str">
        <f t="shared" si="76"/>
        <v/>
      </c>
      <c r="M76" s="53" t="str">
        <f t="shared" si="77"/>
        <v/>
      </c>
      <c r="N76" s="51"/>
      <c r="O76" s="52" t="str">
        <f t="shared" si="68"/>
        <v/>
      </c>
      <c r="P76" s="53" t="str">
        <f t="shared" si="78"/>
        <v/>
      </c>
      <c r="Q76" s="54" t="str">
        <f t="shared" si="79"/>
        <v/>
      </c>
      <c r="R76" s="49" t="str">
        <f t="shared" si="80"/>
        <v/>
      </c>
      <c r="S76" s="50" t="str">
        <f t="shared" si="81"/>
        <v/>
      </c>
      <c r="T76" s="53" t="str">
        <f t="shared" si="82"/>
        <v/>
      </c>
      <c r="U76" s="51"/>
      <c r="V76" s="52" t="str">
        <f t="shared" si="83"/>
        <v/>
      </c>
      <c r="W76" s="53" t="str">
        <f t="shared" si="84"/>
        <v/>
      </c>
      <c r="X76" s="54" t="str">
        <f t="shared" si="85"/>
        <v/>
      </c>
      <c r="Y76" s="49" t="str">
        <f t="shared" si="86"/>
        <v/>
      </c>
      <c r="Z76" s="50" t="str">
        <f t="shared" si="87"/>
        <v/>
      </c>
      <c r="AA76" s="53" t="str">
        <f t="shared" si="88"/>
        <v/>
      </c>
      <c r="AB76" s="53" t="str">
        <f t="shared" si="61"/>
        <v/>
      </c>
      <c r="AC76" s="53" t="str">
        <f t="shared" si="62"/>
        <v/>
      </c>
      <c r="AD76" s="47" t="str">
        <f t="shared" si="63"/>
        <v/>
      </c>
      <c r="AE76" s="53" t="str">
        <f t="shared" si="64"/>
        <v/>
      </c>
      <c r="AF76" s="53" t="str">
        <f t="shared" si="65"/>
        <v/>
      </c>
      <c r="AG76" s="71" t="str">
        <f t="shared" ca="1" si="89"/>
        <v/>
      </c>
      <c r="AH76" s="72" t="str">
        <f t="shared" ca="1" si="90"/>
        <v/>
      </c>
    </row>
    <row r="77" spans="1:34">
      <c r="A77" s="52" t="str">
        <f t="shared" si="66"/>
        <v/>
      </c>
      <c r="B77" s="53" t="str">
        <f t="shared" si="60"/>
        <v/>
      </c>
      <c r="C77" s="54" t="str">
        <f t="shared" si="69"/>
        <v/>
      </c>
      <c r="D77" s="49" t="str">
        <f t="shared" si="70"/>
        <v/>
      </c>
      <c r="E77" s="50" t="str">
        <f t="shared" si="71"/>
        <v/>
      </c>
      <c r="F77" s="53" t="str">
        <f t="shared" si="72"/>
        <v/>
      </c>
      <c r="G77" s="51"/>
      <c r="H77" s="52" t="str">
        <f t="shared" si="67"/>
        <v/>
      </c>
      <c r="I77" s="53" t="str">
        <f t="shared" si="73"/>
        <v/>
      </c>
      <c r="J77" s="54" t="str">
        <f t="shared" si="74"/>
        <v/>
      </c>
      <c r="K77" s="49" t="str">
        <f t="shared" si="75"/>
        <v/>
      </c>
      <c r="L77" s="50" t="str">
        <f t="shared" si="76"/>
        <v/>
      </c>
      <c r="M77" s="53" t="str">
        <f t="shared" si="77"/>
        <v/>
      </c>
      <c r="N77" s="51"/>
      <c r="O77" s="52" t="str">
        <f t="shared" si="68"/>
        <v/>
      </c>
      <c r="P77" s="53" t="str">
        <f t="shared" si="78"/>
        <v/>
      </c>
      <c r="Q77" s="54" t="str">
        <f t="shared" si="79"/>
        <v/>
      </c>
      <c r="R77" s="49" t="str">
        <f t="shared" si="80"/>
        <v/>
      </c>
      <c r="S77" s="50" t="str">
        <f t="shared" si="81"/>
        <v/>
      </c>
      <c r="T77" s="53" t="str">
        <f t="shared" si="82"/>
        <v/>
      </c>
      <c r="U77" s="51"/>
      <c r="V77" s="52" t="str">
        <f t="shared" si="83"/>
        <v/>
      </c>
      <c r="W77" s="53" t="str">
        <f t="shared" si="84"/>
        <v/>
      </c>
      <c r="X77" s="54" t="str">
        <f t="shared" si="85"/>
        <v/>
      </c>
      <c r="Y77" s="49" t="str">
        <f t="shared" si="86"/>
        <v/>
      </c>
      <c r="Z77" s="50" t="str">
        <f t="shared" si="87"/>
        <v/>
      </c>
      <c r="AA77" s="53" t="str">
        <f t="shared" si="88"/>
        <v/>
      </c>
      <c r="AB77" s="53" t="str">
        <f t="shared" si="61"/>
        <v/>
      </c>
      <c r="AC77" s="53" t="str">
        <f t="shared" si="62"/>
        <v/>
      </c>
      <c r="AD77" s="47" t="str">
        <f t="shared" si="63"/>
        <v/>
      </c>
      <c r="AE77" s="53" t="str">
        <f t="shared" si="64"/>
        <v/>
      </c>
      <c r="AF77" s="53" t="str">
        <f t="shared" si="65"/>
        <v/>
      </c>
      <c r="AG77" s="71" t="str">
        <f t="shared" ca="1" si="89"/>
        <v/>
      </c>
      <c r="AH77" s="72" t="str">
        <f t="shared" ca="1" si="90"/>
        <v/>
      </c>
    </row>
    <row r="78" spans="1:34">
      <c r="A78" s="52" t="str">
        <f t="shared" si="66"/>
        <v/>
      </c>
      <c r="B78" s="53" t="str">
        <f t="shared" si="60"/>
        <v/>
      </c>
      <c r="C78" s="54" t="str">
        <f t="shared" si="69"/>
        <v/>
      </c>
      <c r="D78" s="49" t="str">
        <f t="shared" si="70"/>
        <v/>
      </c>
      <c r="E78" s="50" t="str">
        <f t="shared" si="71"/>
        <v/>
      </c>
      <c r="F78" s="53" t="str">
        <f t="shared" si="72"/>
        <v/>
      </c>
      <c r="G78" s="51"/>
      <c r="H78" s="52" t="str">
        <f t="shared" si="67"/>
        <v/>
      </c>
      <c r="I78" s="53" t="str">
        <f t="shared" si="73"/>
        <v/>
      </c>
      <c r="J78" s="54" t="str">
        <f t="shared" si="74"/>
        <v/>
      </c>
      <c r="K78" s="49" t="str">
        <f t="shared" si="75"/>
        <v/>
      </c>
      <c r="L78" s="50" t="str">
        <f t="shared" si="76"/>
        <v/>
      </c>
      <c r="M78" s="53" t="str">
        <f t="shared" si="77"/>
        <v/>
      </c>
      <c r="N78" s="51"/>
      <c r="O78" s="52" t="str">
        <f t="shared" si="68"/>
        <v/>
      </c>
      <c r="P78" s="53" t="str">
        <f t="shared" si="78"/>
        <v/>
      </c>
      <c r="Q78" s="54" t="str">
        <f t="shared" si="79"/>
        <v/>
      </c>
      <c r="R78" s="49" t="str">
        <f t="shared" si="80"/>
        <v/>
      </c>
      <c r="S78" s="50" t="str">
        <f t="shared" si="81"/>
        <v/>
      </c>
      <c r="T78" s="53" t="str">
        <f t="shared" si="82"/>
        <v/>
      </c>
      <c r="U78" s="51"/>
      <c r="V78" s="52" t="str">
        <f t="shared" si="83"/>
        <v/>
      </c>
      <c r="W78" s="53" t="str">
        <f t="shared" si="84"/>
        <v/>
      </c>
      <c r="X78" s="54" t="str">
        <f t="shared" si="85"/>
        <v/>
      </c>
      <c r="Y78" s="49" t="str">
        <f t="shared" si="86"/>
        <v/>
      </c>
      <c r="Z78" s="50" t="str">
        <f t="shared" si="87"/>
        <v/>
      </c>
      <c r="AA78" s="53" t="str">
        <f t="shared" si="88"/>
        <v/>
      </c>
      <c r="AB78" s="53" t="str">
        <f t="shared" si="61"/>
        <v/>
      </c>
      <c r="AC78" s="53" t="str">
        <f t="shared" si="62"/>
        <v/>
      </c>
      <c r="AD78" s="47" t="str">
        <f t="shared" si="63"/>
        <v/>
      </c>
      <c r="AE78" s="53" t="str">
        <f t="shared" si="64"/>
        <v/>
      </c>
      <c r="AF78" s="53" t="str">
        <f t="shared" si="65"/>
        <v/>
      </c>
      <c r="AG78" s="71" t="str">
        <f t="shared" ca="1" si="89"/>
        <v/>
      </c>
      <c r="AH78" s="72" t="str">
        <f t="shared" ca="1" si="90"/>
        <v/>
      </c>
    </row>
    <row r="79" spans="1:34">
      <c r="A79" s="52" t="str">
        <f t="shared" si="66"/>
        <v/>
      </c>
      <c r="B79" s="53" t="str">
        <f t="shared" si="60"/>
        <v/>
      </c>
      <c r="C79" s="54" t="str">
        <f t="shared" si="69"/>
        <v/>
      </c>
      <c r="D79" s="49" t="str">
        <f t="shared" si="70"/>
        <v/>
      </c>
      <c r="E79" s="50" t="str">
        <f t="shared" si="71"/>
        <v/>
      </c>
      <c r="F79" s="53" t="str">
        <f t="shared" si="72"/>
        <v/>
      </c>
      <c r="G79" s="51"/>
      <c r="H79" s="52" t="str">
        <f t="shared" si="67"/>
        <v/>
      </c>
      <c r="I79" s="53" t="str">
        <f t="shared" si="73"/>
        <v/>
      </c>
      <c r="J79" s="54" t="str">
        <f t="shared" si="74"/>
        <v/>
      </c>
      <c r="K79" s="49" t="str">
        <f t="shared" si="75"/>
        <v/>
      </c>
      <c r="L79" s="50" t="str">
        <f t="shared" si="76"/>
        <v/>
      </c>
      <c r="M79" s="53" t="str">
        <f t="shared" si="77"/>
        <v/>
      </c>
      <c r="N79" s="51"/>
      <c r="O79" s="52" t="str">
        <f t="shared" si="68"/>
        <v/>
      </c>
      <c r="P79" s="53" t="str">
        <f t="shared" si="78"/>
        <v/>
      </c>
      <c r="Q79" s="54" t="str">
        <f t="shared" si="79"/>
        <v/>
      </c>
      <c r="R79" s="49" t="str">
        <f t="shared" si="80"/>
        <v/>
      </c>
      <c r="S79" s="50" t="str">
        <f t="shared" si="81"/>
        <v/>
      </c>
      <c r="T79" s="53" t="str">
        <f t="shared" si="82"/>
        <v/>
      </c>
      <c r="U79" s="51"/>
      <c r="V79" s="52" t="str">
        <f t="shared" si="83"/>
        <v/>
      </c>
      <c r="W79" s="53" t="str">
        <f t="shared" si="84"/>
        <v/>
      </c>
      <c r="X79" s="54" t="str">
        <f t="shared" si="85"/>
        <v/>
      </c>
      <c r="Y79" s="49" t="str">
        <f t="shared" si="86"/>
        <v/>
      </c>
      <c r="Z79" s="50" t="str">
        <f t="shared" si="87"/>
        <v/>
      </c>
      <c r="AA79" s="53" t="str">
        <f t="shared" si="88"/>
        <v/>
      </c>
      <c r="AB79" s="53" t="str">
        <f t="shared" si="61"/>
        <v/>
      </c>
      <c r="AC79" s="53" t="str">
        <f t="shared" si="62"/>
        <v/>
      </c>
      <c r="AD79" s="47" t="str">
        <f t="shared" si="63"/>
        <v/>
      </c>
      <c r="AE79" s="53" t="str">
        <f t="shared" si="64"/>
        <v/>
      </c>
      <c r="AF79" s="53" t="str">
        <f t="shared" si="65"/>
        <v/>
      </c>
      <c r="AG79" s="71" t="str">
        <f t="shared" ca="1" si="89"/>
        <v/>
      </c>
      <c r="AH79" s="72" t="str">
        <f t="shared" ca="1" si="90"/>
        <v/>
      </c>
    </row>
    <row r="80" spans="1:34">
      <c r="A80" s="52" t="str">
        <f t="shared" si="66"/>
        <v/>
      </c>
      <c r="B80" s="53" t="str">
        <f t="shared" si="60"/>
        <v/>
      </c>
      <c r="C80" s="54" t="str">
        <f t="shared" si="69"/>
        <v/>
      </c>
      <c r="D80" s="49" t="str">
        <f t="shared" si="70"/>
        <v/>
      </c>
      <c r="E80" s="50" t="str">
        <f t="shared" si="71"/>
        <v/>
      </c>
      <c r="F80" s="53" t="str">
        <f t="shared" si="72"/>
        <v/>
      </c>
      <c r="G80" s="51"/>
      <c r="H80" s="52" t="str">
        <f t="shared" si="67"/>
        <v/>
      </c>
      <c r="I80" s="53" t="str">
        <f t="shared" si="73"/>
        <v/>
      </c>
      <c r="J80" s="54" t="str">
        <f t="shared" si="74"/>
        <v/>
      </c>
      <c r="K80" s="49" t="str">
        <f t="shared" si="75"/>
        <v/>
      </c>
      <c r="L80" s="50" t="str">
        <f t="shared" si="76"/>
        <v/>
      </c>
      <c r="M80" s="53" t="str">
        <f t="shared" si="77"/>
        <v/>
      </c>
      <c r="N80" s="51"/>
      <c r="O80" s="52" t="str">
        <f t="shared" si="68"/>
        <v/>
      </c>
      <c r="P80" s="53" t="str">
        <f t="shared" si="78"/>
        <v/>
      </c>
      <c r="Q80" s="54" t="str">
        <f t="shared" si="79"/>
        <v/>
      </c>
      <c r="R80" s="49" t="str">
        <f t="shared" si="80"/>
        <v/>
      </c>
      <c r="S80" s="50" t="str">
        <f t="shared" si="81"/>
        <v/>
      </c>
      <c r="T80" s="53" t="str">
        <f t="shared" si="82"/>
        <v/>
      </c>
      <c r="U80" s="51"/>
      <c r="V80" s="52" t="str">
        <f t="shared" si="83"/>
        <v/>
      </c>
      <c r="W80" s="53" t="str">
        <f t="shared" si="84"/>
        <v/>
      </c>
      <c r="X80" s="54" t="str">
        <f t="shared" si="85"/>
        <v/>
      </c>
      <c r="Y80" s="49" t="str">
        <f t="shared" si="86"/>
        <v/>
      </c>
      <c r="Z80" s="50" t="str">
        <f t="shared" si="87"/>
        <v/>
      </c>
      <c r="AA80" s="53" t="str">
        <f t="shared" si="88"/>
        <v/>
      </c>
      <c r="AB80" s="53" t="str">
        <f t="shared" si="61"/>
        <v/>
      </c>
      <c r="AC80" s="53" t="str">
        <f t="shared" si="62"/>
        <v/>
      </c>
      <c r="AD80" s="47" t="str">
        <f t="shared" si="63"/>
        <v/>
      </c>
      <c r="AE80" s="53" t="str">
        <f t="shared" si="64"/>
        <v/>
      </c>
      <c r="AF80" s="53" t="str">
        <f t="shared" si="65"/>
        <v/>
      </c>
      <c r="AG80" s="71" t="str">
        <f t="shared" ca="1" si="89"/>
        <v/>
      </c>
      <c r="AH80" s="72" t="str">
        <f t="shared" ca="1" si="90"/>
        <v/>
      </c>
    </row>
    <row r="81" spans="1:34">
      <c r="A81" s="52" t="str">
        <f t="shared" si="66"/>
        <v/>
      </c>
      <c r="B81" s="53" t="str">
        <f t="shared" si="60"/>
        <v/>
      </c>
      <c r="C81" s="54" t="str">
        <f t="shared" si="69"/>
        <v/>
      </c>
      <c r="D81" s="49" t="str">
        <f t="shared" si="70"/>
        <v/>
      </c>
      <c r="E81" s="50" t="str">
        <f t="shared" si="71"/>
        <v/>
      </c>
      <c r="F81" s="53" t="str">
        <f t="shared" si="72"/>
        <v/>
      </c>
      <c r="G81" s="51"/>
      <c r="H81" s="52" t="str">
        <f t="shared" si="67"/>
        <v/>
      </c>
      <c r="I81" s="53" t="str">
        <f t="shared" si="73"/>
        <v/>
      </c>
      <c r="J81" s="54" t="str">
        <f t="shared" si="74"/>
        <v/>
      </c>
      <c r="K81" s="49" t="str">
        <f t="shared" si="75"/>
        <v/>
      </c>
      <c r="L81" s="50" t="str">
        <f t="shared" si="76"/>
        <v/>
      </c>
      <c r="M81" s="53" t="str">
        <f t="shared" si="77"/>
        <v/>
      </c>
      <c r="N81" s="51"/>
      <c r="O81" s="52" t="str">
        <f t="shared" si="68"/>
        <v/>
      </c>
      <c r="P81" s="53" t="str">
        <f t="shared" si="78"/>
        <v/>
      </c>
      <c r="Q81" s="54" t="str">
        <f t="shared" si="79"/>
        <v/>
      </c>
      <c r="R81" s="49" t="str">
        <f t="shared" si="80"/>
        <v/>
      </c>
      <c r="S81" s="50" t="str">
        <f t="shared" si="81"/>
        <v/>
      </c>
      <c r="T81" s="53" t="str">
        <f t="shared" si="82"/>
        <v/>
      </c>
      <c r="U81" s="51"/>
      <c r="V81" s="52" t="str">
        <f t="shared" si="83"/>
        <v/>
      </c>
      <c r="W81" s="53" t="str">
        <f t="shared" si="84"/>
        <v/>
      </c>
      <c r="X81" s="54" t="str">
        <f t="shared" si="85"/>
        <v/>
      </c>
      <c r="Y81" s="49" t="str">
        <f t="shared" si="86"/>
        <v/>
      </c>
      <c r="Z81" s="50" t="str">
        <f t="shared" si="87"/>
        <v/>
      </c>
      <c r="AA81" s="53" t="str">
        <f t="shared" si="88"/>
        <v/>
      </c>
      <c r="AB81" s="53" t="str">
        <f t="shared" si="61"/>
        <v/>
      </c>
      <c r="AC81" s="53" t="str">
        <f t="shared" si="62"/>
        <v/>
      </c>
      <c r="AD81" s="47" t="str">
        <f t="shared" si="63"/>
        <v/>
      </c>
      <c r="AE81" s="53" t="str">
        <f t="shared" si="64"/>
        <v/>
      </c>
      <c r="AF81" s="53" t="str">
        <f t="shared" si="65"/>
        <v/>
      </c>
      <c r="AG81" s="71" t="str">
        <f t="shared" ca="1" si="89"/>
        <v/>
      </c>
      <c r="AH81" s="72" t="str">
        <f t="shared" ca="1" si="90"/>
        <v/>
      </c>
    </row>
    <row r="82" spans="1:34">
      <c r="A82" s="52" t="str">
        <f t="shared" si="66"/>
        <v/>
      </c>
      <c r="B82" s="53" t="str">
        <f t="shared" si="60"/>
        <v/>
      </c>
      <c r="C82" s="54" t="str">
        <f t="shared" si="69"/>
        <v/>
      </c>
      <c r="D82" s="49" t="str">
        <f t="shared" si="70"/>
        <v/>
      </c>
      <c r="E82" s="50" t="str">
        <f t="shared" si="71"/>
        <v/>
      </c>
      <c r="F82" s="53" t="str">
        <f t="shared" si="72"/>
        <v/>
      </c>
      <c r="G82" s="51"/>
      <c r="H82" s="52" t="str">
        <f t="shared" si="67"/>
        <v/>
      </c>
      <c r="I82" s="53" t="str">
        <f t="shared" si="73"/>
        <v/>
      </c>
      <c r="J82" s="54" t="str">
        <f t="shared" si="74"/>
        <v/>
      </c>
      <c r="K82" s="49" t="str">
        <f t="shared" si="75"/>
        <v/>
      </c>
      <c r="L82" s="50" t="str">
        <f t="shared" si="76"/>
        <v/>
      </c>
      <c r="M82" s="53" t="str">
        <f t="shared" si="77"/>
        <v/>
      </c>
      <c r="N82" s="51"/>
      <c r="O82" s="52" t="str">
        <f t="shared" si="68"/>
        <v/>
      </c>
      <c r="P82" s="53" t="str">
        <f t="shared" si="78"/>
        <v/>
      </c>
      <c r="Q82" s="54" t="str">
        <f t="shared" si="79"/>
        <v/>
      </c>
      <c r="R82" s="49" t="str">
        <f t="shared" si="80"/>
        <v/>
      </c>
      <c r="S82" s="50" t="str">
        <f t="shared" si="81"/>
        <v/>
      </c>
      <c r="T82" s="53" t="str">
        <f t="shared" si="82"/>
        <v/>
      </c>
      <c r="U82" s="51"/>
      <c r="V82" s="52" t="str">
        <f t="shared" si="83"/>
        <v/>
      </c>
      <c r="W82" s="53" t="str">
        <f t="shared" si="84"/>
        <v/>
      </c>
      <c r="X82" s="54" t="str">
        <f t="shared" si="85"/>
        <v/>
      </c>
      <c r="Y82" s="49" t="str">
        <f t="shared" si="86"/>
        <v/>
      </c>
      <c r="Z82" s="50" t="str">
        <f t="shared" si="87"/>
        <v/>
      </c>
      <c r="AA82" s="53" t="str">
        <f t="shared" si="88"/>
        <v/>
      </c>
      <c r="AB82" s="53" t="str">
        <f t="shared" si="61"/>
        <v/>
      </c>
      <c r="AC82" s="53" t="str">
        <f t="shared" si="62"/>
        <v/>
      </c>
      <c r="AD82" s="47" t="str">
        <f t="shared" si="63"/>
        <v/>
      </c>
      <c r="AE82" s="53" t="str">
        <f t="shared" si="64"/>
        <v/>
      </c>
      <c r="AF82" s="53" t="str">
        <f t="shared" si="65"/>
        <v/>
      </c>
      <c r="AG82" s="71" t="str">
        <f t="shared" ca="1" si="89"/>
        <v/>
      </c>
      <c r="AH82" s="72" t="str">
        <f t="shared" ca="1" si="90"/>
        <v/>
      </c>
    </row>
    <row r="83" spans="1:34">
      <c r="A83" s="52" t="str">
        <f t="shared" si="66"/>
        <v/>
      </c>
      <c r="B83" s="53" t="str">
        <f t="shared" si="60"/>
        <v/>
      </c>
      <c r="C83" s="54" t="str">
        <f t="shared" si="69"/>
        <v/>
      </c>
      <c r="D83" s="49" t="str">
        <f t="shared" si="70"/>
        <v/>
      </c>
      <c r="E83" s="50" t="str">
        <f t="shared" si="71"/>
        <v/>
      </c>
      <c r="F83" s="53" t="str">
        <f t="shared" si="72"/>
        <v/>
      </c>
      <c r="G83" s="51"/>
      <c r="H83" s="52" t="str">
        <f t="shared" si="67"/>
        <v/>
      </c>
      <c r="I83" s="53" t="str">
        <f t="shared" si="73"/>
        <v/>
      </c>
      <c r="J83" s="54" t="str">
        <f t="shared" si="74"/>
        <v/>
      </c>
      <c r="K83" s="49" t="str">
        <f t="shared" si="75"/>
        <v/>
      </c>
      <c r="L83" s="50" t="str">
        <f t="shared" si="76"/>
        <v/>
      </c>
      <c r="M83" s="53" t="str">
        <f t="shared" si="77"/>
        <v/>
      </c>
      <c r="N83" s="51"/>
      <c r="O83" s="52" t="str">
        <f t="shared" si="68"/>
        <v/>
      </c>
      <c r="P83" s="53" t="str">
        <f t="shared" si="78"/>
        <v/>
      </c>
      <c r="Q83" s="54" t="str">
        <f t="shared" si="79"/>
        <v/>
      </c>
      <c r="R83" s="49" t="str">
        <f t="shared" si="80"/>
        <v/>
      </c>
      <c r="S83" s="50" t="str">
        <f t="shared" si="81"/>
        <v/>
      </c>
      <c r="T83" s="53" t="str">
        <f t="shared" si="82"/>
        <v/>
      </c>
      <c r="U83" s="51"/>
      <c r="V83" s="52" t="str">
        <f t="shared" si="83"/>
        <v/>
      </c>
      <c r="W83" s="53" t="str">
        <f t="shared" si="84"/>
        <v/>
      </c>
      <c r="X83" s="54" t="str">
        <f t="shared" si="85"/>
        <v/>
      </c>
      <c r="Y83" s="49" t="str">
        <f t="shared" si="86"/>
        <v/>
      </c>
      <c r="Z83" s="50" t="str">
        <f t="shared" si="87"/>
        <v/>
      </c>
      <c r="AA83" s="53" t="str">
        <f t="shared" si="88"/>
        <v/>
      </c>
      <c r="AB83" s="53" t="str">
        <f t="shared" si="61"/>
        <v/>
      </c>
      <c r="AC83" s="53" t="str">
        <f t="shared" si="62"/>
        <v/>
      </c>
      <c r="AD83" s="47" t="str">
        <f t="shared" si="63"/>
        <v/>
      </c>
      <c r="AE83" s="53" t="str">
        <f t="shared" si="64"/>
        <v/>
      </c>
      <c r="AF83" s="53" t="str">
        <f t="shared" si="65"/>
        <v/>
      </c>
      <c r="AG83" s="71" t="str">
        <f t="shared" ca="1" si="89"/>
        <v/>
      </c>
      <c r="AH83" s="72" t="str">
        <f t="shared" ca="1" si="90"/>
        <v/>
      </c>
    </row>
    <row r="84" spans="1:34">
      <c r="A84" s="52" t="str">
        <f t="shared" si="66"/>
        <v/>
      </c>
      <c r="B84" s="53" t="str">
        <f t="shared" si="60"/>
        <v/>
      </c>
      <c r="C84" s="54" t="str">
        <f t="shared" si="69"/>
        <v/>
      </c>
      <c r="D84" s="49" t="str">
        <f t="shared" si="70"/>
        <v/>
      </c>
      <c r="E84" s="50" t="str">
        <f t="shared" si="71"/>
        <v/>
      </c>
      <c r="F84" s="53" t="str">
        <f t="shared" si="72"/>
        <v/>
      </c>
      <c r="G84" s="51"/>
      <c r="H84" s="52" t="str">
        <f t="shared" si="67"/>
        <v/>
      </c>
      <c r="I84" s="53" t="str">
        <f t="shared" si="73"/>
        <v/>
      </c>
      <c r="J84" s="54" t="str">
        <f t="shared" si="74"/>
        <v/>
      </c>
      <c r="K84" s="49" t="str">
        <f t="shared" si="75"/>
        <v/>
      </c>
      <c r="L84" s="50" t="str">
        <f t="shared" si="76"/>
        <v/>
      </c>
      <c r="M84" s="53" t="str">
        <f t="shared" si="77"/>
        <v/>
      </c>
      <c r="N84" s="51"/>
      <c r="O84" s="52" t="str">
        <f t="shared" si="68"/>
        <v/>
      </c>
      <c r="P84" s="53" t="str">
        <f t="shared" si="78"/>
        <v/>
      </c>
      <c r="Q84" s="54" t="str">
        <f t="shared" si="79"/>
        <v/>
      </c>
      <c r="R84" s="49" t="str">
        <f t="shared" si="80"/>
        <v/>
      </c>
      <c r="S84" s="50" t="str">
        <f t="shared" si="81"/>
        <v/>
      </c>
      <c r="T84" s="53" t="str">
        <f t="shared" si="82"/>
        <v/>
      </c>
      <c r="U84" s="51"/>
      <c r="V84" s="52" t="str">
        <f t="shared" si="83"/>
        <v/>
      </c>
      <c r="W84" s="53" t="str">
        <f t="shared" si="84"/>
        <v/>
      </c>
      <c r="X84" s="54" t="str">
        <f t="shared" si="85"/>
        <v/>
      </c>
      <c r="Y84" s="49" t="str">
        <f t="shared" si="86"/>
        <v/>
      </c>
      <c r="Z84" s="50" t="str">
        <f t="shared" si="87"/>
        <v/>
      </c>
      <c r="AA84" s="53" t="str">
        <f t="shared" si="88"/>
        <v/>
      </c>
      <c r="AB84" s="53" t="str">
        <f t="shared" si="61"/>
        <v/>
      </c>
      <c r="AC84" s="53" t="str">
        <f t="shared" si="62"/>
        <v/>
      </c>
      <c r="AD84" s="47" t="str">
        <f t="shared" si="63"/>
        <v/>
      </c>
      <c r="AE84" s="53" t="str">
        <f t="shared" si="64"/>
        <v/>
      </c>
      <c r="AF84" s="53" t="str">
        <f t="shared" si="65"/>
        <v/>
      </c>
      <c r="AG84" s="71" t="str">
        <f t="shared" ca="1" si="89"/>
        <v/>
      </c>
      <c r="AH84" s="72" t="str">
        <f t="shared" ca="1" si="90"/>
        <v/>
      </c>
    </row>
    <row r="85" spans="1:34">
      <c r="A85" s="52" t="str">
        <f t="shared" si="66"/>
        <v/>
      </c>
      <c r="B85" s="53" t="str">
        <f t="shared" si="60"/>
        <v/>
      </c>
      <c r="C85" s="54" t="str">
        <f t="shared" si="69"/>
        <v/>
      </c>
      <c r="D85" s="49" t="str">
        <f t="shared" si="70"/>
        <v/>
      </c>
      <c r="E85" s="50" t="str">
        <f t="shared" si="71"/>
        <v/>
      </c>
      <c r="F85" s="53" t="str">
        <f t="shared" si="72"/>
        <v/>
      </c>
      <c r="G85" s="51"/>
      <c r="H85" s="52" t="str">
        <f t="shared" si="67"/>
        <v/>
      </c>
      <c r="I85" s="53" t="str">
        <f t="shared" si="73"/>
        <v/>
      </c>
      <c r="J85" s="54" t="str">
        <f t="shared" si="74"/>
        <v/>
      </c>
      <c r="K85" s="49" t="str">
        <f t="shared" si="75"/>
        <v/>
      </c>
      <c r="L85" s="50" t="str">
        <f t="shared" si="76"/>
        <v/>
      </c>
      <c r="M85" s="53" t="str">
        <f t="shared" si="77"/>
        <v/>
      </c>
      <c r="N85" s="51"/>
      <c r="O85" s="52" t="str">
        <f t="shared" si="68"/>
        <v/>
      </c>
      <c r="P85" s="53" t="str">
        <f t="shared" si="78"/>
        <v/>
      </c>
      <c r="Q85" s="54" t="str">
        <f t="shared" si="79"/>
        <v/>
      </c>
      <c r="R85" s="49" t="str">
        <f t="shared" si="80"/>
        <v/>
      </c>
      <c r="S85" s="50" t="str">
        <f t="shared" si="81"/>
        <v/>
      </c>
      <c r="T85" s="53" t="str">
        <f t="shared" si="82"/>
        <v/>
      </c>
      <c r="U85" s="51"/>
      <c r="V85" s="52" t="str">
        <f t="shared" si="83"/>
        <v/>
      </c>
      <c r="W85" s="53" t="str">
        <f t="shared" si="84"/>
        <v/>
      </c>
      <c r="X85" s="54" t="str">
        <f t="shared" si="85"/>
        <v/>
      </c>
      <c r="Y85" s="49" t="str">
        <f t="shared" si="86"/>
        <v/>
      </c>
      <c r="Z85" s="50" t="str">
        <f t="shared" si="87"/>
        <v/>
      </c>
      <c r="AA85" s="53" t="str">
        <f t="shared" si="88"/>
        <v/>
      </c>
      <c r="AB85" s="53" t="str">
        <f t="shared" si="61"/>
        <v/>
      </c>
      <c r="AC85" s="53" t="str">
        <f t="shared" si="62"/>
        <v/>
      </c>
      <c r="AD85" s="47" t="str">
        <f t="shared" si="63"/>
        <v/>
      </c>
      <c r="AE85" s="53" t="str">
        <f t="shared" si="64"/>
        <v/>
      </c>
      <c r="AF85" s="53" t="str">
        <f t="shared" si="65"/>
        <v/>
      </c>
      <c r="AG85" s="71" t="str">
        <f t="shared" ca="1" si="89"/>
        <v/>
      </c>
      <c r="AH85" s="72" t="str">
        <f t="shared" ca="1" si="90"/>
        <v/>
      </c>
    </row>
    <row r="86" spans="1:34">
      <c r="A86" s="52" t="str">
        <f t="shared" si="66"/>
        <v/>
      </c>
      <c r="B86" s="53" t="str">
        <f t="shared" si="60"/>
        <v/>
      </c>
      <c r="C86" s="54" t="str">
        <f t="shared" si="69"/>
        <v/>
      </c>
      <c r="D86" s="49" t="str">
        <f t="shared" si="70"/>
        <v/>
      </c>
      <c r="E86" s="50" t="str">
        <f t="shared" si="71"/>
        <v/>
      </c>
      <c r="F86" s="53" t="str">
        <f t="shared" si="72"/>
        <v/>
      </c>
      <c r="G86" s="51"/>
      <c r="H86" s="52" t="str">
        <f t="shared" si="67"/>
        <v/>
      </c>
      <c r="I86" s="53" t="str">
        <f t="shared" si="73"/>
        <v/>
      </c>
      <c r="J86" s="54" t="str">
        <f t="shared" si="74"/>
        <v/>
      </c>
      <c r="K86" s="49" t="str">
        <f t="shared" si="75"/>
        <v/>
      </c>
      <c r="L86" s="50" t="str">
        <f t="shared" si="76"/>
        <v/>
      </c>
      <c r="M86" s="53" t="str">
        <f t="shared" si="77"/>
        <v/>
      </c>
      <c r="N86" s="51"/>
      <c r="O86" s="52" t="str">
        <f t="shared" si="68"/>
        <v/>
      </c>
      <c r="P86" s="53" t="str">
        <f t="shared" si="78"/>
        <v/>
      </c>
      <c r="Q86" s="54" t="str">
        <f t="shared" si="79"/>
        <v/>
      </c>
      <c r="R86" s="49" t="str">
        <f t="shared" si="80"/>
        <v/>
      </c>
      <c r="S86" s="50" t="str">
        <f t="shared" si="81"/>
        <v/>
      </c>
      <c r="T86" s="53" t="str">
        <f t="shared" si="82"/>
        <v/>
      </c>
      <c r="U86" s="51"/>
      <c r="V86" s="52" t="str">
        <f t="shared" si="83"/>
        <v/>
      </c>
      <c r="W86" s="53" t="str">
        <f t="shared" si="84"/>
        <v/>
      </c>
      <c r="X86" s="54" t="str">
        <f t="shared" si="85"/>
        <v/>
      </c>
      <c r="Y86" s="49" t="str">
        <f t="shared" si="86"/>
        <v/>
      </c>
      <c r="Z86" s="50" t="str">
        <f t="shared" si="87"/>
        <v/>
      </c>
      <c r="AA86" s="53" t="str">
        <f t="shared" si="88"/>
        <v/>
      </c>
      <c r="AB86" s="53" t="str">
        <f t="shared" si="61"/>
        <v/>
      </c>
      <c r="AC86" s="53" t="str">
        <f t="shared" si="62"/>
        <v/>
      </c>
      <c r="AD86" s="47" t="str">
        <f t="shared" si="63"/>
        <v/>
      </c>
      <c r="AE86" s="53" t="str">
        <f t="shared" si="64"/>
        <v/>
      </c>
      <c r="AF86" s="53" t="str">
        <f t="shared" si="65"/>
        <v/>
      </c>
      <c r="AG86" s="71" t="str">
        <f t="shared" ca="1" si="89"/>
        <v/>
      </c>
      <c r="AH86" s="72" t="str">
        <f t="shared" ca="1" si="90"/>
        <v/>
      </c>
    </row>
    <row r="87" spans="1:34">
      <c r="A87" s="52" t="str">
        <f t="shared" si="66"/>
        <v/>
      </c>
      <c r="B87" s="53" t="str">
        <f t="shared" si="60"/>
        <v/>
      </c>
      <c r="C87" s="54" t="str">
        <f t="shared" si="69"/>
        <v/>
      </c>
      <c r="D87" s="49" t="str">
        <f t="shared" si="70"/>
        <v/>
      </c>
      <c r="E87" s="50" t="str">
        <f t="shared" si="71"/>
        <v/>
      </c>
      <c r="F87" s="53" t="str">
        <f t="shared" si="72"/>
        <v/>
      </c>
      <c r="G87" s="51"/>
      <c r="H87" s="52" t="str">
        <f t="shared" si="67"/>
        <v/>
      </c>
      <c r="I87" s="53" t="str">
        <f t="shared" si="73"/>
        <v/>
      </c>
      <c r="J87" s="54" t="str">
        <f t="shared" si="74"/>
        <v/>
      </c>
      <c r="K87" s="49" t="str">
        <f t="shared" si="75"/>
        <v/>
      </c>
      <c r="L87" s="50" t="str">
        <f t="shared" si="76"/>
        <v/>
      </c>
      <c r="M87" s="53" t="str">
        <f t="shared" si="77"/>
        <v/>
      </c>
      <c r="N87" s="51"/>
      <c r="O87" s="52" t="str">
        <f t="shared" si="68"/>
        <v/>
      </c>
      <c r="P87" s="53" t="str">
        <f t="shared" si="78"/>
        <v/>
      </c>
      <c r="Q87" s="54" t="str">
        <f t="shared" si="79"/>
        <v/>
      </c>
      <c r="R87" s="49" t="str">
        <f t="shared" si="80"/>
        <v/>
      </c>
      <c r="S87" s="50" t="str">
        <f t="shared" si="81"/>
        <v/>
      </c>
      <c r="T87" s="53" t="str">
        <f t="shared" si="82"/>
        <v/>
      </c>
      <c r="U87" s="51"/>
      <c r="V87" s="52" t="str">
        <f t="shared" si="83"/>
        <v/>
      </c>
      <c r="W87" s="53" t="str">
        <f t="shared" si="84"/>
        <v/>
      </c>
      <c r="X87" s="54" t="str">
        <f t="shared" si="85"/>
        <v/>
      </c>
      <c r="Y87" s="49" t="str">
        <f t="shared" si="86"/>
        <v/>
      </c>
      <c r="Z87" s="50" t="str">
        <f t="shared" si="87"/>
        <v/>
      </c>
      <c r="AA87" s="53" t="str">
        <f t="shared" si="88"/>
        <v/>
      </c>
      <c r="AB87" s="53" t="str">
        <f t="shared" si="61"/>
        <v/>
      </c>
      <c r="AC87" s="53" t="str">
        <f t="shared" si="62"/>
        <v/>
      </c>
      <c r="AD87" s="47" t="str">
        <f t="shared" si="63"/>
        <v/>
      </c>
      <c r="AE87" s="53" t="str">
        <f t="shared" si="64"/>
        <v/>
      </c>
      <c r="AF87" s="53" t="str">
        <f t="shared" si="65"/>
        <v/>
      </c>
      <c r="AG87" s="71" t="str">
        <f t="shared" ca="1" si="89"/>
        <v/>
      </c>
      <c r="AH87" s="72" t="str">
        <f t="shared" ca="1" si="90"/>
        <v/>
      </c>
    </row>
    <row r="88" spans="1:34">
      <c r="A88" s="52" t="str">
        <f t="shared" si="66"/>
        <v/>
      </c>
      <c r="B88" s="53" t="str">
        <f t="shared" si="60"/>
        <v/>
      </c>
      <c r="C88" s="54" t="str">
        <f t="shared" si="69"/>
        <v/>
      </c>
      <c r="D88" s="49" t="str">
        <f t="shared" si="70"/>
        <v/>
      </c>
      <c r="E88" s="50" t="str">
        <f t="shared" si="71"/>
        <v/>
      </c>
      <c r="F88" s="53" t="str">
        <f t="shared" si="72"/>
        <v/>
      </c>
      <c r="G88" s="51"/>
      <c r="H88" s="52" t="str">
        <f t="shared" si="67"/>
        <v/>
      </c>
      <c r="I88" s="53" t="str">
        <f t="shared" si="73"/>
        <v/>
      </c>
      <c r="J88" s="54" t="str">
        <f t="shared" si="74"/>
        <v/>
      </c>
      <c r="K88" s="49" t="str">
        <f t="shared" si="75"/>
        <v/>
      </c>
      <c r="L88" s="50" t="str">
        <f t="shared" si="76"/>
        <v/>
      </c>
      <c r="M88" s="53" t="str">
        <f t="shared" si="77"/>
        <v/>
      </c>
      <c r="N88" s="51"/>
      <c r="O88" s="52" t="str">
        <f t="shared" si="68"/>
        <v/>
      </c>
      <c r="P88" s="53" t="str">
        <f t="shared" si="78"/>
        <v/>
      </c>
      <c r="Q88" s="54" t="str">
        <f t="shared" si="79"/>
        <v/>
      </c>
      <c r="R88" s="49" t="str">
        <f t="shared" si="80"/>
        <v/>
      </c>
      <c r="S88" s="50" t="str">
        <f t="shared" si="81"/>
        <v/>
      </c>
      <c r="T88" s="53" t="str">
        <f t="shared" si="82"/>
        <v/>
      </c>
      <c r="U88" s="51"/>
      <c r="V88" s="52" t="str">
        <f t="shared" si="83"/>
        <v/>
      </c>
      <c r="W88" s="53" t="str">
        <f t="shared" si="84"/>
        <v/>
      </c>
      <c r="X88" s="54" t="str">
        <f t="shared" si="85"/>
        <v/>
      </c>
      <c r="Y88" s="49" t="str">
        <f t="shared" si="86"/>
        <v/>
      </c>
      <c r="Z88" s="50" t="str">
        <f t="shared" si="87"/>
        <v/>
      </c>
      <c r="AA88" s="53" t="str">
        <f t="shared" si="88"/>
        <v/>
      </c>
      <c r="AB88" s="53" t="str">
        <f t="shared" si="61"/>
        <v/>
      </c>
      <c r="AC88" s="53" t="str">
        <f t="shared" si="62"/>
        <v/>
      </c>
      <c r="AD88" s="47" t="str">
        <f t="shared" si="63"/>
        <v/>
      </c>
      <c r="AE88" s="53" t="str">
        <f t="shared" si="64"/>
        <v/>
      </c>
      <c r="AF88" s="53" t="str">
        <f t="shared" si="65"/>
        <v/>
      </c>
      <c r="AG88" s="71" t="str">
        <f t="shared" ca="1" si="89"/>
        <v/>
      </c>
      <c r="AH88" s="72" t="str">
        <f t="shared" ca="1" si="90"/>
        <v/>
      </c>
    </row>
    <row r="89" spans="1:34">
      <c r="A89" s="52" t="str">
        <f t="shared" si="66"/>
        <v/>
      </c>
      <c r="B89" s="53" t="str">
        <f t="shared" si="60"/>
        <v/>
      </c>
      <c r="C89" s="54" t="str">
        <f t="shared" si="69"/>
        <v/>
      </c>
      <c r="D89" s="49" t="str">
        <f t="shared" si="70"/>
        <v/>
      </c>
      <c r="E89" s="50" t="str">
        <f t="shared" si="71"/>
        <v/>
      </c>
      <c r="F89" s="53" t="str">
        <f t="shared" si="72"/>
        <v/>
      </c>
      <c r="G89" s="51"/>
      <c r="H89" s="52" t="str">
        <f t="shared" si="67"/>
        <v/>
      </c>
      <c r="I89" s="53" t="str">
        <f t="shared" si="73"/>
        <v/>
      </c>
      <c r="J89" s="54" t="str">
        <f t="shared" si="74"/>
        <v/>
      </c>
      <c r="K89" s="49" t="str">
        <f t="shared" si="75"/>
        <v/>
      </c>
      <c r="L89" s="50" t="str">
        <f t="shared" si="76"/>
        <v/>
      </c>
      <c r="M89" s="53" t="str">
        <f t="shared" si="77"/>
        <v/>
      </c>
      <c r="N89" s="51"/>
      <c r="O89" s="52" t="str">
        <f t="shared" si="68"/>
        <v/>
      </c>
      <c r="P89" s="53" t="str">
        <f t="shared" si="78"/>
        <v/>
      </c>
      <c r="Q89" s="54" t="str">
        <f t="shared" si="79"/>
        <v/>
      </c>
      <c r="R89" s="49" t="str">
        <f t="shared" si="80"/>
        <v/>
      </c>
      <c r="S89" s="50" t="str">
        <f t="shared" si="81"/>
        <v/>
      </c>
      <c r="T89" s="53" t="str">
        <f t="shared" si="82"/>
        <v/>
      </c>
      <c r="U89" s="51"/>
      <c r="V89" s="52" t="str">
        <f t="shared" si="83"/>
        <v/>
      </c>
      <c r="W89" s="53" t="str">
        <f t="shared" si="84"/>
        <v/>
      </c>
      <c r="X89" s="54" t="str">
        <f t="shared" si="85"/>
        <v/>
      </c>
      <c r="Y89" s="49" t="str">
        <f t="shared" si="86"/>
        <v/>
      </c>
      <c r="Z89" s="50" t="str">
        <f t="shared" si="87"/>
        <v/>
      </c>
      <c r="AA89" s="53" t="str">
        <f t="shared" si="88"/>
        <v/>
      </c>
      <c r="AB89" s="53" t="str">
        <f t="shared" si="61"/>
        <v/>
      </c>
      <c r="AC89" s="53" t="str">
        <f t="shared" si="62"/>
        <v/>
      </c>
      <c r="AD89" s="47" t="str">
        <f t="shared" si="63"/>
        <v/>
      </c>
      <c r="AE89" s="53" t="str">
        <f t="shared" si="64"/>
        <v/>
      </c>
      <c r="AF89" s="53" t="str">
        <f t="shared" si="65"/>
        <v/>
      </c>
      <c r="AG89" s="71" t="str">
        <f t="shared" ca="1" si="89"/>
        <v/>
      </c>
      <c r="AH89" s="72" t="str">
        <f t="shared" ca="1" si="90"/>
        <v/>
      </c>
    </row>
    <row r="90" spans="1:34">
      <c r="A90" s="52" t="str">
        <f t="shared" si="66"/>
        <v/>
      </c>
      <c r="B90" s="53" t="str">
        <f t="shared" si="60"/>
        <v/>
      </c>
      <c r="C90" s="54" t="str">
        <f t="shared" si="69"/>
        <v/>
      </c>
      <c r="D90" s="49" t="str">
        <f t="shared" si="70"/>
        <v/>
      </c>
      <c r="E90" s="50" t="str">
        <f t="shared" si="71"/>
        <v/>
      </c>
      <c r="F90" s="53" t="str">
        <f t="shared" si="72"/>
        <v/>
      </c>
      <c r="G90" s="51"/>
      <c r="H90" s="52" t="str">
        <f t="shared" si="67"/>
        <v/>
      </c>
      <c r="I90" s="53" t="str">
        <f t="shared" si="73"/>
        <v/>
      </c>
      <c r="J90" s="54" t="str">
        <f t="shared" si="74"/>
        <v/>
      </c>
      <c r="K90" s="49" t="str">
        <f t="shared" si="75"/>
        <v/>
      </c>
      <c r="L90" s="50" t="str">
        <f t="shared" si="76"/>
        <v/>
      </c>
      <c r="M90" s="53" t="str">
        <f t="shared" si="77"/>
        <v/>
      </c>
      <c r="N90" s="51"/>
      <c r="O90" s="52" t="str">
        <f t="shared" si="68"/>
        <v/>
      </c>
      <c r="P90" s="53" t="str">
        <f t="shared" si="78"/>
        <v/>
      </c>
      <c r="Q90" s="54" t="str">
        <f t="shared" si="79"/>
        <v/>
      </c>
      <c r="R90" s="49" t="str">
        <f t="shared" si="80"/>
        <v/>
      </c>
      <c r="S90" s="50" t="str">
        <f t="shared" si="81"/>
        <v/>
      </c>
      <c r="T90" s="53" t="str">
        <f t="shared" si="82"/>
        <v/>
      </c>
      <c r="U90" s="51"/>
      <c r="V90" s="52" t="str">
        <f t="shared" si="83"/>
        <v/>
      </c>
      <c r="W90" s="53" t="str">
        <f t="shared" si="84"/>
        <v/>
      </c>
      <c r="X90" s="54" t="str">
        <f t="shared" si="85"/>
        <v/>
      </c>
      <c r="Y90" s="49" t="str">
        <f t="shared" si="86"/>
        <v/>
      </c>
      <c r="Z90" s="50" t="str">
        <f t="shared" si="87"/>
        <v/>
      </c>
      <c r="AA90" s="53" t="str">
        <f t="shared" si="88"/>
        <v/>
      </c>
      <c r="AB90" s="53" t="str">
        <f t="shared" si="61"/>
        <v/>
      </c>
      <c r="AC90" s="53" t="str">
        <f t="shared" si="62"/>
        <v/>
      </c>
      <c r="AD90" s="47" t="str">
        <f t="shared" si="63"/>
        <v/>
      </c>
      <c r="AE90" s="53" t="str">
        <f t="shared" si="64"/>
        <v/>
      </c>
      <c r="AF90" s="53" t="str">
        <f t="shared" si="65"/>
        <v/>
      </c>
      <c r="AG90" s="71" t="str">
        <f t="shared" ca="1" si="89"/>
        <v/>
      </c>
      <c r="AH90" s="72" t="str">
        <f t="shared" ca="1" si="90"/>
        <v/>
      </c>
    </row>
    <row r="91" spans="1:34">
      <c r="A91" s="52" t="str">
        <f t="shared" si="66"/>
        <v/>
      </c>
      <c r="B91" s="53" t="str">
        <f t="shared" si="60"/>
        <v/>
      </c>
      <c r="C91" s="54" t="str">
        <f t="shared" si="69"/>
        <v/>
      </c>
      <c r="D91" s="49" t="str">
        <f t="shared" si="70"/>
        <v/>
      </c>
      <c r="E91" s="50" t="str">
        <f t="shared" si="71"/>
        <v/>
      </c>
      <c r="F91" s="53" t="str">
        <f t="shared" si="72"/>
        <v/>
      </c>
      <c r="G91" s="51"/>
      <c r="H91" s="52" t="str">
        <f t="shared" si="67"/>
        <v/>
      </c>
      <c r="I91" s="53" t="str">
        <f t="shared" si="73"/>
        <v/>
      </c>
      <c r="J91" s="54" t="str">
        <f t="shared" si="74"/>
        <v/>
      </c>
      <c r="K91" s="49" t="str">
        <f t="shared" si="75"/>
        <v/>
      </c>
      <c r="L91" s="50" t="str">
        <f t="shared" si="76"/>
        <v/>
      </c>
      <c r="M91" s="53" t="str">
        <f t="shared" si="77"/>
        <v/>
      </c>
      <c r="N91" s="51"/>
      <c r="O91" s="52" t="str">
        <f t="shared" si="68"/>
        <v/>
      </c>
      <c r="P91" s="53" t="str">
        <f t="shared" si="78"/>
        <v/>
      </c>
      <c r="Q91" s="54" t="str">
        <f t="shared" si="79"/>
        <v/>
      </c>
      <c r="R91" s="49" t="str">
        <f t="shared" si="80"/>
        <v/>
      </c>
      <c r="S91" s="50" t="str">
        <f t="shared" si="81"/>
        <v/>
      </c>
      <c r="T91" s="53" t="str">
        <f t="shared" si="82"/>
        <v/>
      </c>
      <c r="U91" s="51"/>
      <c r="V91" s="52" t="str">
        <f t="shared" si="83"/>
        <v/>
      </c>
      <c r="W91" s="53" t="str">
        <f t="shared" si="84"/>
        <v/>
      </c>
      <c r="X91" s="54" t="str">
        <f t="shared" si="85"/>
        <v/>
      </c>
      <c r="Y91" s="49" t="str">
        <f t="shared" si="86"/>
        <v/>
      </c>
      <c r="Z91" s="50" t="str">
        <f t="shared" si="87"/>
        <v/>
      </c>
      <c r="AA91" s="53" t="str">
        <f t="shared" si="88"/>
        <v/>
      </c>
      <c r="AB91" s="53" t="str">
        <f t="shared" si="61"/>
        <v/>
      </c>
      <c r="AC91" s="53" t="str">
        <f t="shared" si="62"/>
        <v/>
      </c>
      <c r="AD91" s="47" t="str">
        <f t="shared" si="63"/>
        <v/>
      </c>
      <c r="AE91" s="53" t="str">
        <f t="shared" si="64"/>
        <v/>
      </c>
      <c r="AF91" s="53" t="str">
        <f t="shared" si="65"/>
        <v/>
      </c>
      <c r="AG91" s="71" t="str">
        <f t="shared" ca="1" si="89"/>
        <v/>
      </c>
      <c r="AH91" s="72" t="str">
        <f t="shared" ca="1" si="90"/>
        <v/>
      </c>
    </row>
    <row r="92" spans="1:34">
      <c r="A92" s="52" t="str">
        <f t="shared" si="66"/>
        <v/>
      </c>
      <c r="B92" s="53" t="str">
        <f t="shared" si="60"/>
        <v/>
      </c>
      <c r="C92" s="54" t="str">
        <f t="shared" si="69"/>
        <v/>
      </c>
      <c r="D92" s="49" t="str">
        <f t="shared" si="70"/>
        <v/>
      </c>
      <c r="E92" s="50" t="str">
        <f t="shared" si="71"/>
        <v/>
      </c>
      <c r="F92" s="53" t="str">
        <f t="shared" si="72"/>
        <v/>
      </c>
      <c r="G92" s="51"/>
      <c r="H92" s="52" t="str">
        <f t="shared" si="67"/>
        <v/>
      </c>
      <c r="I92" s="53" t="str">
        <f t="shared" si="73"/>
        <v/>
      </c>
      <c r="J92" s="54" t="str">
        <f t="shared" si="74"/>
        <v/>
      </c>
      <c r="K92" s="49" t="str">
        <f t="shared" si="75"/>
        <v/>
      </c>
      <c r="L92" s="50" t="str">
        <f t="shared" si="76"/>
        <v/>
      </c>
      <c r="M92" s="53" t="str">
        <f t="shared" si="77"/>
        <v/>
      </c>
      <c r="N92" s="51"/>
      <c r="O92" s="52" t="str">
        <f t="shared" si="68"/>
        <v/>
      </c>
      <c r="P92" s="53" t="str">
        <f t="shared" si="78"/>
        <v/>
      </c>
      <c r="Q92" s="54" t="str">
        <f t="shared" si="79"/>
        <v/>
      </c>
      <c r="R92" s="49" t="str">
        <f t="shared" si="80"/>
        <v/>
      </c>
      <c r="S92" s="50" t="str">
        <f t="shared" si="81"/>
        <v/>
      </c>
      <c r="T92" s="53" t="str">
        <f t="shared" si="82"/>
        <v/>
      </c>
      <c r="U92" s="51"/>
      <c r="V92" s="52" t="str">
        <f t="shared" si="83"/>
        <v/>
      </c>
      <c r="W92" s="53" t="str">
        <f t="shared" si="84"/>
        <v/>
      </c>
      <c r="X92" s="54" t="str">
        <f t="shared" si="85"/>
        <v/>
      </c>
      <c r="Y92" s="49" t="str">
        <f t="shared" si="86"/>
        <v/>
      </c>
      <c r="Z92" s="50" t="str">
        <f t="shared" si="87"/>
        <v/>
      </c>
      <c r="AA92" s="53" t="str">
        <f t="shared" si="88"/>
        <v/>
      </c>
      <c r="AB92" s="53" t="str">
        <f t="shared" si="61"/>
        <v/>
      </c>
      <c r="AC92" s="53" t="str">
        <f t="shared" si="62"/>
        <v/>
      </c>
      <c r="AD92" s="47" t="str">
        <f t="shared" si="63"/>
        <v/>
      </c>
      <c r="AE92" s="53" t="str">
        <f t="shared" si="64"/>
        <v/>
      </c>
      <c r="AF92" s="53" t="str">
        <f t="shared" si="65"/>
        <v/>
      </c>
      <c r="AG92" s="71" t="str">
        <f t="shared" ca="1" si="89"/>
        <v/>
      </c>
      <c r="AH92" s="72" t="str">
        <f t="shared" ca="1" si="90"/>
        <v/>
      </c>
    </row>
    <row r="93" spans="1:34">
      <c r="A93" s="52" t="str">
        <f t="shared" si="66"/>
        <v/>
      </c>
      <c r="B93" s="53" t="str">
        <f t="shared" si="60"/>
        <v/>
      </c>
      <c r="C93" s="54" t="str">
        <f t="shared" si="69"/>
        <v/>
      </c>
      <c r="D93" s="49" t="str">
        <f t="shared" si="70"/>
        <v/>
      </c>
      <c r="E93" s="50" t="str">
        <f t="shared" si="71"/>
        <v/>
      </c>
      <c r="F93" s="53" t="str">
        <f t="shared" si="72"/>
        <v/>
      </c>
      <c r="G93" s="51"/>
      <c r="H93" s="52" t="str">
        <f t="shared" si="67"/>
        <v/>
      </c>
      <c r="I93" s="53" t="str">
        <f t="shared" si="73"/>
        <v/>
      </c>
      <c r="J93" s="54" t="str">
        <f t="shared" si="74"/>
        <v/>
      </c>
      <c r="K93" s="49" t="str">
        <f t="shared" si="75"/>
        <v/>
      </c>
      <c r="L93" s="50" t="str">
        <f t="shared" si="76"/>
        <v/>
      </c>
      <c r="M93" s="53" t="str">
        <f t="shared" si="77"/>
        <v/>
      </c>
      <c r="N93" s="51"/>
      <c r="O93" s="52" t="str">
        <f t="shared" si="68"/>
        <v/>
      </c>
      <c r="P93" s="53" t="str">
        <f t="shared" si="78"/>
        <v/>
      </c>
      <c r="Q93" s="54" t="str">
        <f t="shared" si="79"/>
        <v/>
      </c>
      <c r="R93" s="49" t="str">
        <f t="shared" si="80"/>
        <v/>
      </c>
      <c r="S93" s="50" t="str">
        <f t="shared" si="81"/>
        <v/>
      </c>
      <c r="T93" s="53" t="str">
        <f t="shared" si="82"/>
        <v/>
      </c>
      <c r="U93" s="51"/>
      <c r="V93" s="52" t="str">
        <f t="shared" si="83"/>
        <v/>
      </c>
      <c r="W93" s="53" t="str">
        <f t="shared" si="84"/>
        <v/>
      </c>
      <c r="X93" s="54" t="str">
        <f t="shared" si="85"/>
        <v/>
      </c>
      <c r="Y93" s="49" t="str">
        <f t="shared" si="86"/>
        <v/>
      </c>
      <c r="Z93" s="50" t="str">
        <f t="shared" si="87"/>
        <v/>
      </c>
      <c r="AA93" s="53" t="str">
        <f t="shared" si="88"/>
        <v/>
      </c>
      <c r="AB93" s="53" t="str">
        <f t="shared" si="61"/>
        <v/>
      </c>
      <c r="AC93" s="53" t="str">
        <f t="shared" si="62"/>
        <v/>
      </c>
      <c r="AD93" s="47" t="str">
        <f t="shared" si="63"/>
        <v/>
      </c>
      <c r="AE93" s="53" t="str">
        <f t="shared" si="64"/>
        <v/>
      </c>
      <c r="AF93" s="53" t="str">
        <f t="shared" si="65"/>
        <v/>
      </c>
      <c r="AG93" s="71" t="str">
        <f t="shared" ca="1" si="89"/>
        <v/>
      </c>
      <c r="AH93" s="72" t="str">
        <f t="shared" ca="1" si="90"/>
        <v/>
      </c>
    </row>
    <row r="94" spans="1:34">
      <c r="A94" s="52" t="str">
        <f t="shared" si="66"/>
        <v/>
      </c>
      <c r="B94" s="53" t="str">
        <f t="shared" si="60"/>
        <v/>
      </c>
      <c r="C94" s="54" t="str">
        <f t="shared" si="69"/>
        <v/>
      </c>
      <c r="D94" s="49" t="str">
        <f t="shared" si="70"/>
        <v/>
      </c>
      <c r="E94" s="50" t="str">
        <f t="shared" si="71"/>
        <v/>
      </c>
      <c r="F94" s="53" t="str">
        <f t="shared" si="72"/>
        <v/>
      </c>
      <c r="G94" s="51"/>
      <c r="H94" s="52" t="str">
        <f t="shared" si="67"/>
        <v/>
      </c>
      <c r="I94" s="53" t="str">
        <f t="shared" si="73"/>
        <v/>
      </c>
      <c r="J94" s="54" t="str">
        <f t="shared" si="74"/>
        <v/>
      </c>
      <c r="K94" s="49" t="str">
        <f t="shared" si="75"/>
        <v/>
      </c>
      <c r="L94" s="50" t="str">
        <f t="shared" si="76"/>
        <v/>
      </c>
      <c r="M94" s="53" t="str">
        <f t="shared" si="77"/>
        <v/>
      </c>
      <c r="N94" s="51"/>
      <c r="O94" s="52" t="str">
        <f t="shared" si="68"/>
        <v/>
      </c>
      <c r="P94" s="53" t="str">
        <f t="shared" si="78"/>
        <v/>
      </c>
      <c r="Q94" s="54" t="str">
        <f t="shared" si="79"/>
        <v/>
      </c>
      <c r="R94" s="49" t="str">
        <f t="shared" si="80"/>
        <v/>
      </c>
      <c r="S94" s="50" t="str">
        <f t="shared" si="81"/>
        <v/>
      </c>
      <c r="T94" s="53" t="str">
        <f t="shared" si="82"/>
        <v/>
      </c>
      <c r="U94" s="51"/>
      <c r="V94" s="52" t="str">
        <f t="shared" si="83"/>
        <v/>
      </c>
      <c r="W94" s="53" t="str">
        <f t="shared" si="84"/>
        <v/>
      </c>
      <c r="X94" s="54" t="str">
        <f t="shared" si="85"/>
        <v/>
      </c>
      <c r="Y94" s="49" t="str">
        <f t="shared" si="86"/>
        <v/>
      </c>
      <c r="Z94" s="50" t="str">
        <f t="shared" si="87"/>
        <v/>
      </c>
      <c r="AA94" s="53" t="str">
        <f t="shared" si="88"/>
        <v/>
      </c>
      <c r="AB94" s="53" t="str">
        <f t="shared" si="61"/>
        <v/>
      </c>
      <c r="AC94" s="53" t="str">
        <f t="shared" si="62"/>
        <v/>
      </c>
      <c r="AD94" s="47" t="str">
        <f t="shared" si="63"/>
        <v/>
      </c>
      <c r="AE94" s="53" t="str">
        <f t="shared" si="64"/>
        <v/>
      </c>
      <c r="AF94" s="53" t="str">
        <f t="shared" si="65"/>
        <v/>
      </c>
      <c r="AG94" s="71" t="str">
        <f t="shared" ca="1" si="89"/>
        <v/>
      </c>
      <c r="AH94" s="72" t="str">
        <f t="shared" ca="1" si="90"/>
        <v/>
      </c>
    </row>
    <row r="95" spans="1:34">
      <c r="A95" s="52" t="str">
        <f t="shared" si="66"/>
        <v/>
      </c>
      <c r="B95" s="53" t="str">
        <f t="shared" si="60"/>
        <v/>
      </c>
      <c r="C95" s="54" t="str">
        <f t="shared" si="69"/>
        <v/>
      </c>
      <c r="D95" s="49" t="str">
        <f t="shared" si="70"/>
        <v/>
      </c>
      <c r="E95" s="50" t="str">
        <f t="shared" si="71"/>
        <v/>
      </c>
      <c r="F95" s="53" t="str">
        <f t="shared" si="72"/>
        <v/>
      </c>
      <c r="G95" s="51"/>
      <c r="H95" s="52" t="str">
        <f t="shared" si="67"/>
        <v/>
      </c>
      <c r="I95" s="53" t="str">
        <f t="shared" si="73"/>
        <v/>
      </c>
      <c r="J95" s="54" t="str">
        <f t="shared" si="74"/>
        <v/>
      </c>
      <c r="K95" s="49" t="str">
        <f t="shared" si="75"/>
        <v/>
      </c>
      <c r="L95" s="50" t="str">
        <f t="shared" si="76"/>
        <v/>
      </c>
      <c r="M95" s="53" t="str">
        <f t="shared" si="77"/>
        <v/>
      </c>
      <c r="N95" s="51"/>
      <c r="O95" s="52" t="str">
        <f t="shared" si="68"/>
        <v/>
      </c>
      <c r="P95" s="53" t="str">
        <f t="shared" si="78"/>
        <v/>
      </c>
      <c r="Q95" s="54" t="str">
        <f t="shared" si="79"/>
        <v/>
      </c>
      <c r="R95" s="49" t="str">
        <f t="shared" si="80"/>
        <v/>
      </c>
      <c r="S95" s="50" t="str">
        <f t="shared" si="81"/>
        <v/>
      </c>
      <c r="T95" s="53" t="str">
        <f t="shared" si="82"/>
        <v/>
      </c>
      <c r="U95" s="51"/>
      <c r="V95" s="52" t="str">
        <f t="shared" si="83"/>
        <v/>
      </c>
      <c r="W95" s="53" t="str">
        <f t="shared" si="84"/>
        <v/>
      </c>
      <c r="X95" s="54" t="str">
        <f t="shared" si="85"/>
        <v/>
      </c>
      <c r="Y95" s="49" t="str">
        <f t="shared" si="86"/>
        <v/>
      </c>
      <c r="Z95" s="50" t="str">
        <f t="shared" si="87"/>
        <v/>
      </c>
      <c r="AA95" s="53" t="str">
        <f t="shared" si="88"/>
        <v/>
      </c>
      <c r="AB95" s="53" t="str">
        <f t="shared" si="61"/>
        <v/>
      </c>
      <c r="AC95" s="53" t="str">
        <f t="shared" si="62"/>
        <v/>
      </c>
      <c r="AD95" s="47" t="str">
        <f t="shared" si="63"/>
        <v/>
      </c>
      <c r="AE95" s="53" t="str">
        <f t="shared" si="64"/>
        <v/>
      </c>
      <c r="AF95" s="53" t="str">
        <f t="shared" si="65"/>
        <v/>
      </c>
      <c r="AG95" s="71" t="str">
        <f t="shared" ca="1" si="89"/>
        <v/>
      </c>
      <c r="AH95" s="72" t="str">
        <f t="shared" ca="1" si="90"/>
        <v/>
      </c>
    </row>
    <row r="96" spans="1:34">
      <c r="A96" s="52" t="str">
        <f t="shared" si="66"/>
        <v/>
      </c>
      <c r="B96" s="53" t="str">
        <f t="shared" si="60"/>
        <v/>
      </c>
      <c r="C96" s="54" t="str">
        <f t="shared" si="69"/>
        <v/>
      </c>
      <c r="D96" s="49" t="str">
        <f t="shared" si="70"/>
        <v/>
      </c>
      <c r="E96" s="50" t="str">
        <f t="shared" si="71"/>
        <v/>
      </c>
      <c r="F96" s="53" t="str">
        <f t="shared" si="72"/>
        <v/>
      </c>
      <c r="G96" s="51"/>
      <c r="H96" s="52" t="str">
        <f t="shared" si="67"/>
        <v/>
      </c>
      <c r="I96" s="53" t="str">
        <f t="shared" si="73"/>
        <v/>
      </c>
      <c r="J96" s="54" t="str">
        <f t="shared" si="74"/>
        <v/>
      </c>
      <c r="K96" s="49" t="str">
        <f t="shared" si="75"/>
        <v/>
      </c>
      <c r="L96" s="50" t="str">
        <f t="shared" si="76"/>
        <v/>
      </c>
      <c r="M96" s="53" t="str">
        <f t="shared" si="77"/>
        <v/>
      </c>
      <c r="N96" s="51"/>
      <c r="O96" s="52" t="str">
        <f t="shared" si="68"/>
        <v/>
      </c>
      <c r="P96" s="53" t="str">
        <f t="shared" si="78"/>
        <v/>
      </c>
      <c r="Q96" s="54" t="str">
        <f t="shared" si="79"/>
        <v/>
      </c>
      <c r="R96" s="49" t="str">
        <f t="shared" si="80"/>
        <v/>
      </c>
      <c r="S96" s="50" t="str">
        <f t="shared" si="81"/>
        <v/>
      </c>
      <c r="T96" s="53" t="str">
        <f t="shared" si="82"/>
        <v/>
      </c>
      <c r="U96" s="51"/>
      <c r="V96" s="52" t="str">
        <f t="shared" si="83"/>
        <v/>
      </c>
      <c r="W96" s="53" t="str">
        <f t="shared" si="84"/>
        <v/>
      </c>
      <c r="X96" s="54" t="str">
        <f t="shared" si="85"/>
        <v/>
      </c>
      <c r="Y96" s="49" t="str">
        <f t="shared" si="86"/>
        <v/>
      </c>
      <c r="Z96" s="50" t="str">
        <f t="shared" si="87"/>
        <v/>
      </c>
      <c r="AA96" s="53" t="str">
        <f t="shared" si="88"/>
        <v/>
      </c>
      <c r="AB96" s="53" t="str">
        <f t="shared" si="61"/>
        <v/>
      </c>
      <c r="AC96" s="53" t="str">
        <f t="shared" si="62"/>
        <v/>
      </c>
      <c r="AD96" s="47" t="str">
        <f t="shared" si="63"/>
        <v/>
      </c>
      <c r="AE96" s="53" t="str">
        <f t="shared" si="64"/>
        <v/>
      </c>
      <c r="AF96" s="53" t="str">
        <f t="shared" si="65"/>
        <v/>
      </c>
      <c r="AG96" s="71" t="str">
        <f t="shared" ca="1" si="89"/>
        <v/>
      </c>
      <c r="AH96" s="72" t="str">
        <f t="shared" ca="1" si="90"/>
        <v/>
      </c>
    </row>
    <row r="97" spans="1:34">
      <c r="A97" s="52" t="str">
        <f t="shared" si="66"/>
        <v/>
      </c>
      <c r="B97" s="53" t="str">
        <f t="shared" si="60"/>
        <v/>
      </c>
      <c r="C97" s="54" t="str">
        <f t="shared" si="69"/>
        <v/>
      </c>
      <c r="D97" s="49" t="str">
        <f t="shared" si="70"/>
        <v/>
      </c>
      <c r="E97" s="50" t="str">
        <f t="shared" si="71"/>
        <v/>
      </c>
      <c r="F97" s="53" t="str">
        <f t="shared" si="72"/>
        <v/>
      </c>
      <c r="G97" s="51"/>
      <c r="H97" s="52" t="str">
        <f t="shared" si="67"/>
        <v/>
      </c>
      <c r="I97" s="53" t="str">
        <f t="shared" si="73"/>
        <v/>
      </c>
      <c r="J97" s="54" t="str">
        <f t="shared" si="74"/>
        <v/>
      </c>
      <c r="K97" s="49" t="str">
        <f t="shared" si="75"/>
        <v/>
      </c>
      <c r="L97" s="50" t="str">
        <f t="shared" si="76"/>
        <v/>
      </c>
      <c r="M97" s="53" t="str">
        <f t="shared" si="77"/>
        <v/>
      </c>
      <c r="N97" s="51"/>
      <c r="O97" s="52" t="str">
        <f t="shared" si="68"/>
        <v/>
      </c>
      <c r="P97" s="53" t="str">
        <f t="shared" si="78"/>
        <v/>
      </c>
      <c r="Q97" s="54" t="str">
        <f t="shared" si="79"/>
        <v/>
      </c>
      <c r="R97" s="49" t="str">
        <f t="shared" si="80"/>
        <v/>
      </c>
      <c r="S97" s="50" t="str">
        <f t="shared" si="81"/>
        <v/>
      </c>
      <c r="T97" s="53" t="str">
        <f t="shared" si="82"/>
        <v/>
      </c>
      <c r="U97" s="51"/>
      <c r="V97" s="52" t="str">
        <f t="shared" si="83"/>
        <v/>
      </c>
      <c r="W97" s="53" t="str">
        <f t="shared" si="84"/>
        <v/>
      </c>
      <c r="X97" s="54" t="str">
        <f t="shared" si="85"/>
        <v/>
      </c>
      <c r="Y97" s="49" t="str">
        <f t="shared" si="86"/>
        <v/>
      </c>
      <c r="Z97" s="50" t="str">
        <f t="shared" si="87"/>
        <v/>
      </c>
      <c r="AA97" s="53" t="str">
        <f t="shared" si="88"/>
        <v/>
      </c>
      <c r="AB97" s="53" t="str">
        <f t="shared" si="61"/>
        <v/>
      </c>
      <c r="AC97" s="53" t="str">
        <f t="shared" si="62"/>
        <v/>
      </c>
      <c r="AD97" s="47" t="str">
        <f t="shared" si="63"/>
        <v/>
      </c>
      <c r="AE97" s="53" t="str">
        <f t="shared" si="64"/>
        <v/>
      </c>
      <c r="AF97" s="53" t="str">
        <f t="shared" si="65"/>
        <v/>
      </c>
      <c r="AG97" s="71" t="str">
        <f t="shared" ca="1" si="89"/>
        <v/>
      </c>
      <c r="AH97" s="72" t="str">
        <f t="shared" ca="1" si="90"/>
        <v/>
      </c>
    </row>
    <row r="98" spans="1:34">
      <c r="A98" s="52" t="str">
        <f t="shared" si="66"/>
        <v/>
      </c>
      <c r="B98" s="53" t="str">
        <f t="shared" si="60"/>
        <v/>
      </c>
      <c r="C98" s="54" t="str">
        <f t="shared" si="69"/>
        <v/>
      </c>
      <c r="D98" s="49" t="str">
        <f t="shared" si="70"/>
        <v/>
      </c>
      <c r="E98" s="50" t="str">
        <f t="shared" si="71"/>
        <v/>
      </c>
      <c r="F98" s="53" t="str">
        <f t="shared" si="72"/>
        <v/>
      </c>
      <c r="G98" s="51"/>
      <c r="H98" s="52" t="str">
        <f t="shared" si="67"/>
        <v/>
      </c>
      <c r="I98" s="53" t="str">
        <f t="shared" si="73"/>
        <v/>
      </c>
      <c r="J98" s="54" t="str">
        <f t="shared" si="74"/>
        <v/>
      </c>
      <c r="K98" s="49" t="str">
        <f t="shared" si="75"/>
        <v/>
      </c>
      <c r="L98" s="50" t="str">
        <f t="shared" si="76"/>
        <v/>
      </c>
      <c r="M98" s="53" t="str">
        <f t="shared" si="77"/>
        <v/>
      </c>
      <c r="N98" s="51"/>
      <c r="O98" s="52" t="str">
        <f t="shared" si="68"/>
        <v/>
      </c>
      <c r="P98" s="53" t="str">
        <f t="shared" si="78"/>
        <v/>
      </c>
      <c r="Q98" s="54" t="str">
        <f t="shared" si="79"/>
        <v/>
      </c>
      <c r="R98" s="49" t="str">
        <f t="shared" si="80"/>
        <v/>
      </c>
      <c r="S98" s="50" t="str">
        <f t="shared" si="81"/>
        <v/>
      </c>
      <c r="T98" s="53" t="str">
        <f t="shared" si="82"/>
        <v/>
      </c>
      <c r="U98" s="51"/>
      <c r="V98" s="52" t="str">
        <f t="shared" si="83"/>
        <v/>
      </c>
      <c r="W98" s="53" t="str">
        <f t="shared" si="84"/>
        <v/>
      </c>
      <c r="X98" s="54" t="str">
        <f t="shared" si="85"/>
        <v/>
      </c>
      <c r="Y98" s="49" t="str">
        <f t="shared" si="86"/>
        <v/>
      </c>
      <c r="Z98" s="50" t="str">
        <f t="shared" si="87"/>
        <v/>
      </c>
      <c r="AA98" s="53" t="str">
        <f t="shared" si="88"/>
        <v/>
      </c>
      <c r="AB98" s="53" t="str">
        <f t="shared" si="61"/>
        <v/>
      </c>
      <c r="AC98" s="53" t="str">
        <f t="shared" si="62"/>
        <v/>
      </c>
      <c r="AD98" s="47" t="str">
        <f t="shared" si="63"/>
        <v/>
      </c>
      <c r="AE98" s="53" t="str">
        <f t="shared" si="64"/>
        <v/>
      </c>
      <c r="AF98" s="53" t="str">
        <f t="shared" si="65"/>
        <v/>
      </c>
      <c r="AG98" s="71" t="str">
        <f t="shared" ca="1" si="89"/>
        <v/>
      </c>
      <c r="AH98" s="72" t="str">
        <f t="shared" ca="1" si="90"/>
        <v/>
      </c>
    </row>
    <row r="99" spans="1:34">
      <c r="A99" s="52" t="str">
        <f t="shared" si="66"/>
        <v/>
      </c>
      <c r="B99" s="53" t="str">
        <f t="shared" si="60"/>
        <v/>
      </c>
      <c r="C99" s="54" t="str">
        <f t="shared" si="69"/>
        <v/>
      </c>
      <c r="D99" s="49" t="str">
        <f t="shared" si="70"/>
        <v/>
      </c>
      <c r="E99" s="50" t="str">
        <f t="shared" si="71"/>
        <v/>
      </c>
      <c r="F99" s="53" t="str">
        <f t="shared" si="72"/>
        <v/>
      </c>
      <c r="G99" s="51"/>
      <c r="H99" s="52" t="str">
        <f t="shared" si="67"/>
        <v/>
      </c>
      <c r="I99" s="53" t="str">
        <f t="shared" si="73"/>
        <v/>
      </c>
      <c r="J99" s="54" t="str">
        <f t="shared" si="74"/>
        <v/>
      </c>
      <c r="K99" s="49" t="str">
        <f t="shared" si="75"/>
        <v/>
      </c>
      <c r="L99" s="50" t="str">
        <f t="shared" si="76"/>
        <v/>
      </c>
      <c r="M99" s="53" t="str">
        <f t="shared" si="77"/>
        <v/>
      </c>
      <c r="N99" s="51"/>
      <c r="O99" s="52" t="str">
        <f t="shared" si="68"/>
        <v/>
      </c>
      <c r="P99" s="53" t="str">
        <f t="shared" si="78"/>
        <v/>
      </c>
      <c r="Q99" s="54" t="str">
        <f t="shared" si="79"/>
        <v/>
      </c>
      <c r="R99" s="49" t="str">
        <f t="shared" si="80"/>
        <v/>
      </c>
      <c r="S99" s="50" t="str">
        <f t="shared" si="81"/>
        <v/>
      </c>
      <c r="T99" s="53" t="str">
        <f t="shared" si="82"/>
        <v/>
      </c>
      <c r="U99" s="51"/>
      <c r="V99" s="52" t="str">
        <f t="shared" si="83"/>
        <v/>
      </c>
      <c r="W99" s="53" t="str">
        <f t="shared" si="84"/>
        <v/>
      </c>
      <c r="X99" s="54" t="str">
        <f t="shared" si="85"/>
        <v/>
      </c>
      <c r="Y99" s="49" t="str">
        <f t="shared" si="86"/>
        <v/>
      </c>
      <c r="Z99" s="50" t="str">
        <f t="shared" si="87"/>
        <v/>
      </c>
      <c r="AA99" s="53" t="str">
        <f t="shared" si="88"/>
        <v/>
      </c>
      <c r="AB99" s="53" t="str">
        <f t="shared" si="61"/>
        <v/>
      </c>
      <c r="AC99" s="53" t="str">
        <f t="shared" si="62"/>
        <v/>
      </c>
      <c r="AD99" s="47" t="str">
        <f t="shared" si="63"/>
        <v/>
      </c>
      <c r="AE99" s="53" t="str">
        <f t="shared" si="64"/>
        <v/>
      </c>
      <c r="AF99" s="53" t="str">
        <f t="shared" si="65"/>
        <v/>
      </c>
      <c r="AG99" s="71" t="str">
        <f t="shared" ca="1" si="89"/>
        <v/>
      </c>
      <c r="AH99" s="72" t="str">
        <f t="shared" ca="1" si="90"/>
        <v/>
      </c>
    </row>
    <row r="100" spans="1:34">
      <c r="A100" s="52" t="str">
        <f t="shared" si="66"/>
        <v/>
      </c>
      <c r="B100" s="53" t="str">
        <f t="shared" si="60"/>
        <v/>
      </c>
      <c r="C100" s="54" t="str">
        <f t="shared" si="69"/>
        <v/>
      </c>
      <c r="D100" s="49" t="str">
        <f t="shared" si="70"/>
        <v/>
      </c>
      <c r="E100" s="50" t="str">
        <f t="shared" si="71"/>
        <v/>
      </c>
      <c r="F100" s="53" t="str">
        <f t="shared" si="72"/>
        <v/>
      </c>
      <c r="G100" s="51"/>
      <c r="H100" s="52" t="str">
        <f t="shared" si="67"/>
        <v/>
      </c>
      <c r="I100" s="53" t="str">
        <f t="shared" si="73"/>
        <v/>
      </c>
      <c r="J100" s="54" t="str">
        <f t="shared" si="74"/>
        <v/>
      </c>
      <c r="K100" s="49" t="str">
        <f t="shared" si="75"/>
        <v/>
      </c>
      <c r="L100" s="50" t="str">
        <f t="shared" si="76"/>
        <v/>
      </c>
      <c r="M100" s="53" t="str">
        <f t="shared" si="77"/>
        <v/>
      </c>
      <c r="N100" s="51"/>
      <c r="O100" s="52" t="str">
        <f t="shared" si="68"/>
        <v/>
      </c>
      <c r="P100" s="53" t="str">
        <f t="shared" si="78"/>
        <v/>
      </c>
      <c r="Q100" s="54" t="str">
        <f t="shared" si="79"/>
        <v/>
      </c>
      <c r="R100" s="49" t="str">
        <f t="shared" si="80"/>
        <v/>
      </c>
      <c r="S100" s="50" t="str">
        <f t="shared" si="81"/>
        <v/>
      </c>
      <c r="T100" s="53" t="str">
        <f t="shared" si="82"/>
        <v/>
      </c>
      <c r="U100" s="51"/>
      <c r="V100" s="52" t="str">
        <f t="shared" si="83"/>
        <v/>
      </c>
      <c r="W100" s="53" t="str">
        <f t="shared" si="84"/>
        <v/>
      </c>
      <c r="X100" s="54" t="str">
        <f t="shared" si="85"/>
        <v/>
      </c>
      <c r="Y100" s="49" t="str">
        <f t="shared" si="86"/>
        <v/>
      </c>
      <c r="Z100" s="50" t="str">
        <f t="shared" si="87"/>
        <v/>
      </c>
      <c r="AA100" s="53" t="str">
        <f t="shared" si="88"/>
        <v/>
      </c>
      <c r="AB100" s="53" t="str">
        <f t="shared" si="61"/>
        <v/>
      </c>
      <c r="AC100" s="53" t="str">
        <f t="shared" si="62"/>
        <v/>
      </c>
      <c r="AD100" s="47" t="str">
        <f t="shared" si="63"/>
        <v/>
      </c>
      <c r="AE100" s="53" t="str">
        <f t="shared" si="64"/>
        <v/>
      </c>
      <c r="AF100" s="53" t="str">
        <f t="shared" si="65"/>
        <v/>
      </c>
      <c r="AG100" s="71" t="str">
        <f t="shared" ca="1" si="89"/>
        <v/>
      </c>
      <c r="AH100" s="72" t="str">
        <f t="shared" ca="1" si="90"/>
        <v/>
      </c>
    </row>
    <row r="101" spans="1:34">
      <c r="A101" s="52" t="str">
        <f t="shared" si="66"/>
        <v/>
      </c>
      <c r="B101" s="53" t="str">
        <f t="shared" si="60"/>
        <v/>
      </c>
      <c r="C101" s="54" t="str">
        <f t="shared" si="69"/>
        <v/>
      </c>
      <c r="D101" s="49" t="str">
        <f t="shared" si="70"/>
        <v/>
      </c>
      <c r="E101" s="50" t="str">
        <f t="shared" si="71"/>
        <v/>
      </c>
      <c r="F101" s="53" t="str">
        <f t="shared" si="72"/>
        <v/>
      </c>
      <c r="G101" s="51"/>
      <c r="H101" s="52" t="str">
        <f t="shared" si="67"/>
        <v/>
      </c>
      <c r="I101" s="53" t="str">
        <f t="shared" si="73"/>
        <v/>
      </c>
      <c r="J101" s="54" t="str">
        <f t="shared" si="74"/>
        <v/>
      </c>
      <c r="K101" s="49" t="str">
        <f t="shared" si="75"/>
        <v/>
      </c>
      <c r="L101" s="50" t="str">
        <f t="shared" si="76"/>
        <v/>
      </c>
      <c r="M101" s="53" t="str">
        <f t="shared" si="77"/>
        <v/>
      </c>
      <c r="N101" s="51"/>
      <c r="O101" s="52" t="str">
        <f t="shared" si="68"/>
        <v/>
      </c>
      <c r="P101" s="53" t="str">
        <f t="shared" si="78"/>
        <v/>
      </c>
      <c r="Q101" s="54" t="str">
        <f t="shared" si="79"/>
        <v/>
      </c>
      <c r="R101" s="49" t="str">
        <f t="shared" si="80"/>
        <v/>
      </c>
      <c r="S101" s="50" t="str">
        <f t="shared" si="81"/>
        <v/>
      </c>
      <c r="T101" s="53" t="str">
        <f t="shared" si="82"/>
        <v/>
      </c>
      <c r="U101" s="51"/>
      <c r="V101" s="52" t="str">
        <f t="shared" si="83"/>
        <v/>
      </c>
      <c r="W101" s="53" t="str">
        <f t="shared" si="84"/>
        <v/>
      </c>
      <c r="X101" s="54" t="str">
        <f t="shared" si="85"/>
        <v/>
      </c>
      <c r="Y101" s="49" t="str">
        <f t="shared" si="86"/>
        <v/>
      </c>
      <c r="Z101" s="50" t="str">
        <f t="shared" si="87"/>
        <v/>
      </c>
      <c r="AA101" s="53" t="str">
        <f t="shared" si="88"/>
        <v/>
      </c>
      <c r="AB101" s="53" t="str">
        <f t="shared" si="61"/>
        <v/>
      </c>
      <c r="AC101" s="53" t="str">
        <f t="shared" si="62"/>
        <v/>
      </c>
      <c r="AD101" s="47" t="str">
        <f t="shared" si="63"/>
        <v/>
      </c>
      <c r="AE101" s="53" t="str">
        <f t="shared" si="64"/>
        <v/>
      </c>
      <c r="AF101" s="53" t="str">
        <f t="shared" si="65"/>
        <v/>
      </c>
      <c r="AG101" s="71" t="str">
        <f t="shared" ca="1" si="89"/>
        <v/>
      </c>
      <c r="AH101" s="72" t="str">
        <f t="shared" ca="1" si="90"/>
        <v/>
      </c>
    </row>
    <row r="102" spans="1:34">
      <c r="A102" s="52" t="str">
        <f t="shared" si="66"/>
        <v/>
      </c>
      <c r="B102" s="53" t="str">
        <f t="shared" si="60"/>
        <v/>
      </c>
      <c r="C102" s="54" t="str">
        <f t="shared" si="69"/>
        <v/>
      </c>
      <c r="D102" s="49" t="str">
        <f t="shared" si="70"/>
        <v/>
      </c>
      <c r="E102" s="50" t="str">
        <f t="shared" si="71"/>
        <v/>
      </c>
      <c r="F102" s="53" t="str">
        <f t="shared" si="72"/>
        <v/>
      </c>
      <c r="G102" s="51"/>
      <c r="H102" s="52" t="str">
        <f t="shared" si="67"/>
        <v/>
      </c>
      <c r="I102" s="53" t="str">
        <f t="shared" si="73"/>
        <v/>
      </c>
      <c r="J102" s="54" t="str">
        <f t="shared" si="74"/>
        <v/>
      </c>
      <c r="K102" s="49" t="str">
        <f t="shared" si="75"/>
        <v/>
      </c>
      <c r="L102" s="50" t="str">
        <f t="shared" si="76"/>
        <v/>
      </c>
      <c r="M102" s="53" t="str">
        <f t="shared" si="77"/>
        <v/>
      </c>
      <c r="N102" s="51"/>
      <c r="O102" s="52" t="str">
        <f t="shared" si="68"/>
        <v/>
      </c>
      <c r="P102" s="53" t="str">
        <f t="shared" si="78"/>
        <v/>
      </c>
      <c r="Q102" s="54" t="str">
        <f t="shared" si="79"/>
        <v/>
      </c>
      <c r="R102" s="49" t="str">
        <f t="shared" si="80"/>
        <v/>
      </c>
      <c r="S102" s="50" t="str">
        <f t="shared" si="81"/>
        <v/>
      </c>
      <c r="T102" s="53" t="str">
        <f t="shared" si="82"/>
        <v/>
      </c>
      <c r="U102" s="51"/>
      <c r="V102" s="52" t="str">
        <f t="shared" si="83"/>
        <v/>
      </c>
      <c r="W102" s="53" t="str">
        <f t="shared" si="84"/>
        <v/>
      </c>
      <c r="X102" s="54" t="str">
        <f t="shared" si="85"/>
        <v/>
      </c>
      <c r="Y102" s="49" t="str">
        <f t="shared" si="86"/>
        <v/>
      </c>
      <c r="Z102" s="50" t="str">
        <f t="shared" si="87"/>
        <v/>
      </c>
      <c r="AA102" s="53" t="str">
        <f t="shared" si="88"/>
        <v/>
      </c>
      <c r="AB102" s="53" t="str">
        <f t="shared" si="61"/>
        <v/>
      </c>
      <c r="AC102" s="53" t="str">
        <f t="shared" si="62"/>
        <v/>
      </c>
      <c r="AD102" s="47" t="str">
        <f t="shared" si="63"/>
        <v/>
      </c>
      <c r="AE102" s="53" t="str">
        <f t="shared" si="64"/>
        <v/>
      </c>
      <c r="AF102" s="53" t="str">
        <f t="shared" si="65"/>
        <v/>
      </c>
      <c r="AG102" s="71" t="str">
        <f t="shared" ca="1" si="89"/>
        <v/>
      </c>
      <c r="AH102" s="72" t="str">
        <f t="shared" ca="1" si="90"/>
        <v/>
      </c>
    </row>
    <row r="103" spans="1:34">
      <c r="A103" s="52" t="str">
        <f t="shared" si="66"/>
        <v/>
      </c>
      <c r="B103" s="53" t="str">
        <f t="shared" si="60"/>
        <v/>
      </c>
      <c r="C103" s="54" t="str">
        <f t="shared" si="69"/>
        <v/>
      </c>
      <c r="D103" s="49" t="str">
        <f t="shared" si="70"/>
        <v/>
      </c>
      <c r="E103" s="50" t="str">
        <f t="shared" si="71"/>
        <v/>
      </c>
      <c r="F103" s="53" t="str">
        <f t="shared" si="72"/>
        <v/>
      </c>
      <c r="G103" s="51"/>
      <c r="H103" s="52" t="str">
        <f t="shared" si="67"/>
        <v/>
      </c>
      <c r="I103" s="53" t="str">
        <f t="shared" si="73"/>
        <v/>
      </c>
      <c r="J103" s="54" t="str">
        <f t="shared" si="74"/>
        <v/>
      </c>
      <c r="K103" s="49" t="str">
        <f t="shared" si="75"/>
        <v/>
      </c>
      <c r="L103" s="50" t="str">
        <f t="shared" si="76"/>
        <v/>
      </c>
      <c r="M103" s="53" t="str">
        <f t="shared" si="77"/>
        <v/>
      </c>
      <c r="N103" s="51"/>
      <c r="O103" s="52" t="str">
        <f t="shared" si="68"/>
        <v/>
      </c>
      <c r="P103" s="53" t="str">
        <f t="shared" si="78"/>
        <v/>
      </c>
      <c r="Q103" s="54" t="str">
        <f t="shared" si="79"/>
        <v/>
      </c>
      <c r="R103" s="49" t="str">
        <f t="shared" si="80"/>
        <v/>
      </c>
      <c r="S103" s="50" t="str">
        <f t="shared" si="81"/>
        <v/>
      </c>
      <c r="T103" s="53" t="str">
        <f t="shared" si="82"/>
        <v/>
      </c>
      <c r="U103" s="51"/>
      <c r="V103" s="52" t="str">
        <f t="shared" si="83"/>
        <v/>
      </c>
      <c r="W103" s="53" t="str">
        <f t="shared" si="84"/>
        <v/>
      </c>
      <c r="X103" s="54" t="str">
        <f t="shared" si="85"/>
        <v/>
      </c>
      <c r="Y103" s="49" t="str">
        <f t="shared" si="86"/>
        <v/>
      </c>
      <c r="Z103" s="50" t="str">
        <f t="shared" si="87"/>
        <v/>
      </c>
      <c r="AA103" s="53" t="str">
        <f t="shared" si="88"/>
        <v/>
      </c>
      <c r="AB103" s="53" t="str">
        <f t="shared" si="61"/>
        <v/>
      </c>
      <c r="AC103" s="53" t="str">
        <f t="shared" si="62"/>
        <v/>
      </c>
      <c r="AD103" s="47" t="str">
        <f t="shared" si="63"/>
        <v/>
      </c>
      <c r="AE103" s="53" t="str">
        <f t="shared" si="64"/>
        <v/>
      </c>
      <c r="AF103" s="53" t="str">
        <f t="shared" si="65"/>
        <v/>
      </c>
      <c r="AG103" s="71" t="str">
        <f t="shared" ca="1" si="89"/>
        <v/>
      </c>
      <c r="AH103" s="72" t="str">
        <f t="shared" ca="1" si="90"/>
        <v/>
      </c>
    </row>
    <row r="104" spans="1:34">
      <c r="A104" s="52" t="str">
        <f t="shared" si="66"/>
        <v/>
      </c>
      <c r="B104" s="53" t="str">
        <f t="shared" si="60"/>
        <v/>
      </c>
      <c r="C104" s="54" t="str">
        <f t="shared" si="69"/>
        <v/>
      </c>
      <c r="D104" s="49" t="str">
        <f t="shared" si="70"/>
        <v/>
      </c>
      <c r="E104" s="50" t="str">
        <f t="shared" si="71"/>
        <v/>
      </c>
      <c r="F104" s="53" t="str">
        <f t="shared" si="72"/>
        <v/>
      </c>
      <c r="G104" s="51"/>
      <c r="H104" s="52" t="str">
        <f t="shared" si="67"/>
        <v/>
      </c>
      <c r="I104" s="53" t="str">
        <f t="shared" si="73"/>
        <v/>
      </c>
      <c r="J104" s="54" t="str">
        <f t="shared" si="74"/>
        <v/>
      </c>
      <c r="K104" s="49" t="str">
        <f t="shared" si="75"/>
        <v/>
      </c>
      <c r="L104" s="50" t="str">
        <f t="shared" si="76"/>
        <v/>
      </c>
      <c r="M104" s="53" t="str">
        <f t="shared" si="77"/>
        <v/>
      </c>
      <c r="N104" s="51"/>
      <c r="O104" s="52" t="str">
        <f t="shared" si="68"/>
        <v/>
      </c>
      <c r="P104" s="53" t="str">
        <f t="shared" si="78"/>
        <v/>
      </c>
      <c r="Q104" s="54" t="str">
        <f t="shared" si="79"/>
        <v/>
      </c>
      <c r="R104" s="49" t="str">
        <f t="shared" si="80"/>
        <v/>
      </c>
      <c r="S104" s="50" t="str">
        <f t="shared" si="81"/>
        <v/>
      </c>
      <c r="T104" s="53" t="str">
        <f t="shared" si="82"/>
        <v/>
      </c>
      <c r="U104" s="51"/>
      <c r="V104" s="52" t="str">
        <f t="shared" si="83"/>
        <v/>
      </c>
      <c r="W104" s="53" t="str">
        <f t="shared" si="84"/>
        <v/>
      </c>
      <c r="X104" s="54" t="str">
        <f t="shared" si="85"/>
        <v/>
      </c>
      <c r="Y104" s="49" t="str">
        <f t="shared" si="86"/>
        <v/>
      </c>
      <c r="Z104" s="50" t="str">
        <f t="shared" si="87"/>
        <v/>
      </c>
      <c r="AA104" s="53" t="str">
        <f t="shared" si="88"/>
        <v/>
      </c>
      <c r="AB104" s="53" t="str">
        <f t="shared" si="61"/>
        <v/>
      </c>
      <c r="AC104" s="53" t="str">
        <f t="shared" si="62"/>
        <v/>
      </c>
      <c r="AD104" s="47" t="str">
        <f t="shared" si="63"/>
        <v/>
      </c>
      <c r="AE104" s="53" t="str">
        <f t="shared" si="64"/>
        <v/>
      </c>
      <c r="AF104" s="53" t="str">
        <f t="shared" si="65"/>
        <v/>
      </c>
      <c r="AG104" s="71" t="str">
        <f t="shared" ca="1" si="89"/>
        <v/>
      </c>
      <c r="AH104" s="72" t="str">
        <f t="shared" ca="1" si="90"/>
        <v/>
      </c>
    </row>
    <row r="105" spans="1:34">
      <c r="A105" s="52" t="str">
        <f t="shared" si="66"/>
        <v/>
      </c>
      <c r="B105" s="53" t="str">
        <f t="shared" si="60"/>
        <v/>
      </c>
      <c r="C105" s="54" t="str">
        <f t="shared" si="69"/>
        <v/>
      </c>
      <c r="D105" s="49" t="str">
        <f t="shared" si="70"/>
        <v/>
      </c>
      <c r="E105" s="50" t="str">
        <f t="shared" si="71"/>
        <v/>
      </c>
      <c r="F105" s="53" t="str">
        <f t="shared" si="72"/>
        <v/>
      </c>
      <c r="G105" s="51"/>
      <c r="H105" s="52" t="str">
        <f t="shared" si="67"/>
        <v/>
      </c>
      <c r="I105" s="53" t="str">
        <f t="shared" si="73"/>
        <v/>
      </c>
      <c r="J105" s="54" t="str">
        <f t="shared" si="74"/>
        <v/>
      </c>
      <c r="K105" s="49" t="str">
        <f t="shared" si="75"/>
        <v/>
      </c>
      <c r="L105" s="50" t="str">
        <f t="shared" si="76"/>
        <v/>
      </c>
      <c r="M105" s="53" t="str">
        <f t="shared" si="77"/>
        <v/>
      </c>
      <c r="N105" s="51"/>
      <c r="O105" s="52" t="str">
        <f t="shared" si="68"/>
        <v/>
      </c>
      <c r="P105" s="53" t="str">
        <f t="shared" si="78"/>
        <v/>
      </c>
      <c r="Q105" s="54" t="str">
        <f t="shared" si="79"/>
        <v/>
      </c>
      <c r="R105" s="49" t="str">
        <f t="shared" si="80"/>
        <v/>
      </c>
      <c r="S105" s="50" t="str">
        <f t="shared" si="81"/>
        <v/>
      </c>
      <c r="T105" s="53" t="str">
        <f t="shared" si="82"/>
        <v/>
      </c>
      <c r="U105" s="51"/>
      <c r="V105" s="52" t="str">
        <f t="shared" si="83"/>
        <v/>
      </c>
      <c r="W105" s="53" t="str">
        <f t="shared" si="84"/>
        <v/>
      </c>
      <c r="X105" s="54" t="str">
        <f t="shared" si="85"/>
        <v/>
      </c>
      <c r="Y105" s="49" t="str">
        <f t="shared" si="86"/>
        <v/>
      </c>
      <c r="Z105" s="50" t="str">
        <f t="shared" si="87"/>
        <v/>
      </c>
      <c r="AA105" s="53" t="str">
        <f t="shared" si="88"/>
        <v/>
      </c>
      <c r="AB105" s="53" t="str">
        <f t="shared" si="61"/>
        <v/>
      </c>
      <c r="AC105" s="53" t="str">
        <f t="shared" si="62"/>
        <v/>
      </c>
      <c r="AD105" s="47" t="str">
        <f t="shared" si="63"/>
        <v/>
      </c>
      <c r="AE105" s="53" t="str">
        <f t="shared" si="64"/>
        <v/>
      </c>
      <c r="AF105" s="53" t="str">
        <f t="shared" si="65"/>
        <v/>
      </c>
      <c r="AG105" s="71" t="str">
        <f t="shared" ca="1" si="89"/>
        <v/>
      </c>
      <c r="AH105" s="72" t="str">
        <f t="shared" ca="1" si="90"/>
        <v/>
      </c>
    </row>
    <row r="106" spans="1:34">
      <c r="A106" s="52" t="str">
        <f t="shared" si="66"/>
        <v/>
      </c>
      <c r="B106" s="53" t="str">
        <f t="shared" si="60"/>
        <v/>
      </c>
      <c r="C106" s="54" t="str">
        <f t="shared" si="69"/>
        <v/>
      </c>
      <c r="D106" s="49" t="str">
        <f t="shared" si="70"/>
        <v/>
      </c>
      <c r="E106" s="50" t="str">
        <f t="shared" si="71"/>
        <v/>
      </c>
      <c r="F106" s="53" t="str">
        <f t="shared" si="72"/>
        <v/>
      </c>
      <c r="G106" s="51"/>
      <c r="H106" s="52" t="str">
        <f t="shared" si="67"/>
        <v/>
      </c>
      <c r="I106" s="53" t="str">
        <f t="shared" si="73"/>
        <v/>
      </c>
      <c r="J106" s="54" t="str">
        <f t="shared" si="74"/>
        <v/>
      </c>
      <c r="K106" s="49" t="str">
        <f t="shared" si="75"/>
        <v/>
      </c>
      <c r="L106" s="50" t="str">
        <f t="shared" si="76"/>
        <v/>
      </c>
      <c r="M106" s="53" t="str">
        <f t="shared" si="77"/>
        <v/>
      </c>
      <c r="N106" s="51"/>
      <c r="O106" s="52" t="str">
        <f t="shared" si="68"/>
        <v/>
      </c>
      <c r="P106" s="53" t="str">
        <f t="shared" si="78"/>
        <v/>
      </c>
      <c r="Q106" s="54" t="str">
        <f t="shared" si="79"/>
        <v/>
      </c>
      <c r="R106" s="49" t="str">
        <f t="shared" si="80"/>
        <v/>
      </c>
      <c r="S106" s="50" t="str">
        <f t="shared" si="81"/>
        <v/>
      </c>
      <c r="T106" s="53" t="str">
        <f t="shared" si="82"/>
        <v/>
      </c>
      <c r="U106" s="51"/>
      <c r="V106" s="52" t="str">
        <f t="shared" si="83"/>
        <v/>
      </c>
      <c r="W106" s="53" t="str">
        <f t="shared" si="84"/>
        <v/>
      </c>
      <c r="X106" s="54" t="str">
        <f t="shared" si="85"/>
        <v/>
      </c>
      <c r="Y106" s="49" t="str">
        <f t="shared" si="86"/>
        <v/>
      </c>
      <c r="Z106" s="50" t="str">
        <f t="shared" si="87"/>
        <v/>
      </c>
      <c r="AA106" s="53" t="str">
        <f t="shared" si="88"/>
        <v/>
      </c>
      <c r="AB106" s="53" t="str">
        <f t="shared" si="61"/>
        <v/>
      </c>
      <c r="AC106" s="53" t="str">
        <f t="shared" si="62"/>
        <v/>
      </c>
      <c r="AD106" s="47" t="str">
        <f t="shared" si="63"/>
        <v/>
      </c>
      <c r="AE106" s="53" t="str">
        <f t="shared" si="64"/>
        <v/>
      </c>
      <c r="AF106" s="53" t="str">
        <f t="shared" si="65"/>
        <v/>
      </c>
      <c r="AG106" s="71" t="str">
        <f t="shared" ca="1" si="89"/>
        <v/>
      </c>
      <c r="AH106" s="72" t="str">
        <f t="shared" ca="1" si="90"/>
        <v/>
      </c>
    </row>
    <row r="107" spans="1:34">
      <c r="A107" s="52" t="str">
        <f t="shared" si="66"/>
        <v/>
      </c>
      <c r="B107" s="53" t="str">
        <f t="shared" si="60"/>
        <v/>
      </c>
      <c r="C107" s="54" t="str">
        <f t="shared" si="69"/>
        <v/>
      </c>
      <c r="D107" s="49" t="str">
        <f t="shared" si="70"/>
        <v/>
      </c>
      <c r="E107" s="50" t="str">
        <f t="shared" si="71"/>
        <v/>
      </c>
      <c r="F107" s="53" t="str">
        <f t="shared" si="72"/>
        <v/>
      </c>
      <c r="G107" s="51"/>
      <c r="H107" s="52" t="str">
        <f t="shared" si="67"/>
        <v/>
      </c>
      <c r="I107" s="53" t="str">
        <f t="shared" si="73"/>
        <v/>
      </c>
      <c r="J107" s="54" t="str">
        <f t="shared" si="74"/>
        <v/>
      </c>
      <c r="K107" s="49" t="str">
        <f t="shared" si="75"/>
        <v/>
      </c>
      <c r="L107" s="50" t="str">
        <f t="shared" si="76"/>
        <v/>
      </c>
      <c r="M107" s="53" t="str">
        <f t="shared" si="77"/>
        <v/>
      </c>
      <c r="N107" s="51"/>
      <c r="O107" s="52" t="str">
        <f t="shared" si="68"/>
        <v/>
      </c>
      <c r="P107" s="53" t="str">
        <f t="shared" si="78"/>
        <v/>
      </c>
      <c r="Q107" s="54" t="str">
        <f t="shared" si="79"/>
        <v/>
      </c>
      <c r="R107" s="49" t="str">
        <f t="shared" si="80"/>
        <v/>
      </c>
      <c r="S107" s="50" t="str">
        <f t="shared" si="81"/>
        <v/>
      </c>
      <c r="T107" s="53" t="str">
        <f t="shared" si="82"/>
        <v/>
      </c>
      <c r="U107" s="51"/>
      <c r="V107" s="52" t="str">
        <f t="shared" si="83"/>
        <v/>
      </c>
      <c r="W107" s="53" t="str">
        <f t="shared" si="84"/>
        <v/>
      </c>
      <c r="X107" s="54" t="str">
        <f t="shared" si="85"/>
        <v/>
      </c>
      <c r="Y107" s="49" t="str">
        <f t="shared" si="86"/>
        <v/>
      </c>
      <c r="Z107" s="50" t="str">
        <f t="shared" si="87"/>
        <v/>
      </c>
      <c r="AA107" s="53" t="str">
        <f t="shared" si="88"/>
        <v/>
      </c>
      <c r="AB107" s="53" t="str">
        <f t="shared" si="61"/>
        <v/>
      </c>
      <c r="AC107" s="53" t="str">
        <f t="shared" si="62"/>
        <v/>
      </c>
      <c r="AD107" s="47" t="str">
        <f t="shared" si="63"/>
        <v/>
      </c>
      <c r="AE107" s="53" t="str">
        <f t="shared" si="64"/>
        <v/>
      </c>
      <c r="AF107" s="53" t="str">
        <f t="shared" si="65"/>
        <v/>
      </c>
      <c r="AG107" s="71" t="str">
        <f t="shared" ca="1" si="89"/>
        <v/>
      </c>
      <c r="AH107" s="72" t="str">
        <f t="shared" ca="1" si="90"/>
        <v/>
      </c>
    </row>
    <row r="108" spans="1:34">
      <c r="A108" s="52" t="str">
        <f t="shared" si="66"/>
        <v/>
      </c>
      <c r="B108" s="53" t="str">
        <f t="shared" si="60"/>
        <v/>
      </c>
      <c r="C108" s="54" t="str">
        <f t="shared" si="69"/>
        <v/>
      </c>
      <c r="D108" s="49" t="str">
        <f t="shared" si="70"/>
        <v/>
      </c>
      <c r="E108" s="50" t="str">
        <f t="shared" si="71"/>
        <v/>
      </c>
      <c r="F108" s="53" t="str">
        <f t="shared" si="72"/>
        <v/>
      </c>
      <c r="G108" s="51"/>
      <c r="H108" s="52" t="str">
        <f t="shared" si="67"/>
        <v/>
      </c>
      <c r="I108" s="53" t="str">
        <f t="shared" si="73"/>
        <v/>
      </c>
      <c r="J108" s="54" t="str">
        <f t="shared" si="74"/>
        <v/>
      </c>
      <c r="K108" s="49" t="str">
        <f t="shared" si="75"/>
        <v/>
      </c>
      <c r="L108" s="50" t="str">
        <f t="shared" si="76"/>
        <v/>
      </c>
      <c r="M108" s="53" t="str">
        <f t="shared" si="77"/>
        <v/>
      </c>
      <c r="N108" s="51"/>
      <c r="O108" s="52" t="str">
        <f t="shared" si="68"/>
        <v/>
      </c>
      <c r="P108" s="53" t="str">
        <f t="shared" si="78"/>
        <v/>
      </c>
      <c r="Q108" s="54" t="str">
        <f t="shared" si="79"/>
        <v/>
      </c>
      <c r="R108" s="49" t="str">
        <f t="shared" si="80"/>
        <v/>
      </c>
      <c r="S108" s="50" t="str">
        <f t="shared" si="81"/>
        <v/>
      </c>
      <c r="T108" s="53" t="str">
        <f t="shared" si="82"/>
        <v/>
      </c>
      <c r="U108" s="51"/>
      <c r="V108" s="52" t="str">
        <f t="shared" si="83"/>
        <v/>
      </c>
      <c r="W108" s="53" t="str">
        <f t="shared" si="84"/>
        <v/>
      </c>
      <c r="X108" s="54" t="str">
        <f t="shared" si="85"/>
        <v/>
      </c>
      <c r="Y108" s="49" t="str">
        <f t="shared" si="86"/>
        <v/>
      </c>
      <c r="Z108" s="50" t="str">
        <f t="shared" si="87"/>
        <v/>
      </c>
      <c r="AA108" s="53" t="str">
        <f t="shared" si="88"/>
        <v/>
      </c>
      <c r="AB108" s="53" t="str">
        <f t="shared" si="61"/>
        <v/>
      </c>
      <c r="AC108" s="53" t="str">
        <f t="shared" si="62"/>
        <v/>
      </c>
      <c r="AD108" s="47" t="str">
        <f t="shared" si="63"/>
        <v/>
      </c>
      <c r="AE108" s="53" t="str">
        <f t="shared" si="64"/>
        <v/>
      </c>
      <c r="AF108" s="53" t="str">
        <f t="shared" si="65"/>
        <v/>
      </c>
      <c r="AG108" s="71" t="str">
        <f t="shared" ca="1" si="89"/>
        <v/>
      </c>
      <c r="AH108" s="72" t="str">
        <f t="shared" ca="1" si="90"/>
        <v/>
      </c>
    </row>
    <row r="109" spans="1:34">
      <c r="A109" s="52" t="str">
        <f t="shared" si="66"/>
        <v/>
      </c>
      <c r="B109" s="53" t="str">
        <f t="shared" si="60"/>
        <v/>
      </c>
      <c r="C109" s="54" t="str">
        <f t="shared" si="69"/>
        <v/>
      </c>
      <c r="D109" s="49" t="str">
        <f t="shared" si="70"/>
        <v/>
      </c>
      <c r="E109" s="50" t="str">
        <f t="shared" si="71"/>
        <v/>
      </c>
      <c r="F109" s="53" t="str">
        <f t="shared" si="72"/>
        <v/>
      </c>
      <c r="G109" s="51"/>
      <c r="H109" s="52" t="str">
        <f t="shared" si="67"/>
        <v/>
      </c>
      <c r="I109" s="53" t="str">
        <f t="shared" si="73"/>
        <v/>
      </c>
      <c r="J109" s="54" t="str">
        <f t="shared" si="74"/>
        <v/>
      </c>
      <c r="K109" s="49" t="str">
        <f t="shared" si="75"/>
        <v/>
      </c>
      <c r="L109" s="50" t="str">
        <f t="shared" si="76"/>
        <v/>
      </c>
      <c r="M109" s="53" t="str">
        <f t="shared" si="77"/>
        <v/>
      </c>
      <c r="N109" s="51"/>
      <c r="O109" s="52" t="str">
        <f t="shared" si="68"/>
        <v/>
      </c>
      <c r="P109" s="53" t="str">
        <f t="shared" si="78"/>
        <v/>
      </c>
      <c r="Q109" s="54" t="str">
        <f t="shared" si="79"/>
        <v/>
      </c>
      <c r="R109" s="49" t="str">
        <f t="shared" si="80"/>
        <v/>
      </c>
      <c r="S109" s="50" t="str">
        <f t="shared" si="81"/>
        <v/>
      </c>
      <c r="T109" s="53" t="str">
        <f t="shared" si="82"/>
        <v/>
      </c>
      <c r="U109" s="51"/>
      <c r="V109" s="52" t="str">
        <f t="shared" si="83"/>
        <v/>
      </c>
      <c r="W109" s="53" t="str">
        <f t="shared" si="84"/>
        <v/>
      </c>
      <c r="X109" s="54" t="str">
        <f t="shared" si="85"/>
        <v/>
      </c>
      <c r="Y109" s="49" t="str">
        <f t="shared" si="86"/>
        <v/>
      </c>
      <c r="Z109" s="50" t="str">
        <f t="shared" si="87"/>
        <v/>
      </c>
      <c r="AA109" s="53" t="str">
        <f t="shared" si="88"/>
        <v/>
      </c>
      <c r="AB109" s="53" t="str">
        <f t="shared" si="61"/>
        <v/>
      </c>
      <c r="AC109" s="53" t="str">
        <f t="shared" si="62"/>
        <v/>
      </c>
      <c r="AD109" s="47" t="str">
        <f t="shared" si="63"/>
        <v/>
      </c>
      <c r="AE109" s="53" t="str">
        <f t="shared" si="64"/>
        <v/>
      </c>
      <c r="AF109" s="53" t="str">
        <f t="shared" si="65"/>
        <v/>
      </c>
      <c r="AG109" s="71" t="str">
        <f t="shared" ca="1" si="89"/>
        <v/>
      </c>
      <c r="AH109" s="72" t="str">
        <f t="shared" ca="1" si="90"/>
        <v/>
      </c>
    </row>
    <row r="110" spans="1:34">
      <c r="A110" s="52" t="str">
        <f t="shared" si="66"/>
        <v/>
      </c>
      <c r="B110" s="53" t="str">
        <f t="shared" si="60"/>
        <v/>
      </c>
      <c r="C110" s="54" t="str">
        <f t="shared" si="69"/>
        <v/>
      </c>
      <c r="D110" s="49" t="str">
        <f t="shared" si="70"/>
        <v/>
      </c>
      <c r="E110" s="50" t="str">
        <f t="shared" si="71"/>
        <v/>
      </c>
      <c r="F110" s="53" t="str">
        <f t="shared" si="72"/>
        <v/>
      </c>
      <c r="G110" s="51"/>
      <c r="H110" s="52" t="str">
        <f t="shared" si="67"/>
        <v/>
      </c>
      <c r="I110" s="53" t="str">
        <f t="shared" si="73"/>
        <v/>
      </c>
      <c r="J110" s="54" t="str">
        <f t="shared" si="74"/>
        <v/>
      </c>
      <c r="K110" s="49" t="str">
        <f t="shared" si="75"/>
        <v/>
      </c>
      <c r="L110" s="50" t="str">
        <f t="shared" si="76"/>
        <v/>
      </c>
      <c r="M110" s="53" t="str">
        <f t="shared" si="77"/>
        <v/>
      </c>
      <c r="N110" s="51"/>
      <c r="O110" s="52" t="str">
        <f t="shared" si="68"/>
        <v/>
      </c>
      <c r="P110" s="53" t="str">
        <f t="shared" si="78"/>
        <v/>
      </c>
      <c r="Q110" s="54" t="str">
        <f t="shared" si="79"/>
        <v/>
      </c>
      <c r="R110" s="49" t="str">
        <f t="shared" si="80"/>
        <v/>
      </c>
      <c r="S110" s="50" t="str">
        <f t="shared" si="81"/>
        <v/>
      </c>
      <c r="T110" s="53" t="str">
        <f t="shared" si="82"/>
        <v/>
      </c>
      <c r="U110" s="51"/>
      <c r="V110" s="52" t="str">
        <f t="shared" si="83"/>
        <v/>
      </c>
      <c r="W110" s="53" t="str">
        <f t="shared" si="84"/>
        <v/>
      </c>
      <c r="X110" s="54" t="str">
        <f t="shared" si="85"/>
        <v/>
      </c>
      <c r="Y110" s="49" t="str">
        <f t="shared" si="86"/>
        <v/>
      </c>
      <c r="Z110" s="50" t="str">
        <f t="shared" si="87"/>
        <v/>
      </c>
      <c r="AA110" s="53" t="str">
        <f t="shared" si="88"/>
        <v/>
      </c>
      <c r="AB110" s="53" t="str">
        <f t="shared" si="61"/>
        <v/>
      </c>
      <c r="AC110" s="53" t="str">
        <f t="shared" si="62"/>
        <v/>
      </c>
      <c r="AD110" s="47" t="str">
        <f t="shared" si="63"/>
        <v/>
      </c>
      <c r="AE110" s="53" t="str">
        <f t="shared" si="64"/>
        <v/>
      </c>
      <c r="AF110" s="53" t="str">
        <f t="shared" si="65"/>
        <v/>
      </c>
      <c r="AG110" s="71" t="str">
        <f t="shared" ca="1" si="89"/>
        <v/>
      </c>
      <c r="AH110" s="72" t="str">
        <f t="shared" ca="1" si="90"/>
        <v/>
      </c>
    </row>
    <row r="111" spans="1:34">
      <c r="A111" s="52" t="str">
        <f t="shared" si="66"/>
        <v/>
      </c>
      <c r="B111" s="53" t="str">
        <f t="shared" si="60"/>
        <v/>
      </c>
      <c r="C111" s="54" t="str">
        <f t="shared" si="69"/>
        <v/>
      </c>
      <c r="D111" s="49" t="str">
        <f t="shared" si="70"/>
        <v/>
      </c>
      <c r="E111" s="50" t="str">
        <f t="shared" si="71"/>
        <v/>
      </c>
      <c r="F111" s="53" t="str">
        <f t="shared" si="72"/>
        <v/>
      </c>
      <c r="G111" s="51"/>
      <c r="H111" s="52" t="str">
        <f t="shared" si="67"/>
        <v/>
      </c>
      <c r="I111" s="53" t="str">
        <f t="shared" si="73"/>
        <v/>
      </c>
      <c r="J111" s="54" t="str">
        <f t="shared" si="74"/>
        <v/>
      </c>
      <c r="K111" s="49" t="str">
        <f t="shared" si="75"/>
        <v/>
      </c>
      <c r="L111" s="50" t="str">
        <f t="shared" si="76"/>
        <v/>
      </c>
      <c r="M111" s="53" t="str">
        <f t="shared" si="77"/>
        <v/>
      </c>
      <c r="N111" s="51"/>
      <c r="O111" s="52" t="str">
        <f t="shared" si="68"/>
        <v/>
      </c>
      <c r="P111" s="53" t="str">
        <f t="shared" si="78"/>
        <v/>
      </c>
      <c r="Q111" s="54" t="str">
        <f t="shared" si="79"/>
        <v/>
      </c>
      <c r="R111" s="49" t="str">
        <f t="shared" si="80"/>
        <v/>
      </c>
      <c r="S111" s="50" t="str">
        <f t="shared" si="81"/>
        <v/>
      </c>
      <c r="T111" s="53" t="str">
        <f t="shared" si="82"/>
        <v/>
      </c>
      <c r="U111" s="51"/>
      <c r="V111" s="52" t="str">
        <f t="shared" si="83"/>
        <v/>
      </c>
      <c r="W111" s="53" t="str">
        <f t="shared" si="84"/>
        <v/>
      </c>
      <c r="X111" s="54" t="str">
        <f t="shared" si="85"/>
        <v/>
      </c>
      <c r="Y111" s="49" t="str">
        <f t="shared" si="86"/>
        <v/>
      </c>
      <c r="Z111" s="50" t="str">
        <f t="shared" si="87"/>
        <v/>
      </c>
      <c r="AA111" s="53" t="str">
        <f t="shared" si="88"/>
        <v/>
      </c>
      <c r="AB111" s="53" t="str">
        <f t="shared" si="61"/>
        <v/>
      </c>
      <c r="AC111" s="53" t="str">
        <f t="shared" si="62"/>
        <v/>
      </c>
      <c r="AD111" s="47" t="str">
        <f t="shared" si="63"/>
        <v/>
      </c>
      <c r="AE111" s="53" t="str">
        <f t="shared" si="64"/>
        <v/>
      </c>
      <c r="AF111" s="53" t="str">
        <f t="shared" si="65"/>
        <v/>
      </c>
      <c r="AG111" s="71" t="str">
        <f t="shared" ca="1" si="89"/>
        <v/>
      </c>
      <c r="AH111" s="72" t="str">
        <f t="shared" ca="1" si="90"/>
        <v/>
      </c>
    </row>
    <row r="112" spans="1:34">
      <c r="A112" s="52" t="str">
        <f t="shared" si="66"/>
        <v/>
      </c>
      <c r="B112" s="53" t="str">
        <f t="shared" si="60"/>
        <v/>
      </c>
      <c r="C112" s="54" t="str">
        <f t="shared" si="69"/>
        <v/>
      </c>
      <c r="D112" s="49" t="str">
        <f t="shared" si="70"/>
        <v/>
      </c>
      <c r="E112" s="50" t="str">
        <f t="shared" si="71"/>
        <v/>
      </c>
      <c r="F112" s="53" t="str">
        <f t="shared" si="72"/>
        <v/>
      </c>
      <c r="G112" s="51"/>
      <c r="H112" s="52" t="str">
        <f t="shared" si="67"/>
        <v/>
      </c>
      <c r="I112" s="53" t="str">
        <f t="shared" si="73"/>
        <v/>
      </c>
      <c r="J112" s="54" t="str">
        <f t="shared" si="74"/>
        <v/>
      </c>
      <c r="K112" s="49" t="str">
        <f t="shared" si="75"/>
        <v/>
      </c>
      <c r="L112" s="50" t="str">
        <f t="shared" si="76"/>
        <v/>
      </c>
      <c r="M112" s="53" t="str">
        <f t="shared" si="77"/>
        <v/>
      </c>
      <c r="N112" s="51"/>
      <c r="O112" s="52" t="str">
        <f t="shared" si="68"/>
        <v/>
      </c>
      <c r="P112" s="53" t="str">
        <f t="shared" si="78"/>
        <v/>
      </c>
      <c r="Q112" s="54" t="str">
        <f t="shared" si="79"/>
        <v/>
      </c>
      <c r="R112" s="49" t="str">
        <f t="shared" si="80"/>
        <v/>
      </c>
      <c r="S112" s="50" t="str">
        <f t="shared" si="81"/>
        <v/>
      </c>
      <c r="T112" s="53" t="str">
        <f t="shared" si="82"/>
        <v/>
      </c>
      <c r="U112" s="51"/>
      <c r="V112" s="52" t="str">
        <f t="shared" si="83"/>
        <v/>
      </c>
      <c r="W112" s="53" t="str">
        <f t="shared" si="84"/>
        <v/>
      </c>
      <c r="X112" s="54" t="str">
        <f t="shared" si="85"/>
        <v/>
      </c>
      <c r="Y112" s="49" t="str">
        <f t="shared" si="86"/>
        <v/>
      </c>
      <c r="Z112" s="50" t="str">
        <f t="shared" si="87"/>
        <v/>
      </c>
      <c r="AA112" s="53" t="str">
        <f t="shared" si="88"/>
        <v/>
      </c>
      <c r="AB112" s="53" t="str">
        <f t="shared" si="61"/>
        <v/>
      </c>
      <c r="AC112" s="53" t="str">
        <f t="shared" si="62"/>
        <v/>
      </c>
      <c r="AD112" s="47" t="str">
        <f t="shared" si="63"/>
        <v/>
      </c>
      <c r="AE112" s="53" t="str">
        <f t="shared" si="64"/>
        <v/>
      </c>
      <c r="AF112" s="53" t="str">
        <f t="shared" si="65"/>
        <v/>
      </c>
      <c r="AG112" s="71" t="str">
        <f t="shared" ca="1" si="89"/>
        <v/>
      </c>
      <c r="AH112" s="72" t="str">
        <f t="shared" ca="1" si="90"/>
        <v/>
      </c>
    </row>
    <row r="113" spans="1:34">
      <c r="A113" s="52" t="str">
        <f t="shared" si="66"/>
        <v/>
      </c>
      <c r="B113" s="53" t="str">
        <f t="shared" si="60"/>
        <v/>
      </c>
      <c r="C113" s="54" t="str">
        <f t="shared" si="69"/>
        <v/>
      </c>
      <c r="D113" s="49" t="str">
        <f t="shared" si="70"/>
        <v/>
      </c>
      <c r="E113" s="50" t="str">
        <f t="shared" si="71"/>
        <v/>
      </c>
      <c r="F113" s="53" t="str">
        <f t="shared" si="72"/>
        <v/>
      </c>
      <c r="G113" s="51"/>
      <c r="H113" s="52" t="str">
        <f t="shared" si="67"/>
        <v/>
      </c>
      <c r="I113" s="53" t="str">
        <f t="shared" si="73"/>
        <v/>
      </c>
      <c r="J113" s="54" t="str">
        <f t="shared" si="74"/>
        <v/>
      </c>
      <c r="K113" s="49" t="str">
        <f t="shared" si="75"/>
        <v/>
      </c>
      <c r="L113" s="50" t="str">
        <f t="shared" si="76"/>
        <v/>
      </c>
      <c r="M113" s="53" t="str">
        <f t="shared" si="77"/>
        <v/>
      </c>
      <c r="N113" s="51"/>
      <c r="O113" s="52" t="str">
        <f t="shared" si="68"/>
        <v/>
      </c>
      <c r="P113" s="53" t="str">
        <f t="shared" si="78"/>
        <v/>
      </c>
      <c r="Q113" s="54" t="str">
        <f t="shared" si="79"/>
        <v/>
      </c>
      <c r="R113" s="49" t="str">
        <f t="shared" si="80"/>
        <v/>
      </c>
      <c r="S113" s="50" t="str">
        <f t="shared" si="81"/>
        <v/>
      </c>
      <c r="T113" s="53" t="str">
        <f t="shared" si="82"/>
        <v/>
      </c>
      <c r="U113" s="51"/>
      <c r="V113" s="52" t="str">
        <f t="shared" si="83"/>
        <v/>
      </c>
      <c r="W113" s="53" t="str">
        <f t="shared" si="84"/>
        <v/>
      </c>
      <c r="X113" s="54" t="str">
        <f t="shared" si="85"/>
        <v/>
      </c>
      <c r="Y113" s="49" t="str">
        <f t="shared" si="86"/>
        <v/>
      </c>
      <c r="Z113" s="50" t="str">
        <f t="shared" si="87"/>
        <v/>
      </c>
      <c r="AA113" s="53" t="str">
        <f t="shared" si="88"/>
        <v/>
      </c>
      <c r="AB113" s="53" t="str">
        <f t="shared" si="61"/>
        <v/>
      </c>
      <c r="AC113" s="53" t="str">
        <f t="shared" si="62"/>
        <v/>
      </c>
      <c r="AD113" s="47" t="str">
        <f t="shared" si="63"/>
        <v/>
      </c>
      <c r="AE113" s="53" t="str">
        <f t="shared" si="64"/>
        <v/>
      </c>
      <c r="AF113" s="53" t="str">
        <f t="shared" si="65"/>
        <v/>
      </c>
      <c r="AG113" s="71" t="str">
        <f t="shared" ca="1" si="89"/>
        <v/>
      </c>
      <c r="AH113" s="72" t="str">
        <f t="shared" ca="1" si="90"/>
        <v/>
      </c>
    </row>
    <row r="114" spans="1:34">
      <c r="A114" s="52" t="str">
        <f t="shared" si="66"/>
        <v/>
      </c>
      <c r="B114" s="53" t="str">
        <f t="shared" si="60"/>
        <v/>
      </c>
      <c r="C114" s="54" t="str">
        <f t="shared" si="69"/>
        <v/>
      </c>
      <c r="D114" s="49" t="str">
        <f t="shared" si="70"/>
        <v/>
      </c>
      <c r="E114" s="50" t="str">
        <f t="shared" si="71"/>
        <v/>
      </c>
      <c r="F114" s="53" t="str">
        <f t="shared" si="72"/>
        <v/>
      </c>
      <c r="G114" s="51"/>
      <c r="H114" s="52" t="str">
        <f t="shared" si="67"/>
        <v/>
      </c>
      <c r="I114" s="53" t="str">
        <f t="shared" si="73"/>
        <v/>
      </c>
      <c r="J114" s="54" t="str">
        <f t="shared" si="74"/>
        <v/>
      </c>
      <c r="K114" s="49" t="str">
        <f t="shared" si="75"/>
        <v/>
      </c>
      <c r="L114" s="50" t="str">
        <f t="shared" si="76"/>
        <v/>
      </c>
      <c r="M114" s="53" t="str">
        <f t="shared" si="77"/>
        <v/>
      </c>
      <c r="N114" s="51"/>
      <c r="O114" s="52" t="str">
        <f t="shared" si="68"/>
        <v/>
      </c>
      <c r="P114" s="53" t="str">
        <f t="shared" si="78"/>
        <v/>
      </c>
      <c r="Q114" s="54" t="str">
        <f t="shared" si="79"/>
        <v/>
      </c>
      <c r="R114" s="49" t="str">
        <f t="shared" si="80"/>
        <v/>
      </c>
      <c r="S114" s="50" t="str">
        <f t="shared" si="81"/>
        <v/>
      </c>
      <c r="T114" s="53" t="str">
        <f t="shared" si="82"/>
        <v/>
      </c>
      <c r="U114" s="51"/>
      <c r="V114" s="52" t="str">
        <f t="shared" si="83"/>
        <v/>
      </c>
      <c r="W114" s="53" t="str">
        <f t="shared" si="84"/>
        <v/>
      </c>
      <c r="X114" s="54" t="str">
        <f t="shared" si="85"/>
        <v/>
      </c>
      <c r="Y114" s="49" t="str">
        <f t="shared" si="86"/>
        <v/>
      </c>
      <c r="Z114" s="50" t="str">
        <f t="shared" si="87"/>
        <v/>
      </c>
      <c r="AA114" s="53" t="str">
        <f t="shared" si="88"/>
        <v/>
      </c>
      <c r="AB114" s="53" t="str">
        <f t="shared" si="61"/>
        <v/>
      </c>
      <c r="AC114" s="53" t="str">
        <f t="shared" si="62"/>
        <v/>
      </c>
      <c r="AD114" s="47" t="str">
        <f t="shared" si="63"/>
        <v/>
      </c>
      <c r="AE114" s="53" t="str">
        <f t="shared" si="64"/>
        <v/>
      </c>
      <c r="AF114" s="53" t="str">
        <f t="shared" si="65"/>
        <v/>
      </c>
      <c r="AG114" s="71" t="str">
        <f t="shared" ca="1" si="89"/>
        <v/>
      </c>
      <c r="AH114" s="72" t="str">
        <f t="shared" ca="1" si="90"/>
        <v/>
      </c>
    </row>
    <row r="115" spans="1:34">
      <c r="A115" s="52" t="str">
        <f t="shared" si="66"/>
        <v/>
      </c>
      <c r="B115" s="53" t="str">
        <f t="shared" si="60"/>
        <v/>
      </c>
      <c r="C115" s="54" t="str">
        <f t="shared" si="69"/>
        <v/>
      </c>
      <c r="D115" s="49" t="str">
        <f t="shared" si="70"/>
        <v/>
      </c>
      <c r="E115" s="50" t="str">
        <f t="shared" si="71"/>
        <v/>
      </c>
      <c r="F115" s="53" t="str">
        <f t="shared" si="72"/>
        <v/>
      </c>
      <c r="G115" s="51"/>
      <c r="H115" s="52" t="str">
        <f t="shared" si="67"/>
        <v/>
      </c>
      <c r="I115" s="53" t="str">
        <f t="shared" si="73"/>
        <v/>
      </c>
      <c r="J115" s="54" t="str">
        <f t="shared" si="74"/>
        <v/>
      </c>
      <c r="K115" s="49" t="str">
        <f t="shared" si="75"/>
        <v/>
      </c>
      <c r="L115" s="50" t="str">
        <f t="shared" si="76"/>
        <v/>
      </c>
      <c r="M115" s="53" t="str">
        <f t="shared" si="77"/>
        <v/>
      </c>
      <c r="N115" s="51"/>
      <c r="O115" s="52" t="str">
        <f t="shared" si="68"/>
        <v/>
      </c>
      <c r="P115" s="53" t="str">
        <f t="shared" si="78"/>
        <v/>
      </c>
      <c r="Q115" s="54" t="str">
        <f t="shared" si="79"/>
        <v/>
      </c>
      <c r="R115" s="49" t="str">
        <f t="shared" si="80"/>
        <v/>
      </c>
      <c r="S115" s="50" t="str">
        <f t="shared" si="81"/>
        <v/>
      </c>
      <c r="T115" s="53" t="str">
        <f t="shared" si="82"/>
        <v/>
      </c>
      <c r="U115" s="51"/>
      <c r="V115" s="52" t="str">
        <f t="shared" si="83"/>
        <v/>
      </c>
      <c r="W115" s="53" t="str">
        <f t="shared" si="84"/>
        <v/>
      </c>
      <c r="X115" s="54" t="str">
        <f t="shared" si="85"/>
        <v/>
      </c>
      <c r="Y115" s="49" t="str">
        <f t="shared" si="86"/>
        <v/>
      </c>
      <c r="Z115" s="50" t="str">
        <f t="shared" si="87"/>
        <v/>
      </c>
      <c r="AA115" s="53" t="str">
        <f t="shared" si="88"/>
        <v/>
      </c>
      <c r="AB115" s="53" t="str">
        <f t="shared" si="61"/>
        <v/>
      </c>
      <c r="AC115" s="53" t="str">
        <f t="shared" si="62"/>
        <v/>
      </c>
      <c r="AD115" s="47" t="str">
        <f t="shared" si="63"/>
        <v/>
      </c>
      <c r="AE115" s="53" t="str">
        <f t="shared" si="64"/>
        <v/>
      </c>
      <c r="AF115" s="53" t="str">
        <f t="shared" si="65"/>
        <v/>
      </c>
      <c r="AG115" s="71" t="str">
        <f t="shared" ca="1" si="89"/>
        <v/>
      </c>
      <c r="AH115" s="72" t="str">
        <f t="shared" ca="1" si="90"/>
        <v/>
      </c>
    </row>
    <row r="116" spans="1:34">
      <c r="A116" s="52" t="str">
        <f t="shared" si="66"/>
        <v/>
      </c>
      <c r="B116" s="53" t="str">
        <f t="shared" si="60"/>
        <v/>
      </c>
      <c r="C116" s="54" t="str">
        <f t="shared" si="69"/>
        <v/>
      </c>
      <c r="D116" s="49" t="str">
        <f t="shared" si="70"/>
        <v/>
      </c>
      <c r="E116" s="50" t="str">
        <f t="shared" si="71"/>
        <v/>
      </c>
      <c r="F116" s="53" t="str">
        <f t="shared" si="72"/>
        <v/>
      </c>
      <c r="G116" s="51"/>
      <c r="H116" s="52" t="str">
        <f t="shared" si="67"/>
        <v/>
      </c>
      <c r="I116" s="53" t="str">
        <f t="shared" si="73"/>
        <v/>
      </c>
      <c r="J116" s="54" t="str">
        <f t="shared" si="74"/>
        <v/>
      </c>
      <c r="K116" s="49" t="str">
        <f t="shared" si="75"/>
        <v/>
      </c>
      <c r="L116" s="50" t="str">
        <f t="shared" si="76"/>
        <v/>
      </c>
      <c r="M116" s="53" t="str">
        <f t="shared" si="77"/>
        <v/>
      </c>
      <c r="N116" s="51"/>
      <c r="O116" s="52" t="str">
        <f t="shared" si="68"/>
        <v/>
      </c>
      <c r="P116" s="53" t="str">
        <f t="shared" si="78"/>
        <v/>
      </c>
      <c r="Q116" s="54" t="str">
        <f t="shared" si="79"/>
        <v/>
      </c>
      <c r="R116" s="49" t="str">
        <f t="shared" si="80"/>
        <v/>
      </c>
      <c r="S116" s="50" t="str">
        <f t="shared" si="81"/>
        <v/>
      </c>
      <c r="T116" s="53" t="str">
        <f t="shared" si="82"/>
        <v/>
      </c>
      <c r="U116" s="51"/>
      <c r="V116" s="52" t="str">
        <f t="shared" si="83"/>
        <v/>
      </c>
      <c r="W116" s="53" t="str">
        <f t="shared" si="84"/>
        <v/>
      </c>
      <c r="X116" s="54" t="str">
        <f t="shared" si="85"/>
        <v/>
      </c>
      <c r="Y116" s="49" t="str">
        <f t="shared" si="86"/>
        <v/>
      </c>
      <c r="Z116" s="50" t="str">
        <f t="shared" si="87"/>
        <v/>
      </c>
      <c r="AA116" s="53" t="str">
        <f t="shared" si="88"/>
        <v/>
      </c>
      <c r="AB116" s="53" t="str">
        <f t="shared" si="61"/>
        <v/>
      </c>
      <c r="AC116" s="53" t="str">
        <f t="shared" si="62"/>
        <v/>
      </c>
      <c r="AD116" s="47" t="str">
        <f t="shared" si="63"/>
        <v/>
      </c>
      <c r="AE116" s="53" t="str">
        <f t="shared" si="64"/>
        <v/>
      </c>
      <c r="AF116" s="53" t="str">
        <f t="shared" si="65"/>
        <v/>
      </c>
      <c r="AG116" s="71" t="str">
        <f t="shared" ca="1" si="89"/>
        <v/>
      </c>
      <c r="AH116" s="72" t="str">
        <f t="shared" ca="1" si="90"/>
        <v/>
      </c>
    </row>
    <row r="117" spans="1:34">
      <c r="A117" s="52" t="str">
        <f t="shared" si="66"/>
        <v/>
      </c>
      <c r="B117" s="53" t="str">
        <f t="shared" si="60"/>
        <v/>
      </c>
      <c r="C117" s="54" t="str">
        <f t="shared" si="69"/>
        <v/>
      </c>
      <c r="D117" s="49" t="str">
        <f t="shared" si="70"/>
        <v/>
      </c>
      <c r="E117" s="50" t="str">
        <f t="shared" si="71"/>
        <v/>
      </c>
      <c r="F117" s="53" t="str">
        <f t="shared" si="72"/>
        <v/>
      </c>
      <c r="G117" s="51"/>
      <c r="H117" s="52" t="str">
        <f t="shared" si="67"/>
        <v/>
      </c>
      <c r="I117" s="53" t="str">
        <f t="shared" si="73"/>
        <v/>
      </c>
      <c r="J117" s="54" t="str">
        <f t="shared" si="74"/>
        <v/>
      </c>
      <c r="K117" s="49" t="str">
        <f t="shared" si="75"/>
        <v/>
      </c>
      <c r="L117" s="50" t="str">
        <f t="shared" si="76"/>
        <v/>
      </c>
      <c r="M117" s="53" t="str">
        <f t="shared" si="77"/>
        <v/>
      </c>
      <c r="N117" s="51"/>
      <c r="O117" s="52" t="str">
        <f t="shared" si="68"/>
        <v/>
      </c>
      <c r="P117" s="53" t="str">
        <f t="shared" si="78"/>
        <v/>
      </c>
      <c r="Q117" s="54" t="str">
        <f t="shared" si="79"/>
        <v/>
      </c>
      <c r="R117" s="49" t="str">
        <f t="shared" si="80"/>
        <v/>
      </c>
      <c r="S117" s="50" t="str">
        <f t="shared" si="81"/>
        <v/>
      </c>
      <c r="T117" s="53" t="str">
        <f t="shared" si="82"/>
        <v/>
      </c>
      <c r="U117" s="51"/>
      <c r="V117" s="52" t="str">
        <f t="shared" si="83"/>
        <v/>
      </c>
      <c r="W117" s="53" t="str">
        <f t="shared" si="84"/>
        <v/>
      </c>
      <c r="X117" s="54" t="str">
        <f t="shared" si="85"/>
        <v/>
      </c>
      <c r="Y117" s="49" t="str">
        <f t="shared" si="86"/>
        <v/>
      </c>
      <c r="Z117" s="50" t="str">
        <f t="shared" si="87"/>
        <v/>
      </c>
      <c r="AA117" s="53" t="str">
        <f t="shared" si="88"/>
        <v/>
      </c>
      <c r="AB117" s="53" t="str">
        <f t="shared" si="61"/>
        <v/>
      </c>
      <c r="AC117" s="53" t="str">
        <f t="shared" si="62"/>
        <v/>
      </c>
      <c r="AD117" s="47" t="str">
        <f t="shared" si="63"/>
        <v/>
      </c>
      <c r="AE117" s="53" t="str">
        <f t="shared" si="64"/>
        <v/>
      </c>
      <c r="AF117" s="53" t="str">
        <f t="shared" si="65"/>
        <v/>
      </c>
      <c r="AG117" s="71" t="str">
        <f t="shared" ca="1" si="89"/>
        <v/>
      </c>
      <c r="AH117" s="72" t="str">
        <f t="shared" ca="1" si="90"/>
        <v/>
      </c>
    </row>
    <row r="118" spans="1:34">
      <c r="A118" s="52" t="str">
        <f t="shared" si="66"/>
        <v/>
      </c>
      <c r="B118" s="53" t="str">
        <f t="shared" si="60"/>
        <v/>
      </c>
      <c r="C118" s="54" t="str">
        <f t="shared" si="69"/>
        <v/>
      </c>
      <c r="D118" s="49" t="str">
        <f t="shared" si="70"/>
        <v/>
      </c>
      <c r="E118" s="50" t="str">
        <f t="shared" si="71"/>
        <v/>
      </c>
      <c r="F118" s="53" t="str">
        <f t="shared" si="72"/>
        <v/>
      </c>
      <c r="G118" s="51"/>
      <c r="H118" s="52" t="str">
        <f t="shared" si="67"/>
        <v/>
      </c>
      <c r="I118" s="53" t="str">
        <f t="shared" si="73"/>
        <v/>
      </c>
      <c r="J118" s="54" t="str">
        <f t="shared" si="74"/>
        <v/>
      </c>
      <c r="K118" s="49" t="str">
        <f t="shared" si="75"/>
        <v/>
      </c>
      <c r="L118" s="50" t="str">
        <f t="shared" si="76"/>
        <v/>
      </c>
      <c r="M118" s="53" t="str">
        <f t="shared" si="77"/>
        <v/>
      </c>
      <c r="N118" s="51"/>
      <c r="O118" s="52" t="str">
        <f t="shared" si="68"/>
        <v/>
      </c>
      <c r="P118" s="53" t="str">
        <f t="shared" si="78"/>
        <v/>
      </c>
      <c r="Q118" s="54" t="str">
        <f t="shared" si="79"/>
        <v/>
      </c>
      <c r="R118" s="49" t="str">
        <f t="shared" si="80"/>
        <v/>
      </c>
      <c r="S118" s="50" t="str">
        <f t="shared" si="81"/>
        <v/>
      </c>
      <c r="T118" s="53" t="str">
        <f t="shared" si="82"/>
        <v/>
      </c>
      <c r="U118" s="51"/>
      <c r="V118" s="52" t="str">
        <f t="shared" si="83"/>
        <v/>
      </c>
      <c r="W118" s="53" t="str">
        <f t="shared" si="84"/>
        <v/>
      </c>
      <c r="X118" s="54" t="str">
        <f t="shared" si="85"/>
        <v/>
      </c>
      <c r="Y118" s="49" t="str">
        <f t="shared" si="86"/>
        <v/>
      </c>
      <c r="Z118" s="50" t="str">
        <f t="shared" si="87"/>
        <v/>
      </c>
      <c r="AA118" s="53" t="str">
        <f t="shared" si="88"/>
        <v/>
      </c>
      <c r="AB118" s="53" t="str">
        <f t="shared" si="61"/>
        <v/>
      </c>
      <c r="AC118" s="53" t="str">
        <f t="shared" si="62"/>
        <v/>
      </c>
      <c r="AD118" s="47" t="str">
        <f t="shared" si="63"/>
        <v/>
      </c>
      <c r="AE118" s="53" t="str">
        <f t="shared" si="64"/>
        <v/>
      </c>
      <c r="AF118" s="53" t="str">
        <f t="shared" si="65"/>
        <v/>
      </c>
      <c r="AG118" s="71" t="str">
        <f t="shared" ca="1" si="89"/>
        <v/>
      </c>
      <c r="AH118" s="72" t="str">
        <f t="shared" ca="1" si="90"/>
        <v/>
      </c>
    </row>
    <row r="119" spans="1:34">
      <c r="A119" s="52" t="str">
        <f t="shared" si="66"/>
        <v/>
      </c>
      <c r="B119" s="53" t="str">
        <f t="shared" si="60"/>
        <v/>
      </c>
      <c r="C119" s="54" t="str">
        <f t="shared" si="69"/>
        <v/>
      </c>
      <c r="D119" s="49" t="str">
        <f t="shared" si="70"/>
        <v/>
      </c>
      <c r="E119" s="50" t="str">
        <f t="shared" si="71"/>
        <v/>
      </c>
      <c r="F119" s="53" t="str">
        <f t="shared" si="72"/>
        <v/>
      </c>
      <c r="G119" s="51"/>
      <c r="H119" s="52" t="str">
        <f t="shared" si="67"/>
        <v/>
      </c>
      <c r="I119" s="53" t="str">
        <f t="shared" si="73"/>
        <v/>
      </c>
      <c r="J119" s="54" t="str">
        <f t="shared" si="74"/>
        <v/>
      </c>
      <c r="K119" s="49" t="str">
        <f t="shared" si="75"/>
        <v/>
      </c>
      <c r="L119" s="50" t="str">
        <f t="shared" si="76"/>
        <v/>
      </c>
      <c r="M119" s="53" t="str">
        <f t="shared" si="77"/>
        <v/>
      </c>
      <c r="N119" s="51"/>
      <c r="O119" s="52" t="str">
        <f t="shared" si="68"/>
        <v/>
      </c>
      <c r="P119" s="53" t="str">
        <f t="shared" si="78"/>
        <v/>
      </c>
      <c r="Q119" s="54" t="str">
        <f t="shared" si="79"/>
        <v/>
      </c>
      <c r="R119" s="49" t="str">
        <f t="shared" si="80"/>
        <v/>
      </c>
      <c r="S119" s="50" t="str">
        <f t="shared" si="81"/>
        <v/>
      </c>
      <c r="T119" s="53" t="str">
        <f t="shared" si="82"/>
        <v/>
      </c>
      <c r="U119" s="51"/>
      <c r="V119" s="52" t="str">
        <f t="shared" si="83"/>
        <v/>
      </c>
      <c r="W119" s="53" t="str">
        <f t="shared" si="84"/>
        <v/>
      </c>
      <c r="X119" s="54" t="str">
        <f t="shared" si="85"/>
        <v/>
      </c>
      <c r="Y119" s="49" t="str">
        <f t="shared" si="86"/>
        <v/>
      </c>
      <c r="Z119" s="50" t="str">
        <f t="shared" si="87"/>
        <v/>
      </c>
      <c r="AA119" s="53" t="str">
        <f t="shared" si="88"/>
        <v/>
      </c>
      <c r="AB119" s="53" t="str">
        <f t="shared" si="61"/>
        <v/>
      </c>
      <c r="AC119" s="53" t="str">
        <f t="shared" si="62"/>
        <v/>
      </c>
      <c r="AD119" s="47" t="str">
        <f t="shared" si="63"/>
        <v/>
      </c>
      <c r="AE119" s="53" t="str">
        <f t="shared" si="64"/>
        <v/>
      </c>
      <c r="AF119" s="53" t="str">
        <f t="shared" si="65"/>
        <v/>
      </c>
      <c r="AG119" s="71" t="str">
        <f t="shared" ca="1" si="89"/>
        <v/>
      </c>
      <c r="AH119" s="72" t="str">
        <f t="shared" ca="1" si="90"/>
        <v/>
      </c>
    </row>
    <row r="120" spans="1:34">
      <c r="A120" s="52" t="str">
        <f t="shared" si="66"/>
        <v/>
      </c>
      <c r="B120" s="53" t="str">
        <f t="shared" si="60"/>
        <v/>
      </c>
      <c r="C120" s="54" t="str">
        <f t="shared" si="69"/>
        <v/>
      </c>
      <c r="D120" s="49" t="str">
        <f t="shared" si="70"/>
        <v/>
      </c>
      <c r="E120" s="50" t="str">
        <f t="shared" si="71"/>
        <v/>
      </c>
      <c r="F120" s="53" t="str">
        <f t="shared" si="72"/>
        <v/>
      </c>
      <c r="G120" s="51"/>
      <c r="H120" s="52" t="str">
        <f t="shared" si="67"/>
        <v/>
      </c>
      <c r="I120" s="53" t="str">
        <f t="shared" si="73"/>
        <v/>
      </c>
      <c r="J120" s="54" t="str">
        <f t="shared" si="74"/>
        <v/>
      </c>
      <c r="K120" s="49" t="str">
        <f t="shared" si="75"/>
        <v/>
      </c>
      <c r="L120" s="50" t="str">
        <f t="shared" si="76"/>
        <v/>
      </c>
      <c r="M120" s="53" t="str">
        <f t="shared" si="77"/>
        <v/>
      </c>
      <c r="N120" s="51"/>
      <c r="O120" s="52" t="str">
        <f t="shared" si="68"/>
        <v/>
      </c>
      <c r="P120" s="53" t="str">
        <f t="shared" si="78"/>
        <v/>
      </c>
      <c r="Q120" s="54" t="str">
        <f t="shared" si="79"/>
        <v/>
      </c>
      <c r="R120" s="49" t="str">
        <f t="shared" si="80"/>
        <v/>
      </c>
      <c r="S120" s="50" t="str">
        <f t="shared" si="81"/>
        <v/>
      </c>
      <c r="T120" s="53" t="str">
        <f t="shared" si="82"/>
        <v/>
      </c>
      <c r="U120" s="51"/>
      <c r="V120" s="52" t="str">
        <f t="shared" si="83"/>
        <v/>
      </c>
      <c r="W120" s="53" t="str">
        <f t="shared" si="84"/>
        <v/>
      </c>
      <c r="X120" s="54" t="str">
        <f t="shared" si="85"/>
        <v/>
      </c>
      <c r="Y120" s="49" t="str">
        <f t="shared" si="86"/>
        <v/>
      </c>
      <c r="Z120" s="50" t="str">
        <f t="shared" si="87"/>
        <v/>
      </c>
      <c r="AA120" s="53" t="str">
        <f t="shared" si="88"/>
        <v/>
      </c>
      <c r="AB120" s="53" t="str">
        <f t="shared" si="61"/>
        <v/>
      </c>
      <c r="AC120" s="53" t="str">
        <f t="shared" si="62"/>
        <v/>
      </c>
      <c r="AD120" s="47" t="str">
        <f t="shared" si="63"/>
        <v/>
      </c>
      <c r="AE120" s="53" t="str">
        <f t="shared" si="64"/>
        <v/>
      </c>
      <c r="AF120" s="53" t="str">
        <f t="shared" si="65"/>
        <v/>
      </c>
      <c r="AG120" s="71" t="str">
        <f t="shared" ca="1" si="89"/>
        <v/>
      </c>
      <c r="AH120" s="72" t="str">
        <f t="shared" ca="1" si="90"/>
        <v/>
      </c>
    </row>
    <row r="121" spans="1:34">
      <c r="A121" s="52" t="str">
        <f t="shared" si="66"/>
        <v/>
      </c>
      <c r="B121" s="53" t="str">
        <f t="shared" si="60"/>
        <v/>
      </c>
      <c r="C121" s="54" t="str">
        <f t="shared" si="69"/>
        <v/>
      </c>
      <c r="D121" s="49" t="str">
        <f t="shared" si="70"/>
        <v/>
      </c>
      <c r="E121" s="50" t="str">
        <f t="shared" si="71"/>
        <v/>
      </c>
      <c r="F121" s="53" t="str">
        <f t="shared" si="72"/>
        <v/>
      </c>
      <c r="G121" s="51"/>
      <c r="H121" s="52" t="str">
        <f t="shared" si="67"/>
        <v/>
      </c>
      <c r="I121" s="53" t="str">
        <f t="shared" si="73"/>
        <v/>
      </c>
      <c r="J121" s="54" t="str">
        <f t="shared" si="74"/>
        <v/>
      </c>
      <c r="K121" s="49" t="str">
        <f t="shared" si="75"/>
        <v/>
      </c>
      <c r="L121" s="50" t="str">
        <f t="shared" si="76"/>
        <v/>
      </c>
      <c r="M121" s="53" t="str">
        <f t="shared" si="77"/>
        <v/>
      </c>
      <c r="N121" s="51"/>
      <c r="O121" s="52" t="str">
        <f t="shared" si="68"/>
        <v/>
      </c>
      <c r="P121" s="53" t="str">
        <f t="shared" si="78"/>
        <v/>
      </c>
      <c r="Q121" s="54" t="str">
        <f t="shared" si="79"/>
        <v/>
      </c>
      <c r="R121" s="49" t="str">
        <f t="shared" si="80"/>
        <v/>
      </c>
      <c r="S121" s="50" t="str">
        <f t="shared" si="81"/>
        <v/>
      </c>
      <c r="T121" s="53" t="str">
        <f t="shared" si="82"/>
        <v/>
      </c>
      <c r="U121" s="51"/>
      <c r="V121" s="52" t="str">
        <f t="shared" si="83"/>
        <v/>
      </c>
      <c r="W121" s="53" t="str">
        <f t="shared" si="84"/>
        <v/>
      </c>
      <c r="X121" s="54" t="str">
        <f t="shared" si="85"/>
        <v/>
      </c>
      <c r="Y121" s="49" t="str">
        <f t="shared" si="86"/>
        <v/>
      </c>
      <c r="Z121" s="50" t="str">
        <f t="shared" si="87"/>
        <v/>
      </c>
      <c r="AA121" s="53" t="str">
        <f t="shared" si="88"/>
        <v/>
      </c>
      <c r="AB121" s="53" t="str">
        <f t="shared" si="61"/>
        <v/>
      </c>
      <c r="AC121" s="53" t="str">
        <f t="shared" si="62"/>
        <v/>
      </c>
      <c r="AD121" s="47" t="str">
        <f t="shared" si="63"/>
        <v/>
      </c>
      <c r="AE121" s="53" t="str">
        <f t="shared" si="64"/>
        <v/>
      </c>
      <c r="AF121" s="53" t="str">
        <f t="shared" si="65"/>
        <v/>
      </c>
      <c r="AG121" s="71" t="str">
        <f t="shared" ca="1" si="89"/>
        <v/>
      </c>
      <c r="AH121" s="72" t="str">
        <f t="shared" ca="1" si="90"/>
        <v/>
      </c>
    </row>
    <row r="122" spans="1:34">
      <c r="A122" s="52" t="str">
        <f t="shared" si="66"/>
        <v/>
      </c>
      <c r="B122" s="53" t="str">
        <f t="shared" si="60"/>
        <v/>
      </c>
      <c r="C122" s="54" t="str">
        <f t="shared" si="69"/>
        <v/>
      </c>
      <c r="D122" s="49" t="str">
        <f t="shared" si="70"/>
        <v/>
      </c>
      <c r="E122" s="50" t="str">
        <f t="shared" si="71"/>
        <v/>
      </c>
      <c r="F122" s="53" t="str">
        <f t="shared" si="72"/>
        <v/>
      </c>
      <c r="G122" s="51"/>
      <c r="H122" s="52" t="str">
        <f t="shared" si="67"/>
        <v/>
      </c>
      <c r="I122" s="53" t="str">
        <f t="shared" si="73"/>
        <v/>
      </c>
      <c r="J122" s="54" t="str">
        <f t="shared" si="74"/>
        <v/>
      </c>
      <c r="K122" s="49" t="str">
        <f t="shared" si="75"/>
        <v/>
      </c>
      <c r="L122" s="50" t="str">
        <f t="shared" si="76"/>
        <v/>
      </c>
      <c r="M122" s="53" t="str">
        <f t="shared" si="77"/>
        <v/>
      </c>
      <c r="N122" s="51"/>
      <c r="O122" s="52" t="str">
        <f t="shared" si="68"/>
        <v/>
      </c>
      <c r="P122" s="53" t="str">
        <f t="shared" si="78"/>
        <v/>
      </c>
      <c r="Q122" s="54" t="str">
        <f t="shared" si="79"/>
        <v/>
      </c>
      <c r="R122" s="49" t="str">
        <f t="shared" si="80"/>
        <v/>
      </c>
      <c r="S122" s="50" t="str">
        <f t="shared" si="81"/>
        <v/>
      </c>
      <c r="T122" s="53" t="str">
        <f t="shared" si="82"/>
        <v/>
      </c>
      <c r="U122" s="51"/>
      <c r="V122" s="52" t="str">
        <f t="shared" si="83"/>
        <v/>
      </c>
      <c r="W122" s="53" t="str">
        <f t="shared" si="84"/>
        <v/>
      </c>
      <c r="X122" s="54" t="str">
        <f t="shared" si="85"/>
        <v/>
      </c>
      <c r="Y122" s="49" t="str">
        <f t="shared" si="86"/>
        <v/>
      </c>
      <c r="Z122" s="50" t="str">
        <f t="shared" si="87"/>
        <v/>
      </c>
      <c r="AA122" s="53" t="str">
        <f t="shared" si="88"/>
        <v/>
      </c>
      <c r="AB122" s="53" t="str">
        <f t="shared" si="61"/>
        <v/>
      </c>
      <c r="AC122" s="53" t="str">
        <f t="shared" si="62"/>
        <v/>
      </c>
      <c r="AD122" s="47" t="str">
        <f t="shared" si="63"/>
        <v/>
      </c>
      <c r="AE122" s="53" t="str">
        <f t="shared" si="64"/>
        <v/>
      </c>
      <c r="AF122" s="53" t="str">
        <f t="shared" si="65"/>
        <v/>
      </c>
      <c r="AG122" s="71" t="str">
        <f t="shared" ca="1" si="89"/>
        <v/>
      </c>
      <c r="AH122" s="72" t="str">
        <f t="shared" ca="1" si="90"/>
        <v/>
      </c>
    </row>
    <row r="123" spans="1:34">
      <c r="A123" s="52" t="str">
        <f t="shared" si="66"/>
        <v/>
      </c>
      <c r="B123" s="53" t="str">
        <f t="shared" si="60"/>
        <v/>
      </c>
      <c r="C123" s="54" t="str">
        <f t="shared" si="69"/>
        <v/>
      </c>
      <c r="D123" s="49" t="str">
        <f t="shared" si="70"/>
        <v/>
      </c>
      <c r="E123" s="50" t="str">
        <f t="shared" si="71"/>
        <v/>
      </c>
      <c r="F123" s="53" t="str">
        <f t="shared" si="72"/>
        <v/>
      </c>
      <c r="G123" s="51"/>
      <c r="H123" s="52" t="str">
        <f t="shared" si="67"/>
        <v/>
      </c>
      <c r="I123" s="53" t="str">
        <f t="shared" si="73"/>
        <v/>
      </c>
      <c r="J123" s="54" t="str">
        <f t="shared" si="74"/>
        <v/>
      </c>
      <c r="K123" s="49" t="str">
        <f t="shared" si="75"/>
        <v/>
      </c>
      <c r="L123" s="50" t="str">
        <f t="shared" si="76"/>
        <v/>
      </c>
      <c r="M123" s="53" t="str">
        <f t="shared" si="77"/>
        <v/>
      </c>
      <c r="N123" s="51"/>
      <c r="O123" s="52" t="str">
        <f t="shared" si="68"/>
        <v/>
      </c>
      <c r="P123" s="53" t="str">
        <f t="shared" si="78"/>
        <v/>
      </c>
      <c r="Q123" s="54" t="str">
        <f t="shared" si="79"/>
        <v/>
      </c>
      <c r="R123" s="49" t="str">
        <f t="shared" si="80"/>
        <v/>
      </c>
      <c r="S123" s="50" t="str">
        <f t="shared" si="81"/>
        <v/>
      </c>
      <c r="T123" s="53" t="str">
        <f t="shared" si="82"/>
        <v/>
      </c>
      <c r="U123" s="51"/>
      <c r="V123" s="52" t="str">
        <f t="shared" si="83"/>
        <v/>
      </c>
      <c r="W123" s="53" t="str">
        <f t="shared" si="84"/>
        <v/>
      </c>
      <c r="X123" s="54" t="str">
        <f t="shared" si="85"/>
        <v/>
      </c>
      <c r="Y123" s="49" t="str">
        <f t="shared" si="86"/>
        <v/>
      </c>
      <c r="Z123" s="50" t="str">
        <f t="shared" si="87"/>
        <v/>
      </c>
      <c r="AA123" s="53" t="str">
        <f t="shared" si="88"/>
        <v/>
      </c>
      <c r="AB123" s="53" t="str">
        <f t="shared" si="61"/>
        <v/>
      </c>
      <c r="AC123" s="53" t="str">
        <f t="shared" si="62"/>
        <v/>
      </c>
      <c r="AD123" s="47" t="str">
        <f t="shared" si="63"/>
        <v/>
      </c>
      <c r="AE123" s="53" t="str">
        <f t="shared" si="64"/>
        <v/>
      </c>
      <c r="AF123" s="53" t="str">
        <f t="shared" si="65"/>
        <v/>
      </c>
      <c r="AG123" s="71" t="str">
        <f t="shared" ca="1" si="89"/>
        <v/>
      </c>
      <c r="AH123" s="72" t="str">
        <f t="shared" ca="1" si="90"/>
        <v/>
      </c>
    </row>
    <row r="124" spans="1:34">
      <c r="A124" s="52" t="str">
        <f t="shared" si="66"/>
        <v/>
      </c>
      <c r="B124" s="53" t="str">
        <f t="shared" si="60"/>
        <v/>
      </c>
      <c r="C124" s="54" t="str">
        <f t="shared" si="69"/>
        <v/>
      </c>
      <c r="D124" s="49" t="str">
        <f t="shared" si="70"/>
        <v/>
      </c>
      <c r="E124" s="50" t="str">
        <f t="shared" si="71"/>
        <v/>
      </c>
      <c r="F124" s="53" t="str">
        <f t="shared" si="72"/>
        <v/>
      </c>
      <c r="G124" s="51"/>
      <c r="H124" s="52" t="str">
        <f t="shared" si="67"/>
        <v/>
      </c>
      <c r="I124" s="53" t="str">
        <f t="shared" si="73"/>
        <v/>
      </c>
      <c r="J124" s="54" t="str">
        <f t="shared" si="74"/>
        <v/>
      </c>
      <c r="K124" s="49" t="str">
        <f t="shared" si="75"/>
        <v/>
      </c>
      <c r="L124" s="50" t="str">
        <f t="shared" si="76"/>
        <v/>
      </c>
      <c r="M124" s="53" t="str">
        <f t="shared" si="77"/>
        <v/>
      </c>
      <c r="N124" s="51"/>
      <c r="O124" s="52" t="str">
        <f t="shared" si="68"/>
        <v/>
      </c>
      <c r="P124" s="53" t="str">
        <f t="shared" si="78"/>
        <v/>
      </c>
      <c r="Q124" s="54" t="str">
        <f t="shared" si="79"/>
        <v/>
      </c>
      <c r="R124" s="49" t="str">
        <f t="shared" si="80"/>
        <v/>
      </c>
      <c r="S124" s="50" t="str">
        <f t="shared" si="81"/>
        <v/>
      </c>
      <c r="T124" s="53" t="str">
        <f t="shared" si="82"/>
        <v/>
      </c>
      <c r="U124" s="51"/>
      <c r="V124" s="52" t="str">
        <f t="shared" si="83"/>
        <v/>
      </c>
      <c r="W124" s="53" t="str">
        <f t="shared" si="84"/>
        <v/>
      </c>
      <c r="X124" s="54" t="str">
        <f t="shared" si="85"/>
        <v/>
      </c>
      <c r="Y124" s="49" t="str">
        <f t="shared" si="86"/>
        <v/>
      </c>
      <c r="Z124" s="50" t="str">
        <f t="shared" si="87"/>
        <v/>
      </c>
      <c r="AA124" s="53" t="str">
        <f t="shared" si="88"/>
        <v/>
      </c>
      <c r="AB124" s="53" t="str">
        <f t="shared" si="61"/>
        <v/>
      </c>
      <c r="AC124" s="53" t="str">
        <f t="shared" si="62"/>
        <v/>
      </c>
      <c r="AD124" s="47" t="str">
        <f t="shared" si="63"/>
        <v/>
      </c>
      <c r="AE124" s="53" t="str">
        <f t="shared" si="64"/>
        <v/>
      </c>
      <c r="AF124" s="53" t="str">
        <f t="shared" si="65"/>
        <v/>
      </c>
      <c r="AG124" s="71" t="str">
        <f t="shared" ca="1" si="89"/>
        <v/>
      </c>
      <c r="AH124" s="72" t="str">
        <f t="shared" ca="1" si="90"/>
        <v/>
      </c>
    </row>
    <row r="125" spans="1:34">
      <c r="A125" s="52" t="str">
        <f t="shared" si="66"/>
        <v/>
      </c>
      <c r="B125" s="53" t="str">
        <f t="shared" si="60"/>
        <v/>
      </c>
      <c r="C125" s="54" t="str">
        <f t="shared" si="69"/>
        <v/>
      </c>
      <c r="D125" s="49" t="str">
        <f t="shared" si="70"/>
        <v/>
      </c>
      <c r="E125" s="50" t="str">
        <f t="shared" si="71"/>
        <v/>
      </c>
      <c r="F125" s="53" t="str">
        <f t="shared" si="72"/>
        <v/>
      </c>
      <c r="G125" s="51"/>
      <c r="H125" s="52" t="str">
        <f t="shared" si="67"/>
        <v/>
      </c>
      <c r="I125" s="53" t="str">
        <f t="shared" si="73"/>
        <v/>
      </c>
      <c r="J125" s="54" t="str">
        <f t="shared" si="74"/>
        <v/>
      </c>
      <c r="K125" s="49" t="str">
        <f t="shared" si="75"/>
        <v/>
      </c>
      <c r="L125" s="50" t="str">
        <f t="shared" si="76"/>
        <v/>
      </c>
      <c r="M125" s="53" t="str">
        <f t="shared" si="77"/>
        <v/>
      </c>
      <c r="N125" s="51"/>
      <c r="O125" s="52" t="str">
        <f t="shared" si="68"/>
        <v/>
      </c>
      <c r="P125" s="53" t="str">
        <f t="shared" si="78"/>
        <v/>
      </c>
      <c r="Q125" s="54" t="str">
        <f t="shared" si="79"/>
        <v/>
      </c>
      <c r="R125" s="49" t="str">
        <f t="shared" si="80"/>
        <v/>
      </c>
      <c r="S125" s="50" t="str">
        <f t="shared" si="81"/>
        <v/>
      </c>
      <c r="T125" s="53" t="str">
        <f t="shared" si="82"/>
        <v/>
      </c>
      <c r="U125" s="51"/>
      <c r="V125" s="52" t="str">
        <f t="shared" si="83"/>
        <v/>
      </c>
      <c r="W125" s="53" t="str">
        <f t="shared" si="84"/>
        <v/>
      </c>
      <c r="X125" s="54" t="str">
        <f t="shared" si="85"/>
        <v/>
      </c>
      <c r="Y125" s="49" t="str">
        <f t="shared" si="86"/>
        <v/>
      </c>
      <c r="Z125" s="50" t="str">
        <f t="shared" si="87"/>
        <v/>
      </c>
      <c r="AA125" s="53" t="str">
        <f t="shared" si="88"/>
        <v/>
      </c>
      <c r="AB125" s="53" t="str">
        <f t="shared" si="61"/>
        <v/>
      </c>
      <c r="AC125" s="53" t="str">
        <f t="shared" si="62"/>
        <v/>
      </c>
      <c r="AD125" s="47" t="str">
        <f t="shared" si="63"/>
        <v/>
      </c>
      <c r="AE125" s="53" t="str">
        <f t="shared" si="64"/>
        <v/>
      </c>
      <c r="AF125" s="53" t="str">
        <f t="shared" si="65"/>
        <v/>
      </c>
      <c r="AG125" s="71" t="str">
        <f t="shared" ca="1" si="89"/>
        <v/>
      </c>
      <c r="AH125" s="72" t="str">
        <f t="shared" ca="1" si="90"/>
        <v/>
      </c>
    </row>
    <row r="126" spans="1:34">
      <c r="A126" s="52" t="str">
        <f t="shared" si="66"/>
        <v/>
      </c>
      <c r="B126" s="53" t="str">
        <f t="shared" si="60"/>
        <v/>
      </c>
      <c r="C126" s="54" t="str">
        <f t="shared" si="69"/>
        <v/>
      </c>
      <c r="D126" s="49" t="str">
        <f t="shared" si="70"/>
        <v/>
      </c>
      <c r="E126" s="50" t="str">
        <f t="shared" si="71"/>
        <v/>
      </c>
      <c r="F126" s="53" t="str">
        <f t="shared" si="72"/>
        <v/>
      </c>
      <c r="G126" s="51"/>
      <c r="H126" s="52" t="str">
        <f t="shared" si="67"/>
        <v/>
      </c>
      <c r="I126" s="53" t="str">
        <f t="shared" si="73"/>
        <v/>
      </c>
      <c r="J126" s="54" t="str">
        <f t="shared" si="74"/>
        <v/>
      </c>
      <c r="K126" s="49" t="str">
        <f t="shared" si="75"/>
        <v/>
      </c>
      <c r="L126" s="50" t="str">
        <f t="shared" si="76"/>
        <v/>
      </c>
      <c r="M126" s="53" t="str">
        <f t="shared" si="77"/>
        <v/>
      </c>
      <c r="N126" s="51"/>
      <c r="O126" s="52" t="str">
        <f t="shared" si="68"/>
        <v/>
      </c>
      <c r="P126" s="53" t="str">
        <f t="shared" si="78"/>
        <v/>
      </c>
      <c r="Q126" s="54" t="str">
        <f t="shared" si="79"/>
        <v/>
      </c>
      <c r="R126" s="49" t="str">
        <f t="shared" si="80"/>
        <v/>
      </c>
      <c r="S126" s="50" t="str">
        <f t="shared" si="81"/>
        <v/>
      </c>
      <c r="T126" s="53" t="str">
        <f t="shared" si="82"/>
        <v/>
      </c>
      <c r="U126" s="51"/>
      <c r="V126" s="52" t="str">
        <f t="shared" si="83"/>
        <v/>
      </c>
      <c r="W126" s="53" t="str">
        <f t="shared" si="84"/>
        <v/>
      </c>
      <c r="X126" s="54" t="str">
        <f t="shared" si="85"/>
        <v/>
      </c>
      <c r="Y126" s="49" t="str">
        <f t="shared" si="86"/>
        <v/>
      </c>
      <c r="Z126" s="50" t="str">
        <f t="shared" si="87"/>
        <v/>
      </c>
      <c r="AA126" s="53" t="str">
        <f t="shared" si="88"/>
        <v/>
      </c>
      <c r="AB126" s="53" t="str">
        <f t="shared" si="61"/>
        <v/>
      </c>
      <c r="AC126" s="53" t="str">
        <f t="shared" si="62"/>
        <v/>
      </c>
      <c r="AD126" s="47" t="str">
        <f t="shared" si="63"/>
        <v/>
      </c>
      <c r="AE126" s="53" t="str">
        <f t="shared" si="64"/>
        <v/>
      </c>
      <c r="AF126" s="53" t="str">
        <f t="shared" si="65"/>
        <v/>
      </c>
      <c r="AG126" s="71" t="str">
        <f t="shared" ca="1" si="89"/>
        <v/>
      </c>
      <c r="AH126" s="72" t="str">
        <f t="shared" ca="1" si="90"/>
        <v/>
      </c>
    </row>
    <row r="127" spans="1:34">
      <c r="A127" s="52" t="str">
        <f t="shared" si="66"/>
        <v/>
      </c>
      <c r="B127" s="53" t="str">
        <f t="shared" si="60"/>
        <v/>
      </c>
      <c r="C127" s="54" t="str">
        <f t="shared" si="69"/>
        <v/>
      </c>
      <c r="D127" s="49" t="str">
        <f t="shared" si="70"/>
        <v/>
      </c>
      <c r="E127" s="50" t="str">
        <f t="shared" si="71"/>
        <v/>
      </c>
      <c r="F127" s="53" t="str">
        <f t="shared" si="72"/>
        <v/>
      </c>
      <c r="G127" s="51"/>
      <c r="H127" s="52" t="str">
        <f t="shared" si="67"/>
        <v/>
      </c>
      <c r="I127" s="53" t="str">
        <f t="shared" si="73"/>
        <v/>
      </c>
      <c r="J127" s="54" t="str">
        <f t="shared" si="74"/>
        <v/>
      </c>
      <c r="K127" s="49" t="str">
        <f t="shared" si="75"/>
        <v/>
      </c>
      <c r="L127" s="50" t="str">
        <f t="shared" si="76"/>
        <v/>
      </c>
      <c r="M127" s="53" t="str">
        <f t="shared" si="77"/>
        <v/>
      </c>
      <c r="N127" s="51"/>
      <c r="O127" s="52" t="str">
        <f t="shared" si="68"/>
        <v/>
      </c>
      <c r="P127" s="53" t="str">
        <f t="shared" si="78"/>
        <v/>
      </c>
      <c r="Q127" s="54" t="str">
        <f t="shared" si="79"/>
        <v/>
      </c>
      <c r="R127" s="49" t="str">
        <f t="shared" si="80"/>
        <v/>
      </c>
      <c r="S127" s="50" t="str">
        <f t="shared" si="81"/>
        <v/>
      </c>
      <c r="T127" s="53" t="str">
        <f t="shared" si="82"/>
        <v/>
      </c>
      <c r="U127" s="51"/>
      <c r="V127" s="52" t="str">
        <f t="shared" si="83"/>
        <v/>
      </c>
      <c r="W127" s="53" t="str">
        <f t="shared" si="84"/>
        <v/>
      </c>
      <c r="X127" s="54" t="str">
        <f t="shared" si="85"/>
        <v/>
      </c>
      <c r="Y127" s="49" t="str">
        <f t="shared" si="86"/>
        <v/>
      </c>
      <c r="Z127" s="50" t="str">
        <f t="shared" si="87"/>
        <v/>
      </c>
      <c r="AA127" s="53" t="str">
        <f t="shared" si="88"/>
        <v/>
      </c>
      <c r="AB127" s="53" t="str">
        <f t="shared" si="61"/>
        <v/>
      </c>
      <c r="AC127" s="53" t="str">
        <f t="shared" si="62"/>
        <v/>
      </c>
      <c r="AD127" s="47" t="str">
        <f t="shared" si="63"/>
        <v/>
      </c>
      <c r="AE127" s="53" t="str">
        <f t="shared" si="64"/>
        <v/>
      </c>
      <c r="AF127" s="53" t="str">
        <f t="shared" si="65"/>
        <v/>
      </c>
      <c r="AG127" s="71" t="str">
        <f t="shared" ca="1" si="89"/>
        <v/>
      </c>
      <c r="AH127" s="72" t="str">
        <f t="shared" ca="1" si="90"/>
        <v/>
      </c>
    </row>
    <row r="128" spans="1:34">
      <c r="A128" s="52" t="str">
        <f t="shared" si="66"/>
        <v/>
      </c>
      <c r="B128" s="53" t="str">
        <f t="shared" si="60"/>
        <v/>
      </c>
      <c r="C128" s="54" t="str">
        <f t="shared" si="69"/>
        <v/>
      </c>
      <c r="D128" s="49" t="str">
        <f t="shared" si="70"/>
        <v/>
      </c>
      <c r="E128" s="50" t="str">
        <f t="shared" si="71"/>
        <v/>
      </c>
      <c r="F128" s="53" t="str">
        <f t="shared" si="72"/>
        <v/>
      </c>
      <c r="G128" s="51"/>
      <c r="H128" s="52" t="str">
        <f t="shared" si="67"/>
        <v/>
      </c>
      <c r="I128" s="53" t="str">
        <f t="shared" si="73"/>
        <v/>
      </c>
      <c r="J128" s="54" t="str">
        <f t="shared" si="74"/>
        <v/>
      </c>
      <c r="K128" s="49" t="str">
        <f t="shared" si="75"/>
        <v/>
      </c>
      <c r="L128" s="50" t="str">
        <f t="shared" si="76"/>
        <v/>
      </c>
      <c r="M128" s="53" t="str">
        <f t="shared" si="77"/>
        <v/>
      </c>
      <c r="N128" s="51"/>
      <c r="O128" s="52" t="str">
        <f t="shared" si="68"/>
        <v/>
      </c>
      <c r="P128" s="53" t="str">
        <f t="shared" si="78"/>
        <v/>
      </c>
      <c r="Q128" s="54" t="str">
        <f t="shared" si="79"/>
        <v/>
      </c>
      <c r="R128" s="49" t="str">
        <f t="shared" si="80"/>
        <v/>
      </c>
      <c r="S128" s="50" t="str">
        <f t="shared" si="81"/>
        <v/>
      </c>
      <c r="T128" s="53" t="str">
        <f t="shared" si="82"/>
        <v/>
      </c>
      <c r="U128" s="51"/>
      <c r="V128" s="52" t="str">
        <f t="shared" si="83"/>
        <v/>
      </c>
      <c r="W128" s="53" t="str">
        <f t="shared" si="84"/>
        <v/>
      </c>
      <c r="X128" s="54" t="str">
        <f t="shared" si="85"/>
        <v/>
      </c>
      <c r="Y128" s="49" t="str">
        <f t="shared" si="86"/>
        <v/>
      </c>
      <c r="Z128" s="50" t="str">
        <f t="shared" si="87"/>
        <v/>
      </c>
      <c r="AA128" s="53" t="str">
        <f t="shared" si="88"/>
        <v/>
      </c>
      <c r="AB128" s="53" t="str">
        <f t="shared" si="61"/>
        <v/>
      </c>
      <c r="AC128" s="53" t="str">
        <f t="shared" si="62"/>
        <v/>
      </c>
      <c r="AD128" s="47" t="str">
        <f t="shared" si="63"/>
        <v/>
      </c>
      <c r="AE128" s="53" t="str">
        <f t="shared" si="64"/>
        <v/>
      </c>
      <c r="AF128" s="53" t="str">
        <f t="shared" si="65"/>
        <v/>
      </c>
      <c r="AG128" s="71" t="str">
        <f t="shared" ca="1" si="89"/>
        <v/>
      </c>
      <c r="AH128" s="72" t="str">
        <f t="shared" ca="1" si="90"/>
        <v/>
      </c>
    </row>
    <row r="129" spans="1:34">
      <c r="A129" s="52" t="str">
        <f t="shared" si="66"/>
        <v/>
      </c>
      <c r="B129" s="53" t="str">
        <f t="shared" si="60"/>
        <v/>
      </c>
      <c r="C129" s="54" t="str">
        <f t="shared" si="69"/>
        <v/>
      </c>
      <c r="D129" s="49" t="str">
        <f t="shared" si="70"/>
        <v/>
      </c>
      <c r="E129" s="50" t="str">
        <f t="shared" si="71"/>
        <v/>
      </c>
      <c r="F129" s="53" t="str">
        <f t="shared" si="72"/>
        <v/>
      </c>
      <c r="G129" s="51"/>
      <c r="H129" s="52" t="str">
        <f t="shared" si="67"/>
        <v/>
      </c>
      <c r="I129" s="53" t="str">
        <f t="shared" si="73"/>
        <v/>
      </c>
      <c r="J129" s="54" t="str">
        <f t="shared" si="74"/>
        <v/>
      </c>
      <c r="K129" s="49" t="str">
        <f t="shared" si="75"/>
        <v/>
      </c>
      <c r="L129" s="50" t="str">
        <f t="shared" si="76"/>
        <v/>
      </c>
      <c r="M129" s="53" t="str">
        <f t="shared" si="77"/>
        <v/>
      </c>
      <c r="N129" s="51"/>
      <c r="O129" s="52" t="str">
        <f t="shared" si="68"/>
        <v/>
      </c>
      <c r="P129" s="53" t="str">
        <f t="shared" si="78"/>
        <v/>
      </c>
      <c r="Q129" s="54" t="str">
        <f t="shared" si="79"/>
        <v/>
      </c>
      <c r="R129" s="49" t="str">
        <f t="shared" si="80"/>
        <v/>
      </c>
      <c r="S129" s="50" t="str">
        <f t="shared" si="81"/>
        <v/>
      </c>
      <c r="T129" s="53" t="str">
        <f t="shared" si="82"/>
        <v/>
      </c>
      <c r="U129" s="51"/>
      <c r="V129" s="52" t="str">
        <f t="shared" si="83"/>
        <v/>
      </c>
      <c r="W129" s="53" t="str">
        <f t="shared" si="84"/>
        <v/>
      </c>
      <c r="X129" s="54" t="str">
        <f t="shared" si="85"/>
        <v/>
      </c>
      <c r="Y129" s="49" t="str">
        <f t="shared" si="86"/>
        <v/>
      </c>
      <c r="Z129" s="50" t="str">
        <f t="shared" si="87"/>
        <v/>
      </c>
      <c r="AA129" s="53" t="str">
        <f t="shared" si="88"/>
        <v/>
      </c>
      <c r="AB129" s="53" t="str">
        <f t="shared" si="61"/>
        <v/>
      </c>
      <c r="AC129" s="53" t="str">
        <f t="shared" si="62"/>
        <v/>
      </c>
      <c r="AD129" s="47" t="str">
        <f t="shared" si="63"/>
        <v/>
      </c>
      <c r="AE129" s="53" t="str">
        <f t="shared" si="64"/>
        <v/>
      </c>
      <c r="AF129" s="53" t="str">
        <f t="shared" si="65"/>
        <v/>
      </c>
      <c r="AG129" s="71" t="str">
        <f t="shared" ca="1" si="89"/>
        <v/>
      </c>
      <c r="AH129" s="72" t="str">
        <f t="shared" ca="1" si="90"/>
        <v/>
      </c>
    </row>
    <row r="130" spans="1:34">
      <c r="A130" s="52" t="str">
        <f t="shared" si="66"/>
        <v/>
      </c>
      <c r="B130" s="53" t="str">
        <f t="shared" ref="B130:B193" si="91">IF(ISNUMBER($A130),VLOOKUP($A130,DL,2,0),"")</f>
        <v/>
      </c>
      <c r="C130" s="54" t="str">
        <f t="shared" si="69"/>
        <v/>
      </c>
      <c r="D130" s="49" t="str">
        <f t="shared" si="70"/>
        <v/>
      </c>
      <c r="E130" s="50" t="str">
        <f t="shared" si="71"/>
        <v/>
      </c>
      <c r="F130" s="53" t="str">
        <f t="shared" si="72"/>
        <v/>
      </c>
      <c r="G130" s="51"/>
      <c r="H130" s="52" t="str">
        <f t="shared" si="67"/>
        <v/>
      </c>
      <c r="I130" s="53" t="str">
        <f t="shared" si="73"/>
        <v/>
      </c>
      <c r="J130" s="54" t="str">
        <f t="shared" si="74"/>
        <v/>
      </c>
      <c r="K130" s="49" t="str">
        <f t="shared" si="75"/>
        <v/>
      </c>
      <c r="L130" s="50" t="str">
        <f t="shared" si="76"/>
        <v/>
      </c>
      <c r="M130" s="53" t="str">
        <f t="shared" si="77"/>
        <v/>
      </c>
      <c r="N130" s="51"/>
      <c r="O130" s="52" t="str">
        <f t="shared" si="68"/>
        <v/>
      </c>
      <c r="P130" s="53" t="str">
        <f t="shared" si="78"/>
        <v/>
      </c>
      <c r="Q130" s="54" t="str">
        <f t="shared" si="79"/>
        <v/>
      </c>
      <c r="R130" s="49" t="str">
        <f t="shared" si="80"/>
        <v/>
      </c>
      <c r="S130" s="50" t="str">
        <f t="shared" si="81"/>
        <v/>
      </c>
      <c r="T130" s="53" t="str">
        <f t="shared" si="82"/>
        <v/>
      </c>
      <c r="U130" s="51"/>
      <c r="V130" s="52" t="str">
        <f t="shared" si="83"/>
        <v/>
      </c>
      <c r="W130" s="53" t="str">
        <f t="shared" si="84"/>
        <v/>
      </c>
      <c r="X130" s="54" t="str">
        <f t="shared" si="85"/>
        <v/>
      </c>
      <c r="Y130" s="49" t="str">
        <f t="shared" si="86"/>
        <v/>
      </c>
      <c r="Z130" s="50" t="str">
        <f t="shared" si="87"/>
        <v/>
      </c>
      <c r="AA130" s="53" t="str">
        <f t="shared" si="88"/>
        <v/>
      </c>
      <c r="AB130" s="53" t="str">
        <f t="shared" ref="AB130:AB193" si="92">IF(ISNUMBER($A130),KVBP,"")</f>
        <v/>
      </c>
      <c r="AC130" s="53" t="str">
        <f t="shared" ref="AC130:AC193" si="93">IF(ISNUMBER($A130),XPTT,"")</f>
        <v/>
      </c>
      <c r="AD130" s="47" t="str">
        <f t="shared" ref="AD130:AD193" si="94">IF(ISNUMBER($A130),XPTT_H,"")</f>
        <v/>
      </c>
      <c r="AE130" s="53" t="str">
        <f t="shared" ref="AE130:AE193" si="95">IF(ISNUMBER($A130),HTT,"")</f>
        <v/>
      </c>
      <c r="AF130" s="53" t="str">
        <f t="shared" ref="AF130:AF193" si="96">IF(ISNUMBER($A130),Nky,"")</f>
        <v/>
      </c>
      <c r="AG130" s="71" t="str">
        <f t="shared" ca="1" si="89"/>
        <v/>
      </c>
      <c r="AH130" s="72" t="str">
        <f t="shared" ca="1" si="90"/>
        <v/>
      </c>
    </row>
    <row r="131" spans="1:34">
      <c r="A131" s="52" t="str">
        <f t="shared" ref="A131:A194" si="97">IF(A130&lt;TSCT/4,A130+1,"")</f>
        <v/>
      </c>
      <c r="B131" s="53" t="str">
        <f t="shared" si="91"/>
        <v/>
      </c>
      <c r="C131" s="54" t="str">
        <f t="shared" si="69"/>
        <v/>
      </c>
      <c r="D131" s="49" t="str">
        <f t="shared" si="70"/>
        <v/>
      </c>
      <c r="E131" s="50" t="str">
        <f t="shared" si="71"/>
        <v/>
      </c>
      <c r="F131" s="53" t="str">
        <f t="shared" si="72"/>
        <v/>
      </c>
      <c r="G131" s="51"/>
      <c r="H131" s="52" t="str">
        <f t="shared" ref="H131:H194" si="98">IF(H130&lt;TSCT/4*2,H130+1,"")</f>
        <v/>
      </c>
      <c r="I131" s="53" t="str">
        <f t="shared" si="73"/>
        <v/>
      </c>
      <c r="J131" s="54" t="str">
        <f t="shared" si="74"/>
        <v/>
      </c>
      <c r="K131" s="49" t="str">
        <f t="shared" si="75"/>
        <v/>
      </c>
      <c r="L131" s="50" t="str">
        <f t="shared" si="76"/>
        <v/>
      </c>
      <c r="M131" s="53" t="str">
        <f t="shared" si="77"/>
        <v/>
      </c>
      <c r="N131" s="51"/>
      <c r="O131" s="52" t="str">
        <f t="shared" ref="O131:O194" si="99">IF(O130&lt;TSCT/4*3,O130+1,"")</f>
        <v/>
      </c>
      <c r="P131" s="53" t="str">
        <f t="shared" si="78"/>
        <v/>
      </c>
      <c r="Q131" s="54" t="str">
        <f t="shared" si="79"/>
        <v/>
      </c>
      <c r="R131" s="49" t="str">
        <f t="shared" si="80"/>
        <v/>
      </c>
      <c r="S131" s="50" t="str">
        <f t="shared" si="81"/>
        <v/>
      </c>
      <c r="T131" s="53" t="str">
        <f t="shared" si="82"/>
        <v/>
      </c>
      <c r="U131" s="51"/>
      <c r="V131" s="52" t="str">
        <f t="shared" si="83"/>
        <v/>
      </c>
      <c r="W131" s="53" t="str">
        <f t="shared" si="84"/>
        <v/>
      </c>
      <c r="X131" s="54" t="str">
        <f t="shared" si="85"/>
        <v/>
      </c>
      <c r="Y131" s="49" t="str">
        <f t="shared" si="86"/>
        <v/>
      </c>
      <c r="Z131" s="50" t="str">
        <f t="shared" si="87"/>
        <v/>
      </c>
      <c r="AA131" s="53" t="str">
        <f t="shared" si="88"/>
        <v/>
      </c>
      <c r="AB131" s="53" t="str">
        <f t="shared" si="92"/>
        <v/>
      </c>
      <c r="AC131" s="53" t="str">
        <f t="shared" si="93"/>
        <v/>
      </c>
      <c r="AD131" s="47" t="str">
        <f t="shared" si="94"/>
        <v/>
      </c>
      <c r="AE131" s="53" t="str">
        <f t="shared" si="95"/>
        <v/>
      </c>
      <c r="AF131" s="53" t="str">
        <f t="shared" si="96"/>
        <v/>
      </c>
      <c r="AG131" s="71" t="str">
        <f t="shared" ca="1" si="89"/>
        <v/>
      </c>
      <c r="AH131" s="72" t="str">
        <f t="shared" ca="1" si="90"/>
        <v/>
      </c>
    </row>
    <row r="132" spans="1:34">
      <c r="A132" s="52" t="str">
        <f t="shared" si="97"/>
        <v/>
      </c>
      <c r="B132" s="53" t="str">
        <f t="shared" si="91"/>
        <v/>
      </c>
      <c r="C132" s="54" t="str">
        <f t="shared" si="69"/>
        <v/>
      </c>
      <c r="D132" s="49" t="str">
        <f t="shared" si="70"/>
        <v/>
      </c>
      <c r="E132" s="50" t="str">
        <f t="shared" si="71"/>
        <v/>
      </c>
      <c r="F132" s="53" t="str">
        <f t="shared" si="72"/>
        <v/>
      </c>
      <c r="G132" s="51"/>
      <c r="H132" s="52" t="str">
        <f t="shared" si="98"/>
        <v/>
      </c>
      <c r="I132" s="53" t="str">
        <f t="shared" si="73"/>
        <v/>
      </c>
      <c r="J132" s="54" t="str">
        <f t="shared" si="74"/>
        <v/>
      </c>
      <c r="K132" s="49" t="str">
        <f t="shared" si="75"/>
        <v/>
      </c>
      <c r="L132" s="50" t="str">
        <f t="shared" si="76"/>
        <v/>
      </c>
      <c r="M132" s="53" t="str">
        <f t="shared" si="77"/>
        <v/>
      </c>
      <c r="N132" s="51"/>
      <c r="O132" s="52" t="str">
        <f t="shared" si="99"/>
        <v/>
      </c>
      <c r="P132" s="53" t="str">
        <f t="shared" si="78"/>
        <v/>
      </c>
      <c r="Q132" s="54" t="str">
        <f t="shared" si="79"/>
        <v/>
      </c>
      <c r="R132" s="49" t="str">
        <f t="shared" si="80"/>
        <v/>
      </c>
      <c r="S132" s="50" t="str">
        <f t="shared" si="81"/>
        <v/>
      </c>
      <c r="T132" s="53" t="str">
        <f t="shared" si="82"/>
        <v/>
      </c>
      <c r="U132" s="51"/>
      <c r="V132" s="52" t="str">
        <f t="shared" si="83"/>
        <v/>
      </c>
      <c r="W132" s="53" t="str">
        <f t="shared" si="84"/>
        <v/>
      </c>
      <c r="X132" s="54" t="str">
        <f t="shared" si="85"/>
        <v/>
      </c>
      <c r="Y132" s="49" t="str">
        <f t="shared" si="86"/>
        <v/>
      </c>
      <c r="Z132" s="50" t="str">
        <f t="shared" si="87"/>
        <v/>
      </c>
      <c r="AA132" s="53" t="str">
        <f t="shared" si="88"/>
        <v/>
      </c>
      <c r="AB132" s="53" t="str">
        <f t="shared" si="92"/>
        <v/>
      </c>
      <c r="AC132" s="53" t="str">
        <f t="shared" si="93"/>
        <v/>
      </c>
      <c r="AD132" s="47" t="str">
        <f t="shared" si="94"/>
        <v/>
      </c>
      <c r="AE132" s="53" t="str">
        <f t="shared" si="95"/>
        <v/>
      </c>
      <c r="AF132" s="53" t="str">
        <f t="shared" si="96"/>
        <v/>
      </c>
      <c r="AG132" s="71" t="str">
        <f t="shared" ca="1" si="89"/>
        <v/>
      </c>
      <c r="AH132" s="72" t="str">
        <f t="shared" ca="1" si="90"/>
        <v/>
      </c>
    </row>
    <row r="133" spans="1:34">
      <c r="A133" s="52" t="str">
        <f t="shared" si="97"/>
        <v/>
      </c>
      <c r="B133" s="53" t="str">
        <f t="shared" si="91"/>
        <v/>
      </c>
      <c r="C133" s="54" t="str">
        <f t="shared" si="69"/>
        <v/>
      </c>
      <c r="D133" s="49" t="str">
        <f t="shared" si="70"/>
        <v/>
      </c>
      <c r="E133" s="50" t="str">
        <f t="shared" si="71"/>
        <v/>
      </c>
      <c r="F133" s="53" t="str">
        <f t="shared" si="72"/>
        <v/>
      </c>
      <c r="G133" s="51"/>
      <c r="H133" s="52" t="str">
        <f t="shared" si="98"/>
        <v/>
      </c>
      <c r="I133" s="53" t="str">
        <f t="shared" si="73"/>
        <v/>
      </c>
      <c r="J133" s="54" t="str">
        <f t="shared" si="74"/>
        <v/>
      </c>
      <c r="K133" s="49" t="str">
        <f t="shared" si="75"/>
        <v/>
      </c>
      <c r="L133" s="50" t="str">
        <f t="shared" si="76"/>
        <v/>
      </c>
      <c r="M133" s="53" t="str">
        <f t="shared" si="77"/>
        <v/>
      </c>
      <c r="N133" s="51"/>
      <c r="O133" s="52" t="str">
        <f t="shared" si="99"/>
        <v/>
      </c>
      <c r="P133" s="53" t="str">
        <f t="shared" si="78"/>
        <v/>
      </c>
      <c r="Q133" s="54" t="str">
        <f t="shared" si="79"/>
        <v/>
      </c>
      <c r="R133" s="49" t="str">
        <f t="shared" si="80"/>
        <v/>
      </c>
      <c r="S133" s="50" t="str">
        <f t="shared" si="81"/>
        <v/>
      </c>
      <c r="T133" s="53" t="str">
        <f t="shared" si="82"/>
        <v/>
      </c>
      <c r="U133" s="51"/>
      <c r="V133" s="52" t="str">
        <f t="shared" si="83"/>
        <v/>
      </c>
      <c r="W133" s="53" t="str">
        <f t="shared" si="84"/>
        <v/>
      </c>
      <c r="X133" s="54" t="str">
        <f t="shared" si="85"/>
        <v/>
      </c>
      <c r="Y133" s="49" t="str">
        <f t="shared" si="86"/>
        <v/>
      </c>
      <c r="Z133" s="50" t="str">
        <f t="shared" si="87"/>
        <v/>
      </c>
      <c r="AA133" s="53" t="str">
        <f t="shared" si="88"/>
        <v/>
      </c>
      <c r="AB133" s="53" t="str">
        <f t="shared" si="92"/>
        <v/>
      </c>
      <c r="AC133" s="53" t="str">
        <f t="shared" si="93"/>
        <v/>
      </c>
      <c r="AD133" s="47" t="str">
        <f t="shared" si="94"/>
        <v/>
      </c>
      <c r="AE133" s="53" t="str">
        <f t="shared" si="95"/>
        <v/>
      </c>
      <c r="AF133" s="53" t="str">
        <f t="shared" si="96"/>
        <v/>
      </c>
      <c r="AG133" s="71" t="str">
        <f t="shared" ca="1" si="89"/>
        <v/>
      </c>
      <c r="AH133" s="72" t="str">
        <f t="shared" ca="1" si="90"/>
        <v/>
      </c>
    </row>
    <row r="134" spans="1:34">
      <c r="A134" s="52" t="str">
        <f t="shared" si="97"/>
        <v/>
      </c>
      <c r="B134" s="53" t="str">
        <f t="shared" si="91"/>
        <v/>
      </c>
      <c r="C134" s="54" t="str">
        <f t="shared" si="69"/>
        <v/>
      </c>
      <c r="D134" s="49" t="str">
        <f t="shared" si="70"/>
        <v/>
      </c>
      <c r="E134" s="50" t="str">
        <f t="shared" si="71"/>
        <v/>
      </c>
      <c r="F134" s="53" t="str">
        <f t="shared" si="72"/>
        <v/>
      </c>
      <c r="G134" s="51"/>
      <c r="H134" s="52" t="str">
        <f t="shared" si="98"/>
        <v/>
      </c>
      <c r="I134" s="53" t="str">
        <f t="shared" si="73"/>
        <v/>
      </c>
      <c r="J134" s="54" t="str">
        <f t="shared" si="74"/>
        <v/>
      </c>
      <c r="K134" s="49" t="str">
        <f t="shared" si="75"/>
        <v/>
      </c>
      <c r="L134" s="50" t="str">
        <f t="shared" si="76"/>
        <v/>
      </c>
      <c r="M134" s="53" t="str">
        <f t="shared" si="77"/>
        <v/>
      </c>
      <c r="N134" s="51"/>
      <c r="O134" s="52" t="str">
        <f t="shared" si="99"/>
        <v/>
      </c>
      <c r="P134" s="53" t="str">
        <f t="shared" si="78"/>
        <v/>
      </c>
      <c r="Q134" s="54" t="str">
        <f t="shared" si="79"/>
        <v/>
      </c>
      <c r="R134" s="49" t="str">
        <f t="shared" si="80"/>
        <v/>
      </c>
      <c r="S134" s="50" t="str">
        <f t="shared" si="81"/>
        <v/>
      </c>
      <c r="T134" s="53" t="str">
        <f t="shared" si="82"/>
        <v/>
      </c>
      <c r="U134" s="51"/>
      <c r="V134" s="52" t="str">
        <f t="shared" si="83"/>
        <v/>
      </c>
      <c r="W134" s="53" t="str">
        <f t="shared" si="84"/>
        <v/>
      </c>
      <c r="X134" s="54" t="str">
        <f t="shared" si="85"/>
        <v/>
      </c>
      <c r="Y134" s="49" t="str">
        <f t="shared" si="86"/>
        <v/>
      </c>
      <c r="Z134" s="50" t="str">
        <f t="shared" si="87"/>
        <v/>
      </c>
      <c r="AA134" s="53" t="str">
        <f t="shared" si="88"/>
        <v/>
      </c>
      <c r="AB134" s="53" t="str">
        <f t="shared" si="92"/>
        <v/>
      </c>
      <c r="AC134" s="53" t="str">
        <f t="shared" si="93"/>
        <v/>
      </c>
      <c r="AD134" s="47" t="str">
        <f t="shared" si="94"/>
        <v/>
      </c>
      <c r="AE134" s="53" t="str">
        <f t="shared" si="95"/>
        <v/>
      </c>
      <c r="AF134" s="53" t="str">
        <f t="shared" si="96"/>
        <v/>
      </c>
      <c r="AG134" s="71" t="str">
        <f t="shared" ca="1" si="89"/>
        <v/>
      </c>
      <c r="AH134" s="72" t="str">
        <f t="shared" ca="1" si="90"/>
        <v/>
      </c>
    </row>
    <row r="135" spans="1:34">
      <c r="A135" s="52" t="str">
        <f t="shared" si="97"/>
        <v/>
      </c>
      <c r="B135" s="53" t="str">
        <f t="shared" si="91"/>
        <v/>
      </c>
      <c r="C135" s="54" t="str">
        <f t="shared" si="69"/>
        <v/>
      </c>
      <c r="D135" s="49" t="str">
        <f t="shared" si="70"/>
        <v/>
      </c>
      <c r="E135" s="50" t="str">
        <f t="shared" si="71"/>
        <v/>
      </c>
      <c r="F135" s="53" t="str">
        <f t="shared" si="72"/>
        <v/>
      </c>
      <c r="G135" s="51"/>
      <c r="H135" s="52" t="str">
        <f t="shared" si="98"/>
        <v/>
      </c>
      <c r="I135" s="53" t="str">
        <f t="shared" si="73"/>
        <v/>
      </c>
      <c r="J135" s="54" t="str">
        <f t="shared" si="74"/>
        <v/>
      </c>
      <c r="K135" s="49" t="str">
        <f t="shared" si="75"/>
        <v/>
      </c>
      <c r="L135" s="50" t="str">
        <f t="shared" si="76"/>
        <v/>
      </c>
      <c r="M135" s="53" t="str">
        <f t="shared" si="77"/>
        <v/>
      </c>
      <c r="N135" s="51"/>
      <c r="O135" s="52" t="str">
        <f t="shared" si="99"/>
        <v/>
      </c>
      <c r="P135" s="53" t="str">
        <f t="shared" si="78"/>
        <v/>
      </c>
      <c r="Q135" s="54" t="str">
        <f t="shared" si="79"/>
        <v/>
      </c>
      <c r="R135" s="49" t="str">
        <f t="shared" si="80"/>
        <v/>
      </c>
      <c r="S135" s="50" t="str">
        <f t="shared" si="81"/>
        <v/>
      </c>
      <c r="T135" s="53" t="str">
        <f t="shared" si="82"/>
        <v/>
      </c>
      <c r="U135" s="51"/>
      <c r="V135" s="52" t="str">
        <f t="shared" si="83"/>
        <v/>
      </c>
      <c r="W135" s="53" t="str">
        <f t="shared" si="84"/>
        <v/>
      </c>
      <c r="X135" s="54" t="str">
        <f t="shared" si="85"/>
        <v/>
      </c>
      <c r="Y135" s="49" t="str">
        <f t="shared" si="86"/>
        <v/>
      </c>
      <c r="Z135" s="50" t="str">
        <f t="shared" si="87"/>
        <v/>
      </c>
      <c r="AA135" s="53" t="str">
        <f t="shared" si="88"/>
        <v/>
      </c>
      <c r="AB135" s="53" t="str">
        <f t="shared" si="92"/>
        <v/>
      </c>
      <c r="AC135" s="53" t="str">
        <f t="shared" si="93"/>
        <v/>
      </c>
      <c r="AD135" s="47" t="str">
        <f t="shared" si="94"/>
        <v/>
      </c>
      <c r="AE135" s="53" t="str">
        <f t="shared" si="95"/>
        <v/>
      </c>
      <c r="AF135" s="53" t="str">
        <f t="shared" si="96"/>
        <v/>
      </c>
      <c r="AG135" s="71" t="str">
        <f t="shared" ca="1" si="89"/>
        <v/>
      </c>
      <c r="AH135" s="72" t="str">
        <f t="shared" ca="1" si="90"/>
        <v/>
      </c>
    </row>
    <row r="136" spans="1:34">
      <c r="A136" s="52" t="str">
        <f t="shared" si="97"/>
        <v/>
      </c>
      <c r="B136" s="53" t="str">
        <f t="shared" si="91"/>
        <v/>
      </c>
      <c r="C136" s="54" t="str">
        <f t="shared" ref="C136:C199" si="100">IF(ISNUMBER(A136),IF(ISTEXT(VLOOKUP(A136,DL,3,0)),VLOOKUP(A136,DL,3,0),TEXT(VLOOKUP(A136,DL,3,0),"dd/mm/yyyy")),"")</f>
        <v/>
      </c>
      <c r="D136" s="49" t="str">
        <f t="shared" ref="D136:D199" si="101">IF(ISNUMBER(A136),IF(VLOOKUP(A136,DL,4,0)="x","Nữ","Nam"),"")</f>
        <v/>
      </c>
      <c r="E136" s="50" t="str">
        <f t="shared" ref="E136:E199" si="102">IF(ISNUMBER(A136),VLOOKUP(A136,DL,7,0)&amp;VLOOKUP(A136,DL,8,0),"")</f>
        <v/>
      </c>
      <c r="F136" s="53" t="str">
        <f t="shared" ref="F136:F199" si="103">IF(ISNUMBER(A136),VLOOKUP(A136,DL,8,0),"")</f>
        <v/>
      </c>
      <c r="G136" s="51"/>
      <c r="H136" s="52" t="str">
        <f t="shared" si="98"/>
        <v/>
      </c>
      <c r="I136" s="53" t="str">
        <f t="shared" ref="I136:I199" si="104">IF(ISNUMBER(H136),VLOOKUP(H136,DL,2,0),"")</f>
        <v/>
      </c>
      <c r="J136" s="54" t="str">
        <f t="shared" ref="J136:J199" si="105">IF(ISNUMBER(H136),IF(ISTEXT(VLOOKUP(H136,DL,3,0)),VLOOKUP(H136,DL,3,0),TEXT(VLOOKUP(H136,DL,3,0),"dd/mm/yyyy")),"")</f>
        <v/>
      </c>
      <c r="K136" s="49" t="str">
        <f t="shared" ref="K136:K199" si="106">IF(ISNUMBER(H136),IF(VLOOKUP(H136,DL,4,0)="x","Nữ","Nam"),"")</f>
        <v/>
      </c>
      <c r="L136" s="50" t="str">
        <f t="shared" ref="L136:L199" si="107">IF(ISNUMBER(H136),VLOOKUP(H136,DL,7,0)&amp;VLOOKUP(H136,DL,8,0),"")</f>
        <v/>
      </c>
      <c r="M136" s="53" t="str">
        <f t="shared" ref="M136:M199" si="108">IF(ISNUMBER(H136),VLOOKUP(H136,DL,8,0),"")</f>
        <v/>
      </c>
      <c r="N136" s="51"/>
      <c r="O136" s="52" t="str">
        <f t="shared" si="99"/>
        <v/>
      </c>
      <c r="P136" s="53" t="str">
        <f t="shared" ref="P136:P199" si="109">IF(ISNUMBER(O136),VLOOKUP(O136,DL,2,0),"")</f>
        <v/>
      </c>
      <c r="Q136" s="54" t="str">
        <f t="shared" ref="Q136:Q199" si="110">IF(ISNUMBER(O136),IF(ISTEXT(VLOOKUP(O136,DL,3,0)),VLOOKUP(O136,DL,3,0),TEXT(VLOOKUP(O136,DL,3,0),"dd/mm/yyyy")),"")</f>
        <v/>
      </c>
      <c r="R136" s="49" t="str">
        <f t="shared" ref="R136:R199" si="111">IF(ISNUMBER(O136),IF(VLOOKUP(O136,DL,4,0)="x","Nữ","Nam"),"")</f>
        <v/>
      </c>
      <c r="S136" s="50" t="str">
        <f t="shared" ref="S136:S199" si="112">IF(ISNUMBER(O136),VLOOKUP(O136,DL,7,0)&amp;VLOOKUP(O136,DL,8,0),"")</f>
        <v/>
      </c>
      <c r="T136" s="53" t="str">
        <f t="shared" ref="T136:T199" si="113">IF(ISNUMBER(O136),VLOOKUP(O136,DL,8,0),"")</f>
        <v/>
      </c>
      <c r="U136" s="51"/>
      <c r="V136" s="52" t="str">
        <f t="shared" ref="V136:V199" si="114">IF(V135&lt;TSCT,V135+1,"")</f>
        <v/>
      </c>
      <c r="W136" s="53" t="str">
        <f t="shared" ref="W136:W199" si="115">IF(ISNUMBER(V136),VLOOKUP(V136,DL,2,0),"")</f>
        <v/>
      </c>
      <c r="X136" s="54" t="str">
        <f t="shared" ref="X136:X199" si="116">IF(ISNUMBER(V136),IF(ISTEXT(VLOOKUP(V136,DL,3,0)),VLOOKUP(V136,DL,3,0),TEXT(VLOOKUP(V136,DL,3,0),"dd/mm/yyyy")),"")</f>
        <v/>
      </c>
      <c r="Y136" s="49" t="str">
        <f t="shared" ref="Y136:Y199" si="117">IF(ISNUMBER(V136),IF(VLOOKUP(V136,DL,4,0)="x","Nữ","Nam"),"")</f>
        <v/>
      </c>
      <c r="Z136" s="50" t="str">
        <f t="shared" ref="Z136:Z199" si="118">IF(ISNUMBER(V136),VLOOKUP(V136,DL,7,0)&amp;VLOOKUP(V136,DL,8,0),"")</f>
        <v/>
      </c>
      <c r="AA136" s="53" t="str">
        <f t="shared" ref="AA136:AA199" si="119">IF(ISNUMBER(V136),VLOOKUP(V136,DL,8,0),"")</f>
        <v/>
      </c>
      <c r="AB136" s="53" t="str">
        <f t="shared" si="92"/>
        <v/>
      </c>
      <c r="AC136" s="53" t="str">
        <f t="shared" si="93"/>
        <v/>
      </c>
      <c r="AD136" s="47" t="str">
        <f t="shared" si="94"/>
        <v/>
      </c>
      <c r="AE136" s="53" t="str">
        <f t="shared" si="95"/>
        <v/>
      </c>
      <c r="AF136" s="53" t="str">
        <f t="shared" si="96"/>
        <v/>
      </c>
      <c r="AG136" s="71" t="str">
        <f t="shared" ref="AG136:AG199" ca="1" si="120">IF(ISNUMBER(A136),TEXT(DAY(TODAY()),"00"),"")</f>
        <v/>
      </c>
      <c r="AH136" s="72" t="str">
        <f t="shared" ref="AH136:AH199" ca="1" si="121">IF(ISNUMBER(A136),TEXT(MONTH(TODAY()),"00"),"")</f>
        <v/>
      </c>
    </row>
    <row r="137" spans="1:34">
      <c r="A137" s="52" t="str">
        <f t="shared" si="97"/>
        <v/>
      </c>
      <c r="B137" s="53" t="str">
        <f t="shared" si="91"/>
        <v/>
      </c>
      <c r="C137" s="54" t="str">
        <f t="shared" si="100"/>
        <v/>
      </c>
      <c r="D137" s="49" t="str">
        <f t="shared" si="101"/>
        <v/>
      </c>
      <c r="E137" s="50" t="str">
        <f t="shared" si="102"/>
        <v/>
      </c>
      <c r="F137" s="53" t="str">
        <f t="shared" si="103"/>
        <v/>
      </c>
      <c r="G137" s="51"/>
      <c r="H137" s="52" t="str">
        <f t="shared" si="98"/>
        <v/>
      </c>
      <c r="I137" s="53" t="str">
        <f t="shared" si="104"/>
        <v/>
      </c>
      <c r="J137" s="54" t="str">
        <f t="shared" si="105"/>
        <v/>
      </c>
      <c r="K137" s="49" t="str">
        <f t="shared" si="106"/>
        <v/>
      </c>
      <c r="L137" s="50" t="str">
        <f t="shared" si="107"/>
        <v/>
      </c>
      <c r="M137" s="53" t="str">
        <f t="shared" si="108"/>
        <v/>
      </c>
      <c r="N137" s="51"/>
      <c r="O137" s="52" t="str">
        <f t="shared" si="99"/>
        <v/>
      </c>
      <c r="P137" s="53" t="str">
        <f t="shared" si="109"/>
        <v/>
      </c>
      <c r="Q137" s="54" t="str">
        <f t="shared" si="110"/>
        <v/>
      </c>
      <c r="R137" s="49" t="str">
        <f t="shared" si="111"/>
        <v/>
      </c>
      <c r="S137" s="50" t="str">
        <f t="shared" si="112"/>
        <v/>
      </c>
      <c r="T137" s="53" t="str">
        <f t="shared" si="113"/>
        <v/>
      </c>
      <c r="U137" s="51"/>
      <c r="V137" s="52" t="str">
        <f t="shared" si="114"/>
        <v/>
      </c>
      <c r="W137" s="53" t="str">
        <f t="shared" si="115"/>
        <v/>
      </c>
      <c r="X137" s="54" t="str">
        <f t="shared" si="116"/>
        <v/>
      </c>
      <c r="Y137" s="49" t="str">
        <f t="shared" si="117"/>
        <v/>
      </c>
      <c r="Z137" s="50" t="str">
        <f t="shared" si="118"/>
        <v/>
      </c>
      <c r="AA137" s="53" t="str">
        <f t="shared" si="119"/>
        <v/>
      </c>
      <c r="AB137" s="53" t="str">
        <f t="shared" si="92"/>
        <v/>
      </c>
      <c r="AC137" s="53" t="str">
        <f t="shared" si="93"/>
        <v/>
      </c>
      <c r="AD137" s="47" t="str">
        <f t="shared" si="94"/>
        <v/>
      </c>
      <c r="AE137" s="53" t="str">
        <f t="shared" si="95"/>
        <v/>
      </c>
      <c r="AF137" s="53" t="str">
        <f t="shared" si="96"/>
        <v/>
      </c>
      <c r="AG137" s="71" t="str">
        <f t="shared" ca="1" si="120"/>
        <v/>
      </c>
      <c r="AH137" s="72" t="str">
        <f t="shared" ca="1" si="121"/>
        <v/>
      </c>
    </row>
    <row r="138" spans="1:34">
      <c r="A138" s="52" t="str">
        <f t="shared" si="97"/>
        <v/>
      </c>
      <c r="B138" s="53" t="str">
        <f t="shared" si="91"/>
        <v/>
      </c>
      <c r="C138" s="54" t="str">
        <f t="shared" si="100"/>
        <v/>
      </c>
      <c r="D138" s="49" t="str">
        <f t="shared" si="101"/>
        <v/>
      </c>
      <c r="E138" s="50" t="str">
        <f t="shared" si="102"/>
        <v/>
      </c>
      <c r="F138" s="53" t="str">
        <f t="shared" si="103"/>
        <v/>
      </c>
      <c r="G138" s="51"/>
      <c r="H138" s="52" t="str">
        <f t="shared" si="98"/>
        <v/>
      </c>
      <c r="I138" s="53" t="str">
        <f t="shared" si="104"/>
        <v/>
      </c>
      <c r="J138" s="54" t="str">
        <f t="shared" si="105"/>
        <v/>
      </c>
      <c r="K138" s="49" t="str">
        <f t="shared" si="106"/>
        <v/>
      </c>
      <c r="L138" s="50" t="str">
        <f t="shared" si="107"/>
        <v/>
      </c>
      <c r="M138" s="53" t="str">
        <f t="shared" si="108"/>
        <v/>
      </c>
      <c r="N138" s="51"/>
      <c r="O138" s="52" t="str">
        <f t="shared" si="99"/>
        <v/>
      </c>
      <c r="P138" s="53" t="str">
        <f t="shared" si="109"/>
        <v/>
      </c>
      <c r="Q138" s="54" t="str">
        <f t="shared" si="110"/>
        <v/>
      </c>
      <c r="R138" s="49" t="str">
        <f t="shared" si="111"/>
        <v/>
      </c>
      <c r="S138" s="50" t="str">
        <f t="shared" si="112"/>
        <v/>
      </c>
      <c r="T138" s="53" t="str">
        <f t="shared" si="113"/>
        <v/>
      </c>
      <c r="U138" s="51"/>
      <c r="V138" s="52" t="str">
        <f t="shared" si="114"/>
        <v/>
      </c>
      <c r="W138" s="53" t="str">
        <f t="shared" si="115"/>
        <v/>
      </c>
      <c r="X138" s="54" t="str">
        <f t="shared" si="116"/>
        <v/>
      </c>
      <c r="Y138" s="49" t="str">
        <f t="shared" si="117"/>
        <v/>
      </c>
      <c r="Z138" s="50" t="str">
        <f t="shared" si="118"/>
        <v/>
      </c>
      <c r="AA138" s="53" t="str">
        <f t="shared" si="119"/>
        <v/>
      </c>
      <c r="AB138" s="53" t="str">
        <f t="shared" si="92"/>
        <v/>
      </c>
      <c r="AC138" s="53" t="str">
        <f t="shared" si="93"/>
        <v/>
      </c>
      <c r="AD138" s="47" t="str">
        <f t="shared" si="94"/>
        <v/>
      </c>
      <c r="AE138" s="53" t="str">
        <f t="shared" si="95"/>
        <v/>
      </c>
      <c r="AF138" s="53" t="str">
        <f t="shared" si="96"/>
        <v/>
      </c>
      <c r="AG138" s="71" t="str">
        <f t="shared" ca="1" si="120"/>
        <v/>
      </c>
      <c r="AH138" s="72" t="str">
        <f t="shared" ca="1" si="121"/>
        <v/>
      </c>
    </row>
    <row r="139" spans="1:34">
      <c r="A139" s="52" t="str">
        <f t="shared" si="97"/>
        <v/>
      </c>
      <c r="B139" s="53" t="str">
        <f t="shared" si="91"/>
        <v/>
      </c>
      <c r="C139" s="54" t="str">
        <f t="shared" si="100"/>
        <v/>
      </c>
      <c r="D139" s="49" t="str">
        <f t="shared" si="101"/>
        <v/>
      </c>
      <c r="E139" s="50" t="str">
        <f t="shared" si="102"/>
        <v/>
      </c>
      <c r="F139" s="53" t="str">
        <f t="shared" si="103"/>
        <v/>
      </c>
      <c r="G139" s="51"/>
      <c r="H139" s="52" t="str">
        <f t="shared" si="98"/>
        <v/>
      </c>
      <c r="I139" s="53" t="str">
        <f t="shared" si="104"/>
        <v/>
      </c>
      <c r="J139" s="54" t="str">
        <f t="shared" si="105"/>
        <v/>
      </c>
      <c r="K139" s="49" t="str">
        <f t="shared" si="106"/>
        <v/>
      </c>
      <c r="L139" s="50" t="str">
        <f t="shared" si="107"/>
        <v/>
      </c>
      <c r="M139" s="53" t="str">
        <f t="shared" si="108"/>
        <v/>
      </c>
      <c r="N139" s="51"/>
      <c r="O139" s="52" t="str">
        <f t="shared" si="99"/>
        <v/>
      </c>
      <c r="P139" s="53" t="str">
        <f t="shared" si="109"/>
        <v/>
      </c>
      <c r="Q139" s="54" t="str">
        <f t="shared" si="110"/>
        <v/>
      </c>
      <c r="R139" s="49" t="str">
        <f t="shared" si="111"/>
        <v/>
      </c>
      <c r="S139" s="50" t="str">
        <f t="shared" si="112"/>
        <v/>
      </c>
      <c r="T139" s="53" t="str">
        <f t="shared" si="113"/>
        <v/>
      </c>
      <c r="U139" s="51"/>
      <c r="V139" s="52" t="str">
        <f t="shared" si="114"/>
        <v/>
      </c>
      <c r="W139" s="53" t="str">
        <f t="shared" si="115"/>
        <v/>
      </c>
      <c r="X139" s="54" t="str">
        <f t="shared" si="116"/>
        <v/>
      </c>
      <c r="Y139" s="49" t="str">
        <f t="shared" si="117"/>
        <v/>
      </c>
      <c r="Z139" s="50" t="str">
        <f t="shared" si="118"/>
        <v/>
      </c>
      <c r="AA139" s="53" t="str">
        <f t="shared" si="119"/>
        <v/>
      </c>
      <c r="AB139" s="53" t="str">
        <f t="shared" si="92"/>
        <v/>
      </c>
      <c r="AC139" s="53" t="str">
        <f t="shared" si="93"/>
        <v/>
      </c>
      <c r="AD139" s="47" t="str">
        <f t="shared" si="94"/>
        <v/>
      </c>
      <c r="AE139" s="53" t="str">
        <f t="shared" si="95"/>
        <v/>
      </c>
      <c r="AF139" s="53" t="str">
        <f t="shared" si="96"/>
        <v/>
      </c>
      <c r="AG139" s="71" t="str">
        <f t="shared" ca="1" si="120"/>
        <v/>
      </c>
      <c r="AH139" s="72" t="str">
        <f t="shared" ca="1" si="121"/>
        <v/>
      </c>
    </row>
    <row r="140" spans="1:34">
      <c r="A140" s="52" t="str">
        <f t="shared" si="97"/>
        <v/>
      </c>
      <c r="B140" s="53" t="str">
        <f t="shared" si="91"/>
        <v/>
      </c>
      <c r="C140" s="54" t="str">
        <f t="shared" si="100"/>
        <v/>
      </c>
      <c r="D140" s="49" t="str">
        <f t="shared" si="101"/>
        <v/>
      </c>
      <c r="E140" s="50" t="str">
        <f t="shared" si="102"/>
        <v/>
      </c>
      <c r="F140" s="53" t="str">
        <f t="shared" si="103"/>
        <v/>
      </c>
      <c r="G140" s="51"/>
      <c r="H140" s="52" t="str">
        <f t="shared" si="98"/>
        <v/>
      </c>
      <c r="I140" s="53" t="str">
        <f t="shared" si="104"/>
        <v/>
      </c>
      <c r="J140" s="54" t="str">
        <f t="shared" si="105"/>
        <v/>
      </c>
      <c r="K140" s="49" t="str">
        <f t="shared" si="106"/>
        <v/>
      </c>
      <c r="L140" s="50" t="str">
        <f t="shared" si="107"/>
        <v/>
      </c>
      <c r="M140" s="53" t="str">
        <f t="shared" si="108"/>
        <v/>
      </c>
      <c r="N140" s="51"/>
      <c r="O140" s="52" t="str">
        <f t="shared" si="99"/>
        <v/>
      </c>
      <c r="P140" s="53" t="str">
        <f t="shared" si="109"/>
        <v/>
      </c>
      <c r="Q140" s="54" t="str">
        <f t="shared" si="110"/>
        <v/>
      </c>
      <c r="R140" s="49" t="str">
        <f t="shared" si="111"/>
        <v/>
      </c>
      <c r="S140" s="50" t="str">
        <f t="shared" si="112"/>
        <v/>
      </c>
      <c r="T140" s="53" t="str">
        <f t="shared" si="113"/>
        <v/>
      </c>
      <c r="U140" s="51"/>
      <c r="V140" s="52" t="str">
        <f t="shared" si="114"/>
        <v/>
      </c>
      <c r="W140" s="53" t="str">
        <f t="shared" si="115"/>
        <v/>
      </c>
      <c r="X140" s="54" t="str">
        <f t="shared" si="116"/>
        <v/>
      </c>
      <c r="Y140" s="49" t="str">
        <f t="shared" si="117"/>
        <v/>
      </c>
      <c r="Z140" s="50" t="str">
        <f t="shared" si="118"/>
        <v/>
      </c>
      <c r="AA140" s="53" t="str">
        <f t="shared" si="119"/>
        <v/>
      </c>
      <c r="AB140" s="53" t="str">
        <f t="shared" si="92"/>
        <v/>
      </c>
      <c r="AC140" s="53" t="str">
        <f t="shared" si="93"/>
        <v/>
      </c>
      <c r="AD140" s="47" t="str">
        <f t="shared" si="94"/>
        <v/>
      </c>
      <c r="AE140" s="53" t="str">
        <f t="shared" si="95"/>
        <v/>
      </c>
      <c r="AF140" s="53" t="str">
        <f t="shared" si="96"/>
        <v/>
      </c>
      <c r="AG140" s="71" t="str">
        <f t="shared" ca="1" si="120"/>
        <v/>
      </c>
      <c r="AH140" s="72" t="str">
        <f t="shared" ca="1" si="121"/>
        <v/>
      </c>
    </row>
    <row r="141" spans="1:34">
      <c r="A141" s="52" t="str">
        <f t="shared" si="97"/>
        <v/>
      </c>
      <c r="B141" s="53" t="str">
        <f t="shared" si="91"/>
        <v/>
      </c>
      <c r="C141" s="54" t="str">
        <f t="shared" si="100"/>
        <v/>
      </c>
      <c r="D141" s="49" t="str">
        <f t="shared" si="101"/>
        <v/>
      </c>
      <c r="E141" s="50" t="str">
        <f t="shared" si="102"/>
        <v/>
      </c>
      <c r="F141" s="53" t="str">
        <f t="shared" si="103"/>
        <v/>
      </c>
      <c r="G141" s="51"/>
      <c r="H141" s="52" t="str">
        <f t="shared" si="98"/>
        <v/>
      </c>
      <c r="I141" s="53" t="str">
        <f t="shared" si="104"/>
        <v/>
      </c>
      <c r="J141" s="54" t="str">
        <f t="shared" si="105"/>
        <v/>
      </c>
      <c r="K141" s="49" t="str">
        <f t="shared" si="106"/>
        <v/>
      </c>
      <c r="L141" s="50" t="str">
        <f t="shared" si="107"/>
        <v/>
      </c>
      <c r="M141" s="53" t="str">
        <f t="shared" si="108"/>
        <v/>
      </c>
      <c r="N141" s="51"/>
      <c r="O141" s="52" t="str">
        <f t="shared" si="99"/>
        <v/>
      </c>
      <c r="P141" s="53" t="str">
        <f t="shared" si="109"/>
        <v/>
      </c>
      <c r="Q141" s="54" t="str">
        <f t="shared" si="110"/>
        <v/>
      </c>
      <c r="R141" s="49" t="str">
        <f t="shared" si="111"/>
        <v/>
      </c>
      <c r="S141" s="50" t="str">
        <f t="shared" si="112"/>
        <v/>
      </c>
      <c r="T141" s="53" t="str">
        <f t="shared" si="113"/>
        <v/>
      </c>
      <c r="U141" s="51"/>
      <c r="V141" s="52" t="str">
        <f t="shared" si="114"/>
        <v/>
      </c>
      <c r="W141" s="53" t="str">
        <f t="shared" si="115"/>
        <v/>
      </c>
      <c r="X141" s="54" t="str">
        <f t="shared" si="116"/>
        <v/>
      </c>
      <c r="Y141" s="49" t="str">
        <f t="shared" si="117"/>
        <v/>
      </c>
      <c r="Z141" s="50" t="str">
        <f t="shared" si="118"/>
        <v/>
      </c>
      <c r="AA141" s="53" t="str">
        <f t="shared" si="119"/>
        <v/>
      </c>
      <c r="AB141" s="53" t="str">
        <f t="shared" si="92"/>
        <v/>
      </c>
      <c r="AC141" s="53" t="str">
        <f t="shared" si="93"/>
        <v/>
      </c>
      <c r="AD141" s="47" t="str">
        <f t="shared" si="94"/>
        <v/>
      </c>
      <c r="AE141" s="53" t="str">
        <f t="shared" si="95"/>
        <v/>
      </c>
      <c r="AF141" s="53" t="str">
        <f t="shared" si="96"/>
        <v/>
      </c>
      <c r="AG141" s="71" t="str">
        <f t="shared" ca="1" si="120"/>
        <v/>
      </c>
      <c r="AH141" s="72" t="str">
        <f t="shared" ca="1" si="121"/>
        <v/>
      </c>
    </row>
    <row r="142" spans="1:34">
      <c r="A142" s="52" t="str">
        <f t="shared" si="97"/>
        <v/>
      </c>
      <c r="B142" s="53" t="str">
        <f t="shared" si="91"/>
        <v/>
      </c>
      <c r="C142" s="54" t="str">
        <f t="shared" si="100"/>
        <v/>
      </c>
      <c r="D142" s="49" t="str">
        <f t="shared" si="101"/>
        <v/>
      </c>
      <c r="E142" s="50" t="str">
        <f t="shared" si="102"/>
        <v/>
      </c>
      <c r="F142" s="53" t="str">
        <f t="shared" si="103"/>
        <v/>
      </c>
      <c r="G142" s="51"/>
      <c r="H142" s="52" t="str">
        <f t="shared" si="98"/>
        <v/>
      </c>
      <c r="I142" s="53" t="str">
        <f t="shared" si="104"/>
        <v/>
      </c>
      <c r="J142" s="54" t="str">
        <f t="shared" si="105"/>
        <v/>
      </c>
      <c r="K142" s="49" t="str">
        <f t="shared" si="106"/>
        <v/>
      </c>
      <c r="L142" s="50" t="str">
        <f t="shared" si="107"/>
        <v/>
      </c>
      <c r="M142" s="53" t="str">
        <f t="shared" si="108"/>
        <v/>
      </c>
      <c r="N142" s="51"/>
      <c r="O142" s="52" t="str">
        <f t="shared" si="99"/>
        <v/>
      </c>
      <c r="P142" s="53" t="str">
        <f t="shared" si="109"/>
        <v/>
      </c>
      <c r="Q142" s="54" t="str">
        <f t="shared" si="110"/>
        <v/>
      </c>
      <c r="R142" s="49" t="str">
        <f t="shared" si="111"/>
        <v/>
      </c>
      <c r="S142" s="50" t="str">
        <f t="shared" si="112"/>
        <v/>
      </c>
      <c r="T142" s="53" t="str">
        <f t="shared" si="113"/>
        <v/>
      </c>
      <c r="U142" s="51"/>
      <c r="V142" s="52" t="str">
        <f t="shared" si="114"/>
        <v/>
      </c>
      <c r="W142" s="53" t="str">
        <f t="shared" si="115"/>
        <v/>
      </c>
      <c r="X142" s="54" t="str">
        <f t="shared" si="116"/>
        <v/>
      </c>
      <c r="Y142" s="49" t="str">
        <f t="shared" si="117"/>
        <v/>
      </c>
      <c r="Z142" s="50" t="str">
        <f t="shared" si="118"/>
        <v/>
      </c>
      <c r="AA142" s="53" t="str">
        <f t="shared" si="119"/>
        <v/>
      </c>
      <c r="AB142" s="53" t="str">
        <f t="shared" si="92"/>
        <v/>
      </c>
      <c r="AC142" s="53" t="str">
        <f t="shared" si="93"/>
        <v/>
      </c>
      <c r="AD142" s="47" t="str">
        <f t="shared" si="94"/>
        <v/>
      </c>
      <c r="AE142" s="53" t="str">
        <f t="shared" si="95"/>
        <v/>
      </c>
      <c r="AF142" s="53" t="str">
        <f t="shared" si="96"/>
        <v/>
      </c>
      <c r="AG142" s="71" t="str">
        <f t="shared" ca="1" si="120"/>
        <v/>
      </c>
      <c r="AH142" s="72" t="str">
        <f t="shared" ca="1" si="121"/>
        <v/>
      </c>
    </row>
    <row r="143" spans="1:34">
      <c r="A143" s="52" t="str">
        <f t="shared" si="97"/>
        <v/>
      </c>
      <c r="B143" s="53" t="str">
        <f t="shared" si="91"/>
        <v/>
      </c>
      <c r="C143" s="54" t="str">
        <f t="shared" si="100"/>
        <v/>
      </c>
      <c r="D143" s="49" t="str">
        <f t="shared" si="101"/>
        <v/>
      </c>
      <c r="E143" s="50" t="str">
        <f t="shared" si="102"/>
        <v/>
      </c>
      <c r="F143" s="53" t="str">
        <f t="shared" si="103"/>
        <v/>
      </c>
      <c r="G143" s="51"/>
      <c r="H143" s="52" t="str">
        <f t="shared" si="98"/>
        <v/>
      </c>
      <c r="I143" s="53" t="str">
        <f t="shared" si="104"/>
        <v/>
      </c>
      <c r="J143" s="54" t="str">
        <f t="shared" si="105"/>
        <v/>
      </c>
      <c r="K143" s="49" t="str">
        <f t="shared" si="106"/>
        <v/>
      </c>
      <c r="L143" s="50" t="str">
        <f t="shared" si="107"/>
        <v/>
      </c>
      <c r="M143" s="53" t="str">
        <f t="shared" si="108"/>
        <v/>
      </c>
      <c r="N143" s="51"/>
      <c r="O143" s="52" t="str">
        <f t="shared" si="99"/>
        <v/>
      </c>
      <c r="P143" s="53" t="str">
        <f t="shared" si="109"/>
        <v/>
      </c>
      <c r="Q143" s="54" t="str">
        <f t="shared" si="110"/>
        <v/>
      </c>
      <c r="R143" s="49" t="str">
        <f t="shared" si="111"/>
        <v/>
      </c>
      <c r="S143" s="50" t="str">
        <f t="shared" si="112"/>
        <v/>
      </c>
      <c r="T143" s="53" t="str">
        <f t="shared" si="113"/>
        <v/>
      </c>
      <c r="U143" s="51"/>
      <c r="V143" s="52" t="str">
        <f t="shared" si="114"/>
        <v/>
      </c>
      <c r="W143" s="53" t="str">
        <f t="shared" si="115"/>
        <v/>
      </c>
      <c r="X143" s="54" t="str">
        <f t="shared" si="116"/>
        <v/>
      </c>
      <c r="Y143" s="49" t="str">
        <f t="shared" si="117"/>
        <v/>
      </c>
      <c r="Z143" s="50" t="str">
        <f t="shared" si="118"/>
        <v/>
      </c>
      <c r="AA143" s="53" t="str">
        <f t="shared" si="119"/>
        <v/>
      </c>
      <c r="AB143" s="53" t="str">
        <f t="shared" si="92"/>
        <v/>
      </c>
      <c r="AC143" s="53" t="str">
        <f t="shared" si="93"/>
        <v/>
      </c>
      <c r="AD143" s="47" t="str">
        <f t="shared" si="94"/>
        <v/>
      </c>
      <c r="AE143" s="53" t="str">
        <f t="shared" si="95"/>
        <v/>
      </c>
      <c r="AF143" s="53" t="str">
        <f t="shared" si="96"/>
        <v/>
      </c>
      <c r="AG143" s="71" t="str">
        <f t="shared" ca="1" si="120"/>
        <v/>
      </c>
      <c r="AH143" s="72" t="str">
        <f t="shared" ca="1" si="121"/>
        <v/>
      </c>
    </row>
    <row r="144" spans="1:34">
      <c r="A144" s="52" t="str">
        <f t="shared" si="97"/>
        <v/>
      </c>
      <c r="B144" s="53" t="str">
        <f t="shared" si="91"/>
        <v/>
      </c>
      <c r="C144" s="54" t="str">
        <f t="shared" si="100"/>
        <v/>
      </c>
      <c r="D144" s="49" t="str">
        <f t="shared" si="101"/>
        <v/>
      </c>
      <c r="E144" s="50" t="str">
        <f t="shared" si="102"/>
        <v/>
      </c>
      <c r="F144" s="53" t="str">
        <f t="shared" si="103"/>
        <v/>
      </c>
      <c r="G144" s="51"/>
      <c r="H144" s="52" t="str">
        <f t="shared" si="98"/>
        <v/>
      </c>
      <c r="I144" s="53" t="str">
        <f t="shared" si="104"/>
        <v/>
      </c>
      <c r="J144" s="54" t="str">
        <f t="shared" si="105"/>
        <v/>
      </c>
      <c r="K144" s="49" t="str">
        <f t="shared" si="106"/>
        <v/>
      </c>
      <c r="L144" s="50" t="str">
        <f t="shared" si="107"/>
        <v/>
      </c>
      <c r="M144" s="53" t="str">
        <f t="shared" si="108"/>
        <v/>
      </c>
      <c r="N144" s="51"/>
      <c r="O144" s="52" t="str">
        <f t="shared" si="99"/>
        <v/>
      </c>
      <c r="P144" s="53" t="str">
        <f t="shared" si="109"/>
        <v/>
      </c>
      <c r="Q144" s="54" t="str">
        <f t="shared" si="110"/>
        <v/>
      </c>
      <c r="R144" s="49" t="str">
        <f t="shared" si="111"/>
        <v/>
      </c>
      <c r="S144" s="50" t="str">
        <f t="shared" si="112"/>
        <v/>
      </c>
      <c r="T144" s="53" t="str">
        <f t="shared" si="113"/>
        <v/>
      </c>
      <c r="U144" s="51"/>
      <c r="V144" s="52" t="str">
        <f t="shared" si="114"/>
        <v/>
      </c>
      <c r="W144" s="53" t="str">
        <f t="shared" si="115"/>
        <v/>
      </c>
      <c r="X144" s="54" t="str">
        <f t="shared" si="116"/>
        <v/>
      </c>
      <c r="Y144" s="49" t="str">
        <f t="shared" si="117"/>
        <v/>
      </c>
      <c r="Z144" s="50" t="str">
        <f t="shared" si="118"/>
        <v/>
      </c>
      <c r="AA144" s="53" t="str">
        <f t="shared" si="119"/>
        <v/>
      </c>
      <c r="AB144" s="53" t="str">
        <f t="shared" si="92"/>
        <v/>
      </c>
      <c r="AC144" s="53" t="str">
        <f t="shared" si="93"/>
        <v/>
      </c>
      <c r="AD144" s="47" t="str">
        <f t="shared" si="94"/>
        <v/>
      </c>
      <c r="AE144" s="53" t="str">
        <f t="shared" si="95"/>
        <v/>
      </c>
      <c r="AF144" s="53" t="str">
        <f t="shared" si="96"/>
        <v/>
      </c>
      <c r="AG144" s="71" t="str">
        <f t="shared" ca="1" si="120"/>
        <v/>
      </c>
      <c r="AH144" s="72" t="str">
        <f t="shared" ca="1" si="121"/>
        <v/>
      </c>
    </row>
    <row r="145" spans="1:34">
      <c r="A145" s="52" t="str">
        <f t="shared" si="97"/>
        <v/>
      </c>
      <c r="B145" s="53" t="str">
        <f t="shared" si="91"/>
        <v/>
      </c>
      <c r="C145" s="54" t="str">
        <f t="shared" si="100"/>
        <v/>
      </c>
      <c r="D145" s="49" t="str">
        <f t="shared" si="101"/>
        <v/>
      </c>
      <c r="E145" s="50" t="str">
        <f t="shared" si="102"/>
        <v/>
      </c>
      <c r="F145" s="53" t="str">
        <f t="shared" si="103"/>
        <v/>
      </c>
      <c r="G145" s="51"/>
      <c r="H145" s="52" t="str">
        <f t="shared" si="98"/>
        <v/>
      </c>
      <c r="I145" s="53" t="str">
        <f t="shared" si="104"/>
        <v/>
      </c>
      <c r="J145" s="54" t="str">
        <f t="shared" si="105"/>
        <v/>
      </c>
      <c r="K145" s="49" t="str">
        <f t="shared" si="106"/>
        <v/>
      </c>
      <c r="L145" s="50" t="str">
        <f t="shared" si="107"/>
        <v/>
      </c>
      <c r="M145" s="53" t="str">
        <f t="shared" si="108"/>
        <v/>
      </c>
      <c r="N145" s="51"/>
      <c r="O145" s="52" t="str">
        <f t="shared" si="99"/>
        <v/>
      </c>
      <c r="P145" s="53" t="str">
        <f t="shared" si="109"/>
        <v/>
      </c>
      <c r="Q145" s="54" t="str">
        <f t="shared" si="110"/>
        <v/>
      </c>
      <c r="R145" s="49" t="str">
        <f t="shared" si="111"/>
        <v/>
      </c>
      <c r="S145" s="50" t="str">
        <f t="shared" si="112"/>
        <v/>
      </c>
      <c r="T145" s="53" t="str">
        <f t="shared" si="113"/>
        <v/>
      </c>
      <c r="U145" s="51"/>
      <c r="V145" s="52" t="str">
        <f t="shared" si="114"/>
        <v/>
      </c>
      <c r="W145" s="53" t="str">
        <f t="shared" si="115"/>
        <v/>
      </c>
      <c r="X145" s="54" t="str">
        <f t="shared" si="116"/>
        <v/>
      </c>
      <c r="Y145" s="49" t="str">
        <f t="shared" si="117"/>
        <v/>
      </c>
      <c r="Z145" s="50" t="str">
        <f t="shared" si="118"/>
        <v/>
      </c>
      <c r="AA145" s="53" t="str">
        <f t="shared" si="119"/>
        <v/>
      </c>
      <c r="AB145" s="53" t="str">
        <f t="shared" si="92"/>
        <v/>
      </c>
      <c r="AC145" s="53" t="str">
        <f t="shared" si="93"/>
        <v/>
      </c>
      <c r="AD145" s="47" t="str">
        <f t="shared" si="94"/>
        <v/>
      </c>
      <c r="AE145" s="53" t="str">
        <f t="shared" si="95"/>
        <v/>
      </c>
      <c r="AF145" s="53" t="str">
        <f t="shared" si="96"/>
        <v/>
      </c>
      <c r="AG145" s="71" t="str">
        <f t="shared" ca="1" si="120"/>
        <v/>
      </c>
      <c r="AH145" s="72" t="str">
        <f t="shared" ca="1" si="121"/>
        <v/>
      </c>
    </row>
    <row r="146" spans="1:34">
      <c r="A146" s="52" t="str">
        <f t="shared" si="97"/>
        <v/>
      </c>
      <c r="B146" s="53" t="str">
        <f t="shared" si="91"/>
        <v/>
      </c>
      <c r="C146" s="54" t="str">
        <f t="shared" si="100"/>
        <v/>
      </c>
      <c r="D146" s="49" t="str">
        <f t="shared" si="101"/>
        <v/>
      </c>
      <c r="E146" s="50" t="str">
        <f t="shared" si="102"/>
        <v/>
      </c>
      <c r="F146" s="53" t="str">
        <f t="shared" si="103"/>
        <v/>
      </c>
      <c r="G146" s="51"/>
      <c r="H146" s="52" t="str">
        <f t="shared" si="98"/>
        <v/>
      </c>
      <c r="I146" s="53" t="str">
        <f t="shared" si="104"/>
        <v/>
      </c>
      <c r="J146" s="54" t="str">
        <f t="shared" si="105"/>
        <v/>
      </c>
      <c r="K146" s="49" t="str">
        <f t="shared" si="106"/>
        <v/>
      </c>
      <c r="L146" s="50" t="str">
        <f t="shared" si="107"/>
        <v/>
      </c>
      <c r="M146" s="53" t="str">
        <f t="shared" si="108"/>
        <v/>
      </c>
      <c r="N146" s="51"/>
      <c r="O146" s="52" t="str">
        <f t="shared" si="99"/>
        <v/>
      </c>
      <c r="P146" s="53" t="str">
        <f t="shared" si="109"/>
        <v/>
      </c>
      <c r="Q146" s="54" t="str">
        <f t="shared" si="110"/>
        <v/>
      </c>
      <c r="R146" s="49" t="str">
        <f t="shared" si="111"/>
        <v/>
      </c>
      <c r="S146" s="50" t="str">
        <f t="shared" si="112"/>
        <v/>
      </c>
      <c r="T146" s="53" t="str">
        <f t="shared" si="113"/>
        <v/>
      </c>
      <c r="U146" s="51"/>
      <c r="V146" s="52" t="str">
        <f t="shared" si="114"/>
        <v/>
      </c>
      <c r="W146" s="53" t="str">
        <f t="shared" si="115"/>
        <v/>
      </c>
      <c r="X146" s="54" t="str">
        <f t="shared" si="116"/>
        <v/>
      </c>
      <c r="Y146" s="49" t="str">
        <f t="shared" si="117"/>
        <v/>
      </c>
      <c r="Z146" s="50" t="str">
        <f t="shared" si="118"/>
        <v/>
      </c>
      <c r="AA146" s="53" t="str">
        <f t="shared" si="119"/>
        <v/>
      </c>
      <c r="AB146" s="53" t="str">
        <f t="shared" si="92"/>
        <v/>
      </c>
      <c r="AC146" s="53" t="str">
        <f t="shared" si="93"/>
        <v/>
      </c>
      <c r="AD146" s="47" t="str">
        <f t="shared" si="94"/>
        <v/>
      </c>
      <c r="AE146" s="53" t="str">
        <f t="shared" si="95"/>
        <v/>
      </c>
      <c r="AF146" s="53" t="str">
        <f t="shared" si="96"/>
        <v/>
      </c>
      <c r="AG146" s="71" t="str">
        <f t="shared" ca="1" si="120"/>
        <v/>
      </c>
      <c r="AH146" s="72" t="str">
        <f t="shared" ca="1" si="121"/>
        <v/>
      </c>
    </row>
    <row r="147" spans="1:34">
      <c r="A147" s="52" t="str">
        <f t="shared" si="97"/>
        <v/>
      </c>
      <c r="B147" s="53" t="str">
        <f t="shared" si="91"/>
        <v/>
      </c>
      <c r="C147" s="54" t="str">
        <f t="shared" si="100"/>
        <v/>
      </c>
      <c r="D147" s="49" t="str">
        <f t="shared" si="101"/>
        <v/>
      </c>
      <c r="E147" s="50" t="str">
        <f t="shared" si="102"/>
        <v/>
      </c>
      <c r="F147" s="53" t="str">
        <f t="shared" si="103"/>
        <v/>
      </c>
      <c r="G147" s="51"/>
      <c r="H147" s="52" t="str">
        <f t="shared" si="98"/>
        <v/>
      </c>
      <c r="I147" s="53" t="str">
        <f t="shared" si="104"/>
        <v/>
      </c>
      <c r="J147" s="54" t="str">
        <f t="shared" si="105"/>
        <v/>
      </c>
      <c r="K147" s="49" t="str">
        <f t="shared" si="106"/>
        <v/>
      </c>
      <c r="L147" s="50" t="str">
        <f t="shared" si="107"/>
        <v/>
      </c>
      <c r="M147" s="53" t="str">
        <f t="shared" si="108"/>
        <v/>
      </c>
      <c r="N147" s="51"/>
      <c r="O147" s="52" t="str">
        <f t="shared" si="99"/>
        <v/>
      </c>
      <c r="P147" s="53" t="str">
        <f t="shared" si="109"/>
        <v/>
      </c>
      <c r="Q147" s="54" t="str">
        <f t="shared" si="110"/>
        <v/>
      </c>
      <c r="R147" s="49" t="str">
        <f t="shared" si="111"/>
        <v/>
      </c>
      <c r="S147" s="50" t="str">
        <f t="shared" si="112"/>
        <v/>
      </c>
      <c r="T147" s="53" t="str">
        <f t="shared" si="113"/>
        <v/>
      </c>
      <c r="U147" s="51"/>
      <c r="V147" s="52" t="str">
        <f t="shared" si="114"/>
        <v/>
      </c>
      <c r="W147" s="53" t="str">
        <f t="shared" si="115"/>
        <v/>
      </c>
      <c r="X147" s="54" t="str">
        <f t="shared" si="116"/>
        <v/>
      </c>
      <c r="Y147" s="49" t="str">
        <f t="shared" si="117"/>
        <v/>
      </c>
      <c r="Z147" s="50" t="str">
        <f t="shared" si="118"/>
        <v/>
      </c>
      <c r="AA147" s="53" t="str">
        <f t="shared" si="119"/>
        <v/>
      </c>
      <c r="AB147" s="53" t="str">
        <f t="shared" si="92"/>
        <v/>
      </c>
      <c r="AC147" s="53" t="str">
        <f t="shared" si="93"/>
        <v/>
      </c>
      <c r="AD147" s="47" t="str">
        <f t="shared" si="94"/>
        <v/>
      </c>
      <c r="AE147" s="53" t="str">
        <f t="shared" si="95"/>
        <v/>
      </c>
      <c r="AF147" s="53" t="str">
        <f t="shared" si="96"/>
        <v/>
      </c>
      <c r="AG147" s="71" t="str">
        <f t="shared" ca="1" si="120"/>
        <v/>
      </c>
      <c r="AH147" s="72" t="str">
        <f t="shared" ca="1" si="121"/>
        <v/>
      </c>
    </row>
    <row r="148" spans="1:34">
      <c r="A148" s="52" t="str">
        <f t="shared" si="97"/>
        <v/>
      </c>
      <c r="B148" s="53" t="str">
        <f t="shared" si="91"/>
        <v/>
      </c>
      <c r="C148" s="54" t="str">
        <f t="shared" si="100"/>
        <v/>
      </c>
      <c r="D148" s="49" t="str">
        <f t="shared" si="101"/>
        <v/>
      </c>
      <c r="E148" s="50" t="str">
        <f t="shared" si="102"/>
        <v/>
      </c>
      <c r="F148" s="53" t="str">
        <f t="shared" si="103"/>
        <v/>
      </c>
      <c r="G148" s="51"/>
      <c r="H148" s="52" t="str">
        <f t="shared" si="98"/>
        <v/>
      </c>
      <c r="I148" s="53" t="str">
        <f t="shared" si="104"/>
        <v/>
      </c>
      <c r="J148" s="54" t="str">
        <f t="shared" si="105"/>
        <v/>
      </c>
      <c r="K148" s="49" t="str">
        <f t="shared" si="106"/>
        <v/>
      </c>
      <c r="L148" s="50" t="str">
        <f t="shared" si="107"/>
        <v/>
      </c>
      <c r="M148" s="53" t="str">
        <f t="shared" si="108"/>
        <v/>
      </c>
      <c r="N148" s="51"/>
      <c r="O148" s="52" t="str">
        <f t="shared" si="99"/>
        <v/>
      </c>
      <c r="P148" s="53" t="str">
        <f t="shared" si="109"/>
        <v/>
      </c>
      <c r="Q148" s="54" t="str">
        <f t="shared" si="110"/>
        <v/>
      </c>
      <c r="R148" s="49" t="str">
        <f t="shared" si="111"/>
        <v/>
      </c>
      <c r="S148" s="50" t="str">
        <f t="shared" si="112"/>
        <v/>
      </c>
      <c r="T148" s="53" t="str">
        <f t="shared" si="113"/>
        <v/>
      </c>
      <c r="U148" s="51"/>
      <c r="V148" s="52" t="str">
        <f t="shared" si="114"/>
        <v/>
      </c>
      <c r="W148" s="53" t="str">
        <f t="shared" si="115"/>
        <v/>
      </c>
      <c r="X148" s="54" t="str">
        <f t="shared" si="116"/>
        <v/>
      </c>
      <c r="Y148" s="49" t="str">
        <f t="shared" si="117"/>
        <v/>
      </c>
      <c r="Z148" s="50" t="str">
        <f t="shared" si="118"/>
        <v/>
      </c>
      <c r="AA148" s="53" t="str">
        <f t="shared" si="119"/>
        <v/>
      </c>
      <c r="AB148" s="53" t="str">
        <f t="shared" si="92"/>
        <v/>
      </c>
      <c r="AC148" s="53" t="str">
        <f t="shared" si="93"/>
        <v/>
      </c>
      <c r="AD148" s="47" t="str">
        <f t="shared" si="94"/>
        <v/>
      </c>
      <c r="AE148" s="53" t="str">
        <f t="shared" si="95"/>
        <v/>
      </c>
      <c r="AF148" s="53" t="str">
        <f t="shared" si="96"/>
        <v/>
      </c>
      <c r="AG148" s="71" t="str">
        <f t="shared" ca="1" si="120"/>
        <v/>
      </c>
      <c r="AH148" s="72" t="str">
        <f t="shared" ca="1" si="121"/>
        <v/>
      </c>
    </row>
    <row r="149" spans="1:34">
      <c r="A149" s="52" t="str">
        <f t="shared" si="97"/>
        <v/>
      </c>
      <c r="B149" s="53" t="str">
        <f t="shared" si="91"/>
        <v/>
      </c>
      <c r="C149" s="54" t="str">
        <f t="shared" si="100"/>
        <v/>
      </c>
      <c r="D149" s="49" t="str">
        <f t="shared" si="101"/>
        <v/>
      </c>
      <c r="E149" s="50" t="str">
        <f t="shared" si="102"/>
        <v/>
      </c>
      <c r="F149" s="53" t="str">
        <f t="shared" si="103"/>
        <v/>
      </c>
      <c r="G149" s="51"/>
      <c r="H149" s="52" t="str">
        <f t="shared" si="98"/>
        <v/>
      </c>
      <c r="I149" s="53" t="str">
        <f t="shared" si="104"/>
        <v/>
      </c>
      <c r="J149" s="54" t="str">
        <f t="shared" si="105"/>
        <v/>
      </c>
      <c r="K149" s="49" t="str">
        <f t="shared" si="106"/>
        <v/>
      </c>
      <c r="L149" s="50" t="str">
        <f t="shared" si="107"/>
        <v/>
      </c>
      <c r="M149" s="53" t="str">
        <f t="shared" si="108"/>
        <v/>
      </c>
      <c r="N149" s="51"/>
      <c r="O149" s="52" t="str">
        <f t="shared" si="99"/>
        <v/>
      </c>
      <c r="P149" s="53" t="str">
        <f t="shared" si="109"/>
        <v/>
      </c>
      <c r="Q149" s="54" t="str">
        <f t="shared" si="110"/>
        <v/>
      </c>
      <c r="R149" s="49" t="str">
        <f t="shared" si="111"/>
        <v/>
      </c>
      <c r="S149" s="50" t="str">
        <f t="shared" si="112"/>
        <v/>
      </c>
      <c r="T149" s="53" t="str">
        <f t="shared" si="113"/>
        <v/>
      </c>
      <c r="U149" s="51"/>
      <c r="V149" s="52" t="str">
        <f t="shared" si="114"/>
        <v/>
      </c>
      <c r="W149" s="53" t="str">
        <f t="shared" si="115"/>
        <v/>
      </c>
      <c r="X149" s="54" t="str">
        <f t="shared" si="116"/>
        <v/>
      </c>
      <c r="Y149" s="49" t="str">
        <f t="shared" si="117"/>
        <v/>
      </c>
      <c r="Z149" s="50" t="str">
        <f t="shared" si="118"/>
        <v/>
      </c>
      <c r="AA149" s="53" t="str">
        <f t="shared" si="119"/>
        <v/>
      </c>
      <c r="AB149" s="53" t="str">
        <f t="shared" si="92"/>
        <v/>
      </c>
      <c r="AC149" s="53" t="str">
        <f t="shared" si="93"/>
        <v/>
      </c>
      <c r="AD149" s="47" t="str">
        <f t="shared" si="94"/>
        <v/>
      </c>
      <c r="AE149" s="53" t="str">
        <f t="shared" si="95"/>
        <v/>
      </c>
      <c r="AF149" s="53" t="str">
        <f t="shared" si="96"/>
        <v/>
      </c>
      <c r="AG149" s="71" t="str">
        <f t="shared" ca="1" si="120"/>
        <v/>
      </c>
      <c r="AH149" s="72" t="str">
        <f t="shared" ca="1" si="121"/>
        <v/>
      </c>
    </row>
    <row r="150" spans="1:34">
      <c r="A150" s="52" t="str">
        <f t="shared" si="97"/>
        <v/>
      </c>
      <c r="B150" s="53" t="str">
        <f t="shared" si="91"/>
        <v/>
      </c>
      <c r="C150" s="54" t="str">
        <f t="shared" si="100"/>
        <v/>
      </c>
      <c r="D150" s="49" t="str">
        <f t="shared" si="101"/>
        <v/>
      </c>
      <c r="E150" s="50" t="str">
        <f t="shared" si="102"/>
        <v/>
      </c>
      <c r="F150" s="53" t="str">
        <f t="shared" si="103"/>
        <v/>
      </c>
      <c r="G150" s="51"/>
      <c r="H150" s="52" t="str">
        <f t="shared" si="98"/>
        <v/>
      </c>
      <c r="I150" s="53" t="str">
        <f t="shared" si="104"/>
        <v/>
      </c>
      <c r="J150" s="54" t="str">
        <f t="shared" si="105"/>
        <v/>
      </c>
      <c r="K150" s="49" t="str">
        <f t="shared" si="106"/>
        <v/>
      </c>
      <c r="L150" s="50" t="str">
        <f t="shared" si="107"/>
        <v/>
      </c>
      <c r="M150" s="53" t="str">
        <f t="shared" si="108"/>
        <v/>
      </c>
      <c r="N150" s="51"/>
      <c r="O150" s="52" t="str">
        <f t="shared" si="99"/>
        <v/>
      </c>
      <c r="P150" s="53" t="str">
        <f t="shared" si="109"/>
        <v/>
      </c>
      <c r="Q150" s="54" t="str">
        <f t="shared" si="110"/>
        <v/>
      </c>
      <c r="R150" s="49" t="str">
        <f t="shared" si="111"/>
        <v/>
      </c>
      <c r="S150" s="50" t="str">
        <f t="shared" si="112"/>
        <v/>
      </c>
      <c r="T150" s="53" t="str">
        <f t="shared" si="113"/>
        <v/>
      </c>
      <c r="U150" s="51"/>
      <c r="V150" s="52" t="str">
        <f t="shared" si="114"/>
        <v/>
      </c>
      <c r="W150" s="53" t="str">
        <f t="shared" si="115"/>
        <v/>
      </c>
      <c r="X150" s="54" t="str">
        <f t="shared" si="116"/>
        <v/>
      </c>
      <c r="Y150" s="49" t="str">
        <f t="shared" si="117"/>
        <v/>
      </c>
      <c r="Z150" s="50" t="str">
        <f t="shared" si="118"/>
        <v/>
      </c>
      <c r="AA150" s="53" t="str">
        <f t="shared" si="119"/>
        <v/>
      </c>
      <c r="AB150" s="53" t="str">
        <f t="shared" si="92"/>
        <v/>
      </c>
      <c r="AC150" s="53" t="str">
        <f t="shared" si="93"/>
        <v/>
      </c>
      <c r="AD150" s="47" t="str">
        <f t="shared" si="94"/>
        <v/>
      </c>
      <c r="AE150" s="53" t="str">
        <f t="shared" si="95"/>
        <v/>
      </c>
      <c r="AF150" s="53" t="str">
        <f t="shared" si="96"/>
        <v/>
      </c>
      <c r="AG150" s="71" t="str">
        <f t="shared" ca="1" si="120"/>
        <v/>
      </c>
      <c r="AH150" s="72" t="str">
        <f t="shared" ca="1" si="121"/>
        <v/>
      </c>
    </row>
    <row r="151" spans="1:34">
      <c r="A151" s="52" t="str">
        <f t="shared" si="97"/>
        <v/>
      </c>
      <c r="B151" s="53" t="str">
        <f t="shared" si="91"/>
        <v/>
      </c>
      <c r="C151" s="54" t="str">
        <f t="shared" si="100"/>
        <v/>
      </c>
      <c r="D151" s="49" t="str">
        <f t="shared" si="101"/>
        <v/>
      </c>
      <c r="E151" s="50" t="str">
        <f t="shared" si="102"/>
        <v/>
      </c>
      <c r="F151" s="53" t="str">
        <f t="shared" si="103"/>
        <v/>
      </c>
      <c r="G151" s="51"/>
      <c r="H151" s="52" t="str">
        <f t="shared" si="98"/>
        <v/>
      </c>
      <c r="I151" s="53" t="str">
        <f t="shared" si="104"/>
        <v/>
      </c>
      <c r="J151" s="54" t="str">
        <f t="shared" si="105"/>
        <v/>
      </c>
      <c r="K151" s="49" t="str">
        <f t="shared" si="106"/>
        <v/>
      </c>
      <c r="L151" s="50" t="str">
        <f t="shared" si="107"/>
        <v/>
      </c>
      <c r="M151" s="53" t="str">
        <f t="shared" si="108"/>
        <v/>
      </c>
      <c r="N151" s="51"/>
      <c r="O151" s="52" t="str">
        <f t="shared" si="99"/>
        <v/>
      </c>
      <c r="P151" s="53" t="str">
        <f t="shared" si="109"/>
        <v/>
      </c>
      <c r="Q151" s="54" t="str">
        <f t="shared" si="110"/>
        <v/>
      </c>
      <c r="R151" s="49" t="str">
        <f t="shared" si="111"/>
        <v/>
      </c>
      <c r="S151" s="50" t="str">
        <f t="shared" si="112"/>
        <v/>
      </c>
      <c r="T151" s="53" t="str">
        <f t="shared" si="113"/>
        <v/>
      </c>
      <c r="U151" s="51"/>
      <c r="V151" s="52" t="str">
        <f t="shared" si="114"/>
        <v/>
      </c>
      <c r="W151" s="53" t="str">
        <f t="shared" si="115"/>
        <v/>
      </c>
      <c r="X151" s="54" t="str">
        <f t="shared" si="116"/>
        <v/>
      </c>
      <c r="Y151" s="49" t="str">
        <f t="shared" si="117"/>
        <v/>
      </c>
      <c r="Z151" s="50" t="str">
        <f t="shared" si="118"/>
        <v/>
      </c>
      <c r="AA151" s="53" t="str">
        <f t="shared" si="119"/>
        <v/>
      </c>
      <c r="AB151" s="53" t="str">
        <f t="shared" si="92"/>
        <v/>
      </c>
      <c r="AC151" s="53" t="str">
        <f t="shared" si="93"/>
        <v/>
      </c>
      <c r="AD151" s="47" t="str">
        <f t="shared" si="94"/>
        <v/>
      </c>
      <c r="AE151" s="53" t="str">
        <f t="shared" si="95"/>
        <v/>
      </c>
      <c r="AF151" s="53" t="str">
        <f t="shared" si="96"/>
        <v/>
      </c>
      <c r="AG151" s="71" t="str">
        <f t="shared" ca="1" si="120"/>
        <v/>
      </c>
      <c r="AH151" s="72" t="str">
        <f t="shared" ca="1" si="121"/>
        <v/>
      </c>
    </row>
    <row r="152" spans="1:34">
      <c r="A152" s="52" t="str">
        <f t="shared" si="97"/>
        <v/>
      </c>
      <c r="B152" s="53" t="str">
        <f t="shared" si="91"/>
        <v/>
      </c>
      <c r="C152" s="54" t="str">
        <f t="shared" si="100"/>
        <v/>
      </c>
      <c r="D152" s="49" t="str">
        <f t="shared" si="101"/>
        <v/>
      </c>
      <c r="E152" s="50" t="str">
        <f t="shared" si="102"/>
        <v/>
      </c>
      <c r="F152" s="53" t="str">
        <f t="shared" si="103"/>
        <v/>
      </c>
      <c r="G152" s="51"/>
      <c r="H152" s="52" t="str">
        <f t="shared" si="98"/>
        <v/>
      </c>
      <c r="I152" s="53" t="str">
        <f t="shared" si="104"/>
        <v/>
      </c>
      <c r="J152" s="54" t="str">
        <f t="shared" si="105"/>
        <v/>
      </c>
      <c r="K152" s="49" t="str">
        <f t="shared" si="106"/>
        <v/>
      </c>
      <c r="L152" s="50" t="str">
        <f t="shared" si="107"/>
        <v/>
      </c>
      <c r="M152" s="53" t="str">
        <f t="shared" si="108"/>
        <v/>
      </c>
      <c r="N152" s="51"/>
      <c r="O152" s="52" t="str">
        <f t="shared" si="99"/>
        <v/>
      </c>
      <c r="P152" s="53" t="str">
        <f t="shared" si="109"/>
        <v/>
      </c>
      <c r="Q152" s="54" t="str">
        <f t="shared" si="110"/>
        <v/>
      </c>
      <c r="R152" s="49" t="str">
        <f t="shared" si="111"/>
        <v/>
      </c>
      <c r="S152" s="50" t="str">
        <f t="shared" si="112"/>
        <v/>
      </c>
      <c r="T152" s="53" t="str">
        <f t="shared" si="113"/>
        <v/>
      </c>
      <c r="U152" s="51"/>
      <c r="V152" s="52" t="str">
        <f t="shared" si="114"/>
        <v/>
      </c>
      <c r="W152" s="53" t="str">
        <f t="shared" si="115"/>
        <v/>
      </c>
      <c r="X152" s="54" t="str">
        <f t="shared" si="116"/>
        <v/>
      </c>
      <c r="Y152" s="49" t="str">
        <f t="shared" si="117"/>
        <v/>
      </c>
      <c r="Z152" s="50" t="str">
        <f t="shared" si="118"/>
        <v/>
      </c>
      <c r="AA152" s="53" t="str">
        <f t="shared" si="119"/>
        <v/>
      </c>
      <c r="AB152" s="53" t="str">
        <f t="shared" si="92"/>
        <v/>
      </c>
      <c r="AC152" s="53" t="str">
        <f t="shared" si="93"/>
        <v/>
      </c>
      <c r="AD152" s="47" t="str">
        <f t="shared" si="94"/>
        <v/>
      </c>
      <c r="AE152" s="53" t="str">
        <f t="shared" si="95"/>
        <v/>
      </c>
      <c r="AF152" s="53" t="str">
        <f t="shared" si="96"/>
        <v/>
      </c>
      <c r="AG152" s="71" t="str">
        <f t="shared" ca="1" si="120"/>
        <v/>
      </c>
      <c r="AH152" s="72" t="str">
        <f t="shared" ca="1" si="121"/>
        <v/>
      </c>
    </row>
    <row r="153" spans="1:34">
      <c r="A153" s="52" t="str">
        <f t="shared" si="97"/>
        <v/>
      </c>
      <c r="B153" s="53" t="str">
        <f t="shared" si="91"/>
        <v/>
      </c>
      <c r="C153" s="54" t="str">
        <f t="shared" si="100"/>
        <v/>
      </c>
      <c r="D153" s="49" t="str">
        <f t="shared" si="101"/>
        <v/>
      </c>
      <c r="E153" s="50" t="str">
        <f t="shared" si="102"/>
        <v/>
      </c>
      <c r="F153" s="53" t="str">
        <f t="shared" si="103"/>
        <v/>
      </c>
      <c r="G153" s="51"/>
      <c r="H153" s="52" t="str">
        <f t="shared" si="98"/>
        <v/>
      </c>
      <c r="I153" s="53" t="str">
        <f t="shared" si="104"/>
        <v/>
      </c>
      <c r="J153" s="54" t="str">
        <f t="shared" si="105"/>
        <v/>
      </c>
      <c r="K153" s="49" t="str">
        <f t="shared" si="106"/>
        <v/>
      </c>
      <c r="L153" s="50" t="str">
        <f t="shared" si="107"/>
        <v/>
      </c>
      <c r="M153" s="53" t="str">
        <f t="shared" si="108"/>
        <v/>
      </c>
      <c r="N153" s="51"/>
      <c r="O153" s="52" t="str">
        <f t="shared" si="99"/>
        <v/>
      </c>
      <c r="P153" s="53" t="str">
        <f t="shared" si="109"/>
        <v/>
      </c>
      <c r="Q153" s="54" t="str">
        <f t="shared" si="110"/>
        <v/>
      </c>
      <c r="R153" s="49" t="str">
        <f t="shared" si="111"/>
        <v/>
      </c>
      <c r="S153" s="50" t="str">
        <f t="shared" si="112"/>
        <v/>
      </c>
      <c r="T153" s="53" t="str">
        <f t="shared" si="113"/>
        <v/>
      </c>
      <c r="U153" s="51"/>
      <c r="V153" s="52" t="str">
        <f t="shared" si="114"/>
        <v/>
      </c>
      <c r="W153" s="53" t="str">
        <f t="shared" si="115"/>
        <v/>
      </c>
      <c r="X153" s="54" t="str">
        <f t="shared" si="116"/>
        <v/>
      </c>
      <c r="Y153" s="49" t="str">
        <f t="shared" si="117"/>
        <v/>
      </c>
      <c r="Z153" s="50" t="str">
        <f t="shared" si="118"/>
        <v/>
      </c>
      <c r="AA153" s="53" t="str">
        <f t="shared" si="119"/>
        <v/>
      </c>
      <c r="AB153" s="53" t="str">
        <f t="shared" si="92"/>
        <v/>
      </c>
      <c r="AC153" s="53" t="str">
        <f t="shared" si="93"/>
        <v/>
      </c>
      <c r="AD153" s="47" t="str">
        <f t="shared" si="94"/>
        <v/>
      </c>
      <c r="AE153" s="53" t="str">
        <f t="shared" si="95"/>
        <v/>
      </c>
      <c r="AF153" s="53" t="str">
        <f t="shared" si="96"/>
        <v/>
      </c>
      <c r="AG153" s="71" t="str">
        <f t="shared" ca="1" si="120"/>
        <v/>
      </c>
      <c r="AH153" s="72" t="str">
        <f t="shared" ca="1" si="121"/>
        <v/>
      </c>
    </row>
    <row r="154" spans="1:34">
      <c r="A154" s="52" t="str">
        <f t="shared" si="97"/>
        <v/>
      </c>
      <c r="B154" s="53" t="str">
        <f t="shared" si="91"/>
        <v/>
      </c>
      <c r="C154" s="54" t="str">
        <f t="shared" si="100"/>
        <v/>
      </c>
      <c r="D154" s="49" t="str">
        <f t="shared" si="101"/>
        <v/>
      </c>
      <c r="E154" s="50" t="str">
        <f t="shared" si="102"/>
        <v/>
      </c>
      <c r="F154" s="53" t="str">
        <f t="shared" si="103"/>
        <v/>
      </c>
      <c r="G154" s="51"/>
      <c r="H154" s="52" t="str">
        <f t="shared" si="98"/>
        <v/>
      </c>
      <c r="I154" s="53" t="str">
        <f t="shared" si="104"/>
        <v/>
      </c>
      <c r="J154" s="54" t="str">
        <f t="shared" si="105"/>
        <v/>
      </c>
      <c r="K154" s="49" t="str">
        <f t="shared" si="106"/>
        <v/>
      </c>
      <c r="L154" s="50" t="str">
        <f t="shared" si="107"/>
        <v/>
      </c>
      <c r="M154" s="53" t="str">
        <f t="shared" si="108"/>
        <v/>
      </c>
      <c r="N154" s="51"/>
      <c r="O154" s="52" t="str">
        <f t="shared" si="99"/>
        <v/>
      </c>
      <c r="P154" s="53" t="str">
        <f t="shared" si="109"/>
        <v/>
      </c>
      <c r="Q154" s="54" t="str">
        <f t="shared" si="110"/>
        <v/>
      </c>
      <c r="R154" s="49" t="str">
        <f t="shared" si="111"/>
        <v/>
      </c>
      <c r="S154" s="50" t="str">
        <f t="shared" si="112"/>
        <v/>
      </c>
      <c r="T154" s="53" t="str">
        <f t="shared" si="113"/>
        <v/>
      </c>
      <c r="U154" s="51"/>
      <c r="V154" s="52" t="str">
        <f t="shared" si="114"/>
        <v/>
      </c>
      <c r="W154" s="53" t="str">
        <f t="shared" si="115"/>
        <v/>
      </c>
      <c r="X154" s="54" t="str">
        <f t="shared" si="116"/>
        <v/>
      </c>
      <c r="Y154" s="49" t="str">
        <f t="shared" si="117"/>
        <v/>
      </c>
      <c r="Z154" s="50" t="str">
        <f t="shared" si="118"/>
        <v/>
      </c>
      <c r="AA154" s="53" t="str">
        <f t="shared" si="119"/>
        <v/>
      </c>
      <c r="AB154" s="53" t="str">
        <f t="shared" si="92"/>
        <v/>
      </c>
      <c r="AC154" s="53" t="str">
        <f t="shared" si="93"/>
        <v/>
      </c>
      <c r="AD154" s="47" t="str">
        <f t="shared" si="94"/>
        <v/>
      </c>
      <c r="AE154" s="53" t="str">
        <f t="shared" si="95"/>
        <v/>
      </c>
      <c r="AF154" s="53" t="str">
        <f t="shared" si="96"/>
        <v/>
      </c>
      <c r="AG154" s="71" t="str">
        <f t="shared" ca="1" si="120"/>
        <v/>
      </c>
      <c r="AH154" s="72" t="str">
        <f t="shared" ca="1" si="121"/>
        <v/>
      </c>
    </row>
    <row r="155" spans="1:34">
      <c r="A155" s="52" t="str">
        <f t="shared" si="97"/>
        <v/>
      </c>
      <c r="B155" s="53" t="str">
        <f t="shared" si="91"/>
        <v/>
      </c>
      <c r="C155" s="54" t="str">
        <f t="shared" si="100"/>
        <v/>
      </c>
      <c r="D155" s="49" t="str">
        <f t="shared" si="101"/>
        <v/>
      </c>
      <c r="E155" s="50" t="str">
        <f t="shared" si="102"/>
        <v/>
      </c>
      <c r="F155" s="53" t="str">
        <f t="shared" si="103"/>
        <v/>
      </c>
      <c r="G155" s="51"/>
      <c r="H155" s="52" t="str">
        <f t="shared" si="98"/>
        <v/>
      </c>
      <c r="I155" s="53" t="str">
        <f t="shared" si="104"/>
        <v/>
      </c>
      <c r="J155" s="54" t="str">
        <f t="shared" si="105"/>
        <v/>
      </c>
      <c r="K155" s="49" t="str">
        <f t="shared" si="106"/>
        <v/>
      </c>
      <c r="L155" s="50" t="str">
        <f t="shared" si="107"/>
        <v/>
      </c>
      <c r="M155" s="53" t="str">
        <f t="shared" si="108"/>
        <v/>
      </c>
      <c r="N155" s="51"/>
      <c r="O155" s="52" t="str">
        <f t="shared" si="99"/>
        <v/>
      </c>
      <c r="P155" s="53" t="str">
        <f t="shared" si="109"/>
        <v/>
      </c>
      <c r="Q155" s="54" t="str">
        <f t="shared" si="110"/>
        <v/>
      </c>
      <c r="R155" s="49" t="str">
        <f t="shared" si="111"/>
        <v/>
      </c>
      <c r="S155" s="50" t="str">
        <f t="shared" si="112"/>
        <v/>
      </c>
      <c r="T155" s="53" t="str">
        <f t="shared" si="113"/>
        <v/>
      </c>
      <c r="U155" s="51"/>
      <c r="V155" s="52" t="str">
        <f t="shared" si="114"/>
        <v/>
      </c>
      <c r="W155" s="53" t="str">
        <f t="shared" si="115"/>
        <v/>
      </c>
      <c r="X155" s="54" t="str">
        <f t="shared" si="116"/>
        <v/>
      </c>
      <c r="Y155" s="49" t="str">
        <f t="shared" si="117"/>
        <v/>
      </c>
      <c r="Z155" s="50" t="str">
        <f t="shared" si="118"/>
        <v/>
      </c>
      <c r="AA155" s="53" t="str">
        <f t="shared" si="119"/>
        <v/>
      </c>
      <c r="AB155" s="53" t="str">
        <f t="shared" si="92"/>
        <v/>
      </c>
      <c r="AC155" s="53" t="str">
        <f t="shared" si="93"/>
        <v/>
      </c>
      <c r="AD155" s="47" t="str">
        <f t="shared" si="94"/>
        <v/>
      </c>
      <c r="AE155" s="53" t="str">
        <f t="shared" si="95"/>
        <v/>
      </c>
      <c r="AF155" s="53" t="str">
        <f t="shared" si="96"/>
        <v/>
      </c>
      <c r="AG155" s="71" t="str">
        <f t="shared" ca="1" si="120"/>
        <v/>
      </c>
      <c r="AH155" s="72" t="str">
        <f t="shared" ca="1" si="121"/>
        <v/>
      </c>
    </row>
    <row r="156" spans="1:34">
      <c r="A156" s="52" t="str">
        <f t="shared" si="97"/>
        <v/>
      </c>
      <c r="B156" s="53" t="str">
        <f t="shared" si="91"/>
        <v/>
      </c>
      <c r="C156" s="54" t="str">
        <f t="shared" si="100"/>
        <v/>
      </c>
      <c r="D156" s="49" t="str">
        <f t="shared" si="101"/>
        <v/>
      </c>
      <c r="E156" s="50" t="str">
        <f t="shared" si="102"/>
        <v/>
      </c>
      <c r="F156" s="53" t="str">
        <f t="shared" si="103"/>
        <v/>
      </c>
      <c r="G156" s="51"/>
      <c r="H156" s="52" t="str">
        <f t="shared" si="98"/>
        <v/>
      </c>
      <c r="I156" s="53" t="str">
        <f t="shared" si="104"/>
        <v/>
      </c>
      <c r="J156" s="54" t="str">
        <f t="shared" si="105"/>
        <v/>
      </c>
      <c r="K156" s="49" t="str">
        <f t="shared" si="106"/>
        <v/>
      </c>
      <c r="L156" s="50" t="str">
        <f t="shared" si="107"/>
        <v/>
      </c>
      <c r="M156" s="53" t="str">
        <f t="shared" si="108"/>
        <v/>
      </c>
      <c r="N156" s="51"/>
      <c r="O156" s="52" t="str">
        <f t="shared" si="99"/>
        <v/>
      </c>
      <c r="P156" s="53" t="str">
        <f t="shared" si="109"/>
        <v/>
      </c>
      <c r="Q156" s="54" t="str">
        <f t="shared" si="110"/>
        <v/>
      </c>
      <c r="R156" s="49" t="str">
        <f t="shared" si="111"/>
        <v/>
      </c>
      <c r="S156" s="50" t="str">
        <f t="shared" si="112"/>
        <v/>
      </c>
      <c r="T156" s="53" t="str">
        <f t="shared" si="113"/>
        <v/>
      </c>
      <c r="U156" s="51"/>
      <c r="V156" s="52" t="str">
        <f t="shared" si="114"/>
        <v/>
      </c>
      <c r="W156" s="53" t="str">
        <f t="shared" si="115"/>
        <v/>
      </c>
      <c r="X156" s="54" t="str">
        <f t="shared" si="116"/>
        <v/>
      </c>
      <c r="Y156" s="49" t="str">
        <f t="shared" si="117"/>
        <v/>
      </c>
      <c r="Z156" s="50" t="str">
        <f t="shared" si="118"/>
        <v/>
      </c>
      <c r="AA156" s="53" t="str">
        <f t="shared" si="119"/>
        <v/>
      </c>
      <c r="AB156" s="53" t="str">
        <f t="shared" si="92"/>
        <v/>
      </c>
      <c r="AC156" s="53" t="str">
        <f t="shared" si="93"/>
        <v/>
      </c>
      <c r="AD156" s="47" t="str">
        <f t="shared" si="94"/>
        <v/>
      </c>
      <c r="AE156" s="53" t="str">
        <f t="shared" si="95"/>
        <v/>
      </c>
      <c r="AF156" s="53" t="str">
        <f t="shared" si="96"/>
        <v/>
      </c>
      <c r="AG156" s="71" t="str">
        <f t="shared" ca="1" si="120"/>
        <v/>
      </c>
      <c r="AH156" s="72" t="str">
        <f t="shared" ca="1" si="121"/>
        <v/>
      </c>
    </row>
    <row r="157" spans="1:34">
      <c r="A157" s="52" t="str">
        <f t="shared" si="97"/>
        <v/>
      </c>
      <c r="B157" s="53" t="str">
        <f t="shared" si="91"/>
        <v/>
      </c>
      <c r="C157" s="54" t="str">
        <f t="shared" si="100"/>
        <v/>
      </c>
      <c r="D157" s="49" t="str">
        <f t="shared" si="101"/>
        <v/>
      </c>
      <c r="E157" s="50" t="str">
        <f t="shared" si="102"/>
        <v/>
      </c>
      <c r="F157" s="53" t="str">
        <f t="shared" si="103"/>
        <v/>
      </c>
      <c r="G157" s="51"/>
      <c r="H157" s="52" t="str">
        <f t="shared" si="98"/>
        <v/>
      </c>
      <c r="I157" s="53" t="str">
        <f t="shared" si="104"/>
        <v/>
      </c>
      <c r="J157" s="54" t="str">
        <f t="shared" si="105"/>
        <v/>
      </c>
      <c r="K157" s="49" t="str">
        <f t="shared" si="106"/>
        <v/>
      </c>
      <c r="L157" s="50" t="str">
        <f t="shared" si="107"/>
        <v/>
      </c>
      <c r="M157" s="53" t="str">
        <f t="shared" si="108"/>
        <v/>
      </c>
      <c r="N157" s="51"/>
      <c r="O157" s="52" t="str">
        <f t="shared" si="99"/>
        <v/>
      </c>
      <c r="P157" s="53" t="str">
        <f t="shared" si="109"/>
        <v/>
      </c>
      <c r="Q157" s="54" t="str">
        <f t="shared" si="110"/>
        <v/>
      </c>
      <c r="R157" s="49" t="str">
        <f t="shared" si="111"/>
        <v/>
      </c>
      <c r="S157" s="50" t="str">
        <f t="shared" si="112"/>
        <v/>
      </c>
      <c r="T157" s="53" t="str">
        <f t="shared" si="113"/>
        <v/>
      </c>
      <c r="U157" s="51"/>
      <c r="V157" s="52" t="str">
        <f t="shared" si="114"/>
        <v/>
      </c>
      <c r="W157" s="53" t="str">
        <f t="shared" si="115"/>
        <v/>
      </c>
      <c r="X157" s="54" t="str">
        <f t="shared" si="116"/>
        <v/>
      </c>
      <c r="Y157" s="49" t="str">
        <f t="shared" si="117"/>
        <v/>
      </c>
      <c r="Z157" s="50" t="str">
        <f t="shared" si="118"/>
        <v/>
      </c>
      <c r="AA157" s="53" t="str">
        <f t="shared" si="119"/>
        <v/>
      </c>
      <c r="AB157" s="53" t="str">
        <f t="shared" si="92"/>
        <v/>
      </c>
      <c r="AC157" s="53" t="str">
        <f t="shared" si="93"/>
        <v/>
      </c>
      <c r="AD157" s="47" t="str">
        <f t="shared" si="94"/>
        <v/>
      </c>
      <c r="AE157" s="53" t="str">
        <f t="shared" si="95"/>
        <v/>
      </c>
      <c r="AF157" s="53" t="str">
        <f t="shared" si="96"/>
        <v/>
      </c>
      <c r="AG157" s="71" t="str">
        <f t="shared" ca="1" si="120"/>
        <v/>
      </c>
      <c r="AH157" s="72" t="str">
        <f t="shared" ca="1" si="121"/>
        <v/>
      </c>
    </row>
    <row r="158" spans="1:34">
      <c r="A158" s="52" t="str">
        <f t="shared" si="97"/>
        <v/>
      </c>
      <c r="B158" s="53" t="str">
        <f t="shared" si="91"/>
        <v/>
      </c>
      <c r="C158" s="54" t="str">
        <f t="shared" si="100"/>
        <v/>
      </c>
      <c r="D158" s="49" t="str">
        <f t="shared" si="101"/>
        <v/>
      </c>
      <c r="E158" s="50" t="str">
        <f t="shared" si="102"/>
        <v/>
      </c>
      <c r="F158" s="53" t="str">
        <f t="shared" si="103"/>
        <v/>
      </c>
      <c r="G158" s="51"/>
      <c r="H158" s="52" t="str">
        <f t="shared" si="98"/>
        <v/>
      </c>
      <c r="I158" s="53" t="str">
        <f t="shared" si="104"/>
        <v/>
      </c>
      <c r="J158" s="54" t="str">
        <f t="shared" si="105"/>
        <v/>
      </c>
      <c r="K158" s="49" t="str">
        <f t="shared" si="106"/>
        <v/>
      </c>
      <c r="L158" s="50" t="str">
        <f t="shared" si="107"/>
        <v/>
      </c>
      <c r="M158" s="53" t="str">
        <f t="shared" si="108"/>
        <v/>
      </c>
      <c r="N158" s="51"/>
      <c r="O158" s="52" t="str">
        <f t="shared" si="99"/>
        <v/>
      </c>
      <c r="P158" s="53" t="str">
        <f t="shared" si="109"/>
        <v/>
      </c>
      <c r="Q158" s="54" t="str">
        <f t="shared" si="110"/>
        <v/>
      </c>
      <c r="R158" s="49" t="str">
        <f t="shared" si="111"/>
        <v/>
      </c>
      <c r="S158" s="50" t="str">
        <f t="shared" si="112"/>
        <v/>
      </c>
      <c r="T158" s="53" t="str">
        <f t="shared" si="113"/>
        <v/>
      </c>
      <c r="U158" s="51"/>
      <c r="V158" s="52" t="str">
        <f t="shared" si="114"/>
        <v/>
      </c>
      <c r="W158" s="53" t="str">
        <f t="shared" si="115"/>
        <v/>
      </c>
      <c r="X158" s="54" t="str">
        <f t="shared" si="116"/>
        <v/>
      </c>
      <c r="Y158" s="49" t="str">
        <f t="shared" si="117"/>
        <v/>
      </c>
      <c r="Z158" s="50" t="str">
        <f t="shared" si="118"/>
        <v/>
      </c>
      <c r="AA158" s="53" t="str">
        <f t="shared" si="119"/>
        <v/>
      </c>
      <c r="AB158" s="53" t="str">
        <f t="shared" si="92"/>
        <v/>
      </c>
      <c r="AC158" s="53" t="str">
        <f t="shared" si="93"/>
        <v/>
      </c>
      <c r="AD158" s="47" t="str">
        <f t="shared" si="94"/>
        <v/>
      </c>
      <c r="AE158" s="53" t="str">
        <f t="shared" si="95"/>
        <v/>
      </c>
      <c r="AF158" s="53" t="str">
        <f t="shared" si="96"/>
        <v/>
      </c>
      <c r="AG158" s="71" t="str">
        <f t="shared" ca="1" si="120"/>
        <v/>
      </c>
      <c r="AH158" s="72" t="str">
        <f t="shared" ca="1" si="121"/>
        <v/>
      </c>
    </row>
    <row r="159" spans="1:34">
      <c r="A159" s="52" t="str">
        <f t="shared" si="97"/>
        <v/>
      </c>
      <c r="B159" s="53" t="str">
        <f t="shared" si="91"/>
        <v/>
      </c>
      <c r="C159" s="54" t="str">
        <f t="shared" si="100"/>
        <v/>
      </c>
      <c r="D159" s="49" t="str">
        <f t="shared" si="101"/>
        <v/>
      </c>
      <c r="E159" s="50" t="str">
        <f t="shared" si="102"/>
        <v/>
      </c>
      <c r="F159" s="53" t="str">
        <f t="shared" si="103"/>
        <v/>
      </c>
      <c r="G159" s="51"/>
      <c r="H159" s="52" t="str">
        <f t="shared" si="98"/>
        <v/>
      </c>
      <c r="I159" s="53" t="str">
        <f t="shared" si="104"/>
        <v/>
      </c>
      <c r="J159" s="54" t="str">
        <f t="shared" si="105"/>
        <v/>
      </c>
      <c r="K159" s="49" t="str">
        <f t="shared" si="106"/>
        <v/>
      </c>
      <c r="L159" s="50" t="str">
        <f t="shared" si="107"/>
        <v/>
      </c>
      <c r="M159" s="53" t="str">
        <f t="shared" si="108"/>
        <v/>
      </c>
      <c r="N159" s="51"/>
      <c r="O159" s="52" t="str">
        <f t="shared" si="99"/>
        <v/>
      </c>
      <c r="P159" s="53" t="str">
        <f t="shared" si="109"/>
        <v/>
      </c>
      <c r="Q159" s="54" t="str">
        <f t="shared" si="110"/>
        <v/>
      </c>
      <c r="R159" s="49" t="str">
        <f t="shared" si="111"/>
        <v/>
      </c>
      <c r="S159" s="50" t="str">
        <f t="shared" si="112"/>
        <v/>
      </c>
      <c r="T159" s="53" t="str">
        <f t="shared" si="113"/>
        <v/>
      </c>
      <c r="U159" s="51"/>
      <c r="V159" s="52" t="str">
        <f t="shared" si="114"/>
        <v/>
      </c>
      <c r="W159" s="53" t="str">
        <f t="shared" si="115"/>
        <v/>
      </c>
      <c r="X159" s="54" t="str">
        <f t="shared" si="116"/>
        <v/>
      </c>
      <c r="Y159" s="49" t="str">
        <f t="shared" si="117"/>
        <v/>
      </c>
      <c r="Z159" s="50" t="str">
        <f t="shared" si="118"/>
        <v/>
      </c>
      <c r="AA159" s="53" t="str">
        <f t="shared" si="119"/>
        <v/>
      </c>
      <c r="AB159" s="53" t="str">
        <f t="shared" si="92"/>
        <v/>
      </c>
      <c r="AC159" s="53" t="str">
        <f t="shared" si="93"/>
        <v/>
      </c>
      <c r="AD159" s="47" t="str">
        <f t="shared" si="94"/>
        <v/>
      </c>
      <c r="AE159" s="53" t="str">
        <f t="shared" si="95"/>
        <v/>
      </c>
      <c r="AF159" s="53" t="str">
        <f t="shared" si="96"/>
        <v/>
      </c>
      <c r="AG159" s="71" t="str">
        <f t="shared" ca="1" si="120"/>
        <v/>
      </c>
      <c r="AH159" s="72" t="str">
        <f t="shared" ca="1" si="121"/>
        <v/>
      </c>
    </row>
    <row r="160" spans="1:34">
      <c r="A160" s="52" t="str">
        <f t="shared" si="97"/>
        <v/>
      </c>
      <c r="B160" s="53" t="str">
        <f t="shared" si="91"/>
        <v/>
      </c>
      <c r="C160" s="54" t="str">
        <f t="shared" si="100"/>
        <v/>
      </c>
      <c r="D160" s="49" t="str">
        <f t="shared" si="101"/>
        <v/>
      </c>
      <c r="E160" s="50" t="str">
        <f t="shared" si="102"/>
        <v/>
      </c>
      <c r="F160" s="53" t="str">
        <f t="shared" si="103"/>
        <v/>
      </c>
      <c r="G160" s="51"/>
      <c r="H160" s="52" t="str">
        <f t="shared" si="98"/>
        <v/>
      </c>
      <c r="I160" s="53" t="str">
        <f t="shared" si="104"/>
        <v/>
      </c>
      <c r="J160" s="54" t="str">
        <f t="shared" si="105"/>
        <v/>
      </c>
      <c r="K160" s="49" t="str">
        <f t="shared" si="106"/>
        <v/>
      </c>
      <c r="L160" s="50" t="str">
        <f t="shared" si="107"/>
        <v/>
      </c>
      <c r="M160" s="53" t="str">
        <f t="shared" si="108"/>
        <v/>
      </c>
      <c r="N160" s="51"/>
      <c r="O160" s="52" t="str">
        <f t="shared" si="99"/>
        <v/>
      </c>
      <c r="P160" s="53" t="str">
        <f t="shared" si="109"/>
        <v/>
      </c>
      <c r="Q160" s="54" t="str">
        <f t="shared" si="110"/>
        <v/>
      </c>
      <c r="R160" s="49" t="str">
        <f t="shared" si="111"/>
        <v/>
      </c>
      <c r="S160" s="50" t="str">
        <f t="shared" si="112"/>
        <v/>
      </c>
      <c r="T160" s="53" t="str">
        <f t="shared" si="113"/>
        <v/>
      </c>
      <c r="U160" s="51"/>
      <c r="V160" s="52" t="str">
        <f t="shared" si="114"/>
        <v/>
      </c>
      <c r="W160" s="53" t="str">
        <f t="shared" si="115"/>
        <v/>
      </c>
      <c r="X160" s="54" t="str">
        <f t="shared" si="116"/>
        <v/>
      </c>
      <c r="Y160" s="49" t="str">
        <f t="shared" si="117"/>
        <v/>
      </c>
      <c r="Z160" s="50" t="str">
        <f t="shared" si="118"/>
        <v/>
      </c>
      <c r="AA160" s="53" t="str">
        <f t="shared" si="119"/>
        <v/>
      </c>
      <c r="AB160" s="53" t="str">
        <f t="shared" si="92"/>
        <v/>
      </c>
      <c r="AC160" s="53" t="str">
        <f t="shared" si="93"/>
        <v/>
      </c>
      <c r="AD160" s="47" t="str">
        <f t="shared" si="94"/>
        <v/>
      </c>
      <c r="AE160" s="53" t="str">
        <f t="shared" si="95"/>
        <v/>
      </c>
      <c r="AF160" s="53" t="str">
        <f t="shared" si="96"/>
        <v/>
      </c>
      <c r="AG160" s="71" t="str">
        <f t="shared" ca="1" si="120"/>
        <v/>
      </c>
      <c r="AH160" s="72" t="str">
        <f t="shared" ca="1" si="121"/>
        <v/>
      </c>
    </row>
    <row r="161" spans="1:34">
      <c r="A161" s="52" t="str">
        <f t="shared" si="97"/>
        <v/>
      </c>
      <c r="B161" s="53" t="str">
        <f t="shared" si="91"/>
        <v/>
      </c>
      <c r="C161" s="54" t="str">
        <f t="shared" si="100"/>
        <v/>
      </c>
      <c r="D161" s="49" t="str">
        <f t="shared" si="101"/>
        <v/>
      </c>
      <c r="E161" s="50" t="str">
        <f t="shared" si="102"/>
        <v/>
      </c>
      <c r="F161" s="53" t="str">
        <f t="shared" si="103"/>
        <v/>
      </c>
      <c r="G161" s="51"/>
      <c r="H161" s="52" t="str">
        <f t="shared" si="98"/>
        <v/>
      </c>
      <c r="I161" s="53" t="str">
        <f t="shared" si="104"/>
        <v/>
      </c>
      <c r="J161" s="54" t="str">
        <f t="shared" si="105"/>
        <v/>
      </c>
      <c r="K161" s="49" t="str">
        <f t="shared" si="106"/>
        <v/>
      </c>
      <c r="L161" s="50" t="str">
        <f t="shared" si="107"/>
        <v/>
      </c>
      <c r="M161" s="53" t="str">
        <f t="shared" si="108"/>
        <v/>
      </c>
      <c r="N161" s="51"/>
      <c r="O161" s="52" t="str">
        <f t="shared" si="99"/>
        <v/>
      </c>
      <c r="P161" s="53" t="str">
        <f t="shared" si="109"/>
        <v/>
      </c>
      <c r="Q161" s="54" t="str">
        <f t="shared" si="110"/>
        <v/>
      </c>
      <c r="R161" s="49" t="str">
        <f t="shared" si="111"/>
        <v/>
      </c>
      <c r="S161" s="50" t="str">
        <f t="shared" si="112"/>
        <v/>
      </c>
      <c r="T161" s="53" t="str">
        <f t="shared" si="113"/>
        <v/>
      </c>
      <c r="U161" s="51"/>
      <c r="V161" s="52" t="str">
        <f t="shared" si="114"/>
        <v/>
      </c>
      <c r="W161" s="53" t="str">
        <f t="shared" si="115"/>
        <v/>
      </c>
      <c r="X161" s="54" t="str">
        <f t="shared" si="116"/>
        <v/>
      </c>
      <c r="Y161" s="49" t="str">
        <f t="shared" si="117"/>
        <v/>
      </c>
      <c r="Z161" s="50" t="str">
        <f t="shared" si="118"/>
        <v/>
      </c>
      <c r="AA161" s="53" t="str">
        <f t="shared" si="119"/>
        <v/>
      </c>
      <c r="AB161" s="53" t="str">
        <f t="shared" si="92"/>
        <v/>
      </c>
      <c r="AC161" s="53" t="str">
        <f t="shared" si="93"/>
        <v/>
      </c>
      <c r="AD161" s="47" t="str">
        <f t="shared" si="94"/>
        <v/>
      </c>
      <c r="AE161" s="53" t="str">
        <f t="shared" si="95"/>
        <v/>
      </c>
      <c r="AF161" s="53" t="str">
        <f t="shared" si="96"/>
        <v/>
      </c>
      <c r="AG161" s="71" t="str">
        <f t="shared" ca="1" si="120"/>
        <v/>
      </c>
      <c r="AH161" s="72" t="str">
        <f t="shared" ca="1" si="121"/>
        <v/>
      </c>
    </row>
    <row r="162" spans="1:34">
      <c r="A162" s="52" t="str">
        <f t="shared" si="97"/>
        <v/>
      </c>
      <c r="B162" s="53" t="str">
        <f t="shared" si="91"/>
        <v/>
      </c>
      <c r="C162" s="54" t="str">
        <f t="shared" si="100"/>
        <v/>
      </c>
      <c r="D162" s="49" t="str">
        <f t="shared" si="101"/>
        <v/>
      </c>
      <c r="E162" s="50" t="str">
        <f t="shared" si="102"/>
        <v/>
      </c>
      <c r="F162" s="53" t="str">
        <f t="shared" si="103"/>
        <v/>
      </c>
      <c r="G162" s="51"/>
      <c r="H162" s="52" t="str">
        <f t="shared" si="98"/>
        <v/>
      </c>
      <c r="I162" s="53" t="str">
        <f t="shared" si="104"/>
        <v/>
      </c>
      <c r="J162" s="54" t="str">
        <f t="shared" si="105"/>
        <v/>
      </c>
      <c r="K162" s="49" t="str">
        <f t="shared" si="106"/>
        <v/>
      </c>
      <c r="L162" s="50" t="str">
        <f t="shared" si="107"/>
        <v/>
      </c>
      <c r="M162" s="53" t="str">
        <f t="shared" si="108"/>
        <v/>
      </c>
      <c r="N162" s="51"/>
      <c r="O162" s="52" t="str">
        <f t="shared" si="99"/>
        <v/>
      </c>
      <c r="P162" s="53" t="str">
        <f t="shared" si="109"/>
        <v/>
      </c>
      <c r="Q162" s="54" t="str">
        <f t="shared" si="110"/>
        <v/>
      </c>
      <c r="R162" s="49" t="str">
        <f t="shared" si="111"/>
        <v/>
      </c>
      <c r="S162" s="50" t="str">
        <f t="shared" si="112"/>
        <v/>
      </c>
      <c r="T162" s="53" t="str">
        <f t="shared" si="113"/>
        <v/>
      </c>
      <c r="U162" s="51"/>
      <c r="V162" s="52" t="str">
        <f t="shared" si="114"/>
        <v/>
      </c>
      <c r="W162" s="53" t="str">
        <f t="shared" si="115"/>
        <v/>
      </c>
      <c r="X162" s="54" t="str">
        <f t="shared" si="116"/>
        <v/>
      </c>
      <c r="Y162" s="49" t="str">
        <f t="shared" si="117"/>
        <v/>
      </c>
      <c r="Z162" s="50" t="str">
        <f t="shared" si="118"/>
        <v/>
      </c>
      <c r="AA162" s="53" t="str">
        <f t="shared" si="119"/>
        <v/>
      </c>
      <c r="AB162" s="53" t="str">
        <f t="shared" si="92"/>
        <v/>
      </c>
      <c r="AC162" s="53" t="str">
        <f t="shared" si="93"/>
        <v/>
      </c>
      <c r="AD162" s="47" t="str">
        <f t="shared" si="94"/>
        <v/>
      </c>
      <c r="AE162" s="53" t="str">
        <f t="shared" si="95"/>
        <v/>
      </c>
      <c r="AF162" s="53" t="str">
        <f t="shared" si="96"/>
        <v/>
      </c>
      <c r="AG162" s="71" t="str">
        <f t="shared" ca="1" si="120"/>
        <v/>
      </c>
      <c r="AH162" s="72" t="str">
        <f t="shared" ca="1" si="121"/>
        <v/>
      </c>
    </row>
    <row r="163" spans="1:34">
      <c r="A163" s="52" t="str">
        <f t="shared" si="97"/>
        <v/>
      </c>
      <c r="B163" s="53" t="str">
        <f t="shared" si="91"/>
        <v/>
      </c>
      <c r="C163" s="54" t="str">
        <f t="shared" si="100"/>
        <v/>
      </c>
      <c r="D163" s="49" t="str">
        <f t="shared" si="101"/>
        <v/>
      </c>
      <c r="E163" s="50" t="str">
        <f t="shared" si="102"/>
        <v/>
      </c>
      <c r="F163" s="53" t="str">
        <f t="shared" si="103"/>
        <v/>
      </c>
      <c r="G163" s="51"/>
      <c r="H163" s="52" t="str">
        <f t="shared" si="98"/>
        <v/>
      </c>
      <c r="I163" s="53" t="str">
        <f t="shared" si="104"/>
        <v/>
      </c>
      <c r="J163" s="54" t="str">
        <f t="shared" si="105"/>
        <v/>
      </c>
      <c r="K163" s="49" t="str">
        <f t="shared" si="106"/>
        <v/>
      </c>
      <c r="L163" s="50" t="str">
        <f t="shared" si="107"/>
        <v/>
      </c>
      <c r="M163" s="53" t="str">
        <f t="shared" si="108"/>
        <v/>
      </c>
      <c r="N163" s="51"/>
      <c r="O163" s="52" t="str">
        <f t="shared" si="99"/>
        <v/>
      </c>
      <c r="P163" s="53" t="str">
        <f t="shared" si="109"/>
        <v/>
      </c>
      <c r="Q163" s="54" t="str">
        <f t="shared" si="110"/>
        <v/>
      </c>
      <c r="R163" s="49" t="str">
        <f t="shared" si="111"/>
        <v/>
      </c>
      <c r="S163" s="50" t="str">
        <f t="shared" si="112"/>
        <v/>
      </c>
      <c r="T163" s="53" t="str">
        <f t="shared" si="113"/>
        <v/>
      </c>
      <c r="U163" s="51"/>
      <c r="V163" s="52" t="str">
        <f t="shared" si="114"/>
        <v/>
      </c>
      <c r="W163" s="53" t="str">
        <f t="shared" si="115"/>
        <v/>
      </c>
      <c r="X163" s="54" t="str">
        <f t="shared" si="116"/>
        <v/>
      </c>
      <c r="Y163" s="49" t="str">
        <f t="shared" si="117"/>
        <v/>
      </c>
      <c r="Z163" s="50" t="str">
        <f t="shared" si="118"/>
        <v/>
      </c>
      <c r="AA163" s="53" t="str">
        <f t="shared" si="119"/>
        <v/>
      </c>
      <c r="AB163" s="53" t="str">
        <f t="shared" si="92"/>
        <v/>
      </c>
      <c r="AC163" s="53" t="str">
        <f t="shared" si="93"/>
        <v/>
      </c>
      <c r="AD163" s="47" t="str">
        <f t="shared" si="94"/>
        <v/>
      </c>
      <c r="AE163" s="53" t="str">
        <f t="shared" si="95"/>
        <v/>
      </c>
      <c r="AF163" s="53" t="str">
        <f t="shared" si="96"/>
        <v/>
      </c>
      <c r="AG163" s="71" t="str">
        <f t="shared" ca="1" si="120"/>
        <v/>
      </c>
      <c r="AH163" s="72" t="str">
        <f t="shared" ca="1" si="121"/>
        <v/>
      </c>
    </row>
    <row r="164" spans="1:34">
      <c r="A164" s="52" t="str">
        <f t="shared" si="97"/>
        <v/>
      </c>
      <c r="B164" s="53" t="str">
        <f t="shared" si="91"/>
        <v/>
      </c>
      <c r="C164" s="54" t="str">
        <f t="shared" si="100"/>
        <v/>
      </c>
      <c r="D164" s="49" t="str">
        <f t="shared" si="101"/>
        <v/>
      </c>
      <c r="E164" s="50" t="str">
        <f t="shared" si="102"/>
        <v/>
      </c>
      <c r="F164" s="53" t="str">
        <f t="shared" si="103"/>
        <v/>
      </c>
      <c r="G164" s="51"/>
      <c r="H164" s="52" t="str">
        <f t="shared" si="98"/>
        <v/>
      </c>
      <c r="I164" s="53" t="str">
        <f t="shared" si="104"/>
        <v/>
      </c>
      <c r="J164" s="54" t="str">
        <f t="shared" si="105"/>
        <v/>
      </c>
      <c r="K164" s="49" t="str">
        <f t="shared" si="106"/>
        <v/>
      </c>
      <c r="L164" s="50" t="str">
        <f t="shared" si="107"/>
        <v/>
      </c>
      <c r="M164" s="53" t="str">
        <f t="shared" si="108"/>
        <v/>
      </c>
      <c r="N164" s="51"/>
      <c r="O164" s="52" t="str">
        <f t="shared" si="99"/>
        <v/>
      </c>
      <c r="P164" s="53" t="str">
        <f t="shared" si="109"/>
        <v/>
      </c>
      <c r="Q164" s="54" t="str">
        <f t="shared" si="110"/>
        <v/>
      </c>
      <c r="R164" s="49" t="str">
        <f t="shared" si="111"/>
        <v/>
      </c>
      <c r="S164" s="50" t="str">
        <f t="shared" si="112"/>
        <v/>
      </c>
      <c r="T164" s="53" t="str">
        <f t="shared" si="113"/>
        <v/>
      </c>
      <c r="U164" s="51"/>
      <c r="V164" s="52" t="str">
        <f t="shared" si="114"/>
        <v/>
      </c>
      <c r="W164" s="53" t="str">
        <f t="shared" si="115"/>
        <v/>
      </c>
      <c r="X164" s="54" t="str">
        <f t="shared" si="116"/>
        <v/>
      </c>
      <c r="Y164" s="49" t="str">
        <f t="shared" si="117"/>
        <v/>
      </c>
      <c r="Z164" s="50" t="str">
        <f t="shared" si="118"/>
        <v/>
      </c>
      <c r="AA164" s="53" t="str">
        <f t="shared" si="119"/>
        <v/>
      </c>
      <c r="AB164" s="53" t="str">
        <f t="shared" si="92"/>
        <v/>
      </c>
      <c r="AC164" s="53" t="str">
        <f t="shared" si="93"/>
        <v/>
      </c>
      <c r="AD164" s="47" t="str">
        <f t="shared" si="94"/>
        <v/>
      </c>
      <c r="AE164" s="53" t="str">
        <f t="shared" si="95"/>
        <v/>
      </c>
      <c r="AF164" s="53" t="str">
        <f t="shared" si="96"/>
        <v/>
      </c>
      <c r="AG164" s="71" t="str">
        <f t="shared" ca="1" si="120"/>
        <v/>
      </c>
      <c r="AH164" s="72" t="str">
        <f t="shared" ca="1" si="121"/>
        <v/>
      </c>
    </row>
    <row r="165" spans="1:34">
      <c r="A165" s="52" t="str">
        <f t="shared" si="97"/>
        <v/>
      </c>
      <c r="B165" s="53" t="str">
        <f t="shared" si="91"/>
        <v/>
      </c>
      <c r="C165" s="54" t="str">
        <f t="shared" si="100"/>
        <v/>
      </c>
      <c r="D165" s="49" t="str">
        <f t="shared" si="101"/>
        <v/>
      </c>
      <c r="E165" s="50" t="str">
        <f t="shared" si="102"/>
        <v/>
      </c>
      <c r="F165" s="53" t="str">
        <f t="shared" si="103"/>
        <v/>
      </c>
      <c r="G165" s="51"/>
      <c r="H165" s="52" t="str">
        <f t="shared" si="98"/>
        <v/>
      </c>
      <c r="I165" s="53" t="str">
        <f t="shared" si="104"/>
        <v/>
      </c>
      <c r="J165" s="54" t="str">
        <f t="shared" si="105"/>
        <v/>
      </c>
      <c r="K165" s="49" t="str">
        <f t="shared" si="106"/>
        <v/>
      </c>
      <c r="L165" s="50" t="str">
        <f t="shared" si="107"/>
        <v/>
      </c>
      <c r="M165" s="53" t="str">
        <f t="shared" si="108"/>
        <v/>
      </c>
      <c r="N165" s="51"/>
      <c r="O165" s="52" t="str">
        <f t="shared" si="99"/>
        <v/>
      </c>
      <c r="P165" s="53" t="str">
        <f t="shared" si="109"/>
        <v/>
      </c>
      <c r="Q165" s="54" t="str">
        <f t="shared" si="110"/>
        <v/>
      </c>
      <c r="R165" s="49" t="str">
        <f t="shared" si="111"/>
        <v/>
      </c>
      <c r="S165" s="50" t="str">
        <f t="shared" si="112"/>
        <v/>
      </c>
      <c r="T165" s="53" t="str">
        <f t="shared" si="113"/>
        <v/>
      </c>
      <c r="U165" s="51"/>
      <c r="V165" s="52" t="str">
        <f t="shared" si="114"/>
        <v/>
      </c>
      <c r="W165" s="53" t="str">
        <f t="shared" si="115"/>
        <v/>
      </c>
      <c r="X165" s="54" t="str">
        <f t="shared" si="116"/>
        <v/>
      </c>
      <c r="Y165" s="49" t="str">
        <f t="shared" si="117"/>
        <v/>
      </c>
      <c r="Z165" s="50" t="str">
        <f t="shared" si="118"/>
        <v/>
      </c>
      <c r="AA165" s="53" t="str">
        <f t="shared" si="119"/>
        <v/>
      </c>
      <c r="AB165" s="53" t="str">
        <f t="shared" si="92"/>
        <v/>
      </c>
      <c r="AC165" s="53" t="str">
        <f t="shared" si="93"/>
        <v/>
      </c>
      <c r="AD165" s="47" t="str">
        <f t="shared" si="94"/>
        <v/>
      </c>
      <c r="AE165" s="53" t="str">
        <f t="shared" si="95"/>
        <v/>
      </c>
      <c r="AF165" s="53" t="str">
        <f t="shared" si="96"/>
        <v/>
      </c>
      <c r="AG165" s="71" t="str">
        <f t="shared" ca="1" si="120"/>
        <v/>
      </c>
      <c r="AH165" s="72" t="str">
        <f t="shared" ca="1" si="121"/>
        <v/>
      </c>
    </row>
    <row r="166" spans="1:34">
      <c r="A166" s="52" t="str">
        <f t="shared" si="97"/>
        <v/>
      </c>
      <c r="B166" s="53" t="str">
        <f t="shared" si="91"/>
        <v/>
      </c>
      <c r="C166" s="54" t="str">
        <f t="shared" si="100"/>
        <v/>
      </c>
      <c r="D166" s="49" t="str">
        <f t="shared" si="101"/>
        <v/>
      </c>
      <c r="E166" s="50" t="str">
        <f t="shared" si="102"/>
        <v/>
      </c>
      <c r="F166" s="53" t="str">
        <f t="shared" si="103"/>
        <v/>
      </c>
      <c r="G166" s="51"/>
      <c r="H166" s="52" t="str">
        <f t="shared" si="98"/>
        <v/>
      </c>
      <c r="I166" s="53" t="str">
        <f t="shared" si="104"/>
        <v/>
      </c>
      <c r="J166" s="54" t="str">
        <f t="shared" si="105"/>
        <v/>
      </c>
      <c r="K166" s="49" t="str">
        <f t="shared" si="106"/>
        <v/>
      </c>
      <c r="L166" s="50" t="str">
        <f t="shared" si="107"/>
        <v/>
      </c>
      <c r="M166" s="53" t="str">
        <f t="shared" si="108"/>
        <v/>
      </c>
      <c r="N166" s="51"/>
      <c r="O166" s="52" t="str">
        <f t="shared" si="99"/>
        <v/>
      </c>
      <c r="P166" s="53" t="str">
        <f t="shared" si="109"/>
        <v/>
      </c>
      <c r="Q166" s="54" t="str">
        <f t="shared" si="110"/>
        <v/>
      </c>
      <c r="R166" s="49" t="str">
        <f t="shared" si="111"/>
        <v/>
      </c>
      <c r="S166" s="50" t="str">
        <f t="shared" si="112"/>
        <v/>
      </c>
      <c r="T166" s="53" t="str">
        <f t="shared" si="113"/>
        <v/>
      </c>
      <c r="U166" s="51"/>
      <c r="V166" s="52" t="str">
        <f t="shared" si="114"/>
        <v/>
      </c>
      <c r="W166" s="53" t="str">
        <f t="shared" si="115"/>
        <v/>
      </c>
      <c r="X166" s="54" t="str">
        <f t="shared" si="116"/>
        <v/>
      </c>
      <c r="Y166" s="49" t="str">
        <f t="shared" si="117"/>
        <v/>
      </c>
      <c r="Z166" s="50" t="str">
        <f t="shared" si="118"/>
        <v/>
      </c>
      <c r="AA166" s="53" t="str">
        <f t="shared" si="119"/>
        <v/>
      </c>
      <c r="AB166" s="53" t="str">
        <f t="shared" si="92"/>
        <v/>
      </c>
      <c r="AC166" s="53" t="str">
        <f t="shared" si="93"/>
        <v/>
      </c>
      <c r="AD166" s="47" t="str">
        <f t="shared" si="94"/>
        <v/>
      </c>
      <c r="AE166" s="53" t="str">
        <f t="shared" si="95"/>
        <v/>
      </c>
      <c r="AF166" s="53" t="str">
        <f t="shared" si="96"/>
        <v/>
      </c>
      <c r="AG166" s="71" t="str">
        <f t="shared" ca="1" si="120"/>
        <v/>
      </c>
      <c r="AH166" s="72" t="str">
        <f t="shared" ca="1" si="121"/>
        <v/>
      </c>
    </row>
    <row r="167" spans="1:34">
      <c r="A167" s="52" t="str">
        <f t="shared" si="97"/>
        <v/>
      </c>
      <c r="B167" s="53" t="str">
        <f t="shared" si="91"/>
        <v/>
      </c>
      <c r="C167" s="54" t="str">
        <f t="shared" si="100"/>
        <v/>
      </c>
      <c r="D167" s="49" t="str">
        <f t="shared" si="101"/>
        <v/>
      </c>
      <c r="E167" s="50" t="str">
        <f t="shared" si="102"/>
        <v/>
      </c>
      <c r="F167" s="53" t="str">
        <f t="shared" si="103"/>
        <v/>
      </c>
      <c r="G167" s="51"/>
      <c r="H167" s="52" t="str">
        <f t="shared" si="98"/>
        <v/>
      </c>
      <c r="I167" s="53" t="str">
        <f t="shared" si="104"/>
        <v/>
      </c>
      <c r="J167" s="54" t="str">
        <f t="shared" si="105"/>
        <v/>
      </c>
      <c r="K167" s="49" t="str">
        <f t="shared" si="106"/>
        <v/>
      </c>
      <c r="L167" s="50" t="str">
        <f t="shared" si="107"/>
        <v/>
      </c>
      <c r="M167" s="53" t="str">
        <f t="shared" si="108"/>
        <v/>
      </c>
      <c r="N167" s="51"/>
      <c r="O167" s="52" t="str">
        <f t="shared" si="99"/>
        <v/>
      </c>
      <c r="P167" s="53" t="str">
        <f t="shared" si="109"/>
        <v/>
      </c>
      <c r="Q167" s="54" t="str">
        <f t="shared" si="110"/>
        <v/>
      </c>
      <c r="R167" s="49" t="str">
        <f t="shared" si="111"/>
        <v/>
      </c>
      <c r="S167" s="50" t="str">
        <f t="shared" si="112"/>
        <v/>
      </c>
      <c r="T167" s="53" t="str">
        <f t="shared" si="113"/>
        <v/>
      </c>
      <c r="U167" s="51"/>
      <c r="V167" s="52" t="str">
        <f t="shared" si="114"/>
        <v/>
      </c>
      <c r="W167" s="53" t="str">
        <f t="shared" si="115"/>
        <v/>
      </c>
      <c r="X167" s="54" t="str">
        <f t="shared" si="116"/>
        <v/>
      </c>
      <c r="Y167" s="49" t="str">
        <f t="shared" si="117"/>
        <v/>
      </c>
      <c r="Z167" s="50" t="str">
        <f t="shared" si="118"/>
        <v/>
      </c>
      <c r="AA167" s="53" t="str">
        <f t="shared" si="119"/>
        <v/>
      </c>
      <c r="AB167" s="53" t="str">
        <f t="shared" si="92"/>
        <v/>
      </c>
      <c r="AC167" s="53" t="str">
        <f t="shared" si="93"/>
        <v/>
      </c>
      <c r="AD167" s="47" t="str">
        <f t="shared" si="94"/>
        <v/>
      </c>
      <c r="AE167" s="53" t="str">
        <f t="shared" si="95"/>
        <v/>
      </c>
      <c r="AF167" s="53" t="str">
        <f t="shared" si="96"/>
        <v/>
      </c>
      <c r="AG167" s="71" t="str">
        <f t="shared" ca="1" si="120"/>
        <v/>
      </c>
      <c r="AH167" s="72" t="str">
        <f t="shared" ca="1" si="121"/>
        <v/>
      </c>
    </row>
    <row r="168" spans="1:34">
      <c r="A168" s="52" t="str">
        <f t="shared" si="97"/>
        <v/>
      </c>
      <c r="B168" s="53" t="str">
        <f t="shared" si="91"/>
        <v/>
      </c>
      <c r="C168" s="54" t="str">
        <f t="shared" si="100"/>
        <v/>
      </c>
      <c r="D168" s="49" t="str">
        <f t="shared" si="101"/>
        <v/>
      </c>
      <c r="E168" s="50" t="str">
        <f t="shared" si="102"/>
        <v/>
      </c>
      <c r="F168" s="53" t="str">
        <f t="shared" si="103"/>
        <v/>
      </c>
      <c r="G168" s="51"/>
      <c r="H168" s="52" t="str">
        <f t="shared" si="98"/>
        <v/>
      </c>
      <c r="I168" s="53" t="str">
        <f t="shared" si="104"/>
        <v/>
      </c>
      <c r="J168" s="54" t="str">
        <f t="shared" si="105"/>
        <v/>
      </c>
      <c r="K168" s="49" t="str">
        <f t="shared" si="106"/>
        <v/>
      </c>
      <c r="L168" s="50" t="str">
        <f t="shared" si="107"/>
        <v/>
      </c>
      <c r="M168" s="53" t="str">
        <f t="shared" si="108"/>
        <v/>
      </c>
      <c r="N168" s="51"/>
      <c r="O168" s="52" t="str">
        <f t="shared" si="99"/>
        <v/>
      </c>
      <c r="P168" s="53" t="str">
        <f t="shared" si="109"/>
        <v/>
      </c>
      <c r="Q168" s="54" t="str">
        <f t="shared" si="110"/>
        <v/>
      </c>
      <c r="R168" s="49" t="str">
        <f t="shared" si="111"/>
        <v/>
      </c>
      <c r="S168" s="50" t="str">
        <f t="shared" si="112"/>
        <v/>
      </c>
      <c r="T168" s="53" t="str">
        <f t="shared" si="113"/>
        <v/>
      </c>
      <c r="U168" s="51"/>
      <c r="V168" s="52" t="str">
        <f t="shared" si="114"/>
        <v/>
      </c>
      <c r="W168" s="53" t="str">
        <f t="shared" si="115"/>
        <v/>
      </c>
      <c r="X168" s="54" t="str">
        <f t="shared" si="116"/>
        <v/>
      </c>
      <c r="Y168" s="49" t="str">
        <f t="shared" si="117"/>
        <v/>
      </c>
      <c r="Z168" s="50" t="str">
        <f t="shared" si="118"/>
        <v/>
      </c>
      <c r="AA168" s="53" t="str">
        <f t="shared" si="119"/>
        <v/>
      </c>
      <c r="AB168" s="53" t="str">
        <f t="shared" si="92"/>
        <v/>
      </c>
      <c r="AC168" s="53" t="str">
        <f t="shared" si="93"/>
        <v/>
      </c>
      <c r="AD168" s="47" t="str">
        <f t="shared" si="94"/>
        <v/>
      </c>
      <c r="AE168" s="53" t="str">
        <f t="shared" si="95"/>
        <v/>
      </c>
      <c r="AF168" s="53" t="str">
        <f t="shared" si="96"/>
        <v/>
      </c>
      <c r="AG168" s="71" t="str">
        <f t="shared" ca="1" si="120"/>
        <v/>
      </c>
      <c r="AH168" s="72" t="str">
        <f t="shared" ca="1" si="121"/>
        <v/>
      </c>
    </row>
    <row r="169" spans="1:34">
      <c r="A169" s="52" t="str">
        <f t="shared" si="97"/>
        <v/>
      </c>
      <c r="B169" s="53" t="str">
        <f t="shared" si="91"/>
        <v/>
      </c>
      <c r="C169" s="54" t="str">
        <f t="shared" si="100"/>
        <v/>
      </c>
      <c r="D169" s="49" t="str">
        <f t="shared" si="101"/>
        <v/>
      </c>
      <c r="E169" s="50" t="str">
        <f t="shared" si="102"/>
        <v/>
      </c>
      <c r="F169" s="53" t="str">
        <f t="shared" si="103"/>
        <v/>
      </c>
      <c r="G169" s="51"/>
      <c r="H169" s="52" t="str">
        <f t="shared" si="98"/>
        <v/>
      </c>
      <c r="I169" s="53" t="str">
        <f t="shared" si="104"/>
        <v/>
      </c>
      <c r="J169" s="54" t="str">
        <f t="shared" si="105"/>
        <v/>
      </c>
      <c r="K169" s="49" t="str">
        <f t="shared" si="106"/>
        <v/>
      </c>
      <c r="L169" s="50" t="str">
        <f t="shared" si="107"/>
        <v/>
      </c>
      <c r="M169" s="53" t="str">
        <f t="shared" si="108"/>
        <v/>
      </c>
      <c r="N169" s="51"/>
      <c r="O169" s="52" t="str">
        <f t="shared" si="99"/>
        <v/>
      </c>
      <c r="P169" s="53" t="str">
        <f t="shared" si="109"/>
        <v/>
      </c>
      <c r="Q169" s="54" t="str">
        <f t="shared" si="110"/>
        <v/>
      </c>
      <c r="R169" s="49" t="str">
        <f t="shared" si="111"/>
        <v/>
      </c>
      <c r="S169" s="50" t="str">
        <f t="shared" si="112"/>
        <v/>
      </c>
      <c r="T169" s="53" t="str">
        <f t="shared" si="113"/>
        <v/>
      </c>
      <c r="U169" s="51"/>
      <c r="V169" s="52" t="str">
        <f t="shared" si="114"/>
        <v/>
      </c>
      <c r="W169" s="53" t="str">
        <f t="shared" si="115"/>
        <v/>
      </c>
      <c r="X169" s="54" t="str">
        <f t="shared" si="116"/>
        <v/>
      </c>
      <c r="Y169" s="49" t="str">
        <f t="shared" si="117"/>
        <v/>
      </c>
      <c r="Z169" s="50" t="str">
        <f t="shared" si="118"/>
        <v/>
      </c>
      <c r="AA169" s="53" t="str">
        <f t="shared" si="119"/>
        <v/>
      </c>
      <c r="AB169" s="53" t="str">
        <f t="shared" si="92"/>
        <v/>
      </c>
      <c r="AC169" s="53" t="str">
        <f t="shared" si="93"/>
        <v/>
      </c>
      <c r="AD169" s="47" t="str">
        <f t="shared" si="94"/>
        <v/>
      </c>
      <c r="AE169" s="53" t="str">
        <f t="shared" si="95"/>
        <v/>
      </c>
      <c r="AF169" s="53" t="str">
        <f t="shared" si="96"/>
        <v/>
      </c>
      <c r="AG169" s="71" t="str">
        <f t="shared" ca="1" si="120"/>
        <v/>
      </c>
      <c r="AH169" s="72" t="str">
        <f t="shared" ca="1" si="121"/>
        <v/>
      </c>
    </row>
    <row r="170" spans="1:34">
      <c r="A170" s="52" t="str">
        <f t="shared" si="97"/>
        <v/>
      </c>
      <c r="B170" s="53" t="str">
        <f t="shared" si="91"/>
        <v/>
      </c>
      <c r="C170" s="54" t="str">
        <f t="shared" si="100"/>
        <v/>
      </c>
      <c r="D170" s="49" t="str">
        <f t="shared" si="101"/>
        <v/>
      </c>
      <c r="E170" s="50" t="str">
        <f t="shared" si="102"/>
        <v/>
      </c>
      <c r="F170" s="53" t="str">
        <f t="shared" si="103"/>
        <v/>
      </c>
      <c r="G170" s="51"/>
      <c r="H170" s="52" t="str">
        <f t="shared" si="98"/>
        <v/>
      </c>
      <c r="I170" s="53" t="str">
        <f t="shared" si="104"/>
        <v/>
      </c>
      <c r="J170" s="54" t="str">
        <f t="shared" si="105"/>
        <v/>
      </c>
      <c r="K170" s="49" t="str">
        <f t="shared" si="106"/>
        <v/>
      </c>
      <c r="L170" s="50" t="str">
        <f t="shared" si="107"/>
        <v/>
      </c>
      <c r="M170" s="53" t="str">
        <f t="shared" si="108"/>
        <v/>
      </c>
      <c r="N170" s="51"/>
      <c r="O170" s="52" t="str">
        <f t="shared" si="99"/>
        <v/>
      </c>
      <c r="P170" s="53" t="str">
        <f t="shared" si="109"/>
        <v/>
      </c>
      <c r="Q170" s="54" t="str">
        <f t="shared" si="110"/>
        <v/>
      </c>
      <c r="R170" s="49" t="str">
        <f t="shared" si="111"/>
        <v/>
      </c>
      <c r="S170" s="50" t="str">
        <f t="shared" si="112"/>
        <v/>
      </c>
      <c r="T170" s="53" t="str">
        <f t="shared" si="113"/>
        <v/>
      </c>
      <c r="U170" s="51"/>
      <c r="V170" s="52" t="str">
        <f t="shared" si="114"/>
        <v/>
      </c>
      <c r="W170" s="53" t="str">
        <f t="shared" si="115"/>
        <v/>
      </c>
      <c r="X170" s="54" t="str">
        <f t="shared" si="116"/>
        <v/>
      </c>
      <c r="Y170" s="49" t="str">
        <f t="shared" si="117"/>
        <v/>
      </c>
      <c r="Z170" s="50" t="str">
        <f t="shared" si="118"/>
        <v/>
      </c>
      <c r="AA170" s="53" t="str">
        <f t="shared" si="119"/>
        <v/>
      </c>
      <c r="AB170" s="53" t="str">
        <f t="shared" si="92"/>
        <v/>
      </c>
      <c r="AC170" s="53" t="str">
        <f t="shared" si="93"/>
        <v/>
      </c>
      <c r="AD170" s="47" t="str">
        <f t="shared" si="94"/>
        <v/>
      </c>
      <c r="AE170" s="53" t="str">
        <f t="shared" si="95"/>
        <v/>
      </c>
      <c r="AF170" s="53" t="str">
        <f t="shared" si="96"/>
        <v/>
      </c>
      <c r="AG170" s="71" t="str">
        <f t="shared" ca="1" si="120"/>
        <v/>
      </c>
      <c r="AH170" s="72" t="str">
        <f t="shared" ca="1" si="121"/>
        <v/>
      </c>
    </row>
    <row r="171" spans="1:34">
      <c r="A171" s="52" t="str">
        <f t="shared" si="97"/>
        <v/>
      </c>
      <c r="B171" s="53" t="str">
        <f t="shared" si="91"/>
        <v/>
      </c>
      <c r="C171" s="54" t="str">
        <f t="shared" si="100"/>
        <v/>
      </c>
      <c r="D171" s="49" t="str">
        <f t="shared" si="101"/>
        <v/>
      </c>
      <c r="E171" s="50" t="str">
        <f t="shared" si="102"/>
        <v/>
      </c>
      <c r="F171" s="53" t="str">
        <f t="shared" si="103"/>
        <v/>
      </c>
      <c r="G171" s="51"/>
      <c r="H171" s="52" t="str">
        <f t="shared" si="98"/>
        <v/>
      </c>
      <c r="I171" s="53" t="str">
        <f t="shared" si="104"/>
        <v/>
      </c>
      <c r="J171" s="54" t="str">
        <f t="shared" si="105"/>
        <v/>
      </c>
      <c r="K171" s="49" t="str">
        <f t="shared" si="106"/>
        <v/>
      </c>
      <c r="L171" s="50" t="str">
        <f t="shared" si="107"/>
        <v/>
      </c>
      <c r="M171" s="53" t="str">
        <f t="shared" si="108"/>
        <v/>
      </c>
      <c r="N171" s="51"/>
      <c r="O171" s="52" t="str">
        <f t="shared" si="99"/>
        <v/>
      </c>
      <c r="P171" s="53" t="str">
        <f t="shared" si="109"/>
        <v/>
      </c>
      <c r="Q171" s="54" t="str">
        <f t="shared" si="110"/>
        <v/>
      </c>
      <c r="R171" s="49" t="str">
        <f t="shared" si="111"/>
        <v/>
      </c>
      <c r="S171" s="50" t="str">
        <f t="shared" si="112"/>
        <v/>
      </c>
      <c r="T171" s="53" t="str">
        <f t="shared" si="113"/>
        <v/>
      </c>
      <c r="U171" s="51"/>
      <c r="V171" s="52" t="str">
        <f t="shared" si="114"/>
        <v/>
      </c>
      <c r="W171" s="53" t="str">
        <f t="shared" si="115"/>
        <v/>
      </c>
      <c r="X171" s="54" t="str">
        <f t="shared" si="116"/>
        <v/>
      </c>
      <c r="Y171" s="49" t="str">
        <f t="shared" si="117"/>
        <v/>
      </c>
      <c r="Z171" s="50" t="str">
        <f t="shared" si="118"/>
        <v/>
      </c>
      <c r="AA171" s="53" t="str">
        <f t="shared" si="119"/>
        <v/>
      </c>
      <c r="AB171" s="53" t="str">
        <f t="shared" si="92"/>
        <v/>
      </c>
      <c r="AC171" s="53" t="str">
        <f t="shared" si="93"/>
        <v/>
      </c>
      <c r="AD171" s="47" t="str">
        <f t="shared" si="94"/>
        <v/>
      </c>
      <c r="AE171" s="53" t="str">
        <f t="shared" si="95"/>
        <v/>
      </c>
      <c r="AF171" s="53" t="str">
        <f t="shared" si="96"/>
        <v/>
      </c>
      <c r="AG171" s="71" t="str">
        <f t="shared" ca="1" si="120"/>
        <v/>
      </c>
      <c r="AH171" s="72" t="str">
        <f t="shared" ca="1" si="121"/>
        <v/>
      </c>
    </row>
    <row r="172" spans="1:34">
      <c r="A172" s="52" t="str">
        <f t="shared" si="97"/>
        <v/>
      </c>
      <c r="B172" s="53" t="str">
        <f t="shared" si="91"/>
        <v/>
      </c>
      <c r="C172" s="54" t="str">
        <f t="shared" si="100"/>
        <v/>
      </c>
      <c r="D172" s="49" t="str">
        <f t="shared" si="101"/>
        <v/>
      </c>
      <c r="E172" s="50" t="str">
        <f t="shared" si="102"/>
        <v/>
      </c>
      <c r="F172" s="53" t="str">
        <f t="shared" si="103"/>
        <v/>
      </c>
      <c r="G172" s="51"/>
      <c r="H172" s="52" t="str">
        <f t="shared" si="98"/>
        <v/>
      </c>
      <c r="I172" s="53" t="str">
        <f t="shared" si="104"/>
        <v/>
      </c>
      <c r="J172" s="54" t="str">
        <f t="shared" si="105"/>
        <v/>
      </c>
      <c r="K172" s="49" t="str">
        <f t="shared" si="106"/>
        <v/>
      </c>
      <c r="L172" s="50" t="str">
        <f t="shared" si="107"/>
        <v/>
      </c>
      <c r="M172" s="53" t="str">
        <f t="shared" si="108"/>
        <v/>
      </c>
      <c r="N172" s="51"/>
      <c r="O172" s="52" t="str">
        <f t="shared" si="99"/>
        <v/>
      </c>
      <c r="P172" s="53" t="str">
        <f t="shared" si="109"/>
        <v/>
      </c>
      <c r="Q172" s="54" t="str">
        <f t="shared" si="110"/>
        <v/>
      </c>
      <c r="R172" s="49" t="str">
        <f t="shared" si="111"/>
        <v/>
      </c>
      <c r="S172" s="50" t="str">
        <f t="shared" si="112"/>
        <v/>
      </c>
      <c r="T172" s="53" t="str">
        <f t="shared" si="113"/>
        <v/>
      </c>
      <c r="U172" s="51"/>
      <c r="V172" s="52" t="str">
        <f t="shared" si="114"/>
        <v/>
      </c>
      <c r="W172" s="53" t="str">
        <f t="shared" si="115"/>
        <v/>
      </c>
      <c r="X172" s="54" t="str">
        <f t="shared" si="116"/>
        <v/>
      </c>
      <c r="Y172" s="49" t="str">
        <f t="shared" si="117"/>
        <v/>
      </c>
      <c r="Z172" s="50" t="str">
        <f t="shared" si="118"/>
        <v/>
      </c>
      <c r="AA172" s="53" t="str">
        <f t="shared" si="119"/>
        <v/>
      </c>
      <c r="AB172" s="53" t="str">
        <f t="shared" si="92"/>
        <v/>
      </c>
      <c r="AC172" s="53" t="str">
        <f t="shared" si="93"/>
        <v/>
      </c>
      <c r="AD172" s="47" t="str">
        <f t="shared" si="94"/>
        <v/>
      </c>
      <c r="AE172" s="53" t="str">
        <f t="shared" si="95"/>
        <v/>
      </c>
      <c r="AF172" s="53" t="str">
        <f t="shared" si="96"/>
        <v/>
      </c>
      <c r="AG172" s="71" t="str">
        <f t="shared" ca="1" si="120"/>
        <v/>
      </c>
      <c r="AH172" s="72" t="str">
        <f t="shared" ca="1" si="121"/>
        <v/>
      </c>
    </row>
    <row r="173" spans="1:34">
      <c r="A173" s="52" t="str">
        <f t="shared" si="97"/>
        <v/>
      </c>
      <c r="B173" s="53" t="str">
        <f t="shared" si="91"/>
        <v/>
      </c>
      <c r="C173" s="54" t="str">
        <f t="shared" si="100"/>
        <v/>
      </c>
      <c r="D173" s="49" t="str">
        <f t="shared" si="101"/>
        <v/>
      </c>
      <c r="E173" s="50" t="str">
        <f t="shared" si="102"/>
        <v/>
      </c>
      <c r="F173" s="53" t="str">
        <f t="shared" si="103"/>
        <v/>
      </c>
      <c r="G173" s="51"/>
      <c r="H173" s="52" t="str">
        <f t="shared" si="98"/>
        <v/>
      </c>
      <c r="I173" s="53" t="str">
        <f t="shared" si="104"/>
        <v/>
      </c>
      <c r="J173" s="54" t="str">
        <f t="shared" si="105"/>
        <v/>
      </c>
      <c r="K173" s="49" t="str">
        <f t="shared" si="106"/>
        <v/>
      </c>
      <c r="L173" s="50" t="str">
        <f t="shared" si="107"/>
        <v/>
      </c>
      <c r="M173" s="53" t="str">
        <f t="shared" si="108"/>
        <v/>
      </c>
      <c r="N173" s="51"/>
      <c r="O173" s="52" t="str">
        <f t="shared" si="99"/>
        <v/>
      </c>
      <c r="P173" s="53" t="str">
        <f t="shared" si="109"/>
        <v/>
      </c>
      <c r="Q173" s="54" t="str">
        <f t="shared" si="110"/>
        <v/>
      </c>
      <c r="R173" s="49" t="str">
        <f t="shared" si="111"/>
        <v/>
      </c>
      <c r="S173" s="50" t="str">
        <f t="shared" si="112"/>
        <v/>
      </c>
      <c r="T173" s="53" t="str">
        <f t="shared" si="113"/>
        <v/>
      </c>
      <c r="U173" s="51"/>
      <c r="V173" s="52" t="str">
        <f t="shared" si="114"/>
        <v/>
      </c>
      <c r="W173" s="53" t="str">
        <f t="shared" si="115"/>
        <v/>
      </c>
      <c r="X173" s="54" t="str">
        <f t="shared" si="116"/>
        <v/>
      </c>
      <c r="Y173" s="49" t="str">
        <f t="shared" si="117"/>
        <v/>
      </c>
      <c r="Z173" s="50" t="str">
        <f t="shared" si="118"/>
        <v/>
      </c>
      <c r="AA173" s="53" t="str">
        <f t="shared" si="119"/>
        <v/>
      </c>
      <c r="AB173" s="53" t="str">
        <f t="shared" si="92"/>
        <v/>
      </c>
      <c r="AC173" s="53" t="str">
        <f t="shared" si="93"/>
        <v/>
      </c>
      <c r="AD173" s="47" t="str">
        <f t="shared" si="94"/>
        <v/>
      </c>
      <c r="AE173" s="53" t="str">
        <f t="shared" si="95"/>
        <v/>
      </c>
      <c r="AF173" s="53" t="str">
        <f t="shared" si="96"/>
        <v/>
      </c>
      <c r="AG173" s="71" t="str">
        <f t="shared" ca="1" si="120"/>
        <v/>
      </c>
      <c r="AH173" s="72" t="str">
        <f t="shared" ca="1" si="121"/>
        <v/>
      </c>
    </row>
    <row r="174" spans="1:34">
      <c r="A174" s="52" t="str">
        <f t="shared" si="97"/>
        <v/>
      </c>
      <c r="B174" s="53" t="str">
        <f t="shared" si="91"/>
        <v/>
      </c>
      <c r="C174" s="54" t="str">
        <f t="shared" si="100"/>
        <v/>
      </c>
      <c r="D174" s="49" t="str">
        <f t="shared" si="101"/>
        <v/>
      </c>
      <c r="E174" s="50" t="str">
        <f t="shared" si="102"/>
        <v/>
      </c>
      <c r="F174" s="53" t="str">
        <f t="shared" si="103"/>
        <v/>
      </c>
      <c r="G174" s="51"/>
      <c r="H174" s="52" t="str">
        <f t="shared" si="98"/>
        <v/>
      </c>
      <c r="I174" s="53" t="str">
        <f t="shared" si="104"/>
        <v/>
      </c>
      <c r="J174" s="54" t="str">
        <f t="shared" si="105"/>
        <v/>
      </c>
      <c r="K174" s="49" t="str">
        <f t="shared" si="106"/>
        <v/>
      </c>
      <c r="L174" s="50" t="str">
        <f t="shared" si="107"/>
        <v/>
      </c>
      <c r="M174" s="53" t="str">
        <f t="shared" si="108"/>
        <v/>
      </c>
      <c r="N174" s="51"/>
      <c r="O174" s="52" t="str">
        <f t="shared" si="99"/>
        <v/>
      </c>
      <c r="P174" s="53" t="str">
        <f t="shared" si="109"/>
        <v/>
      </c>
      <c r="Q174" s="54" t="str">
        <f t="shared" si="110"/>
        <v/>
      </c>
      <c r="R174" s="49" t="str">
        <f t="shared" si="111"/>
        <v/>
      </c>
      <c r="S174" s="50" t="str">
        <f t="shared" si="112"/>
        <v/>
      </c>
      <c r="T174" s="53" t="str">
        <f t="shared" si="113"/>
        <v/>
      </c>
      <c r="U174" s="51"/>
      <c r="V174" s="52" t="str">
        <f t="shared" si="114"/>
        <v/>
      </c>
      <c r="W174" s="53" t="str">
        <f t="shared" si="115"/>
        <v/>
      </c>
      <c r="X174" s="54" t="str">
        <f t="shared" si="116"/>
        <v/>
      </c>
      <c r="Y174" s="49" t="str">
        <f t="shared" si="117"/>
        <v/>
      </c>
      <c r="Z174" s="50" t="str">
        <f t="shared" si="118"/>
        <v/>
      </c>
      <c r="AA174" s="53" t="str">
        <f t="shared" si="119"/>
        <v/>
      </c>
      <c r="AB174" s="53" t="str">
        <f t="shared" si="92"/>
        <v/>
      </c>
      <c r="AC174" s="53" t="str">
        <f t="shared" si="93"/>
        <v/>
      </c>
      <c r="AD174" s="47" t="str">
        <f t="shared" si="94"/>
        <v/>
      </c>
      <c r="AE174" s="53" t="str">
        <f t="shared" si="95"/>
        <v/>
      </c>
      <c r="AF174" s="53" t="str">
        <f t="shared" si="96"/>
        <v/>
      </c>
      <c r="AG174" s="71" t="str">
        <f t="shared" ca="1" si="120"/>
        <v/>
      </c>
      <c r="AH174" s="72" t="str">
        <f t="shared" ca="1" si="121"/>
        <v/>
      </c>
    </row>
    <row r="175" spans="1:34">
      <c r="A175" s="52" t="str">
        <f t="shared" si="97"/>
        <v/>
      </c>
      <c r="B175" s="53" t="str">
        <f t="shared" si="91"/>
        <v/>
      </c>
      <c r="C175" s="54" t="str">
        <f t="shared" si="100"/>
        <v/>
      </c>
      <c r="D175" s="49" t="str">
        <f t="shared" si="101"/>
        <v/>
      </c>
      <c r="E175" s="50" t="str">
        <f t="shared" si="102"/>
        <v/>
      </c>
      <c r="F175" s="53" t="str">
        <f t="shared" si="103"/>
        <v/>
      </c>
      <c r="G175" s="51"/>
      <c r="H175" s="52" t="str">
        <f t="shared" si="98"/>
        <v/>
      </c>
      <c r="I175" s="53" t="str">
        <f t="shared" si="104"/>
        <v/>
      </c>
      <c r="J175" s="54" t="str">
        <f t="shared" si="105"/>
        <v/>
      </c>
      <c r="K175" s="49" t="str">
        <f t="shared" si="106"/>
        <v/>
      </c>
      <c r="L175" s="50" t="str">
        <f t="shared" si="107"/>
        <v/>
      </c>
      <c r="M175" s="53" t="str">
        <f t="shared" si="108"/>
        <v/>
      </c>
      <c r="N175" s="51"/>
      <c r="O175" s="52" t="str">
        <f t="shared" si="99"/>
        <v/>
      </c>
      <c r="P175" s="53" t="str">
        <f t="shared" si="109"/>
        <v/>
      </c>
      <c r="Q175" s="54" t="str">
        <f t="shared" si="110"/>
        <v/>
      </c>
      <c r="R175" s="49" t="str">
        <f t="shared" si="111"/>
        <v/>
      </c>
      <c r="S175" s="50" t="str">
        <f t="shared" si="112"/>
        <v/>
      </c>
      <c r="T175" s="53" t="str">
        <f t="shared" si="113"/>
        <v/>
      </c>
      <c r="U175" s="51"/>
      <c r="V175" s="52" t="str">
        <f t="shared" si="114"/>
        <v/>
      </c>
      <c r="W175" s="53" t="str">
        <f t="shared" si="115"/>
        <v/>
      </c>
      <c r="X175" s="54" t="str">
        <f t="shared" si="116"/>
        <v/>
      </c>
      <c r="Y175" s="49" t="str">
        <f t="shared" si="117"/>
        <v/>
      </c>
      <c r="Z175" s="50" t="str">
        <f t="shared" si="118"/>
        <v/>
      </c>
      <c r="AA175" s="53" t="str">
        <f t="shared" si="119"/>
        <v/>
      </c>
      <c r="AB175" s="53" t="str">
        <f t="shared" si="92"/>
        <v/>
      </c>
      <c r="AC175" s="53" t="str">
        <f t="shared" si="93"/>
        <v/>
      </c>
      <c r="AD175" s="47" t="str">
        <f t="shared" si="94"/>
        <v/>
      </c>
      <c r="AE175" s="53" t="str">
        <f t="shared" si="95"/>
        <v/>
      </c>
      <c r="AF175" s="53" t="str">
        <f t="shared" si="96"/>
        <v/>
      </c>
      <c r="AG175" s="71" t="str">
        <f t="shared" ca="1" si="120"/>
        <v/>
      </c>
      <c r="AH175" s="72" t="str">
        <f t="shared" ca="1" si="121"/>
        <v/>
      </c>
    </row>
    <row r="176" spans="1:34">
      <c r="A176" s="52" t="str">
        <f t="shared" si="97"/>
        <v/>
      </c>
      <c r="B176" s="53" t="str">
        <f t="shared" si="91"/>
        <v/>
      </c>
      <c r="C176" s="54" t="str">
        <f t="shared" si="100"/>
        <v/>
      </c>
      <c r="D176" s="49" t="str">
        <f t="shared" si="101"/>
        <v/>
      </c>
      <c r="E176" s="50" t="str">
        <f t="shared" si="102"/>
        <v/>
      </c>
      <c r="F176" s="53" t="str">
        <f t="shared" si="103"/>
        <v/>
      </c>
      <c r="G176" s="51"/>
      <c r="H176" s="52" t="str">
        <f t="shared" si="98"/>
        <v/>
      </c>
      <c r="I176" s="53" t="str">
        <f t="shared" si="104"/>
        <v/>
      </c>
      <c r="J176" s="54" t="str">
        <f t="shared" si="105"/>
        <v/>
      </c>
      <c r="K176" s="49" t="str">
        <f t="shared" si="106"/>
        <v/>
      </c>
      <c r="L176" s="50" t="str">
        <f t="shared" si="107"/>
        <v/>
      </c>
      <c r="M176" s="53" t="str">
        <f t="shared" si="108"/>
        <v/>
      </c>
      <c r="N176" s="51"/>
      <c r="O176" s="52" t="str">
        <f t="shared" si="99"/>
        <v/>
      </c>
      <c r="P176" s="53" t="str">
        <f t="shared" si="109"/>
        <v/>
      </c>
      <c r="Q176" s="54" t="str">
        <f t="shared" si="110"/>
        <v/>
      </c>
      <c r="R176" s="49" t="str">
        <f t="shared" si="111"/>
        <v/>
      </c>
      <c r="S176" s="50" t="str">
        <f t="shared" si="112"/>
        <v/>
      </c>
      <c r="T176" s="53" t="str">
        <f t="shared" si="113"/>
        <v/>
      </c>
      <c r="U176" s="51"/>
      <c r="V176" s="52" t="str">
        <f t="shared" si="114"/>
        <v/>
      </c>
      <c r="W176" s="53" t="str">
        <f t="shared" si="115"/>
        <v/>
      </c>
      <c r="X176" s="54" t="str">
        <f t="shared" si="116"/>
        <v/>
      </c>
      <c r="Y176" s="49" t="str">
        <f t="shared" si="117"/>
        <v/>
      </c>
      <c r="Z176" s="50" t="str">
        <f t="shared" si="118"/>
        <v/>
      </c>
      <c r="AA176" s="53" t="str">
        <f t="shared" si="119"/>
        <v/>
      </c>
      <c r="AB176" s="53" t="str">
        <f t="shared" si="92"/>
        <v/>
      </c>
      <c r="AC176" s="53" t="str">
        <f t="shared" si="93"/>
        <v/>
      </c>
      <c r="AD176" s="47" t="str">
        <f t="shared" si="94"/>
        <v/>
      </c>
      <c r="AE176" s="53" t="str">
        <f t="shared" si="95"/>
        <v/>
      </c>
      <c r="AF176" s="53" t="str">
        <f t="shared" si="96"/>
        <v/>
      </c>
      <c r="AG176" s="71" t="str">
        <f t="shared" ca="1" si="120"/>
        <v/>
      </c>
      <c r="AH176" s="72" t="str">
        <f t="shared" ca="1" si="121"/>
        <v/>
      </c>
    </row>
    <row r="177" spans="1:34">
      <c r="A177" s="52" t="str">
        <f t="shared" si="97"/>
        <v/>
      </c>
      <c r="B177" s="53" t="str">
        <f t="shared" si="91"/>
        <v/>
      </c>
      <c r="C177" s="54" t="str">
        <f t="shared" si="100"/>
        <v/>
      </c>
      <c r="D177" s="49" t="str">
        <f t="shared" si="101"/>
        <v/>
      </c>
      <c r="E177" s="50" t="str">
        <f t="shared" si="102"/>
        <v/>
      </c>
      <c r="F177" s="53" t="str">
        <f t="shared" si="103"/>
        <v/>
      </c>
      <c r="G177" s="51"/>
      <c r="H177" s="52" t="str">
        <f t="shared" si="98"/>
        <v/>
      </c>
      <c r="I177" s="53" t="str">
        <f t="shared" si="104"/>
        <v/>
      </c>
      <c r="J177" s="54" t="str">
        <f t="shared" si="105"/>
        <v/>
      </c>
      <c r="K177" s="49" t="str">
        <f t="shared" si="106"/>
        <v/>
      </c>
      <c r="L177" s="50" t="str">
        <f t="shared" si="107"/>
        <v/>
      </c>
      <c r="M177" s="53" t="str">
        <f t="shared" si="108"/>
        <v/>
      </c>
      <c r="N177" s="51"/>
      <c r="O177" s="52" t="str">
        <f t="shared" si="99"/>
        <v/>
      </c>
      <c r="P177" s="53" t="str">
        <f t="shared" si="109"/>
        <v/>
      </c>
      <c r="Q177" s="54" t="str">
        <f t="shared" si="110"/>
        <v/>
      </c>
      <c r="R177" s="49" t="str">
        <f t="shared" si="111"/>
        <v/>
      </c>
      <c r="S177" s="50" t="str">
        <f t="shared" si="112"/>
        <v/>
      </c>
      <c r="T177" s="53" t="str">
        <f t="shared" si="113"/>
        <v/>
      </c>
      <c r="U177" s="51"/>
      <c r="V177" s="52" t="str">
        <f t="shared" si="114"/>
        <v/>
      </c>
      <c r="W177" s="53" t="str">
        <f t="shared" si="115"/>
        <v/>
      </c>
      <c r="X177" s="54" t="str">
        <f t="shared" si="116"/>
        <v/>
      </c>
      <c r="Y177" s="49" t="str">
        <f t="shared" si="117"/>
        <v/>
      </c>
      <c r="Z177" s="50" t="str">
        <f t="shared" si="118"/>
        <v/>
      </c>
      <c r="AA177" s="53" t="str">
        <f t="shared" si="119"/>
        <v/>
      </c>
      <c r="AB177" s="53" t="str">
        <f t="shared" si="92"/>
        <v/>
      </c>
      <c r="AC177" s="53" t="str">
        <f t="shared" si="93"/>
        <v/>
      </c>
      <c r="AD177" s="47" t="str">
        <f t="shared" si="94"/>
        <v/>
      </c>
      <c r="AE177" s="53" t="str">
        <f t="shared" si="95"/>
        <v/>
      </c>
      <c r="AF177" s="53" t="str">
        <f t="shared" si="96"/>
        <v/>
      </c>
      <c r="AG177" s="71" t="str">
        <f t="shared" ca="1" si="120"/>
        <v/>
      </c>
      <c r="AH177" s="72" t="str">
        <f t="shared" ca="1" si="121"/>
        <v/>
      </c>
    </row>
    <row r="178" spans="1:34">
      <c r="A178" s="52" t="str">
        <f t="shared" si="97"/>
        <v/>
      </c>
      <c r="B178" s="53" t="str">
        <f t="shared" si="91"/>
        <v/>
      </c>
      <c r="C178" s="54" t="str">
        <f t="shared" si="100"/>
        <v/>
      </c>
      <c r="D178" s="49" t="str">
        <f t="shared" si="101"/>
        <v/>
      </c>
      <c r="E178" s="50" t="str">
        <f t="shared" si="102"/>
        <v/>
      </c>
      <c r="F178" s="53" t="str">
        <f t="shared" si="103"/>
        <v/>
      </c>
      <c r="G178" s="51"/>
      <c r="H178" s="52" t="str">
        <f t="shared" si="98"/>
        <v/>
      </c>
      <c r="I178" s="53" t="str">
        <f t="shared" si="104"/>
        <v/>
      </c>
      <c r="J178" s="54" t="str">
        <f t="shared" si="105"/>
        <v/>
      </c>
      <c r="K178" s="49" t="str">
        <f t="shared" si="106"/>
        <v/>
      </c>
      <c r="L178" s="50" t="str">
        <f t="shared" si="107"/>
        <v/>
      </c>
      <c r="M178" s="53" t="str">
        <f t="shared" si="108"/>
        <v/>
      </c>
      <c r="N178" s="51"/>
      <c r="O178" s="52" t="str">
        <f t="shared" si="99"/>
        <v/>
      </c>
      <c r="P178" s="53" t="str">
        <f t="shared" si="109"/>
        <v/>
      </c>
      <c r="Q178" s="54" t="str">
        <f t="shared" si="110"/>
        <v/>
      </c>
      <c r="R178" s="49" t="str">
        <f t="shared" si="111"/>
        <v/>
      </c>
      <c r="S178" s="50" t="str">
        <f t="shared" si="112"/>
        <v/>
      </c>
      <c r="T178" s="53" t="str">
        <f t="shared" si="113"/>
        <v/>
      </c>
      <c r="U178" s="51"/>
      <c r="V178" s="52" t="str">
        <f t="shared" si="114"/>
        <v/>
      </c>
      <c r="W178" s="53" t="str">
        <f t="shared" si="115"/>
        <v/>
      </c>
      <c r="X178" s="54" t="str">
        <f t="shared" si="116"/>
        <v/>
      </c>
      <c r="Y178" s="49" t="str">
        <f t="shared" si="117"/>
        <v/>
      </c>
      <c r="Z178" s="50" t="str">
        <f t="shared" si="118"/>
        <v/>
      </c>
      <c r="AA178" s="53" t="str">
        <f t="shared" si="119"/>
        <v/>
      </c>
      <c r="AB178" s="53" t="str">
        <f t="shared" si="92"/>
        <v/>
      </c>
      <c r="AC178" s="53" t="str">
        <f t="shared" si="93"/>
        <v/>
      </c>
      <c r="AD178" s="47" t="str">
        <f t="shared" si="94"/>
        <v/>
      </c>
      <c r="AE178" s="53" t="str">
        <f t="shared" si="95"/>
        <v/>
      </c>
      <c r="AF178" s="53" t="str">
        <f t="shared" si="96"/>
        <v/>
      </c>
      <c r="AG178" s="71" t="str">
        <f t="shared" ca="1" si="120"/>
        <v/>
      </c>
      <c r="AH178" s="72" t="str">
        <f t="shared" ca="1" si="121"/>
        <v/>
      </c>
    </row>
    <row r="179" spans="1:34">
      <c r="A179" s="52" t="str">
        <f t="shared" si="97"/>
        <v/>
      </c>
      <c r="B179" s="53" t="str">
        <f t="shared" si="91"/>
        <v/>
      </c>
      <c r="C179" s="54" t="str">
        <f t="shared" si="100"/>
        <v/>
      </c>
      <c r="D179" s="49" t="str">
        <f t="shared" si="101"/>
        <v/>
      </c>
      <c r="E179" s="50" t="str">
        <f t="shared" si="102"/>
        <v/>
      </c>
      <c r="F179" s="53" t="str">
        <f t="shared" si="103"/>
        <v/>
      </c>
      <c r="G179" s="51"/>
      <c r="H179" s="52" t="str">
        <f t="shared" si="98"/>
        <v/>
      </c>
      <c r="I179" s="53" t="str">
        <f t="shared" si="104"/>
        <v/>
      </c>
      <c r="J179" s="54" t="str">
        <f t="shared" si="105"/>
        <v/>
      </c>
      <c r="K179" s="49" t="str">
        <f t="shared" si="106"/>
        <v/>
      </c>
      <c r="L179" s="50" t="str">
        <f t="shared" si="107"/>
        <v/>
      </c>
      <c r="M179" s="53" t="str">
        <f t="shared" si="108"/>
        <v/>
      </c>
      <c r="N179" s="51"/>
      <c r="O179" s="52" t="str">
        <f t="shared" si="99"/>
        <v/>
      </c>
      <c r="P179" s="53" t="str">
        <f t="shared" si="109"/>
        <v/>
      </c>
      <c r="Q179" s="54" t="str">
        <f t="shared" si="110"/>
        <v/>
      </c>
      <c r="R179" s="49" t="str">
        <f t="shared" si="111"/>
        <v/>
      </c>
      <c r="S179" s="50" t="str">
        <f t="shared" si="112"/>
        <v/>
      </c>
      <c r="T179" s="53" t="str">
        <f t="shared" si="113"/>
        <v/>
      </c>
      <c r="U179" s="51"/>
      <c r="V179" s="52" t="str">
        <f t="shared" si="114"/>
        <v/>
      </c>
      <c r="W179" s="53" t="str">
        <f t="shared" si="115"/>
        <v/>
      </c>
      <c r="X179" s="54" t="str">
        <f t="shared" si="116"/>
        <v/>
      </c>
      <c r="Y179" s="49" t="str">
        <f t="shared" si="117"/>
        <v/>
      </c>
      <c r="Z179" s="50" t="str">
        <f t="shared" si="118"/>
        <v/>
      </c>
      <c r="AA179" s="53" t="str">
        <f t="shared" si="119"/>
        <v/>
      </c>
      <c r="AB179" s="53" t="str">
        <f t="shared" si="92"/>
        <v/>
      </c>
      <c r="AC179" s="53" t="str">
        <f t="shared" si="93"/>
        <v/>
      </c>
      <c r="AD179" s="47" t="str">
        <f t="shared" si="94"/>
        <v/>
      </c>
      <c r="AE179" s="53" t="str">
        <f t="shared" si="95"/>
        <v/>
      </c>
      <c r="AF179" s="53" t="str">
        <f t="shared" si="96"/>
        <v/>
      </c>
      <c r="AG179" s="71" t="str">
        <f t="shared" ca="1" si="120"/>
        <v/>
      </c>
      <c r="AH179" s="72" t="str">
        <f t="shared" ca="1" si="121"/>
        <v/>
      </c>
    </row>
    <row r="180" spans="1:34">
      <c r="A180" s="52" t="str">
        <f t="shared" si="97"/>
        <v/>
      </c>
      <c r="B180" s="53" t="str">
        <f t="shared" si="91"/>
        <v/>
      </c>
      <c r="C180" s="54" t="str">
        <f t="shared" si="100"/>
        <v/>
      </c>
      <c r="D180" s="49" t="str">
        <f t="shared" si="101"/>
        <v/>
      </c>
      <c r="E180" s="50" t="str">
        <f t="shared" si="102"/>
        <v/>
      </c>
      <c r="F180" s="53" t="str">
        <f t="shared" si="103"/>
        <v/>
      </c>
      <c r="G180" s="51"/>
      <c r="H180" s="52" t="str">
        <f t="shared" si="98"/>
        <v/>
      </c>
      <c r="I180" s="53" t="str">
        <f t="shared" si="104"/>
        <v/>
      </c>
      <c r="J180" s="54" t="str">
        <f t="shared" si="105"/>
        <v/>
      </c>
      <c r="K180" s="49" t="str">
        <f t="shared" si="106"/>
        <v/>
      </c>
      <c r="L180" s="50" t="str">
        <f t="shared" si="107"/>
        <v/>
      </c>
      <c r="M180" s="53" t="str">
        <f t="shared" si="108"/>
        <v/>
      </c>
      <c r="N180" s="51"/>
      <c r="O180" s="52" t="str">
        <f t="shared" si="99"/>
        <v/>
      </c>
      <c r="P180" s="53" t="str">
        <f t="shared" si="109"/>
        <v/>
      </c>
      <c r="Q180" s="54" t="str">
        <f t="shared" si="110"/>
        <v/>
      </c>
      <c r="R180" s="49" t="str">
        <f t="shared" si="111"/>
        <v/>
      </c>
      <c r="S180" s="50" t="str">
        <f t="shared" si="112"/>
        <v/>
      </c>
      <c r="T180" s="53" t="str">
        <f t="shared" si="113"/>
        <v/>
      </c>
      <c r="U180" s="51"/>
      <c r="V180" s="52" t="str">
        <f t="shared" si="114"/>
        <v/>
      </c>
      <c r="W180" s="53" t="str">
        <f t="shared" si="115"/>
        <v/>
      </c>
      <c r="X180" s="54" t="str">
        <f t="shared" si="116"/>
        <v/>
      </c>
      <c r="Y180" s="49" t="str">
        <f t="shared" si="117"/>
        <v/>
      </c>
      <c r="Z180" s="50" t="str">
        <f t="shared" si="118"/>
        <v/>
      </c>
      <c r="AA180" s="53" t="str">
        <f t="shared" si="119"/>
        <v/>
      </c>
      <c r="AB180" s="53" t="str">
        <f t="shared" si="92"/>
        <v/>
      </c>
      <c r="AC180" s="53" t="str">
        <f t="shared" si="93"/>
        <v/>
      </c>
      <c r="AD180" s="47" t="str">
        <f t="shared" si="94"/>
        <v/>
      </c>
      <c r="AE180" s="53" t="str">
        <f t="shared" si="95"/>
        <v/>
      </c>
      <c r="AF180" s="53" t="str">
        <f t="shared" si="96"/>
        <v/>
      </c>
      <c r="AG180" s="71" t="str">
        <f t="shared" ca="1" si="120"/>
        <v/>
      </c>
      <c r="AH180" s="72" t="str">
        <f t="shared" ca="1" si="121"/>
        <v/>
      </c>
    </row>
    <row r="181" spans="1:34">
      <c r="A181" s="52" t="str">
        <f t="shared" si="97"/>
        <v/>
      </c>
      <c r="B181" s="53" t="str">
        <f t="shared" si="91"/>
        <v/>
      </c>
      <c r="C181" s="54" t="str">
        <f t="shared" si="100"/>
        <v/>
      </c>
      <c r="D181" s="49" t="str">
        <f t="shared" si="101"/>
        <v/>
      </c>
      <c r="E181" s="50" t="str">
        <f t="shared" si="102"/>
        <v/>
      </c>
      <c r="F181" s="53" t="str">
        <f t="shared" si="103"/>
        <v/>
      </c>
      <c r="G181" s="51"/>
      <c r="H181" s="52" t="str">
        <f t="shared" si="98"/>
        <v/>
      </c>
      <c r="I181" s="53" t="str">
        <f t="shared" si="104"/>
        <v/>
      </c>
      <c r="J181" s="54" t="str">
        <f t="shared" si="105"/>
        <v/>
      </c>
      <c r="K181" s="49" t="str">
        <f t="shared" si="106"/>
        <v/>
      </c>
      <c r="L181" s="50" t="str">
        <f t="shared" si="107"/>
        <v/>
      </c>
      <c r="M181" s="53" t="str">
        <f t="shared" si="108"/>
        <v/>
      </c>
      <c r="N181" s="51"/>
      <c r="O181" s="52" t="str">
        <f t="shared" si="99"/>
        <v/>
      </c>
      <c r="P181" s="53" t="str">
        <f t="shared" si="109"/>
        <v/>
      </c>
      <c r="Q181" s="54" t="str">
        <f t="shared" si="110"/>
        <v/>
      </c>
      <c r="R181" s="49" t="str">
        <f t="shared" si="111"/>
        <v/>
      </c>
      <c r="S181" s="50" t="str">
        <f t="shared" si="112"/>
        <v/>
      </c>
      <c r="T181" s="53" t="str">
        <f t="shared" si="113"/>
        <v/>
      </c>
      <c r="U181" s="51"/>
      <c r="V181" s="52" t="str">
        <f t="shared" si="114"/>
        <v/>
      </c>
      <c r="W181" s="53" t="str">
        <f t="shared" si="115"/>
        <v/>
      </c>
      <c r="X181" s="54" t="str">
        <f t="shared" si="116"/>
        <v/>
      </c>
      <c r="Y181" s="49" t="str">
        <f t="shared" si="117"/>
        <v/>
      </c>
      <c r="Z181" s="50" t="str">
        <f t="shared" si="118"/>
        <v/>
      </c>
      <c r="AA181" s="53" t="str">
        <f t="shared" si="119"/>
        <v/>
      </c>
      <c r="AB181" s="53" t="str">
        <f t="shared" si="92"/>
        <v/>
      </c>
      <c r="AC181" s="53" t="str">
        <f t="shared" si="93"/>
        <v/>
      </c>
      <c r="AD181" s="47" t="str">
        <f t="shared" si="94"/>
        <v/>
      </c>
      <c r="AE181" s="53" t="str">
        <f t="shared" si="95"/>
        <v/>
      </c>
      <c r="AF181" s="53" t="str">
        <f t="shared" si="96"/>
        <v/>
      </c>
      <c r="AG181" s="71" t="str">
        <f t="shared" ca="1" si="120"/>
        <v/>
      </c>
      <c r="AH181" s="72" t="str">
        <f t="shared" ca="1" si="121"/>
        <v/>
      </c>
    </row>
    <row r="182" spans="1:34">
      <c r="A182" s="52" t="str">
        <f t="shared" si="97"/>
        <v/>
      </c>
      <c r="B182" s="53" t="str">
        <f t="shared" si="91"/>
        <v/>
      </c>
      <c r="C182" s="54" t="str">
        <f t="shared" si="100"/>
        <v/>
      </c>
      <c r="D182" s="49" t="str">
        <f t="shared" si="101"/>
        <v/>
      </c>
      <c r="E182" s="50" t="str">
        <f t="shared" si="102"/>
        <v/>
      </c>
      <c r="F182" s="53" t="str">
        <f t="shared" si="103"/>
        <v/>
      </c>
      <c r="G182" s="51"/>
      <c r="H182" s="52" t="str">
        <f t="shared" si="98"/>
        <v/>
      </c>
      <c r="I182" s="53" t="str">
        <f t="shared" si="104"/>
        <v/>
      </c>
      <c r="J182" s="54" t="str">
        <f t="shared" si="105"/>
        <v/>
      </c>
      <c r="K182" s="49" t="str">
        <f t="shared" si="106"/>
        <v/>
      </c>
      <c r="L182" s="50" t="str">
        <f t="shared" si="107"/>
        <v/>
      </c>
      <c r="M182" s="53" t="str">
        <f t="shared" si="108"/>
        <v/>
      </c>
      <c r="N182" s="51"/>
      <c r="O182" s="52" t="str">
        <f t="shared" si="99"/>
        <v/>
      </c>
      <c r="P182" s="53" t="str">
        <f t="shared" si="109"/>
        <v/>
      </c>
      <c r="Q182" s="54" t="str">
        <f t="shared" si="110"/>
        <v/>
      </c>
      <c r="R182" s="49" t="str">
        <f t="shared" si="111"/>
        <v/>
      </c>
      <c r="S182" s="50" t="str">
        <f t="shared" si="112"/>
        <v/>
      </c>
      <c r="T182" s="53" t="str">
        <f t="shared" si="113"/>
        <v/>
      </c>
      <c r="U182" s="51"/>
      <c r="V182" s="52" t="str">
        <f t="shared" si="114"/>
        <v/>
      </c>
      <c r="W182" s="53" t="str">
        <f t="shared" si="115"/>
        <v/>
      </c>
      <c r="X182" s="54" t="str">
        <f t="shared" si="116"/>
        <v/>
      </c>
      <c r="Y182" s="49" t="str">
        <f t="shared" si="117"/>
        <v/>
      </c>
      <c r="Z182" s="50" t="str">
        <f t="shared" si="118"/>
        <v/>
      </c>
      <c r="AA182" s="53" t="str">
        <f t="shared" si="119"/>
        <v/>
      </c>
      <c r="AB182" s="53" t="str">
        <f t="shared" si="92"/>
        <v/>
      </c>
      <c r="AC182" s="53" t="str">
        <f t="shared" si="93"/>
        <v/>
      </c>
      <c r="AD182" s="47" t="str">
        <f t="shared" si="94"/>
        <v/>
      </c>
      <c r="AE182" s="53" t="str">
        <f t="shared" si="95"/>
        <v/>
      </c>
      <c r="AF182" s="53" t="str">
        <f t="shared" si="96"/>
        <v/>
      </c>
      <c r="AG182" s="71" t="str">
        <f t="shared" ca="1" si="120"/>
        <v/>
      </c>
      <c r="AH182" s="72" t="str">
        <f t="shared" ca="1" si="121"/>
        <v/>
      </c>
    </row>
    <row r="183" spans="1:34">
      <c r="A183" s="52" t="str">
        <f t="shared" si="97"/>
        <v/>
      </c>
      <c r="B183" s="53" t="str">
        <f t="shared" si="91"/>
        <v/>
      </c>
      <c r="C183" s="54" t="str">
        <f t="shared" si="100"/>
        <v/>
      </c>
      <c r="D183" s="49" t="str">
        <f t="shared" si="101"/>
        <v/>
      </c>
      <c r="E183" s="50" t="str">
        <f t="shared" si="102"/>
        <v/>
      </c>
      <c r="F183" s="53" t="str">
        <f t="shared" si="103"/>
        <v/>
      </c>
      <c r="G183" s="51"/>
      <c r="H183" s="52" t="str">
        <f t="shared" si="98"/>
        <v/>
      </c>
      <c r="I183" s="53" t="str">
        <f t="shared" si="104"/>
        <v/>
      </c>
      <c r="J183" s="54" t="str">
        <f t="shared" si="105"/>
        <v/>
      </c>
      <c r="K183" s="49" t="str">
        <f t="shared" si="106"/>
        <v/>
      </c>
      <c r="L183" s="50" t="str">
        <f t="shared" si="107"/>
        <v/>
      </c>
      <c r="M183" s="53" t="str">
        <f t="shared" si="108"/>
        <v/>
      </c>
      <c r="N183" s="51"/>
      <c r="O183" s="52" t="str">
        <f t="shared" si="99"/>
        <v/>
      </c>
      <c r="P183" s="53" t="str">
        <f t="shared" si="109"/>
        <v/>
      </c>
      <c r="Q183" s="54" t="str">
        <f t="shared" si="110"/>
        <v/>
      </c>
      <c r="R183" s="49" t="str">
        <f t="shared" si="111"/>
        <v/>
      </c>
      <c r="S183" s="50" t="str">
        <f t="shared" si="112"/>
        <v/>
      </c>
      <c r="T183" s="53" t="str">
        <f t="shared" si="113"/>
        <v/>
      </c>
      <c r="U183" s="51"/>
      <c r="V183" s="52" t="str">
        <f t="shared" si="114"/>
        <v/>
      </c>
      <c r="W183" s="53" t="str">
        <f t="shared" si="115"/>
        <v/>
      </c>
      <c r="X183" s="54" t="str">
        <f t="shared" si="116"/>
        <v/>
      </c>
      <c r="Y183" s="49" t="str">
        <f t="shared" si="117"/>
        <v/>
      </c>
      <c r="Z183" s="50" t="str">
        <f t="shared" si="118"/>
        <v/>
      </c>
      <c r="AA183" s="53" t="str">
        <f t="shared" si="119"/>
        <v/>
      </c>
      <c r="AB183" s="53" t="str">
        <f t="shared" si="92"/>
        <v/>
      </c>
      <c r="AC183" s="53" t="str">
        <f t="shared" si="93"/>
        <v/>
      </c>
      <c r="AD183" s="47" t="str">
        <f t="shared" si="94"/>
        <v/>
      </c>
      <c r="AE183" s="53" t="str">
        <f t="shared" si="95"/>
        <v/>
      </c>
      <c r="AF183" s="53" t="str">
        <f t="shared" si="96"/>
        <v/>
      </c>
      <c r="AG183" s="71" t="str">
        <f t="shared" ca="1" si="120"/>
        <v/>
      </c>
      <c r="AH183" s="72" t="str">
        <f t="shared" ca="1" si="121"/>
        <v/>
      </c>
    </row>
    <row r="184" spans="1:34">
      <c r="A184" s="52" t="str">
        <f t="shared" si="97"/>
        <v/>
      </c>
      <c r="B184" s="53" t="str">
        <f t="shared" si="91"/>
        <v/>
      </c>
      <c r="C184" s="54" t="str">
        <f t="shared" si="100"/>
        <v/>
      </c>
      <c r="D184" s="49" t="str">
        <f t="shared" si="101"/>
        <v/>
      </c>
      <c r="E184" s="50" t="str">
        <f t="shared" si="102"/>
        <v/>
      </c>
      <c r="F184" s="53" t="str">
        <f t="shared" si="103"/>
        <v/>
      </c>
      <c r="G184" s="51"/>
      <c r="H184" s="52" t="str">
        <f t="shared" si="98"/>
        <v/>
      </c>
      <c r="I184" s="53" t="str">
        <f t="shared" si="104"/>
        <v/>
      </c>
      <c r="J184" s="54" t="str">
        <f t="shared" si="105"/>
        <v/>
      </c>
      <c r="K184" s="49" t="str">
        <f t="shared" si="106"/>
        <v/>
      </c>
      <c r="L184" s="50" t="str">
        <f t="shared" si="107"/>
        <v/>
      </c>
      <c r="M184" s="53" t="str">
        <f t="shared" si="108"/>
        <v/>
      </c>
      <c r="N184" s="51"/>
      <c r="O184" s="52" t="str">
        <f t="shared" si="99"/>
        <v/>
      </c>
      <c r="P184" s="53" t="str">
        <f t="shared" si="109"/>
        <v/>
      </c>
      <c r="Q184" s="54" t="str">
        <f t="shared" si="110"/>
        <v/>
      </c>
      <c r="R184" s="49" t="str">
        <f t="shared" si="111"/>
        <v/>
      </c>
      <c r="S184" s="50" t="str">
        <f t="shared" si="112"/>
        <v/>
      </c>
      <c r="T184" s="53" t="str">
        <f t="shared" si="113"/>
        <v/>
      </c>
      <c r="U184" s="51"/>
      <c r="V184" s="52" t="str">
        <f t="shared" si="114"/>
        <v/>
      </c>
      <c r="W184" s="53" t="str">
        <f t="shared" si="115"/>
        <v/>
      </c>
      <c r="X184" s="54" t="str">
        <f t="shared" si="116"/>
        <v/>
      </c>
      <c r="Y184" s="49" t="str">
        <f t="shared" si="117"/>
        <v/>
      </c>
      <c r="Z184" s="50" t="str">
        <f t="shared" si="118"/>
        <v/>
      </c>
      <c r="AA184" s="53" t="str">
        <f t="shared" si="119"/>
        <v/>
      </c>
      <c r="AB184" s="53" t="str">
        <f t="shared" si="92"/>
        <v/>
      </c>
      <c r="AC184" s="53" t="str">
        <f t="shared" si="93"/>
        <v/>
      </c>
      <c r="AD184" s="47" t="str">
        <f t="shared" si="94"/>
        <v/>
      </c>
      <c r="AE184" s="53" t="str">
        <f t="shared" si="95"/>
        <v/>
      </c>
      <c r="AF184" s="53" t="str">
        <f t="shared" si="96"/>
        <v/>
      </c>
      <c r="AG184" s="71" t="str">
        <f t="shared" ca="1" si="120"/>
        <v/>
      </c>
      <c r="AH184" s="72" t="str">
        <f t="shared" ca="1" si="121"/>
        <v/>
      </c>
    </row>
    <row r="185" spans="1:34">
      <c r="A185" s="52" t="str">
        <f t="shared" si="97"/>
        <v/>
      </c>
      <c r="B185" s="53" t="str">
        <f t="shared" si="91"/>
        <v/>
      </c>
      <c r="C185" s="54" t="str">
        <f t="shared" si="100"/>
        <v/>
      </c>
      <c r="D185" s="49" t="str">
        <f t="shared" si="101"/>
        <v/>
      </c>
      <c r="E185" s="50" t="str">
        <f t="shared" si="102"/>
        <v/>
      </c>
      <c r="F185" s="53" t="str">
        <f t="shared" si="103"/>
        <v/>
      </c>
      <c r="G185" s="51"/>
      <c r="H185" s="52" t="str">
        <f t="shared" si="98"/>
        <v/>
      </c>
      <c r="I185" s="53" t="str">
        <f t="shared" si="104"/>
        <v/>
      </c>
      <c r="J185" s="54" t="str">
        <f t="shared" si="105"/>
        <v/>
      </c>
      <c r="K185" s="49" t="str">
        <f t="shared" si="106"/>
        <v/>
      </c>
      <c r="L185" s="50" t="str">
        <f t="shared" si="107"/>
        <v/>
      </c>
      <c r="M185" s="53" t="str">
        <f t="shared" si="108"/>
        <v/>
      </c>
      <c r="N185" s="51"/>
      <c r="O185" s="52" t="str">
        <f t="shared" si="99"/>
        <v/>
      </c>
      <c r="P185" s="53" t="str">
        <f t="shared" si="109"/>
        <v/>
      </c>
      <c r="Q185" s="54" t="str">
        <f t="shared" si="110"/>
        <v/>
      </c>
      <c r="R185" s="49" t="str">
        <f t="shared" si="111"/>
        <v/>
      </c>
      <c r="S185" s="50" t="str">
        <f t="shared" si="112"/>
        <v/>
      </c>
      <c r="T185" s="53" t="str">
        <f t="shared" si="113"/>
        <v/>
      </c>
      <c r="U185" s="51"/>
      <c r="V185" s="52" t="str">
        <f t="shared" si="114"/>
        <v/>
      </c>
      <c r="W185" s="53" t="str">
        <f t="shared" si="115"/>
        <v/>
      </c>
      <c r="X185" s="54" t="str">
        <f t="shared" si="116"/>
        <v/>
      </c>
      <c r="Y185" s="49" t="str">
        <f t="shared" si="117"/>
        <v/>
      </c>
      <c r="Z185" s="50" t="str">
        <f t="shared" si="118"/>
        <v/>
      </c>
      <c r="AA185" s="53" t="str">
        <f t="shared" si="119"/>
        <v/>
      </c>
      <c r="AB185" s="53" t="str">
        <f t="shared" si="92"/>
        <v/>
      </c>
      <c r="AC185" s="53" t="str">
        <f t="shared" si="93"/>
        <v/>
      </c>
      <c r="AD185" s="47" t="str">
        <f t="shared" si="94"/>
        <v/>
      </c>
      <c r="AE185" s="53" t="str">
        <f t="shared" si="95"/>
        <v/>
      </c>
      <c r="AF185" s="53" t="str">
        <f t="shared" si="96"/>
        <v/>
      </c>
      <c r="AG185" s="71" t="str">
        <f t="shared" ca="1" si="120"/>
        <v/>
      </c>
      <c r="AH185" s="72" t="str">
        <f t="shared" ca="1" si="121"/>
        <v/>
      </c>
    </row>
    <row r="186" spans="1:34">
      <c r="A186" s="52" t="str">
        <f t="shared" si="97"/>
        <v/>
      </c>
      <c r="B186" s="53" t="str">
        <f t="shared" si="91"/>
        <v/>
      </c>
      <c r="C186" s="54" t="str">
        <f t="shared" si="100"/>
        <v/>
      </c>
      <c r="D186" s="49" t="str">
        <f t="shared" si="101"/>
        <v/>
      </c>
      <c r="E186" s="50" t="str">
        <f t="shared" si="102"/>
        <v/>
      </c>
      <c r="F186" s="53" t="str">
        <f t="shared" si="103"/>
        <v/>
      </c>
      <c r="G186" s="51"/>
      <c r="H186" s="52" t="str">
        <f t="shared" si="98"/>
        <v/>
      </c>
      <c r="I186" s="53" t="str">
        <f t="shared" si="104"/>
        <v/>
      </c>
      <c r="J186" s="54" t="str">
        <f t="shared" si="105"/>
        <v/>
      </c>
      <c r="K186" s="49" t="str">
        <f t="shared" si="106"/>
        <v/>
      </c>
      <c r="L186" s="50" t="str">
        <f t="shared" si="107"/>
        <v/>
      </c>
      <c r="M186" s="53" t="str">
        <f t="shared" si="108"/>
        <v/>
      </c>
      <c r="N186" s="51"/>
      <c r="O186" s="52" t="str">
        <f t="shared" si="99"/>
        <v/>
      </c>
      <c r="P186" s="53" t="str">
        <f t="shared" si="109"/>
        <v/>
      </c>
      <c r="Q186" s="54" t="str">
        <f t="shared" si="110"/>
        <v/>
      </c>
      <c r="R186" s="49" t="str">
        <f t="shared" si="111"/>
        <v/>
      </c>
      <c r="S186" s="50" t="str">
        <f t="shared" si="112"/>
        <v/>
      </c>
      <c r="T186" s="53" t="str">
        <f t="shared" si="113"/>
        <v/>
      </c>
      <c r="U186" s="51"/>
      <c r="V186" s="52" t="str">
        <f t="shared" si="114"/>
        <v/>
      </c>
      <c r="W186" s="53" t="str">
        <f t="shared" si="115"/>
        <v/>
      </c>
      <c r="X186" s="54" t="str">
        <f t="shared" si="116"/>
        <v/>
      </c>
      <c r="Y186" s="49" t="str">
        <f t="shared" si="117"/>
        <v/>
      </c>
      <c r="Z186" s="50" t="str">
        <f t="shared" si="118"/>
        <v/>
      </c>
      <c r="AA186" s="53" t="str">
        <f t="shared" si="119"/>
        <v/>
      </c>
      <c r="AB186" s="53" t="str">
        <f t="shared" si="92"/>
        <v/>
      </c>
      <c r="AC186" s="53" t="str">
        <f t="shared" si="93"/>
        <v/>
      </c>
      <c r="AD186" s="47" t="str">
        <f t="shared" si="94"/>
        <v/>
      </c>
      <c r="AE186" s="53" t="str">
        <f t="shared" si="95"/>
        <v/>
      </c>
      <c r="AF186" s="53" t="str">
        <f t="shared" si="96"/>
        <v/>
      </c>
      <c r="AG186" s="71" t="str">
        <f t="shared" ca="1" si="120"/>
        <v/>
      </c>
      <c r="AH186" s="72" t="str">
        <f t="shared" ca="1" si="121"/>
        <v/>
      </c>
    </row>
    <row r="187" spans="1:34">
      <c r="A187" s="52" t="str">
        <f t="shared" si="97"/>
        <v/>
      </c>
      <c r="B187" s="53" t="str">
        <f t="shared" si="91"/>
        <v/>
      </c>
      <c r="C187" s="54" t="str">
        <f t="shared" si="100"/>
        <v/>
      </c>
      <c r="D187" s="49" t="str">
        <f t="shared" si="101"/>
        <v/>
      </c>
      <c r="E187" s="50" t="str">
        <f t="shared" si="102"/>
        <v/>
      </c>
      <c r="F187" s="53" t="str">
        <f t="shared" si="103"/>
        <v/>
      </c>
      <c r="G187" s="51"/>
      <c r="H187" s="52" t="str">
        <f t="shared" si="98"/>
        <v/>
      </c>
      <c r="I187" s="53" t="str">
        <f t="shared" si="104"/>
        <v/>
      </c>
      <c r="J187" s="54" t="str">
        <f t="shared" si="105"/>
        <v/>
      </c>
      <c r="K187" s="49" t="str">
        <f t="shared" si="106"/>
        <v/>
      </c>
      <c r="L187" s="50" t="str">
        <f t="shared" si="107"/>
        <v/>
      </c>
      <c r="M187" s="53" t="str">
        <f t="shared" si="108"/>
        <v/>
      </c>
      <c r="N187" s="51"/>
      <c r="O187" s="52" t="str">
        <f t="shared" si="99"/>
        <v/>
      </c>
      <c r="P187" s="53" t="str">
        <f t="shared" si="109"/>
        <v/>
      </c>
      <c r="Q187" s="54" t="str">
        <f t="shared" si="110"/>
        <v/>
      </c>
      <c r="R187" s="49" t="str">
        <f t="shared" si="111"/>
        <v/>
      </c>
      <c r="S187" s="50" t="str">
        <f t="shared" si="112"/>
        <v/>
      </c>
      <c r="T187" s="53" t="str">
        <f t="shared" si="113"/>
        <v/>
      </c>
      <c r="U187" s="51"/>
      <c r="V187" s="52" t="str">
        <f t="shared" si="114"/>
        <v/>
      </c>
      <c r="W187" s="53" t="str">
        <f t="shared" si="115"/>
        <v/>
      </c>
      <c r="X187" s="54" t="str">
        <f t="shared" si="116"/>
        <v/>
      </c>
      <c r="Y187" s="49" t="str">
        <f t="shared" si="117"/>
        <v/>
      </c>
      <c r="Z187" s="50" t="str">
        <f t="shared" si="118"/>
        <v/>
      </c>
      <c r="AA187" s="53" t="str">
        <f t="shared" si="119"/>
        <v/>
      </c>
      <c r="AB187" s="53" t="str">
        <f t="shared" si="92"/>
        <v/>
      </c>
      <c r="AC187" s="53" t="str">
        <f t="shared" si="93"/>
        <v/>
      </c>
      <c r="AD187" s="47" t="str">
        <f t="shared" si="94"/>
        <v/>
      </c>
      <c r="AE187" s="53" t="str">
        <f t="shared" si="95"/>
        <v/>
      </c>
      <c r="AF187" s="53" t="str">
        <f t="shared" si="96"/>
        <v/>
      </c>
      <c r="AG187" s="71" t="str">
        <f t="shared" ca="1" si="120"/>
        <v/>
      </c>
      <c r="AH187" s="72" t="str">
        <f t="shared" ca="1" si="121"/>
        <v/>
      </c>
    </row>
    <row r="188" spans="1:34">
      <c r="A188" s="52" t="str">
        <f t="shared" si="97"/>
        <v/>
      </c>
      <c r="B188" s="53" t="str">
        <f t="shared" si="91"/>
        <v/>
      </c>
      <c r="C188" s="54" t="str">
        <f t="shared" si="100"/>
        <v/>
      </c>
      <c r="D188" s="49" t="str">
        <f t="shared" si="101"/>
        <v/>
      </c>
      <c r="E188" s="50" t="str">
        <f t="shared" si="102"/>
        <v/>
      </c>
      <c r="F188" s="53" t="str">
        <f t="shared" si="103"/>
        <v/>
      </c>
      <c r="G188" s="51"/>
      <c r="H188" s="52" t="str">
        <f t="shared" si="98"/>
        <v/>
      </c>
      <c r="I188" s="53" t="str">
        <f t="shared" si="104"/>
        <v/>
      </c>
      <c r="J188" s="54" t="str">
        <f t="shared" si="105"/>
        <v/>
      </c>
      <c r="K188" s="49" t="str">
        <f t="shared" si="106"/>
        <v/>
      </c>
      <c r="L188" s="50" t="str">
        <f t="shared" si="107"/>
        <v/>
      </c>
      <c r="M188" s="53" t="str">
        <f t="shared" si="108"/>
        <v/>
      </c>
      <c r="N188" s="51"/>
      <c r="O188" s="52" t="str">
        <f t="shared" si="99"/>
        <v/>
      </c>
      <c r="P188" s="53" t="str">
        <f t="shared" si="109"/>
        <v/>
      </c>
      <c r="Q188" s="54" t="str">
        <f t="shared" si="110"/>
        <v/>
      </c>
      <c r="R188" s="49" t="str">
        <f t="shared" si="111"/>
        <v/>
      </c>
      <c r="S188" s="50" t="str">
        <f t="shared" si="112"/>
        <v/>
      </c>
      <c r="T188" s="53" t="str">
        <f t="shared" si="113"/>
        <v/>
      </c>
      <c r="U188" s="51"/>
      <c r="V188" s="52" t="str">
        <f t="shared" si="114"/>
        <v/>
      </c>
      <c r="W188" s="53" t="str">
        <f t="shared" si="115"/>
        <v/>
      </c>
      <c r="X188" s="54" t="str">
        <f t="shared" si="116"/>
        <v/>
      </c>
      <c r="Y188" s="49" t="str">
        <f t="shared" si="117"/>
        <v/>
      </c>
      <c r="Z188" s="50" t="str">
        <f t="shared" si="118"/>
        <v/>
      </c>
      <c r="AA188" s="53" t="str">
        <f t="shared" si="119"/>
        <v/>
      </c>
      <c r="AB188" s="53" t="str">
        <f t="shared" si="92"/>
        <v/>
      </c>
      <c r="AC188" s="53" t="str">
        <f t="shared" si="93"/>
        <v/>
      </c>
      <c r="AD188" s="47" t="str">
        <f t="shared" si="94"/>
        <v/>
      </c>
      <c r="AE188" s="53" t="str">
        <f t="shared" si="95"/>
        <v/>
      </c>
      <c r="AF188" s="53" t="str">
        <f t="shared" si="96"/>
        <v/>
      </c>
      <c r="AG188" s="71" t="str">
        <f t="shared" ca="1" si="120"/>
        <v/>
      </c>
      <c r="AH188" s="72" t="str">
        <f t="shared" ca="1" si="121"/>
        <v/>
      </c>
    </row>
    <row r="189" spans="1:34">
      <c r="A189" s="52" t="str">
        <f t="shared" si="97"/>
        <v/>
      </c>
      <c r="B189" s="53" t="str">
        <f t="shared" si="91"/>
        <v/>
      </c>
      <c r="C189" s="54" t="str">
        <f t="shared" si="100"/>
        <v/>
      </c>
      <c r="D189" s="49" t="str">
        <f t="shared" si="101"/>
        <v/>
      </c>
      <c r="E189" s="50" t="str">
        <f t="shared" si="102"/>
        <v/>
      </c>
      <c r="F189" s="53" t="str">
        <f t="shared" si="103"/>
        <v/>
      </c>
      <c r="G189" s="51"/>
      <c r="H189" s="52" t="str">
        <f t="shared" si="98"/>
        <v/>
      </c>
      <c r="I189" s="53" t="str">
        <f t="shared" si="104"/>
        <v/>
      </c>
      <c r="J189" s="54" t="str">
        <f t="shared" si="105"/>
        <v/>
      </c>
      <c r="K189" s="49" t="str">
        <f t="shared" si="106"/>
        <v/>
      </c>
      <c r="L189" s="50" t="str">
        <f t="shared" si="107"/>
        <v/>
      </c>
      <c r="M189" s="53" t="str">
        <f t="shared" si="108"/>
        <v/>
      </c>
      <c r="N189" s="51"/>
      <c r="O189" s="52" t="str">
        <f t="shared" si="99"/>
        <v/>
      </c>
      <c r="P189" s="53" t="str">
        <f t="shared" si="109"/>
        <v/>
      </c>
      <c r="Q189" s="54" t="str">
        <f t="shared" si="110"/>
        <v/>
      </c>
      <c r="R189" s="49" t="str">
        <f t="shared" si="111"/>
        <v/>
      </c>
      <c r="S189" s="50" t="str">
        <f t="shared" si="112"/>
        <v/>
      </c>
      <c r="T189" s="53" t="str">
        <f t="shared" si="113"/>
        <v/>
      </c>
      <c r="U189" s="51"/>
      <c r="V189" s="52" t="str">
        <f t="shared" si="114"/>
        <v/>
      </c>
      <c r="W189" s="53" t="str">
        <f t="shared" si="115"/>
        <v/>
      </c>
      <c r="X189" s="54" t="str">
        <f t="shared" si="116"/>
        <v/>
      </c>
      <c r="Y189" s="49" t="str">
        <f t="shared" si="117"/>
        <v/>
      </c>
      <c r="Z189" s="50" t="str">
        <f t="shared" si="118"/>
        <v/>
      </c>
      <c r="AA189" s="53" t="str">
        <f t="shared" si="119"/>
        <v/>
      </c>
      <c r="AB189" s="53" t="str">
        <f t="shared" si="92"/>
        <v/>
      </c>
      <c r="AC189" s="53" t="str">
        <f t="shared" si="93"/>
        <v/>
      </c>
      <c r="AD189" s="47" t="str">
        <f t="shared" si="94"/>
        <v/>
      </c>
      <c r="AE189" s="53" t="str">
        <f t="shared" si="95"/>
        <v/>
      </c>
      <c r="AF189" s="53" t="str">
        <f t="shared" si="96"/>
        <v/>
      </c>
      <c r="AG189" s="71" t="str">
        <f t="shared" ca="1" si="120"/>
        <v/>
      </c>
      <c r="AH189" s="72" t="str">
        <f t="shared" ca="1" si="121"/>
        <v/>
      </c>
    </row>
    <row r="190" spans="1:34">
      <c r="A190" s="52" t="str">
        <f t="shared" si="97"/>
        <v/>
      </c>
      <c r="B190" s="53" t="str">
        <f t="shared" si="91"/>
        <v/>
      </c>
      <c r="C190" s="54" t="str">
        <f t="shared" si="100"/>
        <v/>
      </c>
      <c r="D190" s="49" t="str">
        <f t="shared" si="101"/>
        <v/>
      </c>
      <c r="E190" s="50" t="str">
        <f t="shared" si="102"/>
        <v/>
      </c>
      <c r="F190" s="53" t="str">
        <f t="shared" si="103"/>
        <v/>
      </c>
      <c r="G190" s="51"/>
      <c r="H190" s="52" t="str">
        <f t="shared" si="98"/>
        <v/>
      </c>
      <c r="I190" s="53" t="str">
        <f t="shared" si="104"/>
        <v/>
      </c>
      <c r="J190" s="54" t="str">
        <f t="shared" si="105"/>
        <v/>
      </c>
      <c r="K190" s="49" t="str">
        <f t="shared" si="106"/>
        <v/>
      </c>
      <c r="L190" s="50" t="str">
        <f t="shared" si="107"/>
        <v/>
      </c>
      <c r="M190" s="53" t="str">
        <f t="shared" si="108"/>
        <v/>
      </c>
      <c r="N190" s="51"/>
      <c r="O190" s="52" t="str">
        <f t="shared" si="99"/>
        <v/>
      </c>
      <c r="P190" s="53" t="str">
        <f t="shared" si="109"/>
        <v/>
      </c>
      <c r="Q190" s="54" t="str">
        <f t="shared" si="110"/>
        <v/>
      </c>
      <c r="R190" s="49" t="str">
        <f t="shared" si="111"/>
        <v/>
      </c>
      <c r="S190" s="50" t="str">
        <f t="shared" si="112"/>
        <v/>
      </c>
      <c r="T190" s="53" t="str">
        <f t="shared" si="113"/>
        <v/>
      </c>
      <c r="U190" s="51"/>
      <c r="V190" s="52" t="str">
        <f t="shared" si="114"/>
        <v/>
      </c>
      <c r="W190" s="53" t="str">
        <f t="shared" si="115"/>
        <v/>
      </c>
      <c r="X190" s="54" t="str">
        <f t="shared" si="116"/>
        <v/>
      </c>
      <c r="Y190" s="49" t="str">
        <f t="shared" si="117"/>
        <v/>
      </c>
      <c r="Z190" s="50" t="str">
        <f t="shared" si="118"/>
        <v/>
      </c>
      <c r="AA190" s="53" t="str">
        <f t="shared" si="119"/>
        <v/>
      </c>
      <c r="AB190" s="53" t="str">
        <f t="shared" si="92"/>
        <v/>
      </c>
      <c r="AC190" s="53" t="str">
        <f t="shared" si="93"/>
        <v/>
      </c>
      <c r="AD190" s="47" t="str">
        <f t="shared" si="94"/>
        <v/>
      </c>
      <c r="AE190" s="53" t="str">
        <f t="shared" si="95"/>
        <v/>
      </c>
      <c r="AF190" s="53" t="str">
        <f t="shared" si="96"/>
        <v/>
      </c>
      <c r="AG190" s="71" t="str">
        <f t="shared" ca="1" si="120"/>
        <v/>
      </c>
      <c r="AH190" s="72" t="str">
        <f t="shared" ca="1" si="121"/>
        <v/>
      </c>
    </row>
    <row r="191" spans="1:34">
      <c r="A191" s="52" t="str">
        <f t="shared" si="97"/>
        <v/>
      </c>
      <c r="B191" s="53" t="str">
        <f t="shared" si="91"/>
        <v/>
      </c>
      <c r="C191" s="54" t="str">
        <f t="shared" si="100"/>
        <v/>
      </c>
      <c r="D191" s="49" t="str">
        <f t="shared" si="101"/>
        <v/>
      </c>
      <c r="E191" s="50" t="str">
        <f t="shared" si="102"/>
        <v/>
      </c>
      <c r="F191" s="53" t="str">
        <f t="shared" si="103"/>
        <v/>
      </c>
      <c r="G191" s="51"/>
      <c r="H191" s="52" t="str">
        <f t="shared" si="98"/>
        <v/>
      </c>
      <c r="I191" s="53" t="str">
        <f t="shared" si="104"/>
        <v/>
      </c>
      <c r="J191" s="54" t="str">
        <f t="shared" si="105"/>
        <v/>
      </c>
      <c r="K191" s="49" t="str">
        <f t="shared" si="106"/>
        <v/>
      </c>
      <c r="L191" s="50" t="str">
        <f t="shared" si="107"/>
        <v/>
      </c>
      <c r="M191" s="53" t="str">
        <f t="shared" si="108"/>
        <v/>
      </c>
      <c r="N191" s="51"/>
      <c r="O191" s="52" t="str">
        <f t="shared" si="99"/>
        <v/>
      </c>
      <c r="P191" s="53" t="str">
        <f t="shared" si="109"/>
        <v/>
      </c>
      <c r="Q191" s="54" t="str">
        <f t="shared" si="110"/>
        <v/>
      </c>
      <c r="R191" s="49" t="str">
        <f t="shared" si="111"/>
        <v/>
      </c>
      <c r="S191" s="50" t="str">
        <f t="shared" si="112"/>
        <v/>
      </c>
      <c r="T191" s="53" t="str">
        <f t="shared" si="113"/>
        <v/>
      </c>
      <c r="U191" s="51"/>
      <c r="V191" s="52" t="str">
        <f t="shared" si="114"/>
        <v/>
      </c>
      <c r="W191" s="53" t="str">
        <f t="shared" si="115"/>
        <v/>
      </c>
      <c r="X191" s="54" t="str">
        <f t="shared" si="116"/>
        <v/>
      </c>
      <c r="Y191" s="49" t="str">
        <f t="shared" si="117"/>
        <v/>
      </c>
      <c r="Z191" s="50" t="str">
        <f t="shared" si="118"/>
        <v/>
      </c>
      <c r="AA191" s="53" t="str">
        <f t="shared" si="119"/>
        <v/>
      </c>
      <c r="AB191" s="53" t="str">
        <f t="shared" si="92"/>
        <v/>
      </c>
      <c r="AC191" s="53" t="str">
        <f t="shared" si="93"/>
        <v/>
      </c>
      <c r="AD191" s="47" t="str">
        <f t="shared" si="94"/>
        <v/>
      </c>
      <c r="AE191" s="53" t="str">
        <f t="shared" si="95"/>
        <v/>
      </c>
      <c r="AF191" s="53" t="str">
        <f t="shared" si="96"/>
        <v/>
      </c>
      <c r="AG191" s="71" t="str">
        <f t="shared" ca="1" si="120"/>
        <v/>
      </c>
      <c r="AH191" s="72" t="str">
        <f t="shared" ca="1" si="121"/>
        <v/>
      </c>
    </row>
    <row r="192" spans="1:34">
      <c r="A192" s="52" t="str">
        <f t="shared" si="97"/>
        <v/>
      </c>
      <c r="B192" s="53" t="str">
        <f t="shared" si="91"/>
        <v/>
      </c>
      <c r="C192" s="54" t="str">
        <f t="shared" si="100"/>
        <v/>
      </c>
      <c r="D192" s="49" t="str">
        <f t="shared" si="101"/>
        <v/>
      </c>
      <c r="E192" s="50" t="str">
        <f t="shared" si="102"/>
        <v/>
      </c>
      <c r="F192" s="53" t="str">
        <f t="shared" si="103"/>
        <v/>
      </c>
      <c r="G192" s="51"/>
      <c r="H192" s="52" t="str">
        <f t="shared" si="98"/>
        <v/>
      </c>
      <c r="I192" s="53" t="str">
        <f t="shared" si="104"/>
        <v/>
      </c>
      <c r="J192" s="54" t="str">
        <f t="shared" si="105"/>
        <v/>
      </c>
      <c r="K192" s="49" t="str">
        <f t="shared" si="106"/>
        <v/>
      </c>
      <c r="L192" s="50" t="str">
        <f t="shared" si="107"/>
        <v/>
      </c>
      <c r="M192" s="53" t="str">
        <f t="shared" si="108"/>
        <v/>
      </c>
      <c r="N192" s="51"/>
      <c r="O192" s="52" t="str">
        <f t="shared" si="99"/>
        <v/>
      </c>
      <c r="P192" s="53" t="str">
        <f t="shared" si="109"/>
        <v/>
      </c>
      <c r="Q192" s="54" t="str">
        <f t="shared" si="110"/>
        <v/>
      </c>
      <c r="R192" s="49" t="str">
        <f t="shared" si="111"/>
        <v/>
      </c>
      <c r="S192" s="50" t="str">
        <f t="shared" si="112"/>
        <v/>
      </c>
      <c r="T192" s="53" t="str">
        <f t="shared" si="113"/>
        <v/>
      </c>
      <c r="U192" s="51"/>
      <c r="V192" s="52" t="str">
        <f t="shared" si="114"/>
        <v/>
      </c>
      <c r="W192" s="53" t="str">
        <f t="shared" si="115"/>
        <v/>
      </c>
      <c r="X192" s="54" t="str">
        <f t="shared" si="116"/>
        <v/>
      </c>
      <c r="Y192" s="49" t="str">
        <f t="shared" si="117"/>
        <v/>
      </c>
      <c r="Z192" s="50" t="str">
        <f t="shared" si="118"/>
        <v/>
      </c>
      <c r="AA192" s="53" t="str">
        <f t="shared" si="119"/>
        <v/>
      </c>
      <c r="AB192" s="53" t="str">
        <f t="shared" si="92"/>
        <v/>
      </c>
      <c r="AC192" s="53" t="str">
        <f t="shared" si="93"/>
        <v/>
      </c>
      <c r="AD192" s="47" t="str">
        <f t="shared" si="94"/>
        <v/>
      </c>
      <c r="AE192" s="53" t="str">
        <f t="shared" si="95"/>
        <v/>
      </c>
      <c r="AF192" s="53" t="str">
        <f t="shared" si="96"/>
        <v/>
      </c>
      <c r="AG192" s="71" t="str">
        <f t="shared" ca="1" si="120"/>
        <v/>
      </c>
      <c r="AH192" s="72" t="str">
        <f t="shared" ca="1" si="121"/>
        <v/>
      </c>
    </row>
    <row r="193" spans="1:34">
      <c r="A193" s="52" t="str">
        <f t="shared" si="97"/>
        <v/>
      </c>
      <c r="B193" s="53" t="str">
        <f t="shared" si="91"/>
        <v/>
      </c>
      <c r="C193" s="54" t="str">
        <f t="shared" si="100"/>
        <v/>
      </c>
      <c r="D193" s="49" t="str">
        <f t="shared" si="101"/>
        <v/>
      </c>
      <c r="E193" s="50" t="str">
        <f t="shared" si="102"/>
        <v/>
      </c>
      <c r="F193" s="53" t="str">
        <f t="shared" si="103"/>
        <v/>
      </c>
      <c r="G193" s="51"/>
      <c r="H193" s="52" t="str">
        <f t="shared" si="98"/>
        <v/>
      </c>
      <c r="I193" s="53" t="str">
        <f t="shared" si="104"/>
        <v/>
      </c>
      <c r="J193" s="54" t="str">
        <f t="shared" si="105"/>
        <v/>
      </c>
      <c r="K193" s="49" t="str">
        <f t="shared" si="106"/>
        <v/>
      </c>
      <c r="L193" s="50" t="str">
        <f t="shared" si="107"/>
        <v/>
      </c>
      <c r="M193" s="53" t="str">
        <f t="shared" si="108"/>
        <v/>
      </c>
      <c r="N193" s="51"/>
      <c r="O193" s="52" t="str">
        <f t="shared" si="99"/>
        <v/>
      </c>
      <c r="P193" s="53" t="str">
        <f t="shared" si="109"/>
        <v/>
      </c>
      <c r="Q193" s="54" t="str">
        <f t="shared" si="110"/>
        <v/>
      </c>
      <c r="R193" s="49" t="str">
        <f t="shared" si="111"/>
        <v/>
      </c>
      <c r="S193" s="50" t="str">
        <f t="shared" si="112"/>
        <v/>
      </c>
      <c r="T193" s="53" t="str">
        <f t="shared" si="113"/>
        <v/>
      </c>
      <c r="U193" s="51"/>
      <c r="V193" s="52" t="str">
        <f t="shared" si="114"/>
        <v/>
      </c>
      <c r="W193" s="53" t="str">
        <f t="shared" si="115"/>
        <v/>
      </c>
      <c r="X193" s="54" t="str">
        <f t="shared" si="116"/>
        <v/>
      </c>
      <c r="Y193" s="49" t="str">
        <f t="shared" si="117"/>
        <v/>
      </c>
      <c r="Z193" s="50" t="str">
        <f t="shared" si="118"/>
        <v/>
      </c>
      <c r="AA193" s="53" t="str">
        <f t="shared" si="119"/>
        <v/>
      </c>
      <c r="AB193" s="53" t="str">
        <f t="shared" si="92"/>
        <v/>
      </c>
      <c r="AC193" s="53" t="str">
        <f t="shared" si="93"/>
        <v/>
      </c>
      <c r="AD193" s="47" t="str">
        <f t="shared" si="94"/>
        <v/>
      </c>
      <c r="AE193" s="53" t="str">
        <f t="shared" si="95"/>
        <v/>
      </c>
      <c r="AF193" s="53" t="str">
        <f t="shared" si="96"/>
        <v/>
      </c>
      <c r="AG193" s="71" t="str">
        <f t="shared" ca="1" si="120"/>
        <v/>
      </c>
      <c r="AH193" s="72" t="str">
        <f t="shared" ca="1" si="121"/>
        <v/>
      </c>
    </row>
    <row r="194" spans="1:34">
      <c r="A194" s="52" t="str">
        <f t="shared" si="97"/>
        <v/>
      </c>
      <c r="B194" s="53" t="str">
        <f t="shared" ref="B194:B257" si="122">IF(ISNUMBER($A194),VLOOKUP($A194,DL,2,0),"")</f>
        <v/>
      </c>
      <c r="C194" s="54" t="str">
        <f t="shared" si="100"/>
        <v/>
      </c>
      <c r="D194" s="49" t="str">
        <f t="shared" si="101"/>
        <v/>
      </c>
      <c r="E194" s="50" t="str">
        <f t="shared" si="102"/>
        <v/>
      </c>
      <c r="F194" s="53" t="str">
        <f t="shared" si="103"/>
        <v/>
      </c>
      <c r="G194" s="51"/>
      <c r="H194" s="52" t="str">
        <f t="shared" si="98"/>
        <v/>
      </c>
      <c r="I194" s="53" t="str">
        <f t="shared" si="104"/>
        <v/>
      </c>
      <c r="J194" s="54" t="str">
        <f t="shared" si="105"/>
        <v/>
      </c>
      <c r="K194" s="49" t="str">
        <f t="shared" si="106"/>
        <v/>
      </c>
      <c r="L194" s="50" t="str">
        <f t="shared" si="107"/>
        <v/>
      </c>
      <c r="M194" s="53" t="str">
        <f t="shared" si="108"/>
        <v/>
      </c>
      <c r="N194" s="51"/>
      <c r="O194" s="52" t="str">
        <f t="shared" si="99"/>
        <v/>
      </c>
      <c r="P194" s="53" t="str">
        <f t="shared" si="109"/>
        <v/>
      </c>
      <c r="Q194" s="54" t="str">
        <f t="shared" si="110"/>
        <v/>
      </c>
      <c r="R194" s="49" t="str">
        <f t="shared" si="111"/>
        <v/>
      </c>
      <c r="S194" s="50" t="str">
        <f t="shared" si="112"/>
        <v/>
      </c>
      <c r="T194" s="53" t="str">
        <f t="shared" si="113"/>
        <v/>
      </c>
      <c r="U194" s="51"/>
      <c r="V194" s="52" t="str">
        <f t="shared" si="114"/>
        <v/>
      </c>
      <c r="W194" s="53" t="str">
        <f t="shared" si="115"/>
        <v/>
      </c>
      <c r="X194" s="54" t="str">
        <f t="shared" si="116"/>
        <v/>
      </c>
      <c r="Y194" s="49" t="str">
        <f t="shared" si="117"/>
        <v/>
      </c>
      <c r="Z194" s="50" t="str">
        <f t="shared" si="118"/>
        <v/>
      </c>
      <c r="AA194" s="53" t="str">
        <f t="shared" si="119"/>
        <v/>
      </c>
      <c r="AB194" s="53" t="str">
        <f t="shared" ref="AB194:AB257" si="123">IF(ISNUMBER($A194),KVBP,"")</f>
        <v/>
      </c>
      <c r="AC194" s="53" t="str">
        <f t="shared" ref="AC194:AC257" si="124">IF(ISNUMBER($A194),XPTT,"")</f>
        <v/>
      </c>
      <c r="AD194" s="47" t="str">
        <f t="shared" ref="AD194:AD257" si="125">IF(ISNUMBER($A194),XPTT_H,"")</f>
        <v/>
      </c>
      <c r="AE194" s="53" t="str">
        <f t="shared" ref="AE194:AE257" si="126">IF(ISNUMBER($A194),HTT,"")</f>
        <v/>
      </c>
      <c r="AF194" s="53" t="str">
        <f t="shared" ref="AF194:AF257" si="127">IF(ISNUMBER($A194),Nky,"")</f>
        <v/>
      </c>
      <c r="AG194" s="71" t="str">
        <f t="shared" ca="1" si="120"/>
        <v/>
      </c>
      <c r="AH194" s="72" t="str">
        <f t="shared" ca="1" si="121"/>
        <v/>
      </c>
    </row>
    <row r="195" spans="1:34">
      <c r="A195" s="52" t="str">
        <f t="shared" ref="A195:A258" si="128">IF(A194&lt;TSCT/4,A194+1,"")</f>
        <v/>
      </c>
      <c r="B195" s="53" t="str">
        <f t="shared" si="122"/>
        <v/>
      </c>
      <c r="C195" s="54" t="str">
        <f t="shared" si="100"/>
        <v/>
      </c>
      <c r="D195" s="49" t="str">
        <f t="shared" si="101"/>
        <v/>
      </c>
      <c r="E195" s="50" t="str">
        <f t="shared" si="102"/>
        <v/>
      </c>
      <c r="F195" s="53" t="str">
        <f t="shared" si="103"/>
        <v/>
      </c>
      <c r="G195" s="51"/>
      <c r="H195" s="52" t="str">
        <f t="shared" ref="H195:H258" si="129">IF(H194&lt;TSCT/4*2,H194+1,"")</f>
        <v/>
      </c>
      <c r="I195" s="53" t="str">
        <f t="shared" si="104"/>
        <v/>
      </c>
      <c r="J195" s="54" t="str">
        <f t="shared" si="105"/>
        <v/>
      </c>
      <c r="K195" s="49" t="str">
        <f t="shared" si="106"/>
        <v/>
      </c>
      <c r="L195" s="50" t="str">
        <f t="shared" si="107"/>
        <v/>
      </c>
      <c r="M195" s="53" t="str">
        <f t="shared" si="108"/>
        <v/>
      </c>
      <c r="N195" s="51"/>
      <c r="O195" s="52" t="str">
        <f t="shared" ref="O195:O258" si="130">IF(O194&lt;TSCT/4*3,O194+1,"")</f>
        <v/>
      </c>
      <c r="P195" s="53" t="str">
        <f t="shared" si="109"/>
        <v/>
      </c>
      <c r="Q195" s="54" t="str">
        <f t="shared" si="110"/>
        <v/>
      </c>
      <c r="R195" s="49" t="str">
        <f t="shared" si="111"/>
        <v/>
      </c>
      <c r="S195" s="50" t="str">
        <f t="shared" si="112"/>
        <v/>
      </c>
      <c r="T195" s="53" t="str">
        <f t="shared" si="113"/>
        <v/>
      </c>
      <c r="U195" s="51"/>
      <c r="V195" s="52" t="str">
        <f t="shared" si="114"/>
        <v/>
      </c>
      <c r="W195" s="53" t="str">
        <f t="shared" si="115"/>
        <v/>
      </c>
      <c r="X195" s="54" t="str">
        <f t="shared" si="116"/>
        <v/>
      </c>
      <c r="Y195" s="49" t="str">
        <f t="shared" si="117"/>
        <v/>
      </c>
      <c r="Z195" s="50" t="str">
        <f t="shared" si="118"/>
        <v/>
      </c>
      <c r="AA195" s="53" t="str">
        <f t="shared" si="119"/>
        <v/>
      </c>
      <c r="AB195" s="53" t="str">
        <f t="shared" si="123"/>
        <v/>
      </c>
      <c r="AC195" s="53" t="str">
        <f t="shared" si="124"/>
        <v/>
      </c>
      <c r="AD195" s="47" t="str">
        <f t="shared" si="125"/>
        <v/>
      </c>
      <c r="AE195" s="53" t="str">
        <f t="shared" si="126"/>
        <v/>
      </c>
      <c r="AF195" s="53" t="str">
        <f t="shared" si="127"/>
        <v/>
      </c>
      <c r="AG195" s="71" t="str">
        <f t="shared" ca="1" si="120"/>
        <v/>
      </c>
      <c r="AH195" s="72" t="str">
        <f t="shared" ca="1" si="121"/>
        <v/>
      </c>
    </row>
    <row r="196" spans="1:34">
      <c r="A196" s="52" t="str">
        <f t="shared" si="128"/>
        <v/>
      </c>
      <c r="B196" s="53" t="str">
        <f t="shared" si="122"/>
        <v/>
      </c>
      <c r="C196" s="54" t="str">
        <f t="shared" si="100"/>
        <v/>
      </c>
      <c r="D196" s="49" t="str">
        <f t="shared" si="101"/>
        <v/>
      </c>
      <c r="E196" s="50" t="str">
        <f t="shared" si="102"/>
        <v/>
      </c>
      <c r="F196" s="53" t="str">
        <f t="shared" si="103"/>
        <v/>
      </c>
      <c r="G196" s="51"/>
      <c r="H196" s="52" t="str">
        <f t="shared" si="129"/>
        <v/>
      </c>
      <c r="I196" s="53" t="str">
        <f t="shared" si="104"/>
        <v/>
      </c>
      <c r="J196" s="54" t="str">
        <f t="shared" si="105"/>
        <v/>
      </c>
      <c r="K196" s="49" t="str">
        <f t="shared" si="106"/>
        <v/>
      </c>
      <c r="L196" s="50" t="str">
        <f t="shared" si="107"/>
        <v/>
      </c>
      <c r="M196" s="53" t="str">
        <f t="shared" si="108"/>
        <v/>
      </c>
      <c r="N196" s="51"/>
      <c r="O196" s="52" t="str">
        <f t="shared" si="130"/>
        <v/>
      </c>
      <c r="P196" s="53" t="str">
        <f t="shared" si="109"/>
        <v/>
      </c>
      <c r="Q196" s="54" t="str">
        <f t="shared" si="110"/>
        <v/>
      </c>
      <c r="R196" s="49" t="str">
        <f t="shared" si="111"/>
        <v/>
      </c>
      <c r="S196" s="50" t="str">
        <f t="shared" si="112"/>
        <v/>
      </c>
      <c r="T196" s="53" t="str">
        <f t="shared" si="113"/>
        <v/>
      </c>
      <c r="U196" s="51"/>
      <c r="V196" s="52" t="str">
        <f t="shared" si="114"/>
        <v/>
      </c>
      <c r="W196" s="53" t="str">
        <f t="shared" si="115"/>
        <v/>
      </c>
      <c r="X196" s="54" t="str">
        <f t="shared" si="116"/>
        <v/>
      </c>
      <c r="Y196" s="49" t="str">
        <f t="shared" si="117"/>
        <v/>
      </c>
      <c r="Z196" s="50" t="str">
        <f t="shared" si="118"/>
        <v/>
      </c>
      <c r="AA196" s="53" t="str">
        <f t="shared" si="119"/>
        <v/>
      </c>
      <c r="AB196" s="53" t="str">
        <f t="shared" si="123"/>
        <v/>
      </c>
      <c r="AC196" s="53" t="str">
        <f t="shared" si="124"/>
        <v/>
      </c>
      <c r="AD196" s="47" t="str">
        <f t="shared" si="125"/>
        <v/>
      </c>
      <c r="AE196" s="53" t="str">
        <f t="shared" si="126"/>
        <v/>
      </c>
      <c r="AF196" s="53" t="str">
        <f t="shared" si="127"/>
        <v/>
      </c>
      <c r="AG196" s="71" t="str">
        <f t="shared" ca="1" si="120"/>
        <v/>
      </c>
      <c r="AH196" s="72" t="str">
        <f t="shared" ca="1" si="121"/>
        <v/>
      </c>
    </row>
    <row r="197" spans="1:34">
      <c r="A197" s="52" t="str">
        <f t="shared" si="128"/>
        <v/>
      </c>
      <c r="B197" s="53" t="str">
        <f t="shared" si="122"/>
        <v/>
      </c>
      <c r="C197" s="54" t="str">
        <f t="shared" si="100"/>
        <v/>
      </c>
      <c r="D197" s="49" t="str">
        <f t="shared" si="101"/>
        <v/>
      </c>
      <c r="E197" s="50" t="str">
        <f t="shared" si="102"/>
        <v/>
      </c>
      <c r="F197" s="53" t="str">
        <f t="shared" si="103"/>
        <v/>
      </c>
      <c r="G197" s="51"/>
      <c r="H197" s="52" t="str">
        <f t="shared" si="129"/>
        <v/>
      </c>
      <c r="I197" s="53" t="str">
        <f t="shared" si="104"/>
        <v/>
      </c>
      <c r="J197" s="54" t="str">
        <f t="shared" si="105"/>
        <v/>
      </c>
      <c r="K197" s="49" t="str">
        <f t="shared" si="106"/>
        <v/>
      </c>
      <c r="L197" s="50" t="str">
        <f t="shared" si="107"/>
        <v/>
      </c>
      <c r="M197" s="53" t="str">
        <f t="shared" si="108"/>
        <v/>
      </c>
      <c r="N197" s="51"/>
      <c r="O197" s="52" t="str">
        <f t="shared" si="130"/>
        <v/>
      </c>
      <c r="P197" s="53" t="str">
        <f t="shared" si="109"/>
        <v/>
      </c>
      <c r="Q197" s="54" t="str">
        <f t="shared" si="110"/>
        <v/>
      </c>
      <c r="R197" s="49" t="str">
        <f t="shared" si="111"/>
        <v/>
      </c>
      <c r="S197" s="50" t="str">
        <f t="shared" si="112"/>
        <v/>
      </c>
      <c r="T197" s="53" t="str">
        <f t="shared" si="113"/>
        <v/>
      </c>
      <c r="U197" s="51"/>
      <c r="V197" s="52" t="str">
        <f t="shared" si="114"/>
        <v/>
      </c>
      <c r="W197" s="53" t="str">
        <f t="shared" si="115"/>
        <v/>
      </c>
      <c r="X197" s="54" t="str">
        <f t="shared" si="116"/>
        <v/>
      </c>
      <c r="Y197" s="49" t="str">
        <f t="shared" si="117"/>
        <v/>
      </c>
      <c r="Z197" s="50" t="str">
        <f t="shared" si="118"/>
        <v/>
      </c>
      <c r="AA197" s="53" t="str">
        <f t="shared" si="119"/>
        <v/>
      </c>
      <c r="AB197" s="53" t="str">
        <f t="shared" si="123"/>
        <v/>
      </c>
      <c r="AC197" s="53" t="str">
        <f t="shared" si="124"/>
        <v/>
      </c>
      <c r="AD197" s="47" t="str">
        <f t="shared" si="125"/>
        <v/>
      </c>
      <c r="AE197" s="53" t="str">
        <f t="shared" si="126"/>
        <v/>
      </c>
      <c r="AF197" s="53" t="str">
        <f t="shared" si="127"/>
        <v/>
      </c>
      <c r="AG197" s="71" t="str">
        <f t="shared" ca="1" si="120"/>
        <v/>
      </c>
      <c r="AH197" s="72" t="str">
        <f t="shared" ca="1" si="121"/>
        <v/>
      </c>
    </row>
    <row r="198" spans="1:34">
      <c r="A198" s="52" t="str">
        <f t="shared" si="128"/>
        <v/>
      </c>
      <c r="B198" s="53" t="str">
        <f t="shared" si="122"/>
        <v/>
      </c>
      <c r="C198" s="54" t="str">
        <f t="shared" si="100"/>
        <v/>
      </c>
      <c r="D198" s="49" t="str">
        <f t="shared" si="101"/>
        <v/>
      </c>
      <c r="E198" s="50" t="str">
        <f t="shared" si="102"/>
        <v/>
      </c>
      <c r="F198" s="53" t="str">
        <f t="shared" si="103"/>
        <v/>
      </c>
      <c r="G198" s="51"/>
      <c r="H198" s="52" t="str">
        <f t="shared" si="129"/>
        <v/>
      </c>
      <c r="I198" s="53" t="str">
        <f t="shared" si="104"/>
        <v/>
      </c>
      <c r="J198" s="54" t="str">
        <f t="shared" si="105"/>
        <v/>
      </c>
      <c r="K198" s="49" t="str">
        <f t="shared" si="106"/>
        <v/>
      </c>
      <c r="L198" s="50" t="str">
        <f t="shared" si="107"/>
        <v/>
      </c>
      <c r="M198" s="53" t="str">
        <f t="shared" si="108"/>
        <v/>
      </c>
      <c r="N198" s="51"/>
      <c r="O198" s="52" t="str">
        <f t="shared" si="130"/>
        <v/>
      </c>
      <c r="P198" s="53" t="str">
        <f t="shared" si="109"/>
        <v/>
      </c>
      <c r="Q198" s="54" t="str">
        <f t="shared" si="110"/>
        <v/>
      </c>
      <c r="R198" s="49" t="str">
        <f t="shared" si="111"/>
        <v/>
      </c>
      <c r="S198" s="50" t="str">
        <f t="shared" si="112"/>
        <v/>
      </c>
      <c r="T198" s="53" t="str">
        <f t="shared" si="113"/>
        <v/>
      </c>
      <c r="U198" s="51"/>
      <c r="V198" s="52" t="str">
        <f t="shared" si="114"/>
        <v/>
      </c>
      <c r="W198" s="53" t="str">
        <f t="shared" si="115"/>
        <v/>
      </c>
      <c r="X198" s="54" t="str">
        <f t="shared" si="116"/>
        <v/>
      </c>
      <c r="Y198" s="49" t="str">
        <f t="shared" si="117"/>
        <v/>
      </c>
      <c r="Z198" s="50" t="str">
        <f t="shared" si="118"/>
        <v/>
      </c>
      <c r="AA198" s="53" t="str">
        <f t="shared" si="119"/>
        <v/>
      </c>
      <c r="AB198" s="53" t="str">
        <f t="shared" si="123"/>
        <v/>
      </c>
      <c r="AC198" s="53" t="str">
        <f t="shared" si="124"/>
        <v/>
      </c>
      <c r="AD198" s="47" t="str">
        <f t="shared" si="125"/>
        <v/>
      </c>
      <c r="AE198" s="53" t="str">
        <f t="shared" si="126"/>
        <v/>
      </c>
      <c r="AF198" s="53" t="str">
        <f t="shared" si="127"/>
        <v/>
      </c>
      <c r="AG198" s="71" t="str">
        <f t="shared" ca="1" si="120"/>
        <v/>
      </c>
      <c r="AH198" s="72" t="str">
        <f t="shared" ca="1" si="121"/>
        <v/>
      </c>
    </row>
    <row r="199" spans="1:34">
      <c r="A199" s="52" t="str">
        <f t="shared" si="128"/>
        <v/>
      </c>
      <c r="B199" s="53" t="str">
        <f t="shared" si="122"/>
        <v/>
      </c>
      <c r="C199" s="54" t="str">
        <f t="shared" si="100"/>
        <v/>
      </c>
      <c r="D199" s="49" t="str">
        <f t="shared" si="101"/>
        <v/>
      </c>
      <c r="E199" s="50" t="str">
        <f t="shared" si="102"/>
        <v/>
      </c>
      <c r="F199" s="53" t="str">
        <f t="shared" si="103"/>
        <v/>
      </c>
      <c r="G199" s="51"/>
      <c r="H199" s="52" t="str">
        <f t="shared" si="129"/>
        <v/>
      </c>
      <c r="I199" s="53" t="str">
        <f t="shared" si="104"/>
        <v/>
      </c>
      <c r="J199" s="54" t="str">
        <f t="shared" si="105"/>
        <v/>
      </c>
      <c r="K199" s="49" t="str">
        <f t="shared" si="106"/>
        <v/>
      </c>
      <c r="L199" s="50" t="str">
        <f t="shared" si="107"/>
        <v/>
      </c>
      <c r="M199" s="53" t="str">
        <f t="shared" si="108"/>
        <v/>
      </c>
      <c r="N199" s="51"/>
      <c r="O199" s="52" t="str">
        <f t="shared" si="130"/>
        <v/>
      </c>
      <c r="P199" s="53" t="str">
        <f t="shared" si="109"/>
        <v/>
      </c>
      <c r="Q199" s="54" t="str">
        <f t="shared" si="110"/>
        <v/>
      </c>
      <c r="R199" s="49" t="str">
        <f t="shared" si="111"/>
        <v/>
      </c>
      <c r="S199" s="50" t="str">
        <f t="shared" si="112"/>
        <v/>
      </c>
      <c r="T199" s="53" t="str">
        <f t="shared" si="113"/>
        <v/>
      </c>
      <c r="U199" s="51"/>
      <c r="V199" s="52" t="str">
        <f t="shared" si="114"/>
        <v/>
      </c>
      <c r="W199" s="53" t="str">
        <f t="shared" si="115"/>
        <v/>
      </c>
      <c r="X199" s="54" t="str">
        <f t="shared" si="116"/>
        <v/>
      </c>
      <c r="Y199" s="49" t="str">
        <f t="shared" si="117"/>
        <v/>
      </c>
      <c r="Z199" s="50" t="str">
        <f t="shared" si="118"/>
        <v/>
      </c>
      <c r="AA199" s="53" t="str">
        <f t="shared" si="119"/>
        <v/>
      </c>
      <c r="AB199" s="53" t="str">
        <f t="shared" si="123"/>
        <v/>
      </c>
      <c r="AC199" s="53" t="str">
        <f t="shared" si="124"/>
        <v/>
      </c>
      <c r="AD199" s="47" t="str">
        <f t="shared" si="125"/>
        <v/>
      </c>
      <c r="AE199" s="53" t="str">
        <f t="shared" si="126"/>
        <v/>
      </c>
      <c r="AF199" s="53" t="str">
        <f t="shared" si="127"/>
        <v/>
      </c>
      <c r="AG199" s="71" t="str">
        <f t="shared" ca="1" si="120"/>
        <v/>
      </c>
      <c r="AH199" s="72" t="str">
        <f t="shared" ca="1" si="121"/>
        <v/>
      </c>
    </row>
    <row r="200" spans="1:34">
      <c r="A200" s="52" t="str">
        <f t="shared" si="128"/>
        <v/>
      </c>
      <c r="B200" s="53" t="str">
        <f t="shared" si="122"/>
        <v/>
      </c>
      <c r="C200" s="54" t="str">
        <f t="shared" ref="C200:C263" si="131">IF(ISNUMBER(A200),IF(ISTEXT(VLOOKUP(A200,DL,3,0)),VLOOKUP(A200,DL,3,0),TEXT(VLOOKUP(A200,DL,3,0),"dd/mm/yyyy")),"")</f>
        <v/>
      </c>
      <c r="D200" s="49" t="str">
        <f t="shared" ref="D200:D263" si="132">IF(ISNUMBER(A200),IF(VLOOKUP(A200,DL,4,0)="x","Nữ","Nam"),"")</f>
        <v/>
      </c>
      <c r="E200" s="50" t="str">
        <f t="shared" ref="E200:E263" si="133">IF(ISNUMBER(A200),VLOOKUP(A200,DL,7,0)&amp;VLOOKUP(A200,DL,8,0),"")</f>
        <v/>
      </c>
      <c r="F200" s="53" t="str">
        <f t="shared" ref="F200:F263" si="134">IF(ISNUMBER(A200),VLOOKUP(A200,DL,8,0),"")</f>
        <v/>
      </c>
      <c r="G200" s="51"/>
      <c r="H200" s="52" t="str">
        <f t="shared" si="129"/>
        <v/>
      </c>
      <c r="I200" s="53" t="str">
        <f t="shared" ref="I200:I263" si="135">IF(ISNUMBER(H200),VLOOKUP(H200,DL,2,0),"")</f>
        <v/>
      </c>
      <c r="J200" s="54" t="str">
        <f t="shared" ref="J200:J263" si="136">IF(ISNUMBER(H200),IF(ISTEXT(VLOOKUP(H200,DL,3,0)),VLOOKUP(H200,DL,3,0),TEXT(VLOOKUP(H200,DL,3,0),"dd/mm/yyyy")),"")</f>
        <v/>
      </c>
      <c r="K200" s="49" t="str">
        <f t="shared" ref="K200:K263" si="137">IF(ISNUMBER(H200),IF(VLOOKUP(H200,DL,4,0)="x","Nữ","Nam"),"")</f>
        <v/>
      </c>
      <c r="L200" s="50" t="str">
        <f t="shared" ref="L200:L263" si="138">IF(ISNUMBER(H200),VLOOKUP(H200,DL,7,0)&amp;VLOOKUP(H200,DL,8,0),"")</f>
        <v/>
      </c>
      <c r="M200" s="53" t="str">
        <f t="shared" ref="M200:M263" si="139">IF(ISNUMBER(H200),VLOOKUP(H200,DL,8,0),"")</f>
        <v/>
      </c>
      <c r="N200" s="51"/>
      <c r="O200" s="52" t="str">
        <f t="shared" si="130"/>
        <v/>
      </c>
      <c r="P200" s="53" t="str">
        <f t="shared" ref="P200:P263" si="140">IF(ISNUMBER(O200),VLOOKUP(O200,DL,2,0),"")</f>
        <v/>
      </c>
      <c r="Q200" s="54" t="str">
        <f t="shared" ref="Q200:Q263" si="141">IF(ISNUMBER(O200),IF(ISTEXT(VLOOKUP(O200,DL,3,0)),VLOOKUP(O200,DL,3,0),TEXT(VLOOKUP(O200,DL,3,0),"dd/mm/yyyy")),"")</f>
        <v/>
      </c>
      <c r="R200" s="49" t="str">
        <f t="shared" ref="R200:R263" si="142">IF(ISNUMBER(O200),IF(VLOOKUP(O200,DL,4,0)="x","Nữ","Nam"),"")</f>
        <v/>
      </c>
      <c r="S200" s="50" t="str">
        <f t="shared" ref="S200:S263" si="143">IF(ISNUMBER(O200),VLOOKUP(O200,DL,7,0)&amp;VLOOKUP(O200,DL,8,0),"")</f>
        <v/>
      </c>
      <c r="T200" s="53" t="str">
        <f t="shared" ref="T200:T263" si="144">IF(ISNUMBER(O200),VLOOKUP(O200,DL,8,0),"")</f>
        <v/>
      </c>
      <c r="U200" s="51"/>
      <c r="V200" s="52" t="str">
        <f t="shared" ref="V200:V263" si="145">IF(V199&lt;TSCT,V199+1,"")</f>
        <v/>
      </c>
      <c r="W200" s="53" t="str">
        <f t="shared" ref="W200:W263" si="146">IF(ISNUMBER(V200),VLOOKUP(V200,DL,2,0),"")</f>
        <v/>
      </c>
      <c r="X200" s="54" t="str">
        <f t="shared" ref="X200:X263" si="147">IF(ISNUMBER(V200),IF(ISTEXT(VLOOKUP(V200,DL,3,0)),VLOOKUP(V200,DL,3,0),TEXT(VLOOKUP(V200,DL,3,0),"dd/mm/yyyy")),"")</f>
        <v/>
      </c>
      <c r="Y200" s="49" t="str">
        <f t="shared" ref="Y200:Y263" si="148">IF(ISNUMBER(V200),IF(VLOOKUP(V200,DL,4,0)="x","Nữ","Nam"),"")</f>
        <v/>
      </c>
      <c r="Z200" s="50" t="str">
        <f t="shared" ref="Z200:Z263" si="149">IF(ISNUMBER(V200),VLOOKUP(V200,DL,7,0)&amp;VLOOKUP(V200,DL,8,0),"")</f>
        <v/>
      </c>
      <c r="AA200" s="53" t="str">
        <f t="shared" ref="AA200:AA263" si="150">IF(ISNUMBER(V200),VLOOKUP(V200,DL,8,0),"")</f>
        <v/>
      </c>
      <c r="AB200" s="53" t="str">
        <f t="shared" si="123"/>
        <v/>
      </c>
      <c r="AC200" s="53" t="str">
        <f t="shared" si="124"/>
        <v/>
      </c>
      <c r="AD200" s="47" t="str">
        <f t="shared" si="125"/>
        <v/>
      </c>
      <c r="AE200" s="53" t="str">
        <f t="shared" si="126"/>
        <v/>
      </c>
      <c r="AF200" s="53" t="str">
        <f t="shared" si="127"/>
        <v/>
      </c>
      <c r="AG200" s="71" t="str">
        <f t="shared" ref="AG200:AG263" ca="1" si="151">IF(ISNUMBER(A200),TEXT(DAY(TODAY()),"00"),"")</f>
        <v/>
      </c>
      <c r="AH200" s="72" t="str">
        <f t="shared" ref="AH200:AH263" ca="1" si="152">IF(ISNUMBER(A200),TEXT(MONTH(TODAY()),"00"),"")</f>
        <v/>
      </c>
    </row>
    <row r="201" spans="1:34">
      <c r="A201" s="52" t="str">
        <f t="shared" si="128"/>
        <v/>
      </c>
      <c r="B201" s="53" t="str">
        <f t="shared" si="122"/>
        <v/>
      </c>
      <c r="C201" s="54" t="str">
        <f t="shared" si="131"/>
        <v/>
      </c>
      <c r="D201" s="49" t="str">
        <f t="shared" si="132"/>
        <v/>
      </c>
      <c r="E201" s="50" t="str">
        <f t="shared" si="133"/>
        <v/>
      </c>
      <c r="F201" s="53" t="str">
        <f t="shared" si="134"/>
        <v/>
      </c>
      <c r="G201" s="51"/>
      <c r="H201" s="52" t="str">
        <f t="shared" si="129"/>
        <v/>
      </c>
      <c r="I201" s="53" t="str">
        <f t="shared" si="135"/>
        <v/>
      </c>
      <c r="J201" s="54" t="str">
        <f t="shared" si="136"/>
        <v/>
      </c>
      <c r="K201" s="49" t="str">
        <f t="shared" si="137"/>
        <v/>
      </c>
      <c r="L201" s="50" t="str">
        <f t="shared" si="138"/>
        <v/>
      </c>
      <c r="M201" s="53" t="str">
        <f t="shared" si="139"/>
        <v/>
      </c>
      <c r="N201" s="51"/>
      <c r="O201" s="52" t="str">
        <f t="shared" si="130"/>
        <v/>
      </c>
      <c r="P201" s="53" t="str">
        <f t="shared" si="140"/>
        <v/>
      </c>
      <c r="Q201" s="54" t="str">
        <f t="shared" si="141"/>
        <v/>
      </c>
      <c r="R201" s="49" t="str">
        <f t="shared" si="142"/>
        <v/>
      </c>
      <c r="S201" s="50" t="str">
        <f t="shared" si="143"/>
        <v/>
      </c>
      <c r="T201" s="53" t="str">
        <f t="shared" si="144"/>
        <v/>
      </c>
      <c r="U201" s="51"/>
      <c r="V201" s="52" t="str">
        <f t="shared" si="145"/>
        <v/>
      </c>
      <c r="W201" s="53" t="str">
        <f t="shared" si="146"/>
        <v/>
      </c>
      <c r="X201" s="54" t="str">
        <f t="shared" si="147"/>
        <v/>
      </c>
      <c r="Y201" s="49" t="str">
        <f t="shared" si="148"/>
        <v/>
      </c>
      <c r="Z201" s="50" t="str">
        <f t="shared" si="149"/>
        <v/>
      </c>
      <c r="AA201" s="53" t="str">
        <f t="shared" si="150"/>
        <v/>
      </c>
      <c r="AB201" s="53" t="str">
        <f t="shared" si="123"/>
        <v/>
      </c>
      <c r="AC201" s="53" t="str">
        <f t="shared" si="124"/>
        <v/>
      </c>
      <c r="AD201" s="47" t="str">
        <f t="shared" si="125"/>
        <v/>
      </c>
      <c r="AE201" s="53" t="str">
        <f t="shared" si="126"/>
        <v/>
      </c>
      <c r="AF201" s="53" t="str">
        <f t="shared" si="127"/>
        <v/>
      </c>
      <c r="AG201" s="71" t="str">
        <f t="shared" ca="1" si="151"/>
        <v/>
      </c>
      <c r="AH201" s="72" t="str">
        <f t="shared" ca="1" si="152"/>
        <v/>
      </c>
    </row>
    <row r="202" spans="1:34">
      <c r="A202" s="52" t="str">
        <f t="shared" si="128"/>
        <v/>
      </c>
      <c r="B202" s="53" t="str">
        <f t="shared" si="122"/>
        <v/>
      </c>
      <c r="C202" s="54" t="str">
        <f t="shared" si="131"/>
        <v/>
      </c>
      <c r="D202" s="49" t="str">
        <f t="shared" si="132"/>
        <v/>
      </c>
      <c r="E202" s="50" t="str">
        <f t="shared" si="133"/>
        <v/>
      </c>
      <c r="F202" s="53" t="str">
        <f t="shared" si="134"/>
        <v/>
      </c>
      <c r="G202" s="51"/>
      <c r="H202" s="52" t="str">
        <f t="shared" si="129"/>
        <v/>
      </c>
      <c r="I202" s="53" t="str">
        <f t="shared" si="135"/>
        <v/>
      </c>
      <c r="J202" s="54" t="str">
        <f t="shared" si="136"/>
        <v/>
      </c>
      <c r="K202" s="49" t="str">
        <f t="shared" si="137"/>
        <v/>
      </c>
      <c r="L202" s="50" t="str">
        <f t="shared" si="138"/>
        <v/>
      </c>
      <c r="M202" s="53" t="str">
        <f t="shared" si="139"/>
        <v/>
      </c>
      <c r="N202" s="51"/>
      <c r="O202" s="52" t="str">
        <f t="shared" si="130"/>
        <v/>
      </c>
      <c r="P202" s="53" t="str">
        <f t="shared" si="140"/>
        <v/>
      </c>
      <c r="Q202" s="54" t="str">
        <f t="shared" si="141"/>
        <v/>
      </c>
      <c r="R202" s="49" t="str">
        <f t="shared" si="142"/>
        <v/>
      </c>
      <c r="S202" s="50" t="str">
        <f t="shared" si="143"/>
        <v/>
      </c>
      <c r="T202" s="53" t="str">
        <f t="shared" si="144"/>
        <v/>
      </c>
      <c r="U202" s="51"/>
      <c r="V202" s="52" t="str">
        <f t="shared" si="145"/>
        <v/>
      </c>
      <c r="W202" s="53" t="str">
        <f t="shared" si="146"/>
        <v/>
      </c>
      <c r="X202" s="54" t="str">
        <f t="shared" si="147"/>
        <v/>
      </c>
      <c r="Y202" s="49" t="str">
        <f t="shared" si="148"/>
        <v/>
      </c>
      <c r="Z202" s="50" t="str">
        <f t="shared" si="149"/>
        <v/>
      </c>
      <c r="AA202" s="53" t="str">
        <f t="shared" si="150"/>
        <v/>
      </c>
      <c r="AB202" s="53" t="str">
        <f t="shared" si="123"/>
        <v/>
      </c>
      <c r="AC202" s="53" t="str">
        <f t="shared" si="124"/>
        <v/>
      </c>
      <c r="AD202" s="47" t="str">
        <f t="shared" si="125"/>
        <v/>
      </c>
      <c r="AE202" s="53" t="str">
        <f t="shared" si="126"/>
        <v/>
      </c>
      <c r="AF202" s="53" t="str">
        <f t="shared" si="127"/>
        <v/>
      </c>
      <c r="AG202" s="71" t="str">
        <f t="shared" ca="1" si="151"/>
        <v/>
      </c>
      <c r="AH202" s="72" t="str">
        <f t="shared" ca="1" si="152"/>
        <v/>
      </c>
    </row>
    <row r="203" spans="1:34">
      <c r="A203" s="52" t="str">
        <f t="shared" si="128"/>
        <v/>
      </c>
      <c r="B203" s="53" t="str">
        <f t="shared" si="122"/>
        <v/>
      </c>
      <c r="C203" s="54" t="str">
        <f t="shared" si="131"/>
        <v/>
      </c>
      <c r="D203" s="49" t="str">
        <f t="shared" si="132"/>
        <v/>
      </c>
      <c r="E203" s="50" t="str">
        <f t="shared" si="133"/>
        <v/>
      </c>
      <c r="F203" s="53" t="str">
        <f t="shared" si="134"/>
        <v/>
      </c>
      <c r="G203" s="51"/>
      <c r="H203" s="52" t="str">
        <f t="shared" si="129"/>
        <v/>
      </c>
      <c r="I203" s="53" t="str">
        <f t="shared" si="135"/>
        <v/>
      </c>
      <c r="J203" s="54" t="str">
        <f t="shared" si="136"/>
        <v/>
      </c>
      <c r="K203" s="49" t="str">
        <f t="shared" si="137"/>
        <v/>
      </c>
      <c r="L203" s="50" t="str">
        <f t="shared" si="138"/>
        <v/>
      </c>
      <c r="M203" s="53" t="str">
        <f t="shared" si="139"/>
        <v/>
      </c>
      <c r="N203" s="51"/>
      <c r="O203" s="52" t="str">
        <f t="shared" si="130"/>
        <v/>
      </c>
      <c r="P203" s="53" t="str">
        <f t="shared" si="140"/>
        <v/>
      </c>
      <c r="Q203" s="54" t="str">
        <f t="shared" si="141"/>
        <v/>
      </c>
      <c r="R203" s="49" t="str">
        <f t="shared" si="142"/>
        <v/>
      </c>
      <c r="S203" s="50" t="str">
        <f t="shared" si="143"/>
        <v/>
      </c>
      <c r="T203" s="53" t="str">
        <f t="shared" si="144"/>
        <v/>
      </c>
      <c r="U203" s="51"/>
      <c r="V203" s="52" t="str">
        <f t="shared" si="145"/>
        <v/>
      </c>
      <c r="W203" s="53" t="str">
        <f t="shared" si="146"/>
        <v/>
      </c>
      <c r="X203" s="54" t="str">
        <f t="shared" si="147"/>
        <v/>
      </c>
      <c r="Y203" s="49" t="str">
        <f t="shared" si="148"/>
        <v/>
      </c>
      <c r="Z203" s="50" t="str">
        <f t="shared" si="149"/>
        <v/>
      </c>
      <c r="AA203" s="53" t="str">
        <f t="shared" si="150"/>
        <v/>
      </c>
      <c r="AB203" s="53" t="str">
        <f t="shared" si="123"/>
        <v/>
      </c>
      <c r="AC203" s="53" t="str">
        <f t="shared" si="124"/>
        <v/>
      </c>
      <c r="AD203" s="47" t="str">
        <f t="shared" si="125"/>
        <v/>
      </c>
      <c r="AE203" s="53" t="str">
        <f t="shared" si="126"/>
        <v/>
      </c>
      <c r="AF203" s="53" t="str">
        <f t="shared" si="127"/>
        <v/>
      </c>
      <c r="AG203" s="71" t="str">
        <f t="shared" ca="1" si="151"/>
        <v/>
      </c>
      <c r="AH203" s="72" t="str">
        <f t="shared" ca="1" si="152"/>
        <v/>
      </c>
    </row>
    <row r="204" spans="1:34">
      <c r="A204" s="52" t="str">
        <f t="shared" si="128"/>
        <v/>
      </c>
      <c r="B204" s="53" t="str">
        <f t="shared" si="122"/>
        <v/>
      </c>
      <c r="C204" s="54" t="str">
        <f t="shared" si="131"/>
        <v/>
      </c>
      <c r="D204" s="49" t="str">
        <f t="shared" si="132"/>
        <v/>
      </c>
      <c r="E204" s="50" t="str">
        <f t="shared" si="133"/>
        <v/>
      </c>
      <c r="F204" s="53" t="str">
        <f t="shared" si="134"/>
        <v/>
      </c>
      <c r="G204" s="51"/>
      <c r="H204" s="52" t="str">
        <f t="shared" si="129"/>
        <v/>
      </c>
      <c r="I204" s="53" t="str">
        <f t="shared" si="135"/>
        <v/>
      </c>
      <c r="J204" s="54" t="str">
        <f t="shared" si="136"/>
        <v/>
      </c>
      <c r="K204" s="49" t="str">
        <f t="shared" si="137"/>
        <v/>
      </c>
      <c r="L204" s="50" t="str">
        <f t="shared" si="138"/>
        <v/>
      </c>
      <c r="M204" s="53" t="str">
        <f t="shared" si="139"/>
        <v/>
      </c>
      <c r="N204" s="51"/>
      <c r="O204" s="52" t="str">
        <f t="shared" si="130"/>
        <v/>
      </c>
      <c r="P204" s="53" t="str">
        <f t="shared" si="140"/>
        <v/>
      </c>
      <c r="Q204" s="54" t="str">
        <f t="shared" si="141"/>
        <v/>
      </c>
      <c r="R204" s="49" t="str">
        <f t="shared" si="142"/>
        <v/>
      </c>
      <c r="S204" s="50" t="str">
        <f t="shared" si="143"/>
        <v/>
      </c>
      <c r="T204" s="53" t="str">
        <f t="shared" si="144"/>
        <v/>
      </c>
      <c r="U204" s="51"/>
      <c r="V204" s="52" t="str">
        <f t="shared" si="145"/>
        <v/>
      </c>
      <c r="W204" s="53" t="str">
        <f t="shared" si="146"/>
        <v/>
      </c>
      <c r="X204" s="54" t="str">
        <f t="shared" si="147"/>
        <v/>
      </c>
      <c r="Y204" s="49" t="str">
        <f t="shared" si="148"/>
        <v/>
      </c>
      <c r="Z204" s="50" t="str">
        <f t="shared" si="149"/>
        <v/>
      </c>
      <c r="AA204" s="53" t="str">
        <f t="shared" si="150"/>
        <v/>
      </c>
      <c r="AB204" s="53" t="str">
        <f t="shared" si="123"/>
        <v/>
      </c>
      <c r="AC204" s="53" t="str">
        <f t="shared" si="124"/>
        <v/>
      </c>
      <c r="AD204" s="47" t="str">
        <f t="shared" si="125"/>
        <v/>
      </c>
      <c r="AE204" s="53" t="str">
        <f t="shared" si="126"/>
        <v/>
      </c>
      <c r="AF204" s="53" t="str">
        <f t="shared" si="127"/>
        <v/>
      </c>
      <c r="AG204" s="71" t="str">
        <f t="shared" ca="1" si="151"/>
        <v/>
      </c>
      <c r="AH204" s="72" t="str">
        <f t="shared" ca="1" si="152"/>
        <v/>
      </c>
    </row>
    <row r="205" spans="1:34">
      <c r="A205" s="52" t="str">
        <f t="shared" si="128"/>
        <v/>
      </c>
      <c r="B205" s="53" t="str">
        <f t="shared" si="122"/>
        <v/>
      </c>
      <c r="C205" s="54" t="str">
        <f t="shared" si="131"/>
        <v/>
      </c>
      <c r="D205" s="49" t="str">
        <f t="shared" si="132"/>
        <v/>
      </c>
      <c r="E205" s="50" t="str">
        <f t="shared" si="133"/>
        <v/>
      </c>
      <c r="F205" s="53" t="str">
        <f t="shared" si="134"/>
        <v/>
      </c>
      <c r="G205" s="51"/>
      <c r="H205" s="52" t="str">
        <f t="shared" si="129"/>
        <v/>
      </c>
      <c r="I205" s="53" t="str">
        <f t="shared" si="135"/>
        <v/>
      </c>
      <c r="J205" s="54" t="str">
        <f t="shared" si="136"/>
        <v/>
      </c>
      <c r="K205" s="49" t="str">
        <f t="shared" si="137"/>
        <v/>
      </c>
      <c r="L205" s="50" t="str">
        <f t="shared" si="138"/>
        <v/>
      </c>
      <c r="M205" s="53" t="str">
        <f t="shared" si="139"/>
        <v/>
      </c>
      <c r="N205" s="51"/>
      <c r="O205" s="52" t="str">
        <f t="shared" si="130"/>
        <v/>
      </c>
      <c r="P205" s="53" t="str">
        <f t="shared" si="140"/>
        <v/>
      </c>
      <c r="Q205" s="54" t="str">
        <f t="shared" si="141"/>
        <v/>
      </c>
      <c r="R205" s="49" t="str">
        <f t="shared" si="142"/>
        <v/>
      </c>
      <c r="S205" s="50" t="str">
        <f t="shared" si="143"/>
        <v/>
      </c>
      <c r="T205" s="53" t="str">
        <f t="shared" si="144"/>
        <v/>
      </c>
      <c r="U205" s="51"/>
      <c r="V205" s="52" t="str">
        <f t="shared" si="145"/>
        <v/>
      </c>
      <c r="W205" s="53" t="str">
        <f t="shared" si="146"/>
        <v/>
      </c>
      <c r="X205" s="54" t="str">
        <f t="shared" si="147"/>
        <v/>
      </c>
      <c r="Y205" s="49" t="str">
        <f t="shared" si="148"/>
        <v/>
      </c>
      <c r="Z205" s="50" t="str">
        <f t="shared" si="149"/>
        <v/>
      </c>
      <c r="AA205" s="53" t="str">
        <f t="shared" si="150"/>
        <v/>
      </c>
      <c r="AB205" s="53" t="str">
        <f t="shared" si="123"/>
        <v/>
      </c>
      <c r="AC205" s="53" t="str">
        <f t="shared" si="124"/>
        <v/>
      </c>
      <c r="AD205" s="47" t="str">
        <f t="shared" si="125"/>
        <v/>
      </c>
      <c r="AE205" s="53" t="str">
        <f t="shared" si="126"/>
        <v/>
      </c>
      <c r="AF205" s="53" t="str">
        <f t="shared" si="127"/>
        <v/>
      </c>
      <c r="AG205" s="71" t="str">
        <f t="shared" ca="1" si="151"/>
        <v/>
      </c>
      <c r="AH205" s="72" t="str">
        <f t="shared" ca="1" si="152"/>
        <v/>
      </c>
    </row>
    <row r="206" spans="1:34">
      <c r="A206" s="52" t="str">
        <f t="shared" si="128"/>
        <v/>
      </c>
      <c r="B206" s="53" t="str">
        <f t="shared" si="122"/>
        <v/>
      </c>
      <c r="C206" s="54" t="str">
        <f t="shared" si="131"/>
        <v/>
      </c>
      <c r="D206" s="49" t="str">
        <f t="shared" si="132"/>
        <v/>
      </c>
      <c r="E206" s="50" t="str">
        <f t="shared" si="133"/>
        <v/>
      </c>
      <c r="F206" s="53" t="str">
        <f t="shared" si="134"/>
        <v/>
      </c>
      <c r="G206" s="51"/>
      <c r="H206" s="52" t="str">
        <f t="shared" si="129"/>
        <v/>
      </c>
      <c r="I206" s="53" t="str">
        <f t="shared" si="135"/>
        <v/>
      </c>
      <c r="J206" s="54" t="str">
        <f t="shared" si="136"/>
        <v/>
      </c>
      <c r="K206" s="49" t="str">
        <f t="shared" si="137"/>
        <v/>
      </c>
      <c r="L206" s="50" t="str">
        <f t="shared" si="138"/>
        <v/>
      </c>
      <c r="M206" s="53" t="str">
        <f t="shared" si="139"/>
        <v/>
      </c>
      <c r="N206" s="51"/>
      <c r="O206" s="52" t="str">
        <f t="shared" si="130"/>
        <v/>
      </c>
      <c r="P206" s="53" t="str">
        <f t="shared" si="140"/>
        <v/>
      </c>
      <c r="Q206" s="54" t="str">
        <f t="shared" si="141"/>
        <v/>
      </c>
      <c r="R206" s="49" t="str">
        <f t="shared" si="142"/>
        <v/>
      </c>
      <c r="S206" s="50" t="str">
        <f t="shared" si="143"/>
        <v/>
      </c>
      <c r="T206" s="53" t="str">
        <f t="shared" si="144"/>
        <v/>
      </c>
      <c r="U206" s="51"/>
      <c r="V206" s="52" t="str">
        <f t="shared" si="145"/>
        <v/>
      </c>
      <c r="W206" s="53" t="str">
        <f t="shared" si="146"/>
        <v/>
      </c>
      <c r="X206" s="54" t="str">
        <f t="shared" si="147"/>
        <v/>
      </c>
      <c r="Y206" s="49" t="str">
        <f t="shared" si="148"/>
        <v/>
      </c>
      <c r="Z206" s="50" t="str">
        <f t="shared" si="149"/>
        <v/>
      </c>
      <c r="AA206" s="53" t="str">
        <f t="shared" si="150"/>
        <v/>
      </c>
      <c r="AB206" s="53" t="str">
        <f t="shared" si="123"/>
        <v/>
      </c>
      <c r="AC206" s="53" t="str">
        <f t="shared" si="124"/>
        <v/>
      </c>
      <c r="AD206" s="47" t="str">
        <f t="shared" si="125"/>
        <v/>
      </c>
      <c r="AE206" s="53" t="str">
        <f t="shared" si="126"/>
        <v/>
      </c>
      <c r="AF206" s="53" t="str">
        <f t="shared" si="127"/>
        <v/>
      </c>
      <c r="AG206" s="71" t="str">
        <f t="shared" ca="1" si="151"/>
        <v/>
      </c>
      <c r="AH206" s="72" t="str">
        <f t="shared" ca="1" si="152"/>
        <v/>
      </c>
    </row>
    <row r="207" spans="1:34">
      <c r="A207" s="52" t="str">
        <f t="shared" si="128"/>
        <v/>
      </c>
      <c r="B207" s="53" t="str">
        <f t="shared" si="122"/>
        <v/>
      </c>
      <c r="C207" s="54" t="str">
        <f t="shared" si="131"/>
        <v/>
      </c>
      <c r="D207" s="49" t="str">
        <f t="shared" si="132"/>
        <v/>
      </c>
      <c r="E207" s="50" t="str">
        <f t="shared" si="133"/>
        <v/>
      </c>
      <c r="F207" s="53" t="str">
        <f t="shared" si="134"/>
        <v/>
      </c>
      <c r="G207" s="51"/>
      <c r="H207" s="52" t="str">
        <f t="shared" si="129"/>
        <v/>
      </c>
      <c r="I207" s="53" t="str">
        <f t="shared" si="135"/>
        <v/>
      </c>
      <c r="J207" s="54" t="str">
        <f t="shared" si="136"/>
        <v/>
      </c>
      <c r="K207" s="49" t="str">
        <f t="shared" si="137"/>
        <v/>
      </c>
      <c r="L207" s="50" t="str">
        <f t="shared" si="138"/>
        <v/>
      </c>
      <c r="M207" s="53" t="str">
        <f t="shared" si="139"/>
        <v/>
      </c>
      <c r="N207" s="51"/>
      <c r="O207" s="52" t="str">
        <f t="shared" si="130"/>
        <v/>
      </c>
      <c r="P207" s="53" t="str">
        <f t="shared" si="140"/>
        <v/>
      </c>
      <c r="Q207" s="54" t="str">
        <f t="shared" si="141"/>
        <v/>
      </c>
      <c r="R207" s="49" t="str">
        <f t="shared" si="142"/>
        <v/>
      </c>
      <c r="S207" s="50" t="str">
        <f t="shared" si="143"/>
        <v/>
      </c>
      <c r="T207" s="53" t="str">
        <f t="shared" si="144"/>
        <v/>
      </c>
      <c r="U207" s="51"/>
      <c r="V207" s="52" t="str">
        <f t="shared" si="145"/>
        <v/>
      </c>
      <c r="W207" s="53" t="str">
        <f t="shared" si="146"/>
        <v/>
      </c>
      <c r="X207" s="54" t="str">
        <f t="shared" si="147"/>
        <v/>
      </c>
      <c r="Y207" s="49" t="str">
        <f t="shared" si="148"/>
        <v/>
      </c>
      <c r="Z207" s="50" t="str">
        <f t="shared" si="149"/>
        <v/>
      </c>
      <c r="AA207" s="53" t="str">
        <f t="shared" si="150"/>
        <v/>
      </c>
      <c r="AB207" s="53" t="str">
        <f t="shared" si="123"/>
        <v/>
      </c>
      <c r="AC207" s="53" t="str">
        <f t="shared" si="124"/>
        <v/>
      </c>
      <c r="AD207" s="47" t="str">
        <f t="shared" si="125"/>
        <v/>
      </c>
      <c r="AE207" s="53" t="str">
        <f t="shared" si="126"/>
        <v/>
      </c>
      <c r="AF207" s="53" t="str">
        <f t="shared" si="127"/>
        <v/>
      </c>
      <c r="AG207" s="71" t="str">
        <f t="shared" ca="1" si="151"/>
        <v/>
      </c>
      <c r="AH207" s="72" t="str">
        <f t="shared" ca="1" si="152"/>
        <v/>
      </c>
    </row>
    <row r="208" spans="1:34">
      <c r="A208" s="52" t="str">
        <f t="shared" si="128"/>
        <v/>
      </c>
      <c r="B208" s="53" t="str">
        <f t="shared" si="122"/>
        <v/>
      </c>
      <c r="C208" s="54" t="str">
        <f t="shared" si="131"/>
        <v/>
      </c>
      <c r="D208" s="49" t="str">
        <f t="shared" si="132"/>
        <v/>
      </c>
      <c r="E208" s="50" t="str">
        <f t="shared" si="133"/>
        <v/>
      </c>
      <c r="F208" s="53" t="str">
        <f t="shared" si="134"/>
        <v/>
      </c>
      <c r="G208" s="51"/>
      <c r="H208" s="52" t="str">
        <f t="shared" si="129"/>
        <v/>
      </c>
      <c r="I208" s="53" t="str">
        <f t="shared" si="135"/>
        <v/>
      </c>
      <c r="J208" s="54" t="str">
        <f t="shared" si="136"/>
        <v/>
      </c>
      <c r="K208" s="49" t="str">
        <f t="shared" si="137"/>
        <v/>
      </c>
      <c r="L208" s="50" t="str">
        <f t="shared" si="138"/>
        <v/>
      </c>
      <c r="M208" s="53" t="str">
        <f t="shared" si="139"/>
        <v/>
      </c>
      <c r="N208" s="51"/>
      <c r="O208" s="52" t="str">
        <f t="shared" si="130"/>
        <v/>
      </c>
      <c r="P208" s="53" t="str">
        <f t="shared" si="140"/>
        <v/>
      </c>
      <c r="Q208" s="54" t="str">
        <f t="shared" si="141"/>
        <v/>
      </c>
      <c r="R208" s="49" t="str">
        <f t="shared" si="142"/>
        <v/>
      </c>
      <c r="S208" s="50" t="str">
        <f t="shared" si="143"/>
        <v/>
      </c>
      <c r="T208" s="53" t="str">
        <f t="shared" si="144"/>
        <v/>
      </c>
      <c r="U208" s="51"/>
      <c r="V208" s="52" t="str">
        <f t="shared" si="145"/>
        <v/>
      </c>
      <c r="W208" s="53" t="str">
        <f t="shared" si="146"/>
        <v/>
      </c>
      <c r="X208" s="54" t="str">
        <f t="shared" si="147"/>
        <v/>
      </c>
      <c r="Y208" s="49" t="str">
        <f t="shared" si="148"/>
        <v/>
      </c>
      <c r="Z208" s="50" t="str">
        <f t="shared" si="149"/>
        <v/>
      </c>
      <c r="AA208" s="53" t="str">
        <f t="shared" si="150"/>
        <v/>
      </c>
      <c r="AB208" s="53" t="str">
        <f t="shared" si="123"/>
        <v/>
      </c>
      <c r="AC208" s="53" t="str">
        <f t="shared" si="124"/>
        <v/>
      </c>
      <c r="AD208" s="47" t="str">
        <f t="shared" si="125"/>
        <v/>
      </c>
      <c r="AE208" s="53" t="str">
        <f t="shared" si="126"/>
        <v/>
      </c>
      <c r="AF208" s="53" t="str">
        <f t="shared" si="127"/>
        <v/>
      </c>
      <c r="AG208" s="71" t="str">
        <f t="shared" ca="1" si="151"/>
        <v/>
      </c>
      <c r="AH208" s="72" t="str">
        <f t="shared" ca="1" si="152"/>
        <v/>
      </c>
    </row>
    <row r="209" spans="1:34">
      <c r="A209" s="52" t="str">
        <f t="shared" si="128"/>
        <v/>
      </c>
      <c r="B209" s="53" t="str">
        <f t="shared" si="122"/>
        <v/>
      </c>
      <c r="C209" s="54" t="str">
        <f t="shared" si="131"/>
        <v/>
      </c>
      <c r="D209" s="49" t="str">
        <f t="shared" si="132"/>
        <v/>
      </c>
      <c r="E209" s="50" t="str">
        <f t="shared" si="133"/>
        <v/>
      </c>
      <c r="F209" s="53" t="str">
        <f t="shared" si="134"/>
        <v/>
      </c>
      <c r="G209" s="51"/>
      <c r="H209" s="52" t="str">
        <f t="shared" si="129"/>
        <v/>
      </c>
      <c r="I209" s="53" t="str">
        <f t="shared" si="135"/>
        <v/>
      </c>
      <c r="J209" s="54" t="str">
        <f t="shared" si="136"/>
        <v/>
      </c>
      <c r="K209" s="49" t="str">
        <f t="shared" si="137"/>
        <v/>
      </c>
      <c r="L209" s="50" t="str">
        <f t="shared" si="138"/>
        <v/>
      </c>
      <c r="M209" s="53" t="str">
        <f t="shared" si="139"/>
        <v/>
      </c>
      <c r="N209" s="51"/>
      <c r="O209" s="52" t="str">
        <f t="shared" si="130"/>
        <v/>
      </c>
      <c r="P209" s="53" t="str">
        <f t="shared" si="140"/>
        <v/>
      </c>
      <c r="Q209" s="54" t="str">
        <f t="shared" si="141"/>
        <v/>
      </c>
      <c r="R209" s="49" t="str">
        <f t="shared" si="142"/>
        <v/>
      </c>
      <c r="S209" s="50" t="str">
        <f t="shared" si="143"/>
        <v/>
      </c>
      <c r="T209" s="53" t="str">
        <f t="shared" si="144"/>
        <v/>
      </c>
      <c r="U209" s="51"/>
      <c r="V209" s="52" t="str">
        <f t="shared" si="145"/>
        <v/>
      </c>
      <c r="W209" s="53" t="str">
        <f t="shared" si="146"/>
        <v/>
      </c>
      <c r="X209" s="54" t="str">
        <f t="shared" si="147"/>
        <v/>
      </c>
      <c r="Y209" s="49" t="str">
        <f t="shared" si="148"/>
        <v/>
      </c>
      <c r="Z209" s="50" t="str">
        <f t="shared" si="149"/>
        <v/>
      </c>
      <c r="AA209" s="53" t="str">
        <f t="shared" si="150"/>
        <v/>
      </c>
      <c r="AB209" s="53" t="str">
        <f t="shared" si="123"/>
        <v/>
      </c>
      <c r="AC209" s="53" t="str">
        <f t="shared" si="124"/>
        <v/>
      </c>
      <c r="AD209" s="47" t="str">
        <f t="shared" si="125"/>
        <v/>
      </c>
      <c r="AE209" s="53" t="str">
        <f t="shared" si="126"/>
        <v/>
      </c>
      <c r="AF209" s="53" t="str">
        <f t="shared" si="127"/>
        <v/>
      </c>
      <c r="AG209" s="71" t="str">
        <f t="shared" ca="1" si="151"/>
        <v/>
      </c>
      <c r="AH209" s="72" t="str">
        <f t="shared" ca="1" si="152"/>
        <v/>
      </c>
    </row>
    <row r="210" spans="1:34">
      <c r="A210" s="52" t="str">
        <f t="shared" si="128"/>
        <v/>
      </c>
      <c r="B210" s="53" t="str">
        <f t="shared" si="122"/>
        <v/>
      </c>
      <c r="C210" s="54" t="str">
        <f t="shared" si="131"/>
        <v/>
      </c>
      <c r="D210" s="49" t="str">
        <f t="shared" si="132"/>
        <v/>
      </c>
      <c r="E210" s="50" t="str">
        <f t="shared" si="133"/>
        <v/>
      </c>
      <c r="F210" s="53" t="str">
        <f t="shared" si="134"/>
        <v/>
      </c>
      <c r="G210" s="51"/>
      <c r="H210" s="52" t="str">
        <f t="shared" si="129"/>
        <v/>
      </c>
      <c r="I210" s="53" t="str">
        <f t="shared" si="135"/>
        <v/>
      </c>
      <c r="J210" s="54" t="str">
        <f t="shared" si="136"/>
        <v/>
      </c>
      <c r="K210" s="49" t="str">
        <f t="shared" si="137"/>
        <v/>
      </c>
      <c r="L210" s="50" t="str">
        <f t="shared" si="138"/>
        <v/>
      </c>
      <c r="M210" s="53" t="str">
        <f t="shared" si="139"/>
        <v/>
      </c>
      <c r="N210" s="51"/>
      <c r="O210" s="52" t="str">
        <f t="shared" si="130"/>
        <v/>
      </c>
      <c r="P210" s="53" t="str">
        <f t="shared" si="140"/>
        <v/>
      </c>
      <c r="Q210" s="54" t="str">
        <f t="shared" si="141"/>
        <v/>
      </c>
      <c r="R210" s="49" t="str">
        <f t="shared" si="142"/>
        <v/>
      </c>
      <c r="S210" s="50" t="str">
        <f t="shared" si="143"/>
        <v/>
      </c>
      <c r="T210" s="53" t="str">
        <f t="shared" si="144"/>
        <v/>
      </c>
      <c r="U210" s="51"/>
      <c r="V210" s="52" t="str">
        <f t="shared" si="145"/>
        <v/>
      </c>
      <c r="W210" s="53" t="str">
        <f t="shared" si="146"/>
        <v/>
      </c>
      <c r="X210" s="54" t="str">
        <f t="shared" si="147"/>
        <v/>
      </c>
      <c r="Y210" s="49" t="str">
        <f t="shared" si="148"/>
        <v/>
      </c>
      <c r="Z210" s="50" t="str">
        <f t="shared" si="149"/>
        <v/>
      </c>
      <c r="AA210" s="53" t="str">
        <f t="shared" si="150"/>
        <v/>
      </c>
      <c r="AB210" s="53" t="str">
        <f t="shared" si="123"/>
        <v/>
      </c>
      <c r="AC210" s="53" t="str">
        <f t="shared" si="124"/>
        <v/>
      </c>
      <c r="AD210" s="47" t="str">
        <f t="shared" si="125"/>
        <v/>
      </c>
      <c r="AE210" s="53" t="str">
        <f t="shared" si="126"/>
        <v/>
      </c>
      <c r="AF210" s="53" t="str">
        <f t="shared" si="127"/>
        <v/>
      </c>
      <c r="AG210" s="71" t="str">
        <f t="shared" ca="1" si="151"/>
        <v/>
      </c>
      <c r="AH210" s="72" t="str">
        <f t="shared" ca="1" si="152"/>
        <v/>
      </c>
    </row>
    <row r="211" spans="1:34">
      <c r="A211" s="52" t="str">
        <f t="shared" si="128"/>
        <v/>
      </c>
      <c r="B211" s="53" t="str">
        <f t="shared" si="122"/>
        <v/>
      </c>
      <c r="C211" s="54" t="str">
        <f t="shared" si="131"/>
        <v/>
      </c>
      <c r="D211" s="49" t="str">
        <f t="shared" si="132"/>
        <v/>
      </c>
      <c r="E211" s="50" t="str">
        <f t="shared" si="133"/>
        <v/>
      </c>
      <c r="F211" s="53" t="str">
        <f t="shared" si="134"/>
        <v/>
      </c>
      <c r="G211" s="51"/>
      <c r="H211" s="52" t="str">
        <f t="shared" si="129"/>
        <v/>
      </c>
      <c r="I211" s="53" t="str">
        <f t="shared" si="135"/>
        <v/>
      </c>
      <c r="J211" s="54" t="str">
        <f t="shared" si="136"/>
        <v/>
      </c>
      <c r="K211" s="49" t="str">
        <f t="shared" si="137"/>
        <v/>
      </c>
      <c r="L211" s="50" t="str">
        <f t="shared" si="138"/>
        <v/>
      </c>
      <c r="M211" s="53" t="str">
        <f t="shared" si="139"/>
        <v/>
      </c>
      <c r="N211" s="51"/>
      <c r="O211" s="52" t="str">
        <f t="shared" si="130"/>
        <v/>
      </c>
      <c r="P211" s="53" t="str">
        <f t="shared" si="140"/>
        <v/>
      </c>
      <c r="Q211" s="54" t="str">
        <f t="shared" si="141"/>
        <v/>
      </c>
      <c r="R211" s="49" t="str">
        <f t="shared" si="142"/>
        <v/>
      </c>
      <c r="S211" s="50" t="str">
        <f t="shared" si="143"/>
        <v/>
      </c>
      <c r="T211" s="53" t="str">
        <f t="shared" si="144"/>
        <v/>
      </c>
      <c r="U211" s="51"/>
      <c r="V211" s="52" t="str">
        <f t="shared" si="145"/>
        <v/>
      </c>
      <c r="W211" s="53" t="str">
        <f t="shared" si="146"/>
        <v/>
      </c>
      <c r="X211" s="54" t="str">
        <f t="shared" si="147"/>
        <v/>
      </c>
      <c r="Y211" s="49" t="str">
        <f t="shared" si="148"/>
        <v/>
      </c>
      <c r="Z211" s="50" t="str">
        <f t="shared" si="149"/>
        <v/>
      </c>
      <c r="AA211" s="53" t="str">
        <f t="shared" si="150"/>
        <v/>
      </c>
      <c r="AB211" s="53" t="str">
        <f t="shared" si="123"/>
        <v/>
      </c>
      <c r="AC211" s="53" t="str">
        <f t="shared" si="124"/>
        <v/>
      </c>
      <c r="AD211" s="47" t="str">
        <f t="shared" si="125"/>
        <v/>
      </c>
      <c r="AE211" s="53" t="str">
        <f t="shared" si="126"/>
        <v/>
      </c>
      <c r="AF211" s="53" t="str">
        <f t="shared" si="127"/>
        <v/>
      </c>
      <c r="AG211" s="71" t="str">
        <f t="shared" ca="1" si="151"/>
        <v/>
      </c>
      <c r="AH211" s="72" t="str">
        <f t="shared" ca="1" si="152"/>
        <v/>
      </c>
    </row>
    <row r="212" spans="1:34">
      <c r="A212" s="52" t="str">
        <f t="shared" si="128"/>
        <v/>
      </c>
      <c r="B212" s="53" t="str">
        <f t="shared" si="122"/>
        <v/>
      </c>
      <c r="C212" s="54" t="str">
        <f t="shared" si="131"/>
        <v/>
      </c>
      <c r="D212" s="49" t="str">
        <f t="shared" si="132"/>
        <v/>
      </c>
      <c r="E212" s="50" t="str">
        <f t="shared" si="133"/>
        <v/>
      </c>
      <c r="F212" s="53" t="str">
        <f t="shared" si="134"/>
        <v/>
      </c>
      <c r="G212" s="51"/>
      <c r="H212" s="52" t="str">
        <f t="shared" si="129"/>
        <v/>
      </c>
      <c r="I212" s="53" t="str">
        <f t="shared" si="135"/>
        <v/>
      </c>
      <c r="J212" s="54" t="str">
        <f t="shared" si="136"/>
        <v/>
      </c>
      <c r="K212" s="49" t="str">
        <f t="shared" si="137"/>
        <v/>
      </c>
      <c r="L212" s="50" t="str">
        <f t="shared" si="138"/>
        <v/>
      </c>
      <c r="M212" s="53" t="str">
        <f t="shared" si="139"/>
        <v/>
      </c>
      <c r="N212" s="51"/>
      <c r="O212" s="52" t="str">
        <f t="shared" si="130"/>
        <v/>
      </c>
      <c r="P212" s="53" t="str">
        <f t="shared" si="140"/>
        <v/>
      </c>
      <c r="Q212" s="54" t="str">
        <f t="shared" si="141"/>
        <v/>
      </c>
      <c r="R212" s="49" t="str">
        <f t="shared" si="142"/>
        <v/>
      </c>
      <c r="S212" s="50" t="str">
        <f t="shared" si="143"/>
        <v/>
      </c>
      <c r="T212" s="53" t="str">
        <f t="shared" si="144"/>
        <v/>
      </c>
      <c r="U212" s="51"/>
      <c r="V212" s="52" t="str">
        <f t="shared" si="145"/>
        <v/>
      </c>
      <c r="W212" s="53" t="str">
        <f t="shared" si="146"/>
        <v/>
      </c>
      <c r="X212" s="54" t="str">
        <f t="shared" si="147"/>
        <v/>
      </c>
      <c r="Y212" s="49" t="str">
        <f t="shared" si="148"/>
        <v/>
      </c>
      <c r="Z212" s="50" t="str">
        <f t="shared" si="149"/>
        <v/>
      </c>
      <c r="AA212" s="53" t="str">
        <f t="shared" si="150"/>
        <v/>
      </c>
      <c r="AB212" s="53" t="str">
        <f t="shared" si="123"/>
        <v/>
      </c>
      <c r="AC212" s="53" t="str">
        <f t="shared" si="124"/>
        <v/>
      </c>
      <c r="AD212" s="47" t="str">
        <f t="shared" si="125"/>
        <v/>
      </c>
      <c r="AE212" s="53" t="str">
        <f t="shared" si="126"/>
        <v/>
      </c>
      <c r="AF212" s="53" t="str">
        <f t="shared" si="127"/>
        <v/>
      </c>
      <c r="AG212" s="71" t="str">
        <f t="shared" ca="1" si="151"/>
        <v/>
      </c>
      <c r="AH212" s="72" t="str">
        <f t="shared" ca="1" si="152"/>
        <v/>
      </c>
    </row>
    <row r="213" spans="1:34">
      <c r="A213" s="52" t="str">
        <f t="shared" si="128"/>
        <v/>
      </c>
      <c r="B213" s="53" t="str">
        <f t="shared" si="122"/>
        <v/>
      </c>
      <c r="C213" s="54" t="str">
        <f t="shared" si="131"/>
        <v/>
      </c>
      <c r="D213" s="49" t="str">
        <f t="shared" si="132"/>
        <v/>
      </c>
      <c r="E213" s="50" t="str">
        <f t="shared" si="133"/>
        <v/>
      </c>
      <c r="F213" s="53" t="str">
        <f t="shared" si="134"/>
        <v/>
      </c>
      <c r="G213" s="51"/>
      <c r="H213" s="52" t="str">
        <f t="shared" si="129"/>
        <v/>
      </c>
      <c r="I213" s="53" t="str">
        <f t="shared" si="135"/>
        <v/>
      </c>
      <c r="J213" s="54" t="str">
        <f t="shared" si="136"/>
        <v/>
      </c>
      <c r="K213" s="49" t="str">
        <f t="shared" si="137"/>
        <v/>
      </c>
      <c r="L213" s="50" t="str">
        <f t="shared" si="138"/>
        <v/>
      </c>
      <c r="M213" s="53" t="str">
        <f t="shared" si="139"/>
        <v/>
      </c>
      <c r="N213" s="51"/>
      <c r="O213" s="52" t="str">
        <f t="shared" si="130"/>
        <v/>
      </c>
      <c r="P213" s="53" t="str">
        <f t="shared" si="140"/>
        <v/>
      </c>
      <c r="Q213" s="54" t="str">
        <f t="shared" si="141"/>
        <v/>
      </c>
      <c r="R213" s="49" t="str">
        <f t="shared" si="142"/>
        <v/>
      </c>
      <c r="S213" s="50" t="str">
        <f t="shared" si="143"/>
        <v/>
      </c>
      <c r="T213" s="53" t="str">
        <f t="shared" si="144"/>
        <v/>
      </c>
      <c r="U213" s="51"/>
      <c r="V213" s="52" t="str">
        <f t="shared" si="145"/>
        <v/>
      </c>
      <c r="W213" s="53" t="str">
        <f t="shared" si="146"/>
        <v/>
      </c>
      <c r="X213" s="54" t="str">
        <f t="shared" si="147"/>
        <v/>
      </c>
      <c r="Y213" s="49" t="str">
        <f t="shared" si="148"/>
        <v/>
      </c>
      <c r="Z213" s="50" t="str">
        <f t="shared" si="149"/>
        <v/>
      </c>
      <c r="AA213" s="53" t="str">
        <f t="shared" si="150"/>
        <v/>
      </c>
      <c r="AB213" s="53" t="str">
        <f t="shared" si="123"/>
        <v/>
      </c>
      <c r="AC213" s="53" t="str">
        <f t="shared" si="124"/>
        <v/>
      </c>
      <c r="AD213" s="47" t="str">
        <f t="shared" si="125"/>
        <v/>
      </c>
      <c r="AE213" s="53" t="str">
        <f t="shared" si="126"/>
        <v/>
      </c>
      <c r="AF213" s="53" t="str">
        <f t="shared" si="127"/>
        <v/>
      </c>
      <c r="AG213" s="71" t="str">
        <f t="shared" ca="1" si="151"/>
        <v/>
      </c>
      <c r="AH213" s="72" t="str">
        <f t="shared" ca="1" si="152"/>
        <v/>
      </c>
    </row>
    <row r="214" spans="1:34">
      <c r="A214" s="52" t="str">
        <f t="shared" si="128"/>
        <v/>
      </c>
      <c r="B214" s="53" t="str">
        <f t="shared" si="122"/>
        <v/>
      </c>
      <c r="C214" s="54" t="str">
        <f t="shared" si="131"/>
        <v/>
      </c>
      <c r="D214" s="49" t="str">
        <f t="shared" si="132"/>
        <v/>
      </c>
      <c r="E214" s="50" t="str">
        <f t="shared" si="133"/>
        <v/>
      </c>
      <c r="F214" s="53" t="str">
        <f t="shared" si="134"/>
        <v/>
      </c>
      <c r="G214" s="51"/>
      <c r="H214" s="52" t="str">
        <f t="shared" si="129"/>
        <v/>
      </c>
      <c r="I214" s="53" t="str">
        <f t="shared" si="135"/>
        <v/>
      </c>
      <c r="J214" s="54" t="str">
        <f t="shared" si="136"/>
        <v/>
      </c>
      <c r="K214" s="49" t="str">
        <f t="shared" si="137"/>
        <v/>
      </c>
      <c r="L214" s="50" t="str">
        <f t="shared" si="138"/>
        <v/>
      </c>
      <c r="M214" s="53" t="str">
        <f t="shared" si="139"/>
        <v/>
      </c>
      <c r="N214" s="51"/>
      <c r="O214" s="52" t="str">
        <f t="shared" si="130"/>
        <v/>
      </c>
      <c r="P214" s="53" t="str">
        <f t="shared" si="140"/>
        <v/>
      </c>
      <c r="Q214" s="54" t="str">
        <f t="shared" si="141"/>
        <v/>
      </c>
      <c r="R214" s="49" t="str">
        <f t="shared" si="142"/>
        <v/>
      </c>
      <c r="S214" s="50" t="str">
        <f t="shared" si="143"/>
        <v/>
      </c>
      <c r="T214" s="53" t="str">
        <f t="shared" si="144"/>
        <v/>
      </c>
      <c r="U214" s="51"/>
      <c r="V214" s="52" t="str">
        <f t="shared" si="145"/>
        <v/>
      </c>
      <c r="W214" s="53" t="str">
        <f t="shared" si="146"/>
        <v/>
      </c>
      <c r="X214" s="54" t="str">
        <f t="shared" si="147"/>
        <v/>
      </c>
      <c r="Y214" s="49" t="str">
        <f t="shared" si="148"/>
        <v/>
      </c>
      <c r="Z214" s="50" t="str">
        <f t="shared" si="149"/>
        <v/>
      </c>
      <c r="AA214" s="53" t="str">
        <f t="shared" si="150"/>
        <v/>
      </c>
      <c r="AB214" s="53" t="str">
        <f t="shared" si="123"/>
        <v/>
      </c>
      <c r="AC214" s="53" t="str">
        <f t="shared" si="124"/>
        <v/>
      </c>
      <c r="AD214" s="47" t="str">
        <f t="shared" si="125"/>
        <v/>
      </c>
      <c r="AE214" s="53" t="str">
        <f t="shared" si="126"/>
        <v/>
      </c>
      <c r="AF214" s="53" t="str">
        <f t="shared" si="127"/>
        <v/>
      </c>
      <c r="AG214" s="71" t="str">
        <f t="shared" ca="1" si="151"/>
        <v/>
      </c>
      <c r="AH214" s="72" t="str">
        <f t="shared" ca="1" si="152"/>
        <v/>
      </c>
    </row>
    <row r="215" spans="1:34">
      <c r="A215" s="52" t="str">
        <f t="shared" si="128"/>
        <v/>
      </c>
      <c r="B215" s="53" t="str">
        <f t="shared" si="122"/>
        <v/>
      </c>
      <c r="C215" s="54" t="str">
        <f t="shared" si="131"/>
        <v/>
      </c>
      <c r="D215" s="49" t="str">
        <f t="shared" si="132"/>
        <v/>
      </c>
      <c r="E215" s="50" t="str">
        <f t="shared" si="133"/>
        <v/>
      </c>
      <c r="F215" s="53" t="str">
        <f t="shared" si="134"/>
        <v/>
      </c>
      <c r="G215" s="51"/>
      <c r="H215" s="52" t="str">
        <f t="shared" si="129"/>
        <v/>
      </c>
      <c r="I215" s="53" t="str">
        <f t="shared" si="135"/>
        <v/>
      </c>
      <c r="J215" s="54" t="str">
        <f t="shared" si="136"/>
        <v/>
      </c>
      <c r="K215" s="49" t="str">
        <f t="shared" si="137"/>
        <v/>
      </c>
      <c r="L215" s="50" t="str">
        <f t="shared" si="138"/>
        <v/>
      </c>
      <c r="M215" s="53" t="str">
        <f t="shared" si="139"/>
        <v/>
      </c>
      <c r="N215" s="51"/>
      <c r="O215" s="52" t="str">
        <f t="shared" si="130"/>
        <v/>
      </c>
      <c r="P215" s="53" t="str">
        <f t="shared" si="140"/>
        <v/>
      </c>
      <c r="Q215" s="54" t="str">
        <f t="shared" si="141"/>
        <v/>
      </c>
      <c r="R215" s="49" t="str">
        <f t="shared" si="142"/>
        <v/>
      </c>
      <c r="S215" s="50" t="str">
        <f t="shared" si="143"/>
        <v/>
      </c>
      <c r="T215" s="53" t="str">
        <f t="shared" si="144"/>
        <v/>
      </c>
      <c r="U215" s="51"/>
      <c r="V215" s="52" t="str">
        <f t="shared" si="145"/>
        <v/>
      </c>
      <c r="W215" s="53" t="str">
        <f t="shared" si="146"/>
        <v/>
      </c>
      <c r="X215" s="54" t="str">
        <f t="shared" si="147"/>
        <v/>
      </c>
      <c r="Y215" s="49" t="str">
        <f t="shared" si="148"/>
        <v/>
      </c>
      <c r="Z215" s="50" t="str">
        <f t="shared" si="149"/>
        <v/>
      </c>
      <c r="AA215" s="53" t="str">
        <f t="shared" si="150"/>
        <v/>
      </c>
      <c r="AB215" s="53" t="str">
        <f t="shared" si="123"/>
        <v/>
      </c>
      <c r="AC215" s="53" t="str">
        <f t="shared" si="124"/>
        <v/>
      </c>
      <c r="AD215" s="47" t="str">
        <f t="shared" si="125"/>
        <v/>
      </c>
      <c r="AE215" s="53" t="str">
        <f t="shared" si="126"/>
        <v/>
      </c>
      <c r="AF215" s="53" t="str">
        <f t="shared" si="127"/>
        <v/>
      </c>
      <c r="AG215" s="71" t="str">
        <f t="shared" ca="1" si="151"/>
        <v/>
      </c>
      <c r="AH215" s="72" t="str">
        <f t="shared" ca="1" si="152"/>
        <v/>
      </c>
    </row>
    <row r="216" spans="1:34">
      <c r="A216" s="52" t="str">
        <f t="shared" si="128"/>
        <v/>
      </c>
      <c r="B216" s="53" t="str">
        <f t="shared" si="122"/>
        <v/>
      </c>
      <c r="C216" s="54" t="str">
        <f t="shared" si="131"/>
        <v/>
      </c>
      <c r="D216" s="49" t="str">
        <f t="shared" si="132"/>
        <v/>
      </c>
      <c r="E216" s="50" t="str">
        <f t="shared" si="133"/>
        <v/>
      </c>
      <c r="F216" s="53" t="str">
        <f t="shared" si="134"/>
        <v/>
      </c>
      <c r="G216" s="51"/>
      <c r="H216" s="52" t="str">
        <f t="shared" si="129"/>
        <v/>
      </c>
      <c r="I216" s="53" t="str">
        <f t="shared" si="135"/>
        <v/>
      </c>
      <c r="J216" s="54" t="str">
        <f t="shared" si="136"/>
        <v/>
      </c>
      <c r="K216" s="49" t="str">
        <f t="shared" si="137"/>
        <v/>
      </c>
      <c r="L216" s="50" t="str">
        <f t="shared" si="138"/>
        <v/>
      </c>
      <c r="M216" s="53" t="str">
        <f t="shared" si="139"/>
        <v/>
      </c>
      <c r="N216" s="51"/>
      <c r="O216" s="52" t="str">
        <f t="shared" si="130"/>
        <v/>
      </c>
      <c r="P216" s="53" t="str">
        <f t="shared" si="140"/>
        <v/>
      </c>
      <c r="Q216" s="54" t="str">
        <f t="shared" si="141"/>
        <v/>
      </c>
      <c r="R216" s="49" t="str">
        <f t="shared" si="142"/>
        <v/>
      </c>
      <c r="S216" s="50" t="str">
        <f t="shared" si="143"/>
        <v/>
      </c>
      <c r="T216" s="53" t="str">
        <f t="shared" si="144"/>
        <v/>
      </c>
      <c r="U216" s="51"/>
      <c r="V216" s="52" t="str">
        <f t="shared" si="145"/>
        <v/>
      </c>
      <c r="W216" s="53" t="str">
        <f t="shared" si="146"/>
        <v/>
      </c>
      <c r="X216" s="54" t="str">
        <f t="shared" si="147"/>
        <v/>
      </c>
      <c r="Y216" s="49" t="str">
        <f t="shared" si="148"/>
        <v/>
      </c>
      <c r="Z216" s="50" t="str">
        <f t="shared" si="149"/>
        <v/>
      </c>
      <c r="AA216" s="53" t="str">
        <f t="shared" si="150"/>
        <v/>
      </c>
      <c r="AB216" s="53" t="str">
        <f t="shared" si="123"/>
        <v/>
      </c>
      <c r="AC216" s="53" t="str">
        <f t="shared" si="124"/>
        <v/>
      </c>
      <c r="AD216" s="47" t="str">
        <f t="shared" si="125"/>
        <v/>
      </c>
      <c r="AE216" s="53" t="str">
        <f t="shared" si="126"/>
        <v/>
      </c>
      <c r="AF216" s="53" t="str">
        <f t="shared" si="127"/>
        <v/>
      </c>
      <c r="AG216" s="71" t="str">
        <f t="shared" ca="1" si="151"/>
        <v/>
      </c>
      <c r="AH216" s="72" t="str">
        <f t="shared" ca="1" si="152"/>
        <v/>
      </c>
    </row>
    <row r="217" spans="1:34">
      <c r="A217" s="52" t="str">
        <f t="shared" si="128"/>
        <v/>
      </c>
      <c r="B217" s="53" t="str">
        <f t="shared" si="122"/>
        <v/>
      </c>
      <c r="C217" s="54" t="str">
        <f t="shared" si="131"/>
        <v/>
      </c>
      <c r="D217" s="49" t="str">
        <f t="shared" si="132"/>
        <v/>
      </c>
      <c r="E217" s="50" t="str">
        <f t="shared" si="133"/>
        <v/>
      </c>
      <c r="F217" s="53" t="str">
        <f t="shared" si="134"/>
        <v/>
      </c>
      <c r="G217" s="51"/>
      <c r="H217" s="52" t="str">
        <f t="shared" si="129"/>
        <v/>
      </c>
      <c r="I217" s="53" t="str">
        <f t="shared" si="135"/>
        <v/>
      </c>
      <c r="J217" s="54" t="str">
        <f t="shared" si="136"/>
        <v/>
      </c>
      <c r="K217" s="49" t="str">
        <f t="shared" si="137"/>
        <v/>
      </c>
      <c r="L217" s="50" t="str">
        <f t="shared" si="138"/>
        <v/>
      </c>
      <c r="M217" s="53" t="str">
        <f t="shared" si="139"/>
        <v/>
      </c>
      <c r="N217" s="51"/>
      <c r="O217" s="52" t="str">
        <f t="shared" si="130"/>
        <v/>
      </c>
      <c r="P217" s="53" t="str">
        <f t="shared" si="140"/>
        <v/>
      </c>
      <c r="Q217" s="54" t="str">
        <f t="shared" si="141"/>
        <v/>
      </c>
      <c r="R217" s="49" t="str">
        <f t="shared" si="142"/>
        <v/>
      </c>
      <c r="S217" s="50" t="str">
        <f t="shared" si="143"/>
        <v/>
      </c>
      <c r="T217" s="53" t="str">
        <f t="shared" si="144"/>
        <v/>
      </c>
      <c r="U217" s="51"/>
      <c r="V217" s="52" t="str">
        <f t="shared" si="145"/>
        <v/>
      </c>
      <c r="W217" s="53" t="str">
        <f t="shared" si="146"/>
        <v/>
      </c>
      <c r="X217" s="54" t="str">
        <f t="shared" si="147"/>
        <v/>
      </c>
      <c r="Y217" s="49" t="str">
        <f t="shared" si="148"/>
        <v/>
      </c>
      <c r="Z217" s="50" t="str">
        <f t="shared" si="149"/>
        <v/>
      </c>
      <c r="AA217" s="53" t="str">
        <f t="shared" si="150"/>
        <v/>
      </c>
      <c r="AB217" s="53" t="str">
        <f t="shared" si="123"/>
        <v/>
      </c>
      <c r="AC217" s="53" t="str">
        <f t="shared" si="124"/>
        <v/>
      </c>
      <c r="AD217" s="47" t="str">
        <f t="shared" si="125"/>
        <v/>
      </c>
      <c r="AE217" s="53" t="str">
        <f t="shared" si="126"/>
        <v/>
      </c>
      <c r="AF217" s="53" t="str">
        <f t="shared" si="127"/>
        <v/>
      </c>
      <c r="AG217" s="71" t="str">
        <f t="shared" ca="1" si="151"/>
        <v/>
      </c>
      <c r="AH217" s="72" t="str">
        <f t="shared" ca="1" si="152"/>
        <v/>
      </c>
    </row>
    <row r="218" spans="1:34">
      <c r="A218" s="52" t="str">
        <f t="shared" si="128"/>
        <v/>
      </c>
      <c r="B218" s="53" t="str">
        <f t="shared" si="122"/>
        <v/>
      </c>
      <c r="C218" s="54" t="str">
        <f t="shared" si="131"/>
        <v/>
      </c>
      <c r="D218" s="49" t="str">
        <f t="shared" si="132"/>
        <v/>
      </c>
      <c r="E218" s="50" t="str">
        <f t="shared" si="133"/>
        <v/>
      </c>
      <c r="F218" s="53" t="str">
        <f t="shared" si="134"/>
        <v/>
      </c>
      <c r="G218" s="51"/>
      <c r="H218" s="52" t="str">
        <f t="shared" si="129"/>
        <v/>
      </c>
      <c r="I218" s="53" t="str">
        <f t="shared" si="135"/>
        <v/>
      </c>
      <c r="J218" s="54" t="str">
        <f t="shared" si="136"/>
        <v/>
      </c>
      <c r="K218" s="49" t="str">
        <f t="shared" si="137"/>
        <v/>
      </c>
      <c r="L218" s="50" t="str">
        <f t="shared" si="138"/>
        <v/>
      </c>
      <c r="M218" s="53" t="str">
        <f t="shared" si="139"/>
        <v/>
      </c>
      <c r="N218" s="51"/>
      <c r="O218" s="52" t="str">
        <f t="shared" si="130"/>
        <v/>
      </c>
      <c r="P218" s="53" t="str">
        <f t="shared" si="140"/>
        <v/>
      </c>
      <c r="Q218" s="54" t="str">
        <f t="shared" si="141"/>
        <v/>
      </c>
      <c r="R218" s="49" t="str">
        <f t="shared" si="142"/>
        <v/>
      </c>
      <c r="S218" s="50" t="str">
        <f t="shared" si="143"/>
        <v/>
      </c>
      <c r="T218" s="53" t="str">
        <f t="shared" si="144"/>
        <v/>
      </c>
      <c r="U218" s="51"/>
      <c r="V218" s="52" t="str">
        <f t="shared" si="145"/>
        <v/>
      </c>
      <c r="W218" s="53" t="str">
        <f t="shared" si="146"/>
        <v/>
      </c>
      <c r="X218" s="54" t="str">
        <f t="shared" si="147"/>
        <v/>
      </c>
      <c r="Y218" s="49" t="str">
        <f t="shared" si="148"/>
        <v/>
      </c>
      <c r="Z218" s="50" t="str">
        <f t="shared" si="149"/>
        <v/>
      </c>
      <c r="AA218" s="53" t="str">
        <f t="shared" si="150"/>
        <v/>
      </c>
      <c r="AB218" s="53" t="str">
        <f t="shared" si="123"/>
        <v/>
      </c>
      <c r="AC218" s="53" t="str">
        <f t="shared" si="124"/>
        <v/>
      </c>
      <c r="AD218" s="47" t="str">
        <f t="shared" si="125"/>
        <v/>
      </c>
      <c r="AE218" s="53" t="str">
        <f t="shared" si="126"/>
        <v/>
      </c>
      <c r="AF218" s="53" t="str">
        <f t="shared" si="127"/>
        <v/>
      </c>
      <c r="AG218" s="71" t="str">
        <f t="shared" ca="1" si="151"/>
        <v/>
      </c>
      <c r="AH218" s="72" t="str">
        <f t="shared" ca="1" si="152"/>
        <v/>
      </c>
    </row>
    <row r="219" spans="1:34">
      <c r="A219" s="52" t="str">
        <f t="shared" si="128"/>
        <v/>
      </c>
      <c r="B219" s="53" t="str">
        <f t="shared" si="122"/>
        <v/>
      </c>
      <c r="C219" s="54" t="str">
        <f t="shared" si="131"/>
        <v/>
      </c>
      <c r="D219" s="49" t="str">
        <f t="shared" si="132"/>
        <v/>
      </c>
      <c r="E219" s="50" t="str">
        <f t="shared" si="133"/>
        <v/>
      </c>
      <c r="F219" s="53" t="str">
        <f t="shared" si="134"/>
        <v/>
      </c>
      <c r="G219" s="51"/>
      <c r="H219" s="52" t="str">
        <f t="shared" si="129"/>
        <v/>
      </c>
      <c r="I219" s="53" t="str">
        <f t="shared" si="135"/>
        <v/>
      </c>
      <c r="J219" s="54" t="str">
        <f t="shared" si="136"/>
        <v/>
      </c>
      <c r="K219" s="49" t="str">
        <f t="shared" si="137"/>
        <v/>
      </c>
      <c r="L219" s="50" t="str">
        <f t="shared" si="138"/>
        <v/>
      </c>
      <c r="M219" s="53" t="str">
        <f t="shared" si="139"/>
        <v/>
      </c>
      <c r="N219" s="51"/>
      <c r="O219" s="52" t="str">
        <f t="shared" si="130"/>
        <v/>
      </c>
      <c r="P219" s="53" t="str">
        <f t="shared" si="140"/>
        <v/>
      </c>
      <c r="Q219" s="54" t="str">
        <f t="shared" si="141"/>
        <v/>
      </c>
      <c r="R219" s="49" t="str">
        <f t="shared" si="142"/>
        <v/>
      </c>
      <c r="S219" s="50" t="str">
        <f t="shared" si="143"/>
        <v/>
      </c>
      <c r="T219" s="53" t="str">
        <f t="shared" si="144"/>
        <v/>
      </c>
      <c r="U219" s="51"/>
      <c r="V219" s="52" t="str">
        <f t="shared" si="145"/>
        <v/>
      </c>
      <c r="W219" s="53" t="str">
        <f t="shared" si="146"/>
        <v/>
      </c>
      <c r="X219" s="54" t="str">
        <f t="shared" si="147"/>
        <v/>
      </c>
      <c r="Y219" s="49" t="str">
        <f t="shared" si="148"/>
        <v/>
      </c>
      <c r="Z219" s="50" t="str">
        <f t="shared" si="149"/>
        <v/>
      </c>
      <c r="AA219" s="53" t="str">
        <f t="shared" si="150"/>
        <v/>
      </c>
      <c r="AB219" s="53" t="str">
        <f t="shared" si="123"/>
        <v/>
      </c>
      <c r="AC219" s="53" t="str">
        <f t="shared" si="124"/>
        <v/>
      </c>
      <c r="AD219" s="47" t="str">
        <f t="shared" si="125"/>
        <v/>
      </c>
      <c r="AE219" s="53" t="str">
        <f t="shared" si="126"/>
        <v/>
      </c>
      <c r="AF219" s="53" t="str">
        <f t="shared" si="127"/>
        <v/>
      </c>
      <c r="AG219" s="71" t="str">
        <f t="shared" ca="1" si="151"/>
        <v/>
      </c>
      <c r="AH219" s="72" t="str">
        <f t="shared" ca="1" si="152"/>
        <v/>
      </c>
    </row>
    <row r="220" spans="1:34">
      <c r="A220" s="52" t="str">
        <f t="shared" si="128"/>
        <v/>
      </c>
      <c r="B220" s="53" t="str">
        <f t="shared" si="122"/>
        <v/>
      </c>
      <c r="C220" s="54" t="str">
        <f t="shared" si="131"/>
        <v/>
      </c>
      <c r="D220" s="49" t="str">
        <f t="shared" si="132"/>
        <v/>
      </c>
      <c r="E220" s="50" t="str">
        <f t="shared" si="133"/>
        <v/>
      </c>
      <c r="F220" s="53" t="str">
        <f t="shared" si="134"/>
        <v/>
      </c>
      <c r="G220" s="51"/>
      <c r="H220" s="52" t="str">
        <f t="shared" si="129"/>
        <v/>
      </c>
      <c r="I220" s="53" t="str">
        <f t="shared" si="135"/>
        <v/>
      </c>
      <c r="J220" s="54" t="str">
        <f t="shared" si="136"/>
        <v/>
      </c>
      <c r="K220" s="49" t="str">
        <f t="shared" si="137"/>
        <v/>
      </c>
      <c r="L220" s="50" t="str">
        <f t="shared" si="138"/>
        <v/>
      </c>
      <c r="M220" s="53" t="str">
        <f t="shared" si="139"/>
        <v/>
      </c>
      <c r="N220" s="51"/>
      <c r="O220" s="52" t="str">
        <f t="shared" si="130"/>
        <v/>
      </c>
      <c r="P220" s="53" t="str">
        <f t="shared" si="140"/>
        <v/>
      </c>
      <c r="Q220" s="54" t="str">
        <f t="shared" si="141"/>
        <v/>
      </c>
      <c r="R220" s="49" t="str">
        <f t="shared" si="142"/>
        <v/>
      </c>
      <c r="S220" s="50" t="str">
        <f t="shared" si="143"/>
        <v/>
      </c>
      <c r="T220" s="53" t="str">
        <f t="shared" si="144"/>
        <v/>
      </c>
      <c r="U220" s="51"/>
      <c r="V220" s="52" t="str">
        <f t="shared" si="145"/>
        <v/>
      </c>
      <c r="W220" s="53" t="str">
        <f t="shared" si="146"/>
        <v/>
      </c>
      <c r="X220" s="54" t="str">
        <f t="shared" si="147"/>
        <v/>
      </c>
      <c r="Y220" s="49" t="str">
        <f t="shared" si="148"/>
        <v/>
      </c>
      <c r="Z220" s="50" t="str">
        <f t="shared" si="149"/>
        <v/>
      </c>
      <c r="AA220" s="53" t="str">
        <f t="shared" si="150"/>
        <v/>
      </c>
      <c r="AB220" s="53" t="str">
        <f t="shared" si="123"/>
        <v/>
      </c>
      <c r="AC220" s="53" t="str">
        <f t="shared" si="124"/>
        <v/>
      </c>
      <c r="AD220" s="47" t="str">
        <f t="shared" si="125"/>
        <v/>
      </c>
      <c r="AE220" s="53" t="str">
        <f t="shared" si="126"/>
        <v/>
      </c>
      <c r="AF220" s="53" t="str">
        <f t="shared" si="127"/>
        <v/>
      </c>
      <c r="AG220" s="71" t="str">
        <f t="shared" ca="1" si="151"/>
        <v/>
      </c>
      <c r="AH220" s="72" t="str">
        <f t="shared" ca="1" si="152"/>
        <v/>
      </c>
    </row>
    <row r="221" spans="1:34">
      <c r="A221" s="52" t="str">
        <f t="shared" si="128"/>
        <v/>
      </c>
      <c r="B221" s="53" t="str">
        <f t="shared" si="122"/>
        <v/>
      </c>
      <c r="C221" s="54" t="str">
        <f t="shared" si="131"/>
        <v/>
      </c>
      <c r="D221" s="49" t="str">
        <f t="shared" si="132"/>
        <v/>
      </c>
      <c r="E221" s="50" t="str">
        <f t="shared" si="133"/>
        <v/>
      </c>
      <c r="F221" s="53" t="str">
        <f t="shared" si="134"/>
        <v/>
      </c>
      <c r="G221" s="51"/>
      <c r="H221" s="52" t="str">
        <f t="shared" si="129"/>
        <v/>
      </c>
      <c r="I221" s="53" t="str">
        <f t="shared" si="135"/>
        <v/>
      </c>
      <c r="J221" s="54" t="str">
        <f t="shared" si="136"/>
        <v/>
      </c>
      <c r="K221" s="49" t="str">
        <f t="shared" si="137"/>
        <v/>
      </c>
      <c r="L221" s="50" t="str">
        <f t="shared" si="138"/>
        <v/>
      </c>
      <c r="M221" s="53" t="str">
        <f t="shared" si="139"/>
        <v/>
      </c>
      <c r="N221" s="51"/>
      <c r="O221" s="52" t="str">
        <f t="shared" si="130"/>
        <v/>
      </c>
      <c r="P221" s="53" t="str">
        <f t="shared" si="140"/>
        <v/>
      </c>
      <c r="Q221" s="54" t="str">
        <f t="shared" si="141"/>
        <v/>
      </c>
      <c r="R221" s="49" t="str">
        <f t="shared" si="142"/>
        <v/>
      </c>
      <c r="S221" s="50" t="str">
        <f t="shared" si="143"/>
        <v/>
      </c>
      <c r="T221" s="53" t="str">
        <f t="shared" si="144"/>
        <v/>
      </c>
      <c r="U221" s="51"/>
      <c r="V221" s="52" t="str">
        <f t="shared" si="145"/>
        <v/>
      </c>
      <c r="W221" s="53" t="str">
        <f t="shared" si="146"/>
        <v/>
      </c>
      <c r="X221" s="54" t="str">
        <f t="shared" si="147"/>
        <v/>
      </c>
      <c r="Y221" s="49" t="str">
        <f t="shared" si="148"/>
        <v/>
      </c>
      <c r="Z221" s="50" t="str">
        <f t="shared" si="149"/>
        <v/>
      </c>
      <c r="AA221" s="53" t="str">
        <f t="shared" si="150"/>
        <v/>
      </c>
      <c r="AB221" s="53" t="str">
        <f t="shared" si="123"/>
        <v/>
      </c>
      <c r="AC221" s="53" t="str">
        <f t="shared" si="124"/>
        <v/>
      </c>
      <c r="AD221" s="47" t="str">
        <f t="shared" si="125"/>
        <v/>
      </c>
      <c r="AE221" s="53" t="str">
        <f t="shared" si="126"/>
        <v/>
      </c>
      <c r="AF221" s="53" t="str">
        <f t="shared" si="127"/>
        <v/>
      </c>
      <c r="AG221" s="71" t="str">
        <f t="shared" ca="1" si="151"/>
        <v/>
      </c>
      <c r="AH221" s="72" t="str">
        <f t="shared" ca="1" si="152"/>
        <v/>
      </c>
    </row>
    <row r="222" spans="1:34">
      <c r="A222" s="52" t="str">
        <f t="shared" si="128"/>
        <v/>
      </c>
      <c r="B222" s="53" t="str">
        <f t="shared" si="122"/>
        <v/>
      </c>
      <c r="C222" s="54" t="str">
        <f t="shared" si="131"/>
        <v/>
      </c>
      <c r="D222" s="49" t="str">
        <f t="shared" si="132"/>
        <v/>
      </c>
      <c r="E222" s="50" t="str">
        <f t="shared" si="133"/>
        <v/>
      </c>
      <c r="F222" s="53" t="str">
        <f t="shared" si="134"/>
        <v/>
      </c>
      <c r="G222" s="51"/>
      <c r="H222" s="52" t="str">
        <f t="shared" si="129"/>
        <v/>
      </c>
      <c r="I222" s="53" t="str">
        <f t="shared" si="135"/>
        <v/>
      </c>
      <c r="J222" s="54" t="str">
        <f t="shared" si="136"/>
        <v/>
      </c>
      <c r="K222" s="49" t="str">
        <f t="shared" si="137"/>
        <v/>
      </c>
      <c r="L222" s="50" t="str">
        <f t="shared" si="138"/>
        <v/>
      </c>
      <c r="M222" s="53" t="str">
        <f t="shared" si="139"/>
        <v/>
      </c>
      <c r="N222" s="51"/>
      <c r="O222" s="52" t="str">
        <f t="shared" si="130"/>
        <v/>
      </c>
      <c r="P222" s="53" t="str">
        <f t="shared" si="140"/>
        <v/>
      </c>
      <c r="Q222" s="54" t="str">
        <f t="shared" si="141"/>
        <v/>
      </c>
      <c r="R222" s="49" t="str">
        <f t="shared" si="142"/>
        <v/>
      </c>
      <c r="S222" s="50" t="str">
        <f t="shared" si="143"/>
        <v/>
      </c>
      <c r="T222" s="53" t="str">
        <f t="shared" si="144"/>
        <v/>
      </c>
      <c r="U222" s="51"/>
      <c r="V222" s="52" t="str">
        <f t="shared" si="145"/>
        <v/>
      </c>
      <c r="W222" s="53" t="str">
        <f t="shared" si="146"/>
        <v/>
      </c>
      <c r="X222" s="54" t="str">
        <f t="shared" si="147"/>
        <v/>
      </c>
      <c r="Y222" s="49" t="str">
        <f t="shared" si="148"/>
        <v/>
      </c>
      <c r="Z222" s="50" t="str">
        <f t="shared" si="149"/>
        <v/>
      </c>
      <c r="AA222" s="53" t="str">
        <f t="shared" si="150"/>
        <v/>
      </c>
      <c r="AB222" s="53" t="str">
        <f t="shared" si="123"/>
        <v/>
      </c>
      <c r="AC222" s="53" t="str">
        <f t="shared" si="124"/>
        <v/>
      </c>
      <c r="AD222" s="47" t="str">
        <f t="shared" si="125"/>
        <v/>
      </c>
      <c r="AE222" s="53" t="str">
        <f t="shared" si="126"/>
        <v/>
      </c>
      <c r="AF222" s="53" t="str">
        <f t="shared" si="127"/>
        <v/>
      </c>
      <c r="AG222" s="71" t="str">
        <f t="shared" ca="1" si="151"/>
        <v/>
      </c>
      <c r="AH222" s="72" t="str">
        <f t="shared" ca="1" si="152"/>
        <v/>
      </c>
    </row>
    <row r="223" spans="1:34">
      <c r="A223" s="52" t="str">
        <f t="shared" si="128"/>
        <v/>
      </c>
      <c r="B223" s="53" t="str">
        <f t="shared" si="122"/>
        <v/>
      </c>
      <c r="C223" s="54" t="str">
        <f t="shared" si="131"/>
        <v/>
      </c>
      <c r="D223" s="49" t="str">
        <f t="shared" si="132"/>
        <v/>
      </c>
      <c r="E223" s="50" t="str">
        <f t="shared" si="133"/>
        <v/>
      </c>
      <c r="F223" s="53" t="str">
        <f t="shared" si="134"/>
        <v/>
      </c>
      <c r="G223" s="51"/>
      <c r="H223" s="52" t="str">
        <f t="shared" si="129"/>
        <v/>
      </c>
      <c r="I223" s="53" t="str">
        <f t="shared" si="135"/>
        <v/>
      </c>
      <c r="J223" s="54" t="str">
        <f t="shared" si="136"/>
        <v/>
      </c>
      <c r="K223" s="49" t="str">
        <f t="shared" si="137"/>
        <v/>
      </c>
      <c r="L223" s="50" t="str">
        <f t="shared" si="138"/>
        <v/>
      </c>
      <c r="M223" s="53" t="str">
        <f t="shared" si="139"/>
        <v/>
      </c>
      <c r="N223" s="51"/>
      <c r="O223" s="52" t="str">
        <f t="shared" si="130"/>
        <v/>
      </c>
      <c r="P223" s="53" t="str">
        <f t="shared" si="140"/>
        <v/>
      </c>
      <c r="Q223" s="54" t="str">
        <f t="shared" si="141"/>
        <v/>
      </c>
      <c r="R223" s="49" t="str">
        <f t="shared" si="142"/>
        <v/>
      </c>
      <c r="S223" s="50" t="str">
        <f t="shared" si="143"/>
        <v/>
      </c>
      <c r="T223" s="53" t="str">
        <f t="shared" si="144"/>
        <v/>
      </c>
      <c r="U223" s="51"/>
      <c r="V223" s="52" t="str">
        <f t="shared" si="145"/>
        <v/>
      </c>
      <c r="W223" s="53" t="str">
        <f t="shared" si="146"/>
        <v/>
      </c>
      <c r="X223" s="54" t="str">
        <f t="shared" si="147"/>
        <v/>
      </c>
      <c r="Y223" s="49" t="str">
        <f t="shared" si="148"/>
        <v/>
      </c>
      <c r="Z223" s="50" t="str">
        <f t="shared" si="149"/>
        <v/>
      </c>
      <c r="AA223" s="53" t="str">
        <f t="shared" si="150"/>
        <v/>
      </c>
      <c r="AB223" s="53" t="str">
        <f t="shared" si="123"/>
        <v/>
      </c>
      <c r="AC223" s="53" t="str">
        <f t="shared" si="124"/>
        <v/>
      </c>
      <c r="AD223" s="47" t="str">
        <f t="shared" si="125"/>
        <v/>
      </c>
      <c r="AE223" s="53" t="str">
        <f t="shared" si="126"/>
        <v/>
      </c>
      <c r="AF223" s="53" t="str">
        <f t="shared" si="127"/>
        <v/>
      </c>
      <c r="AG223" s="71" t="str">
        <f t="shared" ca="1" si="151"/>
        <v/>
      </c>
      <c r="AH223" s="72" t="str">
        <f t="shared" ca="1" si="152"/>
        <v/>
      </c>
    </row>
    <row r="224" spans="1:34">
      <c r="A224" s="52" t="str">
        <f t="shared" si="128"/>
        <v/>
      </c>
      <c r="B224" s="53" t="str">
        <f t="shared" si="122"/>
        <v/>
      </c>
      <c r="C224" s="54" t="str">
        <f t="shared" si="131"/>
        <v/>
      </c>
      <c r="D224" s="49" t="str">
        <f t="shared" si="132"/>
        <v/>
      </c>
      <c r="E224" s="50" t="str">
        <f t="shared" si="133"/>
        <v/>
      </c>
      <c r="F224" s="53" t="str">
        <f t="shared" si="134"/>
        <v/>
      </c>
      <c r="G224" s="51"/>
      <c r="H224" s="52" t="str">
        <f t="shared" si="129"/>
        <v/>
      </c>
      <c r="I224" s="53" t="str">
        <f t="shared" si="135"/>
        <v/>
      </c>
      <c r="J224" s="54" t="str">
        <f t="shared" si="136"/>
        <v/>
      </c>
      <c r="K224" s="49" t="str">
        <f t="shared" si="137"/>
        <v/>
      </c>
      <c r="L224" s="50" t="str">
        <f t="shared" si="138"/>
        <v/>
      </c>
      <c r="M224" s="53" t="str">
        <f t="shared" si="139"/>
        <v/>
      </c>
      <c r="N224" s="51"/>
      <c r="O224" s="52" t="str">
        <f t="shared" si="130"/>
        <v/>
      </c>
      <c r="P224" s="53" t="str">
        <f t="shared" si="140"/>
        <v/>
      </c>
      <c r="Q224" s="54" t="str">
        <f t="shared" si="141"/>
        <v/>
      </c>
      <c r="R224" s="49" t="str">
        <f t="shared" si="142"/>
        <v/>
      </c>
      <c r="S224" s="50" t="str">
        <f t="shared" si="143"/>
        <v/>
      </c>
      <c r="T224" s="53" t="str">
        <f t="shared" si="144"/>
        <v/>
      </c>
      <c r="U224" s="51"/>
      <c r="V224" s="52" t="str">
        <f t="shared" si="145"/>
        <v/>
      </c>
      <c r="W224" s="53" t="str">
        <f t="shared" si="146"/>
        <v/>
      </c>
      <c r="X224" s="54" t="str">
        <f t="shared" si="147"/>
        <v/>
      </c>
      <c r="Y224" s="49" t="str">
        <f t="shared" si="148"/>
        <v/>
      </c>
      <c r="Z224" s="50" t="str">
        <f t="shared" si="149"/>
        <v/>
      </c>
      <c r="AA224" s="53" t="str">
        <f t="shared" si="150"/>
        <v/>
      </c>
      <c r="AB224" s="53" t="str">
        <f t="shared" si="123"/>
        <v/>
      </c>
      <c r="AC224" s="53" t="str">
        <f t="shared" si="124"/>
        <v/>
      </c>
      <c r="AD224" s="47" t="str">
        <f t="shared" si="125"/>
        <v/>
      </c>
      <c r="AE224" s="53" t="str">
        <f t="shared" si="126"/>
        <v/>
      </c>
      <c r="AF224" s="53" t="str">
        <f t="shared" si="127"/>
        <v/>
      </c>
      <c r="AG224" s="71" t="str">
        <f t="shared" ca="1" si="151"/>
        <v/>
      </c>
      <c r="AH224" s="72" t="str">
        <f t="shared" ca="1" si="152"/>
        <v/>
      </c>
    </row>
    <row r="225" spans="1:34">
      <c r="A225" s="52" t="str">
        <f t="shared" si="128"/>
        <v/>
      </c>
      <c r="B225" s="53" t="str">
        <f t="shared" si="122"/>
        <v/>
      </c>
      <c r="C225" s="54" t="str">
        <f t="shared" si="131"/>
        <v/>
      </c>
      <c r="D225" s="49" t="str">
        <f t="shared" si="132"/>
        <v/>
      </c>
      <c r="E225" s="50" t="str">
        <f t="shared" si="133"/>
        <v/>
      </c>
      <c r="F225" s="53" t="str">
        <f t="shared" si="134"/>
        <v/>
      </c>
      <c r="G225" s="51"/>
      <c r="H225" s="52" t="str">
        <f t="shared" si="129"/>
        <v/>
      </c>
      <c r="I225" s="53" t="str">
        <f t="shared" si="135"/>
        <v/>
      </c>
      <c r="J225" s="54" t="str">
        <f t="shared" si="136"/>
        <v/>
      </c>
      <c r="K225" s="49" t="str">
        <f t="shared" si="137"/>
        <v/>
      </c>
      <c r="L225" s="50" t="str">
        <f t="shared" si="138"/>
        <v/>
      </c>
      <c r="M225" s="53" t="str">
        <f t="shared" si="139"/>
        <v/>
      </c>
      <c r="N225" s="51"/>
      <c r="O225" s="52" t="str">
        <f t="shared" si="130"/>
        <v/>
      </c>
      <c r="P225" s="53" t="str">
        <f t="shared" si="140"/>
        <v/>
      </c>
      <c r="Q225" s="54" t="str">
        <f t="shared" si="141"/>
        <v/>
      </c>
      <c r="R225" s="49" t="str">
        <f t="shared" si="142"/>
        <v/>
      </c>
      <c r="S225" s="50" t="str">
        <f t="shared" si="143"/>
        <v/>
      </c>
      <c r="T225" s="53" t="str">
        <f t="shared" si="144"/>
        <v/>
      </c>
      <c r="U225" s="51"/>
      <c r="V225" s="52" t="str">
        <f t="shared" si="145"/>
        <v/>
      </c>
      <c r="W225" s="53" t="str">
        <f t="shared" si="146"/>
        <v/>
      </c>
      <c r="X225" s="54" t="str">
        <f t="shared" si="147"/>
        <v/>
      </c>
      <c r="Y225" s="49" t="str">
        <f t="shared" si="148"/>
        <v/>
      </c>
      <c r="Z225" s="50" t="str">
        <f t="shared" si="149"/>
        <v/>
      </c>
      <c r="AA225" s="53" t="str">
        <f t="shared" si="150"/>
        <v/>
      </c>
      <c r="AB225" s="53" t="str">
        <f t="shared" si="123"/>
        <v/>
      </c>
      <c r="AC225" s="53" t="str">
        <f t="shared" si="124"/>
        <v/>
      </c>
      <c r="AD225" s="47" t="str">
        <f t="shared" si="125"/>
        <v/>
      </c>
      <c r="AE225" s="53" t="str">
        <f t="shared" si="126"/>
        <v/>
      </c>
      <c r="AF225" s="53" t="str">
        <f t="shared" si="127"/>
        <v/>
      </c>
      <c r="AG225" s="71" t="str">
        <f t="shared" ca="1" si="151"/>
        <v/>
      </c>
      <c r="AH225" s="72" t="str">
        <f t="shared" ca="1" si="152"/>
        <v/>
      </c>
    </row>
    <row r="226" spans="1:34">
      <c r="A226" s="52" t="str">
        <f t="shared" si="128"/>
        <v/>
      </c>
      <c r="B226" s="53" t="str">
        <f t="shared" si="122"/>
        <v/>
      </c>
      <c r="C226" s="54" t="str">
        <f t="shared" si="131"/>
        <v/>
      </c>
      <c r="D226" s="49" t="str">
        <f t="shared" si="132"/>
        <v/>
      </c>
      <c r="E226" s="50" t="str">
        <f t="shared" si="133"/>
        <v/>
      </c>
      <c r="F226" s="53" t="str">
        <f t="shared" si="134"/>
        <v/>
      </c>
      <c r="G226" s="51"/>
      <c r="H226" s="52" t="str">
        <f t="shared" si="129"/>
        <v/>
      </c>
      <c r="I226" s="53" t="str">
        <f t="shared" si="135"/>
        <v/>
      </c>
      <c r="J226" s="54" t="str">
        <f t="shared" si="136"/>
        <v/>
      </c>
      <c r="K226" s="49" t="str">
        <f t="shared" si="137"/>
        <v/>
      </c>
      <c r="L226" s="50" t="str">
        <f t="shared" si="138"/>
        <v/>
      </c>
      <c r="M226" s="53" t="str">
        <f t="shared" si="139"/>
        <v/>
      </c>
      <c r="N226" s="51"/>
      <c r="O226" s="52" t="str">
        <f t="shared" si="130"/>
        <v/>
      </c>
      <c r="P226" s="53" t="str">
        <f t="shared" si="140"/>
        <v/>
      </c>
      <c r="Q226" s="54" t="str">
        <f t="shared" si="141"/>
        <v/>
      </c>
      <c r="R226" s="49" t="str">
        <f t="shared" si="142"/>
        <v/>
      </c>
      <c r="S226" s="50" t="str">
        <f t="shared" si="143"/>
        <v/>
      </c>
      <c r="T226" s="53" t="str">
        <f t="shared" si="144"/>
        <v/>
      </c>
      <c r="U226" s="51"/>
      <c r="V226" s="52" t="str">
        <f t="shared" si="145"/>
        <v/>
      </c>
      <c r="W226" s="53" t="str">
        <f t="shared" si="146"/>
        <v/>
      </c>
      <c r="X226" s="54" t="str">
        <f t="shared" si="147"/>
        <v/>
      </c>
      <c r="Y226" s="49" t="str">
        <f t="shared" si="148"/>
        <v/>
      </c>
      <c r="Z226" s="50" t="str">
        <f t="shared" si="149"/>
        <v/>
      </c>
      <c r="AA226" s="53" t="str">
        <f t="shared" si="150"/>
        <v/>
      </c>
      <c r="AB226" s="53" t="str">
        <f t="shared" si="123"/>
        <v/>
      </c>
      <c r="AC226" s="53" t="str">
        <f t="shared" si="124"/>
        <v/>
      </c>
      <c r="AD226" s="47" t="str">
        <f t="shared" si="125"/>
        <v/>
      </c>
      <c r="AE226" s="53" t="str">
        <f t="shared" si="126"/>
        <v/>
      </c>
      <c r="AF226" s="53" t="str">
        <f t="shared" si="127"/>
        <v/>
      </c>
      <c r="AG226" s="71" t="str">
        <f t="shared" ca="1" si="151"/>
        <v/>
      </c>
      <c r="AH226" s="72" t="str">
        <f t="shared" ca="1" si="152"/>
        <v/>
      </c>
    </row>
    <row r="227" spans="1:34">
      <c r="A227" s="52" t="str">
        <f t="shared" si="128"/>
        <v/>
      </c>
      <c r="B227" s="53" t="str">
        <f t="shared" si="122"/>
        <v/>
      </c>
      <c r="C227" s="54" t="str">
        <f t="shared" si="131"/>
        <v/>
      </c>
      <c r="D227" s="49" t="str">
        <f t="shared" si="132"/>
        <v/>
      </c>
      <c r="E227" s="50" t="str">
        <f t="shared" si="133"/>
        <v/>
      </c>
      <c r="F227" s="53" t="str">
        <f t="shared" si="134"/>
        <v/>
      </c>
      <c r="G227" s="51"/>
      <c r="H227" s="52" t="str">
        <f t="shared" si="129"/>
        <v/>
      </c>
      <c r="I227" s="53" t="str">
        <f t="shared" si="135"/>
        <v/>
      </c>
      <c r="J227" s="54" t="str">
        <f t="shared" si="136"/>
        <v/>
      </c>
      <c r="K227" s="49" t="str">
        <f t="shared" si="137"/>
        <v/>
      </c>
      <c r="L227" s="50" t="str">
        <f t="shared" si="138"/>
        <v/>
      </c>
      <c r="M227" s="53" t="str">
        <f t="shared" si="139"/>
        <v/>
      </c>
      <c r="N227" s="51"/>
      <c r="O227" s="52" t="str">
        <f t="shared" si="130"/>
        <v/>
      </c>
      <c r="P227" s="53" t="str">
        <f t="shared" si="140"/>
        <v/>
      </c>
      <c r="Q227" s="54" t="str">
        <f t="shared" si="141"/>
        <v/>
      </c>
      <c r="R227" s="49" t="str">
        <f t="shared" si="142"/>
        <v/>
      </c>
      <c r="S227" s="50" t="str">
        <f t="shared" si="143"/>
        <v/>
      </c>
      <c r="T227" s="53" t="str">
        <f t="shared" si="144"/>
        <v/>
      </c>
      <c r="U227" s="51"/>
      <c r="V227" s="52" t="str">
        <f t="shared" si="145"/>
        <v/>
      </c>
      <c r="W227" s="53" t="str">
        <f t="shared" si="146"/>
        <v/>
      </c>
      <c r="X227" s="54" t="str">
        <f t="shared" si="147"/>
        <v/>
      </c>
      <c r="Y227" s="49" t="str">
        <f t="shared" si="148"/>
        <v/>
      </c>
      <c r="Z227" s="50" t="str">
        <f t="shared" si="149"/>
        <v/>
      </c>
      <c r="AA227" s="53" t="str">
        <f t="shared" si="150"/>
        <v/>
      </c>
      <c r="AB227" s="53" t="str">
        <f t="shared" si="123"/>
        <v/>
      </c>
      <c r="AC227" s="53" t="str">
        <f t="shared" si="124"/>
        <v/>
      </c>
      <c r="AD227" s="47" t="str">
        <f t="shared" si="125"/>
        <v/>
      </c>
      <c r="AE227" s="53" t="str">
        <f t="shared" si="126"/>
        <v/>
      </c>
      <c r="AF227" s="53" t="str">
        <f t="shared" si="127"/>
        <v/>
      </c>
      <c r="AG227" s="71" t="str">
        <f t="shared" ca="1" si="151"/>
        <v/>
      </c>
      <c r="AH227" s="72" t="str">
        <f t="shared" ca="1" si="152"/>
        <v/>
      </c>
    </row>
    <row r="228" spans="1:34">
      <c r="A228" s="52" t="str">
        <f t="shared" si="128"/>
        <v/>
      </c>
      <c r="B228" s="53" t="str">
        <f t="shared" si="122"/>
        <v/>
      </c>
      <c r="C228" s="54" t="str">
        <f t="shared" si="131"/>
        <v/>
      </c>
      <c r="D228" s="49" t="str">
        <f t="shared" si="132"/>
        <v/>
      </c>
      <c r="E228" s="50" t="str">
        <f t="shared" si="133"/>
        <v/>
      </c>
      <c r="F228" s="53" t="str">
        <f t="shared" si="134"/>
        <v/>
      </c>
      <c r="G228" s="51"/>
      <c r="H228" s="52" t="str">
        <f t="shared" si="129"/>
        <v/>
      </c>
      <c r="I228" s="53" t="str">
        <f t="shared" si="135"/>
        <v/>
      </c>
      <c r="J228" s="54" t="str">
        <f t="shared" si="136"/>
        <v/>
      </c>
      <c r="K228" s="49" t="str">
        <f t="shared" si="137"/>
        <v/>
      </c>
      <c r="L228" s="50" t="str">
        <f t="shared" si="138"/>
        <v/>
      </c>
      <c r="M228" s="53" t="str">
        <f t="shared" si="139"/>
        <v/>
      </c>
      <c r="N228" s="51"/>
      <c r="O228" s="52" t="str">
        <f t="shared" si="130"/>
        <v/>
      </c>
      <c r="P228" s="53" t="str">
        <f t="shared" si="140"/>
        <v/>
      </c>
      <c r="Q228" s="54" t="str">
        <f t="shared" si="141"/>
        <v/>
      </c>
      <c r="R228" s="49" t="str">
        <f t="shared" si="142"/>
        <v/>
      </c>
      <c r="S228" s="50" t="str">
        <f t="shared" si="143"/>
        <v/>
      </c>
      <c r="T228" s="53" t="str">
        <f t="shared" si="144"/>
        <v/>
      </c>
      <c r="U228" s="51"/>
      <c r="V228" s="52" t="str">
        <f t="shared" si="145"/>
        <v/>
      </c>
      <c r="W228" s="53" t="str">
        <f t="shared" si="146"/>
        <v/>
      </c>
      <c r="X228" s="54" t="str">
        <f t="shared" si="147"/>
        <v/>
      </c>
      <c r="Y228" s="49" t="str">
        <f t="shared" si="148"/>
        <v/>
      </c>
      <c r="Z228" s="50" t="str">
        <f t="shared" si="149"/>
        <v/>
      </c>
      <c r="AA228" s="53" t="str">
        <f t="shared" si="150"/>
        <v/>
      </c>
      <c r="AB228" s="53" t="str">
        <f t="shared" si="123"/>
        <v/>
      </c>
      <c r="AC228" s="53" t="str">
        <f t="shared" si="124"/>
        <v/>
      </c>
      <c r="AD228" s="47" t="str">
        <f t="shared" si="125"/>
        <v/>
      </c>
      <c r="AE228" s="53" t="str">
        <f t="shared" si="126"/>
        <v/>
      </c>
      <c r="AF228" s="53" t="str">
        <f t="shared" si="127"/>
        <v/>
      </c>
      <c r="AG228" s="71" t="str">
        <f t="shared" ca="1" si="151"/>
        <v/>
      </c>
      <c r="AH228" s="72" t="str">
        <f t="shared" ca="1" si="152"/>
        <v/>
      </c>
    </row>
    <row r="229" spans="1:34">
      <c r="A229" s="52" t="str">
        <f t="shared" si="128"/>
        <v/>
      </c>
      <c r="B229" s="53" t="str">
        <f t="shared" si="122"/>
        <v/>
      </c>
      <c r="C229" s="54" t="str">
        <f t="shared" si="131"/>
        <v/>
      </c>
      <c r="D229" s="49" t="str">
        <f t="shared" si="132"/>
        <v/>
      </c>
      <c r="E229" s="50" t="str">
        <f t="shared" si="133"/>
        <v/>
      </c>
      <c r="F229" s="53" t="str">
        <f t="shared" si="134"/>
        <v/>
      </c>
      <c r="G229" s="51"/>
      <c r="H229" s="52" t="str">
        <f t="shared" si="129"/>
        <v/>
      </c>
      <c r="I229" s="53" t="str">
        <f t="shared" si="135"/>
        <v/>
      </c>
      <c r="J229" s="54" t="str">
        <f t="shared" si="136"/>
        <v/>
      </c>
      <c r="K229" s="49" t="str">
        <f t="shared" si="137"/>
        <v/>
      </c>
      <c r="L229" s="50" t="str">
        <f t="shared" si="138"/>
        <v/>
      </c>
      <c r="M229" s="53" t="str">
        <f t="shared" si="139"/>
        <v/>
      </c>
      <c r="N229" s="51"/>
      <c r="O229" s="52" t="str">
        <f t="shared" si="130"/>
        <v/>
      </c>
      <c r="P229" s="53" t="str">
        <f t="shared" si="140"/>
        <v/>
      </c>
      <c r="Q229" s="54" t="str">
        <f t="shared" si="141"/>
        <v/>
      </c>
      <c r="R229" s="49" t="str">
        <f t="shared" si="142"/>
        <v/>
      </c>
      <c r="S229" s="50" t="str">
        <f t="shared" si="143"/>
        <v/>
      </c>
      <c r="T229" s="53" t="str">
        <f t="shared" si="144"/>
        <v/>
      </c>
      <c r="U229" s="51"/>
      <c r="V229" s="52" t="str">
        <f t="shared" si="145"/>
        <v/>
      </c>
      <c r="W229" s="53" t="str">
        <f t="shared" si="146"/>
        <v/>
      </c>
      <c r="X229" s="54" t="str">
        <f t="shared" si="147"/>
        <v/>
      </c>
      <c r="Y229" s="49" t="str">
        <f t="shared" si="148"/>
        <v/>
      </c>
      <c r="Z229" s="50" t="str">
        <f t="shared" si="149"/>
        <v/>
      </c>
      <c r="AA229" s="53" t="str">
        <f t="shared" si="150"/>
        <v/>
      </c>
      <c r="AB229" s="53" t="str">
        <f t="shared" si="123"/>
        <v/>
      </c>
      <c r="AC229" s="53" t="str">
        <f t="shared" si="124"/>
        <v/>
      </c>
      <c r="AD229" s="47" t="str">
        <f t="shared" si="125"/>
        <v/>
      </c>
      <c r="AE229" s="53" t="str">
        <f t="shared" si="126"/>
        <v/>
      </c>
      <c r="AF229" s="53" t="str">
        <f t="shared" si="127"/>
        <v/>
      </c>
      <c r="AG229" s="71" t="str">
        <f t="shared" ca="1" si="151"/>
        <v/>
      </c>
      <c r="AH229" s="72" t="str">
        <f t="shared" ca="1" si="152"/>
        <v/>
      </c>
    </row>
    <row r="230" spans="1:34">
      <c r="A230" s="52" t="str">
        <f t="shared" si="128"/>
        <v/>
      </c>
      <c r="B230" s="53" t="str">
        <f t="shared" si="122"/>
        <v/>
      </c>
      <c r="C230" s="54" t="str">
        <f t="shared" si="131"/>
        <v/>
      </c>
      <c r="D230" s="49" t="str">
        <f t="shared" si="132"/>
        <v/>
      </c>
      <c r="E230" s="50" t="str">
        <f t="shared" si="133"/>
        <v/>
      </c>
      <c r="F230" s="53" t="str">
        <f t="shared" si="134"/>
        <v/>
      </c>
      <c r="G230" s="51"/>
      <c r="H230" s="52" t="str">
        <f t="shared" si="129"/>
        <v/>
      </c>
      <c r="I230" s="53" t="str">
        <f t="shared" si="135"/>
        <v/>
      </c>
      <c r="J230" s="54" t="str">
        <f t="shared" si="136"/>
        <v/>
      </c>
      <c r="K230" s="49" t="str">
        <f t="shared" si="137"/>
        <v/>
      </c>
      <c r="L230" s="50" t="str">
        <f t="shared" si="138"/>
        <v/>
      </c>
      <c r="M230" s="53" t="str">
        <f t="shared" si="139"/>
        <v/>
      </c>
      <c r="N230" s="51"/>
      <c r="O230" s="52" t="str">
        <f t="shared" si="130"/>
        <v/>
      </c>
      <c r="P230" s="53" t="str">
        <f t="shared" si="140"/>
        <v/>
      </c>
      <c r="Q230" s="54" t="str">
        <f t="shared" si="141"/>
        <v/>
      </c>
      <c r="R230" s="49" t="str">
        <f t="shared" si="142"/>
        <v/>
      </c>
      <c r="S230" s="50" t="str">
        <f t="shared" si="143"/>
        <v/>
      </c>
      <c r="T230" s="53" t="str">
        <f t="shared" si="144"/>
        <v/>
      </c>
      <c r="U230" s="51"/>
      <c r="V230" s="52" t="str">
        <f t="shared" si="145"/>
        <v/>
      </c>
      <c r="W230" s="53" t="str">
        <f t="shared" si="146"/>
        <v/>
      </c>
      <c r="X230" s="54" t="str">
        <f t="shared" si="147"/>
        <v/>
      </c>
      <c r="Y230" s="49" t="str">
        <f t="shared" si="148"/>
        <v/>
      </c>
      <c r="Z230" s="50" t="str">
        <f t="shared" si="149"/>
        <v/>
      </c>
      <c r="AA230" s="53" t="str">
        <f t="shared" si="150"/>
        <v/>
      </c>
      <c r="AB230" s="53" t="str">
        <f t="shared" si="123"/>
        <v/>
      </c>
      <c r="AC230" s="53" t="str">
        <f t="shared" si="124"/>
        <v/>
      </c>
      <c r="AD230" s="47" t="str">
        <f t="shared" si="125"/>
        <v/>
      </c>
      <c r="AE230" s="53" t="str">
        <f t="shared" si="126"/>
        <v/>
      </c>
      <c r="AF230" s="53" t="str">
        <f t="shared" si="127"/>
        <v/>
      </c>
      <c r="AG230" s="71" t="str">
        <f t="shared" ca="1" si="151"/>
        <v/>
      </c>
      <c r="AH230" s="72" t="str">
        <f t="shared" ca="1" si="152"/>
        <v/>
      </c>
    </row>
    <row r="231" spans="1:34">
      <c r="A231" s="52" t="str">
        <f t="shared" si="128"/>
        <v/>
      </c>
      <c r="B231" s="53" t="str">
        <f t="shared" si="122"/>
        <v/>
      </c>
      <c r="C231" s="54" t="str">
        <f t="shared" si="131"/>
        <v/>
      </c>
      <c r="D231" s="49" t="str">
        <f t="shared" si="132"/>
        <v/>
      </c>
      <c r="E231" s="50" t="str">
        <f t="shared" si="133"/>
        <v/>
      </c>
      <c r="F231" s="53" t="str">
        <f t="shared" si="134"/>
        <v/>
      </c>
      <c r="G231" s="51"/>
      <c r="H231" s="52" t="str">
        <f t="shared" si="129"/>
        <v/>
      </c>
      <c r="I231" s="53" t="str">
        <f t="shared" si="135"/>
        <v/>
      </c>
      <c r="J231" s="54" t="str">
        <f t="shared" si="136"/>
        <v/>
      </c>
      <c r="K231" s="49" t="str">
        <f t="shared" si="137"/>
        <v/>
      </c>
      <c r="L231" s="50" t="str">
        <f t="shared" si="138"/>
        <v/>
      </c>
      <c r="M231" s="53" t="str">
        <f t="shared" si="139"/>
        <v/>
      </c>
      <c r="N231" s="51"/>
      <c r="O231" s="52" t="str">
        <f t="shared" si="130"/>
        <v/>
      </c>
      <c r="P231" s="53" t="str">
        <f t="shared" si="140"/>
        <v/>
      </c>
      <c r="Q231" s="54" t="str">
        <f t="shared" si="141"/>
        <v/>
      </c>
      <c r="R231" s="49" t="str">
        <f t="shared" si="142"/>
        <v/>
      </c>
      <c r="S231" s="50" t="str">
        <f t="shared" si="143"/>
        <v/>
      </c>
      <c r="T231" s="53" t="str">
        <f t="shared" si="144"/>
        <v/>
      </c>
      <c r="U231" s="51"/>
      <c r="V231" s="52" t="str">
        <f t="shared" si="145"/>
        <v/>
      </c>
      <c r="W231" s="53" t="str">
        <f t="shared" si="146"/>
        <v/>
      </c>
      <c r="X231" s="54" t="str">
        <f t="shared" si="147"/>
        <v/>
      </c>
      <c r="Y231" s="49" t="str">
        <f t="shared" si="148"/>
        <v/>
      </c>
      <c r="Z231" s="50" t="str">
        <f t="shared" si="149"/>
        <v/>
      </c>
      <c r="AA231" s="53" t="str">
        <f t="shared" si="150"/>
        <v/>
      </c>
      <c r="AB231" s="53" t="str">
        <f t="shared" si="123"/>
        <v/>
      </c>
      <c r="AC231" s="53" t="str">
        <f t="shared" si="124"/>
        <v/>
      </c>
      <c r="AD231" s="47" t="str">
        <f t="shared" si="125"/>
        <v/>
      </c>
      <c r="AE231" s="53" t="str">
        <f t="shared" si="126"/>
        <v/>
      </c>
      <c r="AF231" s="53" t="str">
        <f t="shared" si="127"/>
        <v/>
      </c>
      <c r="AG231" s="71" t="str">
        <f t="shared" ca="1" si="151"/>
        <v/>
      </c>
      <c r="AH231" s="72" t="str">
        <f t="shared" ca="1" si="152"/>
        <v/>
      </c>
    </row>
    <row r="232" spans="1:34">
      <c r="A232" s="52" t="str">
        <f t="shared" si="128"/>
        <v/>
      </c>
      <c r="B232" s="53" t="str">
        <f t="shared" si="122"/>
        <v/>
      </c>
      <c r="C232" s="54" t="str">
        <f t="shared" si="131"/>
        <v/>
      </c>
      <c r="D232" s="49" t="str">
        <f t="shared" si="132"/>
        <v/>
      </c>
      <c r="E232" s="50" t="str">
        <f t="shared" si="133"/>
        <v/>
      </c>
      <c r="F232" s="53" t="str">
        <f t="shared" si="134"/>
        <v/>
      </c>
      <c r="G232" s="51"/>
      <c r="H232" s="52" t="str">
        <f t="shared" si="129"/>
        <v/>
      </c>
      <c r="I232" s="53" t="str">
        <f t="shared" si="135"/>
        <v/>
      </c>
      <c r="J232" s="54" t="str">
        <f t="shared" si="136"/>
        <v/>
      </c>
      <c r="K232" s="49" t="str">
        <f t="shared" si="137"/>
        <v/>
      </c>
      <c r="L232" s="50" t="str">
        <f t="shared" si="138"/>
        <v/>
      </c>
      <c r="M232" s="53" t="str">
        <f t="shared" si="139"/>
        <v/>
      </c>
      <c r="N232" s="51"/>
      <c r="O232" s="52" t="str">
        <f t="shared" si="130"/>
        <v/>
      </c>
      <c r="P232" s="53" t="str">
        <f t="shared" si="140"/>
        <v/>
      </c>
      <c r="Q232" s="54" t="str">
        <f t="shared" si="141"/>
        <v/>
      </c>
      <c r="R232" s="49" t="str">
        <f t="shared" si="142"/>
        <v/>
      </c>
      <c r="S232" s="50" t="str">
        <f t="shared" si="143"/>
        <v/>
      </c>
      <c r="T232" s="53" t="str">
        <f t="shared" si="144"/>
        <v/>
      </c>
      <c r="U232" s="51"/>
      <c r="V232" s="52" t="str">
        <f t="shared" si="145"/>
        <v/>
      </c>
      <c r="W232" s="53" t="str">
        <f t="shared" si="146"/>
        <v/>
      </c>
      <c r="X232" s="54" t="str">
        <f t="shared" si="147"/>
        <v/>
      </c>
      <c r="Y232" s="49" t="str">
        <f t="shared" si="148"/>
        <v/>
      </c>
      <c r="Z232" s="50" t="str">
        <f t="shared" si="149"/>
        <v/>
      </c>
      <c r="AA232" s="53" t="str">
        <f t="shared" si="150"/>
        <v/>
      </c>
      <c r="AB232" s="53" t="str">
        <f t="shared" si="123"/>
        <v/>
      </c>
      <c r="AC232" s="53" t="str">
        <f t="shared" si="124"/>
        <v/>
      </c>
      <c r="AD232" s="47" t="str">
        <f t="shared" si="125"/>
        <v/>
      </c>
      <c r="AE232" s="53" t="str">
        <f t="shared" si="126"/>
        <v/>
      </c>
      <c r="AF232" s="53" t="str">
        <f t="shared" si="127"/>
        <v/>
      </c>
      <c r="AG232" s="71" t="str">
        <f t="shared" ca="1" si="151"/>
        <v/>
      </c>
      <c r="AH232" s="72" t="str">
        <f t="shared" ca="1" si="152"/>
        <v/>
      </c>
    </row>
    <row r="233" spans="1:34">
      <c r="A233" s="52" t="str">
        <f t="shared" si="128"/>
        <v/>
      </c>
      <c r="B233" s="53" t="str">
        <f t="shared" si="122"/>
        <v/>
      </c>
      <c r="C233" s="54" t="str">
        <f t="shared" si="131"/>
        <v/>
      </c>
      <c r="D233" s="49" t="str">
        <f t="shared" si="132"/>
        <v/>
      </c>
      <c r="E233" s="50" t="str">
        <f t="shared" si="133"/>
        <v/>
      </c>
      <c r="F233" s="53" t="str">
        <f t="shared" si="134"/>
        <v/>
      </c>
      <c r="G233" s="51"/>
      <c r="H233" s="52" t="str">
        <f t="shared" si="129"/>
        <v/>
      </c>
      <c r="I233" s="53" t="str">
        <f t="shared" si="135"/>
        <v/>
      </c>
      <c r="J233" s="54" t="str">
        <f t="shared" si="136"/>
        <v/>
      </c>
      <c r="K233" s="49" t="str">
        <f t="shared" si="137"/>
        <v/>
      </c>
      <c r="L233" s="50" t="str">
        <f t="shared" si="138"/>
        <v/>
      </c>
      <c r="M233" s="53" t="str">
        <f t="shared" si="139"/>
        <v/>
      </c>
      <c r="N233" s="51"/>
      <c r="O233" s="52" t="str">
        <f t="shared" si="130"/>
        <v/>
      </c>
      <c r="P233" s="53" t="str">
        <f t="shared" si="140"/>
        <v/>
      </c>
      <c r="Q233" s="54" t="str">
        <f t="shared" si="141"/>
        <v/>
      </c>
      <c r="R233" s="49" t="str">
        <f t="shared" si="142"/>
        <v/>
      </c>
      <c r="S233" s="50" t="str">
        <f t="shared" si="143"/>
        <v/>
      </c>
      <c r="T233" s="53" t="str">
        <f t="shared" si="144"/>
        <v/>
      </c>
      <c r="U233" s="51"/>
      <c r="V233" s="52" t="str">
        <f t="shared" si="145"/>
        <v/>
      </c>
      <c r="W233" s="53" t="str">
        <f t="shared" si="146"/>
        <v/>
      </c>
      <c r="X233" s="54" t="str">
        <f t="shared" si="147"/>
        <v/>
      </c>
      <c r="Y233" s="49" t="str">
        <f t="shared" si="148"/>
        <v/>
      </c>
      <c r="Z233" s="50" t="str">
        <f t="shared" si="149"/>
        <v/>
      </c>
      <c r="AA233" s="53" t="str">
        <f t="shared" si="150"/>
        <v/>
      </c>
      <c r="AB233" s="53" t="str">
        <f t="shared" si="123"/>
        <v/>
      </c>
      <c r="AC233" s="53" t="str">
        <f t="shared" si="124"/>
        <v/>
      </c>
      <c r="AD233" s="47" t="str">
        <f t="shared" si="125"/>
        <v/>
      </c>
      <c r="AE233" s="53" t="str">
        <f t="shared" si="126"/>
        <v/>
      </c>
      <c r="AF233" s="53" t="str">
        <f t="shared" si="127"/>
        <v/>
      </c>
      <c r="AG233" s="71" t="str">
        <f t="shared" ca="1" si="151"/>
        <v/>
      </c>
      <c r="AH233" s="72" t="str">
        <f t="shared" ca="1" si="152"/>
        <v/>
      </c>
    </row>
    <row r="234" spans="1:34">
      <c r="A234" s="52" t="str">
        <f t="shared" si="128"/>
        <v/>
      </c>
      <c r="B234" s="53" t="str">
        <f t="shared" si="122"/>
        <v/>
      </c>
      <c r="C234" s="54" t="str">
        <f t="shared" si="131"/>
        <v/>
      </c>
      <c r="D234" s="49" t="str">
        <f t="shared" si="132"/>
        <v/>
      </c>
      <c r="E234" s="50" t="str">
        <f t="shared" si="133"/>
        <v/>
      </c>
      <c r="F234" s="53" t="str">
        <f t="shared" si="134"/>
        <v/>
      </c>
      <c r="G234" s="51"/>
      <c r="H234" s="52" t="str">
        <f t="shared" si="129"/>
        <v/>
      </c>
      <c r="I234" s="53" t="str">
        <f t="shared" si="135"/>
        <v/>
      </c>
      <c r="J234" s="54" t="str">
        <f t="shared" si="136"/>
        <v/>
      </c>
      <c r="K234" s="49" t="str">
        <f t="shared" si="137"/>
        <v/>
      </c>
      <c r="L234" s="50" t="str">
        <f t="shared" si="138"/>
        <v/>
      </c>
      <c r="M234" s="53" t="str">
        <f t="shared" si="139"/>
        <v/>
      </c>
      <c r="N234" s="51"/>
      <c r="O234" s="52" t="str">
        <f t="shared" si="130"/>
        <v/>
      </c>
      <c r="P234" s="53" t="str">
        <f t="shared" si="140"/>
        <v/>
      </c>
      <c r="Q234" s="54" t="str">
        <f t="shared" si="141"/>
        <v/>
      </c>
      <c r="R234" s="49" t="str">
        <f t="shared" si="142"/>
        <v/>
      </c>
      <c r="S234" s="50" t="str">
        <f t="shared" si="143"/>
        <v/>
      </c>
      <c r="T234" s="53" t="str">
        <f t="shared" si="144"/>
        <v/>
      </c>
      <c r="U234" s="51"/>
      <c r="V234" s="52" t="str">
        <f t="shared" si="145"/>
        <v/>
      </c>
      <c r="W234" s="53" t="str">
        <f t="shared" si="146"/>
        <v/>
      </c>
      <c r="X234" s="54" t="str">
        <f t="shared" si="147"/>
        <v/>
      </c>
      <c r="Y234" s="49" t="str">
        <f t="shared" si="148"/>
        <v/>
      </c>
      <c r="Z234" s="50" t="str">
        <f t="shared" si="149"/>
        <v/>
      </c>
      <c r="AA234" s="53" t="str">
        <f t="shared" si="150"/>
        <v/>
      </c>
      <c r="AB234" s="53" t="str">
        <f t="shared" si="123"/>
        <v/>
      </c>
      <c r="AC234" s="53" t="str">
        <f t="shared" si="124"/>
        <v/>
      </c>
      <c r="AD234" s="47" t="str">
        <f t="shared" si="125"/>
        <v/>
      </c>
      <c r="AE234" s="53" t="str">
        <f t="shared" si="126"/>
        <v/>
      </c>
      <c r="AF234" s="53" t="str">
        <f t="shared" si="127"/>
        <v/>
      </c>
      <c r="AG234" s="71" t="str">
        <f t="shared" ca="1" si="151"/>
        <v/>
      </c>
      <c r="AH234" s="72" t="str">
        <f t="shared" ca="1" si="152"/>
        <v/>
      </c>
    </row>
    <row r="235" spans="1:34">
      <c r="A235" s="52" t="str">
        <f t="shared" si="128"/>
        <v/>
      </c>
      <c r="B235" s="53" t="str">
        <f t="shared" si="122"/>
        <v/>
      </c>
      <c r="C235" s="54" t="str">
        <f t="shared" si="131"/>
        <v/>
      </c>
      <c r="D235" s="49" t="str">
        <f t="shared" si="132"/>
        <v/>
      </c>
      <c r="E235" s="50" t="str">
        <f t="shared" si="133"/>
        <v/>
      </c>
      <c r="F235" s="53" t="str">
        <f t="shared" si="134"/>
        <v/>
      </c>
      <c r="G235" s="51"/>
      <c r="H235" s="52" t="str">
        <f t="shared" si="129"/>
        <v/>
      </c>
      <c r="I235" s="53" t="str">
        <f t="shared" si="135"/>
        <v/>
      </c>
      <c r="J235" s="54" t="str">
        <f t="shared" si="136"/>
        <v/>
      </c>
      <c r="K235" s="49" t="str">
        <f t="shared" si="137"/>
        <v/>
      </c>
      <c r="L235" s="50" t="str">
        <f t="shared" si="138"/>
        <v/>
      </c>
      <c r="M235" s="53" t="str">
        <f t="shared" si="139"/>
        <v/>
      </c>
      <c r="N235" s="51"/>
      <c r="O235" s="52" t="str">
        <f t="shared" si="130"/>
        <v/>
      </c>
      <c r="P235" s="53" t="str">
        <f t="shared" si="140"/>
        <v/>
      </c>
      <c r="Q235" s="54" t="str">
        <f t="shared" si="141"/>
        <v/>
      </c>
      <c r="R235" s="49" t="str">
        <f t="shared" si="142"/>
        <v/>
      </c>
      <c r="S235" s="50" t="str">
        <f t="shared" si="143"/>
        <v/>
      </c>
      <c r="T235" s="53" t="str">
        <f t="shared" si="144"/>
        <v/>
      </c>
      <c r="U235" s="51"/>
      <c r="V235" s="52" t="str">
        <f t="shared" si="145"/>
        <v/>
      </c>
      <c r="W235" s="53" t="str">
        <f t="shared" si="146"/>
        <v/>
      </c>
      <c r="X235" s="54" t="str">
        <f t="shared" si="147"/>
        <v/>
      </c>
      <c r="Y235" s="49" t="str">
        <f t="shared" si="148"/>
        <v/>
      </c>
      <c r="Z235" s="50" t="str">
        <f t="shared" si="149"/>
        <v/>
      </c>
      <c r="AA235" s="53" t="str">
        <f t="shared" si="150"/>
        <v/>
      </c>
      <c r="AB235" s="53" t="str">
        <f t="shared" si="123"/>
        <v/>
      </c>
      <c r="AC235" s="53" t="str">
        <f t="shared" si="124"/>
        <v/>
      </c>
      <c r="AD235" s="47" t="str">
        <f t="shared" si="125"/>
        <v/>
      </c>
      <c r="AE235" s="53" t="str">
        <f t="shared" si="126"/>
        <v/>
      </c>
      <c r="AF235" s="53" t="str">
        <f t="shared" si="127"/>
        <v/>
      </c>
      <c r="AG235" s="71" t="str">
        <f t="shared" ca="1" si="151"/>
        <v/>
      </c>
      <c r="AH235" s="72" t="str">
        <f t="shared" ca="1" si="152"/>
        <v/>
      </c>
    </row>
    <row r="236" spans="1:34">
      <c r="A236" s="52" t="str">
        <f t="shared" si="128"/>
        <v/>
      </c>
      <c r="B236" s="53" t="str">
        <f t="shared" si="122"/>
        <v/>
      </c>
      <c r="C236" s="54" t="str">
        <f t="shared" si="131"/>
        <v/>
      </c>
      <c r="D236" s="49" t="str">
        <f t="shared" si="132"/>
        <v/>
      </c>
      <c r="E236" s="50" t="str">
        <f t="shared" si="133"/>
        <v/>
      </c>
      <c r="F236" s="53" t="str">
        <f t="shared" si="134"/>
        <v/>
      </c>
      <c r="G236" s="51"/>
      <c r="H236" s="52" t="str">
        <f t="shared" si="129"/>
        <v/>
      </c>
      <c r="I236" s="53" t="str">
        <f t="shared" si="135"/>
        <v/>
      </c>
      <c r="J236" s="54" t="str">
        <f t="shared" si="136"/>
        <v/>
      </c>
      <c r="K236" s="49" t="str">
        <f t="shared" si="137"/>
        <v/>
      </c>
      <c r="L236" s="50" t="str">
        <f t="shared" si="138"/>
        <v/>
      </c>
      <c r="M236" s="53" t="str">
        <f t="shared" si="139"/>
        <v/>
      </c>
      <c r="N236" s="51"/>
      <c r="O236" s="52" t="str">
        <f t="shared" si="130"/>
        <v/>
      </c>
      <c r="P236" s="53" t="str">
        <f t="shared" si="140"/>
        <v/>
      </c>
      <c r="Q236" s="54" t="str">
        <f t="shared" si="141"/>
        <v/>
      </c>
      <c r="R236" s="49" t="str">
        <f t="shared" si="142"/>
        <v/>
      </c>
      <c r="S236" s="50" t="str">
        <f t="shared" si="143"/>
        <v/>
      </c>
      <c r="T236" s="53" t="str">
        <f t="shared" si="144"/>
        <v/>
      </c>
      <c r="U236" s="51"/>
      <c r="V236" s="52" t="str">
        <f t="shared" si="145"/>
        <v/>
      </c>
      <c r="W236" s="53" t="str">
        <f t="shared" si="146"/>
        <v/>
      </c>
      <c r="X236" s="54" t="str">
        <f t="shared" si="147"/>
        <v/>
      </c>
      <c r="Y236" s="49" t="str">
        <f t="shared" si="148"/>
        <v/>
      </c>
      <c r="Z236" s="50" t="str">
        <f t="shared" si="149"/>
        <v/>
      </c>
      <c r="AA236" s="53" t="str">
        <f t="shared" si="150"/>
        <v/>
      </c>
      <c r="AB236" s="53" t="str">
        <f t="shared" si="123"/>
        <v/>
      </c>
      <c r="AC236" s="53" t="str">
        <f t="shared" si="124"/>
        <v/>
      </c>
      <c r="AD236" s="47" t="str">
        <f t="shared" si="125"/>
        <v/>
      </c>
      <c r="AE236" s="53" t="str">
        <f t="shared" si="126"/>
        <v/>
      </c>
      <c r="AF236" s="53" t="str">
        <f t="shared" si="127"/>
        <v/>
      </c>
      <c r="AG236" s="71" t="str">
        <f t="shared" ca="1" si="151"/>
        <v/>
      </c>
      <c r="AH236" s="72" t="str">
        <f t="shared" ca="1" si="152"/>
        <v/>
      </c>
    </row>
    <row r="237" spans="1:34">
      <c r="A237" s="52" t="str">
        <f t="shared" si="128"/>
        <v/>
      </c>
      <c r="B237" s="53" t="str">
        <f t="shared" si="122"/>
        <v/>
      </c>
      <c r="C237" s="54" t="str">
        <f t="shared" si="131"/>
        <v/>
      </c>
      <c r="D237" s="49" t="str">
        <f t="shared" si="132"/>
        <v/>
      </c>
      <c r="E237" s="50" t="str">
        <f t="shared" si="133"/>
        <v/>
      </c>
      <c r="F237" s="53" t="str">
        <f t="shared" si="134"/>
        <v/>
      </c>
      <c r="G237" s="51"/>
      <c r="H237" s="52" t="str">
        <f t="shared" si="129"/>
        <v/>
      </c>
      <c r="I237" s="53" t="str">
        <f t="shared" si="135"/>
        <v/>
      </c>
      <c r="J237" s="54" t="str">
        <f t="shared" si="136"/>
        <v/>
      </c>
      <c r="K237" s="49" t="str">
        <f t="shared" si="137"/>
        <v/>
      </c>
      <c r="L237" s="50" t="str">
        <f t="shared" si="138"/>
        <v/>
      </c>
      <c r="M237" s="53" t="str">
        <f t="shared" si="139"/>
        <v/>
      </c>
      <c r="N237" s="51"/>
      <c r="O237" s="52" t="str">
        <f t="shared" si="130"/>
        <v/>
      </c>
      <c r="P237" s="53" t="str">
        <f t="shared" si="140"/>
        <v/>
      </c>
      <c r="Q237" s="54" t="str">
        <f t="shared" si="141"/>
        <v/>
      </c>
      <c r="R237" s="49" t="str">
        <f t="shared" si="142"/>
        <v/>
      </c>
      <c r="S237" s="50" t="str">
        <f t="shared" si="143"/>
        <v/>
      </c>
      <c r="T237" s="53" t="str">
        <f t="shared" si="144"/>
        <v/>
      </c>
      <c r="U237" s="51"/>
      <c r="V237" s="52" t="str">
        <f t="shared" si="145"/>
        <v/>
      </c>
      <c r="W237" s="53" t="str">
        <f t="shared" si="146"/>
        <v/>
      </c>
      <c r="X237" s="54" t="str">
        <f t="shared" si="147"/>
        <v/>
      </c>
      <c r="Y237" s="49" t="str">
        <f t="shared" si="148"/>
        <v/>
      </c>
      <c r="Z237" s="50" t="str">
        <f t="shared" si="149"/>
        <v/>
      </c>
      <c r="AA237" s="53" t="str">
        <f t="shared" si="150"/>
        <v/>
      </c>
      <c r="AB237" s="53" t="str">
        <f t="shared" si="123"/>
        <v/>
      </c>
      <c r="AC237" s="53" t="str">
        <f t="shared" si="124"/>
        <v/>
      </c>
      <c r="AD237" s="47" t="str">
        <f t="shared" si="125"/>
        <v/>
      </c>
      <c r="AE237" s="53" t="str">
        <f t="shared" si="126"/>
        <v/>
      </c>
      <c r="AF237" s="53" t="str">
        <f t="shared" si="127"/>
        <v/>
      </c>
      <c r="AG237" s="71" t="str">
        <f t="shared" ca="1" si="151"/>
        <v/>
      </c>
      <c r="AH237" s="72" t="str">
        <f t="shared" ca="1" si="152"/>
        <v/>
      </c>
    </row>
    <row r="238" spans="1:34">
      <c r="A238" s="52" t="str">
        <f t="shared" si="128"/>
        <v/>
      </c>
      <c r="B238" s="53" t="str">
        <f t="shared" si="122"/>
        <v/>
      </c>
      <c r="C238" s="54" t="str">
        <f t="shared" si="131"/>
        <v/>
      </c>
      <c r="D238" s="49" t="str">
        <f t="shared" si="132"/>
        <v/>
      </c>
      <c r="E238" s="50" t="str">
        <f t="shared" si="133"/>
        <v/>
      </c>
      <c r="F238" s="53" t="str">
        <f t="shared" si="134"/>
        <v/>
      </c>
      <c r="G238" s="51"/>
      <c r="H238" s="52" t="str">
        <f t="shared" si="129"/>
        <v/>
      </c>
      <c r="I238" s="53" t="str">
        <f t="shared" si="135"/>
        <v/>
      </c>
      <c r="J238" s="54" t="str">
        <f t="shared" si="136"/>
        <v/>
      </c>
      <c r="K238" s="49" t="str">
        <f t="shared" si="137"/>
        <v/>
      </c>
      <c r="L238" s="50" t="str">
        <f t="shared" si="138"/>
        <v/>
      </c>
      <c r="M238" s="53" t="str">
        <f t="shared" si="139"/>
        <v/>
      </c>
      <c r="N238" s="51"/>
      <c r="O238" s="52" t="str">
        <f t="shared" si="130"/>
        <v/>
      </c>
      <c r="P238" s="53" t="str">
        <f t="shared" si="140"/>
        <v/>
      </c>
      <c r="Q238" s="54" t="str">
        <f t="shared" si="141"/>
        <v/>
      </c>
      <c r="R238" s="49" t="str">
        <f t="shared" si="142"/>
        <v/>
      </c>
      <c r="S238" s="50" t="str">
        <f t="shared" si="143"/>
        <v/>
      </c>
      <c r="T238" s="53" t="str">
        <f t="shared" si="144"/>
        <v/>
      </c>
      <c r="U238" s="51"/>
      <c r="V238" s="52" t="str">
        <f t="shared" si="145"/>
        <v/>
      </c>
      <c r="W238" s="53" t="str">
        <f t="shared" si="146"/>
        <v/>
      </c>
      <c r="X238" s="54" t="str">
        <f t="shared" si="147"/>
        <v/>
      </c>
      <c r="Y238" s="49" t="str">
        <f t="shared" si="148"/>
        <v/>
      </c>
      <c r="Z238" s="50" t="str">
        <f t="shared" si="149"/>
        <v/>
      </c>
      <c r="AA238" s="53" t="str">
        <f t="shared" si="150"/>
        <v/>
      </c>
      <c r="AB238" s="53" t="str">
        <f t="shared" si="123"/>
        <v/>
      </c>
      <c r="AC238" s="53" t="str">
        <f t="shared" si="124"/>
        <v/>
      </c>
      <c r="AD238" s="47" t="str">
        <f t="shared" si="125"/>
        <v/>
      </c>
      <c r="AE238" s="53" t="str">
        <f t="shared" si="126"/>
        <v/>
      </c>
      <c r="AF238" s="53" t="str">
        <f t="shared" si="127"/>
        <v/>
      </c>
      <c r="AG238" s="71" t="str">
        <f t="shared" ca="1" si="151"/>
        <v/>
      </c>
      <c r="AH238" s="72" t="str">
        <f t="shared" ca="1" si="152"/>
        <v/>
      </c>
    </row>
    <row r="239" spans="1:34">
      <c r="A239" s="52" t="str">
        <f t="shared" si="128"/>
        <v/>
      </c>
      <c r="B239" s="53" t="str">
        <f t="shared" si="122"/>
        <v/>
      </c>
      <c r="C239" s="54" t="str">
        <f t="shared" si="131"/>
        <v/>
      </c>
      <c r="D239" s="49" t="str">
        <f t="shared" si="132"/>
        <v/>
      </c>
      <c r="E239" s="50" t="str">
        <f t="shared" si="133"/>
        <v/>
      </c>
      <c r="F239" s="53" t="str">
        <f t="shared" si="134"/>
        <v/>
      </c>
      <c r="G239" s="51"/>
      <c r="H239" s="52" t="str">
        <f t="shared" si="129"/>
        <v/>
      </c>
      <c r="I239" s="53" t="str">
        <f t="shared" si="135"/>
        <v/>
      </c>
      <c r="J239" s="54" t="str">
        <f t="shared" si="136"/>
        <v/>
      </c>
      <c r="K239" s="49" t="str">
        <f t="shared" si="137"/>
        <v/>
      </c>
      <c r="L239" s="50" t="str">
        <f t="shared" si="138"/>
        <v/>
      </c>
      <c r="M239" s="53" t="str">
        <f t="shared" si="139"/>
        <v/>
      </c>
      <c r="N239" s="51"/>
      <c r="O239" s="52" t="str">
        <f t="shared" si="130"/>
        <v/>
      </c>
      <c r="P239" s="53" t="str">
        <f t="shared" si="140"/>
        <v/>
      </c>
      <c r="Q239" s="54" t="str">
        <f t="shared" si="141"/>
        <v/>
      </c>
      <c r="R239" s="49" t="str">
        <f t="shared" si="142"/>
        <v/>
      </c>
      <c r="S239" s="50" t="str">
        <f t="shared" si="143"/>
        <v/>
      </c>
      <c r="T239" s="53" t="str">
        <f t="shared" si="144"/>
        <v/>
      </c>
      <c r="U239" s="51"/>
      <c r="V239" s="52" t="str">
        <f t="shared" si="145"/>
        <v/>
      </c>
      <c r="W239" s="53" t="str">
        <f t="shared" si="146"/>
        <v/>
      </c>
      <c r="X239" s="54" t="str">
        <f t="shared" si="147"/>
        <v/>
      </c>
      <c r="Y239" s="49" t="str">
        <f t="shared" si="148"/>
        <v/>
      </c>
      <c r="Z239" s="50" t="str">
        <f t="shared" si="149"/>
        <v/>
      </c>
      <c r="AA239" s="53" t="str">
        <f t="shared" si="150"/>
        <v/>
      </c>
      <c r="AB239" s="53" t="str">
        <f t="shared" si="123"/>
        <v/>
      </c>
      <c r="AC239" s="53" t="str">
        <f t="shared" si="124"/>
        <v/>
      </c>
      <c r="AD239" s="47" t="str">
        <f t="shared" si="125"/>
        <v/>
      </c>
      <c r="AE239" s="53" t="str">
        <f t="shared" si="126"/>
        <v/>
      </c>
      <c r="AF239" s="53" t="str">
        <f t="shared" si="127"/>
        <v/>
      </c>
      <c r="AG239" s="71" t="str">
        <f t="shared" ca="1" si="151"/>
        <v/>
      </c>
      <c r="AH239" s="72" t="str">
        <f t="shared" ca="1" si="152"/>
        <v/>
      </c>
    </row>
    <row r="240" spans="1:34">
      <c r="A240" s="52" t="str">
        <f t="shared" si="128"/>
        <v/>
      </c>
      <c r="B240" s="53" t="str">
        <f t="shared" si="122"/>
        <v/>
      </c>
      <c r="C240" s="54" t="str">
        <f t="shared" si="131"/>
        <v/>
      </c>
      <c r="D240" s="49" t="str">
        <f t="shared" si="132"/>
        <v/>
      </c>
      <c r="E240" s="50" t="str">
        <f t="shared" si="133"/>
        <v/>
      </c>
      <c r="F240" s="53" t="str">
        <f t="shared" si="134"/>
        <v/>
      </c>
      <c r="G240" s="51"/>
      <c r="H240" s="52" t="str">
        <f t="shared" si="129"/>
        <v/>
      </c>
      <c r="I240" s="53" t="str">
        <f t="shared" si="135"/>
        <v/>
      </c>
      <c r="J240" s="54" t="str">
        <f t="shared" si="136"/>
        <v/>
      </c>
      <c r="K240" s="49" t="str">
        <f t="shared" si="137"/>
        <v/>
      </c>
      <c r="L240" s="50" t="str">
        <f t="shared" si="138"/>
        <v/>
      </c>
      <c r="M240" s="53" t="str">
        <f t="shared" si="139"/>
        <v/>
      </c>
      <c r="N240" s="51"/>
      <c r="O240" s="52" t="str">
        <f t="shared" si="130"/>
        <v/>
      </c>
      <c r="P240" s="53" t="str">
        <f t="shared" si="140"/>
        <v/>
      </c>
      <c r="Q240" s="54" t="str">
        <f t="shared" si="141"/>
        <v/>
      </c>
      <c r="R240" s="49" t="str">
        <f t="shared" si="142"/>
        <v/>
      </c>
      <c r="S240" s="50" t="str">
        <f t="shared" si="143"/>
        <v/>
      </c>
      <c r="T240" s="53" t="str">
        <f t="shared" si="144"/>
        <v/>
      </c>
      <c r="U240" s="51"/>
      <c r="V240" s="52" t="str">
        <f t="shared" si="145"/>
        <v/>
      </c>
      <c r="W240" s="53" t="str">
        <f t="shared" si="146"/>
        <v/>
      </c>
      <c r="X240" s="54" t="str">
        <f t="shared" si="147"/>
        <v/>
      </c>
      <c r="Y240" s="49" t="str">
        <f t="shared" si="148"/>
        <v/>
      </c>
      <c r="Z240" s="50" t="str">
        <f t="shared" si="149"/>
        <v/>
      </c>
      <c r="AA240" s="53" t="str">
        <f t="shared" si="150"/>
        <v/>
      </c>
      <c r="AB240" s="53" t="str">
        <f t="shared" si="123"/>
        <v/>
      </c>
      <c r="AC240" s="53" t="str">
        <f t="shared" si="124"/>
        <v/>
      </c>
      <c r="AD240" s="47" t="str">
        <f t="shared" si="125"/>
        <v/>
      </c>
      <c r="AE240" s="53" t="str">
        <f t="shared" si="126"/>
        <v/>
      </c>
      <c r="AF240" s="53" t="str">
        <f t="shared" si="127"/>
        <v/>
      </c>
      <c r="AG240" s="71" t="str">
        <f t="shared" ca="1" si="151"/>
        <v/>
      </c>
      <c r="AH240" s="72" t="str">
        <f t="shared" ca="1" si="152"/>
        <v/>
      </c>
    </row>
    <row r="241" spans="1:34">
      <c r="A241" s="52" t="str">
        <f t="shared" si="128"/>
        <v/>
      </c>
      <c r="B241" s="53" t="str">
        <f t="shared" si="122"/>
        <v/>
      </c>
      <c r="C241" s="54" t="str">
        <f t="shared" si="131"/>
        <v/>
      </c>
      <c r="D241" s="49" t="str">
        <f t="shared" si="132"/>
        <v/>
      </c>
      <c r="E241" s="50" t="str">
        <f t="shared" si="133"/>
        <v/>
      </c>
      <c r="F241" s="53" t="str">
        <f t="shared" si="134"/>
        <v/>
      </c>
      <c r="G241" s="51"/>
      <c r="H241" s="52" t="str">
        <f t="shared" si="129"/>
        <v/>
      </c>
      <c r="I241" s="53" t="str">
        <f t="shared" si="135"/>
        <v/>
      </c>
      <c r="J241" s="54" t="str">
        <f t="shared" si="136"/>
        <v/>
      </c>
      <c r="K241" s="49" t="str">
        <f t="shared" si="137"/>
        <v/>
      </c>
      <c r="L241" s="50" t="str">
        <f t="shared" si="138"/>
        <v/>
      </c>
      <c r="M241" s="53" t="str">
        <f t="shared" si="139"/>
        <v/>
      </c>
      <c r="N241" s="51"/>
      <c r="O241" s="52" t="str">
        <f t="shared" si="130"/>
        <v/>
      </c>
      <c r="P241" s="53" t="str">
        <f t="shared" si="140"/>
        <v/>
      </c>
      <c r="Q241" s="54" t="str">
        <f t="shared" si="141"/>
        <v/>
      </c>
      <c r="R241" s="49" t="str">
        <f t="shared" si="142"/>
        <v/>
      </c>
      <c r="S241" s="50" t="str">
        <f t="shared" si="143"/>
        <v/>
      </c>
      <c r="T241" s="53" t="str">
        <f t="shared" si="144"/>
        <v/>
      </c>
      <c r="U241" s="51"/>
      <c r="V241" s="52" t="str">
        <f t="shared" si="145"/>
        <v/>
      </c>
      <c r="W241" s="53" t="str">
        <f t="shared" si="146"/>
        <v/>
      </c>
      <c r="X241" s="54" t="str">
        <f t="shared" si="147"/>
        <v/>
      </c>
      <c r="Y241" s="49" t="str">
        <f t="shared" si="148"/>
        <v/>
      </c>
      <c r="Z241" s="50" t="str">
        <f t="shared" si="149"/>
        <v/>
      </c>
      <c r="AA241" s="53" t="str">
        <f t="shared" si="150"/>
        <v/>
      </c>
      <c r="AB241" s="53" t="str">
        <f t="shared" si="123"/>
        <v/>
      </c>
      <c r="AC241" s="53" t="str">
        <f t="shared" si="124"/>
        <v/>
      </c>
      <c r="AD241" s="47" t="str">
        <f t="shared" si="125"/>
        <v/>
      </c>
      <c r="AE241" s="53" t="str">
        <f t="shared" si="126"/>
        <v/>
      </c>
      <c r="AF241" s="53" t="str">
        <f t="shared" si="127"/>
        <v/>
      </c>
      <c r="AG241" s="71" t="str">
        <f t="shared" ca="1" si="151"/>
        <v/>
      </c>
      <c r="AH241" s="72" t="str">
        <f t="shared" ca="1" si="152"/>
        <v/>
      </c>
    </row>
    <row r="242" spans="1:34">
      <c r="A242" s="52" t="str">
        <f t="shared" si="128"/>
        <v/>
      </c>
      <c r="B242" s="53" t="str">
        <f t="shared" si="122"/>
        <v/>
      </c>
      <c r="C242" s="54" t="str">
        <f t="shared" si="131"/>
        <v/>
      </c>
      <c r="D242" s="49" t="str">
        <f t="shared" si="132"/>
        <v/>
      </c>
      <c r="E242" s="50" t="str">
        <f t="shared" si="133"/>
        <v/>
      </c>
      <c r="F242" s="53" t="str">
        <f t="shared" si="134"/>
        <v/>
      </c>
      <c r="G242" s="51"/>
      <c r="H242" s="52" t="str">
        <f t="shared" si="129"/>
        <v/>
      </c>
      <c r="I242" s="53" t="str">
        <f t="shared" si="135"/>
        <v/>
      </c>
      <c r="J242" s="54" t="str">
        <f t="shared" si="136"/>
        <v/>
      </c>
      <c r="K242" s="49" t="str">
        <f t="shared" si="137"/>
        <v/>
      </c>
      <c r="L242" s="50" t="str">
        <f t="shared" si="138"/>
        <v/>
      </c>
      <c r="M242" s="53" t="str">
        <f t="shared" si="139"/>
        <v/>
      </c>
      <c r="N242" s="51"/>
      <c r="O242" s="52" t="str">
        <f t="shared" si="130"/>
        <v/>
      </c>
      <c r="P242" s="53" t="str">
        <f t="shared" si="140"/>
        <v/>
      </c>
      <c r="Q242" s="54" t="str">
        <f t="shared" si="141"/>
        <v/>
      </c>
      <c r="R242" s="49" t="str">
        <f t="shared" si="142"/>
        <v/>
      </c>
      <c r="S242" s="50" t="str">
        <f t="shared" si="143"/>
        <v/>
      </c>
      <c r="T242" s="53" t="str">
        <f t="shared" si="144"/>
        <v/>
      </c>
      <c r="U242" s="51"/>
      <c r="V242" s="52" t="str">
        <f t="shared" si="145"/>
        <v/>
      </c>
      <c r="W242" s="53" t="str">
        <f t="shared" si="146"/>
        <v/>
      </c>
      <c r="X242" s="54" t="str">
        <f t="shared" si="147"/>
        <v/>
      </c>
      <c r="Y242" s="49" t="str">
        <f t="shared" si="148"/>
        <v/>
      </c>
      <c r="Z242" s="50" t="str">
        <f t="shared" si="149"/>
        <v/>
      </c>
      <c r="AA242" s="53" t="str">
        <f t="shared" si="150"/>
        <v/>
      </c>
      <c r="AB242" s="53" t="str">
        <f t="shared" si="123"/>
        <v/>
      </c>
      <c r="AC242" s="53" t="str">
        <f t="shared" si="124"/>
        <v/>
      </c>
      <c r="AD242" s="47" t="str">
        <f t="shared" si="125"/>
        <v/>
      </c>
      <c r="AE242" s="53" t="str">
        <f t="shared" si="126"/>
        <v/>
      </c>
      <c r="AF242" s="53" t="str">
        <f t="shared" si="127"/>
        <v/>
      </c>
      <c r="AG242" s="71" t="str">
        <f t="shared" ca="1" si="151"/>
        <v/>
      </c>
      <c r="AH242" s="72" t="str">
        <f t="shared" ca="1" si="152"/>
        <v/>
      </c>
    </row>
    <row r="243" spans="1:34">
      <c r="A243" s="52" t="str">
        <f t="shared" si="128"/>
        <v/>
      </c>
      <c r="B243" s="53" t="str">
        <f t="shared" si="122"/>
        <v/>
      </c>
      <c r="C243" s="54" t="str">
        <f t="shared" si="131"/>
        <v/>
      </c>
      <c r="D243" s="49" t="str">
        <f t="shared" si="132"/>
        <v/>
      </c>
      <c r="E243" s="50" t="str">
        <f t="shared" si="133"/>
        <v/>
      </c>
      <c r="F243" s="53" t="str">
        <f t="shared" si="134"/>
        <v/>
      </c>
      <c r="G243" s="51"/>
      <c r="H243" s="52" t="str">
        <f t="shared" si="129"/>
        <v/>
      </c>
      <c r="I243" s="53" t="str">
        <f t="shared" si="135"/>
        <v/>
      </c>
      <c r="J243" s="54" t="str">
        <f t="shared" si="136"/>
        <v/>
      </c>
      <c r="K243" s="49" t="str">
        <f t="shared" si="137"/>
        <v/>
      </c>
      <c r="L243" s="50" t="str">
        <f t="shared" si="138"/>
        <v/>
      </c>
      <c r="M243" s="53" t="str">
        <f t="shared" si="139"/>
        <v/>
      </c>
      <c r="N243" s="51"/>
      <c r="O243" s="52" t="str">
        <f t="shared" si="130"/>
        <v/>
      </c>
      <c r="P243" s="53" t="str">
        <f t="shared" si="140"/>
        <v/>
      </c>
      <c r="Q243" s="54" t="str">
        <f t="shared" si="141"/>
        <v/>
      </c>
      <c r="R243" s="49" t="str">
        <f t="shared" si="142"/>
        <v/>
      </c>
      <c r="S243" s="50" t="str">
        <f t="shared" si="143"/>
        <v/>
      </c>
      <c r="T243" s="53" t="str">
        <f t="shared" si="144"/>
        <v/>
      </c>
      <c r="U243" s="51"/>
      <c r="V243" s="52" t="str">
        <f t="shared" si="145"/>
        <v/>
      </c>
      <c r="W243" s="53" t="str">
        <f t="shared" si="146"/>
        <v/>
      </c>
      <c r="X243" s="54" t="str">
        <f t="shared" si="147"/>
        <v/>
      </c>
      <c r="Y243" s="49" t="str">
        <f t="shared" si="148"/>
        <v/>
      </c>
      <c r="Z243" s="50" t="str">
        <f t="shared" si="149"/>
        <v/>
      </c>
      <c r="AA243" s="53" t="str">
        <f t="shared" si="150"/>
        <v/>
      </c>
      <c r="AB243" s="53" t="str">
        <f t="shared" si="123"/>
        <v/>
      </c>
      <c r="AC243" s="53" t="str">
        <f t="shared" si="124"/>
        <v/>
      </c>
      <c r="AD243" s="47" t="str">
        <f t="shared" si="125"/>
        <v/>
      </c>
      <c r="AE243" s="53" t="str">
        <f t="shared" si="126"/>
        <v/>
      </c>
      <c r="AF243" s="53" t="str">
        <f t="shared" si="127"/>
        <v/>
      </c>
      <c r="AG243" s="71" t="str">
        <f t="shared" ca="1" si="151"/>
        <v/>
      </c>
      <c r="AH243" s="72" t="str">
        <f t="shared" ca="1" si="152"/>
        <v/>
      </c>
    </row>
    <row r="244" spans="1:34">
      <c r="A244" s="52" t="str">
        <f t="shared" si="128"/>
        <v/>
      </c>
      <c r="B244" s="53" t="str">
        <f t="shared" si="122"/>
        <v/>
      </c>
      <c r="C244" s="54" t="str">
        <f t="shared" si="131"/>
        <v/>
      </c>
      <c r="D244" s="49" t="str">
        <f t="shared" si="132"/>
        <v/>
      </c>
      <c r="E244" s="50" t="str">
        <f t="shared" si="133"/>
        <v/>
      </c>
      <c r="F244" s="53" t="str">
        <f t="shared" si="134"/>
        <v/>
      </c>
      <c r="G244" s="51"/>
      <c r="H244" s="52" t="str">
        <f t="shared" si="129"/>
        <v/>
      </c>
      <c r="I244" s="53" t="str">
        <f t="shared" si="135"/>
        <v/>
      </c>
      <c r="J244" s="54" t="str">
        <f t="shared" si="136"/>
        <v/>
      </c>
      <c r="K244" s="49" t="str">
        <f t="shared" si="137"/>
        <v/>
      </c>
      <c r="L244" s="50" t="str">
        <f t="shared" si="138"/>
        <v/>
      </c>
      <c r="M244" s="53" t="str">
        <f t="shared" si="139"/>
        <v/>
      </c>
      <c r="N244" s="51"/>
      <c r="O244" s="52" t="str">
        <f t="shared" si="130"/>
        <v/>
      </c>
      <c r="P244" s="53" t="str">
        <f t="shared" si="140"/>
        <v/>
      </c>
      <c r="Q244" s="54" t="str">
        <f t="shared" si="141"/>
        <v/>
      </c>
      <c r="R244" s="49" t="str">
        <f t="shared" si="142"/>
        <v/>
      </c>
      <c r="S244" s="50" t="str">
        <f t="shared" si="143"/>
        <v/>
      </c>
      <c r="T244" s="53" t="str">
        <f t="shared" si="144"/>
        <v/>
      </c>
      <c r="U244" s="51"/>
      <c r="V244" s="52" t="str">
        <f t="shared" si="145"/>
        <v/>
      </c>
      <c r="W244" s="53" t="str">
        <f t="shared" si="146"/>
        <v/>
      </c>
      <c r="X244" s="54" t="str">
        <f t="shared" si="147"/>
        <v/>
      </c>
      <c r="Y244" s="49" t="str">
        <f t="shared" si="148"/>
        <v/>
      </c>
      <c r="Z244" s="50" t="str">
        <f t="shared" si="149"/>
        <v/>
      </c>
      <c r="AA244" s="53" t="str">
        <f t="shared" si="150"/>
        <v/>
      </c>
      <c r="AB244" s="53" t="str">
        <f t="shared" si="123"/>
        <v/>
      </c>
      <c r="AC244" s="53" t="str">
        <f t="shared" si="124"/>
        <v/>
      </c>
      <c r="AD244" s="47" t="str">
        <f t="shared" si="125"/>
        <v/>
      </c>
      <c r="AE244" s="53" t="str">
        <f t="shared" si="126"/>
        <v/>
      </c>
      <c r="AF244" s="53" t="str">
        <f t="shared" si="127"/>
        <v/>
      </c>
      <c r="AG244" s="71" t="str">
        <f t="shared" ca="1" si="151"/>
        <v/>
      </c>
      <c r="AH244" s="72" t="str">
        <f t="shared" ca="1" si="152"/>
        <v/>
      </c>
    </row>
    <row r="245" spans="1:34">
      <c r="A245" s="52" t="str">
        <f t="shared" si="128"/>
        <v/>
      </c>
      <c r="B245" s="53" t="str">
        <f t="shared" si="122"/>
        <v/>
      </c>
      <c r="C245" s="54" t="str">
        <f t="shared" si="131"/>
        <v/>
      </c>
      <c r="D245" s="49" t="str">
        <f t="shared" si="132"/>
        <v/>
      </c>
      <c r="E245" s="50" t="str">
        <f t="shared" si="133"/>
        <v/>
      </c>
      <c r="F245" s="53" t="str">
        <f t="shared" si="134"/>
        <v/>
      </c>
      <c r="G245" s="51"/>
      <c r="H245" s="52" t="str">
        <f t="shared" si="129"/>
        <v/>
      </c>
      <c r="I245" s="53" t="str">
        <f t="shared" si="135"/>
        <v/>
      </c>
      <c r="J245" s="54" t="str">
        <f t="shared" si="136"/>
        <v/>
      </c>
      <c r="K245" s="49" t="str">
        <f t="shared" si="137"/>
        <v/>
      </c>
      <c r="L245" s="50" t="str">
        <f t="shared" si="138"/>
        <v/>
      </c>
      <c r="M245" s="53" t="str">
        <f t="shared" si="139"/>
        <v/>
      </c>
      <c r="N245" s="51"/>
      <c r="O245" s="52" t="str">
        <f t="shared" si="130"/>
        <v/>
      </c>
      <c r="P245" s="53" t="str">
        <f t="shared" si="140"/>
        <v/>
      </c>
      <c r="Q245" s="54" t="str">
        <f t="shared" si="141"/>
        <v/>
      </c>
      <c r="R245" s="49" t="str">
        <f t="shared" si="142"/>
        <v/>
      </c>
      <c r="S245" s="50" t="str">
        <f t="shared" si="143"/>
        <v/>
      </c>
      <c r="T245" s="53" t="str">
        <f t="shared" si="144"/>
        <v/>
      </c>
      <c r="U245" s="51"/>
      <c r="V245" s="52" t="str">
        <f t="shared" si="145"/>
        <v/>
      </c>
      <c r="W245" s="53" t="str">
        <f t="shared" si="146"/>
        <v/>
      </c>
      <c r="X245" s="54" t="str">
        <f t="shared" si="147"/>
        <v/>
      </c>
      <c r="Y245" s="49" t="str">
        <f t="shared" si="148"/>
        <v/>
      </c>
      <c r="Z245" s="50" t="str">
        <f t="shared" si="149"/>
        <v/>
      </c>
      <c r="AA245" s="53" t="str">
        <f t="shared" si="150"/>
        <v/>
      </c>
      <c r="AB245" s="53" t="str">
        <f t="shared" si="123"/>
        <v/>
      </c>
      <c r="AC245" s="53" t="str">
        <f t="shared" si="124"/>
        <v/>
      </c>
      <c r="AD245" s="47" t="str">
        <f t="shared" si="125"/>
        <v/>
      </c>
      <c r="AE245" s="53" t="str">
        <f t="shared" si="126"/>
        <v/>
      </c>
      <c r="AF245" s="53" t="str">
        <f t="shared" si="127"/>
        <v/>
      </c>
      <c r="AG245" s="71" t="str">
        <f t="shared" ca="1" si="151"/>
        <v/>
      </c>
      <c r="AH245" s="72" t="str">
        <f t="shared" ca="1" si="152"/>
        <v/>
      </c>
    </row>
    <row r="246" spans="1:34">
      <c r="A246" s="52" t="str">
        <f t="shared" si="128"/>
        <v/>
      </c>
      <c r="B246" s="53" t="str">
        <f t="shared" si="122"/>
        <v/>
      </c>
      <c r="C246" s="54" t="str">
        <f t="shared" si="131"/>
        <v/>
      </c>
      <c r="D246" s="49" t="str">
        <f t="shared" si="132"/>
        <v/>
      </c>
      <c r="E246" s="50" t="str">
        <f t="shared" si="133"/>
        <v/>
      </c>
      <c r="F246" s="53" t="str">
        <f t="shared" si="134"/>
        <v/>
      </c>
      <c r="G246" s="51"/>
      <c r="H246" s="52" t="str">
        <f t="shared" si="129"/>
        <v/>
      </c>
      <c r="I246" s="53" t="str">
        <f t="shared" si="135"/>
        <v/>
      </c>
      <c r="J246" s="54" t="str">
        <f t="shared" si="136"/>
        <v/>
      </c>
      <c r="K246" s="49" t="str">
        <f t="shared" si="137"/>
        <v/>
      </c>
      <c r="L246" s="50" t="str">
        <f t="shared" si="138"/>
        <v/>
      </c>
      <c r="M246" s="53" t="str">
        <f t="shared" si="139"/>
        <v/>
      </c>
      <c r="N246" s="51"/>
      <c r="O246" s="52" t="str">
        <f t="shared" si="130"/>
        <v/>
      </c>
      <c r="P246" s="53" t="str">
        <f t="shared" si="140"/>
        <v/>
      </c>
      <c r="Q246" s="54" t="str">
        <f t="shared" si="141"/>
        <v/>
      </c>
      <c r="R246" s="49" t="str">
        <f t="shared" si="142"/>
        <v/>
      </c>
      <c r="S246" s="50" t="str">
        <f t="shared" si="143"/>
        <v/>
      </c>
      <c r="T246" s="53" t="str">
        <f t="shared" si="144"/>
        <v/>
      </c>
      <c r="U246" s="51"/>
      <c r="V246" s="52" t="str">
        <f t="shared" si="145"/>
        <v/>
      </c>
      <c r="W246" s="53" t="str">
        <f t="shared" si="146"/>
        <v/>
      </c>
      <c r="X246" s="54" t="str">
        <f t="shared" si="147"/>
        <v/>
      </c>
      <c r="Y246" s="49" t="str">
        <f t="shared" si="148"/>
        <v/>
      </c>
      <c r="Z246" s="50" t="str">
        <f t="shared" si="149"/>
        <v/>
      </c>
      <c r="AA246" s="53" t="str">
        <f t="shared" si="150"/>
        <v/>
      </c>
      <c r="AB246" s="53" t="str">
        <f t="shared" si="123"/>
        <v/>
      </c>
      <c r="AC246" s="53" t="str">
        <f t="shared" si="124"/>
        <v/>
      </c>
      <c r="AD246" s="47" t="str">
        <f t="shared" si="125"/>
        <v/>
      </c>
      <c r="AE246" s="53" t="str">
        <f t="shared" si="126"/>
        <v/>
      </c>
      <c r="AF246" s="53" t="str">
        <f t="shared" si="127"/>
        <v/>
      </c>
      <c r="AG246" s="71" t="str">
        <f t="shared" ca="1" si="151"/>
        <v/>
      </c>
      <c r="AH246" s="72" t="str">
        <f t="shared" ca="1" si="152"/>
        <v/>
      </c>
    </row>
    <row r="247" spans="1:34">
      <c r="A247" s="52" t="str">
        <f t="shared" si="128"/>
        <v/>
      </c>
      <c r="B247" s="53" t="str">
        <f t="shared" si="122"/>
        <v/>
      </c>
      <c r="C247" s="54" t="str">
        <f t="shared" si="131"/>
        <v/>
      </c>
      <c r="D247" s="49" t="str">
        <f t="shared" si="132"/>
        <v/>
      </c>
      <c r="E247" s="50" t="str">
        <f t="shared" si="133"/>
        <v/>
      </c>
      <c r="F247" s="53" t="str">
        <f t="shared" si="134"/>
        <v/>
      </c>
      <c r="G247" s="51"/>
      <c r="H247" s="52" t="str">
        <f t="shared" si="129"/>
        <v/>
      </c>
      <c r="I247" s="53" t="str">
        <f t="shared" si="135"/>
        <v/>
      </c>
      <c r="J247" s="54" t="str">
        <f t="shared" si="136"/>
        <v/>
      </c>
      <c r="K247" s="49" t="str">
        <f t="shared" si="137"/>
        <v/>
      </c>
      <c r="L247" s="50" t="str">
        <f t="shared" si="138"/>
        <v/>
      </c>
      <c r="M247" s="53" t="str">
        <f t="shared" si="139"/>
        <v/>
      </c>
      <c r="N247" s="51"/>
      <c r="O247" s="52" t="str">
        <f t="shared" si="130"/>
        <v/>
      </c>
      <c r="P247" s="53" t="str">
        <f t="shared" si="140"/>
        <v/>
      </c>
      <c r="Q247" s="54" t="str">
        <f t="shared" si="141"/>
        <v/>
      </c>
      <c r="R247" s="49" t="str">
        <f t="shared" si="142"/>
        <v/>
      </c>
      <c r="S247" s="50" t="str">
        <f t="shared" si="143"/>
        <v/>
      </c>
      <c r="T247" s="53" t="str">
        <f t="shared" si="144"/>
        <v/>
      </c>
      <c r="U247" s="51"/>
      <c r="V247" s="52" t="str">
        <f t="shared" si="145"/>
        <v/>
      </c>
      <c r="W247" s="53" t="str">
        <f t="shared" si="146"/>
        <v/>
      </c>
      <c r="X247" s="54" t="str">
        <f t="shared" si="147"/>
        <v/>
      </c>
      <c r="Y247" s="49" t="str">
        <f t="shared" si="148"/>
        <v/>
      </c>
      <c r="Z247" s="50" t="str">
        <f t="shared" si="149"/>
        <v/>
      </c>
      <c r="AA247" s="53" t="str">
        <f t="shared" si="150"/>
        <v/>
      </c>
      <c r="AB247" s="53" t="str">
        <f t="shared" si="123"/>
        <v/>
      </c>
      <c r="AC247" s="53" t="str">
        <f t="shared" si="124"/>
        <v/>
      </c>
      <c r="AD247" s="47" t="str">
        <f t="shared" si="125"/>
        <v/>
      </c>
      <c r="AE247" s="53" t="str">
        <f t="shared" si="126"/>
        <v/>
      </c>
      <c r="AF247" s="53" t="str">
        <f t="shared" si="127"/>
        <v/>
      </c>
      <c r="AG247" s="71" t="str">
        <f t="shared" ca="1" si="151"/>
        <v/>
      </c>
      <c r="AH247" s="72" t="str">
        <f t="shared" ca="1" si="152"/>
        <v/>
      </c>
    </row>
    <row r="248" spans="1:34">
      <c r="A248" s="52" t="str">
        <f t="shared" si="128"/>
        <v/>
      </c>
      <c r="B248" s="53" t="str">
        <f t="shared" si="122"/>
        <v/>
      </c>
      <c r="C248" s="54" t="str">
        <f t="shared" si="131"/>
        <v/>
      </c>
      <c r="D248" s="49" t="str">
        <f t="shared" si="132"/>
        <v/>
      </c>
      <c r="E248" s="50" t="str">
        <f t="shared" si="133"/>
        <v/>
      </c>
      <c r="F248" s="53" t="str">
        <f t="shared" si="134"/>
        <v/>
      </c>
      <c r="G248" s="51"/>
      <c r="H248" s="52" t="str">
        <f t="shared" si="129"/>
        <v/>
      </c>
      <c r="I248" s="53" t="str">
        <f t="shared" si="135"/>
        <v/>
      </c>
      <c r="J248" s="54" t="str">
        <f t="shared" si="136"/>
        <v/>
      </c>
      <c r="K248" s="49" t="str">
        <f t="shared" si="137"/>
        <v/>
      </c>
      <c r="L248" s="50" t="str">
        <f t="shared" si="138"/>
        <v/>
      </c>
      <c r="M248" s="53" t="str">
        <f t="shared" si="139"/>
        <v/>
      </c>
      <c r="N248" s="51"/>
      <c r="O248" s="52" t="str">
        <f t="shared" si="130"/>
        <v/>
      </c>
      <c r="P248" s="53" t="str">
        <f t="shared" si="140"/>
        <v/>
      </c>
      <c r="Q248" s="54" t="str">
        <f t="shared" si="141"/>
        <v/>
      </c>
      <c r="R248" s="49" t="str">
        <f t="shared" si="142"/>
        <v/>
      </c>
      <c r="S248" s="50" t="str">
        <f t="shared" si="143"/>
        <v/>
      </c>
      <c r="T248" s="53" t="str">
        <f t="shared" si="144"/>
        <v/>
      </c>
      <c r="U248" s="51"/>
      <c r="V248" s="52" t="str">
        <f t="shared" si="145"/>
        <v/>
      </c>
      <c r="W248" s="53" t="str">
        <f t="shared" si="146"/>
        <v/>
      </c>
      <c r="X248" s="54" t="str">
        <f t="shared" si="147"/>
        <v/>
      </c>
      <c r="Y248" s="49" t="str">
        <f t="shared" si="148"/>
        <v/>
      </c>
      <c r="Z248" s="50" t="str">
        <f t="shared" si="149"/>
        <v/>
      </c>
      <c r="AA248" s="53" t="str">
        <f t="shared" si="150"/>
        <v/>
      </c>
      <c r="AB248" s="53" t="str">
        <f t="shared" si="123"/>
        <v/>
      </c>
      <c r="AC248" s="53" t="str">
        <f t="shared" si="124"/>
        <v/>
      </c>
      <c r="AD248" s="47" t="str">
        <f t="shared" si="125"/>
        <v/>
      </c>
      <c r="AE248" s="53" t="str">
        <f t="shared" si="126"/>
        <v/>
      </c>
      <c r="AF248" s="53" t="str">
        <f t="shared" si="127"/>
        <v/>
      </c>
      <c r="AG248" s="71" t="str">
        <f t="shared" ca="1" si="151"/>
        <v/>
      </c>
      <c r="AH248" s="72" t="str">
        <f t="shared" ca="1" si="152"/>
        <v/>
      </c>
    </row>
    <row r="249" spans="1:34">
      <c r="A249" s="52" t="str">
        <f t="shared" si="128"/>
        <v/>
      </c>
      <c r="B249" s="53" t="str">
        <f t="shared" si="122"/>
        <v/>
      </c>
      <c r="C249" s="54" t="str">
        <f t="shared" si="131"/>
        <v/>
      </c>
      <c r="D249" s="49" t="str">
        <f t="shared" si="132"/>
        <v/>
      </c>
      <c r="E249" s="50" t="str">
        <f t="shared" si="133"/>
        <v/>
      </c>
      <c r="F249" s="53" t="str">
        <f t="shared" si="134"/>
        <v/>
      </c>
      <c r="G249" s="51"/>
      <c r="H249" s="52" t="str">
        <f t="shared" si="129"/>
        <v/>
      </c>
      <c r="I249" s="53" t="str">
        <f t="shared" si="135"/>
        <v/>
      </c>
      <c r="J249" s="54" t="str">
        <f t="shared" si="136"/>
        <v/>
      </c>
      <c r="K249" s="49" t="str">
        <f t="shared" si="137"/>
        <v/>
      </c>
      <c r="L249" s="50" t="str">
        <f t="shared" si="138"/>
        <v/>
      </c>
      <c r="M249" s="53" t="str">
        <f t="shared" si="139"/>
        <v/>
      </c>
      <c r="N249" s="51"/>
      <c r="O249" s="52" t="str">
        <f t="shared" si="130"/>
        <v/>
      </c>
      <c r="P249" s="53" t="str">
        <f t="shared" si="140"/>
        <v/>
      </c>
      <c r="Q249" s="54" t="str">
        <f t="shared" si="141"/>
        <v/>
      </c>
      <c r="R249" s="49" t="str">
        <f t="shared" si="142"/>
        <v/>
      </c>
      <c r="S249" s="50" t="str">
        <f t="shared" si="143"/>
        <v/>
      </c>
      <c r="T249" s="53" t="str">
        <f t="shared" si="144"/>
        <v/>
      </c>
      <c r="U249" s="51"/>
      <c r="V249" s="52" t="str">
        <f t="shared" si="145"/>
        <v/>
      </c>
      <c r="W249" s="53" t="str">
        <f t="shared" si="146"/>
        <v/>
      </c>
      <c r="X249" s="54" t="str">
        <f t="shared" si="147"/>
        <v/>
      </c>
      <c r="Y249" s="49" t="str">
        <f t="shared" si="148"/>
        <v/>
      </c>
      <c r="Z249" s="50" t="str">
        <f t="shared" si="149"/>
        <v/>
      </c>
      <c r="AA249" s="53" t="str">
        <f t="shared" si="150"/>
        <v/>
      </c>
      <c r="AB249" s="53" t="str">
        <f t="shared" si="123"/>
        <v/>
      </c>
      <c r="AC249" s="53" t="str">
        <f t="shared" si="124"/>
        <v/>
      </c>
      <c r="AD249" s="47" t="str">
        <f t="shared" si="125"/>
        <v/>
      </c>
      <c r="AE249" s="53" t="str">
        <f t="shared" si="126"/>
        <v/>
      </c>
      <c r="AF249" s="53" t="str">
        <f t="shared" si="127"/>
        <v/>
      </c>
      <c r="AG249" s="71" t="str">
        <f t="shared" ca="1" si="151"/>
        <v/>
      </c>
      <c r="AH249" s="72" t="str">
        <f t="shared" ca="1" si="152"/>
        <v/>
      </c>
    </row>
    <row r="250" spans="1:34">
      <c r="A250" s="52" t="str">
        <f t="shared" si="128"/>
        <v/>
      </c>
      <c r="B250" s="53" t="str">
        <f t="shared" si="122"/>
        <v/>
      </c>
      <c r="C250" s="54" t="str">
        <f t="shared" si="131"/>
        <v/>
      </c>
      <c r="D250" s="49" t="str">
        <f t="shared" si="132"/>
        <v/>
      </c>
      <c r="E250" s="50" t="str">
        <f t="shared" si="133"/>
        <v/>
      </c>
      <c r="F250" s="53" t="str">
        <f t="shared" si="134"/>
        <v/>
      </c>
      <c r="G250" s="51"/>
      <c r="H250" s="52" t="str">
        <f t="shared" si="129"/>
        <v/>
      </c>
      <c r="I250" s="53" t="str">
        <f t="shared" si="135"/>
        <v/>
      </c>
      <c r="J250" s="54" t="str">
        <f t="shared" si="136"/>
        <v/>
      </c>
      <c r="K250" s="49" t="str">
        <f t="shared" si="137"/>
        <v/>
      </c>
      <c r="L250" s="50" t="str">
        <f t="shared" si="138"/>
        <v/>
      </c>
      <c r="M250" s="53" t="str">
        <f t="shared" si="139"/>
        <v/>
      </c>
      <c r="N250" s="51"/>
      <c r="O250" s="52" t="str">
        <f t="shared" si="130"/>
        <v/>
      </c>
      <c r="P250" s="53" t="str">
        <f t="shared" si="140"/>
        <v/>
      </c>
      <c r="Q250" s="54" t="str">
        <f t="shared" si="141"/>
        <v/>
      </c>
      <c r="R250" s="49" t="str">
        <f t="shared" si="142"/>
        <v/>
      </c>
      <c r="S250" s="50" t="str">
        <f t="shared" si="143"/>
        <v/>
      </c>
      <c r="T250" s="53" t="str">
        <f t="shared" si="144"/>
        <v/>
      </c>
      <c r="U250" s="51"/>
      <c r="V250" s="52" t="str">
        <f t="shared" si="145"/>
        <v/>
      </c>
      <c r="W250" s="53" t="str">
        <f t="shared" si="146"/>
        <v/>
      </c>
      <c r="X250" s="54" t="str">
        <f t="shared" si="147"/>
        <v/>
      </c>
      <c r="Y250" s="49" t="str">
        <f t="shared" si="148"/>
        <v/>
      </c>
      <c r="Z250" s="50" t="str">
        <f t="shared" si="149"/>
        <v/>
      </c>
      <c r="AA250" s="53" t="str">
        <f t="shared" si="150"/>
        <v/>
      </c>
      <c r="AB250" s="53" t="str">
        <f t="shared" si="123"/>
        <v/>
      </c>
      <c r="AC250" s="53" t="str">
        <f t="shared" si="124"/>
        <v/>
      </c>
      <c r="AD250" s="47" t="str">
        <f t="shared" si="125"/>
        <v/>
      </c>
      <c r="AE250" s="53" t="str">
        <f t="shared" si="126"/>
        <v/>
      </c>
      <c r="AF250" s="53" t="str">
        <f t="shared" si="127"/>
        <v/>
      </c>
      <c r="AG250" s="71" t="str">
        <f t="shared" ca="1" si="151"/>
        <v/>
      </c>
      <c r="AH250" s="72" t="str">
        <f t="shared" ca="1" si="152"/>
        <v/>
      </c>
    </row>
    <row r="251" spans="1:34">
      <c r="A251" s="52" t="str">
        <f t="shared" si="128"/>
        <v/>
      </c>
      <c r="B251" s="53" t="str">
        <f t="shared" si="122"/>
        <v/>
      </c>
      <c r="C251" s="54" t="str">
        <f t="shared" si="131"/>
        <v/>
      </c>
      <c r="D251" s="49" t="str">
        <f t="shared" si="132"/>
        <v/>
      </c>
      <c r="E251" s="50" t="str">
        <f t="shared" si="133"/>
        <v/>
      </c>
      <c r="F251" s="53" t="str">
        <f t="shared" si="134"/>
        <v/>
      </c>
      <c r="G251" s="51"/>
      <c r="H251" s="52" t="str">
        <f t="shared" si="129"/>
        <v/>
      </c>
      <c r="I251" s="53" t="str">
        <f t="shared" si="135"/>
        <v/>
      </c>
      <c r="J251" s="54" t="str">
        <f t="shared" si="136"/>
        <v/>
      </c>
      <c r="K251" s="49" t="str">
        <f t="shared" si="137"/>
        <v/>
      </c>
      <c r="L251" s="50" t="str">
        <f t="shared" si="138"/>
        <v/>
      </c>
      <c r="M251" s="53" t="str">
        <f t="shared" si="139"/>
        <v/>
      </c>
      <c r="N251" s="51"/>
      <c r="O251" s="52" t="str">
        <f t="shared" si="130"/>
        <v/>
      </c>
      <c r="P251" s="53" t="str">
        <f t="shared" si="140"/>
        <v/>
      </c>
      <c r="Q251" s="54" t="str">
        <f t="shared" si="141"/>
        <v/>
      </c>
      <c r="R251" s="49" t="str">
        <f t="shared" si="142"/>
        <v/>
      </c>
      <c r="S251" s="50" t="str">
        <f t="shared" si="143"/>
        <v/>
      </c>
      <c r="T251" s="53" t="str">
        <f t="shared" si="144"/>
        <v/>
      </c>
      <c r="U251" s="51"/>
      <c r="V251" s="52" t="str">
        <f t="shared" si="145"/>
        <v/>
      </c>
      <c r="W251" s="53" t="str">
        <f t="shared" si="146"/>
        <v/>
      </c>
      <c r="X251" s="54" t="str">
        <f t="shared" si="147"/>
        <v/>
      </c>
      <c r="Y251" s="49" t="str">
        <f t="shared" si="148"/>
        <v/>
      </c>
      <c r="Z251" s="50" t="str">
        <f t="shared" si="149"/>
        <v/>
      </c>
      <c r="AA251" s="53" t="str">
        <f t="shared" si="150"/>
        <v/>
      </c>
      <c r="AB251" s="53" t="str">
        <f t="shared" si="123"/>
        <v/>
      </c>
      <c r="AC251" s="53" t="str">
        <f t="shared" si="124"/>
        <v/>
      </c>
      <c r="AD251" s="47" t="str">
        <f t="shared" si="125"/>
        <v/>
      </c>
      <c r="AE251" s="53" t="str">
        <f t="shared" si="126"/>
        <v/>
      </c>
      <c r="AF251" s="53" t="str">
        <f t="shared" si="127"/>
        <v/>
      </c>
      <c r="AG251" s="71" t="str">
        <f t="shared" ca="1" si="151"/>
        <v/>
      </c>
      <c r="AH251" s="72" t="str">
        <f t="shared" ca="1" si="152"/>
        <v/>
      </c>
    </row>
    <row r="252" spans="1:34">
      <c r="A252" s="52" t="str">
        <f t="shared" si="128"/>
        <v/>
      </c>
      <c r="B252" s="53" t="str">
        <f t="shared" si="122"/>
        <v/>
      </c>
      <c r="C252" s="54" t="str">
        <f t="shared" si="131"/>
        <v/>
      </c>
      <c r="D252" s="49" t="str">
        <f t="shared" si="132"/>
        <v/>
      </c>
      <c r="E252" s="50" t="str">
        <f t="shared" si="133"/>
        <v/>
      </c>
      <c r="F252" s="53" t="str">
        <f t="shared" si="134"/>
        <v/>
      </c>
      <c r="G252" s="51"/>
      <c r="H252" s="52" t="str">
        <f t="shared" si="129"/>
        <v/>
      </c>
      <c r="I252" s="53" t="str">
        <f t="shared" si="135"/>
        <v/>
      </c>
      <c r="J252" s="54" t="str">
        <f t="shared" si="136"/>
        <v/>
      </c>
      <c r="K252" s="49" t="str">
        <f t="shared" si="137"/>
        <v/>
      </c>
      <c r="L252" s="50" t="str">
        <f t="shared" si="138"/>
        <v/>
      </c>
      <c r="M252" s="53" t="str">
        <f t="shared" si="139"/>
        <v/>
      </c>
      <c r="N252" s="51"/>
      <c r="O252" s="52" t="str">
        <f t="shared" si="130"/>
        <v/>
      </c>
      <c r="P252" s="53" t="str">
        <f t="shared" si="140"/>
        <v/>
      </c>
      <c r="Q252" s="54" t="str">
        <f t="shared" si="141"/>
        <v/>
      </c>
      <c r="R252" s="49" t="str">
        <f t="shared" si="142"/>
        <v/>
      </c>
      <c r="S252" s="50" t="str">
        <f t="shared" si="143"/>
        <v/>
      </c>
      <c r="T252" s="53" t="str">
        <f t="shared" si="144"/>
        <v/>
      </c>
      <c r="U252" s="51"/>
      <c r="V252" s="52" t="str">
        <f t="shared" si="145"/>
        <v/>
      </c>
      <c r="W252" s="53" t="str">
        <f t="shared" si="146"/>
        <v/>
      </c>
      <c r="X252" s="54" t="str">
        <f t="shared" si="147"/>
        <v/>
      </c>
      <c r="Y252" s="49" t="str">
        <f t="shared" si="148"/>
        <v/>
      </c>
      <c r="Z252" s="50" t="str">
        <f t="shared" si="149"/>
        <v/>
      </c>
      <c r="AA252" s="53" t="str">
        <f t="shared" si="150"/>
        <v/>
      </c>
      <c r="AB252" s="53" t="str">
        <f t="shared" si="123"/>
        <v/>
      </c>
      <c r="AC252" s="53" t="str">
        <f t="shared" si="124"/>
        <v/>
      </c>
      <c r="AD252" s="47" t="str">
        <f t="shared" si="125"/>
        <v/>
      </c>
      <c r="AE252" s="53" t="str">
        <f t="shared" si="126"/>
        <v/>
      </c>
      <c r="AF252" s="53" t="str">
        <f t="shared" si="127"/>
        <v/>
      </c>
      <c r="AG252" s="71" t="str">
        <f t="shared" ca="1" si="151"/>
        <v/>
      </c>
      <c r="AH252" s="72" t="str">
        <f t="shared" ca="1" si="152"/>
        <v/>
      </c>
    </row>
    <row r="253" spans="1:34">
      <c r="A253" s="52" t="str">
        <f t="shared" si="128"/>
        <v/>
      </c>
      <c r="B253" s="53" t="str">
        <f t="shared" si="122"/>
        <v/>
      </c>
      <c r="C253" s="54" t="str">
        <f t="shared" si="131"/>
        <v/>
      </c>
      <c r="D253" s="49" t="str">
        <f t="shared" si="132"/>
        <v/>
      </c>
      <c r="E253" s="50" t="str">
        <f t="shared" si="133"/>
        <v/>
      </c>
      <c r="F253" s="53" t="str">
        <f t="shared" si="134"/>
        <v/>
      </c>
      <c r="G253" s="51"/>
      <c r="H253" s="52" t="str">
        <f t="shared" si="129"/>
        <v/>
      </c>
      <c r="I253" s="53" t="str">
        <f t="shared" si="135"/>
        <v/>
      </c>
      <c r="J253" s="54" t="str">
        <f t="shared" si="136"/>
        <v/>
      </c>
      <c r="K253" s="49" t="str">
        <f t="shared" si="137"/>
        <v/>
      </c>
      <c r="L253" s="50" t="str">
        <f t="shared" si="138"/>
        <v/>
      </c>
      <c r="M253" s="53" t="str">
        <f t="shared" si="139"/>
        <v/>
      </c>
      <c r="N253" s="51"/>
      <c r="O253" s="52" t="str">
        <f t="shared" si="130"/>
        <v/>
      </c>
      <c r="P253" s="53" t="str">
        <f t="shared" si="140"/>
        <v/>
      </c>
      <c r="Q253" s="54" t="str">
        <f t="shared" si="141"/>
        <v/>
      </c>
      <c r="R253" s="49" t="str">
        <f t="shared" si="142"/>
        <v/>
      </c>
      <c r="S253" s="50" t="str">
        <f t="shared" si="143"/>
        <v/>
      </c>
      <c r="T253" s="53" t="str">
        <f t="shared" si="144"/>
        <v/>
      </c>
      <c r="U253" s="51"/>
      <c r="V253" s="52" t="str">
        <f t="shared" si="145"/>
        <v/>
      </c>
      <c r="W253" s="53" t="str">
        <f t="shared" si="146"/>
        <v/>
      </c>
      <c r="X253" s="54" t="str">
        <f t="shared" si="147"/>
        <v/>
      </c>
      <c r="Y253" s="49" t="str">
        <f t="shared" si="148"/>
        <v/>
      </c>
      <c r="Z253" s="50" t="str">
        <f t="shared" si="149"/>
        <v/>
      </c>
      <c r="AA253" s="53" t="str">
        <f t="shared" si="150"/>
        <v/>
      </c>
      <c r="AB253" s="53" t="str">
        <f t="shared" si="123"/>
        <v/>
      </c>
      <c r="AC253" s="53" t="str">
        <f t="shared" si="124"/>
        <v/>
      </c>
      <c r="AD253" s="47" t="str">
        <f t="shared" si="125"/>
        <v/>
      </c>
      <c r="AE253" s="53" t="str">
        <f t="shared" si="126"/>
        <v/>
      </c>
      <c r="AF253" s="53" t="str">
        <f t="shared" si="127"/>
        <v/>
      </c>
      <c r="AG253" s="71" t="str">
        <f t="shared" ca="1" si="151"/>
        <v/>
      </c>
      <c r="AH253" s="72" t="str">
        <f t="shared" ca="1" si="152"/>
        <v/>
      </c>
    </row>
    <row r="254" spans="1:34">
      <c r="A254" s="52" t="str">
        <f t="shared" si="128"/>
        <v/>
      </c>
      <c r="B254" s="53" t="str">
        <f t="shared" si="122"/>
        <v/>
      </c>
      <c r="C254" s="54" t="str">
        <f t="shared" si="131"/>
        <v/>
      </c>
      <c r="D254" s="49" t="str">
        <f t="shared" si="132"/>
        <v/>
      </c>
      <c r="E254" s="50" t="str">
        <f t="shared" si="133"/>
        <v/>
      </c>
      <c r="F254" s="53" t="str">
        <f t="shared" si="134"/>
        <v/>
      </c>
      <c r="G254" s="51"/>
      <c r="H254" s="52" t="str">
        <f t="shared" si="129"/>
        <v/>
      </c>
      <c r="I254" s="53" t="str">
        <f t="shared" si="135"/>
        <v/>
      </c>
      <c r="J254" s="54" t="str">
        <f t="shared" si="136"/>
        <v/>
      </c>
      <c r="K254" s="49" t="str">
        <f t="shared" si="137"/>
        <v/>
      </c>
      <c r="L254" s="50" t="str">
        <f t="shared" si="138"/>
        <v/>
      </c>
      <c r="M254" s="53" t="str">
        <f t="shared" si="139"/>
        <v/>
      </c>
      <c r="N254" s="51"/>
      <c r="O254" s="52" t="str">
        <f t="shared" si="130"/>
        <v/>
      </c>
      <c r="P254" s="53" t="str">
        <f t="shared" si="140"/>
        <v/>
      </c>
      <c r="Q254" s="54" t="str">
        <f t="shared" si="141"/>
        <v/>
      </c>
      <c r="R254" s="49" t="str">
        <f t="shared" si="142"/>
        <v/>
      </c>
      <c r="S254" s="50" t="str">
        <f t="shared" si="143"/>
        <v/>
      </c>
      <c r="T254" s="53" t="str">
        <f t="shared" si="144"/>
        <v/>
      </c>
      <c r="U254" s="51"/>
      <c r="V254" s="52" t="str">
        <f t="shared" si="145"/>
        <v/>
      </c>
      <c r="W254" s="53" t="str">
        <f t="shared" si="146"/>
        <v/>
      </c>
      <c r="X254" s="54" t="str">
        <f t="shared" si="147"/>
        <v/>
      </c>
      <c r="Y254" s="49" t="str">
        <f t="shared" si="148"/>
        <v/>
      </c>
      <c r="Z254" s="50" t="str">
        <f t="shared" si="149"/>
        <v/>
      </c>
      <c r="AA254" s="53" t="str">
        <f t="shared" si="150"/>
        <v/>
      </c>
      <c r="AB254" s="53" t="str">
        <f t="shared" si="123"/>
        <v/>
      </c>
      <c r="AC254" s="53" t="str">
        <f t="shared" si="124"/>
        <v/>
      </c>
      <c r="AD254" s="47" t="str">
        <f t="shared" si="125"/>
        <v/>
      </c>
      <c r="AE254" s="53" t="str">
        <f t="shared" si="126"/>
        <v/>
      </c>
      <c r="AF254" s="53" t="str">
        <f t="shared" si="127"/>
        <v/>
      </c>
      <c r="AG254" s="71" t="str">
        <f t="shared" ca="1" si="151"/>
        <v/>
      </c>
      <c r="AH254" s="72" t="str">
        <f t="shared" ca="1" si="152"/>
        <v/>
      </c>
    </row>
    <row r="255" spans="1:34">
      <c r="A255" s="52" t="str">
        <f t="shared" si="128"/>
        <v/>
      </c>
      <c r="B255" s="53" t="str">
        <f t="shared" si="122"/>
        <v/>
      </c>
      <c r="C255" s="54" t="str">
        <f t="shared" si="131"/>
        <v/>
      </c>
      <c r="D255" s="49" t="str">
        <f t="shared" si="132"/>
        <v/>
      </c>
      <c r="E255" s="50" t="str">
        <f t="shared" si="133"/>
        <v/>
      </c>
      <c r="F255" s="53" t="str">
        <f t="shared" si="134"/>
        <v/>
      </c>
      <c r="G255" s="51"/>
      <c r="H255" s="52" t="str">
        <f t="shared" si="129"/>
        <v/>
      </c>
      <c r="I255" s="53" t="str">
        <f t="shared" si="135"/>
        <v/>
      </c>
      <c r="J255" s="54" t="str">
        <f t="shared" si="136"/>
        <v/>
      </c>
      <c r="K255" s="49" t="str">
        <f t="shared" si="137"/>
        <v/>
      </c>
      <c r="L255" s="50" t="str">
        <f t="shared" si="138"/>
        <v/>
      </c>
      <c r="M255" s="53" t="str">
        <f t="shared" si="139"/>
        <v/>
      </c>
      <c r="N255" s="51"/>
      <c r="O255" s="52" t="str">
        <f t="shared" si="130"/>
        <v/>
      </c>
      <c r="P255" s="53" t="str">
        <f t="shared" si="140"/>
        <v/>
      </c>
      <c r="Q255" s="54" t="str">
        <f t="shared" si="141"/>
        <v/>
      </c>
      <c r="R255" s="49" t="str">
        <f t="shared" si="142"/>
        <v/>
      </c>
      <c r="S255" s="50" t="str">
        <f t="shared" si="143"/>
        <v/>
      </c>
      <c r="T255" s="53" t="str">
        <f t="shared" si="144"/>
        <v/>
      </c>
      <c r="U255" s="51"/>
      <c r="V255" s="52" t="str">
        <f t="shared" si="145"/>
        <v/>
      </c>
      <c r="W255" s="53" t="str">
        <f t="shared" si="146"/>
        <v/>
      </c>
      <c r="X255" s="54" t="str">
        <f t="shared" si="147"/>
        <v/>
      </c>
      <c r="Y255" s="49" t="str">
        <f t="shared" si="148"/>
        <v/>
      </c>
      <c r="Z255" s="50" t="str">
        <f t="shared" si="149"/>
        <v/>
      </c>
      <c r="AA255" s="53" t="str">
        <f t="shared" si="150"/>
        <v/>
      </c>
      <c r="AB255" s="53" t="str">
        <f t="shared" si="123"/>
        <v/>
      </c>
      <c r="AC255" s="53" t="str">
        <f t="shared" si="124"/>
        <v/>
      </c>
      <c r="AD255" s="47" t="str">
        <f t="shared" si="125"/>
        <v/>
      </c>
      <c r="AE255" s="53" t="str">
        <f t="shared" si="126"/>
        <v/>
      </c>
      <c r="AF255" s="53" t="str">
        <f t="shared" si="127"/>
        <v/>
      </c>
      <c r="AG255" s="71" t="str">
        <f t="shared" ca="1" si="151"/>
        <v/>
      </c>
      <c r="AH255" s="72" t="str">
        <f t="shared" ca="1" si="152"/>
        <v/>
      </c>
    </row>
    <row r="256" spans="1:34">
      <c r="A256" s="52" t="str">
        <f t="shared" si="128"/>
        <v/>
      </c>
      <c r="B256" s="53" t="str">
        <f t="shared" si="122"/>
        <v/>
      </c>
      <c r="C256" s="54" t="str">
        <f t="shared" si="131"/>
        <v/>
      </c>
      <c r="D256" s="49" t="str">
        <f t="shared" si="132"/>
        <v/>
      </c>
      <c r="E256" s="50" t="str">
        <f t="shared" si="133"/>
        <v/>
      </c>
      <c r="F256" s="53" t="str">
        <f t="shared" si="134"/>
        <v/>
      </c>
      <c r="G256" s="51"/>
      <c r="H256" s="52" t="str">
        <f t="shared" si="129"/>
        <v/>
      </c>
      <c r="I256" s="53" t="str">
        <f t="shared" si="135"/>
        <v/>
      </c>
      <c r="J256" s="54" t="str">
        <f t="shared" si="136"/>
        <v/>
      </c>
      <c r="K256" s="49" t="str">
        <f t="shared" si="137"/>
        <v/>
      </c>
      <c r="L256" s="50" t="str">
        <f t="shared" si="138"/>
        <v/>
      </c>
      <c r="M256" s="53" t="str">
        <f t="shared" si="139"/>
        <v/>
      </c>
      <c r="N256" s="51"/>
      <c r="O256" s="52" t="str">
        <f t="shared" si="130"/>
        <v/>
      </c>
      <c r="P256" s="53" t="str">
        <f t="shared" si="140"/>
        <v/>
      </c>
      <c r="Q256" s="54" t="str">
        <f t="shared" si="141"/>
        <v/>
      </c>
      <c r="R256" s="49" t="str">
        <f t="shared" si="142"/>
        <v/>
      </c>
      <c r="S256" s="50" t="str">
        <f t="shared" si="143"/>
        <v/>
      </c>
      <c r="T256" s="53" t="str">
        <f t="shared" si="144"/>
        <v/>
      </c>
      <c r="U256" s="51"/>
      <c r="V256" s="52" t="str">
        <f t="shared" si="145"/>
        <v/>
      </c>
      <c r="W256" s="53" t="str">
        <f t="shared" si="146"/>
        <v/>
      </c>
      <c r="X256" s="54" t="str">
        <f t="shared" si="147"/>
        <v/>
      </c>
      <c r="Y256" s="49" t="str">
        <f t="shared" si="148"/>
        <v/>
      </c>
      <c r="Z256" s="50" t="str">
        <f t="shared" si="149"/>
        <v/>
      </c>
      <c r="AA256" s="53" t="str">
        <f t="shared" si="150"/>
        <v/>
      </c>
      <c r="AB256" s="53" t="str">
        <f t="shared" si="123"/>
        <v/>
      </c>
      <c r="AC256" s="53" t="str">
        <f t="shared" si="124"/>
        <v/>
      </c>
      <c r="AD256" s="47" t="str">
        <f t="shared" si="125"/>
        <v/>
      </c>
      <c r="AE256" s="53" t="str">
        <f t="shared" si="126"/>
        <v/>
      </c>
      <c r="AF256" s="53" t="str">
        <f t="shared" si="127"/>
        <v/>
      </c>
      <c r="AG256" s="71" t="str">
        <f t="shared" ca="1" si="151"/>
        <v/>
      </c>
      <c r="AH256" s="72" t="str">
        <f t="shared" ca="1" si="152"/>
        <v/>
      </c>
    </row>
    <row r="257" spans="1:34">
      <c r="A257" s="52" t="str">
        <f t="shared" si="128"/>
        <v/>
      </c>
      <c r="B257" s="53" t="str">
        <f t="shared" si="122"/>
        <v/>
      </c>
      <c r="C257" s="54" t="str">
        <f t="shared" si="131"/>
        <v/>
      </c>
      <c r="D257" s="49" t="str">
        <f t="shared" si="132"/>
        <v/>
      </c>
      <c r="E257" s="50" t="str">
        <f t="shared" si="133"/>
        <v/>
      </c>
      <c r="F257" s="53" t="str">
        <f t="shared" si="134"/>
        <v/>
      </c>
      <c r="G257" s="51"/>
      <c r="H257" s="52" t="str">
        <f t="shared" si="129"/>
        <v/>
      </c>
      <c r="I257" s="53" t="str">
        <f t="shared" si="135"/>
        <v/>
      </c>
      <c r="J257" s="54" t="str">
        <f t="shared" si="136"/>
        <v/>
      </c>
      <c r="K257" s="49" t="str">
        <f t="shared" si="137"/>
        <v/>
      </c>
      <c r="L257" s="50" t="str">
        <f t="shared" si="138"/>
        <v/>
      </c>
      <c r="M257" s="53" t="str">
        <f t="shared" si="139"/>
        <v/>
      </c>
      <c r="N257" s="51"/>
      <c r="O257" s="52" t="str">
        <f t="shared" si="130"/>
        <v/>
      </c>
      <c r="P257" s="53" t="str">
        <f t="shared" si="140"/>
        <v/>
      </c>
      <c r="Q257" s="54" t="str">
        <f t="shared" si="141"/>
        <v/>
      </c>
      <c r="R257" s="49" t="str">
        <f t="shared" si="142"/>
        <v/>
      </c>
      <c r="S257" s="50" t="str">
        <f t="shared" si="143"/>
        <v/>
      </c>
      <c r="T257" s="53" t="str">
        <f t="shared" si="144"/>
        <v/>
      </c>
      <c r="U257" s="51"/>
      <c r="V257" s="52" t="str">
        <f t="shared" si="145"/>
        <v/>
      </c>
      <c r="W257" s="53" t="str">
        <f t="shared" si="146"/>
        <v/>
      </c>
      <c r="X257" s="54" t="str">
        <f t="shared" si="147"/>
        <v/>
      </c>
      <c r="Y257" s="49" t="str">
        <f t="shared" si="148"/>
        <v/>
      </c>
      <c r="Z257" s="50" t="str">
        <f t="shared" si="149"/>
        <v/>
      </c>
      <c r="AA257" s="53" t="str">
        <f t="shared" si="150"/>
        <v/>
      </c>
      <c r="AB257" s="53" t="str">
        <f t="shared" si="123"/>
        <v/>
      </c>
      <c r="AC257" s="53" t="str">
        <f t="shared" si="124"/>
        <v/>
      </c>
      <c r="AD257" s="47" t="str">
        <f t="shared" si="125"/>
        <v/>
      </c>
      <c r="AE257" s="53" t="str">
        <f t="shared" si="126"/>
        <v/>
      </c>
      <c r="AF257" s="53" t="str">
        <f t="shared" si="127"/>
        <v/>
      </c>
      <c r="AG257" s="71" t="str">
        <f t="shared" ca="1" si="151"/>
        <v/>
      </c>
      <c r="AH257" s="72" t="str">
        <f t="shared" ca="1" si="152"/>
        <v/>
      </c>
    </row>
    <row r="258" spans="1:34">
      <c r="A258" s="52" t="str">
        <f t="shared" si="128"/>
        <v/>
      </c>
      <c r="B258" s="53" t="str">
        <f t="shared" ref="B258:B321" si="153">IF(ISNUMBER($A258),VLOOKUP($A258,DL,2,0),"")</f>
        <v/>
      </c>
      <c r="C258" s="54" t="str">
        <f t="shared" si="131"/>
        <v/>
      </c>
      <c r="D258" s="49" t="str">
        <f t="shared" si="132"/>
        <v/>
      </c>
      <c r="E258" s="50" t="str">
        <f t="shared" si="133"/>
        <v/>
      </c>
      <c r="F258" s="53" t="str">
        <f t="shared" si="134"/>
        <v/>
      </c>
      <c r="G258" s="51"/>
      <c r="H258" s="52" t="str">
        <f t="shared" si="129"/>
        <v/>
      </c>
      <c r="I258" s="53" t="str">
        <f t="shared" si="135"/>
        <v/>
      </c>
      <c r="J258" s="54" t="str">
        <f t="shared" si="136"/>
        <v/>
      </c>
      <c r="K258" s="49" t="str">
        <f t="shared" si="137"/>
        <v/>
      </c>
      <c r="L258" s="50" t="str">
        <f t="shared" si="138"/>
        <v/>
      </c>
      <c r="M258" s="53" t="str">
        <f t="shared" si="139"/>
        <v/>
      </c>
      <c r="N258" s="51"/>
      <c r="O258" s="52" t="str">
        <f t="shared" si="130"/>
        <v/>
      </c>
      <c r="P258" s="53" t="str">
        <f t="shared" si="140"/>
        <v/>
      </c>
      <c r="Q258" s="54" t="str">
        <f t="shared" si="141"/>
        <v/>
      </c>
      <c r="R258" s="49" t="str">
        <f t="shared" si="142"/>
        <v/>
      </c>
      <c r="S258" s="50" t="str">
        <f t="shared" si="143"/>
        <v/>
      </c>
      <c r="T258" s="53" t="str">
        <f t="shared" si="144"/>
        <v/>
      </c>
      <c r="U258" s="51"/>
      <c r="V258" s="52" t="str">
        <f t="shared" si="145"/>
        <v/>
      </c>
      <c r="W258" s="53" t="str">
        <f t="shared" si="146"/>
        <v/>
      </c>
      <c r="X258" s="54" t="str">
        <f t="shared" si="147"/>
        <v/>
      </c>
      <c r="Y258" s="49" t="str">
        <f t="shared" si="148"/>
        <v/>
      </c>
      <c r="Z258" s="50" t="str">
        <f t="shared" si="149"/>
        <v/>
      </c>
      <c r="AA258" s="53" t="str">
        <f t="shared" si="150"/>
        <v/>
      </c>
      <c r="AB258" s="53" t="str">
        <f t="shared" ref="AB258:AB321" si="154">IF(ISNUMBER($A258),KVBP,"")</f>
        <v/>
      </c>
      <c r="AC258" s="53" t="str">
        <f t="shared" ref="AC258:AC321" si="155">IF(ISNUMBER($A258),XPTT,"")</f>
        <v/>
      </c>
      <c r="AD258" s="47" t="str">
        <f t="shared" ref="AD258:AD321" si="156">IF(ISNUMBER($A258),XPTT_H,"")</f>
        <v/>
      </c>
      <c r="AE258" s="53" t="str">
        <f t="shared" ref="AE258:AE321" si="157">IF(ISNUMBER($A258),HTT,"")</f>
        <v/>
      </c>
      <c r="AF258" s="53" t="str">
        <f t="shared" ref="AF258:AF321" si="158">IF(ISNUMBER($A258),Nky,"")</f>
        <v/>
      </c>
      <c r="AG258" s="71" t="str">
        <f t="shared" ca="1" si="151"/>
        <v/>
      </c>
      <c r="AH258" s="72" t="str">
        <f t="shared" ca="1" si="152"/>
        <v/>
      </c>
    </row>
    <row r="259" spans="1:34">
      <c r="A259" s="52" t="str">
        <f t="shared" ref="A259:A322" si="159">IF(A258&lt;TSCT/4,A258+1,"")</f>
        <v/>
      </c>
      <c r="B259" s="53" t="str">
        <f t="shared" si="153"/>
        <v/>
      </c>
      <c r="C259" s="54" t="str">
        <f t="shared" si="131"/>
        <v/>
      </c>
      <c r="D259" s="49" t="str">
        <f t="shared" si="132"/>
        <v/>
      </c>
      <c r="E259" s="50" t="str">
        <f t="shared" si="133"/>
        <v/>
      </c>
      <c r="F259" s="53" t="str">
        <f t="shared" si="134"/>
        <v/>
      </c>
      <c r="G259" s="51"/>
      <c r="H259" s="52" t="str">
        <f t="shared" ref="H259:H322" si="160">IF(H258&lt;TSCT/4*2,H258+1,"")</f>
        <v/>
      </c>
      <c r="I259" s="53" t="str">
        <f t="shared" si="135"/>
        <v/>
      </c>
      <c r="J259" s="54" t="str">
        <f t="shared" si="136"/>
        <v/>
      </c>
      <c r="K259" s="49" t="str">
        <f t="shared" si="137"/>
        <v/>
      </c>
      <c r="L259" s="50" t="str">
        <f t="shared" si="138"/>
        <v/>
      </c>
      <c r="M259" s="53" t="str">
        <f t="shared" si="139"/>
        <v/>
      </c>
      <c r="N259" s="51"/>
      <c r="O259" s="52" t="str">
        <f t="shared" ref="O259:O322" si="161">IF(O258&lt;TSCT/4*3,O258+1,"")</f>
        <v/>
      </c>
      <c r="P259" s="53" t="str">
        <f t="shared" si="140"/>
        <v/>
      </c>
      <c r="Q259" s="54" t="str">
        <f t="shared" si="141"/>
        <v/>
      </c>
      <c r="R259" s="49" t="str">
        <f t="shared" si="142"/>
        <v/>
      </c>
      <c r="S259" s="50" t="str">
        <f t="shared" si="143"/>
        <v/>
      </c>
      <c r="T259" s="53" t="str">
        <f t="shared" si="144"/>
        <v/>
      </c>
      <c r="U259" s="51"/>
      <c r="V259" s="52" t="str">
        <f t="shared" si="145"/>
        <v/>
      </c>
      <c r="W259" s="53" t="str">
        <f t="shared" si="146"/>
        <v/>
      </c>
      <c r="X259" s="54" t="str">
        <f t="shared" si="147"/>
        <v/>
      </c>
      <c r="Y259" s="49" t="str">
        <f t="shared" si="148"/>
        <v/>
      </c>
      <c r="Z259" s="50" t="str">
        <f t="shared" si="149"/>
        <v/>
      </c>
      <c r="AA259" s="53" t="str">
        <f t="shared" si="150"/>
        <v/>
      </c>
      <c r="AB259" s="53" t="str">
        <f t="shared" si="154"/>
        <v/>
      </c>
      <c r="AC259" s="53" t="str">
        <f t="shared" si="155"/>
        <v/>
      </c>
      <c r="AD259" s="47" t="str">
        <f t="shared" si="156"/>
        <v/>
      </c>
      <c r="AE259" s="53" t="str">
        <f t="shared" si="157"/>
        <v/>
      </c>
      <c r="AF259" s="53" t="str">
        <f t="shared" si="158"/>
        <v/>
      </c>
      <c r="AG259" s="71" t="str">
        <f t="shared" ca="1" si="151"/>
        <v/>
      </c>
      <c r="AH259" s="72" t="str">
        <f t="shared" ca="1" si="152"/>
        <v/>
      </c>
    </row>
    <row r="260" spans="1:34">
      <c r="A260" s="52" t="str">
        <f t="shared" si="159"/>
        <v/>
      </c>
      <c r="B260" s="53" t="str">
        <f t="shared" si="153"/>
        <v/>
      </c>
      <c r="C260" s="54" t="str">
        <f t="shared" si="131"/>
        <v/>
      </c>
      <c r="D260" s="49" t="str">
        <f t="shared" si="132"/>
        <v/>
      </c>
      <c r="E260" s="50" t="str">
        <f t="shared" si="133"/>
        <v/>
      </c>
      <c r="F260" s="53" t="str">
        <f t="shared" si="134"/>
        <v/>
      </c>
      <c r="G260" s="51"/>
      <c r="H260" s="52" t="str">
        <f t="shared" si="160"/>
        <v/>
      </c>
      <c r="I260" s="53" t="str">
        <f t="shared" si="135"/>
        <v/>
      </c>
      <c r="J260" s="54" t="str">
        <f t="shared" si="136"/>
        <v/>
      </c>
      <c r="K260" s="49" t="str">
        <f t="shared" si="137"/>
        <v/>
      </c>
      <c r="L260" s="50" t="str">
        <f t="shared" si="138"/>
        <v/>
      </c>
      <c r="M260" s="53" t="str">
        <f t="shared" si="139"/>
        <v/>
      </c>
      <c r="N260" s="51"/>
      <c r="O260" s="52" t="str">
        <f t="shared" si="161"/>
        <v/>
      </c>
      <c r="P260" s="53" t="str">
        <f t="shared" si="140"/>
        <v/>
      </c>
      <c r="Q260" s="54" t="str">
        <f t="shared" si="141"/>
        <v/>
      </c>
      <c r="R260" s="49" t="str">
        <f t="shared" si="142"/>
        <v/>
      </c>
      <c r="S260" s="50" t="str">
        <f t="shared" si="143"/>
        <v/>
      </c>
      <c r="T260" s="53" t="str">
        <f t="shared" si="144"/>
        <v/>
      </c>
      <c r="U260" s="51"/>
      <c r="V260" s="52" t="str">
        <f t="shared" si="145"/>
        <v/>
      </c>
      <c r="W260" s="53" t="str">
        <f t="shared" si="146"/>
        <v/>
      </c>
      <c r="X260" s="54" t="str">
        <f t="shared" si="147"/>
        <v/>
      </c>
      <c r="Y260" s="49" t="str">
        <f t="shared" si="148"/>
        <v/>
      </c>
      <c r="Z260" s="50" t="str">
        <f t="shared" si="149"/>
        <v/>
      </c>
      <c r="AA260" s="53" t="str">
        <f t="shared" si="150"/>
        <v/>
      </c>
      <c r="AB260" s="53" t="str">
        <f t="shared" si="154"/>
        <v/>
      </c>
      <c r="AC260" s="53" t="str">
        <f t="shared" si="155"/>
        <v/>
      </c>
      <c r="AD260" s="47" t="str">
        <f t="shared" si="156"/>
        <v/>
      </c>
      <c r="AE260" s="53" t="str">
        <f t="shared" si="157"/>
        <v/>
      </c>
      <c r="AF260" s="53" t="str">
        <f t="shared" si="158"/>
        <v/>
      </c>
      <c r="AG260" s="71" t="str">
        <f t="shared" ca="1" si="151"/>
        <v/>
      </c>
      <c r="AH260" s="72" t="str">
        <f t="shared" ca="1" si="152"/>
        <v/>
      </c>
    </row>
    <row r="261" spans="1:34">
      <c r="A261" s="52" t="str">
        <f t="shared" si="159"/>
        <v/>
      </c>
      <c r="B261" s="53" t="str">
        <f t="shared" si="153"/>
        <v/>
      </c>
      <c r="C261" s="54" t="str">
        <f t="shared" si="131"/>
        <v/>
      </c>
      <c r="D261" s="49" t="str">
        <f t="shared" si="132"/>
        <v/>
      </c>
      <c r="E261" s="50" t="str">
        <f t="shared" si="133"/>
        <v/>
      </c>
      <c r="F261" s="53" t="str">
        <f t="shared" si="134"/>
        <v/>
      </c>
      <c r="G261" s="51"/>
      <c r="H261" s="52" t="str">
        <f t="shared" si="160"/>
        <v/>
      </c>
      <c r="I261" s="53" t="str">
        <f t="shared" si="135"/>
        <v/>
      </c>
      <c r="J261" s="54" t="str">
        <f t="shared" si="136"/>
        <v/>
      </c>
      <c r="K261" s="49" t="str">
        <f t="shared" si="137"/>
        <v/>
      </c>
      <c r="L261" s="50" t="str">
        <f t="shared" si="138"/>
        <v/>
      </c>
      <c r="M261" s="53" t="str">
        <f t="shared" si="139"/>
        <v/>
      </c>
      <c r="N261" s="51"/>
      <c r="O261" s="52" t="str">
        <f t="shared" si="161"/>
        <v/>
      </c>
      <c r="P261" s="53" t="str">
        <f t="shared" si="140"/>
        <v/>
      </c>
      <c r="Q261" s="54" t="str">
        <f t="shared" si="141"/>
        <v/>
      </c>
      <c r="R261" s="49" t="str">
        <f t="shared" si="142"/>
        <v/>
      </c>
      <c r="S261" s="50" t="str">
        <f t="shared" si="143"/>
        <v/>
      </c>
      <c r="T261" s="53" t="str">
        <f t="shared" si="144"/>
        <v/>
      </c>
      <c r="U261" s="51"/>
      <c r="V261" s="52" t="str">
        <f t="shared" si="145"/>
        <v/>
      </c>
      <c r="W261" s="53" t="str">
        <f t="shared" si="146"/>
        <v/>
      </c>
      <c r="X261" s="54" t="str">
        <f t="shared" si="147"/>
        <v/>
      </c>
      <c r="Y261" s="49" t="str">
        <f t="shared" si="148"/>
        <v/>
      </c>
      <c r="Z261" s="50" t="str">
        <f t="shared" si="149"/>
        <v/>
      </c>
      <c r="AA261" s="53" t="str">
        <f t="shared" si="150"/>
        <v/>
      </c>
      <c r="AB261" s="53" t="str">
        <f t="shared" si="154"/>
        <v/>
      </c>
      <c r="AC261" s="53" t="str">
        <f t="shared" si="155"/>
        <v/>
      </c>
      <c r="AD261" s="47" t="str">
        <f t="shared" si="156"/>
        <v/>
      </c>
      <c r="AE261" s="53" t="str">
        <f t="shared" si="157"/>
        <v/>
      </c>
      <c r="AF261" s="53" t="str">
        <f t="shared" si="158"/>
        <v/>
      </c>
      <c r="AG261" s="71" t="str">
        <f t="shared" ca="1" si="151"/>
        <v/>
      </c>
      <c r="AH261" s="72" t="str">
        <f t="shared" ca="1" si="152"/>
        <v/>
      </c>
    </row>
    <row r="262" spans="1:34">
      <c r="A262" s="52" t="str">
        <f t="shared" si="159"/>
        <v/>
      </c>
      <c r="B262" s="53" t="str">
        <f t="shared" si="153"/>
        <v/>
      </c>
      <c r="C262" s="54" t="str">
        <f t="shared" si="131"/>
        <v/>
      </c>
      <c r="D262" s="49" t="str">
        <f t="shared" si="132"/>
        <v/>
      </c>
      <c r="E262" s="50" t="str">
        <f t="shared" si="133"/>
        <v/>
      </c>
      <c r="F262" s="53" t="str">
        <f t="shared" si="134"/>
        <v/>
      </c>
      <c r="G262" s="51"/>
      <c r="H262" s="52" t="str">
        <f t="shared" si="160"/>
        <v/>
      </c>
      <c r="I262" s="53" t="str">
        <f t="shared" si="135"/>
        <v/>
      </c>
      <c r="J262" s="54" t="str">
        <f t="shared" si="136"/>
        <v/>
      </c>
      <c r="K262" s="49" t="str">
        <f t="shared" si="137"/>
        <v/>
      </c>
      <c r="L262" s="50" t="str">
        <f t="shared" si="138"/>
        <v/>
      </c>
      <c r="M262" s="53" t="str">
        <f t="shared" si="139"/>
        <v/>
      </c>
      <c r="N262" s="51"/>
      <c r="O262" s="52" t="str">
        <f t="shared" si="161"/>
        <v/>
      </c>
      <c r="P262" s="53" t="str">
        <f t="shared" si="140"/>
        <v/>
      </c>
      <c r="Q262" s="54" t="str">
        <f t="shared" si="141"/>
        <v/>
      </c>
      <c r="R262" s="49" t="str">
        <f t="shared" si="142"/>
        <v/>
      </c>
      <c r="S262" s="50" t="str">
        <f t="shared" si="143"/>
        <v/>
      </c>
      <c r="T262" s="53" t="str">
        <f t="shared" si="144"/>
        <v/>
      </c>
      <c r="U262" s="51"/>
      <c r="V262" s="52" t="str">
        <f t="shared" si="145"/>
        <v/>
      </c>
      <c r="W262" s="53" t="str">
        <f t="shared" si="146"/>
        <v/>
      </c>
      <c r="X262" s="54" t="str">
        <f t="shared" si="147"/>
        <v/>
      </c>
      <c r="Y262" s="49" t="str">
        <f t="shared" si="148"/>
        <v/>
      </c>
      <c r="Z262" s="50" t="str">
        <f t="shared" si="149"/>
        <v/>
      </c>
      <c r="AA262" s="53" t="str">
        <f t="shared" si="150"/>
        <v/>
      </c>
      <c r="AB262" s="53" t="str">
        <f t="shared" si="154"/>
        <v/>
      </c>
      <c r="AC262" s="53" t="str">
        <f t="shared" si="155"/>
        <v/>
      </c>
      <c r="AD262" s="47" t="str">
        <f t="shared" si="156"/>
        <v/>
      </c>
      <c r="AE262" s="53" t="str">
        <f t="shared" si="157"/>
        <v/>
      </c>
      <c r="AF262" s="53" t="str">
        <f t="shared" si="158"/>
        <v/>
      </c>
      <c r="AG262" s="71" t="str">
        <f t="shared" ca="1" si="151"/>
        <v/>
      </c>
      <c r="AH262" s="72" t="str">
        <f t="shared" ca="1" si="152"/>
        <v/>
      </c>
    </row>
    <row r="263" spans="1:34">
      <c r="A263" s="52" t="str">
        <f t="shared" si="159"/>
        <v/>
      </c>
      <c r="B263" s="53" t="str">
        <f t="shared" si="153"/>
        <v/>
      </c>
      <c r="C263" s="54" t="str">
        <f t="shared" si="131"/>
        <v/>
      </c>
      <c r="D263" s="49" t="str">
        <f t="shared" si="132"/>
        <v/>
      </c>
      <c r="E263" s="50" t="str">
        <f t="shared" si="133"/>
        <v/>
      </c>
      <c r="F263" s="53" t="str">
        <f t="shared" si="134"/>
        <v/>
      </c>
      <c r="G263" s="51"/>
      <c r="H263" s="52" t="str">
        <f t="shared" si="160"/>
        <v/>
      </c>
      <c r="I263" s="53" t="str">
        <f t="shared" si="135"/>
        <v/>
      </c>
      <c r="J263" s="54" t="str">
        <f t="shared" si="136"/>
        <v/>
      </c>
      <c r="K263" s="49" t="str">
        <f t="shared" si="137"/>
        <v/>
      </c>
      <c r="L263" s="50" t="str">
        <f t="shared" si="138"/>
        <v/>
      </c>
      <c r="M263" s="53" t="str">
        <f t="shared" si="139"/>
        <v/>
      </c>
      <c r="N263" s="51"/>
      <c r="O263" s="52" t="str">
        <f t="shared" si="161"/>
        <v/>
      </c>
      <c r="P263" s="53" t="str">
        <f t="shared" si="140"/>
        <v/>
      </c>
      <c r="Q263" s="54" t="str">
        <f t="shared" si="141"/>
        <v/>
      </c>
      <c r="R263" s="49" t="str">
        <f t="shared" si="142"/>
        <v/>
      </c>
      <c r="S263" s="50" t="str">
        <f t="shared" si="143"/>
        <v/>
      </c>
      <c r="T263" s="53" t="str">
        <f t="shared" si="144"/>
        <v/>
      </c>
      <c r="U263" s="51"/>
      <c r="V263" s="52" t="str">
        <f t="shared" si="145"/>
        <v/>
      </c>
      <c r="W263" s="53" t="str">
        <f t="shared" si="146"/>
        <v/>
      </c>
      <c r="X263" s="54" t="str">
        <f t="shared" si="147"/>
        <v/>
      </c>
      <c r="Y263" s="49" t="str">
        <f t="shared" si="148"/>
        <v/>
      </c>
      <c r="Z263" s="50" t="str">
        <f t="shared" si="149"/>
        <v/>
      </c>
      <c r="AA263" s="53" t="str">
        <f t="shared" si="150"/>
        <v/>
      </c>
      <c r="AB263" s="53" t="str">
        <f t="shared" si="154"/>
        <v/>
      </c>
      <c r="AC263" s="53" t="str">
        <f t="shared" si="155"/>
        <v/>
      </c>
      <c r="AD263" s="47" t="str">
        <f t="shared" si="156"/>
        <v/>
      </c>
      <c r="AE263" s="53" t="str">
        <f t="shared" si="157"/>
        <v/>
      </c>
      <c r="AF263" s="53" t="str">
        <f t="shared" si="158"/>
        <v/>
      </c>
      <c r="AG263" s="71" t="str">
        <f t="shared" ca="1" si="151"/>
        <v/>
      </c>
      <c r="AH263" s="72" t="str">
        <f t="shared" ca="1" si="152"/>
        <v/>
      </c>
    </row>
    <row r="264" spans="1:34">
      <c r="A264" s="52" t="str">
        <f t="shared" si="159"/>
        <v/>
      </c>
      <c r="B264" s="53" t="str">
        <f t="shared" si="153"/>
        <v/>
      </c>
      <c r="C264" s="54" t="str">
        <f t="shared" ref="C264:C327" si="162">IF(ISNUMBER(A264),IF(ISTEXT(VLOOKUP(A264,DL,3,0)),VLOOKUP(A264,DL,3,0),TEXT(VLOOKUP(A264,DL,3,0),"dd/mm/yyyy")),"")</f>
        <v/>
      </c>
      <c r="D264" s="49" t="str">
        <f t="shared" ref="D264:D327" si="163">IF(ISNUMBER(A264),IF(VLOOKUP(A264,DL,4,0)="x","Nữ","Nam"),"")</f>
        <v/>
      </c>
      <c r="E264" s="50" t="str">
        <f t="shared" ref="E264:E327" si="164">IF(ISNUMBER(A264),VLOOKUP(A264,DL,7,0)&amp;VLOOKUP(A264,DL,8,0),"")</f>
        <v/>
      </c>
      <c r="F264" s="53" t="str">
        <f t="shared" ref="F264:F327" si="165">IF(ISNUMBER(A264),VLOOKUP(A264,DL,8,0),"")</f>
        <v/>
      </c>
      <c r="G264" s="51"/>
      <c r="H264" s="52" t="str">
        <f t="shared" si="160"/>
        <v/>
      </c>
      <c r="I264" s="53" t="str">
        <f t="shared" ref="I264:I327" si="166">IF(ISNUMBER(H264),VLOOKUP(H264,DL,2,0),"")</f>
        <v/>
      </c>
      <c r="J264" s="54" t="str">
        <f t="shared" ref="J264:J327" si="167">IF(ISNUMBER(H264),IF(ISTEXT(VLOOKUP(H264,DL,3,0)),VLOOKUP(H264,DL,3,0),TEXT(VLOOKUP(H264,DL,3,0),"dd/mm/yyyy")),"")</f>
        <v/>
      </c>
      <c r="K264" s="49" t="str">
        <f t="shared" ref="K264:K327" si="168">IF(ISNUMBER(H264),IF(VLOOKUP(H264,DL,4,0)="x","Nữ","Nam"),"")</f>
        <v/>
      </c>
      <c r="L264" s="50" t="str">
        <f t="shared" ref="L264:L327" si="169">IF(ISNUMBER(H264),VLOOKUP(H264,DL,7,0)&amp;VLOOKUP(H264,DL,8,0),"")</f>
        <v/>
      </c>
      <c r="M264" s="53" t="str">
        <f t="shared" ref="M264:M327" si="170">IF(ISNUMBER(H264),VLOOKUP(H264,DL,8,0),"")</f>
        <v/>
      </c>
      <c r="N264" s="51"/>
      <c r="O264" s="52" t="str">
        <f t="shared" si="161"/>
        <v/>
      </c>
      <c r="P264" s="53" t="str">
        <f t="shared" ref="P264:P327" si="171">IF(ISNUMBER(O264),VLOOKUP(O264,DL,2,0),"")</f>
        <v/>
      </c>
      <c r="Q264" s="54" t="str">
        <f t="shared" ref="Q264:Q327" si="172">IF(ISNUMBER(O264),IF(ISTEXT(VLOOKUP(O264,DL,3,0)),VLOOKUP(O264,DL,3,0),TEXT(VLOOKUP(O264,DL,3,0),"dd/mm/yyyy")),"")</f>
        <v/>
      </c>
      <c r="R264" s="49" t="str">
        <f t="shared" ref="R264:R327" si="173">IF(ISNUMBER(O264),IF(VLOOKUP(O264,DL,4,0)="x","Nữ","Nam"),"")</f>
        <v/>
      </c>
      <c r="S264" s="50" t="str">
        <f t="shared" ref="S264:S327" si="174">IF(ISNUMBER(O264),VLOOKUP(O264,DL,7,0)&amp;VLOOKUP(O264,DL,8,0),"")</f>
        <v/>
      </c>
      <c r="T264" s="53" t="str">
        <f t="shared" ref="T264:T327" si="175">IF(ISNUMBER(O264),VLOOKUP(O264,DL,8,0),"")</f>
        <v/>
      </c>
      <c r="U264" s="51"/>
      <c r="V264" s="52" t="str">
        <f t="shared" ref="V264:V327" si="176">IF(V263&lt;TSCT,V263+1,"")</f>
        <v/>
      </c>
      <c r="W264" s="53" t="str">
        <f t="shared" ref="W264:W327" si="177">IF(ISNUMBER(V264),VLOOKUP(V264,DL,2,0),"")</f>
        <v/>
      </c>
      <c r="X264" s="54" t="str">
        <f t="shared" ref="X264:X327" si="178">IF(ISNUMBER(V264),IF(ISTEXT(VLOOKUP(V264,DL,3,0)),VLOOKUP(V264,DL,3,0),TEXT(VLOOKUP(V264,DL,3,0),"dd/mm/yyyy")),"")</f>
        <v/>
      </c>
      <c r="Y264" s="49" t="str">
        <f t="shared" ref="Y264:Y327" si="179">IF(ISNUMBER(V264),IF(VLOOKUP(V264,DL,4,0)="x","Nữ","Nam"),"")</f>
        <v/>
      </c>
      <c r="Z264" s="50" t="str">
        <f t="shared" ref="Z264:Z327" si="180">IF(ISNUMBER(V264),VLOOKUP(V264,DL,7,0)&amp;VLOOKUP(V264,DL,8,0),"")</f>
        <v/>
      </c>
      <c r="AA264" s="53" t="str">
        <f t="shared" ref="AA264:AA327" si="181">IF(ISNUMBER(V264),VLOOKUP(V264,DL,8,0),"")</f>
        <v/>
      </c>
      <c r="AB264" s="53" t="str">
        <f t="shared" si="154"/>
        <v/>
      </c>
      <c r="AC264" s="53" t="str">
        <f t="shared" si="155"/>
        <v/>
      </c>
      <c r="AD264" s="47" t="str">
        <f t="shared" si="156"/>
        <v/>
      </c>
      <c r="AE264" s="53" t="str">
        <f t="shared" si="157"/>
        <v/>
      </c>
      <c r="AF264" s="53" t="str">
        <f t="shared" si="158"/>
        <v/>
      </c>
      <c r="AG264" s="71" t="str">
        <f t="shared" ref="AG264:AG327" ca="1" si="182">IF(ISNUMBER(A264),TEXT(DAY(TODAY()),"00"),"")</f>
        <v/>
      </c>
      <c r="AH264" s="72" t="str">
        <f t="shared" ref="AH264:AH327" ca="1" si="183">IF(ISNUMBER(A264),TEXT(MONTH(TODAY()),"00"),"")</f>
        <v/>
      </c>
    </row>
    <row r="265" spans="1:34">
      <c r="A265" s="52" t="str">
        <f t="shared" si="159"/>
        <v/>
      </c>
      <c r="B265" s="53" t="str">
        <f t="shared" si="153"/>
        <v/>
      </c>
      <c r="C265" s="54" t="str">
        <f t="shared" si="162"/>
        <v/>
      </c>
      <c r="D265" s="49" t="str">
        <f t="shared" si="163"/>
        <v/>
      </c>
      <c r="E265" s="50" t="str">
        <f t="shared" si="164"/>
        <v/>
      </c>
      <c r="F265" s="53" t="str">
        <f t="shared" si="165"/>
        <v/>
      </c>
      <c r="G265" s="51"/>
      <c r="H265" s="52" t="str">
        <f t="shared" si="160"/>
        <v/>
      </c>
      <c r="I265" s="53" t="str">
        <f t="shared" si="166"/>
        <v/>
      </c>
      <c r="J265" s="54" t="str">
        <f t="shared" si="167"/>
        <v/>
      </c>
      <c r="K265" s="49" t="str">
        <f t="shared" si="168"/>
        <v/>
      </c>
      <c r="L265" s="50" t="str">
        <f t="shared" si="169"/>
        <v/>
      </c>
      <c r="M265" s="53" t="str">
        <f t="shared" si="170"/>
        <v/>
      </c>
      <c r="N265" s="51"/>
      <c r="O265" s="52" t="str">
        <f t="shared" si="161"/>
        <v/>
      </c>
      <c r="P265" s="53" t="str">
        <f t="shared" si="171"/>
        <v/>
      </c>
      <c r="Q265" s="54" t="str">
        <f t="shared" si="172"/>
        <v/>
      </c>
      <c r="R265" s="49" t="str">
        <f t="shared" si="173"/>
        <v/>
      </c>
      <c r="S265" s="50" t="str">
        <f t="shared" si="174"/>
        <v/>
      </c>
      <c r="T265" s="53" t="str">
        <f t="shared" si="175"/>
        <v/>
      </c>
      <c r="U265" s="51"/>
      <c r="V265" s="52" t="str">
        <f t="shared" si="176"/>
        <v/>
      </c>
      <c r="W265" s="53" t="str">
        <f t="shared" si="177"/>
        <v/>
      </c>
      <c r="X265" s="54" t="str">
        <f t="shared" si="178"/>
        <v/>
      </c>
      <c r="Y265" s="49" t="str">
        <f t="shared" si="179"/>
        <v/>
      </c>
      <c r="Z265" s="50" t="str">
        <f t="shared" si="180"/>
        <v/>
      </c>
      <c r="AA265" s="53" t="str">
        <f t="shared" si="181"/>
        <v/>
      </c>
      <c r="AB265" s="53" t="str">
        <f t="shared" si="154"/>
        <v/>
      </c>
      <c r="AC265" s="53" t="str">
        <f t="shared" si="155"/>
        <v/>
      </c>
      <c r="AD265" s="47" t="str">
        <f t="shared" si="156"/>
        <v/>
      </c>
      <c r="AE265" s="53" t="str">
        <f t="shared" si="157"/>
        <v/>
      </c>
      <c r="AF265" s="53" t="str">
        <f t="shared" si="158"/>
        <v/>
      </c>
      <c r="AG265" s="71" t="str">
        <f t="shared" ca="1" si="182"/>
        <v/>
      </c>
      <c r="AH265" s="72" t="str">
        <f t="shared" ca="1" si="183"/>
        <v/>
      </c>
    </row>
    <row r="266" spans="1:34">
      <c r="A266" s="52" t="str">
        <f t="shared" si="159"/>
        <v/>
      </c>
      <c r="B266" s="53" t="str">
        <f t="shared" si="153"/>
        <v/>
      </c>
      <c r="C266" s="54" t="str">
        <f t="shared" si="162"/>
        <v/>
      </c>
      <c r="D266" s="49" t="str">
        <f t="shared" si="163"/>
        <v/>
      </c>
      <c r="E266" s="50" t="str">
        <f t="shared" si="164"/>
        <v/>
      </c>
      <c r="F266" s="53" t="str">
        <f t="shared" si="165"/>
        <v/>
      </c>
      <c r="G266" s="51"/>
      <c r="H266" s="52" t="str">
        <f t="shared" si="160"/>
        <v/>
      </c>
      <c r="I266" s="53" t="str">
        <f t="shared" si="166"/>
        <v/>
      </c>
      <c r="J266" s="54" t="str">
        <f t="shared" si="167"/>
        <v/>
      </c>
      <c r="K266" s="49" t="str">
        <f t="shared" si="168"/>
        <v/>
      </c>
      <c r="L266" s="50" t="str">
        <f t="shared" si="169"/>
        <v/>
      </c>
      <c r="M266" s="53" t="str">
        <f t="shared" si="170"/>
        <v/>
      </c>
      <c r="N266" s="51"/>
      <c r="O266" s="52" t="str">
        <f t="shared" si="161"/>
        <v/>
      </c>
      <c r="P266" s="53" t="str">
        <f t="shared" si="171"/>
        <v/>
      </c>
      <c r="Q266" s="54" t="str">
        <f t="shared" si="172"/>
        <v/>
      </c>
      <c r="R266" s="49" t="str">
        <f t="shared" si="173"/>
        <v/>
      </c>
      <c r="S266" s="50" t="str">
        <f t="shared" si="174"/>
        <v/>
      </c>
      <c r="T266" s="53" t="str">
        <f t="shared" si="175"/>
        <v/>
      </c>
      <c r="U266" s="51"/>
      <c r="V266" s="52" t="str">
        <f t="shared" si="176"/>
        <v/>
      </c>
      <c r="W266" s="53" t="str">
        <f t="shared" si="177"/>
        <v/>
      </c>
      <c r="X266" s="54" t="str">
        <f t="shared" si="178"/>
        <v/>
      </c>
      <c r="Y266" s="49" t="str">
        <f t="shared" si="179"/>
        <v/>
      </c>
      <c r="Z266" s="50" t="str">
        <f t="shared" si="180"/>
        <v/>
      </c>
      <c r="AA266" s="53" t="str">
        <f t="shared" si="181"/>
        <v/>
      </c>
      <c r="AB266" s="53" t="str">
        <f t="shared" si="154"/>
        <v/>
      </c>
      <c r="AC266" s="53" t="str">
        <f t="shared" si="155"/>
        <v/>
      </c>
      <c r="AD266" s="47" t="str">
        <f t="shared" si="156"/>
        <v/>
      </c>
      <c r="AE266" s="53" t="str">
        <f t="shared" si="157"/>
        <v/>
      </c>
      <c r="AF266" s="53" t="str">
        <f t="shared" si="158"/>
        <v/>
      </c>
      <c r="AG266" s="71" t="str">
        <f t="shared" ca="1" si="182"/>
        <v/>
      </c>
      <c r="AH266" s="72" t="str">
        <f t="shared" ca="1" si="183"/>
        <v/>
      </c>
    </row>
    <row r="267" spans="1:34">
      <c r="A267" s="52" t="str">
        <f t="shared" si="159"/>
        <v/>
      </c>
      <c r="B267" s="53" t="str">
        <f t="shared" si="153"/>
        <v/>
      </c>
      <c r="C267" s="54" t="str">
        <f t="shared" si="162"/>
        <v/>
      </c>
      <c r="D267" s="49" t="str">
        <f t="shared" si="163"/>
        <v/>
      </c>
      <c r="E267" s="50" t="str">
        <f t="shared" si="164"/>
        <v/>
      </c>
      <c r="F267" s="53" t="str">
        <f t="shared" si="165"/>
        <v/>
      </c>
      <c r="G267" s="51"/>
      <c r="H267" s="52" t="str">
        <f t="shared" si="160"/>
        <v/>
      </c>
      <c r="I267" s="53" t="str">
        <f t="shared" si="166"/>
        <v/>
      </c>
      <c r="J267" s="54" t="str">
        <f t="shared" si="167"/>
        <v/>
      </c>
      <c r="K267" s="49" t="str">
        <f t="shared" si="168"/>
        <v/>
      </c>
      <c r="L267" s="50" t="str">
        <f t="shared" si="169"/>
        <v/>
      </c>
      <c r="M267" s="53" t="str">
        <f t="shared" si="170"/>
        <v/>
      </c>
      <c r="N267" s="51"/>
      <c r="O267" s="52" t="str">
        <f t="shared" si="161"/>
        <v/>
      </c>
      <c r="P267" s="53" t="str">
        <f t="shared" si="171"/>
        <v/>
      </c>
      <c r="Q267" s="54" t="str">
        <f t="shared" si="172"/>
        <v/>
      </c>
      <c r="R267" s="49" t="str">
        <f t="shared" si="173"/>
        <v/>
      </c>
      <c r="S267" s="50" t="str">
        <f t="shared" si="174"/>
        <v/>
      </c>
      <c r="T267" s="53" t="str">
        <f t="shared" si="175"/>
        <v/>
      </c>
      <c r="U267" s="51"/>
      <c r="V267" s="52" t="str">
        <f t="shared" si="176"/>
        <v/>
      </c>
      <c r="W267" s="53" t="str">
        <f t="shared" si="177"/>
        <v/>
      </c>
      <c r="X267" s="54" t="str">
        <f t="shared" si="178"/>
        <v/>
      </c>
      <c r="Y267" s="49" t="str">
        <f t="shared" si="179"/>
        <v/>
      </c>
      <c r="Z267" s="50" t="str">
        <f t="shared" si="180"/>
        <v/>
      </c>
      <c r="AA267" s="53" t="str">
        <f t="shared" si="181"/>
        <v/>
      </c>
      <c r="AB267" s="53" t="str">
        <f t="shared" si="154"/>
        <v/>
      </c>
      <c r="AC267" s="53" t="str">
        <f t="shared" si="155"/>
        <v/>
      </c>
      <c r="AD267" s="47" t="str">
        <f t="shared" si="156"/>
        <v/>
      </c>
      <c r="AE267" s="53" t="str">
        <f t="shared" si="157"/>
        <v/>
      </c>
      <c r="AF267" s="53" t="str">
        <f t="shared" si="158"/>
        <v/>
      </c>
      <c r="AG267" s="71" t="str">
        <f t="shared" ca="1" si="182"/>
        <v/>
      </c>
      <c r="AH267" s="72" t="str">
        <f t="shared" ca="1" si="183"/>
        <v/>
      </c>
    </row>
    <row r="268" spans="1:34">
      <c r="A268" s="52" t="str">
        <f t="shared" si="159"/>
        <v/>
      </c>
      <c r="B268" s="53" t="str">
        <f t="shared" si="153"/>
        <v/>
      </c>
      <c r="C268" s="54" t="str">
        <f t="shared" si="162"/>
        <v/>
      </c>
      <c r="D268" s="49" t="str">
        <f t="shared" si="163"/>
        <v/>
      </c>
      <c r="E268" s="50" t="str">
        <f t="shared" si="164"/>
        <v/>
      </c>
      <c r="F268" s="53" t="str">
        <f t="shared" si="165"/>
        <v/>
      </c>
      <c r="G268" s="51"/>
      <c r="H268" s="52" t="str">
        <f t="shared" si="160"/>
        <v/>
      </c>
      <c r="I268" s="53" t="str">
        <f t="shared" si="166"/>
        <v/>
      </c>
      <c r="J268" s="54" t="str">
        <f t="shared" si="167"/>
        <v/>
      </c>
      <c r="K268" s="49" t="str">
        <f t="shared" si="168"/>
        <v/>
      </c>
      <c r="L268" s="50" t="str">
        <f t="shared" si="169"/>
        <v/>
      </c>
      <c r="M268" s="53" t="str">
        <f t="shared" si="170"/>
        <v/>
      </c>
      <c r="N268" s="51"/>
      <c r="O268" s="52" t="str">
        <f t="shared" si="161"/>
        <v/>
      </c>
      <c r="P268" s="53" t="str">
        <f t="shared" si="171"/>
        <v/>
      </c>
      <c r="Q268" s="54" t="str">
        <f t="shared" si="172"/>
        <v/>
      </c>
      <c r="R268" s="49" t="str">
        <f t="shared" si="173"/>
        <v/>
      </c>
      <c r="S268" s="50" t="str">
        <f t="shared" si="174"/>
        <v/>
      </c>
      <c r="T268" s="53" t="str">
        <f t="shared" si="175"/>
        <v/>
      </c>
      <c r="U268" s="51"/>
      <c r="V268" s="52" t="str">
        <f t="shared" si="176"/>
        <v/>
      </c>
      <c r="W268" s="53" t="str">
        <f t="shared" si="177"/>
        <v/>
      </c>
      <c r="X268" s="54" t="str">
        <f t="shared" si="178"/>
        <v/>
      </c>
      <c r="Y268" s="49" t="str">
        <f t="shared" si="179"/>
        <v/>
      </c>
      <c r="Z268" s="50" t="str">
        <f t="shared" si="180"/>
        <v/>
      </c>
      <c r="AA268" s="53" t="str">
        <f t="shared" si="181"/>
        <v/>
      </c>
      <c r="AB268" s="53" t="str">
        <f t="shared" si="154"/>
        <v/>
      </c>
      <c r="AC268" s="53" t="str">
        <f t="shared" si="155"/>
        <v/>
      </c>
      <c r="AD268" s="47" t="str">
        <f t="shared" si="156"/>
        <v/>
      </c>
      <c r="AE268" s="53" t="str">
        <f t="shared" si="157"/>
        <v/>
      </c>
      <c r="AF268" s="53" t="str">
        <f t="shared" si="158"/>
        <v/>
      </c>
      <c r="AG268" s="71" t="str">
        <f t="shared" ca="1" si="182"/>
        <v/>
      </c>
      <c r="AH268" s="72" t="str">
        <f t="shared" ca="1" si="183"/>
        <v/>
      </c>
    </row>
    <row r="269" spans="1:34">
      <c r="A269" s="52" t="str">
        <f t="shared" si="159"/>
        <v/>
      </c>
      <c r="B269" s="53" t="str">
        <f t="shared" si="153"/>
        <v/>
      </c>
      <c r="C269" s="54" t="str">
        <f t="shared" si="162"/>
        <v/>
      </c>
      <c r="D269" s="49" t="str">
        <f t="shared" si="163"/>
        <v/>
      </c>
      <c r="E269" s="50" t="str">
        <f t="shared" si="164"/>
        <v/>
      </c>
      <c r="F269" s="53" t="str">
        <f t="shared" si="165"/>
        <v/>
      </c>
      <c r="G269" s="51"/>
      <c r="H269" s="52" t="str">
        <f t="shared" si="160"/>
        <v/>
      </c>
      <c r="I269" s="53" t="str">
        <f t="shared" si="166"/>
        <v/>
      </c>
      <c r="J269" s="54" t="str">
        <f t="shared" si="167"/>
        <v/>
      </c>
      <c r="K269" s="49" t="str">
        <f t="shared" si="168"/>
        <v/>
      </c>
      <c r="L269" s="50" t="str">
        <f t="shared" si="169"/>
        <v/>
      </c>
      <c r="M269" s="53" t="str">
        <f t="shared" si="170"/>
        <v/>
      </c>
      <c r="N269" s="51"/>
      <c r="O269" s="52" t="str">
        <f t="shared" si="161"/>
        <v/>
      </c>
      <c r="P269" s="53" t="str">
        <f t="shared" si="171"/>
        <v/>
      </c>
      <c r="Q269" s="54" t="str">
        <f t="shared" si="172"/>
        <v/>
      </c>
      <c r="R269" s="49" t="str">
        <f t="shared" si="173"/>
        <v/>
      </c>
      <c r="S269" s="50" t="str">
        <f t="shared" si="174"/>
        <v/>
      </c>
      <c r="T269" s="53" t="str">
        <f t="shared" si="175"/>
        <v/>
      </c>
      <c r="U269" s="51"/>
      <c r="V269" s="52" t="str">
        <f t="shared" si="176"/>
        <v/>
      </c>
      <c r="W269" s="53" t="str">
        <f t="shared" si="177"/>
        <v/>
      </c>
      <c r="X269" s="54" t="str">
        <f t="shared" si="178"/>
        <v/>
      </c>
      <c r="Y269" s="49" t="str">
        <f t="shared" si="179"/>
        <v/>
      </c>
      <c r="Z269" s="50" t="str">
        <f t="shared" si="180"/>
        <v/>
      </c>
      <c r="AA269" s="53" t="str">
        <f t="shared" si="181"/>
        <v/>
      </c>
      <c r="AB269" s="53" t="str">
        <f t="shared" si="154"/>
        <v/>
      </c>
      <c r="AC269" s="53" t="str">
        <f t="shared" si="155"/>
        <v/>
      </c>
      <c r="AD269" s="47" t="str">
        <f t="shared" si="156"/>
        <v/>
      </c>
      <c r="AE269" s="53" t="str">
        <f t="shared" si="157"/>
        <v/>
      </c>
      <c r="AF269" s="53" t="str">
        <f t="shared" si="158"/>
        <v/>
      </c>
      <c r="AG269" s="71" t="str">
        <f t="shared" ca="1" si="182"/>
        <v/>
      </c>
      <c r="AH269" s="72" t="str">
        <f t="shared" ca="1" si="183"/>
        <v/>
      </c>
    </row>
    <row r="270" spans="1:34">
      <c r="A270" s="52" t="str">
        <f t="shared" si="159"/>
        <v/>
      </c>
      <c r="B270" s="53" t="str">
        <f t="shared" si="153"/>
        <v/>
      </c>
      <c r="C270" s="54" t="str">
        <f t="shared" si="162"/>
        <v/>
      </c>
      <c r="D270" s="49" t="str">
        <f t="shared" si="163"/>
        <v/>
      </c>
      <c r="E270" s="50" t="str">
        <f t="shared" si="164"/>
        <v/>
      </c>
      <c r="F270" s="53" t="str">
        <f t="shared" si="165"/>
        <v/>
      </c>
      <c r="G270" s="51"/>
      <c r="H270" s="52" t="str">
        <f t="shared" si="160"/>
        <v/>
      </c>
      <c r="I270" s="53" t="str">
        <f t="shared" si="166"/>
        <v/>
      </c>
      <c r="J270" s="54" t="str">
        <f t="shared" si="167"/>
        <v/>
      </c>
      <c r="K270" s="49" t="str">
        <f t="shared" si="168"/>
        <v/>
      </c>
      <c r="L270" s="50" t="str">
        <f t="shared" si="169"/>
        <v/>
      </c>
      <c r="M270" s="53" t="str">
        <f t="shared" si="170"/>
        <v/>
      </c>
      <c r="N270" s="51"/>
      <c r="O270" s="52" t="str">
        <f t="shared" si="161"/>
        <v/>
      </c>
      <c r="P270" s="53" t="str">
        <f t="shared" si="171"/>
        <v/>
      </c>
      <c r="Q270" s="54" t="str">
        <f t="shared" si="172"/>
        <v/>
      </c>
      <c r="R270" s="49" t="str">
        <f t="shared" si="173"/>
        <v/>
      </c>
      <c r="S270" s="50" t="str">
        <f t="shared" si="174"/>
        <v/>
      </c>
      <c r="T270" s="53" t="str">
        <f t="shared" si="175"/>
        <v/>
      </c>
      <c r="U270" s="51"/>
      <c r="V270" s="52" t="str">
        <f t="shared" si="176"/>
        <v/>
      </c>
      <c r="W270" s="53" t="str">
        <f t="shared" si="177"/>
        <v/>
      </c>
      <c r="X270" s="54" t="str">
        <f t="shared" si="178"/>
        <v/>
      </c>
      <c r="Y270" s="49" t="str">
        <f t="shared" si="179"/>
        <v/>
      </c>
      <c r="Z270" s="50" t="str">
        <f t="shared" si="180"/>
        <v/>
      </c>
      <c r="AA270" s="53" t="str">
        <f t="shared" si="181"/>
        <v/>
      </c>
      <c r="AB270" s="53" t="str">
        <f t="shared" si="154"/>
        <v/>
      </c>
      <c r="AC270" s="53" t="str">
        <f t="shared" si="155"/>
        <v/>
      </c>
      <c r="AD270" s="47" t="str">
        <f t="shared" si="156"/>
        <v/>
      </c>
      <c r="AE270" s="53" t="str">
        <f t="shared" si="157"/>
        <v/>
      </c>
      <c r="AF270" s="53" t="str">
        <f t="shared" si="158"/>
        <v/>
      </c>
      <c r="AG270" s="71" t="str">
        <f t="shared" ca="1" si="182"/>
        <v/>
      </c>
      <c r="AH270" s="72" t="str">
        <f t="shared" ca="1" si="183"/>
        <v/>
      </c>
    </row>
    <row r="271" spans="1:34">
      <c r="A271" s="52" t="str">
        <f t="shared" si="159"/>
        <v/>
      </c>
      <c r="B271" s="53" t="str">
        <f t="shared" si="153"/>
        <v/>
      </c>
      <c r="C271" s="54" t="str">
        <f t="shared" si="162"/>
        <v/>
      </c>
      <c r="D271" s="49" t="str">
        <f t="shared" si="163"/>
        <v/>
      </c>
      <c r="E271" s="50" t="str">
        <f t="shared" si="164"/>
        <v/>
      </c>
      <c r="F271" s="53" t="str">
        <f t="shared" si="165"/>
        <v/>
      </c>
      <c r="G271" s="51"/>
      <c r="H271" s="52" t="str">
        <f t="shared" si="160"/>
        <v/>
      </c>
      <c r="I271" s="53" t="str">
        <f t="shared" si="166"/>
        <v/>
      </c>
      <c r="J271" s="54" t="str">
        <f t="shared" si="167"/>
        <v/>
      </c>
      <c r="K271" s="49" t="str">
        <f t="shared" si="168"/>
        <v/>
      </c>
      <c r="L271" s="50" t="str">
        <f t="shared" si="169"/>
        <v/>
      </c>
      <c r="M271" s="53" t="str">
        <f t="shared" si="170"/>
        <v/>
      </c>
      <c r="N271" s="51"/>
      <c r="O271" s="52" t="str">
        <f t="shared" si="161"/>
        <v/>
      </c>
      <c r="P271" s="53" t="str">
        <f t="shared" si="171"/>
        <v/>
      </c>
      <c r="Q271" s="54" t="str">
        <f t="shared" si="172"/>
        <v/>
      </c>
      <c r="R271" s="49" t="str">
        <f t="shared" si="173"/>
        <v/>
      </c>
      <c r="S271" s="50" t="str">
        <f t="shared" si="174"/>
        <v/>
      </c>
      <c r="T271" s="53" t="str">
        <f t="shared" si="175"/>
        <v/>
      </c>
      <c r="U271" s="51"/>
      <c r="V271" s="52" t="str">
        <f t="shared" si="176"/>
        <v/>
      </c>
      <c r="W271" s="53" t="str">
        <f t="shared" si="177"/>
        <v/>
      </c>
      <c r="X271" s="54" t="str">
        <f t="shared" si="178"/>
        <v/>
      </c>
      <c r="Y271" s="49" t="str">
        <f t="shared" si="179"/>
        <v/>
      </c>
      <c r="Z271" s="50" t="str">
        <f t="shared" si="180"/>
        <v/>
      </c>
      <c r="AA271" s="53" t="str">
        <f t="shared" si="181"/>
        <v/>
      </c>
      <c r="AB271" s="53" t="str">
        <f t="shared" si="154"/>
        <v/>
      </c>
      <c r="AC271" s="53" t="str">
        <f t="shared" si="155"/>
        <v/>
      </c>
      <c r="AD271" s="47" t="str">
        <f t="shared" si="156"/>
        <v/>
      </c>
      <c r="AE271" s="53" t="str">
        <f t="shared" si="157"/>
        <v/>
      </c>
      <c r="AF271" s="53" t="str">
        <f t="shared" si="158"/>
        <v/>
      </c>
      <c r="AG271" s="71" t="str">
        <f t="shared" ca="1" si="182"/>
        <v/>
      </c>
      <c r="AH271" s="72" t="str">
        <f t="shared" ca="1" si="183"/>
        <v/>
      </c>
    </row>
    <row r="272" spans="1:34">
      <c r="A272" s="52" t="str">
        <f t="shared" si="159"/>
        <v/>
      </c>
      <c r="B272" s="53" t="str">
        <f t="shared" si="153"/>
        <v/>
      </c>
      <c r="C272" s="54" t="str">
        <f t="shared" si="162"/>
        <v/>
      </c>
      <c r="D272" s="49" t="str">
        <f t="shared" si="163"/>
        <v/>
      </c>
      <c r="E272" s="50" t="str">
        <f t="shared" si="164"/>
        <v/>
      </c>
      <c r="F272" s="53" t="str">
        <f t="shared" si="165"/>
        <v/>
      </c>
      <c r="G272" s="51"/>
      <c r="H272" s="52" t="str">
        <f t="shared" si="160"/>
        <v/>
      </c>
      <c r="I272" s="53" t="str">
        <f t="shared" si="166"/>
        <v/>
      </c>
      <c r="J272" s="54" t="str">
        <f t="shared" si="167"/>
        <v/>
      </c>
      <c r="K272" s="49" t="str">
        <f t="shared" si="168"/>
        <v/>
      </c>
      <c r="L272" s="50" t="str">
        <f t="shared" si="169"/>
        <v/>
      </c>
      <c r="M272" s="53" t="str">
        <f t="shared" si="170"/>
        <v/>
      </c>
      <c r="N272" s="51"/>
      <c r="O272" s="52" t="str">
        <f t="shared" si="161"/>
        <v/>
      </c>
      <c r="P272" s="53" t="str">
        <f t="shared" si="171"/>
        <v/>
      </c>
      <c r="Q272" s="54" t="str">
        <f t="shared" si="172"/>
        <v/>
      </c>
      <c r="R272" s="49" t="str">
        <f t="shared" si="173"/>
        <v/>
      </c>
      <c r="S272" s="50" t="str">
        <f t="shared" si="174"/>
        <v/>
      </c>
      <c r="T272" s="53" t="str">
        <f t="shared" si="175"/>
        <v/>
      </c>
      <c r="U272" s="51"/>
      <c r="V272" s="52" t="str">
        <f t="shared" si="176"/>
        <v/>
      </c>
      <c r="W272" s="53" t="str">
        <f t="shared" si="177"/>
        <v/>
      </c>
      <c r="X272" s="54" t="str">
        <f t="shared" si="178"/>
        <v/>
      </c>
      <c r="Y272" s="49" t="str">
        <f t="shared" si="179"/>
        <v/>
      </c>
      <c r="Z272" s="50" t="str">
        <f t="shared" si="180"/>
        <v/>
      </c>
      <c r="AA272" s="53" t="str">
        <f t="shared" si="181"/>
        <v/>
      </c>
      <c r="AB272" s="53" t="str">
        <f t="shared" si="154"/>
        <v/>
      </c>
      <c r="AC272" s="53" t="str">
        <f t="shared" si="155"/>
        <v/>
      </c>
      <c r="AD272" s="47" t="str">
        <f t="shared" si="156"/>
        <v/>
      </c>
      <c r="AE272" s="53" t="str">
        <f t="shared" si="157"/>
        <v/>
      </c>
      <c r="AF272" s="53" t="str">
        <f t="shared" si="158"/>
        <v/>
      </c>
      <c r="AG272" s="71" t="str">
        <f t="shared" ca="1" si="182"/>
        <v/>
      </c>
      <c r="AH272" s="72" t="str">
        <f t="shared" ca="1" si="183"/>
        <v/>
      </c>
    </row>
    <row r="273" spans="1:34">
      <c r="A273" s="52" t="str">
        <f t="shared" si="159"/>
        <v/>
      </c>
      <c r="B273" s="53" t="str">
        <f t="shared" si="153"/>
        <v/>
      </c>
      <c r="C273" s="54" t="str">
        <f t="shared" si="162"/>
        <v/>
      </c>
      <c r="D273" s="49" t="str">
        <f t="shared" si="163"/>
        <v/>
      </c>
      <c r="E273" s="50" t="str">
        <f t="shared" si="164"/>
        <v/>
      </c>
      <c r="F273" s="53" t="str">
        <f t="shared" si="165"/>
        <v/>
      </c>
      <c r="G273" s="51"/>
      <c r="H273" s="52" t="str">
        <f t="shared" si="160"/>
        <v/>
      </c>
      <c r="I273" s="53" t="str">
        <f t="shared" si="166"/>
        <v/>
      </c>
      <c r="J273" s="54" t="str">
        <f t="shared" si="167"/>
        <v/>
      </c>
      <c r="K273" s="49" t="str">
        <f t="shared" si="168"/>
        <v/>
      </c>
      <c r="L273" s="50" t="str">
        <f t="shared" si="169"/>
        <v/>
      </c>
      <c r="M273" s="53" t="str">
        <f t="shared" si="170"/>
        <v/>
      </c>
      <c r="N273" s="51"/>
      <c r="O273" s="52" t="str">
        <f t="shared" si="161"/>
        <v/>
      </c>
      <c r="P273" s="53" t="str">
        <f t="shared" si="171"/>
        <v/>
      </c>
      <c r="Q273" s="54" t="str">
        <f t="shared" si="172"/>
        <v/>
      </c>
      <c r="R273" s="49" t="str">
        <f t="shared" si="173"/>
        <v/>
      </c>
      <c r="S273" s="50" t="str">
        <f t="shared" si="174"/>
        <v/>
      </c>
      <c r="T273" s="53" t="str">
        <f t="shared" si="175"/>
        <v/>
      </c>
      <c r="U273" s="51"/>
      <c r="V273" s="52" t="str">
        <f t="shared" si="176"/>
        <v/>
      </c>
      <c r="W273" s="53" t="str">
        <f t="shared" si="177"/>
        <v/>
      </c>
      <c r="X273" s="54" t="str">
        <f t="shared" si="178"/>
        <v/>
      </c>
      <c r="Y273" s="49" t="str">
        <f t="shared" si="179"/>
        <v/>
      </c>
      <c r="Z273" s="50" t="str">
        <f t="shared" si="180"/>
        <v/>
      </c>
      <c r="AA273" s="53" t="str">
        <f t="shared" si="181"/>
        <v/>
      </c>
      <c r="AB273" s="53" t="str">
        <f t="shared" si="154"/>
        <v/>
      </c>
      <c r="AC273" s="53" t="str">
        <f t="shared" si="155"/>
        <v/>
      </c>
      <c r="AD273" s="47" t="str">
        <f t="shared" si="156"/>
        <v/>
      </c>
      <c r="AE273" s="53" t="str">
        <f t="shared" si="157"/>
        <v/>
      </c>
      <c r="AF273" s="53" t="str">
        <f t="shared" si="158"/>
        <v/>
      </c>
      <c r="AG273" s="71" t="str">
        <f t="shared" ca="1" si="182"/>
        <v/>
      </c>
      <c r="AH273" s="72" t="str">
        <f t="shared" ca="1" si="183"/>
        <v/>
      </c>
    </row>
    <row r="274" spans="1:34">
      <c r="A274" s="52" t="str">
        <f t="shared" si="159"/>
        <v/>
      </c>
      <c r="B274" s="53" t="str">
        <f t="shared" si="153"/>
        <v/>
      </c>
      <c r="C274" s="54" t="str">
        <f t="shared" si="162"/>
        <v/>
      </c>
      <c r="D274" s="49" t="str">
        <f t="shared" si="163"/>
        <v/>
      </c>
      <c r="E274" s="50" t="str">
        <f t="shared" si="164"/>
        <v/>
      </c>
      <c r="F274" s="53" t="str">
        <f t="shared" si="165"/>
        <v/>
      </c>
      <c r="G274" s="51"/>
      <c r="H274" s="52" t="str">
        <f t="shared" si="160"/>
        <v/>
      </c>
      <c r="I274" s="53" t="str">
        <f t="shared" si="166"/>
        <v/>
      </c>
      <c r="J274" s="54" t="str">
        <f t="shared" si="167"/>
        <v/>
      </c>
      <c r="K274" s="49" t="str">
        <f t="shared" si="168"/>
        <v/>
      </c>
      <c r="L274" s="50" t="str">
        <f t="shared" si="169"/>
        <v/>
      </c>
      <c r="M274" s="53" t="str">
        <f t="shared" si="170"/>
        <v/>
      </c>
      <c r="N274" s="51"/>
      <c r="O274" s="52" t="str">
        <f t="shared" si="161"/>
        <v/>
      </c>
      <c r="P274" s="53" t="str">
        <f t="shared" si="171"/>
        <v/>
      </c>
      <c r="Q274" s="54" t="str">
        <f t="shared" si="172"/>
        <v/>
      </c>
      <c r="R274" s="49" t="str">
        <f t="shared" si="173"/>
        <v/>
      </c>
      <c r="S274" s="50" t="str">
        <f t="shared" si="174"/>
        <v/>
      </c>
      <c r="T274" s="53" t="str">
        <f t="shared" si="175"/>
        <v/>
      </c>
      <c r="U274" s="51"/>
      <c r="V274" s="52" t="str">
        <f t="shared" si="176"/>
        <v/>
      </c>
      <c r="W274" s="53" t="str">
        <f t="shared" si="177"/>
        <v/>
      </c>
      <c r="X274" s="54" t="str">
        <f t="shared" si="178"/>
        <v/>
      </c>
      <c r="Y274" s="49" t="str">
        <f t="shared" si="179"/>
        <v/>
      </c>
      <c r="Z274" s="50" t="str">
        <f t="shared" si="180"/>
        <v/>
      </c>
      <c r="AA274" s="53" t="str">
        <f t="shared" si="181"/>
        <v/>
      </c>
      <c r="AB274" s="53" t="str">
        <f t="shared" si="154"/>
        <v/>
      </c>
      <c r="AC274" s="53" t="str">
        <f t="shared" si="155"/>
        <v/>
      </c>
      <c r="AD274" s="47" t="str">
        <f t="shared" si="156"/>
        <v/>
      </c>
      <c r="AE274" s="53" t="str">
        <f t="shared" si="157"/>
        <v/>
      </c>
      <c r="AF274" s="53" t="str">
        <f t="shared" si="158"/>
        <v/>
      </c>
      <c r="AG274" s="71" t="str">
        <f t="shared" ca="1" si="182"/>
        <v/>
      </c>
      <c r="AH274" s="72" t="str">
        <f t="shared" ca="1" si="183"/>
        <v/>
      </c>
    </row>
    <row r="275" spans="1:34">
      <c r="A275" s="52" t="str">
        <f t="shared" si="159"/>
        <v/>
      </c>
      <c r="B275" s="53" t="str">
        <f t="shared" si="153"/>
        <v/>
      </c>
      <c r="C275" s="54" t="str">
        <f t="shared" si="162"/>
        <v/>
      </c>
      <c r="D275" s="49" t="str">
        <f t="shared" si="163"/>
        <v/>
      </c>
      <c r="E275" s="50" t="str">
        <f t="shared" si="164"/>
        <v/>
      </c>
      <c r="F275" s="53" t="str">
        <f t="shared" si="165"/>
        <v/>
      </c>
      <c r="G275" s="51"/>
      <c r="H275" s="52" t="str">
        <f t="shared" si="160"/>
        <v/>
      </c>
      <c r="I275" s="53" t="str">
        <f t="shared" si="166"/>
        <v/>
      </c>
      <c r="J275" s="54" t="str">
        <f t="shared" si="167"/>
        <v/>
      </c>
      <c r="K275" s="49" t="str">
        <f t="shared" si="168"/>
        <v/>
      </c>
      <c r="L275" s="50" t="str">
        <f t="shared" si="169"/>
        <v/>
      </c>
      <c r="M275" s="53" t="str">
        <f t="shared" si="170"/>
        <v/>
      </c>
      <c r="N275" s="51"/>
      <c r="O275" s="52" t="str">
        <f t="shared" si="161"/>
        <v/>
      </c>
      <c r="P275" s="53" t="str">
        <f t="shared" si="171"/>
        <v/>
      </c>
      <c r="Q275" s="54" t="str">
        <f t="shared" si="172"/>
        <v/>
      </c>
      <c r="R275" s="49" t="str">
        <f t="shared" si="173"/>
        <v/>
      </c>
      <c r="S275" s="50" t="str">
        <f t="shared" si="174"/>
        <v/>
      </c>
      <c r="T275" s="53" t="str">
        <f t="shared" si="175"/>
        <v/>
      </c>
      <c r="U275" s="51"/>
      <c r="V275" s="52" t="str">
        <f t="shared" si="176"/>
        <v/>
      </c>
      <c r="W275" s="53" t="str">
        <f t="shared" si="177"/>
        <v/>
      </c>
      <c r="X275" s="54" t="str">
        <f t="shared" si="178"/>
        <v/>
      </c>
      <c r="Y275" s="49" t="str">
        <f t="shared" si="179"/>
        <v/>
      </c>
      <c r="Z275" s="50" t="str">
        <f t="shared" si="180"/>
        <v/>
      </c>
      <c r="AA275" s="53" t="str">
        <f t="shared" si="181"/>
        <v/>
      </c>
      <c r="AB275" s="53" t="str">
        <f t="shared" si="154"/>
        <v/>
      </c>
      <c r="AC275" s="53" t="str">
        <f t="shared" si="155"/>
        <v/>
      </c>
      <c r="AD275" s="47" t="str">
        <f t="shared" si="156"/>
        <v/>
      </c>
      <c r="AE275" s="53" t="str">
        <f t="shared" si="157"/>
        <v/>
      </c>
      <c r="AF275" s="53" t="str">
        <f t="shared" si="158"/>
        <v/>
      </c>
      <c r="AG275" s="71" t="str">
        <f t="shared" ca="1" si="182"/>
        <v/>
      </c>
      <c r="AH275" s="72" t="str">
        <f t="shared" ca="1" si="183"/>
        <v/>
      </c>
    </row>
    <row r="276" spans="1:34">
      <c r="A276" s="52" t="str">
        <f t="shared" si="159"/>
        <v/>
      </c>
      <c r="B276" s="53" t="str">
        <f t="shared" si="153"/>
        <v/>
      </c>
      <c r="C276" s="54" t="str">
        <f t="shared" si="162"/>
        <v/>
      </c>
      <c r="D276" s="49" t="str">
        <f t="shared" si="163"/>
        <v/>
      </c>
      <c r="E276" s="50" t="str">
        <f t="shared" si="164"/>
        <v/>
      </c>
      <c r="F276" s="53" t="str">
        <f t="shared" si="165"/>
        <v/>
      </c>
      <c r="G276" s="51"/>
      <c r="H276" s="52" t="str">
        <f t="shared" si="160"/>
        <v/>
      </c>
      <c r="I276" s="53" t="str">
        <f t="shared" si="166"/>
        <v/>
      </c>
      <c r="J276" s="54" t="str">
        <f t="shared" si="167"/>
        <v/>
      </c>
      <c r="K276" s="49" t="str">
        <f t="shared" si="168"/>
        <v/>
      </c>
      <c r="L276" s="50" t="str">
        <f t="shared" si="169"/>
        <v/>
      </c>
      <c r="M276" s="53" t="str">
        <f t="shared" si="170"/>
        <v/>
      </c>
      <c r="N276" s="51"/>
      <c r="O276" s="52" t="str">
        <f t="shared" si="161"/>
        <v/>
      </c>
      <c r="P276" s="53" t="str">
        <f t="shared" si="171"/>
        <v/>
      </c>
      <c r="Q276" s="54" t="str">
        <f t="shared" si="172"/>
        <v/>
      </c>
      <c r="R276" s="49" t="str">
        <f t="shared" si="173"/>
        <v/>
      </c>
      <c r="S276" s="50" t="str">
        <f t="shared" si="174"/>
        <v/>
      </c>
      <c r="T276" s="53" t="str">
        <f t="shared" si="175"/>
        <v/>
      </c>
      <c r="U276" s="51"/>
      <c r="V276" s="52" t="str">
        <f t="shared" si="176"/>
        <v/>
      </c>
      <c r="W276" s="53" t="str">
        <f t="shared" si="177"/>
        <v/>
      </c>
      <c r="X276" s="54" t="str">
        <f t="shared" si="178"/>
        <v/>
      </c>
      <c r="Y276" s="49" t="str">
        <f t="shared" si="179"/>
        <v/>
      </c>
      <c r="Z276" s="50" t="str">
        <f t="shared" si="180"/>
        <v/>
      </c>
      <c r="AA276" s="53" t="str">
        <f t="shared" si="181"/>
        <v/>
      </c>
      <c r="AB276" s="53" t="str">
        <f t="shared" si="154"/>
        <v/>
      </c>
      <c r="AC276" s="53" t="str">
        <f t="shared" si="155"/>
        <v/>
      </c>
      <c r="AD276" s="47" t="str">
        <f t="shared" si="156"/>
        <v/>
      </c>
      <c r="AE276" s="53" t="str">
        <f t="shared" si="157"/>
        <v/>
      </c>
      <c r="AF276" s="53" t="str">
        <f t="shared" si="158"/>
        <v/>
      </c>
      <c r="AG276" s="71" t="str">
        <f t="shared" ca="1" si="182"/>
        <v/>
      </c>
      <c r="AH276" s="72" t="str">
        <f t="shared" ca="1" si="183"/>
        <v/>
      </c>
    </row>
    <row r="277" spans="1:34">
      <c r="A277" s="52" t="str">
        <f t="shared" si="159"/>
        <v/>
      </c>
      <c r="B277" s="53" t="str">
        <f t="shared" si="153"/>
        <v/>
      </c>
      <c r="C277" s="54" t="str">
        <f t="shared" si="162"/>
        <v/>
      </c>
      <c r="D277" s="49" t="str">
        <f t="shared" si="163"/>
        <v/>
      </c>
      <c r="E277" s="50" t="str">
        <f t="shared" si="164"/>
        <v/>
      </c>
      <c r="F277" s="53" t="str">
        <f t="shared" si="165"/>
        <v/>
      </c>
      <c r="G277" s="51"/>
      <c r="H277" s="52" t="str">
        <f t="shared" si="160"/>
        <v/>
      </c>
      <c r="I277" s="53" t="str">
        <f t="shared" si="166"/>
        <v/>
      </c>
      <c r="J277" s="54" t="str">
        <f t="shared" si="167"/>
        <v/>
      </c>
      <c r="K277" s="49" t="str">
        <f t="shared" si="168"/>
        <v/>
      </c>
      <c r="L277" s="50" t="str">
        <f t="shared" si="169"/>
        <v/>
      </c>
      <c r="M277" s="53" t="str">
        <f t="shared" si="170"/>
        <v/>
      </c>
      <c r="N277" s="51"/>
      <c r="O277" s="52" t="str">
        <f t="shared" si="161"/>
        <v/>
      </c>
      <c r="P277" s="53" t="str">
        <f t="shared" si="171"/>
        <v/>
      </c>
      <c r="Q277" s="54" t="str">
        <f t="shared" si="172"/>
        <v/>
      </c>
      <c r="R277" s="49" t="str">
        <f t="shared" si="173"/>
        <v/>
      </c>
      <c r="S277" s="50" t="str">
        <f t="shared" si="174"/>
        <v/>
      </c>
      <c r="T277" s="53" t="str">
        <f t="shared" si="175"/>
        <v/>
      </c>
      <c r="U277" s="51"/>
      <c r="V277" s="52" t="str">
        <f t="shared" si="176"/>
        <v/>
      </c>
      <c r="W277" s="53" t="str">
        <f t="shared" si="177"/>
        <v/>
      </c>
      <c r="X277" s="54" t="str">
        <f t="shared" si="178"/>
        <v/>
      </c>
      <c r="Y277" s="49" t="str">
        <f t="shared" si="179"/>
        <v/>
      </c>
      <c r="Z277" s="50" t="str">
        <f t="shared" si="180"/>
        <v/>
      </c>
      <c r="AA277" s="53" t="str">
        <f t="shared" si="181"/>
        <v/>
      </c>
      <c r="AB277" s="53" t="str">
        <f t="shared" si="154"/>
        <v/>
      </c>
      <c r="AC277" s="53" t="str">
        <f t="shared" si="155"/>
        <v/>
      </c>
      <c r="AD277" s="47" t="str">
        <f t="shared" si="156"/>
        <v/>
      </c>
      <c r="AE277" s="53" t="str">
        <f t="shared" si="157"/>
        <v/>
      </c>
      <c r="AF277" s="53" t="str">
        <f t="shared" si="158"/>
        <v/>
      </c>
      <c r="AG277" s="71" t="str">
        <f t="shared" ca="1" si="182"/>
        <v/>
      </c>
      <c r="AH277" s="72" t="str">
        <f t="shared" ca="1" si="183"/>
        <v/>
      </c>
    </row>
    <row r="278" spans="1:34">
      <c r="A278" s="52" t="str">
        <f t="shared" si="159"/>
        <v/>
      </c>
      <c r="B278" s="53" t="str">
        <f t="shared" si="153"/>
        <v/>
      </c>
      <c r="C278" s="54" t="str">
        <f t="shared" si="162"/>
        <v/>
      </c>
      <c r="D278" s="49" t="str">
        <f t="shared" si="163"/>
        <v/>
      </c>
      <c r="E278" s="50" t="str">
        <f t="shared" si="164"/>
        <v/>
      </c>
      <c r="F278" s="53" t="str">
        <f t="shared" si="165"/>
        <v/>
      </c>
      <c r="G278" s="51"/>
      <c r="H278" s="52" t="str">
        <f t="shared" si="160"/>
        <v/>
      </c>
      <c r="I278" s="53" t="str">
        <f t="shared" si="166"/>
        <v/>
      </c>
      <c r="J278" s="54" t="str">
        <f t="shared" si="167"/>
        <v/>
      </c>
      <c r="K278" s="49" t="str">
        <f t="shared" si="168"/>
        <v/>
      </c>
      <c r="L278" s="50" t="str">
        <f t="shared" si="169"/>
        <v/>
      </c>
      <c r="M278" s="53" t="str">
        <f t="shared" si="170"/>
        <v/>
      </c>
      <c r="N278" s="51"/>
      <c r="O278" s="52" t="str">
        <f t="shared" si="161"/>
        <v/>
      </c>
      <c r="P278" s="53" t="str">
        <f t="shared" si="171"/>
        <v/>
      </c>
      <c r="Q278" s="54" t="str">
        <f t="shared" si="172"/>
        <v/>
      </c>
      <c r="R278" s="49" t="str">
        <f t="shared" si="173"/>
        <v/>
      </c>
      <c r="S278" s="50" t="str">
        <f t="shared" si="174"/>
        <v/>
      </c>
      <c r="T278" s="53" t="str">
        <f t="shared" si="175"/>
        <v/>
      </c>
      <c r="U278" s="51"/>
      <c r="V278" s="52" t="str">
        <f t="shared" si="176"/>
        <v/>
      </c>
      <c r="W278" s="53" t="str">
        <f t="shared" si="177"/>
        <v/>
      </c>
      <c r="X278" s="54" t="str">
        <f t="shared" si="178"/>
        <v/>
      </c>
      <c r="Y278" s="49" t="str">
        <f t="shared" si="179"/>
        <v/>
      </c>
      <c r="Z278" s="50" t="str">
        <f t="shared" si="180"/>
        <v/>
      </c>
      <c r="AA278" s="53" t="str">
        <f t="shared" si="181"/>
        <v/>
      </c>
      <c r="AB278" s="53" t="str">
        <f t="shared" si="154"/>
        <v/>
      </c>
      <c r="AC278" s="53" t="str">
        <f t="shared" si="155"/>
        <v/>
      </c>
      <c r="AD278" s="47" t="str">
        <f t="shared" si="156"/>
        <v/>
      </c>
      <c r="AE278" s="53" t="str">
        <f t="shared" si="157"/>
        <v/>
      </c>
      <c r="AF278" s="53" t="str">
        <f t="shared" si="158"/>
        <v/>
      </c>
      <c r="AG278" s="71" t="str">
        <f t="shared" ca="1" si="182"/>
        <v/>
      </c>
      <c r="AH278" s="72" t="str">
        <f t="shared" ca="1" si="183"/>
        <v/>
      </c>
    </row>
    <row r="279" spans="1:34">
      <c r="A279" s="52" t="str">
        <f t="shared" si="159"/>
        <v/>
      </c>
      <c r="B279" s="53" t="str">
        <f t="shared" si="153"/>
        <v/>
      </c>
      <c r="C279" s="54" t="str">
        <f t="shared" si="162"/>
        <v/>
      </c>
      <c r="D279" s="49" t="str">
        <f t="shared" si="163"/>
        <v/>
      </c>
      <c r="E279" s="50" t="str">
        <f t="shared" si="164"/>
        <v/>
      </c>
      <c r="F279" s="53" t="str">
        <f t="shared" si="165"/>
        <v/>
      </c>
      <c r="G279" s="51"/>
      <c r="H279" s="52" t="str">
        <f t="shared" si="160"/>
        <v/>
      </c>
      <c r="I279" s="53" t="str">
        <f t="shared" si="166"/>
        <v/>
      </c>
      <c r="J279" s="54" t="str">
        <f t="shared" si="167"/>
        <v/>
      </c>
      <c r="K279" s="49" t="str">
        <f t="shared" si="168"/>
        <v/>
      </c>
      <c r="L279" s="50" t="str">
        <f t="shared" si="169"/>
        <v/>
      </c>
      <c r="M279" s="53" t="str">
        <f t="shared" si="170"/>
        <v/>
      </c>
      <c r="N279" s="51"/>
      <c r="O279" s="52" t="str">
        <f t="shared" si="161"/>
        <v/>
      </c>
      <c r="P279" s="53" t="str">
        <f t="shared" si="171"/>
        <v/>
      </c>
      <c r="Q279" s="54" t="str">
        <f t="shared" si="172"/>
        <v/>
      </c>
      <c r="R279" s="49" t="str">
        <f t="shared" si="173"/>
        <v/>
      </c>
      <c r="S279" s="50" t="str">
        <f t="shared" si="174"/>
        <v/>
      </c>
      <c r="T279" s="53" t="str">
        <f t="shared" si="175"/>
        <v/>
      </c>
      <c r="U279" s="51"/>
      <c r="V279" s="52" t="str">
        <f t="shared" si="176"/>
        <v/>
      </c>
      <c r="W279" s="53" t="str">
        <f t="shared" si="177"/>
        <v/>
      </c>
      <c r="X279" s="54" t="str">
        <f t="shared" si="178"/>
        <v/>
      </c>
      <c r="Y279" s="49" t="str">
        <f t="shared" si="179"/>
        <v/>
      </c>
      <c r="Z279" s="50" t="str">
        <f t="shared" si="180"/>
        <v/>
      </c>
      <c r="AA279" s="53" t="str">
        <f t="shared" si="181"/>
        <v/>
      </c>
      <c r="AB279" s="53" t="str">
        <f t="shared" si="154"/>
        <v/>
      </c>
      <c r="AC279" s="53" t="str">
        <f t="shared" si="155"/>
        <v/>
      </c>
      <c r="AD279" s="47" t="str">
        <f t="shared" si="156"/>
        <v/>
      </c>
      <c r="AE279" s="53" t="str">
        <f t="shared" si="157"/>
        <v/>
      </c>
      <c r="AF279" s="53" t="str">
        <f t="shared" si="158"/>
        <v/>
      </c>
      <c r="AG279" s="71" t="str">
        <f t="shared" ca="1" si="182"/>
        <v/>
      </c>
      <c r="AH279" s="72" t="str">
        <f t="shared" ca="1" si="183"/>
        <v/>
      </c>
    </row>
    <row r="280" spans="1:34">
      <c r="A280" s="52" t="str">
        <f t="shared" si="159"/>
        <v/>
      </c>
      <c r="B280" s="53" t="str">
        <f t="shared" si="153"/>
        <v/>
      </c>
      <c r="C280" s="54" t="str">
        <f t="shared" si="162"/>
        <v/>
      </c>
      <c r="D280" s="49" t="str">
        <f t="shared" si="163"/>
        <v/>
      </c>
      <c r="E280" s="50" t="str">
        <f t="shared" si="164"/>
        <v/>
      </c>
      <c r="F280" s="53" t="str">
        <f t="shared" si="165"/>
        <v/>
      </c>
      <c r="G280" s="51"/>
      <c r="H280" s="52" t="str">
        <f t="shared" si="160"/>
        <v/>
      </c>
      <c r="I280" s="53" t="str">
        <f t="shared" si="166"/>
        <v/>
      </c>
      <c r="J280" s="54" t="str">
        <f t="shared" si="167"/>
        <v/>
      </c>
      <c r="K280" s="49" t="str">
        <f t="shared" si="168"/>
        <v/>
      </c>
      <c r="L280" s="50" t="str">
        <f t="shared" si="169"/>
        <v/>
      </c>
      <c r="M280" s="53" t="str">
        <f t="shared" si="170"/>
        <v/>
      </c>
      <c r="N280" s="51"/>
      <c r="O280" s="52" t="str">
        <f t="shared" si="161"/>
        <v/>
      </c>
      <c r="P280" s="53" t="str">
        <f t="shared" si="171"/>
        <v/>
      </c>
      <c r="Q280" s="54" t="str">
        <f t="shared" si="172"/>
        <v/>
      </c>
      <c r="R280" s="49" t="str">
        <f t="shared" si="173"/>
        <v/>
      </c>
      <c r="S280" s="50" t="str">
        <f t="shared" si="174"/>
        <v/>
      </c>
      <c r="T280" s="53" t="str">
        <f t="shared" si="175"/>
        <v/>
      </c>
      <c r="U280" s="51"/>
      <c r="V280" s="52" t="str">
        <f t="shared" si="176"/>
        <v/>
      </c>
      <c r="W280" s="53" t="str">
        <f t="shared" si="177"/>
        <v/>
      </c>
      <c r="X280" s="54" t="str">
        <f t="shared" si="178"/>
        <v/>
      </c>
      <c r="Y280" s="49" t="str">
        <f t="shared" si="179"/>
        <v/>
      </c>
      <c r="Z280" s="50" t="str">
        <f t="shared" si="180"/>
        <v/>
      </c>
      <c r="AA280" s="53" t="str">
        <f t="shared" si="181"/>
        <v/>
      </c>
      <c r="AB280" s="53" t="str">
        <f t="shared" si="154"/>
        <v/>
      </c>
      <c r="AC280" s="53" t="str">
        <f t="shared" si="155"/>
        <v/>
      </c>
      <c r="AD280" s="47" t="str">
        <f t="shared" si="156"/>
        <v/>
      </c>
      <c r="AE280" s="53" t="str">
        <f t="shared" si="157"/>
        <v/>
      </c>
      <c r="AF280" s="53" t="str">
        <f t="shared" si="158"/>
        <v/>
      </c>
      <c r="AG280" s="71" t="str">
        <f t="shared" ca="1" si="182"/>
        <v/>
      </c>
      <c r="AH280" s="72" t="str">
        <f t="shared" ca="1" si="183"/>
        <v/>
      </c>
    </row>
    <row r="281" spans="1:34">
      <c r="A281" s="52" t="str">
        <f t="shared" si="159"/>
        <v/>
      </c>
      <c r="B281" s="53" t="str">
        <f t="shared" si="153"/>
        <v/>
      </c>
      <c r="C281" s="54" t="str">
        <f t="shared" si="162"/>
        <v/>
      </c>
      <c r="D281" s="49" t="str">
        <f t="shared" si="163"/>
        <v/>
      </c>
      <c r="E281" s="50" t="str">
        <f t="shared" si="164"/>
        <v/>
      </c>
      <c r="F281" s="53" t="str">
        <f t="shared" si="165"/>
        <v/>
      </c>
      <c r="G281" s="51"/>
      <c r="H281" s="52" t="str">
        <f t="shared" si="160"/>
        <v/>
      </c>
      <c r="I281" s="53" t="str">
        <f t="shared" si="166"/>
        <v/>
      </c>
      <c r="J281" s="54" t="str">
        <f t="shared" si="167"/>
        <v/>
      </c>
      <c r="K281" s="49" t="str">
        <f t="shared" si="168"/>
        <v/>
      </c>
      <c r="L281" s="50" t="str">
        <f t="shared" si="169"/>
        <v/>
      </c>
      <c r="M281" s="53" t="str">
        <f t="shared" si="170"/>
        <v/>
      </c>
      <c r="N281" s="51"/>
      <c r="O281" s="52" t="str">
        <f t="shared" si="161"/>
        <v/>
      </c>
      <c r="P281" s="53" t="str">
        <f t="shared" si="171"/>
        <v/>
      </c>
      <c r="Q281" s="54" t="str">
        <f t="shared" si="172"/>
        <v/>
      </c>
      <c r="R281" s="49" t="str">
        <f t="shared" si="173"/>
        <v/>
      </c>
      <c r="S281" s="50" t="str">
        <f t="shared" si="174"/>
        <v/>
      </c>
      <c r="T281" s="53" t="str">
        <f t="shared" si="175"/>
        <v/>
      </c>
      <c r="U281" s="51"/>
      <c r="V281" s="52" t="str">
        <f t="shared" si="176"/>
        <v/>
      </c>
      <c r="W281" s="53" t="str">
        <f t="shared" si="177"/>
        <v/>
      </c>
      <c r="X281" s="54" t="str">
        <f t="shared" si="178"/>
        <v/>
      </c>
      <c r="Y281" s="49" t="str">
        <f t="shared" si="179"/>
        <v/>
      </c>
      <c r="Z281" s="50" t="str">
        <f t="shared" si="180"/>
        <v/>
      </c>
      <c r="AA281" s="53" t="str">
        <f t="shared" si="181"/>
        <v/>
      </c>
      <c r="AB281" s="53" t="str">
        <f t="shared" si="154"/>
        <v/>
      </c>
      <c r="AC281" s="53" t="str">
        <f t="shared" si="155"/>
        <v/>
      </c>
      <c r="AD281" s="47" t="str">
        <f t="shared" si="156"/>
        <v/>
      </c>
      <c r="AE281" s="53" t="str">
        <f t="shared" si="157"/>
        <v/>
      </c>
      <c r="AF281" s="53" t="str">
        <f t="shared" si="158"/>
        <v/>
      </c>
      <c r="AG281" s="71" t="str">
        <f t="shared" ca="1" si="182"/>
        <v/>
      </c>
      <c r="AH281" s="72" t="str">
        <f t="shared" ca="1" si="183"/>
        <v/>
      </c>
    </row>
    <row r="282" spans="1:34">
      <c r="A282" s="52" t="str">
        <f t="shared" si="159"/>
        <v/>
      </c>
      <c r="B282" s="53" t="str">
        <f t="shared" si="153"/>
        <v/>
      </c>
      <c r="C282" s="54" t="str">
        <f t="shared" si="162"/>
        <v/>
      </c>
      <c r="D282" s="49" t="str">
        <f t="shared" si="163"/>
        <v/>
      </c>
      <c r="E282" s="50" t="str">
        <f t="shared" si="164"/>
        <v/>
      </c>
      <c r="F282" s="53" t="str">
        <f t="shared" si="165"/>
        <v/>
      </c>
      <c r="G282" s="51"/>
      <c r="H282" s="52" t="str">
        <f t="shared" si="160"/>
        <v/>
      </c>
      <c r="I282" s="53" t="str">
        <f t="shared" si="166"/>
        <v/>
      </c>
      <c r="J282" s="54" t="str">
        <f t="shared" si="167"/>
        <v/>
      </c>
      <c r="K282" s="49" t="str">
        <f t="shared" si="168"/>
        <v/>
      </c>
      <c r="L282" s="50" t="str">
        <f t="shared" si="169"/>
        <v/>
      </c>
      <c r="M282" s="53" t="str">
        <f t="shared" si="170"/>
        <v/>
      </c>
      <c r="N282" s="51"/>
      <c r="O282" s="52" t="str">
        <f t="shared" si="161"/>
        <v/>
      </c>
      <c r="P282" s="53" t="str">
        <f t="shared" si="171"/>
        <v/>
      </c>
      <c r="Q282" s="54" t="str">
        <f t="shared" si="172"/>
        <v/>
      </c>
      <c r="R282" s="49" t="str">
        <f t="shared" si="173"/>
        <v/>
      </c>
      <c r="S282" s="50" t="str">
        <f t="shared" si="174"/>
        <v/>
      </c>
      <c r="T282" s="53" t="str">
        <f t="shared" si="175"/>
        <v/>
      </c>
      <c r="U282" s="51"/>
      <c r="V282" s="52" t="str">
        <f t="shared" si="176"/>
        <v/>
      </c>
      <c r="W282" s="53" t="str">
        <f t="shared" si="177"/>
        <v/>
      </c>
      <c r="X282" s="54" t="str">
        <f t="shared" si="178"/>
        <v/>
      </c>
      <c r="Y282" s="49" t="str">
        <f t="shared" si="179"/>
        <v/>
      </c>
      <c r="Z282" s="50" t="str">
        <f t="shared" si="180"/>
        <v/>
      </c>
      <c r="AA282" s="53" t="str">
        <f t="shared" si="181"/>
        <v/>
      </c>
      <c r="AB282" s="53" t="str">
        <f t="shared" si="154"/>
        <v/>
      </c>
      <c r="AC282" s="53" t="str">
        <f t="shared" si="155"/>
        <v/>
      </c>
      <c r="AD282" s="47" t="str">
        <f t="shared" si="156"/>
        <v/>
      </c>
      <c r="AE282" s="53" t="str">
        <f t="shared" si="157"/>
        <v/>
      </c>
      <c r="AF282" s="53" t="str">
        <f t="shared" si="158"/>
        <v/>
      </c>
      <c r="AG282" s="71" t="str">
        <f t="shared" ca="1" si="182"/>
        <v/>
      </c>
      <c r="AH282" s="72" t="str">
        <f t="shared" ca="1" si="183"/>
        <v/>
      </c>
    </row>
    <row r="283" spans="1:34">
      <c r="A283" s="52" t="str">
        <f t="shared" si="159"/>
        <v/>
      </c>
      <c r="B283" s="53" t="str">
        <f t="shared" si="153"/>
        <v/>
      </c>
      <c r="C283" s="54" t="str">
        <f t="shared" si="162"/>
        <v/>
      </c>
      <c r="D283" s="49" t="str">
        <f t="shared" si="163"/>
        <v/>
      </c>
      <c r="E283" s="50" t="str">
        <f t="shared" si="164"/>
        <v/>
      </c>
      <c r="F283" s="53" t="str">
        <f t="shared" si="165"/>
        <v/>
      </c>
      <c r="G283" s="51"/>
      <c r="H283" s="52" t="str">
        <f t="shared" si="160"/>
        <v/>
      </c>
      <c r="I283" s="53" t="str">
        <f t="shared" si="166"/>
        <v/>
      </c>
      <c r="J283" s="54" t="str">
        <f t="shared" si="167"/>
        <v/>
      </c>
      <c r="K283" s="49" t="str">
        <f t="shared" si="168"/>
        <v/>
      </c>
      <c r="L283" s="50" t="str">
        <f t="shared" si="169"/>
        <v/>
      </c>
      <c r="M283" s="53" t="str">
        <f t="shared" si="170"/>
        <v/>
      </c>
      <c r="N283" s="51"/>
      <c r="O283" s="52" t="str">
        <f t="shared" si="161"/>
        <v/>
      </c>
      <c r="P283" s="53" t="str">
        <f t="shared" si="171"/>
        <v/>
      </c>
      <c r="Q283" s="54" t="str">
        <f t="shared" si="172"/>
        <v/>
      </c>
      <c r="R283" s="49" t="str">
        <f t="shared" si="173"/>
        <v/>
      </c>
      <c r="S283" s="50" t="str">
        <f t="shared" si="174"/>
        <v/>
      </c>
      <c r="T283" s="53" t="str">
        <f t="shared" si="175"/>
        <v/>
      </c>
      <c r="U283" s="51"/>
      <c r="V283" s="52" t="str">
        <f t="shared" si="176"/>
        <v/>
      </c>
      <c r="W283" s="53" t="str">
        <f t="shared" si="177"/>
        <v/>
      </c>
      <c r="X283" s="54" t="str">
        <f t="shared" si="178"/>
        <v/>
      </c>
      <c r="Y283" s="49" t="str">
        <f t="shared" si="179"/>
        <v/>
      </c>
      <c r="Z283" s="50" t="str">
        <f t="shared" si="180"/>
        <v/>
      </c>
      <c r="AA283" s="53" t="str">
        <f t="shared" si="181"/>
        <v/>
      </c>
      <c r="AB283" s="53" t="str">
        <f t="shared" si="154"/>
        <v/>
      </c>
      <c r="AC283" s="53" t="str">
        <f t="shared" si="155"/>
        <v/>
      </c>
      <c r="AD283" s="47" t="str">
        <f t="shared" si="156"/>
        <v/>
      </c>
      <c r="AE283" s="53" t="str">
        <f t="shared" si="157"/>
        <v/>
      </c>
      <c r="AF283" s="53" t="str">
        <f t="shared" si="158"/>
        <v/>
      </c>
      <c r="AG283" s="71" t="str">
        <f t="shared" ca="1" si="182"/>
        <v/>
      </c>
      <c r="AH283" s="72" t="str">
        <f t="shared" ca="1" si="183"/>
        <v/>
      </c>
    </row>
    <row r="284" spans="1:34">
      <c r="A284" s="52" t="str">
        <f t="shared" si="159"/>
        <v/>
      </c>
      <c r="B284" s="53" t="str">
        <f t="shared" si="153"/>
        <v/>
      </c>
      <c r="C284" s="54" t="str">
        <f t="shared" si="162"/>
        <v/>
      </c>
      <c r="D284" s="49" t="str">
        <f t="shared" si="163"/>
        <v/>
      </c>
      <c r="E284" s="50" t="str">
        <f t="shared" si="164"/>
        <v/>
      </c>
      <c r="F284" s="53" t="str">
        <f t="shared" si="165"/>
        <v/>
      </c>
      <c r="G284" s="51"/>
      <c r="H284" s="52" t="str">
        <f t="shared" si="160"/>
        <v/>
      </c>
      <c r="I284" s="53" t="str">
        <f t="shared" si="166"/>
        <v/>
      </c>
      <c r="J284" s="54" t="str">
        <f t="shared" si="167"/>
        <v/>
      </c>
      <c r="K284" s="49" t="str">
        <f t="shared" si="168"/>
        <v/>
      </c>
      <c r="L284" s="50" t="str">
        <f t="shared" si="169"/>
        <v/>
      </c>
      <c r="M284" s="53" t="str">
        <f t="shared" si="170"/>
        <v/>
      </c>
      <c r="N284" s="51"/>
      <c r="O284" s="52" t="str">
        <f t="shared" si="161"/>
        <v/>
      </c>
      <c r="P284" s="53" t="str">
        <f t="shared" si="171"/>
        <v/>
      </c>
      <c r="Q284" s="54" t="str">
        <f t="shared" si="172"/>
        <v/>
      </c>
      <c r="R284" s="49" t="str">
        <f t="shared" si="173"/>
        <v/>
      </c>
      <c r="S284" s="50" t="str">
        <f t="shared" si="174"/>
        <v/>
      </c>
      <c r="T284" s="53" t="str">
        <f t="shared" si="175"/>
        <v/>
      </c>
      <c r="U284" s="51"/>
      <c r="V284" s="52" t="str">
        <f t="shared" si="176"/>
        <v/>
      </c>
      <c r="W284" s="53" t="str">
        <f t="shared" si="177"/>
        <v/>
      </c>
      <c r="X284" s="54" t="str">
        <f t="shared" si="178"/>
        <v/>
      </c>
      <c r="Y284" s="49" t="str">
        <f t="shared" si="179"/>
        <v/>
      </c>
      <c r="Z284" s="50" t="str">
        <f t="shared" si="180"/>
        <v/>
      </c>
      <c r="AA284" s="53" t="str">
        <f t="shared" si="181"/>
        <v/>
      </c>
      <c r="AB284" s="53" t="str">
        <f t="shared" si="154"/>
        <v/>
      </c>
      <c r="AC284" s="53" t="str">
        <f t="shared" si="155"/>
        <v/>
      </c>
      <c r="AD284" s="47" t="str">
        <f t="shared" si="156"/>
        <v/>
      </c>
      <c r="AE284" s="53" t="str">
        <f t="shared" si="157"/>
        <v/>
      </c>
      <c r="AF284" s="53" t="str">
        <f t="shared" si="158"/>
        <v/>
      </c>
      <c r="AG284" s="71" t="str">
        <f t="shared" ca="1" si="182"/>
        <v/>
      </c>
      <c r="AH284" s="72" t="str">
        <f t="shared" ca="1" si="183"/>
        <v/>
      </c>
    </row>
    <row r="285" spans="1:34">
      <c r="A285" s="52" t="str">
        <f t="shared" si="159"/>
        <v/>
      </c>
      <c r="B285" s="53" t="str">
        <f t="shared" si="153"/>
        <v/>
      </c>
      <c r="C285" s="54" t="str">
        <f t="shared" si="162"/>
        <v/>
      </c>
      <c r="D285" s="49" t="str">
        <f t="shared" si="163"/>
        <v/>
      </c>
      <c r="E285" s="50" t="str">
        <f t="shared" si="164"/>
        <v/>
      </c>
      <c r="F285" s="53" t="str">
        <f t="shared" si="165"/>
        <v/>
      </c>
      <c r="G285" s="51"/>
      <c r="H285" s="52" t="str">
        <f t="shared" si="160"/>
        <v/>
      </c>
      <c r="I285" s="53" t="str">
        <f t="shared" si="166"/>
        <v/>
      </c>
      <c r="J285" s="54" t="str">
        <f t="shared" si="167"/>
        <v/>
      </c>
      <c r="K285" s="49" t="str">
        <f t="shared" si="168"/>
        <v/>
      </c>
      <c r="L285" s="50" t="str">
        <f t="shared" si="169"/>
        <v/>
      </c>
      <c r="M285" s="53" t="str">
        <f t="shared" si="170"/>
        <v/>
      </c>
      <c r="N285" s="51"/>
      <c r="O285" s="52" t="str">
        <f t="shared" si="161"/>
        <v/>
      </c>
      <c r="P285" s="53" t="str">
        <f t="shared" si="171"/>
        <v/>
      </c>
      <c r="Q285" s="54" t="str">
        <f t="shared" si="172"/>
        <v/>
      </c>
      <c r="R285" s="49" t="str">
        <f t="shared" si="173"/>
        <v/>
      </c>
      <c r="S285" s="50" t="str">
        <f t="shared" si="174"/>
        <v/>
      </c>
      <c r="T285" s="53" t="str">
        <f t="shared" si="175"/>
        <v/>
      </c>
      <c r="U285" s="51"/>
      <c r="V285" s="52" t="str">
        <f t="shared" si="176"/>
        <v/>
      </c>
      <c r="W285" s="53" t="str">
        <f t="shared" si="177"/>
        <v/>
      </c>
      <c r="X285" s="54" t="str">
        <f t="shared" si="178"/>
        <v/>
      </c>
      <c r="Y285" s="49" t="str">
        <f t="shared" si="179"/>
        <v/>
      </c>
      <c r="Z285" s="50" t="str">
        <f t="shared" si="180"/>
        <v/>
      </c>
      <c r="AA285" s="53" t="str">
        <f t="shared" si="181"/>
        <v/>
      </c>
      <c r="AB285" s="53" t="str">
        <f t="shared" si="154"/>
        <v/>
      </c>
      <c r="AC285" s="53" t="str">
        <f t="shared" si="155"/>
        <v/>
      </c>
      <c r="AD285" s="47" t="str">
        <f t="shared" si="156"/>
        <v/>
      </c>
      <c r="AE285" s="53" t="str">
        <f t="shared" si="157"/>
        <v/>
      </c>
      <c r="AF285" s="53" t="str">
        <f t="shared" si="158"/>
        <v/>
      </c>
      <c r="AG285" s="71" t="str">
        <f t="shared" ca="1" si="182"/>
        <v/>
      </c>
      <c r="AH285" s="72" t="str">
        <f t="shared" ca="1" si="183"/>
        <v/>
      </c>
    </row>
    <row r="286" spans="1:34">
      <c r="A286" s="52" t="str">
        <f t="shared" si="159"/>
        <v/>
      </c>
      <c r="B286" s="53" t="str">
        <f t="shared" si="153"/>
        <v/>
      </c>
      <c r="C286" s="54" t="str">
        <f t="shared" si="162"/>
        <v/>
      </c>
      <c r="D286" s="49" t="str">
        <f t="shared" si="163"/>
        <v/>
      </c>
      <c r="E286" s="50" t="str">
        <f t="shared" si="164"/>
        <v/>
      </c>
      <c r="F286" s="53" t="str">
        <f t="shared" si="165"/>
        <v/>
      </c>
      <c r="G286" s="51"/>
      <c r="H286" s="52" t="str">
        <f t="shared" si="160"/>
        <v/>
      </c>
      <c r="I286" s="53" t="str">
        <f t="shared" si="166"/>
        <v/>
      </c>
      <c r="J286" s="54" t="str">
        <f t="shared" si="167"/>
        <v/>
      </c>
      <c r="K286" s="49" t="str">
        <f t="shared" si="168"/>
        <v/>
      </c>
      <c r="L286" s="50" t="str">
        <f t="shared" si="169"/>
        <v/>
      </c>
      <c r="M286" s="53" t="str">
        <f t="shared" si="170"/>
        <v/>
      </c>
      <c r="N286" s="51"/>
      <c r="O286" s="52" t="str">
        <f t="shared" si="161"/>
        <v/>
      </c>
      <c r="P286" s="53" t="str">
        <f t="shared" si="171"/>
        <v/>
      </c>
      <c r="Q286" s="54" t="str">
        <f t="shared" si="172"/>
        <v/>
      </c>
      <c r="R286" s="49" t="str">
        <f t="shared" si="173"/>
        <v/>
      </c>
      <c r="S286" s="50" t="str">
        <f t="shared" si="174"/>
        <v/>
      </c>
      <c r="T286" s="53" t="str">
        <f t="shared" si="175"/>
        <v/>
      </c>
      <c r="U286" s="51"/>
      <c r="V286" s="52" t="str">
        <f t="shared" si="176"/>
        <v/>
      </c>
      <c r="W286" s="53" t="str">
        <f t="shared" si="177"/>
        <v/>
      </c>
      <c r="X286" s="54" t="str">
        <f t="shared" si="178"/>
        <v/>
      </c>
      <c r="Y286" s="49" t="str">
        <f t="shared" si="179"/>
        <v/>
      </c>
      <c r="Z286" s="50" t="str">
        <f t="shared" si="180"/>
        <v/>
      </c>
      <c r="AA286" s="53" t="str">
        <f t="shared" si="181"/>
        <v/>
      </c>
      <c r="AB286" s="53" t="str">
        <f t="shared" si="154"/>
        <v/>
      </c>
      <c r="AC286" s="53" t="str">
        <f t="shared" si="155"/>
        <v/>
      </c>
      <c r="AD286" s="47" t="str">
        <f t="shared" si="156"/>
        <v/>
      </c>
      <c r="AE286" s="53" t="str">
        <f t="shared" si="157"/>
        <v/>
      </c>
      <c r="AF286" s="53" t="str">
        <f t="shared" si="158"/>
        <v/>
      </c>
      <c r="AG286" s="71" t="str">
        <f t="shared" ca="1" si="182"/>
        <v/>
      </c>
      <c r="AH286" s="72" t="str">
        <f t="shared" ca="1" si="183"/>
        <v/>
      </c>
    </row>
    <row r="287" spans="1:34">
      <c r="A287" s="52" t="str">
        <f t="shared" si="159"/>
        <v/>
      </c>
      <c r="B287" s="53" t="str">
        <f t="shared" si="153"/>
        <v/>
      </c>
      <c r="C287" s="54" t="str">
        <f t="shared" si="162"/>
        <v/>
      </c>
      <c r="D287" s="49" t="str">
        <f t="shared" si="163"/>
        <v/>
      </c>
      <c r="E287" s="50" t="str">
        <f t="shared" si="164"/>
        <v/>
      </c>
      <c r="F287" s="53" t="str">
        <f t="shared" si="165"/>
        <v/>
      </c>
      <c r="G287" s="51"/>
      <c r="H287" s="52" t="str">
        <f t="shared" si="160"/>
        <v/>
      </c>
      <c r="I287" s="53" t="str">
        <f t="shared" si="166"/>
        <v/>
      </c>
      <c r="J287" s="54" t="str">
        <f t="shared" si="167"/>
        <v/>
      </c>
      <c r="K287" s="49" t="str">
        <f t="shared" si="168"/>
        <v/>
      </c>
      <c r="L287" s="50" t="str">
        <f t="shared" si="169"/>
        <v/>
      </c>
      <c r="M287" s="53" t="str">
        <f t="shared" si="170"/>
        <v/>
      </c>
      <c r="N287" s="51"/>
      <c r="O287" s="52" t="str">
        <f t="shared" si="161"/>
        <v/>
      </c>
      <c r="P287" s="53" t="str">
        <f t="shared" si="171"/>
        <v/>
      </c>
      <c r="Q287" s="54" t="str">
        <f t="shared" si="172"/>
        <v/>
      </c>
      <c r="R287" s="49" t="str">
        <f t="shared" si="173"/>
        <v/>
      </c>
      <c r="S287" s="50" t="str">
        <f t="shared" si="174"/>
        <v/>
      </c>
      <c r="T287" s="53" t="str">
        <f t="shared" si="175"/>
        <v/>
      </c>
      <c r="U287" s="51"/>
      <c r="V287" s="52" t="str">
        <f t="shared" si="176"/>
        <v/>
      </c>
      <c r="W287" s="53" t="str">
        <f t="shared" si="177"/>
        <v/>
      </c>
      <c r="X287" s="54" t="str">
        <f t="shared" si="178"/>
        <v/>
      </c>
      <c r="Y287" s="49" t="str">
        <f t="shared" si="179"/>
        <v/>
      </c>
      <c r="Z287" s="50" t="str">
        <f t="shared" si="180"/>
        <v/>
      </c>
      <c r="AA287" s="53" t="str">
        <f t="shared" si="181"/>
        <v/>
      </c>
      <c r="AB287" s="53" t="str">
        <f t="shared" si="154"/>
        <v/>
      </c>
      <c r="AC287" s="53" t="str">
        <f t="shared" si="155"/>
        <v/>
      </c>
      <c r="AD287" s="47" t="str">
        <f t="shared" si="156"/>
        <v/>
      </c>
      <c r="AE287" s="53" t="str">
        <f t="shared" si="157"/>
        <v/>
      </c>
      <c r="AF287" s="53" t="str">
        <f t="shared" si="158"/>
        <v/>
      </c>
      <c r="AG287" s="71" t="str">
        <f t="shared" ca="1" si="182"/>
        <v/>
      </c>
      <c r="AH287" s="72" t="str">
        <f t="shared" ca="1" si="183"/>
        <v/>
      </c>
    </row>
    <row r="288" spans="1:34">
      <c r="A288" s="52" t="str">
        <f t="shared" si="159"/>
        <v/>
      </c>
      <c r="B288" s="53" t="str">
        <f t="shared" si="153"/>
        <v/>
      </c>
      <c r="C288" s="54" t="str">
        <f t="shared" si="162"/>
        <v/>
      </c>
      <c r="D288" s="49" t="str">
        <f t="shared" si="163"/>
        <v/>
      </c>
      <c r="E288" s="50" t="str">
        <f t="shared" si="164"/>
        <v/>
      </c>
      <c r="F288" s="53" t="str">
        <f t="shared" si="165"/>
        <v/>
      </c>
      <c r="G288" s="51"/>
      <c r="H288" s="52" t="str">
        <f t="shared" si="160"/>
        <v/>
      </c>
      <c r="I288" s="53" t="str">
        <f t="shared" si="166"/>
        <v/>
      </c>
      <c r="J288" s="54" t="str">
        <f t="shared" si="167"/>
        <v/>
      </c>
      <c r="K288" s="49" t="str">
        <f t="shared" si="168"/>
        <v/>
      </c>
      <c r="L288" s="50" t="str">
        <f t="shared" si="169"/>
        <v/>
      </c>
      <c r="M288" s="53" t="str">
        <f t="shared" si="170"/>
        <v/>
      </c>
      <c r="N288" s="51"/>
      <c r="O288" s="52" t="str">
        <f t="shared" si="161"/>
        <v/>
      </c>
      <c r="P288" s="53" t="str">
        <f t="shared" si="171"/>
        <v/>
      </c>
      <c r="Q288" s="54" t="str">
        <f t="shared" si="172"/>
        <v/>
      </c>
      <c r="R288" s="49" t="str">
        <f t="shared" si="173"/>
        <v/>
      </c>
      <c r="S288" s="50" t="str">
        <f t="shared" si="174"/>
        <v/>
      </c>
      <c r="T288" s="53" t="str">
        <f t="shared" si="175"/>
        <v/>
      </c>
      <c r="U288" s="51"/>
      <c r="V288" s="52" t="str">
        <f t="shared" si="176"/>
        <v/>
      </c>
      <c r="W288" s="53" t="str">
        <f t="shared" si="177"/>
        <v/>
      </c>
      <c r="X288" s="54" t="str">
        <f t="shared" si="178"/>
        <v/>
      </c>
      <c r="Y288" s="49" t="str">
        <f t="shared" si="179"/>
        <v/>
      </c>
      <c r="Z288" s="50" t="str">
        <f t="shared" si="180"/>
        <v/>
      </c>
      <c r="AA288" s="53" t="str">
        <f t="shared" si="181"/>
        <v/>
      </c>
      <c r="AB288" s="53" t="str">
        <f t="shared" si="154"/>
        <v/>
      </c>
      <c r="AC288" s="53" t="str">
        <f t="shared" si="155"/>
        <v/>
      </c>
      <c r="AD288" s="47" t="str">
        <f t="shared" si="156"/>
        <v/>
      </c>
      <c r="AE288" s="53" t="str">
        <f t="shared" si="157"/>
        <v/>
      </c>
      <c r="AF288" s="53" t="str">
        <f t="shared" si="158"/>
        <v/>
      </c>
      <c r="AG288" s="71" t="str">
        <f t="shared" ca="1" si="182"/>
        <v/>
      </c>
      <c r="AH288" s="72" t="str">
        <f t="shared" ca="1" si="183"/>
        <v/>
      </c>
    </row>
    <row r="289" spans="1:34">
      <c r="A289" s="52" t="str">
        <f t="shared" si="159"/>
        <v/>
      </c>
      <c r="B289" s="53" t="str">
        <f t="shared" si="153"/>
        <v/>
      </c>
      <c r="C289" s="54" t="str">
        <f t="shared" si="162"/>
        <v/>
      </c>
      <c r="D289" s="49" t="str">
        <f t="shared" si="163"/>
        <v/>
      </c>
      <c r="E289" s="50" t="str">
        <f t="shared" si="164"/>
        <v/>
      </c>
      <c r="F289" s="53" t="str">
        <f t="shared" si="165"/>
        <v/>
      </c>
      <c r="G289" s="51"/>
      <c r="H289" s="52" t="str">
        <f t="shared" si="160"/>
        <v/>
      </c>
      <c r="I289" s="53" t="str">
        <f t="shared" si="166"/>
        <v/>
      </c>
      <c r="J289" s="54" t="str">
        <f t="shared" si="167"/>
        <v/>
      </c>
      <c r="K289" s="49" t="str">
        <f t="shared" si="168"/>
        <v/>
      </c>
      <c r="L289" s="50" t="str">
        <f t="shared" si="169"/>
        <v/>
      </c>
      <c r="M289" s="53" t="str">
        <f t="shared" si="170"/>
        <v/>
      </c>
      <c r="N289" s="51"/>
      <c r="O289" s="52" t="str">
        <f t="shared" si="161"/>
        <v/>
      </c>
      <c r="P289" s="53" t="str">
        <f t="shared" si="171"/>
        <v/>
      </c>
      <c r="Q289" s="54" t="str">
        <f t="shared" si="172"/>
        <v/>
      </c>
      <c r="R289" s="49" t="str">
        <f t="shared" si="173"/>
        <v/>
      </c>
      <c r="S289" s="50" t="str">
        <f t="shared" si="174"/>
        <v/>
      </c>
      <c r="T289" s="53" t="str">
        <f t="shared" si="175"/>
        <v/>
      </c>
      <c r="U289" s="51"/>
      <c r="V289" s="52" t="str">
        <f t="shared" si="176"/>
        <v/>
      </c>
      <c r="W289" s="53" t="str">
        <f t="shared" si="177"/>
        <v/>
      </c>
      <c r="X289" s="54" t="str">
        <f t="shared" si="178"/>
        <v/>
      </c>
      <c r="Y289" s="49" t="str">
        <f t="shared" si="179"/>
        <v/>
      </c>
      <c r="Z289" s="50" t="str">
        <f t="shared" si="180"/>
        <v/>
      </c>
      <c r="AA289" s="53" t="str">
        <f t="shared" si="181"/>
        <v/>
      </c>
      <c r="AB289" s="53" t="str">
        <f t="shared" si="154"/>
        <v/>
      </c>
      <c r="AC289" s="53" t="str">
        <f t="shared" si="155"/>
        <v/>
      </c>
      <c r="AD289" s="47" t="str">
        <f t="shared" si="156"/>
        <v/>
      </c>
      <c r="AE289" s="53" t="str">
        <f t="shared" si="157"/>
        <v/>
      </c>
      <c r="AF289" s="53" t="str">
        <f t="shared" si="158"/>
        <v/>
      </c>
      <c r="AG289" s="71" t="str">
        <f t="shared" ca="1" si="182"/>
        <v/>
      </c>
      <c r="AH289" s="72" t="str">
        <f t="shared" ca="1" si="183"/>
        <v/>
      </c>
    </row>
    <row r="290" spans="1:34">
      <c r="A290" s="52" t="str">
        <f t="shared" si="159"/>
        <v/>
      </c>
      <c r="B290" s="53" t="str">
        <f t="shared" si="153"/>
        <v/>
      </c>
      <c r="C290" s="54" t="str">
        <f t="shared" si="162"/>
        <v/>
      </c>
      <c r="D290" s="49" t="str">
        <f t="shared" si="163"/>
        <v/>
      </c>
      <c r="E290" s="50" t="str">
        <f t="shared" si="164"/>
        <v/>
      </c>
      <c r="F290" s="53" t="str">
        <f t="shared" si="165"/>
        <v/>
      </c>
      <c r="G290" s="51"/>
      <c r="H290" s="52" t="str">
        <f t="shared" si="160"/>
        <v/>
      </c>
      <c r="I290" s="53" t="str">
        <f t="shared" si="166"/>
        <v/>
      </c>
      <c r="J290" s="54" t="str">
        <f t="shared" si="167"/>
        <v/>
      </c>
      <c r="K290" s="49" t="str">
        <f t="shared" si="168"/>
        <v/>
      </c>
      <c r="L290" s="50" t="str">
        <f t="shared" si="169"/>
        <v/>
      </c>
      <c r="M290" s="53" t="str">
        <f t="shared" si="170"/>
        <v/>
      </c>
      <c r="N290" s="51"/>
      <c r="O290" s="52" t="str">
        <f t="shared" si="161"/>
        <v/>
      </c>
      <c r="P290" s="53" t="str">
        <f t="shared" si="171"/>
        <v/>
      </c>
      <c r="Q290" s="54" t="str">
        <f t="shared" si="172"/>
        <v/>
      </c>
      <c r="R290" s="49" t="str">
        <f t="shared" si="173"/>
        <v/>
      </c>
      <c r="S290" s="50" t="str">
        <f t="shared" si="174"/>
        <v/>
      </c>
      <c r="T290" s="53" t="str">
        <f t="shared" si="175"/>
        <v/>
      </c>
      <c r="U290" s="51"/>
      <c r="V290" s="52" t="str">
        <f t="shared" si="176"/>
        <v/>
      </c>
      <c r="W290" s="53" t="str">
        <f t="shared" si="177"/>
        <v/>
      </c>
      <c r="X290" s="54" t="str">
        <f t="shared" si="178"/>
        <v/>
      </c>
      <c r="Y290" s="49" t="str">
        <f t="shared" si="179"/>
        <v/>
      </c>
      <c r="Z290" s="50" t="str">
        <f t="shared" si="180"/>
        <v/>
      </c>
      <c r="AA290" s="53" t="str">
        <f t="shared" si="181"/>
        <v/>
      </c>
      <c r="AB290" s="53" t="str">
        <f t="shared" si="154"/>
        <v/>
      </c>
      <c r="AC290" s="53" t="str">
        <f t="shared" si="155"/>
        <v/>
      </c>
      <c r="AD290" s="47" t="str">
        <f t="shared" si="156"/>
        <v/>
      </c>
      <c r="AE290" s="53" t="str">
        <f t="shared" si="157"/>
        <v/>
      </c>
      <c r="AF290" s="53" t="str">
        <f t="shared" si="158"/>
        <v/>
      </c>
      <c r="AG290" s="71" t="str">
        <f t="shared" ca="1" si="182"/>
        <v/>
      </c>
      <c r="AH290" s="72" t="str">
        <f t="shared" ca="1" si="183"/>
        <v/>
      </c>
    </row>
    <row r="291" spans="1:34">
      <c r="A291" s="52" t="str">
        <f t="shared" si="159"/>
        <v/>
      </c>
      <c r="B291" s="53" t="str">
        <f t="shared" si="153"/>
        <v/>
      </c>
      <c r="C291" s="54" t="str">
        <f t="shared" si="162"/>
        <v/>
      </c>
      <c r="D291" s="49" t="str">
        <f t="shared" si="163"/>
        <v/>
      </c>
      <c r="E291" s="50" t="str">
        <f t="shared" si="164"/>
        <v/>
      </c>
      <c r="F291" s="53" t="str">
        <f t="shared" si="165"/>
        <v/>
      </c>
      <c r="G291" s="51"/>
      <c r="H291" s="52" t="str">
        <f t="shared" si="160"/>
        <v/>
      </c>
      <c r="I291" s="53" t="str">
        <f t="shared" si="166"/>
        <v/>
      </c>
      <c r="J291" s="54" t="str">
        <f t="shared" si="167"/>
        <v/>
      </c>
      <c r="K291" s="49" t="str">
        <f t="shared" si="168"/>
        <v/>
      </c>
      <c r="L291" s="50" t="str">
        <f t="shared" si="169"/>
        <v/>
      </c>
      <c r="M291" s="53" t="str">
        <f t="shared" si="170"/>
        <v/>
      </c>
      <c r="N291" s="51"/>
      <c r="O291" s="52" t="str">
        <f t="shared" si="161"/>
        <v/>
      </c>
      <c r="P291" s="53" t="str">
        <f t="shared" si="171"/>
        <v/>
      </c>
      <c r="Q291" s="54" t="str">
        <f t="shared" si="172"/>
        <v/>
      </c>
      <c r="R291" s="49" t="str">
        <f t="shared" si="173"/>
        <v/>
      </c>
      <c r="S291" s="50" t="str">
        <f t="shared" si="174"/>
        <v/>
      </c>
      <c r="T291" s="53" t="str">
        <f t="shared" si="175"/>
        <v/>
      </c>
      <c r="U291" s="51"/>
      <c r="V291" s="52" t="str">
        <f t="shared" si="176"/>
        <v/>
      </c>
      <c r="W291" s="53" t="str">
        <f t="shared" si="177"/>
        <v/>
      </c>
      <c r="X291" s="54" t="str">
        <f t="shared" si="178"/>
        <v/>
      </c>
      <c r="Y291" s="49" t="str">
        <f t="shared" si="179"/>
        <v/>
      </c>
      <c r="Z291" s="50" t="str">
        <f t="shared" si="180"/>
        <v/>
      </c>
      <c r="AA291" s="53" t="str">
        <f t="shared" si="181"/>
        <v/>
      </c>
      <c r="AB291" s="53" t="str">
        <f t="shared" si="154"/>
        <v/>
      </c>
      <c r="AC291" s="53" t="str">
        <f t="shared" si="155"/>
        <v/>
      </c>
      <c r="AD291" s="47" t="str">
        <f t="shared" si="156"/>
        <v/>
      </c>
      <c r="AE291" s="53" t="str">
        <f t="shared" si="157"/>
        <v/>
      </c>
      <c r="AF291" s="53" t="str">
        <f t="shared" si="158"/>
        <v/>
      </c>
      <c r="AG291" s="71" t="str">
        <f t="shared" ca="1" si="182"/>
        <v/>
      </c>
      <c r="AH291" s="72" t="str">
        <f t="shared" ca="1" si="183"/>
        <v/>
      </c>
    </row>
    <row r="292" spans="1:34">
      <c r="A292" s="52" t="str">
        <f t="shared" si="159"/>
        <v/>
      </c>
      <c r="B292" s="53" t="str">
        <f t="shared" si="153"/>
        <v/>
      </c>
      <c r="C292" s="54" t="str">
        <f t="shared" si="162"/>
        <v/>
      </c>
      <c r="D292" s="49" t="str">
        <f t="shared" si="163"/>
        <v/>
      </c>
      <c r="E292" s="50" t="str">
        <f t="shared" si="164"/>
        <v/>
      </c>
      <c r="F292" s="53" t="str">
        <f t="shared" si="165"/>
        <v/>
      </c>
      <c r="G292" s="51"/>
      <c r="H292" s="52" t="str">
        <f t="shared" si="160"/>
        <v/>
      </c>
      <c r="I292" s="53" t="str">
        <f t="shared" si="166"/>
        <v/>
      </c>
      <c r="J292" s="54" t="str">
        <f t="shared" si="167"/>
        <v/>
      </c>
      <c r="K292" s="49" t="str">
        <f t="shared" si="168"/>
        <v/>
      </c>
      <c r="L292" s="50" t="str">
        <f t="shared" si="169"/>
        <v/>
      </c>
      <c r="M292" s="53" t="str">
        <f t="shared" si="170"/>
        <v/>
      </c>
      <c r="N292" s="51"/>
      <c r="O292" s="52" t="str">
        <f t="shared" si="161"/>
        <v/>
      </c>
      <c r="P292" s="53" t="str">
        <f t="shared" si="171"/>
        <v/>
      </c>
      <c r="Q292" s="54" t="str">
        <f t="shared" si="172"/>
        <v/>
      </c>
      <c r="R292" s="49" t="str">
        <f t="shared" si="173"/>
        <v/>
      </c>
      <c r="S292" s="50" t="str">
        <f t="shared" si="174"/>
        <v/>
      </c>
      <c r="T292" s="53" t="str">
        <f t="shared" si="175"/>
        <v/>
      </c>
      <c r="U292" s="51"/>
      <c r="V292" s="52" t="str">
        <f t="shared" si="176"/>
        <v/>
      </c>
      <c r="W292" s="53" t="str">
        <f t="shared" si="177"/>
        <v/>
      </c>
      <c r="X292" s="54" t="str">
        <f t="shared" si="178"/>
        <v/>
      </c>
      <c r="Y292" s="49" t="str">
        <f t="shared" si="179"/>
        <v/>
      </c>
      <c r="Z292" s="50" t="str">
        <f t="shared" si="180"/>
        <v/>
      </c>
      <c r="AA292" s="53" t="str">
        <f t="shared" si="181"/>
        <v/>
      </c>
      <c r="AB292" s="53" t="str">
        <f t="shared" si="154"/>
        <v/>
      </c>
      <c r="AC292" s="53" t="str">
        <f t="shared" si="155"/>
        <v/>
      </c>
      <c r="AD292" s="47" t="str">
        <f t="shared" si="156"/>
        <v/>
      </c>
      <c r="AE292" s="53" t="str">
        <f t="shared" si="157"/>
        <v/>
      </c>
      <c r="AF292" s="53" t="str">
        <f t="shared" si="158"/>
        <v/>
      </c>
      <c r="AG292" s="71" t="str">
        <f t="shared" ca="1" si="182"/>
        <v/>
      </c>
      <c r="AH292" s="72" t="str">
        <f t="shared" ca="1" si="183"/>
        <v/>
      </c>
    </row>
    <row r="293" spans="1:34">
      <c r="A293" s="52" t="str">
        <f t="shared" si="159"/>
        <v/>
      </c>
      <c r="B293" s="53" t="str">
        <f t="shared" si="153"/>
        <v/>
      </c>
      <c r="C293" s="54" t="str">
        <f t="shared" si="162"/>
        <v/>
      </c>
      <c r="D293" s="49" t="str">
        <f t="shared" si="163"/>
        <v/>
      </c>
      <c r="E293" s="50" t="str">
        <f t="shared" si="164"/>
        <v/>
      </c>
      <c r="F293" s="53" t="str">
        <f t="shared" si="165"/>
        <v/>
      </c>
      <c r="G293" s="51"/>
      <c r="H293" s="52" t="str">
        <f t="shared" si="160"/>
        <v/>
      </c>
      <c r="I293" s="53" t="str">
        <f t="shared" si="166"/>
        <v/>
      </c>
      <c r="J293" s="54" t="str">
        <f t="shared" si="167"/>
        <v/>
      </c>
      <c r="K293" s="49" t="str">
        <f t="shared" si="168"/>
        <v/>
      </c>
      <c r="L293" s="50" t="str">
        <f t="shared" si="169"/>
        <v/>
      </c>
      <c r="M293" s="53" t="str">
        <f t="shared" si="170"/>
        <v/>
      </c>
      <c r="N293" s="51"/>
      <c r="O293" s="52" t="str">
        <f t="shared" si="161"/>
        <v/>
      </c>
      <c r="P293" s="53" t="str">
        <f t="shared" si="171"/>
        <v/>
      </c>
      <c r="Q293" s="54" t="str">
        <f t="shared" si="172"/>
        <v/>
      </c>
      <c r="R293" s="49" t="str">
        <f t="shared" si="173"/>
        <v/>
      </c>
      <c r="S293" s="50" t="str">
        <f t="shared" si="174"/>
        <v/>
      </c>
      <c r="T293" s="53" t="str">
        <f t="shared" si="175"/>
        <v/>
      </c>
      <c r="U293" s="51"/>
      <c r="V293" s="52" t="str">
        <f t="shared" si="176"/>
        <v/>
      </c>
      <c r="W293" s="53" t="str">
        <f t="shared" si="177"/>
        <v/>
      </c>
      <c r="X293" s="54" t="str">
        <f t="shared" si="178"/>
        <v/>
      </c>
      <c r="Y293" s="49" t="str">
        <f t="shared" si="179"/>
        <v/>
      </c>
      <c r="Z293" s="50" t="str">
        <f t="shared" si="180"/>
        <v/>
      </c>
      <c r="AA293" s="53" t="str">
        <f t="shared" si="181"/>
        <v/>
      </c>
      <c r="AB293" s="53" t="str">
        <f t="shared" si="154"/>
        <v/>
      </c>
      <c r="AC293" s="53" t="str">
        <f t="shared" si="155"/>
        <v/>
      </c>
      <c r="AD293" s="47" t="str">
        <f t="shared" si="156"/>
        <v/>
      </c>
      <c r="AE293" s="53" t="str">
        <f t="shared" si="157"/>
        <v/>
      </c>
      <c r="AF293" s="53" t="str">
        <f t="shared" si="158"/>
        <v/>
      </c>
      <c r="AG293" s="71" t="str">
        <f t="shared" ca="1" si="182"/>
        <v/>
      </c>
      <c r="AH293" s="72" t="str">
        <f t="shared" ca="1" si="183"/>
        <v/>
      </c>
    </row>
    <row r="294" spans="1:34">
      <c r="A294" s="52" t="str">
        <f t="shared" si="159"/>
        <v/>
      </c>
      <c r="B294" s="53" t="str">
        <f t="shared" si="153"/>
        <v/>
      </c>
      <c r="C294" s="54" t="str">
        <f t="shared" si="162"/>
        <v/>
      </c>
      <c r="D294" s="49" t="str">
        <f t="shared" si="163"/>
        <v/>
      </c>
      <c r="E294" s="50" t="str">
        <f t="shared" si="164"/>
        <v/>
      </c>
      <c r="F294" s="53" t="str">
        <f t="shared" si="165"/>
        <v/>
      </c>
      <c r="G294" s="51"/>
      <c r="H294" s="52" t="str">
        <f t="shared" si="160"/>
        <v/>
      </c>
      <c r="I294" s="53" t="str">
        <f t="shared" si="166"/>
        <v/>
      </c>
      <c r="J294" s="54" t="str">
        <f t="shared" si="167"/>
        <v/>
      </c>
      <c r="K294" s="49" t="str">
        <f t="shared" si="168"/>
        <v/>
      </c>
      <c r="L294" s="50" t="str">
        <f t="shared" si="169"/>
        <v/>
      </c>
      <c r="M294" s="53" t="str">
        <f t="shared" si="170"/>
        <v/>
      </c>
      <c r="N294" s="51"/>
      <c r="O294" s="52" t="str">
        <f t="shared" si="161"/>
        <v/>
      </c>
      <c r="P294" s="53" t="str">
        <f t="shared" si="171"/>
        <v/>
      </c>
      <c r="Q294" s="54" t="str">
        <f t="shared" si="172"/>
        <v/>
      </c>
      <c r="R294" s="49" t="str">
        <f t="shared" si="173"/>
        <v/>
      </c>
      <c r="S294" s="50" t="str">
        <f t="shared" si="174"/>
        <v/>
      </c>
      <c r="T294" s="53" t="str">
        <f t="shared" si="175"/>
        <v/>
      </c>
      <c r="U294" s="51"/>
      <c r="V294" s="52" t="str">
        <f t="shared" si="176"/>
        <v/>
      </c>
      <c r="W294" s="53" t="str">
        <f t="shared" si="177"/>
        <v/>
      </c>
      <c r="X294" s="54" t="str">
        <f t="shared" si="178"/>
        <v/>
      </c>
      <c r="Y294" s="49" t="str">
        <f t="shared" si="179"/>
        <v/>
      </c>
      <c r="Z294" s="50" t="str">
        <f t="shared" si="180"/>
        <v/>
      </c>
      <c r="AA294" s="53" t="str">
        <f t="shared" si="181"/>
        <v/>
      </c>
      <c r="AB294" s="53" t="str">
        <f t="shared" si="154"/>
        <v/>
      </c>
      <c r="AC294" s="53" t="str">
        <f t="shared" si="155"/>
        <v/>
      </c>
      <c r="AD294" s="47" t="str">
        <f t="shared" si="156"/>
        <v/>
      </c>
      <c r="AE294" s="53" t="str">
        <f t="shared" si="157"/>
        <v/>
      </c>
      <c r="AF294" s="53" t="str">
        <f t="shared" si="158"/>
        <v/>
      </c>
      <c r="AG294" s="71" t="str">
        <f t="shared" ca="1" si="182"/>
        <v/>
      </c>
      <c r="AH294" s="72" t="str">
        <f t="shared" ca="1" si="183"/>
        <v/>
      </c>
    </row>
    <row r="295" spans="1:34">
      <c r="A295" s="52" t="str">
        <f t="shared" si="159"/>
        <v/>
      </c>
      <c r="B295" s="53" t="str">
        <f t="shared" si="153"/>
        <v/>
      </c>
      <c r="C295" s="54" t="str">
        <f t="shared" si="162"/>
        <v/>
      </c>
      <c r="D295" s="49" t="str">
        <f t="shared" si="163"/>
        <v/>
      </c>
      <c r="E295" s="50" t="str">
        <f t="shared" si="164"/>
        <v/>
      </c>
      <c r="F295" s="53" t="str">
        <f t="shared" si="165"/>
        <v/>
      </c>
      <c r="G295" s="51"/>
      <c r="H295" s="52" t="str">
        <f t="shared" si="160"/>
        <v/>
      </c>
      <c r="I295" s="53" t="str">
        <f t="shared" si="166"/>
        <v/>
      </c>
      <c r="J295" s="54" t="str">
        <f t="shared" si="167"/>
        <v/>
      </c>
      <c r="K295" s="49" t="str">
        <f t="shared" si="168"/>
        <v/>
      </c>
      <c r="L295" s="50" t="str">
        <f t="shared" si="169"/>
        <v/>
      </c>
      <c r="M295" s="53" t="str">
        <f t="shared" si="170"/>
        <v/>
      </c>
      <c r="N295" s="51"/>
      <c r="O295" s="52" t="str">
        <f t="shared" si="161"/>
        <v/>
      </c>
      <c r="P295" s="53" t="str">
        <f t="shared" si="171"/>
        <v/>
      </c>
      <c r="Q295" s="54" t="str">
        <f t="shared" si="172"/>
        <v/>
      </c>
      <c r="R295" s="49" t="str">
        <f t="shared" si="173"/>
        <v/>
      </c>
      <c r="S295" s="50" t="str">
        <f t="shared" si="174"/>
        <v/>
      </c>
      <c r="T295" s="53" t="str">
        <f t="shared" si="175"/>
        <v/>
      </c>
      <c r="U295" s="51"/>
      <c r="V295" s="52" t="str">
        <f t="shared" si="176"/>
        <v/>
      </c>
      <c r="W295" s="53" t="str">
        <f t="shared" si="177"/>
        <v/>
      </c>
      <c r="X295" s="54" t="str">
        <f t="shared" si="178"/>
        <v/>
      </c>
      <c r="Y295" s="49" t="str">
        <f t="shared" si="179"/>
        <v/>
      </c>
      <c r="Z295" s="50" t="str">
        <f t="shared" si="180"/>
        <v/>
      </c>
      <c r="AA295" s="53" t="str">
        <f t="shared" si="181"/>
        <v/>
      </c>
      <c r="AB295" s="53" t="str">
        <f t="shared" si="154"/>
        <v/>
      </c>
      <c r="AC295" s="53" t="str">
        <f t="shared" si="155"/>
        <v/>
      </c>
      <c r="AD295" s="47" t="str">
        <f t="shared" si="156"/>
        <v/>
      </c>
      <c r="AE295" s="53" t="str">
        <f t="shared" si="157"/>
        <v/>
      </c>
      <c r="AF295" s="53" t="str">
        <f t="shared" si="158"/>
        <v/>
      </c>
      <c r="AG295" s="71" t="str">
        <f t="shared" ca="1" si="182"/>
        <v/>
      </c>
      <c r="AH295" s="72" t="str">
        <f t="shared" ca="1" si="183"/>
        <v/>
      </c>
    </row>
    <row r="296" spans="1:34">
      <c r="A296" s="52" t="str">
        <f t="shared" si="159"/>
        <v/>
      </c>
      <c r="B296" s="53" t="str">
        <f t="shared" si="153"/>
        <v/>
      </c>
      <c r="C296" s="54" t="str">
        <f t="shared" si="162"/>
        <v/>
      </c>
      <c r="D296" s="49" t="str">
        <f t="shared" si="163"/>
        <v/>
      </c>
      <c r="E296" s="50" t="str">
        <f t="shared" si="164"/>
        <v/>
      </c>
      <c r="F296" s="53" t="str">
        <f t="shared" si="165"/>
        <v/>
      </c>
      <c r="G296" s="51"/>
      <c r="H296" s="52" t="str">
        <f t="shared" si="160"/>
        <v/>
      </c>
      <c r="I296" s="53" t="str">
        <f t="shared" si="166"/>
        <v/>
      </c>
      <c r="J296" s="54" t="str">
        <f t="shared" si="167"/>
        <v/>
      </c>
      <c r="K296" s="49" t="str">
        <f t="shared" si="168"/>
        <v/>
      </c>
      <c r="L296" s="50" t="str">
        <f t="shared" si="169"/>
        <v/>
      </c>
      <c r="M296" s="53" t="str">
        <f t="shared" si="170"/>
        <v/>
      </c>
      <c r="N296" s="51"/>
      <c r="O296" s="52" t="str">
        <f t="shared" si="161"/>
        <v/>
      </c>
      <c r="P296" s="53" t="str">
        <f t="shared" si="171"/>
        <v/>
      </c>
      <c r="Q296" s="54" t="str">
        <f t="shared" si="172"/>
        <v/>
      </c>
      <c r="R296" s="49" t="str">
        <f t="shared" si="173"/>
        <v/>
      </c>
      <c r="S296" s="50" t="str">
        <f t="shared" si="174"/>
        <v/>
      </c>
      <c r="T296" s="53" t="str">
        <f t="shared" si="175"/>
        <v/>
      </c>
      <c r="U296" s="51"/>
      <c r="V296" s="52" t="str">
        <f t="shared" si="176"/>
        <v/>
      </c>
      <c r="W296" s="53" t="str">
        <f t="shared" si="177"/>
        <v/>
      </c>
      <c r="X296" s="54" t="str">
        <f t="shared" si="178"/>
        <v/>
      </c>
      <c r="Y296" s="49" t="str">
        <f t="shared" si="179"/>
        <v/>
      </c>
      <c r="Z296" s="50" t="str">
        <f t="shared" si="180"/>
        <v/>
      </c>
      <c r="AA296" s="53" t="str">
        <f t="shared" si="181"/>
        <v/>
      </c>
      <c r="AB296" s="53" t="str">
        <f t="shared" si="154"/>
        <v/>
      </c>
      <c r="AC296" s="53" t="str">
        <f t="shared" si="155"/>
        <v/>
      </c>
      <c r="AD296" s="47" t="str">
        <f t="shared" si="156"/>
        <v/>
      </c>
      <c r="AE296" s="53" t="str">
        <f t="shared" si="157"/>
        <v/>
      </c>
      <c r="AF296" s="53" t="str">
        <f t="shared" si="158"/>
        <v/>
      </c>
      <c r="AG296" s="71" t="str">
        <f t="shared" ca="1" si="182"/>
        <v/>
      </c>
      <c r="AH296" s="72" t="str">
        <f t="shared" ca="1" si="183"/>
        <v/>
      </c>
    </row>
    <row r="297" spans="1:34">
      <c r="A297" s="52" t="str">
        <f t="shared" si="159"/>
        <v/>
      </c>
      <c r="B297" s="53" t="str">
        <f t="shared" si="153"/>
        <v/>
      </c>
      <c r="C297" s="54" t="str">
        <f t="shared" si="162"/>
        <v/>
      </c>
      <c r="D297" s="49" t="str">
        <f t="shared" si="163"/>
        <v/>
      </c>
      <c r="E297" s="50" t="str">
        <f t="shared" si="164"/>
        <v/>
      </c>
      <c r="F297" s="53" t="str">
        <f t="shared" si="165"/>
        <v/>
      </c>
      <c r="G297" s="51"/>
      <c r="H297" s="52" t="str">
        <f t="shared" si="160"/>
        <v/>
      </c>
      <c r="I297" s="53" t="str">
        <f t="shared" si="166"/>
        <v/>
      </c>
      <c r="J297" s="54" t="str">
        <f t="shared" si="167"/>
        <v/>
      </c>
      <c r="K297" s="49" t="str">
        <f t="shared" si="168"/>
        <v/>
      </c>
      <c r="L297" s="50" t="str">
        <f t="shared" si="169"/>
        <v/>
      </c>
      <c r="M297" s="53" t="str">
        <f t="shared" si="170"/>
        <v/>
      </c>
      <c r="N297" s="51"/>
      <c r="O297" s="52" t="str">
        <f t="shared" si="161"/>
        <v/>
      </c>
      <c r="P297" s="53" t="str">
        <f t="shared" si="171"/>
        <v/>
      </c>
      <c r="Q297" s="54" t="str">
        <f t="shared" si="172"/>
        <v/>
      </c>
      <c r="R297" s="49" t="str">
        <f t="shared" si="173"/>
        <v/>
      </c>
      <c r="S297" s="50" t="str">
        <f t="shared" si="174"/>
        <v/>
      </c>
      <c r="T297" s="53" t="str">
        <f t="shared" si="175"/>
        <v/>
      </c>
      <c r="U297" s="51"/>
      <c r="V297" s="52" t="str">
        <f t="shared" si="176"/>
        <v/>
      </c>
      <c r="W297" s="53" t="str">
        <f t="shared" si="177"/>
        <v/>
      </c>
      <c r="X297" s="54" t="str">
        <f t="shared" si="178"/>
        <v/>
      </c>
      <c r="Y297" s="49" t="str">
        <f t="shared" si="179"/>
        <v/>
      </c>
      <c r="Z297" s="50" t="str">
        <f t="shared" si="180"/>
        <v/>
      </c>
      <c r="AA297" s="53" t="str">
        <f t="shared" si="181"/>
        <v/>
      </c>
      <c r="AB297" s="53" t="str">
        <f t="shared" si="154"/>
        <v/>
      </c>
      <c r="AC297" s="53" t="str">
        <f t="shared" si="155"/>
        <v/>
      </c>
      <c r="AD297" s="47" t="str">
        <f t="shared" si="156"/>
        <v/>
      </c>
      <c r="AE297" s="53" t="str">
        <f t="shared" si="157"/>
        <v/>
      </c>
      <c r="AF297" s="53" t="str">
        <f t="shared" si="158"/>
        <v/>
      </c>
      <c r="AG297" s="71" t="str">
        <f t="shared" ca="1" si="182"/>
        <v/>
      </c>
      <c r="AH297" s="72" t="str">
        <f t="shared" ca="1" si="183"/>
        <v/>
      </c>
    </row>
    <row r="298" spans="1:34">
      <c r="A298" s="52" t="str">
        <f t="shared" si="159"/>
        <v/>
      </c>
      <c r="B298" s="53" t="str">
        <f t="shared" si="153"/>
        <v/>
      </c>
      <c r="C298" s="54" t="str">
        <f t="shared" si="162"/>
        <v/>
      </c>
      <c r="D298" s="49" t="str">
        <f t="shared" si="163"/>
        <v/>
      </c>
      <c r="E298" s="50" t="str">
        <f t="shared" si="164"/>
        <v/>
      </c>
      <c r="F298" s="53" t="str">
        <f t="shared" si="165"/>
        <v/>
      </c>
      <c r="G298" s="51"/>
      <c r="H298" s="52" t="str">
        <f t="shared" si="160"/>
        <v/>
      </c>
      <c r="I298" s="53" t="str">
        <f t="shared" si="166"/>
        <v/>
      </c>
      <c r="J298" s="54" t="str">
        <f t="shared" si="167"/>
        <v/>
      </c>
      <c r="K298" s="49" t="str">
        <f t="shared" si="168"/>
        <v/>
      </c>
      <c r="L298" s="50" t="str">
        <f t="shared" si="169"/>
        <v/>
      </c>
      <c r="M298" s="53" t="str">
        <f t="shared" si="170"/>
        <v/>
      </c>
      <c r="N298" s="51"/>
      <c r="O298" s="52" t="str">
        <f t="shared" si="161"/>
        <v/>
      </c>
      <c r="P298" s="53" t="str">
        <f t="shared" si="171"/>
        <v/>
      </c>
      <c r="Q298" s="54" t="str">
        <f t="shared" si="172"/>
        <v/>
      </c>
      <c r="R298" s="49" t="str">
        <f t="shared" si="173"/>
        <v/>
      </c>
      <c r="S298" s="50" t="str">
        <f t="shared" si="174"/>
        <v/>
      </c>
      <c r="T298" s="53" t="str">
        <f t="shared" si="175"/>
        <v/>
      </c>
      <c r="U298" s="51"/>
      <c r="V298" s="52" t="str">
        <f t="shared" si="176"/>
        <v/>
      </c>
      <c r="W298" s="53" t="str">
        <f t="shared" si="177"/>
        <v/>
      </c>
      <c r="X298" s="54" t="str">
        <f t="shared" si="178"/>
        <v/>
      </c>
      <c r="Y298" s="49" t="str">
        <f t="shared" si="179"/>
        <v/>
      </c>
      <c r="Z298" s="50" t="str">
        <f t="shared" si="180"/>
        <v/>
      </c>
      <c r="AA298" s="53" t="str">
        <f t="shared" si="181"/>
        <v/>
      </c>
      <c r="AB298" s="53" t="str">
        <f t="shared" si="154"/>
        <v/>
      </c>
      <c r="AC298" s="53" t="str">
        <f t="shared" si="155"/>
        <v/>
      </c>
      <c r="AD298" s="47" t="str">
        <f t="shared" si="156"/>
        <v/>
      </c>
      <c r="AE298" s="53" t="str">
        <f t="shared" si="157"/>
        <v/>
      </c>
      <c r="AF298" s="53" t="str">
        <f t="shared" si="158"/>
        <v/>
      </c>
      <c r="AG298" s="71" t="str">
        <f t="shared" ca="1" si="182"/>
        <v/>
      </c>
      <c r="AH298" s="72" t="str">
        <f t="shared" ca="1" si="183"/>
        <v/>
      </c>
    </row>
    <row r="299" spans="1:34">
      <c r="A299" s="52" t="str">
        <f t="shared" si="159"/>
        <v/>
      </c>
      <c r="B299" s="53" t="str">
        <f t="shared" si="153"/>
        <v/>
      </c>
      <c r="C299" s="54" t="str">
        <f t="shared" si="162"/>
        <v/>
      </c>
      <c r="D299" s="49" t="str">
        <f t="shared" si="163"/>
        <v/>
      </c>
      <c r="E299" s="50" t="str">
        <f t="shared" si="164"/>
        <v/>
      </c>
      <c r="F299" s="53" t="str">
        <f t="shared" si="165"/>
        <v/>
      </c>
      <c r="G299" s="51"/>
      <c r="H299" s="52" t="str">
        <f t="shared" si="160"/>
        <v/>
      </c>
      <c r="I299" s="53" t="str">
        <f t="shared" si="166"/>
        <v/>
      </c>
      <c r="J299" s="54" t="str">
        <f t="shared" si="167"/>
        <v/>
      </c>
      <c r="K299" s="49" t="str">
        <f t="shared" si="168"/>
        <v/>
      </c>
      <c r="L299" s="50" t="str">
        <f t="shared" si="169"/>
        <v/>
      </c>
      <c r="M299" s="53" t="str">
        <f t="shared" si="170"/>
        <v/>
      </c>
      <c r="N299" s="51"/>
      <c r="O299" s="52" t="str">
        <f t="shared" si="161"/>
        <v/>
      </c>
      <c r="P299" s="53" t="str">
        <f t="shared" si="171"/>
        <v/>
      </c>
      <c r="Q299" s="54" t="str">
        <f t="shared" si="172"/>
        <v/>
      </c>
      <c r="R299" s="49" t="str">
        <f t="shared" si="173"/>
        <v/>
      </c>
      <c r="S299" s="50" t="str">
        <f t="shared" si="174"/>
        <v/>
      </c>
      <c r="T299" s="53" t="str">
        <f t="shared" si="175"/>
        <v/>
      </c>
      <c r="U299" s="51"/>
      <c r="V299" s="52" t="str">
        <f t="shared" si="176"/>
        <v/>
      </c>
      <c r="W299" s="53" t="str">
        <f t="shared" si="177"/>
        <v/>
      </c>
      <c r="X299" s="54" t="str">
        <f t="shared" si="178"/>
        <v/>
      </c>
      <c r="Y299" s="49" t="str">
        <f t="shared" si="179"/>
        <v/>
      </c>
      <c r="Z299" s="50" t="str">
        <f t="shared" si="180"/>
        <v/>
      </c>
      <c r="AA299" s="53" t="str">
        <f t="shared" si="181"/>
        <v/>
      </c>
      <c r="AB299" s="53" t="str">
        <f t="shared" si="154"/>
        <v/>
      </c>
      <c r="AC299" s="53" t="str">
        <f t="shared" si="155"/>
        <v/>
      </c>
      <c r="AD299" s="47" t="str">
        <f t="shared" si="156"/>
        <v/>
      </c>
      <c r="AE299" s="53" t="str">
        <f t="shared" si="157"/>
        <v/>
      </c>
      <c r="AF299" s="53" t="str">
        <f t="shared" si="158"/>
        <v/>
      </c>
      <c r="AG299" s="71" t="str">
        <f t="shared" ca="1" si="182"/>
        <v/>
      </c>
      <c r="AH299" s="72" t="str">
        <f t="shared" ca="1" si="183"/>
        <v/>
      </c>
    </row>
    <row r="300" spans="1:34">
      <c r="A300" s="52" t="str">
        <f t="shared" si="159"/>
        <v/>
      </c>
      <c r="B300" s="53" t="str">
        <f t="shared" si="153"/>
        <v/>
      </c>
      <c r="C300" s="54" t="str">
        <f t="shared" si="162"/>
        <v/>
      </c>
      <c r="D300" s="49" t="str">
        <f t="shared" si="163"/>
        <v/>
      </c>
      <c r="E300" s="50" t="str">
        <f t="shared" si="164"/>
        <v/>
      </c>
      <c r="F300" s="53" t="str">
        <f t="shared" si="165"/>
        <v/>
      </c>
      <c r="G300" s="51"/>
      <c r="H300" s="52" t="str">
        <f t="shared" si="160"/>
        <v/>
      </c>
      <c r="I300" s="53" t="str">
        <f t="shared" si="166"/>
        <v/>
      </c>
      <c r="J300" s="54" t="str">
        <f t="shared" si="167"/>
        <v/>
      </c>
      <c r="K300" s="49" t="str">
        <f t="shared" si="168"/>
        <v/>
      </c>
      <c r="L300" s="50" t="str">
        <f t="shared" si="169"/>
        <v/>
      </c>
      <c r="M300" s="53" t="str">
        <f t="shared" si="170"/>
        <v/>
      </c>
      <c r="N300" s="51"/>
      <c r="O300" s="52" t="str">
        <f t="shared" si="161"/>
        <v/>
      </c>
      <c r="P300" s="53" t="str">
        <f t="shared" si="171"/>
        <v/>
      </c>
      <c r="Q300" s="54" t="str">
        <f t="shared" si="172"/>
        <v/>
      </c>
      <c r="R300" s="49" t="str">
        <f t="shared" si="173"/>
        <v/>
      </c>
      <c r="S300" s="50" t="str">
        <f t="shared" si="174"/>
        <v/>
      </c>
      <c r="T300" s="53" t="str">
        <f t="shared" si="175"/>
        <v/>
      </c>
      <c r="U300" s="51"/>
      <c r="V300" s="52" t="str">
        <f t="shared" si="176"/>
        <v/>
      </c>
      <c r="W300" s="53" t="str">
        <f t="shared" si="177"/>
        <v/>
      </c>
      <c r="X300" s="54" t="str">
        <f t="shared" si="178"/>
        <v/>
      </c>
      <c r="Y300" s="49" t="str">
        <f t="shared" si="179"/>
        <v/>
      </c>
      <c r="Z300" s="50" t="str">
        <f t="shared" si="180"/>
        <v/>
      </c>
      <c r="AA300" s="53" t="str">
        <f t="shared" si="181"/>
        <v/>
      </c>
      <c r="AB300" s="53" t="str">
        <f t="shared" si="154"/>
        <v/>
      </c>
      <c r="AC300" s="53" t="str">
        <f t="shared" si="155"/>
        <v/>
      </c>
      <c r="AD300" s="47" t="str">
        <f t="shared" si="156"/>
        <v/>
      </c>
      <c r="AE300" s="53" t="str">
        <f t="shared" si="157"/>
        <v/>
      </c>
      <c r="AF300" s="53" t="str">
        <f t="shared" si="158"/>
        <v/>
      </c>
      <c r="AG300" s="71" t="str">
        <f t="shared" ca="1" si="182"/>
        <v/>
      </c>
      <c r="AH300" s="72" t="str">
        <f t="shared" ca="1" si="183"/>
        <v/>
      </c>
    </row>
    <row r="301" spans="1:34">
      <c r="A301" s="52" t="str">
        <f t="shared" si="159"/>
        <v/>
      </c>
      <c r="B301" s="53" t="str">
        <f t="shared" si="153"/>
        <v/>
      </c>
      <c r="C301" s="54" t="str">
        <f t="shared" si="162"/>
        <v/>
      </c>
      <c r="D301" s="49" t="str">
        <f t="shared" si="163"/>
        <v/>
      </c>
      <c r="E301" s="50" t="str">
        <f t="shared" si="164"/>
        <v/>
      </c>
      <c r="F301" s="53" t="str">
        <f t="shared" si="165"/>
        <v/>
      </c>
      <c r="G301" s="51"/>
      <c r="H301" s="52" t="str">
        <f t="shared" si="160"/>
        <v/>
      </c>
      <c r="I301" s="53" t="str">
        <f t="shared" si="166"/>
        <v/>
      </c>
      <c r="J301" s="54" t="str">
        <f t="shared" si="167"/>
        <v/>
      </c>
      <c r="K301" s="49" t="str">
        <f t="shared" si="168"/>
        <v/>
      </c>
      <c r="L301" s="50" t="str">
        <f t="shared" si="169"/>
        <v/>
      </c>
      <c r="M301" s="53" t="str">
        <f t="shared" si="170"/>
        <v/>
      </c>
      <c r="N301" s="51"/>
      <c r="O301" s="52" t="str">
        <f t="shared" si="161"/>
        <v/>
      </c>
      <c r="P301" s="53" t="str">
        <f t="shared" si="171"/>
        <v/>
      </c>
      <c r="Q301" s="54" t="str">
        <f t="shared" si="172"/>
        <v/>
      </c>
      <c r="R301" s="49" t="str">
        <f t="shared" si="173"/>
        <v/>
      </c>
      <c r="S301" s="50" t="str">
        <f t="shared" si="174"/>
        <v/>
      </c>
      <c r="T301" s="53" t="str">
        <f t="shared" si="175"/>
        <v/>
      </c>
      <c r="U301" s="51"/>
      <c r="V301" s="52" t="str">
        <f t="shared" si="176"/>
        <v/>
      </c>
      <c r="W301" s="53" t="str">
        <f t="shared" si="177"/>
        <v/>
      </c>
      <c r="X301" s="54" t="str">
        <f t="shared" si="178"/>
        <v/>
      </c>
      <c r="Y301" s="49" t="str">
        <f t="shared" si="179"/>
        <v/>
      </c>
      <c r="Z301" s="50" t="str">
        <f t="shared" si="180"/>
        <v/>
      </c>
      <c r="AA301" s="53" t="str">
        <f t="shared" si="181"/>
        <v/>
      </c>
      <c r="AB301" s="53" t="str">
        <f t="shared" si="154"/>
        <v/>
      </c>
      <c r="AC301" s="53" t="str">
        <f t="shared" si="155"/>
        <v/>
      </c>
      <c r="AD301" s="47" t="str">
        <f t="shared" si="156"/>
        <v/>
      </c>
      <c r="AE301" s="53" t="str">
        <f t="shared" si="157"/>
        <v/>
      </c>
      <c r="AF301" s="53" t="str">
        <f t="shared" si="158"/>
        <v/>
      </c>
      <c r="AG301" s="71" t="str">
        <f t="shared" ca="1" si="182"/>
        <v/>
      </c>
      <c r="AH301" s="72" t="str">
        <f t="shared" ca="1" si="183"/>
        <v/>
      </c>
    </row>
    <row r="302" spans="1:34">
      <c r="A302" s="52" t="str">
        <f t="shared" si="159"/>
        <v/>
      </c>
      <c r="B302" s="53" t="str">
        <f t="shared" si="153"/>
        <v/>
      </c>
      <c r="C302" s="54" t="str">
        <f t="shared" si="162"/>
        <v/>
      </c>
      <c r="D302" s="49" t="str">
        <f t="shared" si="163"/>
        <v/>
      </c>
      <c r="E302" s="50" t="str">
        <f t="shared" si="164"/>
        <v/>
      </c>
      <c r="F302" s="53" t="str">
        <f t="shared" si="165"/>
        <v/>
      </c>
      <c r="G302" s="51"/>
      <c r="H302" s="52" t="str">
        <f t="shared" si="160"/>
        <v/>
      </c>
      <c r="I302" s="53" t="str">
        <f t="shared" si="166"/>
        <v/>
      </c>
      <c r="J302" s="54" t="str">
        <f t="shared" si="167"/>
        <v/>
      </c>
      <c r="K302" s="49" t="str">
        <f t="shared" si="168"/>
        <v/>
      </c>
      <c r="L302" s="50" t="str">
        <f t="shared" si="169"/>
        <v/>
      </c>
      <c r="M302" s="53" t="str">
        <f t="shared" si="170"/>
        <v/>
      </c>
      <c r="N302" s="51"/>
      <c r="O302" s="52" t="str">
        <f t="shared" si="161"/>
        <v/>
      </c>
      <c r="P302" s="53" t="str">
        <f t="shared" si="171"/>
        <v/>
      </c>
      <c r="Q302" s="54" t="str">
        <f t="shared" si="172"/>
        <v/>
      </c>
      <c r="R302" s="49" t="str">
        <f t="shared" si="173"/>
        <v/>
      </c>
      <c r="S302" s="50" t="str">
        <f t="shared" si="174"/>
        <v/>
      </c>
      <c r="T302" s="53" t="str">
        <f t="shared" si="175"/>
        <v/>
      </c>
      <c r="U302" s="51"/>
      <c r="V302" s="52" t="str">
        <f t="shared" si="176"/>
        <v/>
      </c>
      <c r="W302" s="53" t="str">
        <f t="shared" si="177"/>
        <v/>
      </c>
      <c r="X302" s="54" t="str">
        <f t="shared" si="178"/>
        <v/>
      </c>
      <c r="Y302" s="49" t="str">
        <f t="shared" si="179"/>
        <v/>
      </c>
      <c r="Z302" s="50" t="str">
        <f t="shared" si="180"/>
        <v/>
      </c>
      <c r="AA302" s="53" t="str">
        <f t="shared" si="181"/>
        <v/>
      </c>
      <c r="AB302" s="53" t="str">
        <f t="shared" si="154"/>
        <v/>
      </c>
      <c r="AC302" s="53" t="str">
        <f t="shared" si="155"/>
        <v/>
      </c>
      <c r="AD302" s="47" t="str">
        <f t="shared" si="156"/>
        <v/>
      </c>
      <c r="AE302" s="53" t="str">
        <f t="shared" si="157"/>
        <v/>
      </c>
      <c r="AF302" s="53" t="str">
        <f t="shared" si="158"/>
        <v/>
      </c>
      <c r="AG302" s="71" t="str">
        <f t="shared" ca="1" si="182"/>
        <v/>
      </c>
      <c r="AH302" s="72" t="str">
        <f t="shared" ca="1" si="183"/>
        <v/>
      </c>
    </row>
    <row r="303" spans="1:34">
      <c r="A303" s="52" t="str">
        <f t="shared" si="159"/>
        <v/>
      </c>
      <c r="B303" s="53" t="str">
        <f t="shared" si="153"/>
        <v/>
      </c>
      <c r="C303" s="54" t="str">
        <f t="shared" si="162"/>
        <v/>
      </c>
      <c r="D303" s="49" t="str">
        <f t="shared" si="163"/>
        <v/>
      </c>
      <c r="E303" s="50" t="str">
        <f t="shared" si="164"/>
        <v/>
      </c>
      <c r="F303" s="53" t="str">
        <f t="shared" si="165"/>
        <v/>
      </c>
      <c r="G303" s="51"/>
      <c r="H303" s="52" t="str">
        <f t="shared" si="160"/>
        <v/>
      </c>
      <c r="I303" s="53" t="str">
        <f t="shared" si="166"/>
        <v/>
      </c>
      <c r="J303" s="54" t="str">
        <f t="shared" si="167"/>
        <v/>
      </c>
      <c r="K303" s="49" t="str">
        <f t="shared" si="168"/>
        <v/>
      </c>
      <c r="L303" s="50" t="str">
        <f t="shared" si="169"/>
        <v/>
      </c>
      <c r="M303" s="53" t="str">
        <f t="shared" si="170"/>
        <v/>
      </c>
      <c r="N303" s="51"/>
      <c r="O303" s="52" t="str">
        <f t="shared" si="161"/>
        <v/>
      </c>
      <c r="P303" s="53" t="str">
        <f t="shared" si="171"/>
        <v/>
      </c>
      <c r="Q303" s="54" t="str">
        <f t="shared" si="172"/>
        <v/>
      </c>
      <c r="R303" s="49" t="str">
        <f t="shared" si="173"/>
        <v/>
      </c>
      <c r="S303" s="50" t="str">
        <f t="shared" si="174"/>
        <v/>
      </c>
      <c r="T303" s="53" t="str">
        <f t="shared" si="175"/>
        <v/>
      </c>
      <c r="U303" s="51"/>
      <c r="V303" s="52" t="str">
        <f t="shared" si="176"/>
        <v/>
      </c>
      <c r="W303" s="53" t="str">
        <f t="shared" si="177"/>
        <v/>
      </c>
      <c r="X303" s="54" t="str">
        <f t="shared" si="178"/>
        <v/>
      </c>
      <c r="Y303" s="49" t="str">
        <f t="shared" si="179"/>
        <v/>
      </c>
      <c r="Z303" s="50" t="str">
        <f t="shared" si="180"/>
        <v/>
      </c>
      <c r="AA303" s="53" t="str">
        <f t="shared" si="181"/>
        <v/>
      </c>
      <c r="AB303" s="53" t="str">
        <f t="shared" si="154"/>
        <v/>
      </c>
      <c r="AC303" s="53" t="str">
        <f t="shared" si="155"/>
        <v/>
      </c>
      <c r="AD303" s="47" t="str">
        <f t="shared" si="156"/>
        <v/>
      </c>
      <c r="AE303" s="53" t="str">
        <f t="shared" si="157"/>
        <v/>
      </c>
      <c r="AF303" s="53" t="str">
        <f t="shared" si="158"/>
        <v/>
      </c>
      <c r="AG303" s="71" t="str">
        <f t="shared" ca="1" si="182"/>
        <v/>
      </c>
      <c r="AH303" s="72" t="str">
        <f t="shared" ca="1" si="183"/>
        <v/>
      </c>
    </row>
    <row r="304" spans="1:34">
      <c r="A304" s="52" t="str">
        <f t="shared" si="159"/>
        <v/>
      </c>
      <c r="B304" s="53" t="str">
        <f t="shared" si="153"/>
        <v/>
      </c>
      <c r="C304" s="54" t="str">
        <f t="shared" si="162"/>
        <v/>
      </c>
      <c r="D304" s="49" t="str">
        <f t="shared" si="163"/>
        <v/>
      </c>
      <c r="E304" s="50" t="str">
        <f t="shared" si="164"/>
        <v/>
      </c>
      <c r="F304" s="53" t="str">
        <f t="shared" si="165"/>
        <v/>
      </c>
      <c r="G304" s="51"/>
      <c r="H304" s="52" t="str">
        <f t="shared" si="160"/>
        <v/>
      </c>
      <c r="I304" s="53" t="str">
        <f t="shared" si="166"/>
        <v/>
      </c>
      <c r="J304" s="54" t="str">
        <f t="shared" si="167"/>
        <v/>
      </c>
      <c r="K304" s="49" t="str">
        <f t="shared" si="168"/>
        <v/>
      </c>
      <c r="L304" s="50" t="str">
        <f t="shared" si="169"/>
        <v/>
      </c>
      <c r="M304" s="53" t="str">
        <f t="shared" si="170"/>
        <v/>
      </c>
      <c r="N304" s="51"/>
      <c r="O304" s="52" t="str">
        <f t="shared" si="161"/>
        <v/>
      </c>
      <c r="P304" s="53" t="str">
        <f t="shared" si="171"/>
        <v/>
      </c>
      <c r="Q304" s="54" t="str">
        <f t="shared" si="172"/>
        <v/>
      </c>
      <c r="R304" s="49" t="str">
        <f t="shared" si="173"/>
        <v/>
      </c>
      <c r="S304" s="50" t="str">
        <f t="shared" si="174"/>
        <v/>
      </c>
      <c r="T304" s="53" t="str">
        <f t="shared" si="175"/>
        <v/>
      </c>
      <c r="U304" s="51"/>
      <c r="V304" s="52" t="str">
        <f t="shared" si="176"/>
        <v/>
      </c>
      <c r="W304" s="53" t="str">
        <f t="shared" si="177"/>
        <v/>
      </c>
      <c r="X304" s="54" t="str">
        <f t="shared" si="178"/>
        <v/>
      </c>
      <c r="Y304" s="49" t="str">
        <f t="shared" si="179"/>
        <v/>
      </c>
      <c r="Z304" s="50" t="str">
        <f t="shared" si="180"/>
        <v/>
      </c>
      <c r="AA304" s="53" t="str">
        <f t="shared" si="181"/>
        <v/>
      </c>
      <c r="AB304" s="53" t="str">
        <f t="shared" si="154"/>
        <v/>
      </c>
      <c r="AC304" s="53" t="str">
        <f t="shared" si="155"/>
        <v/>
      </c>
      <c r="AD304" s="47" t="str">
        <f t="shared" si="156"/>
        <v/>
      </c>
      <c r="AE304" s="53" t="str">
        <f t="shared" si="157"/>
        <v/>
      </c>
      <c r="AF304" s="53" t="str">
        <f t="shared" si="158"/>
        <v/>
      </c>
      <c r="AG304" s="71" t="str">
        <f t="shared" ca="1" si="182"/>
        <v/>
      </c>
      <c r="AH304" s="72" t="str">
        <f t="shared" ca="1" si="183"/>
        <v/>
      </c>
    </row>
    <row r="305" spans="1:34">
      <c r="A305" s="52" t="str">
        <f t="shared" si="159"/>
        <v/>
      </c>
      <c r="B305" s="53" t="str">
        <f t="shared" si="153"/>
        <v/>
      </c>
      <c r="C305" s="54" t="str">
        <f t="shared" si="162"/>
        <v/>
      </c>
      <c r="D305" s="49" t="str">
        <f t="shared" si="163"/>
        <v/>
      </c>
      <c r="E305" s="50" t="str">
        <f t="shared" si="164"/>
        <v/>
      </c>
      <c r="F305" s="53" t="str">
        <f t="shared" si="165"/>
        <v/>
      </c>
      <c r="G305" s="51"/>
      <c r="H305" s="52" t="str">
        <f t="shared" si="160"/>
        <v/>
      </c>
      <c r="I305" s="53" t="str">
        <f t="shared" si="166"/>
        <v/>
      </c>
      <c r="J305" s="54" t="str">
        <f t="shared" si="167"/>
        <v/>
      </c>
      <c r="K305" s="49" t="str">
        <f t="shared" si="168"/>
        <v/>
      </c>
      <c r="L305" s="50" t="str">
        <f t="shared" si="169"/>
        <v/>
      </c>
      <c r="M305" s="53" t="str">
        <f t="shared" si="170"/>
        <v/>
      </c>
      <c r="N305" s="51"/>
      <c r="O305" s="52" t="str">
        <f t="shared" si="161"/>
        <v/>
      </c>
      <c r="P305" s="53" t="str">
        <f t="shared" si="171"/>
        <v/>
      </c>
      <c r="Q305" s="54" t="str">
        <f t="shared" si="172"/>
        <v/>
      </c>
      <c r="R305" s="49" t="str">
        <f t="shared" si="173"/>
        <v/>
      </c>
      <c r="S305" s="50" t="str">
        <f t="shared" si="174"/>
        <v/>
      </c>
      <c r="T305" s="53" t="str">
        <f t="shared" si="175"/>
        <v/>
      </c>
      <c r="U305" s="51"/>
      <c r="V305" s="52" t="str">
        <f t="shared" si="176"/>
        <v/>
      </c>
      <c r="W305" s="53" t="str">
        <f t="shared" si="177"/>
        <v/>
      </c>
      <c r="X305" s="54" t="str">
        <f t="shared" si="178"/>
        <v/>
      </c>
      <c r="Y305" s="49" t="str">
        <f t="shared" si="179"/>
        <v/>
      </c>
      <c r="Z305" s="50" t="str">
        <f t="shared" si="180"/>
        <v/>
      </c>
      <c r="AA305" s="53" t="str">
        <f t="shared" si="181"/>
        <v/>
      </c>
      <c r="AB305" s="53" t="str">
        <f t="shared" si="154"/>
        <v/>
      </c>
      <c r="AC305" s="53" t="str">
        <f t="shared" si="155"/>
        <v/>
      </c>
      <c r="AD305" s="47" t="str">
        <f t="shared" si="156"/>
        <v/>
      </c>
      <c r="AE305" s="53" t="str">
        <f t="shared" si="157"/>
        <v/>
      </c>
      <c r="AF305" s="53" t="str">
        <f t="shared" si="158"/>
        <v/>
      </c>
      <c r="AG305" s="71" t="str">
        <f t="shared" ca="1" si="182"/>
        <v/>
      </c>
      <c r="AH305" s="72" t="str">
        <f t="shared" ca="1" si="183"/>
        <v/>
      </c>
    </row>
    <row r="306" spans="1:34">
      <c r="A306" s="52" t="str">
        <f t="shared" si="159"/>
        <v/>
      </c>
      <c r="B306" s="53" t="str">
        <f t="shared" si="153"/>
        <v/>
      </c>
      <c r="C306" s="54" t="str">
        <f t="shared" si="162"/>
        <v/>
      </c>
      <c r="D306" s="49" t="str">
        <f t="shared" si="163"/>
        <v/>
      </c>
      <c r="E306" s="50" t="str">
        <f t="shared" si="164"/>
        <v/>
      </c>
      <c r="F306" s="53" t="str">
        <f t="shared" si="165"/>
        <v/>
      </c>
      <c r="G306" s="51"/>
      <c r="H306" s="52" t="str">
        <f t="shared" si="160"/>
        <v/>
      </c>
      <c r="I306" s="53" t="str">
        <f t="shared" si="166"/>
        <v/>
      </c>
      <c r="J306" s="54" t="str">
        <f t="shared" si="167"/>
        <v/>
      </c>
      <c r="K306" s="49" t="str">
        <f t="shared" si="168"/>
        <v/>
      </c>
      <c r="L306" s="50" t="str">
        <f t="shared" si="169"/>
        <v/>
      </c>
      <c r="M306" s="53" t="str">
        <f t="shared" si="170"/>
        <v/>
      </c>
      <c r="N306" s="51"/>
      <c r="O306" s="52" t="str">
        <f t="shared" si="161"/>
        <v/>
      </c>
      <c r="P306" s="53" t="str">
        <f t="shared" si="171"/>
        <v/>
      </c>
      <c r="Q306" s="54" t="str">
        <f t="shared" si="172"/>
        <v/>
      </c>
      <c r="R306" s="49" t="str">
        <f t="shared" si="173"/>
        <v/>
      </c>
      <c r="S306" s="50" t="str">
        <f t="shared" si="174"/>
        <v/>
      </c>
      <c r="T306" s="53" t="str">
        <f t="shared" si="175"/>
        <v/>
      </c>
      <c r="U306" s="51"/>
      <c r="V306" s="52" t="str">
        <f t="shared" si="176"/>
        <v/>
      </c>
      <c r="W306" s="53" t="str">
        <f t="shared" si="177"/>
        <v/>
      </c>
      <c r="X306" s="54" t="str">
        <f t="shared" si="178"/>
        <v/>
      </c>
      <c r="Y306" s="49" t="str">
        <f t="shared" si="179"/>
        <v/>
      </c>
      <c r="Z306" s="50" t="str">
        <f t="shared" si="180"/>
        <v/>
      </c>
      <c r="AA306" s="53" t="str">
        <f t="shared" si="181"/>
        <v/>
      </c>
      <c r="AB306" s="53" t="str">
        <f t="shared" si="154"/>
        <v/>
      </c>
      <c r="AC306" s="53" t="str">
        <f t="shared" si="155"/>
        <v/>
      </c>
      <c r="AD306" s="47" t="str">
        <f t="shared" si="156"/>
        <v/>
      </c>
      <c r="AE306" s="53" t="str">
        <f t="shared" si="157"/>
        <v/>
      </c>
      <c r="AF306" s="53" t="str">
        <f t="shared" si="158"/>
        <v/>
      </c>
      <c r="AG306" s="71" t="str">
        <f t="shared" ca="1" si="182"/>
        <v/>
      </c>
      <c r="AH306" s="72" t="str">
        <f t="shared" ca="1" si="183"/>
        <v/>
      </c>
    </row>
    <row r="307" spans="1:34">
      <c r="A307" s="52" t="str">
        <f t="shared" si="159"/>
        <v/>
      </c>
      <c r="B307" s="53" t="str">
        <f t="shared" si="153"/>
        <v/>
      </c>
      <c r="C307" s="54" t="str">
        <f t="shared" si="162"/>
        <v/>
      </c>
      <c r="D307" s="49" t="str">
        <f t="shared" si="163"/>
        <v/>
      </c>
      <c r="E307" s="50" t="str">
        <f t="shared" si="164"/>
        <v/>
      </c>
      <c r="F307" s="53" t="str">
        <f t="shared" si="165"/>
        <v/>
      </c>
      <c r="G307" s="51"/>
      <c r="H307" s="52" t="str">
        <f t="shared" si="160"/>
        <v/>
      </c>
      <c r="I307" s="53" t="str">
        <f t="shared" si="166"/>
        <v/>
      </c>
      <c r="J307" s="54" t="str">
        <f t="shared" si="167"/>
        <v/>
      </c>
      <c r="K307" s="49" t="str">
        <f t="shared" si="168"/>
        <v/>
      </c>
      <c r="L307" s="50" t="str">
        <f t="shared" si="169"/>
        <v/>
      </c>
      <c r="M307" s="53" t="str">
        <f t="shared" si="170"/>
        <v/>
      </c>
      <c r="N307" s="51"/>
      <c r="O307" s="52" t="str">
        <f t="shared" si="161"/>
        <v/>
      </c>
      <c r="P307" s="53" t="str">
        <f t="shared" si="171"/>
        <v/>
      </c>
      <c r="Q307" s="54" t="str">
        <f t="shared" si="172"/>
        <v/>
      </c>
      <c r="R307" s="49" t="str">
        <f t="shared" si="173"/>
        <v/>
      </c>
      <c r="S307" s="50" t="str">
        <f t="shared" si="174"/>
        <v/>
      </c>
      <c r="T307" s="53" t="str">
        <f t="shared" si="175"/>
        <v/>
      </c>
      <c r="U307" s="51"/>
      <c r="V307" s="52" t="str">
        <f t="shared" si="176"/>
        <v/>
      </c>
      <c r="W307" s="53" t="str">
        <f t="shared" si="177"/>
        <v/>
      </c>
      <c r="X307" s="54" t="str">
        <f t="shared" si="178"/>
        <v/>
      </c>
      <c r="Y307" s="49" t="str">
        <f t="shared" si="179"/>
        <v/>
      </c>
      <c r="Z307" s="50" t="str">
        <f t="shared" si="180"/>
        <v/>
      </c>
      <c r="AA307" s="53" t="str">
        <f t="shared" si="181"/>
        <v/>
      </c>
      <c r="AB307" s="53" t="str">
        <f t="shared" si="154"/>
        <v/>
      </c>
      <c r="AC307" s="53" t="str">
        <f t="shared" si="155"/>
        <v/>
      </c>
      <c r="AD307" s="47" t="str">
        <f t="shared" si="156"/>
        <v/>
      </c>
      <c r="AE307" s="53" t="str">
        <f t="shared" si="157"/>
        <v/>
      </c>
      <c r="AF307" s="53" t="str">
        <f t="shared" si="158"/>
        <v/>
      </c>
      <c r="AG307" s="71" t="str">
        <f t="shared" ca="1" si="182"/>
        <v/>
      </c>
      <c r="AH307" s="72" t="str">
        <f t="shared" ca="1" si="183"/>
        <v/>
      </c>
    </row>
    <row r="308" spans="1:34">
      <c r="A308" s="52" t="str">
        <f t="shared" si="159"/>
        <v/>
      </c>
      <c r="B308" s="53" t="str">
        <f t="shared" si="153"/>
        <v/>
      </c>
      <c r="C308" s="54" t="str">
        <f t="shared" si="162"/>
        <v/>
      </c>
      <c r="D308" s="49" t="str">
        <f t="shared" si="163"/>
        <v/>
      </c>
      <c r="E308" s="50" t="str">
        <f t="shared" si="164"/>
        <v/>
      </c>
      <c r="F308" s="53" t="str">
        <f t="shared" si="165"/>
        <v/>
      </c>
      <c r="G308" s="51"/>
      <c r="H308" s="52" t="str">
        <f t="shared" si="160"/>
        <v/>
      </c>
      <c r="I308" s="53" t="str">
        <f t="shared" si="166"/>
        <v/>
      </c>
      <c r="J308" s="54" t="str">
        <f t="shared" si="167"/>
        <v/>
      </c>
      <c r="K308" s="49" t="str">
        <f t="shared" si="168"/>
        <v/>
      </c>
      <c r="L308" s="50" t="str">
        <f t="shared" si="169"/>
        <v/>
      </c>
      <c r="M308" s="53" t="str">
        <f t="shared" si="170"/>
        <v/>
      </c>
      <c r="N308" s="51"/>
      <c r="O308" s="52" t="str">
        <f t="shared" si="161"/>
        <v/>
      </c>
      <c r="P308" s="53" t="str">
        <f t="shared" si="171"/>
        <v/>
      </c>
      <c r="Q308" s="54" t="str">
        <f t="shared" si="172"/>
        <v/>
      </c>
      <c r="R308" s="49" t="str">
        <f t="shared" si="173"/>
        <v/>
      </c>
      <c r="S308" s="50" t="str">
        <f t="shared" si="174"/>
        <v/>
      </c>
      <c r="T308" s="53" t="str">
        <f t="shared" si="175"/>
        <v/>
      </c>
      <c r="U308" s="51"/>
      <c r="V308" s="52" t="str">
        <f t="shared" si="176"/>
        <v/>
      </c>
      <c r="W308" s="53" t="str">
        <f t="shared" si="177"/>
        <v/>
      </c>
      <c r="X308" s="54" t="str">
        <f t="shared" si="178"/>
        <v/>
      </c>
      <c r="Y308" s="49" t="str">
        <f t="shared" si="179"/>
        <v/>
      </c>
      <c r="Z308" s="50" t="str">
        <f t="shared" si="180"/>
        <v/>
      </c>
      <c r="AA308" s="53" t="str">
        <f t="shared" si="181"/>
        <v/>
      </c>
      <c r="AB308" s="53" t="str">
        <f t="shared" si="154"/>
        <v/>
      </c>
      <c r="AC308" s="53" t="str">
        <f t="shared" si="155"/>
        <v/>
      </c>
      <c r="AD308" s="47" t="str">
        <f t="shared" si="156"/>
        <v/>
      </c>
      <c r="AE308" s="53" t="str">
        <f t="shared" si="157"/>
        <v/>
      </c>
      <c r="AF308" s="53" t="str">
        <f t="shared" si="158"/>
        <v/>
      </c>
      <c r="AG308" s="71" t="str">
        <f t="shared" ca="1" si="182"/>
        <v/>
      </c>
      <c r="AH308" s="72" t="str">
        <f t="shared" ca="1" si="183"/>
        <v/>
      </c>
    </row>
    <row r="309" spans="1:34">
      <c r="A309" s="52" t="str">
        <f t="shared" si="159"/>
        <v/>
      </c>
      <c r="B309" s="53" t="str">
        <f t="shared" si="153"/>
        <v/>
      </c>
      <c r="C309" s="54" t="str">
        <f t="shared" si="162"/>
        <v/>
      </c>
      <c r="D309" s="49" t="str">
        <f t="shared" si="163"/>
        <v/>
      </c>
      <c r="E309" s="50" t="str">
        <f t="shared" si="164"/>
        <v/>
      </c>
      <c r="F309" s="53" t="str">
        <f t="shared" si="165"/>
        <v/>
      </c>
      <c r="G309" s="51"/>
      <c r="H309" s="52" t="str">
        <f t="shared" si="160"/>
        <v/>
      </c>
      <c r="I309" s="53" t="str">
        <f t="shared" si="166"/>
        <v/>
      </c>
      <c r="J309" s="54" t="str">
        <f t="shared" si="167"/>
        <v/>
      </c>
      <c r="K309" s="49" t="str">
        <f t="shared" si="168"/>
        <v/>
      </c>
      <c r="L309" s="50" t="str">
        <f t="shared" si="169"/>
        <v/>
      </c>
      <c r="M309" s="53" t="str">
        <f t="shared" si="170"/>
        <v/>
      </c>
      <c r="N309" s="51"/>
      <c r="O309" s="52" t="str">
        <f t="shared" si="161"/>
        <v/>
      </c>
      <c r="P309" s="53" t="str">
        <f t="shared" si="171"/>
        <v/>
      </c>
      <c r="Q309" s="54" t="str">
        <f t="shared" si="172"/>
        <v/>
      </c>
      <c r="R309" s="49" t="str">
        <f t="shared" si="173"/>
        <v/>
      </c>
      <c r="S309" s="50" t="str">
        <f t="shared" si="174"/>
        <v/>
      </c>
      <c r="T309" s="53" t="str">
        <f t="shared" si="175"/>
        <v/>
      </c>
      <c r="U309" s="51"/>
      <c r="V309" s="52" t="str">
        <f t="shared" si="176"/>
        <v/>
      </c>
      <c r="W309" s="53" t="str">
        <f t="shared" si="177"/>
        <v/>
      </c>
      <c r="X309" s="54" t="str">
        <f t="shared" si="178"/>
        <v/>
      </c>
      <c r="Y309" s="49" t="str">
        <f t="shared" si="179"/>
        <v/>
      </c>
      <c r="Z309" s="50" t="str">
        <f t="shared" si="180"/>
        <v/>
      </c>
      <c r="AA309" s="53" t="str">
        <f t="shared" si="181"/>
        <v/>
      </c>
      <c r="AB309" s="53" t="str">
        <f t="shared" si="154"/>
        <v/>
      </c>
      <c r="AC309" s="53" t="str">
        <f t="shared" si="155"/>
        <v/>
      </c>
      <c r="AD309" s="47" t="str">
        <f t="shared" si="156"/>
        <v/>
      </c>
      <c r="AE309" s="53" t="str">
        <f t="shared" si="157"/>
        <v/>
      </c>
      <c r="AF309" s="53" t="str">
        <f t="shared" si="158"/>
        <v/>
      </c>
      <c r="AG309" s="71" t="str">
        <f t="shared" ca="1" si="182"/>
        <v/>
      </c>
      <c r="AH309" s="72" t="str">
        <f t="shared" ca="1" si="183"/>
        <v/>
      </c>
    </row>
    <row r="310" spans="1:34">
      <c r="A310" s="52" t="str">
        <f t="shared" si="159"/>
        <v/>
      </c>
      <c r="B310" s="53" t="str">
        <f t="shared" si="153"/>
        <v/>
      </c>
      <c r="C310" s="54" t="str">
        <f t="shared" si="162"/>
        <v/>
      </c>
      <c r="D310" s="49" t="str">
        <f t="shared" si="163"/>
        <v/>
      </c>
      <c r="E310" s="50" t="str">
        <f t="shared" si="164"/>
        <v/>
      </c>
      <c r="F310" s="53" t="str">
        <f t="shared" si="165"/>
        <v/>
      </c>
      <c r="G310" s="51"/>
      <c r="H310" s="52" t="str">
        <f t="shared" si="160"/>
        <v/>
      </c>
      <c r="I310" s="53" t="str">
        <f t="shared" si="166"/>
        <v/>
      </c>
      <c r="J310" s="54" t="str">
        <f t="shared" si="167"/>
        <v/>
      </c>
      <c r="K310" s="49" t="str">
        <f t="shared" si="168"/>
        <v/>
      </c>
      <c r="L310" s="50" t="str">
        <f t="shared" si="169"/>
        <v/>
      </c>
      <c r="M310" s="53" t="str">
        <f t="shared" si="170"/>
        <v/>
      </c>
      <c r="N310" s="51"/>
      <c r="O310" s="52" t="str">
        <f t="shared" si="161"/>
        <v/>
      </c>
      <c r="P310" s="53" t="str">
        <f t="shared" si="171"/>
        <v/>
      </c>
      <c r="Q310" s="54" t="str">
        <f t="shared" si="172"/>
        <v/>
      </c>
      <c r="R310" s="49" t="str">
        <f t="shared" si="173"/>
        <v/>
      </c>
      <c r="S310" s="50" t="str">
        <f t="shared" si="174"/>
        <v/>
      </c>
      <c r="T310" s="53" t="str">
        <f t="shared" si="175"/>
        <v/>
      </c>
      <c r="U310" s="51"/>
      <c r="V310" s="52" t="str">
        <f t="shared" si="176"/>
        <v/>
      </c>
      <c r="W310" s="53" t="str">
        <f t="shared" si="177"/>
        <v/>
      </c>
      <c r="X310" s="54" t="str">
        <f t="shared" si="178"/>
        <v/>
      </c>
      <c r="Y310" s="49" t="str">
        <f t="shared" si="179"/>
        <v/>
      </c>
      <c r="Z310" s="50" t="str">
        <f t="shared" si="180"/>
        <v/>
      </c>
      <c r="AA310" s="53" t="str">
        <f t="shared" si="181"/>
        <v/>
      </c>
      <c r="AB310" s="53" t="str">
        <f t="shared" si="154"/>
        <v/>
      </c>
      <c r="AC310" s="53" t="str">
        <f t="shared" si="155"/>
        <v/>
      </c>
      <c r="AD310" s="47" t="str">
        <f t="shared" si="156"/>
        <v/>
      </c>
      <c r="AE310" s="53" t="str">
        <f t="shared" si="157"/>
        <v/>
      </c>
      <c r="AF310" s="53" t="str">
        <f t="shared" si="158"/>
        <v/>
      </c>
      <c r="AG310" s="71" t="str">
        <f t="shared" ca="1" si="182"/>
        <v/>
      </c>
      <c r="AH310" s="72" t="str">
        <f t="shared" ca="1" si="183"/>
        <v/>
      </c>
    </row>
    <row r="311" spans="1:34">
      <c r="A311" s="52" t="str">
        <f t="shared" si="159"/>
        <v/>
      </c>
      <c r="B311" s="53" t="str">
        <f t="shared" si="153"/>
        <v/>
      </c>
      <c r="C311" s="54" t="str">
        <f t="shared" si="162"/>
        <v/>
      </c>
      <c r="D311" s="49" t="str">
        <f t="shared" si="163"/>
        <v/>
      </c>
      <c r="E311" s="50" t="str">
        <f t="shared" si="164"/>
        <v/>
      </c>
      <c r="F311" s="53" t="str">
        <f t="shared" si="165"/>
        <v/>
      </c>
      <c r="G311" s="51"/>
      <c r="H311" s="52" t="str">
        <f t="shared" si="160"/>
        <v/>
      </c>
      <c r="I311" s="53" t="str">
        <f t="shared" si="166"/>
        <v/>
      </c>
      <c r="J311" s="54" t="str">
        <f t="shared" si="167"/>
        <v/>
      </c>
      <c r="K311" s="49" t="str">
        <f t="shared" si="168"/>
        <v/>
      </c>
      <c r="L311" s="50" t="str">
        <f t="shared" si="169"/>
        <v/>
      </c>
      <c r="M311" s="53" t="str">
        <f t="shared" si="170"/>
        <v/>
      </c>
      <c r="N311" s="51"/>
      <c r="O311" s="52" t="str">
        <f t="shared" si="161"/>
        <v/>
      </c>
      <c r="P311" s="53" t="str">
        <f t="shared" si="171"/>
        <v/>
      </c>
      <c r="Q311" s="54" t="str">
        <f t="shared" si="172"/>
        <v/>
      </c>
      <c r="R311" s="49" t="str">
        <f t="shared" si="173"/>
        <v/>
      </c>
      <c r="S311" s="50" t="str">
        <f t="shared" si="174"/>
        <v/>
      </c>
      <c r="T311" s="53" t="str">
        <f t="shared" si="175"/>
        <v/>
      </c>
      <c r="U311" s="51"/>
      <c r="V311" s="52" t="str">
        <f t="shared" si="176"/>
        <v/>
      </c>
      <c r="W311" s="53" t="str">
        <f t="shared" si="177"/>
        <v/>
      </c>
      <c r="X311" s="54" t="str">
        <f t="shared" si="178"/>
        <v/>
      </c>
      <c r="Y311" s="49" t="str">
        <f t="shared" si="179"/>
        <v/>
      </c>
      <c r="Z311" s="50" t="str">
        <f t="shared" si="180"/>
        <v/>
      </c>
      <c r="AA311" s="53" t="str">
        <f t="shared" si="181"/>
        <v/>
      </c>
      <c r="AB311" s="53" t="str">
        <f t="shared" si="154"/>
        <v/>
      </c>
      <c r="AC311" s="53" t="str">
        <f t="shared" si="155"/>
        <v/>
      </c>
      <c r="AD311" s="47" t="str">
        <f t="shared" si="156"/>
        <v/>
      </c>
      <c r="AE311" s="53" t="str">
        <f t="shared" si="157"/>
        <v/>
      </c>
      <c r="AF311" s="53" t="str">
        <f t="shared" si="158"/>
        <v/>
      </c>
      <c r="AG311" s="71" t="str">
        <f t="shared" ca="1" si="182"/>
        <v/>
      </c>
      <c r="AH311" s="72" t="str">
        <f t="shared" ca="1" si="183"/>
        <v/>
      </c>
    </row>
    <row r="312" spans="1:34">
      <c r="A312" s="52" t="str">
        <f t="shared" si="159"/>
        <v/>
      </c>
      <c r="B312" s="53" t="str">
        <f t="shared" si="153"/>
        <v/>
      </c>
      <c r="C312" s="54" t="str">
        <f t="shared" si="162"/>
        <v/>
      </c>
      <c r="D312" s="49" t="str">
        <f t="shared" si="163"/>
        <v/>
      </c>
      <c r="E312" s="50" t="str">
        <f t="shared" si="164"/>
        <v/>
      </c>
      <c r="F312" s="53" t="str">
        <f t="shared" si="165"/>
        <v/>
      </c>
      <c r="G312" s="51"/>
      <c r="H312" s="52" t="str">
        <f t="shared" si="160"/>
        <v/>
      </c>
      <c r="I312" s="53" t="str">
        <f t="shared" si="166"/>
        <v/>
      </c>
      <c r="J312" s="54" t="str">
        <f t="shared" si="167"/>
        <v/>
      </c>
      <c r="K312" s="49" t="str">
        <f t="shared" si="168"/>
        <v/>
      </c>
      <c r="L312" s="50" t="str">
        <f t="shared" si="169"/>
        <v/>
      </c>
      <c r="M312" s="53" t="str">
        <f t="shared" si="170"/>
        <v/>
      </c>
      <c r="N312" s="51"/>
      <c r="O312" s="52" t="str">
        <f t="shared" si="161"/>
        <v/>
      </c>
      <c r="P312" s="53" t="str">
        <f t="shared" si="171"/>
        <v/>
      </c>
      <c r="Q312" s="54" t="str">
        <f t="shared" si="172"/>
        <v/>
      </c>
      <c r="R312" s="49" t="str">
        <f t="shared" si="173"/>
        <v/>
      </c>
      <c r="S312" s="50" t="str">
        <f t="shared" si="174"/>
        <v/>
      </c>
      <c r="T312" s="53" t="str">
        <f t="shared" si="175"/>
        <v/>
      </c>
      <c r="U312" s="51"/>
      <c r="V312" s="52" t="str">
        <f t="shared" si="176"/>
        <v/>
      </c>
      <c r="W312" s="53" t="str">
        <f t="shared" si="177"/>
        <v/>
      </c>
      <c r="X312" s="54" t="str">
        <f t="shared" si="178"/>
        <v/>
      </c>
      <c r="Y312" s="49" t="str">
        <f t="shared" si="179"/>
        <v/>
      </c>
      <c r="Z312" s="50" t="str">
        <f t="shared" si="180"/>
        <v/>
      </c>
      <c r="AA312" s="53" t="str">
        <f t="shared" si="181"/>
        <v/>
      </c>
      <c r="AB312" s="53" t="str">
        <f t="shared" si="154"/>
        <v/>
      </c>
      <c r="AC312" s="53" t="str">
        <f t="shared" si="155"/>
        <v/>
      </c>
      <c r="AD312" s="47" t="str">
        <f t="shared" si="156"/>
        <v/>
      </c>
      <c r="AE312" s="53" t="str">
        <f t="shared" si="157"/>
        <v/>
      </c>
      <c r="AF312" s="53" t="str">
        <f t="shared" si="158"/>
        <v/>
      </c>
      <c r="AG312" s="71" t="str">
        <f t="shared" ca="1" si="182"/>
        <v/>
      </c>
      <c r="AH312" s="72" t="str">
        <f t="shared" ca="1" si="183"/>
        <v/>
      </c>
    </row>
    <row r="313" spans="1:34">
      <c r="A313" s="52" t="str">
        <f t="shared" si="159"/>
        <v/>
      </c>
      <c r="B313" s="53" t="str">
        <f t="shared" si="153"/>
        <v/>
      </c>
      <c r="C313" s="54" t="str">
        <f t="shared" si="162"/>
        <v/>
      </c>
      <c r="D313" s="49" t="str">
        <f t="shared" si="163"/>
        <v/>
      </c>
      <c r="E313" s="50" t="str">
        <f t="shared" si="164"/>
        <v/>
      </c>
      <c r="F313" s="53" t="str">
        <f t="shared" si="165"/>
        <v/>
      </c>
      <c r="G313" s="51"/>
      <c r="H313" s="52" t="str">
        <f t="shared" si="160"/>
        <v/>
      </c>
      <c r="I313" s="53" t="str">
        <f t="shared" si="166"/>
        <v/>
      </c>
      <c r="J313" s="54" t="str">
        <f t="shared" si="167"/>
        <v/>
      </c>
      <c r="K313" s="49" t="str">
        <f t="shared" si="168"/>
        <v/>
      </c>
      <c r="L313" s="50" t="str">
        <f t="shared" si="169"/>
        <v/>
      </c>
      <c r="M313" s="53" t="str">
        <f t="shared" si="170"/>
        <v/>
      </c>
      <c r="N313" s="51"/>
      <c r="O313" s="52" t="str">
        <f t="shared" si="161"/>
        <v/>
      </c>
      <c r="P313" s="53" t="str">
        <f t="shared" si="171"/>
        <v/>
      </c>
      <c r="Q313" s="54" t="str">
        <f t="shared" si="172"/>
        <v/>
      </c>
      <c r="R313" s="49" t="str">
        <f t="shared" si="173"/>
        <v/>
      </c>
      <c r="S313" s="50" t="str">
        <f t="shared" si="174"/>
        <v/>
      </c>
      <c r="T313" s="53" t="str">
        <f t="shared" si="175"/>
        <v/>
      </c>
      <c r="U313" s="51"/>
      <c r="V313" s="52" t="str">
        <f t="shared" si="176"/>
        <v/>
      </c>
      <c r="W313" s="53" t="str">
        <f t="shared" si="177"/>
        <v/>
      </c>
      <c r="X313" s="54" t="str">
        <f t="shared" si="178"/>
        <v/>
      </c>
      <c r="Y313" s="49" t="str">
        <f t="shared" si="179"/>
        <v/>
      </c>
      <c r="Z313" s="50" t="str">
        <f t="shared" si="180"/>
        <v/>
      </c>
      <c r="AA313" s="53" t="str">
        <f t="shared" si="181"/>
        <v/>
      </c>
      <c r="AB313" s="53" t="str">
        <f t="shared" si="154"/>
        <v/>
      </c>
      <c r="AC313" s="53" t="str">
        <f t="shared" si="155"/>
        <v/>
      </c>
      <c r="AD313" s="47" t="str">
        <f t="shared" si="156"/>
        <v/>
      </c>
      <c r="AE313" s="53" t="str">
        <f t="shared" si="157"/>
        <v/>
      </c>
      <c r="AF313" s="53" t="str">
        <f t="shared" si="158"/>
        <v/>
      </c>
      <c r="AG313" s="71" t="str">
        <f t="shared" ca="1" si="182"/>
        <v/>
      </c>
      <c r="AH313" s="72" t="str">
        <f t="shared" ca="1" si="183"/>
        <v/>
      </c>
    </row>
    <row r="314" spans="1:34">
      <c r="A314" s="52" t="str">
        <f t="shared" si="159"/>
        <v/>
      </c>
      <c r="B314" s="53" t="str">
        <f t="shared" si="153"/>
        <v/>
      </c>
      <c r="C314" s="54" t="str">
        <f t="shared" si="162"/>
        <v/>
      </c>
      <c r="D314" s="49" t="str">
        <f t="shared" si="163"/>
        <v/>
      </c>
      <c r="E314" s="50" t="str">
        <f t="shared" si="164"/>
        <v/>
      </c>
      <c r="F314" s="53" t="str">
        <f t="shared" si="165"/>
        <v/>
      </c>
      <c r="G314" s="51"/>
      <c r="H314" s="52" t="str">
        <f t="shared" si="160"/>
        <v/>
      </c>
      <c r="I314" s="53" t="str">
        <f t="shared" si="166"/>
        <v/>
      </c>
      <c r="J314" s="54" t="str">
        <f t="shared" si="167"/>
        <v/>
      </c>
      <c r="K314" s="49" t="str">
        <f t="shared" si="168"/>
        <v/>
      </c>
      <c r="L314" s="50" t="str">
        <f t="shared" si="169"/>
        <v/>
      </c>
      <c r="M314" s="53" t="str">
        <f t="shared" si="170"/>
        <v/>
      </c>
      <c r="N314" s="51"/>
      <c r="O314" s="52" t="str">
        <f t="shared" si="161"/>
        <v/>
      </c>
      <c r="P314" s="53" t="str">
        <f t="shared" si="171"/>
        <v/>
      </c>
      <c r="Q314" s="54" t="str">
        <f t="shared" si="172"/>
        <v/>
      </c>
      <c r="R314" s="49" t="str">
        <f t="shared" si="173"/>
        <v/>
      </c>
      <c r="S314" s="50" t="str">
        <f t="shared" si="174"/>
        <v/>
      </c>
      <c r="T314" s="53" t="str">
        <f t="shared" si="175"/>
        <v/>
      </c>
      <c r="U314" s="51"/>
      <c r="V314" s="52" t="str">
        <f t="shared" si="176"/>
        <v/>
      </c>
      <c r="W314" s="53" t="str">
        <f t="shared" si="177"/>
        <v/>
      </c>
      <c r="X314" s="54" t="str">
        <f t="shared" si="178"/>
        <v/>
      </c>
      <c r="Y314" s="49" t="str">
        <f t="shared" si="179"/>
        <v/>
      </c>
      <c r="Z314" s="50" t="str">
        <f t="shared" si="180"/>
        <v/>
      </c>
      <c r="AA314" s="53" t="str">
        <f t="shared" si="181"/>
        <v/>
      </c>
      <c r="AB314" s="53" t="str">
        <f t="shared" si="154"/>
        <v/>
      </c>
      <c r="AC314" s="53" t="str">
        <f t="shared" si="155"/>
        <v/>
      </c>
      <c r="AD314" s="47" t="str">
        <f t="shared" si="156"/>
        <v/>
      </c>
      <c r="AE314" s="53" t="str">
        <f t="shared" si="157"/>
        <v/>
      </c>
      <c r="AF314" s="53" t="str">
        <f t="shared" si="158"/>
        <v/>
      </c>
      <c r="AG314" s="71" t="str">
        <f t="shared" ca="1" si="182"/>
        <v/>
      </c>
      <c r="AH314" s="72" t="str">
        <f t="shared" ca="1" si="183"/>
        <v/>
      </c>
    </row>
    <row r="315" spans="1:34">
      <c r="A315" s="52" t="str">
        <f t="shared" si="159"/>
        <v/>
      </c>
      <c r="B315" s="53" t="str">
        <f t="shared" si="153"/>
        <v/>
      </c>
      <c r="C315" s="54" t="str">
        <f t="shared" si="162"/>
        <v/>
      </c>
      <c r="D315" s="49" t="str">
        <f t="shared" si="163"/>
        <v/>
      </c>
      <c r="E315" s="50" t="str">
        <f t="shared" si="164"/>
        <v/>
      </c>
      <c r="F315" s="53" t="str">
        <f t="shared" si="165"/>
        <v/>
      </c>
      <c r="G315" s="51"/>
      <c r="H315" s="52" t="str">
        <f t="shared" si="160"/>
        <v/>
      </c>
      <c r="I315" s="53" t="str">
        <f t="shared" si="166"/>
        <v/>
      </c>
      <c r="J315" s="54" t="str">
        <f t="shared" si="167"/>
        <v/>
      </c>
      <c r="K315" s="49" t="str">
        <f t="shared" si="168"/>
        <v/>
      </c>
      <c r="L315" s="50" t="str">
        <f t="shared" si="169"/>
        <v/>
      </c>
      <c r="M315" s="53" t="str">
        <f t="shared" si="170"/>
        <v/>
      </c>
      <c r="N315" s="51"/>
      <c r="O315" s="52" t="str">
        <f t="shared" si="161"/>
        <v/>
      </c>
      <c r="P315" s="53" t="str">
        <f t="shared" si="171"/>
        <v/>
      </c>
      <c r="Q315" s="54" t="str">
        <f t="shared" si="172"/>
        <v/>
      </c>
      <c r="R315" s="49" t="str">
        <f t="shared" si="173"/>
        <v/>
      </c>
      <c r="S315" s="50" t="str">
        <f t="shared" si="174"/>
        <v/>
      </c>
      <c r="T315" s="53" t="str">
        <f t="shared" si="175"/>
        <v/>
      </c>
      <c r="U315" s="51"/>
      <c r="V315" s="52" t="str">
        <f t="shared" si="176"/>
        <v/>
      </c>
      <c r="W315" s="53" t="str">
        <f t="shared" si="177"/>
        <v/>
      </c>
      <c r="X315" s="54" t="str">
        <f t="shared" si="178"/>
        <v/>
      </c>
      <c r="Y315" s="49" t="str">
        <f t="shared" si="179"/>
        <v/>
      </c>
      <c r="Z315" s="50" t="str">
        <f t="shared" si="180"/>
        <v/>
      </c>
      <c r="AA315" s="53" t="str">
        <f t="shared" si="181"/>
        <v/>
      </c>
      <c r="AB315" s="53" t="str">
        <f t="shared" si="154"/>
        <v/>
      </c>
      <c r="AC315" s="53" t="str">
        <f t="shared" si="155"/>
        <v/>
      </c>
      <c r="AD315" s="47" t="str">
        <f t="shared" si="156"/>
        <v/>
      </c>
      <c r="AE315" s="53" t="str">
        <f t="shared" si="157"/>
        <v/>
      </c>
      <c r="AF315" s="53" t="str">
        <f t="shared" si="158"/>
        <v/>
      </c>
      <c r="AG315" s="71" t="str">
        <f t="shared" ca="1" si="182"/>
        <v/>
      </c>
      <c r="AH315" s="72" t="str">
        <f t="shared" ca="1" si="183"/>
        <v/>
      </c>
    </row>
    <row r="316" spans="1:34">
      <c r="A316" s="52" t="str">
        <f t="shared" si="159"/>
        <v/>
      </c>
      <c r="B316" s="53" t="str">
        <f t="shared" si="153"/>
        <v/>
      </c>
      <c r="C316" s="54" t="str">
        <f t="shared" si="162"/>
        <v/>
      </c>
      <c r="D316" s="49" t="str">
        <f t="shared" si="163"/>
        <v/>
      </c>
      <c r="E316" s="50" t="str">
        <f t="shared" si="164"/>
        <v/>
      </c>
      <c r="F316" s="53" t="str">
        <f t="shared" si="165"/>
        <v/>
      </c>
      <c r="G316" s="51"/>
      <c r="H316" s="52" t="str">
        <f t="shared" si="160"/>
        <v/>
      </c>
      <c r="I316" s="53" t="str">
        <f t="shared" si="166"/>
        <v/>
      </c>
      <c r="J316" s="54" t="str">
        <f t="shared" si="167"/>
        <v/>
      </c>
      <c r="K316" s="49" t="str">
        <f t="shared" si="168"/>
        <v/>
      </c>
      <c r="L316" s="50" t="str">
        <f t="shared" si="169"/>
        <v/>
      </c>
      <c r="M316" s="53" t="str">
        <f t="shared" si="170"/>
        <v/>
      </c>
      <c r="N316" s="51"/>
      <c r="O316" s="52" t="str">
        <f t="shared" si="161"/>
        <v/>
      </c>
      <c r="P316" s="53" t="str">
        <f t="shared" si="171"/>
        <v/>
      </c>
      <c r="Q316" s="54" t="str">
        <f t="shared" si="172"/>
        <v/>
      </c>
      <c r="R316" s="49" t="str">
        <f t="shared" si="173"/>
        <v/>
      </c>
      <c r="S316" s="50" t="str">
        <f t="shared" si="174"/>
        <v/>
      </c>
      <c r="T316" s="53" t="str">
        <f t="shared" si="175"/>
        <v/>
      </c>
      <c r="U316" s="51"/>
      <c r="V316" s="52" t="str">
        <f t="shared" si="176"/>
        <v/>
      </c>
      <c r="W316" s="53" t="str">
        <f t="shared" si="177"/>
        <v/>
      </c>
      <c r="X316" s="54" t="str">
        <f t="shared" si="178"/>
        <v/>
      </c>
      <c r="Y316" s="49" t="str">
        <f t="shared" si="179"/>
        <v/>
      </c>
      <c r="Z316" s="50" t="str">
        <f t="shared" si="180"/>
        <v/>
      </c>
      <c r="AA316" s="53" t="str">
        <f t="shared" si="181"/>
        <v/>
      </c>
      <c r="AB316" s="53" t="str">
        <f t="shared" si="154"/>
        <v/>
      </c>
      <c r="AC316" s="53" t="str">
        <f t="shared" si="155"/>
        <v/>
      </c>
      <c r="AD316" s="47" t="str">
        <f t="shared" si="156"/>
        <v/>
      </c>
      <c r="AE316" s="53" t="str">
        <f t="shared" si="157"/>
        <v/>
      </c>
      <c r="AF316" s="53" t="str">
        <f t="shared" si="158"/>
        <v/>
      </c>
      <c r="AG316" s="71" t="str">
        <f t="shared" ca="1" si="182"/>
        <v/>
      </c>
      <c r="AH316" s="72" t="str">
        <f t="shared" ca="1" si="183"/>
        <v/>
      </c>
    </row>
    <row r="317" spans="1:34">
      <c r="A317" s="52" t="str">
        <f t="shared" si="159"/>
        <v/>
      </c>
      <c r="B317" s="53" t="str">
        <f t="shared" si="153"/>
        <v/>
      </c>
      <c r="C317" s="54" t="str">
        <f t="shared" si="162"/>
        <v/>
      </c>
      <c r="D317" s="49" t="str">
        <f t="shared" si="163"/>
        <v/>
      </c>
      <c r="E317" s="50" t="str">
        <f t="shared" si="164"/>
        <v/>
      </c>
      <c r="F317" s="53" t="str">
        <f t="shared" si="165"/>
        <v/>
      </c>
      <c r="G317" s="51"/>
      <c r="H317" s="52" t="str">
        <f t="shared" si="160"/>
        <v/>
      </c>
      <c r="I317" s="53" t="str">
        <f t="shared" si="166"/>
        <v/>
      </c>
      <c r="J317" s="54" t="str">
        <f t="shared" si="167"/>
        <v/>
      </c>
      <c r="K317" s="49" t="str">
        <f t="shared" si="168"/>
        <v/>
      </c>
      <c r="L317" s="50" t="str">
        <f t="shared" si="169"/>
        <v/>
      </c>
      <c r="M317" s="53" t="str">
        <f t="shared" si="170"/>
        <v/>
      </c>
      <c r="N317" s="51"/>
      <c r="O317" s="52" t="str">
        <f t="shared" si="161"/>
        <v/>
      </c>
      <c r="P317" s="53" t="str">
        <f t="shared" si="171"/>
        <v/>
      </c>
      <c r="Q317" s="54" t="str">
        <f t="shared" si="172"/>
        <v/>
      </c>
      <c r="R317" s="49" t="str">
        <f t="shared" si="173"/>
        <v/>
      </c>
      <c r="S317" s="50" t="str">
        <f t="shared" si="174"/>
        <v/>
      </c>
      <c r="T317" s="53" t="str">
        <f t="shared" si="175"/>
        <v/>
      </c>
      <c r="U317" s="51"/>
      <c r="V317" s="52" t="str">
        <f t="shared" si="176"/>
        <v/>
      </c>
      <c r="W317" s="53" t="str">
        <f t="shared" si="177"/>
        <v/>
      </c>
      <c r="X317" s="54" t="str">
        <f t="shared" si="178"/>
        <v/>
      </c>
      <c r="Y317" s="49" t="str">
        <f t="shared" si="179"/>
        <v/>
      </c>
      <c r="Z317" s="50" t="str">
        <f t="shared" si="180"/>
        <v/>
      </c>
      <c r="AA317" s="53" t="str">
        <f t="shared" si="181"/>
        <v/>
      </c>
      <c r="AB317" s="53" t="str">
        <f t="shared" si="154"/>
        <v/>
      </c>
      <c r="AC317" s="53" t="str">
        <f t="shared" si="155"/>
        <v/>
      </c>
      <c r="AD317" s="47" t="str">
        <f t="shared" si="156"/>
        <v/>
      </c>
      <c r="AE317" s="53" t="str">
        <f t="shared" si="157"/>
        <v/>
      </c>
      <c r="AF317" s="53" t="str">
        <f t="shared" si="158"/>
        <v/>
      </c>
      <c r="AG317" s="71" t="str">
        <f t="shared" ca="1" si="182"/>
        <v/>
      </c>
      <c r="AH317" s="72" t="str">
        <f t="shared" ca="1" si="183"/>
        <v/>
      </c>
    </row>
    <row r="318" spans="1:34">
      <c r="A318" s="52" t="str">
        <f t="shared" si="159"/>
        <v/>
      </c>
      <c r="B318" s="53" t="str">
        <f t="shared" si="153"/>
        <v/>
      </c>
      <c r="C318" s="54" t="str">
        <f t="shared" si="162"/>
        <v/>
      </c>
      <c r="D318" s="49" t="str">
        <f t="shared" si="163"/>
        <v/>
      </c>
      <c r="E318" s="50" t="str">
        <f t="shared" si="164"/>
        <v/>
      </c>
      <c r="F318" s="53" t="str">
        <f t="shared" si="165"/>
        <v/>
      </c>
      <c r="G318" s="51"/>
      <c r="H318" s="52" t="str">
        <f t="shared" si="160"/>
        <v/>
      </c>
      <c r="I318" s="53" t="str">
        <f t="shared" si="166"/>
        <v/>
      </c>
      <c r="J318" s="54" t="str">
        <f t="shared" si="167"/>
        <v/>
      </c>
      <c r="K318" s="49" t="str">
        <f t="shared" si="168"/>
        <v/>
      </c>
      <c r="L318" s="50" t="str">
        <f t="shared" si="169"/>
        <v/>
      </c>
      <c r="M318" s="53" t="str">
        <f t="shared" si="170"/>
        <v/>
      </c>
      <c r="N318" s="51"/>
      <c r="O318" s="52" t="str">
        <f t="shared" si="161"/>
        <v/>
      </c>
      <c r="P318" s="53" t="str">
        <f t="shared" si="171"/>
        <v/>
      </c>
      <c r="Q318" s="54" t="str">
        <f t="shared" si="172"/>
        <v/>
      </c>
      <c r="R318" s="49" t="str">
        <f t="shared" si="173"/>
        <v/>
      </c>
      <c r="S318" s="50" t="str">
        <f t="shared" si="174"/>
        <v/>
      </c>
      <c r="T318" s="53" t="str">
        <f t="shared" si="175"/>
        <v/>
      </c>
      <c r="U318" s="51"/>
      <c r="V318" s="52" t="str">
        <f t="shared" si="176"/>
        <v/>
      </c>
      <c r="W318" s="53" t="str">
        <f t="shared" si="177"/>
        <v/>
      </c>
      <c r="X318" s="54" t="str">
        <f t="shared" si="178"/>
        <v/>
      </c>
      <c r="Y318" s="49" t="str">
        <f t="shared" si="179"/>
        <v/>
      </c>
      <c r="Z318" s="50" t="str">
        <f t="shared" si="180"/>
        <v/>
      </c>
      <c r="AA318" s="53" t="str">
        <f t="shared" si="181"/>
        <v/>
      </c>
      <c r="AB318" s="53" t="str">
        <f t="shared" si="154"/>
        <v/>
      </c>
      <c r="AC318" s="53" t="str">
        <f t="shared" si="155"/>
        <v/>
      </c>
      <c r="AD318" s="47" t="str">
        <f t="shared" si="156"/>
        <v/>
      </c>
      <c r="AE318" s="53" t="str">
        <f t="shared" si="157"/>
        <v/>
      </c>
      <c r="AF318" s="53" t="str">
        <f t="shared" si="158"/>
        <v/>
      </c>
      <c r="AG318" s="71" t="str">
        <f t="shared" ca="1" si="182"/>
        <v/>
      </c>
      <c r="AH318" s="72" t="str">
        <f t="shared" ca="1" si="183"/>
        <v/>
      </c>
    </row>
    <row r="319" spans="1:34">
      <c r="A319" s="52" t="str">
        <f t="shared" si="159"/>
        <v/>
      </c>
      <c r="B319" s="53" t="str">
        <f t="shared" si="153"/>
        <v/>
      </c>
      <c r="C319" s="54" t="str">
        <f t="shared" si="162"/>
        <v/>
      </c>
      <c r="D319" s="49" t="str">
        <f t="shared" si="163"/>
        <v/>
      </c>
      <c r="E319" s="50" t="str">
        <f t="shared" si="164"/>
        <v/>
      </c>
      <c r="F319" s="53" t="str">
        <f t="shared" si="165"/>
        <v/>
      </c>
      <c r="G319" s="51"/>
      <c r="H319" s="52" t="str">
        <f t="shared" si="160"/>
        <v/>
      </c>
      <c r="I319" s="53" t="str">
        <f t="shared" si="166"/>
        <v/>
      </c>
      <c r="J319" s="54" t="str">
        <f t="shared" si="167"/>
        <v/>
      </c>
      <c r="K319" s="49" t="str">
        <f t="shared" si="168"/>
        <v/>
      </c>
      <c r="L319" s="50" t="str">
        <f t="shared" si="169"/>
        <v/>
      </c>
      <c r="M319" s="53" t="str">
        <f t="shared" si="170"/>
        <v/>
      </c>
      <c r="N319" s="51"/>
      <c r="O319" s="52" t="str">
        <f t="shared" si="161"/>
        <v/>
      </c>
      <c r="P319" s="53" t="str">
        <f t="shared" si="171"/>
        <v/>
      </c>
      <c r="Q319" s="54" t="str">
        <f t="shared" si="172"/>
        <v/>
      </c>
      <c r="R319" s="49" t="str">
        <f t="shared" si="173"/>
        <v/>
      </c>
      <c r="S319" s="50" t="str">
        <f t="shared" si="174"/>
        <v/>
      </c>
      <c r="T319" s="53" t="str">
        <f t="shared" si="175"/>
        <v/>
      </c>
      <c r="U319" s="51"/>
      <c r="V319" s="52" t="str">
        <f t="shared" si="176"/>
        <v/>
      </c>
      <c r="W319" s="53" t="str">
        <f t="shared" si="177"/>
        <v/>
      </c>
      <c r="X319" s="54" t="str">
        <f t="shared" si="178"/>
        <v/>
      </c>
      <c r="Y319" s="49" t="str">
        <f t="shared" si="179"/>
        <v/>
      </c>
      <c r="Z319" s="50" t="str">
        <f t="shared" si="180"/>
        <v/>
      </c>
      <c r="AA319" s="53" t="str">
        <f t="shared" si="181"/>
        <v/>
      </c>
      <c r="AB319" s="53" t="str">
        <f t="shared" si="154"/>
        <v/>
      </c>
      <c r="AC319" s="53" t="str">
        <f t="shared" si="155"/>
        <v/>
      </c>
      <c r="AD319" s="47" t="str">
        <f t="shared" si="156"/>
        <v/>
      </c>
      <c r="AE319" s="53" t="str">
        <f t="shared" si="157"/>
        <v/>
      </c>
      <c r="AF319" s="53" t="str">
        <f t="shared" si="158"/>
        <v/>
      </c>
      <c r="AG319" s="71" t="str">
        <f t="shared" ca="1" si="182"/>
        <v/>
      </c>
      <c r="AH319" s="72" t="str">
        <f t="shared" ca="1" si="183"/>
        <v/>
      </c>
    </row>
    <row r="320" spans="1:34">
      <c r="A320" s="52" t="str">
        <f t="shared" si="159"/>
        <v/>
      </c>
      <c r="B320" s="53" t="str">
        <f t="shared" si="153"/>
        <v/>
      </c>
      <c r="C320" s="54" t="str">
        <f t="shared" si="162"/>
        <v/>
      </c>
      <c r="D320" s="49" t="str">
        <f t="shared" si="163"/>
        <v/>
      </c>
      <c r="E320" s="50" t="str">
        <f t="shared" si="164"/>
        <v/>
      </c>
      <c r="F320" s="53" t="str">
        <f t="shared" si="165"/>
        <v/>
      </c>
      <c r="G320" s="51"/>
      <c r="H320" s="52" t="str">
        <f t="shared" si="160"/>
        <v/>
      </c>
      <c r="I320" s="53" t="str">
        <f t="shared" si="166"/>
        <v/>
      </c>
      <c r="J320" s="54" t="str">
        <f t="shared" si="167"/>
        <v/>
      </c>
      <c r="K320" s="49" t="str">
        <f t="shared" si="168"/>
        <v/>
      </c>
      <c r="L320" s="50" t="str">
        <f t="shared" si="169"/>
        <v/>
      </c>
      <c r="M320" s="53" t="str">
        <f t="shared" si="170"/>
        <v/>
      </c>
      <c r="N320" s="51"/>
      <c r="O320" s="52" t="str">
        <f t="shared" si="161"/>
        <v/>
      </c>
      <c r="P320" s="53" t="str">
        <f t="shared" si="171"/>
        <v/>
      </c>
      <c r="Q320" s="54" t="str">
        <f t="shared" si="172"/>
        <v/>
      </c>
      <c r="R320" s="49" t="str">
        <f t="shared" si="173"/>
        <v/>
      </c>
      <c r="S320" s="50" t="str">
        <f t="shared" si="174"/>
        <v/>
      </c>
      <c r="T320" s="53" t="str">
        <f t="shared" si="175"/>
        <v/>
      </c>
      <c r="U320" s="51"/>
      <c r="V320" s="52" t="str">
        <f t="shared" si="176"/>
        <v/>
      </c>
      <c r="W320" s="53" t="str">
        <f t="shared" si="177"/>
        <v/>
      </c>
      <c r="X320" s="54" t="str">
        <f t="shared" si="178"/>
        <v/>
      </c>
      <c r="Y320" s="49" t="str">
        <f t="shared" si="179"/>
        <v/>
      </c>
      <c r="Z320" s="50" t="str">
        <f t="shared" si="180"/>
        <v/>
      </c>
      <c r="AA320" s="53" t="str">
        <f t="shared" si="181"/>
        <v/>
      </c>
      <c r="AB320" s="53" t="str">
        <f t="shared" si="154"/>
        <v/>
      </c>
      <c r="AC320" s="53" t="str">
        <f t="shared" si="155"/>
        <v/>
      </c>
      <c r="AD320" s="47" t="str">
        <f t="shared" si="156"/>
        <v/>
      </c>
      <c r="AE320" s="53" t="str">
        <f t="shared" si="157"/>
        <v/>
      </c>
      <c r="AF320" s="53" t="str">
        <f t="shared" si="158"/>
        <v/>
      </c>
      <c r="AG320" s="71" t="str">
        <f t="shared" ca="1" si="182"/>
        <v/>
      </c>
      <c r="AH320" s="72" t="str">
        <f t="shared" ca="1" si="183"/>
        <v/>
      </c>
    </row>
    <row r="321" spans="1:34">
      <c r="A321" s="52" t="str">
        <f t="shared" si="159"/>
        <v/>
      </c>
      <c r="B321" s="53" t="str">
        <f t="shared" si="153"/>
        <v/>
      </c>
      <c r="C321" s="54" t="str">
        <f t="shared" si="162"/>
        <v/>
      </c>
      <c r="D321" s="49" t="str">
        <f t="shared" si="163"/>
        <v/>
      </c>
      <c r="E321" s="50" t="str">
        <f t="shared" si="164"/>
        <v/>
      </c>
      <c r="F321" s="53" t="str">
        <f t="shared" si="165"/>
        <v/>
      </c>
      <c r="G321" s="51"/>
      <c r="H321" s="52" t="str">
        <f t="shared" si="160"/>
        <v/>
      </c>
      <c r="I321" s="53" t="str">
        <f t="shared" si="166"/>
        <v/>
      </c>
      <c r="J321" s="54" t="str">
        <f t="shared" si="167"/>
        <v/>
      </c>
      <c r="K321" s="49" t="str">
        <f t="shared" si="168"/>
        <v/>
      </c>
      <c r="L321" s="50" t="str">
        <f t="shared" si="169"/>
        <v/>
      </c>
      <c r="M321" s="53" t="str">
        <f t="shared" si="170"/>
        <v/>
      </c>
      <c r="N321" s="51"/>
      <c r="O321" s="52" t="str">
        <f t="shared" si="161"/>
        <v/>
      </c>
      <c r="P321" s="53" t="str">
        <f t="shared" si="171"/>
        <v/>
      </c>
      <c r="Q321" s="54" t="str">
        <f t="shared" si="172"/>
        <v/>
      </c>
      <c r="R321" s="49" t="str">
        <f t="shared" si="173"/>
        <v/>
      </c>
      <c r="S321" s="50" t="str">
        <f t="shared" si="174"/>
        <v/>
      </c>
      <c r="T321" s="53" t="str">
        <f t="shared" si="175"/>
        <v/>
      </c>
      <c r="U321" s="51"/>
      <c r="V321" s="52" t="str">
        <f t="shared" si="176"/>
        <v/>
      </c>
      <c r="W321" s="53" t="str">
        <f t="shared" si="177"/>
        <v/>
      </c>
      <c r="X321" s="54" t="str">
        <f t="shared" si="178"/>
        <v/>
      </c>
      <c r="Y321" s="49" t="str">
        <f t="shared" si="179"/>
        <v/>
      </c>
      <c r="Z321" s="50" t="str">
        <f t="shared" si="180"/>
        <v/>
      </c>
      <c r="AA321" s="53" t="str">
        <f t="shared" si="181"/>
        <v/>
      </c>
      <c r="AB321" s="53" t="str">
        <f t="shared" si="154"/>
        <v/>
      </c>
      <c r="AC321" s="53" t="str">
        <f t="shared" si="155"/>
        <v/>
      </c>
      <c r="AD321" s="47" t="str">
        <f t="shared" si="156"/>
        <v/>
      </c>
      <c r="AE321" s="53" t="str">
        <f t="shared" si="157"/>
        <v/>
      </c>
      <c r="AF321" s="53" t="str">
        <f t="shared" si="158"/>
        <v/>
      </c>
      <c r="AG321" s="71" t="str">
        <f t="shared" ca="1" si="182"/>
        <v/>
      </c>
      <c r="AH321" s="72" t="str">
        <f t="shared" ca="1" si="183"/>
        <v/>
      </c>
    </row>
    <row r="322" spans="1:34">
      <c r="A322" s="52" t="str">
        <f t="shared" si="159"/>
        <v/>
      </c>
      <c r="B322" s="53" t="str">
        <f t="shared" ref="B322:B385" si="184">IF(ISNUMBER($A322),VLOOKUP($A322,DL,2,0),"")</f>
        <v/>
      </c>
      <c r="C322" s="54" t="str">
        <f t="shared" si="162"/>
        <v/>
      </c>
      <c r="D322" s="49" t="str">
        <f t="shared" si="163"/>
        <v/>
      </c>
      <c r="E322" s="50" t="str">
        <f t="shared" si="164"/>
        <v/>
      </c>
      <c r="F322" s="53" t="str">
        <f t="shared" si="165"/>
        <v/>
      </c>
      <c r="G322" s="51"/>
      <c r="H322" s="52" t="str">
        <f t="shared" si="160"/>
        <v/>
      </c>
      <c r="I322" s="53" t="str">
        <f t="shared" si="166"/>
        <v/>
      </c>
      <c r="J322" s="54" t="str">
        <f t="shared" si="167"/>
        <v/>
      </c>
      <c r="K322" s="49" t="str">
        <f t="shared" si="168"/>
        <v/>
      </c>
      <c r="L322" s="50" t="str">
        <f t="shared" si="169"/>
        <v/>
      </c>
      <c r="M322" s="53" t="str">
        <f t="shared" si="170"/>
        <v/>
      </c>
      <c r="N322" s="51"/>
      <c r="O322" s="52" t="str">
        <f t="shared" si="161"/>
        <v/>
      </c>
      <c r="P322" s="53" t="str">
        <f t="shared" si="171"/>
        <v/>
      </c>
      <c r="Q322" s="54" t="str">
        <f t="shared" si="172"/>
        <v/>
      </c>
      <c r="R322" s="49" t="str">
        <f t="shared" si="173"/>
        <v/>
      </c>
      <c r="S322" s="50" t="str">
        <f t="shared" si="174"/>
        <v/>
      </c>
      <c r="T322" s="53" t="str">
        <f t="shared" si="175"/>
        <v/>
      </c>
      <c r="U322" s="51"/>
      <c r="V322" s="52" t="str">
        <f t="shared" si="176"/>
        <v/>
      </c>
      <c r="W322" s="53" t="str">
        <f t="shared" si="177"/>
        <v/>
      </c>
      <c r="X322" s="54" t="str">
        <f t="shared" si="178"/>
        <v/>
      </c>
      <c r="Y322" s="49" t="str">
        <f t="shared" si="179"/>
        <v/>
      </c>
      <c r="Z322" s="50" t="str">
        <f t="shared" si="180"/>
        <v/>
      </c>
      <c r="AA322" s="53" t="str">
        <f t="shared" si="181"/>
        <v/>
      </c>
      <c r="AB322" s="53" t="str">
        <f t="shared" ref="AB322:AB385" si="185">IF(ISNUMBER($A322),KVBP,"")</f>
        <v/>
      </c>
      <c r="AC322" s="53" t="str">
        <f t="shared" ref="AC322:AC385" si="186">IF(ISNUMBER($A322),XPTT,"")</f>
        <v/>
      </c>
      <c r="AD322" s="47" t="str">
        <f t="shared" ref="AD322:AD385" si="187">IF(ISNUMBER($A322),XPTT_H,"")</f>
        <v/>
      </c>
      <c r="AE322" s="53" t="str">
        <f t="shared" ref="AE322:AE385" si="188">IF(ISNUMBER($A322),HTT,"")</f>
        <v/>
      </c>
      <c r="AF322" s="53" t="str">
        <f t="shared" ref="AF322:AF385" si="189">IF(ISNUMBER($A322),Nky,"")</f>
        <v/>
      </c>
      <c r="AG322" s="71" t="str">
        <f t="shared" ca="1" si="182"/>
        <v/>
      </c>
      <c r="AH322" s="72" t="str">
        <f t="shared" ca="1" si="183"/>
        <v/>
      </c>
    </row>
    <row r="323" spans="1:34">
      <c r="A323" s="52" t="str">
        <f t="shared" ref="A323:A386" si="190">IF(A322&lt;TSCT/4,A322+1,"")</f>
        <v/>
      </c>
      <c r="B323" s="53" t="str">
        <f t="shared" si="184"/>
        <v/>
      </c>
      <c r="C323" s="54" t="str">
        <f t="shared" si="162"/>
        <v/>
      </c>
      <c r="D323" s="49" t="str">
        <f t="shared" si="163"/>
        <v/>
      </c>
      <c r="E323" s="50" t="str">
        <f t="shared" si="164"/>
        <v/>
      </c>
      <c r="F323" s="53" t="str">
        <f t="shared" si="165"/>
        <v/>
      </c>
      <c r="G323" s="51"/>
      <c r="H323" s="52" t="str">
        <f t="shared" ref="H323:H386" si="191">IF(H322&lt;TSCT/4*2,H322+1,"")</f>
        <v/>
      </c>
      <c r="I323" s="53" t="str">
        <f t="shared" si="166"/>
        <v/>
      </c>
      <c r="J323" s="54" t="str">
        <f t="shared" si="167"/>
        <v/>
      </c>
      <c r="K323" s="49" t="str">
        <f t="shared" si="168"/>
        <v/>
      </c>
      <c r="L323" s="50" t="str">
        <f t="shared" si="169"/>
        <v/>
      </c>
      <c r="M323" s="53" t="str">
        <f t="shared" si="170"/>
        <v/>
      </c>
      <c r="N323" s="51"/>
      <c r="O323" s="52" t="str">
        <f t="shared" ref="O323:O386" si="192">IF(O322&lt;TSCT/4*3,O322+1,"")</f>
        <v/>
      </c>
      <c r="P323" s="53" t="str">
        <f t="shared" si="171"/>
        <v/>
      </c>
      <c r="Q323" s="54" t="str">
        <f t="shared" si="172"/>
        <v/>
      </c>
      <c r="R323" s="49" t="str">
        <f t="shared" si="173"/>
        <v/>
      </c>
      <c r="S323" s="50" t="str">
        <f t="shared" si="174"/>
        <v/>
      </c>
      <c r="T323" s="53" t="str">
        <f t="shared" si="175"/>
        <v/>
      </c>
      <c r="U323" s="51"/>
      <c r="V323" s="52" t="str">
        <f t="shared" si="176"/>
        <v/>
      </c>
      <c r="W323" s="53" t="str">
        <f t="shared" si="177"/>
        <v/>
      </c>
      <c r="X323" s="54" t="str">
        <f t="shared" si="178"/>
        <v/>
      </c>
      <c r="Y323" s="49" t="str">
        <f t="shared" si="179"/>
        <v/>
      </c>
      <c r="Z323" s="50" t="str">
        <f t="shared" si="180"/>
        <v/>
      </c>
      <c r="AA323" s="53" t="str">
        <f t="shared" si="181"/>
        <v/>
      </c>
      <c r="AB323" s="53" t="str">
        <f t="shared" si="185"/>
        <v/>
      </c>
      <c r="AC323" s="53" t="str">
        <f t="shared" si="186"/>
        <v/>
      </c>
      <c r="AD323" s="47" t="str">
        <f t="shared" si="187"/>
        <v/>
      </c>
      <c r="AE323" s="53" t="str">
        <f t="shared" si="188"/>
        <v/>
      </c>
      <c r="AF323" s="53" t="str">
        <f t="shared" si="189"/>
        <v/>
      </c>
      <c r="AG323" s="71" t="str">
        <f t="shared" ca="1" si="182"/>
        <v/>
      </c>
      <c r="AH323" s="72" t="str">
        <f t="shared" ca="1" si="183"/>
        <v/>
      </c>
    </row>
    <row r="324" spans="1:34">
      <c r="A324" s="52" t="str">
        <f t="shared" si="190"/>
        <v/>
      </c>
      <c r="B324" s="53" t="str">
        <f t="shared" si="184"/>
        <v/>
      </c>
      <c r="C324" s="54" t="str">
        <f t="shared" si="162"/>
        <v/>
      </c>
      <c r="D324" s="49" t="str">
        <f t="shared" si="163"/>
        <v/>
      </c>
      <c r="E324" s="50" t="str">
        <f t="shared" si="164"/>
        <v/>
      </c>
      <c r="F324" s="53" t="str">
        <f t="shared" si="165"/>
        <v/>
      </c>
      <c r="G324" s="51"/>
      <c r="H324" s="52" t="str">
        <f t="shared" si="191"/>
        <v/>
      </c>
      <c r="I324" s="53" t="str">
        <f t="shared" si="166"/>
        <v/>
      </c>
      <c r="J324" s="54" t="str">
        <f t="shared" si="167"/>
        <v/>
      </c>
      <c r="K324" s="49" t="str">
        <f t="shared" si="168"/>
        <v/>
      </c>
      <c r="L324" s="50" t="str">
        <f t="shared" si="169"/>
        <v/>
      </c>
      <c r="M324" s="53" t="str">
        <f t="shared" si="170"/>
        <v/>
      </c>
      <c r="N324" s="51"/>
      <c r="O324" s="52" t="str">
        <f t="shared" si="192"/>
        <v/>
      </c>
      <c r="P324" s="53" t="str">
        <f t="shared" si="171"/>
        <v/>
      </c>
      <c r="Q324" s="54" t="str">
        <f t="shared" si="172"/>
        <v/>
      </c>
      <c r="R324" s="49" t="str">
        <f t="shared" si="173"/>
        <v/>
      </c>
      <c r="S324" s="50" t="str">
        <f t="shared" si="174"/>
        <v/>
      </c>
      <c r="T324" s="53" t="str">
        <f t="shared" si="175"/>
        <v/>
      </c>
      <c r="U324" s="51"/>
      <c r="V324" s="52" t="str">
        <f t="shared" si="176"/>
        <v/>
      </c>
      <c r="W324" s="53" t="str">
        <f t="shared" si="177"/>
        <v/>
      </c>
      <c r="X324" s="54" t="str">
        <f t="shared" si="178"/>
        <v/>
      </c>
      <c r="Y324" s="49" t="str">
        <f t="shared" si="179"/>
        <v/>
      </c>
      <c r="Z324" s="50" t="str">
        <f t="shared" si="180"/>
        <v/>
      </c>
      <c r="AA324" s="53" t="str">
        <f t="shared" si="181"/>
        <v/>
      </c>
      <c r="AB324" s="53" t="str">
        <f t="shared" si="185"/>
        <v/>
      </c>
      <c r="AC324" s="53" t="str">
        <f t="shared" si="186"/>
        <v/>
      </c>
      <c r="AD324" s="47" t="str">
        <f t="shared" si="187"/>
        <v/>
      </c>
      <c r="AE324" s="53" t="str">
        <f t="shared" si="188"/>
        <v/>
      </c>
      <c r="AF324" s="53" t="str">
        <f t="shared" si="189"/>
        <v/>
      </c>
      <c r="AG324" s="71" t="str">
        <f t="shared" ca="1" si="182"/>
        <v/>
      </c>
      <c r="AH324" s="72" t="str">
        <f t="shared" ca="1" si="183"/>
        <v/>
      </c>
    </row>
    <row r="325" spans="1:34">
      <c r="A325" s="52" t="str">
        <f t="shared" si="190"/>
        <v/>
      </c>
      <c r="B325" s="53" t="str">
        <f t="shared" si="184"/>
        <v/>
      </c>
      <c r="C325" s="54" t="str">
        <f t="shared" si="162"/>
        <v/>
      </c>
      <c r="D325" s="49" t="str">
        <f t="shared" si="163"/>
        <v/>
      </c>
      <c r="E325" s="50" t="str">
        <f t="shared" si="164"/>
        <v/>
      </c>
      <c r="F325" s="53" t="str">
        <f t="shared" si="165"/>
        <v/>
      </c>
      <c r="G325" s="51"/>
      <c r="H325" s="52" t="str">
        <f t="shared" si="191"/>
        <v/>
      </c>
      <c r="I325" s="53" t="str">
        <f t="shared" si="166"/>
        <v/>
      </c>
      <c r="J325" s="54" t="str">
        <f t="shared" si="167"/>
        <v/>
      </c>
      <c r="K325" s="49" t="str">
        <f t="shared" si="168"/>
        <v/>
      </c>
      <c r="L325" s="50" t="str">
        <f t="shared" si="169"/>
        <v/>
      </c>
      <c r="M325" s="53" t="str">
        <f t="shared" si="170"/>
        <v/>
      </c>
      <c r="N325" s="51"/>
      <c r="O325" s="52" t="str">
        <f t="shared" si="192"/>
        <v/>
      </c>
      <c r="P325" s="53" t="str">
        <f t="shared" si="171"/>
        <v/>
      </c>
      <c r="Q325" s="54" t="str">
        <f t="shared" si="172"/>
        <v/>
      </c>
      <c r="R325" s="49" t="str">
        <f t="shared" si="173"/>
        <v/>
      </c>
      <c r="S325" s="50" t="str">
        <f t="shared" si="174"/>
        <v/>
      </c>
      <c r="T325" s="53" t="str">
        <f t="shared" si="175"/>
        <v/>
      </c>
      <c r="U325" s="51"/>
      <c r="V325" s="52" t="str">
        <f t="shared" si="176"/>
        <v/>
      </c>
      <c r="W325" s="53" t="str">
        <f t="shared" si="177"/>
        <v/>
      </c>
      <c r="X325" s="54" t="str">
        <f t="shared" si="178"/>
        <v/>
      </c>
      <c r="Y325" s="49" t="str">
        <f t="shared" si="179"/>
        <v/>
      </c>
      <c r="Z325" s="50" t="str">
        <f t="shared" si="180"/>
        <v/>
      </c>
      <c r="AA325" s="53" t="str">
        <f t="shared" si="181"/>
        <v/>
      </c>
      <c r="AB325" s="53" t="str">
        <f t="shared" si="185"/>
        <v/>
      </c>
      <c r="AC325" s="53" t="str">
        <f t="shared" si="186"/>
        <v/>
      </c>
      <c r="AD325" s="47" t="str">
        <f t="shared" si="187"/>
        <v/>
      </c>
      <c r="AE325" s="53" t="str">
        <f t="shared" si="188"/>
        <v/>
      </c>
      <c r="AF325" s="53" t="str">
        <f t="shared" si="189"/>
        <v/>
      </c>
      <c r="AG325" s="71" t="str">
        <f t="shared" ca="1" si="182"/>
        <v/>
      </c>
      <c r="AH325" s="72" t="str">
        <f t="shared" ca="1" si="183"/>
        <v/>
      </c>
    </row>
    <row r="326" spans="1:34">
      <c r="A326" s="52" t="str">
        <f t="shared" si="190"/>
        <v/>
      </c>
      <c r="B326" s="53" t="str">
        <f t="shared" si="184"/>
        <v/>
      </c>
      <c r="C326" s="54" t="str">
        <f t="shared" si="162"/>
        <v/>
      </c>
      <c r="D326" s="49" t="str">
        <f t="shared" si="163"/>
        <v/>
      </c>
      <c r="E326" s="50" t="str">
        <f t="shared" si="164"/>
        <v/>
      </c>
      <c r="F326" s="53" t="str">
        <f t="shared" si="165"/>
        <v/>
      </c>
      <c r="G326" s="51"/>
      <c r="H326" s="52" t="str">
        <f t="shared" si="191"/>
        <v/>
      </c>
      <c r="I326" s="53" t="str">
        <f t="shared" si="166"/>
        <v/>
      </c>
      <c r="J326" s="54" t="str">
        <f t="shared" si="167"/>
        <v/>
      </c>
      <c r="K326" s="49" t="str">
        <f t="shared" si="168"/>
        <v/>
      </c>
      <c r="L326" s="50" t="str">
        <f t="shared" si="169"/>
        <v/>
      </c>
      <c r="M326" s="53" t="str">
        <f t="shared" si="170"/>
        <v/>
      </c>
      <c r="N326" s="51"/>
      <c r="O326" s="52" t="str">
        <f t="shared" si="192"/>
        <v/>
      </c>
      <c r="P326" s="53" t="str">
        <f t="shared" si="171"/>
        <v/>
      </c>
      <c r="Q326" s="54" t="str">
        <f t="shared" si="172"/>
        <v/>
      </c>
      <c r="R326" s="49" t="str">
        <f t="shared" si="173"/>
        <v/>
      </c>
      <c r="S326" s="50" t="str">
        <f t="shared" si="174"/>
        <v/>
      </c>
      <c r="T326" s="53" t="str">
        <f t="shared" si="175"/>
        <v/>
      </c>
      <c r="U326" s="51"/>
      <c r="V326" s="52" t="str">
        <f t="shared" si="176"/>
        <v/>
      </c>
      <c r="W326" s="53" t="str">
        <f t="shared" si="177"/>
        <v/>
      </c>
      <c r="X326" s="54" t="str">
        <f t="shared" si="178"/>
        <v/>
      </c>
      <c r="Y326" s="49" t="str">
        <f t="shared" si="179"/>
        <v/>
      </c>
      <c r="Z326" s="50" t="str">
        <f t="shared" si="180"/>
        <v/>
      </c>
      <c r="AA326" s="53" t="str">
        <f t="shared" si="181"/>
        <v/>
      </c>
      <c r="AB326" s="53" t="str">
        <f t="shared" si="185"/>
        <v/>
      </c>
      <c r="AC326" s="53" t="str">
        <f t="shared" si="186"/>
        <v/>
      </c>
      <c r="AD326" s="47" t="str">
        <f t="shared" si="187"/>
        <v/>
      </c>
      <c r="AE326" s="53" t="str">
        <f t="shared" si="188"/>
        <v/>
      </c>
      <c r="AF326" s="53" t="str">
        <f t="shared" si="189"/>
        <v/>
      </c>
      <c r="AG326" s="71" t="str">
        <f t="shared" ca="1" si="182"/>
        <v/>
      </c>
      <c r="AH326" s="72" t="str">
        <f t="shared" ca="1" si="183"/>
        <v/>
      </c>
    </row>
    <row r="327" spans="1:34">
      <c r="A327" s="52" t="str">
        <f t="shared" si="190"/>
        <v/>
      </c>
      <c r="B327" s="53" t="str">
        <f t="shared" si="184"/>
        <v/>
      </c>
      <c r="C327" s="54" t="str">
        <f t="shared" si="162"/>
        <v/>
      </c>
      <c r="D327" s="49" t="str">
        <f t="shared" si="163"/>
        <v/>
      </c>
      <c r="E327" s="50" t="str">
        <f t="shared" si="164"/>
        <v/>
      </c>
      <c r="F327" s="53" t="str">
        <f t="shared" si="165"/>
        <v/>
      </c>
      <c r="G327" s="51"/>
      <c r="H327" s="52" t="str">
        <f t="shared" si="191"/>
        <v/>
      </c>
      <c r="I327" s="53" t="str">
        <f t="shared" si="166"/>
        <v/>
      </c>
      <c r="J327" s="54" t="str">
        <f t="shared" si="167"/>
        <v/>
      </c>
      <c r="K327" s="49" t="str">
        <f t="shared" si="168"/>
        <v/>
      </c>
      <c r="L327" s="50" t="str">
        <f t="shared" si="169"/>
        <v/>
      </c>
      <c r="M327" s="53" t="str">
        <f t="shared" si="170"/>
        <v/>
      </c>
      <c r="N327" s="51"/>
      <c r="O327" s="52" t="str">
        <f t="shared" si="192"/>
        <v/>
      </c>
      <c r="P327" s="53" t="str">
        <f t="shared" si="171"/>
        <v/>
      </c>
      <c r="Q327" s="54" t="str">
        <f t="shared" si="172"/>
        <v/>
      </c>
      <c r="R327" s="49" t="str">
        <f t="shared" si="173"/>
        <v/>
      </c>
      <c r="S327" s="50" t="str">
        <f t="shared" si="174"/>
        <v/>
      </c>
      <c r="T327" s="53" t="str">
        <f t="shared" si="175"/>
        <v/>
      </c>
      <c r="U327" s="51"/>
      <c r="V327" s="52" t="str">
        <f t="shared" si="176"/>
        <v/>
      </c>
      <c r="W327" s="53" t="str">
        <f t="shared" si="177"/>
        <v/>
      </c>
      <c r="X327" s="54" t="str">
        <f t="shared" si="178"/>
        <v/>
      </c>
      <c r="Y327" s="49" t="str">
        <f t="shared" si="179"/>
        <v/>
      </c>
      <c r="Z327" s="50" t="str">
        <f t="shared" si="180"/>
        <v/>
      </c>
      <c r="AA327" s="53" t="str">
        <f t="shared" si="181"/>
        <v/>
      </c>
      <c r="AB327" s="53" t="str">
        <f t="shared" si="185"/>
        <v/>
      </c>
      <c r="AC327" s="53" t="str">
        <f t="shared" si="186"/>
        <v/>
      </c>
      <c r="AD327" s="47" t="str">
        <f t="shared" si="187"/>
        <v/>
      </c>
      <c r="AE327" s="53" t="str">
        <f t="shared" si="188"/>
        <v/>
      </c>
      <c r="AF327" s="53" t="str">
        <f t="shared" si="189"/>
        <v/>
      </c>
      <c r="AG327" s="71" t="str">
        <f t="shared" ca="1" si="182"/>
        <v/>
      </c>
      <c r="AH327" s="72" t="str">
        <f t="shared" ca="1" si="183"/>
        <v/>
      </c>
    </row>
    <row r="328" spans="1:34">
      <c r="A328" s="52" t="str">
        <f t="shared" si="190"/>
        <v/>
      </c>
      <c r="B328" s="53" t="str">
        <f t="shared" si="184"/>
        <v/>
      </c>
      <c r="C328" s="54" t="str">
        <f t="shared" ref="C328:C391" si="193">IF(ISNUMBER(A328),IF(ISTEXT(VLOOKUP(A328,DL,3,0)),VLOOKUP(A328,DL,3,0),TEXT(VLOOKUP(A328,DL,3,0),"dd/mm/yyyy")),"")</f>
        <v/>
      </c>
      <c r="D328" s="49" t="str">
        <f t="shared" ref="D328:D391" si="194">IF(ISNUMBER(A328),IF(VLOOKUP(A328,DL,4,0)="x","Nữ","Nam"),"")</f>
        <v/>
      </c>
      <c r="E328" s="50" t="str">
        <f t="shared" ref="E328:E391" si="195">IF(ISNUMBER(A328),VLOOKUP(A328,DL,7,0)&amp;VLOOKUP(A328,DL,8,0),"")</f>
        <v/>
      </c>
      <c r="F328" s="53" t="str">
        <f t="shared" ref="F328:F391" si="196">IF(ISNUMBER(A328),VLOOKUP(A328,DL,8,0),"")</f>
        <v/>
      </c>
      <c r="G328" s="51"/>
      <c r="H328" s="52" t="str">
        <f t="shared" si="191"/>
        <v/>
      </c>
      <c r="I328" s="53" t="str">
        <f t="shared" ref="I328:I391" si="197">IF(ISNUMBER(H328),VLOOKUP(H328,DL,2,0),"")</f>
        <v/>
      </c>
      <c r="J328" s="54" t="str">
        <f t="shared" ref="J328:J391" si="198">IF(ISNUMBER(H328),IF(ISTEXT(VLOOKUP(H328,DL,3,0)),VLOOKUP(H328,DL,3,0),TEXT(VLOOKUP(H328,DL,3,0),"dd/mm/yyyy")),"")</f>
        <v/>
      </c>
      <c r="K328" s="49" t="str">
        <f t="shared" ref="K328:K391" si="199">IF(ISNUMBER(H328),IF(VLOOKUP(H328,DL,4,0)="x","Nữ","Nam"),"")</f>
        <v/>
      </c>
      <c r="L328" s="50" t="str">
        <f t="shared" ref="L328:L391" si="200">IF(ISNUMBER(H328),VLOOKUP(H328,DL,7,0)&amp;VLOOKUP(H328,DL,8,0),"")</f>
        <v/>
      </c>
      <c r="M328" s="53" t="str">
        <f t="shared" ref="M328:M391" si="201">IF(ISNUMBER(H328),VLOOKUP(H328,DL,8,0),"")</f>
        <v/>
      </c>
      <c r="N328" s="51"/>
      <c r="O328" s="52" t="str">
        <f t="shared" si="192"/>
        <v/>
      </c>
      <c r="P328" s="53" t="str">
        <f t="shared" ref="P328:P391" si="202">IF(ISNUMBER(O328),VLOOKUP(O328,DL,2,0),"")</f>
        <v/>
      </c>
      <c r="Q328" s="54" t="str">
        <f t="shared" ref="Q328:Q391" si="203">IF(ISNUMBER(O328),IF(ISTEXT(VLOOKUP(O328,DL,3,0)),VLOOKUP(O328,DL,3,0),TEXT(VLOOKUP(O328,DL,3,0),"dd/mm/yyyy")),"")</f>
        <v/>
      </c>
      <c r="R328" s="49" t="str">
        <f t="shared" ref="R328:R391" si="204">IF(ISNUMBER(O328),IF(VLOOKUP(O328,DL,4,0)="x","Nữ","Nam"),"")</f>
        <v/>
      </c>
      <c r="S328" s="50" t="str">
        <f t="shared" ref="S328:S391" si="205">IF(ISNUMBER(O328),VLOOKUP(O328,DL,7,0)&amp;VLOOKUP(O328,DL,8,0),"")</f>
        <v/>
      </c>
      <c r="T328" s="53" t="str">
        <f t="shared" ref="T328:T391" si="206">IF(ISNUMBER(O328),VLOOKUP(O328,DL,8,0),"")</f>
        <v/>
      </c>
      <c r="U328" s="51"/>
      <c r="V328" s="52" t="str">
        <f t="shared" ref="V328:V391" si="207">IF(V327&lt;TSCT,V327+1,"")</f>
        <v/>
      </c>
      <c r="W328" s="53" t="str">
        <f t="shared" ref="W328:W391" si="208">IF(ISNUMBER(V328),VLOOKUP(V328,DL,2,0),"")</f>
        <v/>
      </c>
      <c r="X328" s="54" t="str">
        <f t="shared" ref="X328:X391" si="209">IF(ISNUMBER(V328),IF(ISTEXT(VLOOKUP(V328,DL,3,0)),VLOOKUP(V328,DL,3,0),TEXT(VLOOKUP(V328,DL,3,0),"dd/mm/yyyy")),"")</f>
        <v/>
      </c>
      <c r="Y328" s="49" t="str">
        <f t="shared" ref="Y328:Y391" si="210">IF(ISNUMBER(V328),IF(VLOOKUP(V328,DL,4,0)="x","Nữ","Nam"),"")</f>
        <v/>
      </c>
      <c r="Z328" s="50" t="str">
        <f t="shared" ref="Z328:Z391" si="211">IF(ISNUMBER(V328),VLOOKUP(V328,DL,7,0)&amp;VLOOKUP(V328,DL,8,0),"")</f>
        <v/>
      </c>
      <c r="AA328" s="53" t="str">
        <f t="shared" ref="AA328:AA391" si="212">IF(ISNUMBER(V328),VLOOKUP(V328,DL,8,0),"")</f>
        <v/>
      </c>
      <c r="AB328" s="53" t="str">
        <f t="shared" si="185"/>
        <v/>
      </c>
      <c r="AC328" s="53" t="str">
        <f t="shared" si="186"/>
        <v/>
      </c>
      <c r="AD328" s="47" t="str">
        <f t="shared" si="187"/>
        <v/>
      </c>
      <c r="AE328" s="53" t="str">
        <f t="shared" si="188"/>
        <v/>
      </c>
      <c r="AF328" s="53" t="str">
        <f t="shared" si="189"/>
        <v/>
      </c>
      <c r="AG328" s="71" t="str">
        <f t="shared" ref="AG328:AG391" ca="1" si="213">IF(ISNUMBER(A328),TEXT(DAY(TODAY()),"00"),"")</f>
        <v/>
      </c>
      <c r="AH328" s="72" t="str">
        <f t="shared" ref="AH328:AH391" ca="1" si="214">IF(ISNUMBER(A328),TEXT(MONTH(TODAY()),"00"),"")</f>
        <v/>
      </c>
    </row>
    <row r="329" spans="1:34">
      <c r="A329" s="52" t="str">
        <f t="shared" si="190"/>
        <v/>
      </c>
      <c r="B329" s="53" t="str">
        <f t="shared" si="184"/>
        <v/>
      </c>
      <c r="C329" s="54" t="str">
        <f t="shared" si="193"/>
        <v/>
      </c>
      <c r="D329" s="49" t="str">
        <f t="shared" si="194"/>
        <v/>
      </c>
      <c r="E329" s="50" t="str">
        <f t="shared" si="195"/>
        <v/>
      </c>
      <c r="F329" s="53" t="str">
        <f t="shared" si="196"/>
        <v/>
      </c>
      <c r="G329" s="51"/>
      <c r="H329" s="52" t="str">
        <f t="shared" si="191"/>
        <v/>
      </c>
      <c r="I329" s="53" t="str">
        <f t="shared" si="197"/>
        <v/>
      </c>
      <c r="J329" s="54" t="str">
        <f t="shared" si="198"/>
        <v/>
      </c>
      <c r="K329" s="49" t="str">
        <f t="shared" si="199"/>
        <v/>
      </c>
      <c r="L329" s="50" t="str">
        <f t="shared" si="200"/>
        <v/>
      </c>
      <c r="M329" s="53" t="str">
        <f t="shared" si="201"/>
        <v/>
      </c>
      <c r="N329" s="51"/>
      <c r="O329" s="52" t="str">
        <f t="shared" si="192"/>
        <v/>
      </c>
      <c r="P329" s="53" t="str">
        <f t="shared" si="202"/>
        <v/>
      </c>
      <c r="Q329" s="54" t="str">
        <f t="shared" si="203"/>
        <v/>
      </c>
      <c r="R329" s="49" t="str">
        <f t="shared" si="204"/>
        <v/>
      </c>
      <c r="S329" s="50" t="str">
        <f t="shared" si="205"/>
        <v/>
      </c>
      <c r="T329" s="53" t="str">
        <f t="shared" si="206"/>
        <v/>
      </c>
      <c r="U329" s="51"/>
      <c r="V329" s="52" t="str">
        <f t="shared" si="207"/>
        <v/>
      </c>
      <c r="W329" s="53" t="str">
        <f t="shared" si="208"/>
        <v/>
      </c>
      <c r="X329" s="54" t="str">
        <f t="shared" si="209"/>
        <v/>
      </c>
      <c r="Y329" s="49" t="str">
        <f t="shared" si="210"/>
        <v/>
      </c>
      <c r="Z329" s="50" t="str">
        <f t="shared" si="211"/>
        <v/>
      </c>
      <c r="AA329" s="53" t="str">
        <f t="shared" si="212"/>
        <v/>
      </c>
      <c r="AB329" s="53" t="str">
        <f t="shared" si="185"/>
        <v/>
      </c>
      <c r="AC329" s="53" t="str">
        <f t="shared" si="186"/>
        <v/>
      </c>
      <c r="AD329" s="47" t="str">
        <f t="shared" si="187"/>
        <v/>
      </c>
      <c r="AE329" s="53" t="str">
        <f t="shared" si="188"/>
        <v/>
      </c>
      <c r="AF329" s="53" t="str">
        <f t="shared" si="189"/>
        <v/>
      </c>
      <c r="AG329" s="71" t="str">
        <f t="shared" ca="1" si="213"/>
        <v/>
      </c>
      <c r="AH329" s="72" t="str">
        <f t="shared" ca="1" si="214"/>
        <v/>
      </c>
    </row>
    <row r="330" spans="1:34">
      <c r="A330" s="52" t="str">
        <f t="shared" si="190"/>
        <v/>
      </c>
      <c r="B330" s="53" t="str">
        <f t="shared" si="184"/>
        <v/>
      </c>
      <c r="C330" s="54" t="str">
        <f t="shared" si="193"/>
        <v/>
      </c>
      <c r="D330" s="49" t="str">
        <f t="shared" si="194"/>
        <v/>
      </c>
      <c r="E330" s="50" t="str">
        <f t="shared" si="195"/>
        <v/>
      </c>
      <c r="F330" s="53" t="str">
        <f t="shared" si="196"/>
        <v/>
      </c>
      <c r="G330" s="51"/>
      <c r="H330" s="52" t="str">
        <f t="shared" si="191"/>
        <v/>
      </c>
      <c r="I330" s="53" t="str">
        <f t="shared" si="197"/>
        <v/>
      </c>
      <c r="J330" s="54" t="str">
        <f t="shared" si="198"/>
        <v/>
      </c>
      <c r="K330" s="49" t="str">
        <f t="shared" si="199"/>
        <v/>
      </c>
      <c r="L330" s="50" t="str">
        <f t="shared" si="200"/>
        <v/>
      </c>
      <c r="M330" s="53" t="str">
        <f t="shared" si="201"/>
        <v/>
      </c>
      <c r="N330" s="51"/>
      <c r="O330" s="52" t="str">
        <f t="shared" si="192"/>
        <v/>
      </c>
      <c r="P330" s="53" t="str">
        <f t="shared" si="202"/>
        <v/>
      </c>
      <c r="Q330" s="54" t="str">
        <f t="shared" si="203"/>
        <v/>
      </c>
      <c r="R330" s="49" t="str">
        <f t="shared" si="204"/>
        <v/>
      </c>
      <c r="S330" s="50" t="str">
        <f t="shared" si="205"/>
        <v/>
      </c>
      <c r="T330" s="53" t="str">
        <f t="shared" si="206"/>
        <v/>
      </c>
      <c r="U330" s="51"/>
      <c r="V330" s="52" t="str">
        <f t="shared" si="207"/>
        <v/>
      </c>
      <c r="W330" s="53" t="str">
        <f t="shared" si="208"/>
        <v/>
      </c>
      <c r="X330" s="54" t="str">
        <f t="shared" si="209"/>
        <v/>
      </c>
      <c r="Y330" s="49" t="str">
        <f t="shared" si="210"/>
        <v/>
      </c>
      <c r="Z330" s="50" t="str">
        <f t="shared" si="211"/>
        <v/>
      </c>
      <c r="AA330" s="53" t="str">
        <f t="shared" si="212"/>
        <v/>
      </c>
      <c r="AB330" s="53" t="str">
        <f t="shared" si="185"/>
        <v/>
      </c>
      <c r="AC330" s="53" t="str">
        <f t="shared" si="186"/>
        <v/>
      </c>
      <c r="AD330" s="47" t="str">
        <f t="shared" si="187"/>
        <v/>
      </c>
      <c r="AE330" s="53" t="str">
        <f t="shared" si="188"/>
        <v/>
      </c>
      <c r="AF330" s="53" t="str">
        <f t="shared" si="189"/>
        <v/>
      </c>
      <c r="AG330" s="71" t="str">
        <f t="shared" ca="1" si="213"/>
        <v/>
      </c>
      <c r="AH330" s="72" t="str">
        <f t="shared" ca="1" si="214"/>
        <v/>
      </c>
    </row>
    <row r="331" spans="1:34">
      <c r="A331" s="52" t="str">
        <f t="shared" si="190"/>
        <v/>
      </c>
      <c r="B331" s="53" t="str">
        <f t="shared" si="184"/>
        <v/>
      </c>
      <c r="C331" s="54" t="str">
        <f t="shared" si="193"/>
        <v/>
      </c>
      <c r="D331" s="49" t="str">
        <f t="shared" si="194"/>
        <v/>
      </c>
      <c r="E331" s="50" t="str">
        <f t="shared" si="195"/>
        <v/>
      </c>
      <c r="F331" s="53" t="str">
        <f t="shared" si="196"/>
        <v/>
      </c>
      <c r="G331" s="51"/>
      <c r="H331" s="52" t="str">
        <f t="shared" si="191"/>
        <v/>
      </c>
      <c r="I331" s="53" t="str">
        <f t="shared" si="197"/>
        <v/>
      </c>
      <c r="J331" s="54" t="str">
        <f t="shared" si="198"/>
        <v/>
      </c>
      <c r="K331" s="49" t="str">
        <f t="shared" si="199"/>
        <v/>
      </c>
      <c r="L331" s="50" t="str">
        <f t="shared" si="200"/>
        <v/>
      </c>
      <c r="M331" s="53" t="str">
        <f t="shared" si="201"/>
        <v/>
      </c>
      <c r="N331" s="51"/>
      <c r="O331" s="52" t="str">
        <f t="shared" si="192"/>
        <v/>
      </c>
      <c r="P331" s="53" t="str">
        <f t="shared" si="202"/>
        <v/>
      </c>
      <c r="Q331" s="54" t="str">
        <f t="shared" si="203"/>
        <v/>
      </c>
      <c r="R331" s="49" t="str">
        <f t="shared" si="204"/>
        <v/>
      </c>
      <c r="S331" s="50" t="str">
        <f t="shared" si="205"/>
        <v/>
      </c>
      <c r="T331" s="53" t="str">
        <f t="shared" si="206"/>
        <v/>
      </c>
      <c r="U331" s="51"/>
      <c r="V331" s="52" t="str">
        <f t="shared" si="207"/>
        <v/>
      </c>
      <c r="W331" s="53" t="str">
        <f t="shared" si="208"/>
        <v/>
      </c>
      <c r="X331" s="54" t="str">
        <f t="shared" si="209"/>
        <v/>
      </c>
      <c r="Y331" s="49" t="str">
        <f t="shared" si="210"/>
        <v/>
      </c>
      <c r="Z331" s="50" t="str">
        <f t="shared" si="211"/>
        <v/>
      </c>
      <c r="AA331" s="53" t="str">
        <f t="shared" si="212"/>
        <v/>
      </c>
      <c r="AB331" s="53" t="str">
        <f t="shared" si="185"/>
        <v/>
      </c>
      <c r="AC331" s="53" t="str">
        <f t="shared" si="186"/>
        <v/>
      </c>
      <c r="AD331" s="47" t="str">
        <f t="shared" si="187"/>
        <v/>
      </c>
      <c r="AE331" s="53" t="str">
        <f t="shared" si="188"/>
        <v/>
      </c>
      <c r="AF331" s="53" t="str">
        <f t="shared" si="189"/>
        <v/>
      </c>
      <c r="AG331" s="71" t="str">
        <f t="shared" ca="1" si="213"/>
        <v/>
      </c>
      <c r="AH331" s="72" t="str">
        <f t="shared" ca="1" si="214"/>
        <v/>
      </c>
    </row>
    <row r="332" spans="1:34">
      <c r="A332" s="52" t="str">
        <f t="shared" si="190"/>
        <v/>
      </c>
      <c r="B332" s="53" t="str">
        <f t="shared" si="184"/>
        <v/>
      </c>
      <c r="C332" s="54" t="str">
        <f t="shared" si="193"/>
        <v/>
      </c>
      <c r="D332" s="49" t="str">
        <f t="shared" si="194"/>
        <v/>
      </c>
      <c r="E332" s="50" t="str">
        <f t="shared" si="195"/>
        <v/>
      </c>
      <c r="F332" s="53" t="str">
        <f t="shared" si="196"/>
        <v/>
      </c>
      <c r="G332" s="51"/>
      <c r="H332" s="52" t="str">
        <f t="shared" si="191"/>
        <v/>
      </c>
      <c r="I332" s="53" t="str">
        <f t="shared" si="197"/>
        <v/>
      </c>
      <c r="J332" s="54" t="str">
        <f t="shared" si="198"/>
        <v/>
      </c>
      <c r="K332" s="49" t="str">
        <f t="shared" si="199"/>
        <v/>
      </c>
      <c r="L332" s="50" t="str">
        <f t="shared" si="200"/>
        <v/>
      </c>
      <c r="M332" s="53" t="str">
        <f t="shared" si="201"/>
        <v/>
      </c>
      <c r="N332" s="51"/>
      <c r="O332" s="52" t="str">
        <f t="shared" si="192"/>
        <v/>
      </c>
      <c r="P332" s="53" t="str">
        <f t="shared" si="202"/>
        <v/>
      </c>
      <c r="Q332" s="54" t="str">
        <f t="shared" si="203"/>
        <v/>
      </c>
      <c r="R332" s="49" t="str">
        <f t="shared" si="204"/>
        <v/>
      </c>
      <c r="S332" s="50" t="str">
        <f t="shared" si="205"/>
        <v/>
      </c>
      <c r="T332" s="53" t="str">
        <f t="shared" si="206"/>
        <v/>
      </c>
      <c r="U332" s="51"/>
      <c r="V332" s="52" t="str">
        <f t="shared" si="207"/>
        <v/>
      </c>
      <c r="W332" s="53" t="str">
        <f t="shared" si="208"/>
        <v/>
      </c>
      <c r="X332" s="54" t="str">
        <f t="shared" si="209"/>
        <v/>
      </c>
      <c r="Y332" s="49" t="str">
        <f t="shared" si="210"/>
        <v/>
      </c>
      <c r="Z332" s="50" t="str">
        <f t="shared" si="211"/>
        <v/>
      </c>
      <c r="AA332" s="53" t="str">
        <f t="shared" si="212"/>
        <v/>
      </c>
      <c r="AB332" s="53" t="str">
        <f t="shared" si="185"/>
        <v/>
      </c>
      <c r="AC332" s="53" t="str">
        <f t="shared" si="186"/>
        <v/>
      </c>
      <c r="AD332" s="47" t="str">
        <f t="shared" si="187"/>
        <v/>
      </c>
      <c r="AE332" s="53" t="str">
        <f t="shared" si="188"/>
        <v/>
      </c>
      <c r="AF332" s="53" t="str">
        <f t="shared" si="189"/>
        <v/>
      </c>
      <c r="AG332" s="71" t="str">
        <f t="shared" ca="1" si="213"/>
        <v/>
      </c>
      <c r="AH332" s="72" t="str">
        <f t="shared" ca="1" si="214"/>
        <v/>
      </c>
    </row>
    <row r="333" spans="1:34">
      <c r="A333" s="52" t="str">
        <f t="shared" si="190"/>
        <v/>
      </c>
      <c r="B333" s="53" t="str">
        <f t="shared" si="184"/>
        <v/>
      </c>
      <c r="C333" s="54" t="str">
        <f t="shared" si="193"/>
        <v/>
      </c>
      <c r="D333" s="49" t="str">
        <f t="shared" si="194"/>
        <v/>
      </c>
      <c r="E333" s="50" t="str">
        <f t="shared" si="195"/>
        <v/>
      </c>
      <c r="F333" s="53" t="str">
        <f t="shared" si="196"/>
        <v/>
      </c>
      <c r="G333" s="51"/>
      <c r="H333" s="52" t="str">
        <f t="shared" si="191"/>
        <v/>
      </c>
      <c r="I333" s="53" t="str">
        <f t="shared" si="197"/>
        <v/>
      </c>
      <c r="J333" s="54" t="str">
        <f t="shared" si="198"/>
        <v/>
      </c>
      <c r="K333" s="49" t="str">
        <f t="shared" si="199"/>
        <v/>
      </c>
      <c r="L333" s="50" t="str">
        <f t="shared" si="200"/>
        <v/>
      </c>
      <c r="M333" s="53" t="str">
        <f t="shared" si="201"/>
        <v/>
      </c>
      <c r="N333" s="51"/>
      <c r="O333" s="52" t="str">
        <f t="shared" si="192"/>
        <v/>
      </c>
      <c r="P333" s="53" t="str">
        <f t="shared" si="202"/>
        <v/>
      </c>
      <c r="Q333" s="54" t="str">
        <f t="shared" si="203"/>
        <v/>
      </c>
      <c r="R333" s="49" t="str">
        <f t="shared" si="204"/>
        <v/>
      </c>
      <c r="S333" s="50" t="str">
        <f t="shared" si="205"/>
        <v/>
      </c>
      <c r="T333" s="53" t="str">
        <f t="shared" si="206"/>
        <v/>
      </c>
      <c r="U333" s="51"/>
      <c r="V333" s="52" t="str">
        <f t="shared" si="207"/>
        <v/>
      </c>
      <c r="W333" s="53" t="str">
        <f t="shared" si="208"/>
        <v/>
      </c>
      <c r="X333" s="54" t="str">
        <f t="shared" si="209"/>
        <v/>
      </c>
      <c r="Y333" s="49" t="str">
        <f t="shared" si="210"/>
        <v/>
      </c>
      <c r="Z333" s="50" t="str">
        <f t="shared" si="211"/>
        <v/>
      </c>
      <c r="AA333" s="53" t="str">
        <f t="shared" si="212"/>
        <v/>
      </c>
      <c r="AB333" s="53" t="str">
        <f t="shared" si="185"/>
        <v/>
      </c>
      <c r="AC333" s="53" t="str">
        <f t="shared" si="186"/>
        <v/>
      </c>
      <c r="AD333" s="47" t="str">
        <f t="shared" si="187"/>
        <v/>
      </c>
      <c r="AE333" s="53" t="str">
        <f t="shared" si="188"/>
        <v/>
      </c>
      <c r="AF333" s="53" t="str">
        <f t="shared" si="189"/>
        <v/>
      </c>
      <c r="AG333" s="71" t="str">
        <f t="shared" ca="1" si="213"/>
        <v/>
      </c>
      <c r="AH333" s="72" t="str">
        <f t="shared" ca="1" si="214"/>
        <v/>
      </c>
    </row>
    <row r="334" spans="1:34">
      <c r="A334" s="52" t="str">
        <f t="shared" si="190"/>
        <v/>
      </c>
      <c r="B334" s="53" t="str">
        <f t="shared" si="184"/>
        <v/>
      </c>
      <c r="C334" s="54" t="str">
        <f t="shared" si="193"/>
        <v/>
      </c>
      <c r="D334" s="49" t="str">
        <f t="shared" si="194"/>
        <v/>
      </c>
      <c r="E334" s="50" t="str">
        <f t="shared" si="195"/>
        <v/>
      </c>
      <c r="F334" s="53" t="str">
        <f t="shared" si="196"/>
        <v/>
      </c>
      <c r="G334" s="51"/>
      <c r="H334" s="52" t="str">
        <f t="shared" si="191"/>
        <v/>
      </c>
      <c r="I334" s="53" t="str">
        <f t="shared" si="197"/>
        <v/>
      </c>
      <c r="J334" s="54" t="str">
        <f t="shared" si="198"/>
        <v/>
      </c>
      <c r="K334" s="49" t="str">
        <f t="shared" si="199"/>
        <v/>
      </c>
      <c r="L334" s="50" t="str">
        <f t="shared" si="200"/>
        <v/>
      </c>
      <c r="M334" s="53" t="str">
        <f t="shared" si="201"/>
        <v/>
      </c>
      <c r="N334" s="51"/>
      <c r="O334" s="52" t="str">
        <f t="shared" si="192"/>
        <v/>
      </c>
      <c r="P334" s="53" t="str">
        <f t="shared" si="202"/>
        <v/>
      </c>
      <c r="Q334" s="54" t="str">
        <f t="shared" si="203"/>
        <v/>
      </c>
      <c r="R334" s="49" t="str">
        <f t="shared" si="204"/>
        <v/>
      </c>
      <c r="S334" s="50" t="str">
        <f t="shared" si="205"/>
        <v/>
      </c>
      <c r="T334" s="53" t="str">
        <f t="shared" si="206"/>
        <v/>
      </c>
      <c r="U334" s="51"/>
      <c r="V334" s="52" t="str">
        <f t="shared" si="207"/>
        <v/>
      </c>
      <c r="W334" s="53" t="str">
        <f t="shared" si="208"/>
        <v/>
      </c>
      <c r="X334" s="54" t="str">
        <f t="shared" si="209"/>
        <v/>
      </c>
      <c r="Y334" s="49" t="str">
        <f t="shared" si="210"/>
        <v/>
      </c>
      <c r="Z334" s="50" t="str">
        <f t="shared" si="211"/>
        <v/>
      </c>
      <c r="AA334" s="53" t="str">
        <f t="shared" si="212"/>
        <v/>
      </c>
      <c r="AB334" s="53" t="str">
        <f t="shared" si="185"/>
        <v/>
      </c>
      <c r="AC334" s="53" t="str">
        <f t="shared" si="186"/>
        <v/>
      </c>
      <c r="AD334" s="47" t="str">
        <f t="shared" si="187"/>
        <v/>
      </c>
      <c r="AE334" s="53" t="str">
        <f t="shared" si="188"/>
        <v/>
      </c>
      <c r="AF334" s="53" t="str">
        <f t="shared" si="189"/>
        <v/>
      </c>
      <c r="AG334" s="71" t="str">
        <f t="shared" ca="1" si="213"/>
        <v/>
      </c>
      <c r="AH334" s="72" t="str">
        <f t="shared" ca="1" si="214"/>
        <v/>
      </c>
    </row>
    <row r="335" spans="1:34">
      <c r="A335" s="52" t="str">
        <f t="shared" si="190"/>
        <v/>
      </c>
      <c r="B335" s="53" t="str">
        <f t="shared" si="184"/>
        <v/>
      </c>
      <c r="C335" s="54" t="str">
        <f t="shared" si="193"/>
        <v/>
      </c>
      <c r="D335" s="49" t="str">
        <f t="shared" si="194"/>
        <v/>
      </c>
      <c r="E335" s="50" t="str">
        <f t="shared" si="195"/>
        <v/>
      </c>
      <c r="F335" s="53" t="str">
        <f t="shared" si="196"/>
        <v/>
      </c>
      <c r="G335" s="51"/>
      <c r="H335" s="52" t="str">
        <f t="shared" si="191"/>
        <v/>
      </c>
      <c r="I335" s="53" t="str">
        <f t="shared" si="197"/>
        <v/>
      </c>
      <c r="J335" s="54" t="str">
        <f t="shared" si="198"/>
        <v/>
      </c>
      <c r="K335" s="49" t="str">
        <f t="shared" si="199"/>
        <v/>
      </c>
      <c r="L335" s="50" t="str">
        <f t="shared" si="200"/>
        <v/>
      </c>
      <c r="M335" s="53" t="str">
        <f t="shared" si="201"/>
        <v/>
      </c>
      <c r="N335" s="51"/>
      <c r="O335" s="52" t="str">
        <f t="shared" si="192"/>
        <v/>
      </c>
      <c r="P335" s="53" t="str">
        <f t="shared" si="202"/>
        <v/>
      </c>
      <c r="Q335" s="54" t="str">
        <f t="shared" si="203"/>
        <v/>
      </c>
      <c r="R335" s="49" t="str">
        <f t="shared" si="204"/>
        <v/>
      </c>
      <c r="S335" s="50" t="str">
        <f t="shared" si="205"/>
        <v/>
      </c>
      <c r="T335" s="53" t="str">
        <f t="shared" si="206"/>
        <v/>
      </c>
      <c r="U335" s="51"/>
      <c r="V335" s="52" t="str">
        <f t="shared" si="207"/>
        <v/>
      </c>
      <c r="W335" s="53" t="str">
        <f t="shared" si="208"/>
        <v/>
      </c>
      <c r="X335" s="54" t="str">
        <f t="shared" si="209"/>
        <v/>
      </c>
      <c r="Y335" s="49" t="str">
        <f t="shared" si="210"/>
        <v/>
      </c>
      <c r="Z335" s="50" t="str">
        <f t="shared" si="211"/>
        <v/>
      </c>
      <c r="AA335" s="53" t="str">
        <f t="shared" si="212"/>
        <v/>
      </c>
      <c r="AB335" s="53" t="str">
        <f t="shared" si="185"/>
        <v/>
      </c>
      <c r="AC335" s="53" t="str">
        <f t="shared" si="186"/>
        <v/>
      </c>
      <c r="AD335" s="47" t="str">
        <f t="shared" si="187"/>
        <v/>
      </c>
      <c r="AE335" s="53" t="str">
        <f t="shared" si="188"/>
        <v/>
      </c>
      <c r="AF335" s="53" t="str">
        <f t="shared" si="189"/>
        <v/>
      </c>
      <c r="AG335" s="71" t="str">
        <f t="shared" ca="1" si="213"/>
        <v/>
      </c>
      <c r="AH335" s="72" t="str">
        <f t="shared" ca="1" si="214"/>
        <v/>
      </c>
    </row>
    <row r="336" spans="1:34">
      <c r="A336" s="52" t="str">
        <f t="shared" si="190"/>
        <v/>
      </c>
      <c r="B336" s="53" t="str">
        <f t="shared" si="184"/>
        <v/>
      </c>
      <c r="C336" s="54" t="str">
        <f t="shared" si="193"/>
        <v/>
      </c>
      <c r="D336" s="49" t="str">
        <f t="shared" si="194"/>
        <v/>
      </c>
      <c r="E336" s="50" t="str">
        <f t="shared" si="195"/>
        <v/>
      </c>
      <c r="F336" s="53" t="str">
        <f t="shared" si="196"/>
        <v/>
      </c>
      <c r="G336" s="51"/>
      <c r="H336" s="52" t="str">
        <f t="shared" si="191"/>
        <v/>
      </c>
      <c r="I336" s="53" t="str">
        <f t="shared" si="197"/>
        <v/>
      </c>
      <c r="J336" s="54" t="str">
        <f t="shared" si="198"/>
        <v/>
      </c>
      <c r="K336" s="49" t="str">
        <f t="shared" si="199"/>
        <v/>
      </c>
      <c r="L336" s="50" t="str">
        <f t="shared" si="200"/>
        <v/>
      </c>
      <c r="M336" s="53" t="str">
        <f t="shared" si="201"/>
        <v/>
      </c>
      <c r="N336" s="51"/>
      <c r="O336" s="52" t="str">
        <f t="shared" si="192"/>
        <v/>
      </c>
      <c r="P336" s="53" t="str">
        <f t="shared" si="202"/>
        <v/>
      </c>
      <c r="Q336" s="54" t="str">
        <f t="shared" si="203"/>
        <v/>
      </c>
      <c r="R336" s="49" t="str">
        <f t="shared" si="204"/>
        <v/>
      </c>
      <c r="S336" s="50" t="str">
        <f t="shared" si="205"/>
        <v/>
      </c>
      <c r="T336" s="53" t="str">
        <f t="shared" si="206"/>
        <v/>
      </c>
      <c r="U336" s="51"/>
      <c r="V336" s="52" t="str">
        <f t="shared" si="207"/>
        <v/>
      </c>
      <c r="W336" s="53" t="str">
        <f t="shared" si="208"/>
        <v/>
      </c>
      <c r="X336" s="54" t="str">
        <f t="shared" si="209"/>
        <v/>
      </c>
      <c r="Y336" s="49" t="str">
        <f t="shared" si="210"/>
        <v/>
      </c>
      <c r="Z336" s="50" t="str">
        <f t="shared" si="211"/>
        <v/>
      </c>
      <c r="AA336" s="53" t="str">
        <f t="shared" si="212"/>
        <v/>
      </c>
      <c r="AB336" s="53" t="str">
        <f t="shared" si="185"/>
        <v/>
      </c>
      <c r="AC336" s="53" t="str">
        <f t="shared" si="186"/>
        <v/>
      </c>
      <c r="AD336" s="47" t="str">
        <f t="shared" si="187"/>
        <v/>
      </c>
      <c r="AE336" s="53" t="str">
        <f t="shared" si="188"/>
        <v/>
      </c>
      <c r="AF336" s="53" t="str">
        <f t="shared" si="189"/>
        <v/>
      </c>
      <c r="AG336" s="71" t="str">
        <f t="shared" ca="1" si="213"/>
        <v/>
      </c>
      <c r="AH336" s="72" t="str">
        <f t="shared" ca="1" si="214"/>
        <v/>
      </c>
    </row>
    <row r="337" spans="1:34">
      <c r="A337" s="52" t="str">
        <f t="shared" si="190"/>
        <v/>
      </c>
      <c r="B337" s="53" t="str">
        <f t="shared" si="184"/>
        <v/>
      </c>
      <c r="C337" s="54" t="str">
        <f t="shared" si="193"/>
        <v/>
      </c>
      <c r="D337" s="49" t="str">
        <f t="shared" si="194"/>
        <v/>
      </c>
      <c r="E337" s="50" t="str">
        <f t="shared" si="195"/>
        <v/>
      </c>
      <c r="F337" s="53" t="str">
        <f t="shared" si="196"/>
        <v/>
      </c>
      <c r="G337" s="51"/>
      <c r="H337" s="52" t="str">
        <f t="shared" si="191"/>
        <v/>
      </c>
      <c r="I337" s="53" t="str">
        <f t="shared" si="197"/>
        <v/>
      </c>
      <c r="J337" s="54" t="str">
        <f t="shared" si="198"/>
        <v/>
      </c>
      <c r="K337" s="49" t="str">
        <f t="shared" si="199"/>
        <v/>
      </c>
      <c r="L337" s="50" t="str">
        <f t="shared" si="200"/>
        <v/>
      </c>
      <c r="M337" s="53" t="str">
        <f t="shared" si="201"/>
        <v/>
      </c>
      <c r="N337" s="51"/>
      <c r="O337" s="52" t="str">
        <f t="shared" si="192"/>
        <v/>
      </c>
      <c r="P337" s="53" t="str">
        <f t="shared" si="202"/>
        <v/>
      </c>
      <c r="Q337" s="54" t="str">
        <f t="shared" si="203"/>
        <v/>
      </c>
      <c r="R337" s="49" t="str">
        <f t="shared" si="204"/>
        <v/>
      </c>
      <c r="S337" s="50" t="str">
        <f t="shared" si="205"/>
        <v/>
      </c>
      <c r="T337" s="53" t="str">
        <f t="shared" si="206"/>
        <v/>
      </c>
      <c r="U337" s="51"/>
      <c r="V337" s="52" t="str">
        <f t="shared" si="207"/>
        <v/>
      </c>
      <c r="W337" s="53" t="str">
        <f t="shared" si="208"/>
        <v/>
      </c>
      <c r="X337" s="54" t="str">
        <f t="shared" si="209"/>
        <v/>
      </c>
      <c r="Y337" s="49" t="str">
        <f t="shared" si="210"/>
        <v/>
      </c>
      <c r="Z337" s="50" t="str">
        <f t="shared" si="211"/>
        <v/>
      </c>
      <c r="AA337" s="53" t="str">
        <f t="shared" si="212"/>
        <v/>
      </c>
      <c r="AB337" s="53" t="str">
        <f t="shared" si="185"/>
        <v/>
      </c>
      <c r="AC337" s="53" t="str">
        <f t="shared" si="186"/>
        <v/>
      </c>
      <c r="AD337" s="47" t="str">
        <f t="shared" si="187"/>
        <v/>
      </c>
      <c r="AE337" s="53" t="str">
        <f t="shared" si="188"/>
        <v/>
      </c>
      <c r="AF337" s="53" t="str">
        <f t="shared" si="189"/>
        <v/>
      </c>
      <c r="AG337" s="71" t="str">
        <f t="shared" ca="1" si="213"/>
        <v/>
      </c>
      <c r="AH337" s="72" t="str">
        <f t="shared" ca="1" si="214"/>
        <v/>
      </c>
    </row>
    <row r="338" spans="1:34">
      <c r="A338" s="52" t="str">
        <f t="shared" si="190"/>
        <v/>
      </c>
      <c r="B338" s="53" t="str">
        <f t="shared" si="184"/>
        <v/>
      </c>
      <c r="C338" s="54" t="str">
        <f t="shared" si="193"/>
        <v/>
      </c>
      <c r="D338" s="49" t="str">
        <f t="shared" si="194"/>
        <v/>
      </c>
      <c r="E338" s="50" t="str">
        <f t="shared" si="195"/>
        <v/>
      </c>
      <c r="F338" s="53" t="str">
        <f t="shared" si="196"/>
        <v/>
      </c>
      <c r="G338" s="51"/>
      <c r="H338" s="52" t="str">
        <f t="shared" si="191"/>
        <v/>
      </c>
      <c r="I338" s="53" t="str">
        <f t="shared" si="197"/>
        <v/>
      </c>
      <c r="J338" s="54" t="str">
        <f t="shared" si="198"/>
        <v/>
      </c>
      <c r="K338" s="49" t="str">
        <f t="shared" si="199"/>
        <v/>
      </c>
      <c r="L338" s="50" t="str">
        <f t="shared" si="200"/>
        <v/>
      </c>
      <c r="M338" s="53" t="str">
        <f t="shared" si="201"/>
        <v/>
      </c>
      <c r="N338" s="51"/>
      <c r="O338" s="52" t="str">
        <f t="shared" si="192"/>
        <v/>
      </c>
      <c r="P338" s="53" t="str">
        <f t="shared" si="202"/>
        <v/>
      </c>
      <c r="Q338" s="54" t="str">
        <f t="shared" si="203"/>
        <v/>
      </c>
      <c r="R338" s="49" t="str">
        <f t="shared" si="204"/>
        <v/>
      </c>
      <c r="S338" s="50" t="str">
        <f t="shared" si="205"/>
        <v/>
      </c>
      <c r="T338" s="53" t="str">
        <f t="shared" si="206"/>
        <v/>
      </c>
      <c r="U338" s="51"/>
      <c r="V338" s="52" t="str">
        <f t="shared" si="207"/>
        <v/>
      </c>
      <c r="W338" s="53" t="str">
        <f t="shared" si="208"/>
        <v/>
      </c>
      <c r="X338" s="54" t="str">
        <f t="shared" si="209"/>
        <v/>
      </c>
      <c r="Y338" s="49" t="str">
        <f t="shared" si="210"/>
        <v/>
      </c>
      <c r="Z338" s="50" t="str">
        <f t="shared" si="211"/>
        <v/>
      </c>
      <c r="AA338" s="53" t="str">
        <f t="shared" si="212"/>
        <v/>
      </c>
      <c r="AB338" s="53" t="str">
        <f t="shared" si="185"/>
        <v/>
      </c>
      <c r="AC338" s="53" t="str">
        <f t="shared" si="186"/>
        <v/>
      </c>
      <c r="AD338" s="47" t="str">
        <f t="shared" si="187"/>
        <v/>
      </c>
      <c r="AE338" s="53" t="str">
        <f t="shared" si="188"/>
        <v/>
      </c>
      <c r="AF338" s="53" t="str">
        <f t="shared" si="189"/>
        <v/>
      </c>
      <c r="AG338" s="71" t="str">
        <f t="shared" ca="1" si="213"/>
        <v/>
      </c>
      <c r="AH338" s="72" t="str">
        <f t="shared" ca="1" si="214"/>
        <v/>
      </c>
    </row>
    <row r="339" spans="1:34">
      <c r="A339" s="52" t="str">
        <f t="shared" si="190"/>
        <v/>
      </c>
      <c r="B339" s="53" t="str">
        <f t="shared" si="184"/>
        <v/>
      </c>
      <c r="C339" s="54" t="str">
        <f t="shared" si="193"/>
        <v/>
      </c>
      <c r="D339" s="49" t="str">
        <f t="shared" si="194"/>
        <v/>
      </c>
      <c r="E339" s="50" t="str">
        <f t="shared" si="195"/>
        <v/>
      </c>
      <c r="F339" s="53" t="str">
        <f t="shared" si="196"/>
        <v/>
      </c>
      <c r="G339" s="51"/>
      <c r="H339" s="52" t="str">
        <f t="shared" si="191"/>
        <v/>
      </c>
      <c r="I339" s="53" t="str">
        <f t="shared" si="197"/>
        <v/>
      </c>
      <c r="J339" s="54" t="str">
        <f t="shared" si="198"/>
        <v/>
      </c>
      <c r="K339" s="49" t="str">
        <f t="shared" si="199"/>
        <v/>
      </c>
      <c r="L339" s="50" t="str">
        <f t="shared" si="200"/>
        <v/>
      </c>
      <c r="M339" s="53" t="str">
        <f t="shared" si="201"/>
        <v/>
      </c>
      <c r="N339" s="51"/>
      <c r="O339" s="52" t="str">
        <f t="shared" si="192"/>
        <v/>
      </c>
      <c r="P339" s="53" t="str">
        <f t="shared" si="202"/>
        <v/>
      </c>
      <c r="Q339" s="54" t="str">
        <f t="shared" si="203"/>
        <v/>
      </c>
      <c r="R339" s="49" t="str">
        <f t="shared" si="204"/>
        <v/>
      </c>
      <c r="S339" s="50" t="str">
        <f t="shared" si="205"/>
        <v/>
      </c>
      <c r="T339" s="53" t="str">
        <f t="shared" si="206"/>
        <v/>
      </c>
      <c r="U339" s="51"/>
      <c r="V339" s="52" t="str">
        <f t="shared" si="207"/>
        <v/>
      </c>
      <c r="W339" s="53" t="str">
        <f t="shared" si="208"/>
        <v/>
      </c>
      <c r="X339" s="54" t="str">
        <f t="shared" si="209"/>
        <v/>
      </c>
      <c r="Y339" s="49" t="str">
        <f t="shared" si="210"/>
        <v/>
      </c>
      <c r="Z339" s="50" t="str">
        <f t="shared" si="211"/>
        <v/>
      </c>
      <c r="AA339" s="53" t="str">
        <f t="shared" si="212"/>
        <v/>
      </c>
      <c r="AB339" s="53" t="str">
        <f t="shared" si="185"/>
        <v/>
      </c>
      <c r="AC339" s="53" t="str">
        <f t="shared" si="186"/>
        <v/>
      </c>
      <c r="AD339" s="47" t="str">
        <f t="shared" si="187"/>
        <v/>
      </c>
      <c r="AE339" s="53" t="str">
        <f t="shared" si="188"/>
        <v/>
      </c>
      <c r="AF339" s="53" t="str">
        <f t="shared" si="189"/>
        <v/>
      </c>
      <c r="AG339" s="71" t="str">
        <f t="shared" ca="1" si="213"/>
        <v/>
      </c>
      <c r="AH339" s="72" t="str">
        <f t="shared" ca="1" si="214"/>
        <v/>
      </c>
    </row>
    <row r="340" spans="1:34">
      <c r="A340" s="52" t="str">
        <f t="shared" si="190"/>
        <v/>
      </c>
      <c r="B340" s="53" t="str">
        <f t="shared" si="184"/>
        <v/>
      </c>
      <c r="C340" s="54" t="str">
        <f t="shared" si="193"/>
        <v/>
      </c>
      <c r="D340" s="49" t="str">
        <f t="shared" si="194"/>
        <v/>
      </c>
      <c r="E340" s="50" t="str">
        <f t="shared" si="195"/>
        <v/>
      </c>
      <c r="F340" s="53" t="str">
        <f t="shared" si="196"/>
        <v/>
      </c>
      <c r="G340" s="51"/>
      <c r="H340" s="52" t="str">
        <f t="shared" si="191"/>
        <v/>
      </c>
      <c r="I340" s="53" t="str">
        <f t="shared" si="197"/>
        <v/>
      </c>
      <c r="J340" s="54" t="str">
        <f t="shared" si="198"/>
        <v/>
      </c>
      <c r="K340" s="49" t="str">
        <f t="shared" si="199"/>
        <v/>
      </c>
      <c r="L340" s="50" t="str">
        <f t="shared" si="200"/>
        <v/>
      </c>
      <c r="M340" s="53" t="str">
        <f t="shared" si="201"/>
        <v/>
      </c>
      <c r="N340" s="51"/>
      <c r="O340" s="52" t="str">
        <f t="shared" si="192"/>
        <v/>
      </c>
      <c r="P340" s="53" t="str">
        <f t="shared" si="202"/>
        <v/>
      </c>
      <c r="Q340" s="54" t="str">
        <f t="shared" si="203"/>
        <v/>
      </c>
      <c r="R340" s="49" t="str">
        <f t="shared" si="204"/>
        <v/>
      </c>
      <c r="S340" s="50" t="str">
        <f t="shared" si="205"/>
        <v/>
      </c>
      <c r="T340" s="53" t="str">
        <f t="shared" si="206"/>
        <v/>
      </c>
      <c r="U340" s="51"/>
      <c r="V340" s="52" t="str">
        <f t="shared" si="207"/>
        <v/>
      </c>
      <c r="W340" s="53" t="str">
        <f t="shared" si="208"/>
        <v/>
      </c>
      <c r="X340" s="54" t="str">
        <f t="shared" si="209"/>
        <v/>
      </c>
      <c r="Y340" s="49" t="str">
        <f t="shared" si="210"/>
        <v/>
      </c>
      <c r="Z340" s="50" t="str">
        <f t="shared" si="211"/>
        <v/>
      </c>
      <c r="AA340" s="53" t="str">
        <f t="shared" si="212"/>
        <v/>
      </c>
      <c r="AB340" s="53" t="str">
        <f t="shared" si="185"/>
        <v/>
      </c>
      <c r="AC340" s="53" t="str">
        <f t="shared" si="186"/>
        <v/>
      </c>
      <c r="AD340" s="47" t="str">
        <f t="shared" si="187"/>
        <v/>
      </c>
      <c r="AE340" s="53" t="str">
        <f t="shared" si="188"/>
        <v/>
      </c>
      <c r="AF340" s="53" t="str">
        <f t="shared" si="189"/>
        <v/>
      </c>
      <c r="AG340" s="71" t="str">
        <f t="shared" ca="1" si="213"/>
        <v/>
      </c>
      <c r="AH340" s="72" t="str">
        <f t="shared" ca="1" si="214"/>
        <v/>
      </c>
    </row>
    <row r="341" spans="1:34">
      <c r="A341" s="52" t="str">
        <f t="shared" si="190"/>
        <v/>
      </c>
      <c r="B341" s="53" t="str">
        <f t="shared" si="184"/>
        <v/>
      </c>
      <c r="C341" s="54" t="str">
        <f t="shared" si="193"/>
        <v/>
      </c>
      <c r="D341" s="49" t="str">
        <f t="shared" si="194"/>
        <v/>
      </c>
      <c r="E341" s="50" t="str">
        <f t="shared" si="195"/>
        <v/>
      </c>
      <c r="F341" s="53" t="str">
        <f t="shared" si="196"/>
        <v/>
      </c>
      <c r="G341" s="51"/>
      <c r="H341" s="52" t="str">
        <f t="shared" si="191"/>
        <v/>
      </c>
      <c r="I341" s="53" t="str">
        <f t="shared" si="197"/>
        <v/>
      </c>
      <c r="J341" s="54" t="str">
        <f t="shared" si="198"/>
        <v/>
      </c>
      <c r="K341" s="49" t="str">
        <f t="shared" si="199"/>
        <v/>
      </c>
      <c r="L341" s="50" t="str">
        <f t="shared" si="200"/>
        <v/>
      </c>
      <c r="M341" s="53" t="str">
        <f t="shared" si="201"/>
        <v/>
      </c>
      <c r="N341" s="51"/>
      <c r="O341" s="52" t="str">
        <f t="shared" si="192"/>
        <v/>
      </c>
      <c r="P341" s="53" t="str">
        <f t="shared" si="202"/>
        <v/>
      </c>
      <c r="Q341" s="54" t="str">
        <f t="shared" si="203"/>
        <v/>
      </c>
      <c r="R341" s="49" t="str">
        <f t="shared" si="204"/>
        <v/>
      </c>
      <c r="S341" s="50" t="str">
        <f t="shared" si="205"/>
        <v/>
      </c>
      <c r="T341" s="53" t="str">
        <f t="shared" si="206"/>
        <v/>
      </c>
      <c r="U341" s="51"/>
      <c r="V341" s="52" t="str">
        <f t="shared" si="207"/>
        <v/>
      </c>
      <c r="W341" s="53" t="str">
        <f t="shared" si="208"/>
        <v/>
      </c>
      <c r="X341" s="54" t="str">
        <f t="shared" si="209"/>
        <v/>
      </c>
      <c r="Y341" s="49" t="str">
        <f t="shared" si="210"/>
        <v/>
      </c>
      <c r="Z341" s="50" t="str">
        <f t="shared" si="211"/>
        <v/>
      </c>
      <c r="AA341" s="53" t="str">
        <f t="shared" si="212"/>
        <v/>
      </c>
      <c r="AB341" s="53" t="str">
        <f t="shared" si="185"/>
        <v/>
      </c>
      <c r="AC341" s="53" t="str">
        <f t="shared" si="186"/>
        <v/>
      </c>
      <c r="AD341" s="47" t="str">
        <f t="shared" si="187"/>
        <v/>
      </c>
      <c r="AE341" s="53" t="str">
        <f t="shared" si="188"/>
        <v/>
      </c>
      <c r="AF341" s="53" t="str">
        <f t="shared" si="189"/>
        <v/>
      </c>
      <c r="AG341" s="71" t="str">
        <f t="shared" ca="1" si="213"/>
        <v/>
      </c>
      <c r="AH341" s="72" t="str">
        <f t="shared" ca="1" si="214"/>
        <v/>
      </c>
    </row>
    <row r="342" spans="1:34">
      <c r="A342" s="52" t="str">
        <f t="shared" si="190"/>
        <v/>
      </c>
      <c r="B342" s="53" t="str">
        <f t="shared" si="184"/>
        <v/>
      </c>
      <c r="C342" s="54" t="str">
        <f t="shared" si="193"/>
        <v/>
      </c>
      <c r="D342" s="49" t="str">
        <f t="shared" si="194"/>
        <v/>
      </c>
      <c r="E342" s="50" t="str">
        <f t="shared" si="195"/>
        <v/>
      </c>
      <c r="F342" s="53" t="str">
        <f t="shared" si="196"/>
        <v/>
      </c>
      <c r="G342" s="51"/>
      <c r="H342" s="52" t="str">
        <f t="shared" si="191"/>
        <v/>
      </c>
      <c r="I342" s="53" t="str">
        <f t="shared" si="197"/>
        <v/>
      </c>
      <c r="J342" s="54" t="str">
        <f t="shared" si="198"/>
        <v/>
      </c>
      <c r="K342" s="49" t="str">
        <f t="shared" si="199"/>
        <v/>
      </c>
      <c r="L342" s="50" t="str">
        <f t="shared" si="200"/>
        <v/>
      </c>
      <c r="M342" s="53" t="str">
        <f t="shared" si="201"/>
        <v/>
      </c>
      <c r="N342" s="51"/>
      <c r="O342" s="52" t="str">
        <f t="shared" si="192"/>
        <v/>
      </c>
      <c r="P342" s="53" t="str">
        <f t="shared" si="202"/>
        <v/>
      </c>
      <c r="Q342" s="54" t="str">
        <f t="shared" si="203"/>
        <v/>
      </c>
      <c r="R342" s="49" t="str">
        <f t="shared" si="204"/>
        <v/>
      </c>
      <c r="S342" s="50" t="str">
        <f t="shared" si="205"/>
        <v/>
      </c>
      <c r="T342" s="53" t="str">
        <f t="shared" si="206"/>
        <v/>
      </c>
      <c r="U342" s="51"/>
      <c r="V342" s="52" t="str">
        <f t="shared" si="207"/>
        <v/>
      </c>
      <c r="W342" s="53" t="str">
        <f t="shared" si="208"/>
        <v/>
      </c>
      <c r="X342" s="54" t="str">
        <f t="shared" si="209"/>
        <v/>
      </c>
      <c r="Y342" s="49" t="str">
        <f t="shared" si="210"/>
        <v/>
      </c>
      <c r="Z342" s="50" t="str">
        <f t="shared" si="211"/>
        <v/>
      </c>
      <c r="AA342" s="53" t="str">
        <f t="shared" si="212"/>
        <v/>
      </c>
      <c r="AB342" s="53" t="str">
        <f t="shared" si="185"/>
        <v/>
      </c>
      <c r="AC342" s="53" t="str">
        <f t="shared" si="186"/>
        <v/>
      </c>
      <c r="AD342" s="47" t="str">
        <f t="shared" si="187"/>
        <v/>
      </c>
      <c r="AE342" s="53" t="str">
        <f t="shared" si="188"/>
        <v/>
      </c>
      <c r="AF342" s="53" t="str">
        <f t="shared" si="189"/>
        <v/>
      </c>
      <c r="AG342" s="71" t="str">
        <f t="shared" ca="1" si="213"/>
        <v/>
      </c>
      <c r="AH342" s="72" t="str">
        <f t="shared" ca="1" si="214"/>
        <v/>
      </c>
    </row>
    <row r="343" spans="1:34">
      <c r="A343" s="52" t="str">
        <f t="shared" si="190"/>
        <v/>
      </c>
      <c r="B343" s="53" t="str">
        <f t="shared" si="184"/>
        <v/>
      </c>
      <c r="C343" s="54" t="str">
        <f t="shared" si="193"/>
        <v/>
      </c>
      <c r="D343" s="49" t="str">
        <f t="shared" si="194"/>
        <v/>
      </c>
      <c r="E343" s="50" t="str">
        <f t="shared" si="195"/>
        <v/>
      </c>
      <c r="F343" s="53" t="str">
        <f t="shared" si="196"/>
        <v/>
      </c>
      <c r="G343" s="51"/>
      <c r="H343" s="52" t="str">
        <f t="shared" si="191"/>
        <v/>
      </c>
      <c r="I343" s="53" t="str">
        <f t="shared" si="197"/>
        <v/>
      </c>
      <c r="J343" s="54" t="str">
        <f t="shared" si="198"/>
        <v/>
      </c>
      <c r="K343" s="49" t="str">
        <f t="shared" si="199"/>
        <v/>
      </c>
      <c r="L343" s="50" t="str">
        <f t="shared" si="200"/>
        <v/>
      </c>
      <c r="M343" s="53" t="str">
        <f t="shared" si="201"/>
        <v/>
      </c>
      <c r="N343" s="51"/>
      <c r="O343" s="52" t="str">
        <f t="shared" si="192"/>
        <v/>
      </c>
      <c r="P343" s="53" t="str">
        <f t="shared" si="202"/>
        <v/>
      </c>
      <c r="Q343" s="54" t="str">
        <f t="shared" si="203"/>
        <v/>
      </c>
      <c r="R343" s="49" t="str">
        <f t="shared" si="204"/>
        <v/>
      </c>
      <c r="S343" s="50" t="str">
        <f t="shared" si="205"/>
        <v/>
      </c>
      <c r="T343" s="53" t="str">
        <f t="shared" si="206"/>
        <v/>
      </c>
      <c r="U343" s="51"/>
      <c r="V343" s="52" t="str">
        <f t="shared" si="207"/>
        <v/>
      </c>
      <c r="W343" s="53" t="str">
        <f t="shared" si="208"/>
        <v/>
      </c>
      <c r="X343" s="54" t="str">
        <f t="shared" si="209"/>
        <v/>
      </c>
      <c r="Y343" s="49" t="str">
        <f t="shared" si="210"/>
        <v/>
      </c>
      <c r="Z343" s="50" t="str">
        <f t="shared" si="211"/>
        <v/>
      </c>
      <c r="AA343" s="53" t="str">
        <f t="shared" si="212"/>
        <v/>
      </c>
      <c r="AB343" s="53" t="str">
        <f t="shared" si="185"/>
        <v/>
      </c>
      <c r="AC343" s="53" t="str">
        <f t="shared" si="186"/>
        <v/>
      </c>
      <c r="AD343" s="47" t="str">
        <f t="shared" si="187"/>
        <v/>
      </c>
      <c r="AE343" s="53" t="str">
        <f t="shared" si="188"/>
        <v/>
      </c>
      <c r="AF343" s="53" t="str">
        <f t="shared" si="189"/>
        <v/>
      </c>
      <c r="AG343" s="71" t="str">
        <f t="shared" ca="1" si="213"/>
        <v/>
      </c>
      <c r="AH343" s="72" t="str">
        <f t="shared" ca="1" si="214"/>
        <v/>
      </c>
    </row>
    <row r="344" spans="1:34">
      <c r="A344" s="52" t="str">
        <f t="shared" si="190"/>
        <v/>
      </c>
      <c r="B344" s="53" t="str">
        <f t="shared" si="184"/>
        <v/>
      </c>
      <c r="C344" s="54" t="str">
        <f t="shared" si="193"/>
        <v/>
      </c>
      <c r="D344" s="49" t="str">
        <f t="shared" si="194"/>
        <v/>
      </c>
      <c r="E344" s="50" t="str">
        <f t="shared" si="195"/>
        <v/>
      </c>
      <c r="F344" s="53" t="str">
        <f t="shared" si="196"/>
        <v/>
      </c>
      <c r="G344" s="51"/>
      <c r="H344" s="52" t="str">
        <f t="shared" si="191"/>
        <v/>
      </c>
      <c r="I344" s="53" t="str">
        <f t="shared" si="197"/>
        <v/>
      </c>
      <c r="J344" s="54" t="str">
        <f t="shared" si="198"/>
        <v/>
      </c>
      <c r="K344" s="49" t="str">
        <f t="shared" si="199"/>
        <v/>
      </c>
      <c r="L344" s="50" t="str">
        <f t="shared" si="200"/>
        <v/>
      </c>
      <c r="M344" s="53" t="str">
        <f t="shared" si="201"/>
        <v/>
      </c>
      <c r="N344" s="51"/>
      <c r="O344" s="52" t="str">
        <f t="shared" si="192"/>
        <v/>
      </c>
      <c r="P344" s="53" t="str">
        <f t="shared" si="202"/>
        <v/>
      </c>
      <c r="Q344" s="54" t="str">
        <f t="shared" si="203"/>
        <v/>
      </c>
      <c r="R344" s="49" t="str">
        <f t="shared" si="204"/>
        <v/>
      </c>
      <c r="S344" s="50" t="str">
        <f t="shared" si="205"/>
        <v/>
      </c>
      <c r="T344" s="53" t="str">
        <f t="shared" si="206"/>
        <v/>
      </c>
      <c r="U344" s="51"/>
      <c r="V344" s="52" t="str">
        <f t="shared" si="207"/>
        <v/>
      </c>
      <c r="W344" s="53" t="str">
        <f t="shared" si="208"/>
        <v/>
      </c>
      <c r="X344" s="54" t="str">
        <f t="shared" si="209"/>
        <v/>
      </c>
      <c r="Y344" s="49" t="str">
        <f t="shared" si="210"/>
        <v/>
      </c>
      <c r="Z344" s="50" t="str">
        <f t="shared" si="211"/>
        <v/>
      </c>
      <c r="AA344" s="53" t="str">
        <f t="shared" si="212"/>
        <v/>
      </c>
      <c r="AB344" s="53" t="str">
        <f t="shared" si="185"/>
        <v/>
      </c>
      <c r="AC344" s="53" t="str">
        <f t="shared" si="186"/>
        <v/>
      </c>
      <c r="AD344" s="47" t="str">
        <f t="shared" si="187"/>
        <v/>
      </c>
      <c r="AE344" s="53" t="str">
        <f t="shared" si="188"/>
        <v/>
      </c>
      <c r="AF344" s="53" t="str">
        <f t="shared" si="189"/>
        <v/>
      </c>
      <c r="AG344" s="71" t="str">
        <f t="shared" ca="1" si="213"/>
        <v/>
      </c>
      <c r="AH344" s="72" t="str">
        <f t="shared" ca="1" si="214"/>
        <v/>
      </c>
    </row>
    <row r="345" spans="1:34">
      <c r="A345" s="52" t="str">
        <f t="shared" si="190"/>
        <v/>
      </c>
      <c r="B345" s="53" t="str">
        <f t="shared" si="184"/>
        <v/>
      </c>
      <c r="C345" s="54" t="str">
        <f t="shared" si="193"/>
        <v/>
      </c>
      <c r="D345" s="49" t="str">
        <f t="shared" si="194"/>
        <v/>
      </c>
      <c r="E345" s="50" t="str">
        <f t="shared" si="195"/>
        <v/>
      </c>
      <c r="F345" s="53" t="str">
        <f t="shared" si="196"/>
        <v/>
      </c>
      <c r="G345" s="51"/>
      <c r="H345" s="52" t="str">
        <f t="shared" si="191"/>
        <v/>
      </c>
      <c r="I345" s="53" t="str">
        <f t="shared" si="197"/>
        <v/>
      </c>
      <c r="J345" s="54" t="str">
        <f t="shared" si="198"/>
        <v/>
      </c>
      <c r="K345" s="49" t="str">
        <f t="shared" si="199"/>
        <v/>
      </c>
      <c r="L345" s="50" t="str">
        <f t="shared" si="200"/>
        <v/>
      </c>
      <c r="M345" s="53" t="str">
        <f t="shared" si="201"/>
        <v/>
      </c>
      <c r="N345" s="51"/>
      <c r="O345" s="52" t="str">
        <f t="shared" si="192"/>
        <v/>
      </c>
      <c r="P345" s="53" t="str">
        <f t="shared" si="202"/>
        <v/>
      </c>
      <c r="Q345" s="54" t="str">
        <f t="shared" si="203"/>
        <v/>
      </c>
      <c r="R345" s="49" t="str">
        <f t="shared" si="204"/>
        <v/>
      </c>
      <c r="S345" s="50" t="str">
        <f t="shared" si="205"/>
        <v/>
      </c>
      <c r="T345" s="53" t="str">
        <f t="shared" si="206"/>
        <v/>
      </c>
      <c r="U345" s="51"/>
      <c r="V345" s="52" t="str">
        <f t="shared" si="207"/>
        <v/>
      </c>
      <c r="W345" s="53" t="str">
        <f t="shared" si="208"/>
        <v/>
      </c>
      <c r="X345" s="54" t="str">
        <f t="shared" si="209"/>
        <v/>
      </c>
      <c r="Y345" s="49" t="str">
        <f t="shared" si="210"/>
        <v/>
      </c>
      <c r="Z345" s="50" t="str">
        <f t="shared" si="211"/>
        <v/>
      </c>
      <c r="AA345" s="53" t="str">
        <f t="shared" si="212"/>
        <v/>
      </c>
      <c r="AB345" s="53" t="str">
        <f t="shared" si="185"/>
        <v/>
      </c>
      <c r="AC345" s="53" t="str">
        <f t="shared" si="186"/>
        <v/>
      </c>
      <c r="AD345" s="47" t="str">
        <f t="shared" si="187"/>
        <v/>
      </c>
      <c r="AE345" s="53" t="str">
        <f t="shared" si="188"/>
        <v/>
      </c>
      <c r="AF345" s="53" t="str">
        <f t="shared" si="189"/>
        <v/>
      </c>
      <c r="AG345" s="71" t="str">
        <f t="shared" ca="1" si="213"/>
        <v/>
      </c>
      <c r="AH345" s="72" t="str">
        <f t="shared" ca="1" si="214"/>
        <v/>
      </c>
    </row>
    <row r="346" spans="1:34">
      <c r="A346" s="52" t="str">
        <f t="shared" si="190"/>
        <v/>
      </c>
      <c r="B346" s="53" t="str">
        <f t="shared" si="184"/>
        <v/>
      </c>
      <c r="C346" s="54" t="str">
        <f t="shared" si="193"/>
        <v/>
      </c>
      <c r="D346" s="49" t="str">
        <f t="shared" si="194"/>
        <v/>
      </c>
      <c r="E346" s="50" t="str">
        <f t="shared" si="195"/>
        <v/>
      </c>
      <c r="F346" s="53" t="str">
        <f t="shared" si="196"/>
        <v/>
      </c>
      <c r="G346" s="51"/>
      <c r="H346" s="52" t="str">
        <f t="shared" si="191"/>
        <v/>
      </c>
      <c r="I346" s="53" t="str">
        <f t="shared" si="197"/>
        <v/>
      </c>
      <c r="J346" s="54" t="str">
        <f t="shared" si="198"/>
        <v/>
      </c>
      <c r="K346" s="49" t="str">
        <f t="shared" si="199"/>
        <v/>
      </c>
      <c r="L346" s="50" t="str">
        <f t="shared" si="200"/>
        <v/>
      </c>
      <c r="M346" s="53" t="str">
        <f t="shared" si="201"/>
        <v/>
      </c>
      <c r="N346" s="51"/>
      <c r="O346" s="52" t="str">
        <f t="shared" si="192"/>
        <v/>
      </c>
      <c r="P346" s="53" t="str">
        <f t="shared" si="202"/>
        <v/>
      </c>
      <c r="Q346" s="54" t="str">
        <f t="shared" si="203"/>
        <v/>
      </c>
      <c r="R346" s="49" t="str">
        <f t="shared" si="204"/>
        <v/>
      </c>
      <c r="S346" s="50" t="str">
        <f t="shared" si="205"/>
        <v/>
      </c>
      <c r="T346" s="53" t="str">
        <f t="shared" si="206"/>
        <v/>
      </c>
      <c r="U346" s="51"/>
      <c r="V346" s="52" t="str">
        <f t="shared" si="207"/>
        <v/>
      </c>
      <c r="W346" s="53" t="str">
        <f t="shared" si="208"/>
        <v/>
      </c>
      <c r="X346" s="54" t="str">
        <f t="shared" si="209"/>
        <v/>
      </c>
      <c r="Y346" s="49" t="str">
        <f t="shared" si="210"/>
        <v/>
      </c>
      <c r="Z346" s="50" t="str">
        <f t="shared" si="211"/>
        <v/>
      </c>
      <c r="AA346" s="53" t="str">
        <f t="shared" si="212"/>
        <v/>
      </c>
      <c r="AB346" s="53" t="str">
        <f t="shared" si="185"/>
        <v/>
      </c>
      <c r="AC346" s="53" t="str">
        <f t="shared" si="186"/>
        <v/>
      </c>
      <c r="AD346" s="47" t="str">
        <f t="shared" si="187"/>
        <v/>
      </c>
      <c r="AE346" s="53" t="str">
        <f t="shared" si="188"/>
        <v/>
      </c>
      <c r="AF346" s="53" t="str">
        <f t="shared" si="189"/>
        <v/>
      </c>
      <c r="AG346" s="71" t="str">
        <f t="shared" ca="1" si="213"/>
        <v/>
      </c>
      <c r="AH346" s="72" t="str">
        <f t="shared" ca="1" si="214"/>
        <v/>
      </c>
    </row>
    <row r="347" spans="1:34">
      <c r="A347" s="52" t="str">
        <f t="shared" si="190"/>
        <v/>
      </c>
      <c r="B347" s="53" t="str">
        <f t="shared" si="184"/>
        <v/>
      </c>
      <c r="C347" s="54" t="str">
        <f t="shared" si="193"/>
        <v/>
      </c>
      <c r="D347" s="49" t="str">
        <f t="shared" si="194"/>
        <v/>
      </c>
      <c r="E347" s="50" t="str">
        <f t="shared" si="195"/>
        <v/>
      </c>
      <c r="F347" s="53" t="str">
        <f t="shared" si="196"/>
        <v/>
      </c>
      <c r="G347" s="51"/>
      <c r="H347" s="52" t="str">
        <f t="shared" si="191"/>
        <v/>
      </c>
      <c r="I347" s="53" t="str">
        <f t="shared" si="197"/>
        <v/>
      </c>
      <c r="J347" s="54" t="str">
        <f t="shared" si="198"/>
        <v/>
      </c>
      <c r="K347" s="49" t="str">
        <f t="shared" si="199"/>
        <v/>
      </c>
      <c r="L347" s="50" t="str">
        <f t="shared" si="200"/>
        <v/>
      </c>
      <c r="M347" s="53" t="str">
        <f t="shared" si="201"/>
        <v/>
      </c>
      <c r="N347" s="51"/>
      <c r="O347" s="52" t="str">
        <f t="shared" si="192"/>
        <v/>
      </c>
      <c r="P347" s="53" t="str">
        <f t="shared" si="202"/>
        <v/>
      </c>
      <c r="Q347" s="54" t="str">
        <f t="shared" si="203"/>
        <v/>
      </c>
      <c r="R347" s="49" t="str">
        <f t="shared" si="204"/>
        <v/>
      </c>
      <c r="S347" s="50" t="str">
        <f t="shared" si="205"/>
        <v/>
      </c>
      <c r="T347" s="53" t="str">
        <f t="shared" si="206"/>
        <v/>
      </c>
      <c r="U347" s="51"/>
      <c r="V347" s="52" t="str">
        <f t="shared" si="207"/>
        <v/>
      </c>
      <c r="W347" s="53" t="str">
        <f t="shared" si="208"/>
        <v/>
      </c>
      <c r="X347" s="54" t="str">
        <f t="shared" si="209"/>
        <v/>
      </c>
      <c r="Y347" s="49" t="str">
        <f t="shared" si="210"/>
        <v/>
      </c>
      <c r="Z347" s="50" t="str">
        <f t="shared" si="211"/>
        <v/>
      </c>
      <c r="AA347" s="53" t="str">
        <f t="shared" si="212"/>
        <v/>
      </c>
      <c r="AB347" s="53" t="str">
        <f t="shared" si="185"/>
        <v/>
      </c>
      <c r="AC347" s="53" t="str">
        <f t="shared" si="186"/>
        <v/>
      </c>
      <c r="AD347" s="47" t="str">
        <f t="shared" si="187"/>
        <v/>
      </c>
      <c r="AE347" s="53" t="str">
        <f t="shared" si="188"/>
        <v/>
      </c>
      <c r="AF347" s="53" t="str">
        <f t="shared" si="189"/>
        <v/>
      </c>
      <c r="AG347" s="71" t="str">
        <f t="shared" ca="1" si="213"/>
        <v/>
      </c>
      <c r="AH347" s="72" t="str">
        <f t="shared" ca="1" si="214"/>
        <v/>
      </c>
    </row>
    <row r="348" spans="1:34">
      <c r="A348" s="52" t="str">
        <f t="shared" si="190"/>
        <v/>
      </c>
      <c r="B348" s="53" t="str">
        <f t="shared" si="184"/>
        <v/>
      </c>
      <c r="C348" s="54" t="str">
        <f t="shared" si="193"/>
        <v/>
      </c>
      <c r="D348" s="49" t="str">
        <f t="shared" si="194"/>
        <v/>
      </c>
      <c r="E348" s="50" t="str">
        <f t="shared" si="195"/>
        <v/>
      </c>
      <c r="F348" s="53" t="str">
        <f t="shared" si="196"/>
        <v/>
      </c>
      <c r="G348" s="51"/>
      <c r="H348" s="52" t="str">
        <f t="shared" si="191"/>
        <v/>
      </c>
      <c r="I348" s="53" t="str">
        <f t="shared" si="197"/>
        <v/>
      </c>
      <c r="J348" s="54" t="str">
        <f t="shared" si="198"/>
        <v/>
      </c>
      <c r="K348" s="49" t="str">
        <f t="shared" si="199"/>
        <v/>
      </c>
      <c r="L348" s="50" t="str">
        <f t="shared" si="200"/>
        <v/>
      </c>
      <c r="M348" s="53" t="str">
        <f t="shared" si="201"/>
        <v/>
      </c>
      <c r="N348" s="51"/>
      <c r="O348" s="52" t="str">
        <f t="shared" si="192"/>
        <v/>
      </c>
      <c r="P348" s="53" t="str">
        <f t="shared" si="202"/>
        <v/>
      </c>
      <c r="Q348" s="54" t="str">
        <f t="shared" si="203"/>
        <v/>
      </c>
      <c r="R348" s="49" t="str">
        <f t="shared" si="204"/>
        <v/>
      </c>
      <c r="S348" s="50" t="str">
        <f t="shared" si="205"/>
        <v/>
      </c>
      <c r="T348" s="53" t="str">
        <f t="shared" si="206"/>
        <v/>
      </c>
      <c r="U348" s="51"/>
      <c r="V348" s="52" t="str">
        <f t="shared" si="207"/>
        <v/>
      </c>
      <c r="W348" s="53" t="str">
        <f t="shared" si="208"/>
        <v/>
      </c>
      <c r="X348" s="54" t="str">
        <f t="shared" si="209"/>
        <v/>
      </c>
      <c r="Y348" s="49" t="str">
        <f t="shared" si="210"/>
        <v/>
      </c>
      <c r="Z348" s="50" t="str">
        <f t="shared" si="211"/>
        <v/>
      </c>
      <c r="AA348" s="53" t="str">
        <f t="shared" si="212"/>
        <v/>
      </c>
      <c r="AB348" s="53" t="str">
        <f t="shared" si="185"/>
        <v/>
      </c>
      <c r="AC348" s="53" t="str">
        <f t="shared" si="186"/>
        <v/>
      </c>
      <c r="AD348" s="47" t="str">
        <f t="shared" si="187"/>
        <v/>
      </c>
      <c r="AE348" s="53" t="str">
        <f t="shared" si="188"/>
        <v/>
      </c>
      <c r="AF348" s="53" t="str">
        <f t="shared" si="189"/>
        <v/>
      </c>
      <c r="AG348" s="71" t="str">
        <f t="shared" ca="1" si="213"/>
        <v/>
      </c>
      <c r="AH348" s="72" t="str">
        <f t="shared" ca="1" si="214"/>
        <v/>
      </c>
    </row>
    <row r="349" spans="1:34">
      <c r="A349" s="52" t="str">
        <f t="shared" si="190"/>
        <v/>
      </c>
      <c r="B349" s="53" t="str">
        <f t="shared" si="184"/>
        <v/>
      </c>
      <c r="C349" s="54" t="str">
        <f t="shared" si="193"/>
        <v/>
      </c>
      <c r="D349" s="49" t="str">
        <f t="shared" si="194"/>
        <v/>
      </c>
      <c r="E349" s="50" t="str">
        <f t="shared" si="195"/>
        <v/>
      </c>
      <c r="F349" s="53" t="str">
        <f t="shared" si="196"/>
        <v/>
      </c>
      <c r="G349" s="51"/>
      <c r="H349" s="52" t="str">
        <f t="shared" si="191"/>
        <v/>
      </c>
      <c r="I349" s="53" t="str">
        <f t="shared" si="197"/>
        <v/>
      </c>
      <c r="J349" s="54" t="str">
        <f t="shared" si="198"/>
        <v/>
      </c>
      <c r="K349" s="49" t="str">
        <f t="shared" si="199"/>
        <v/>
      </c>
      <c r="L349" s="50" t="str">
        <f t="shared" si="200"/>
        <v/>
      </c>
      <c r="M349" s="53" t="str">
        <f t="shared" si="201"/>
        <v/>
      </c>
      <c r="N349" s="51"/>
      <c r="O349" s="52" t="str">
        <f t="shared" si="192"/>
        <v/>
      </c>
      <c r="P349" s="53" t="str">
        <f t="shared" si="202"/>
        <v/>
      </c>
      <c r="Q349" s="54" t="str">
        <f t="shared" si="203"/>
        <v/>
      </c>
      <c r="R349" s="49" t="str">
        <f t="shared" si="204"/>
        <v/>
      </c>
      <c r="S349" s="50" t="str">
        <f t="shared" si="205"/>
        <v/>
      </c>
      <c r="T349" s="53" t="str">
        <f t="shared" si="206"/>
        <v/>
      </c>
      <c r="U349" s="51"/>
      <c r="V349" s="52" t="str">
        <f t="shared" si="207"/>
        <v/>
      </c>
      <c r="W349" s="53" t="str">
        <f t="shared" si="208"/>
        <v/>
      </c>
      <c r="X349" s="54" t="str">
        <f t="shared" si="209"/>
        <v/>
      </c>
      <c r="Y349" s="49" t="str">
        <f t="shared" si="210"/>
        <v/>
      </c>
      <c r="Z349" s="50" t="str">
        <f t="shared" si="211"/>
        <v/>
      </c>
      <c r="AA349" s="53" t="str">
        <f t="shared" si="212"/>
        <v/>
      </c>
      <c r="AB349" s="53" t="str">
        <f t="shared" si="185"/>
        <v/>
      </c>
      <c r="AC349" s="53" t="str">
        <f t="shared" si="186"/>
        <v/>
      </c>
      <c r="AD349" s="47" t="str">
        <f t="shared" si="187"/>
        <v/>
      </c>
      <c r="AE349" s="53" t="str">
        <f t="shared" si="188"/>
        <v/>
      </c>
      <c r="AF349" s="53" t="str">
        <f t="shared" si="189"/>
        <v/>
      </c>
      <c r="AG349" s="71" t="str">
        <f t="shared" ca="1" si="213"/>
        <v/>
      </c>
      <c r="AH349" s="72" t="str">
        <f t="shared" ca="1" si="214"/>
        <v/>
      </c>
    </row>
    <row r="350" spans="1:34">
      <c r="A350" s="52" t="str">
        <f t="shared" si="190"/>
        <v/>
      </c>
      <c r="B350" s="53" t="str">
        <f t="shared" si="184"/>
        <v/>
      </c>
      <c r="C350" s="54" t="str">
        <f t="shared" si="193"/>
        <v/>
      </c>
      <c r="D350" s="49" t="str">
        <f t="shared" si="194"/>
        <v/>
      </c>
      <c r="E350" s="50" t="str">
        <f t="shared" si="195"/>
        <v/>
      </c>
      <c r="F350" s="53" t="str">
        <f t="shared" si="196"/>
        <v/>
      </c>
      <c r="G350" s="51"/>
      <c r="H350" s="52" t="str">
        <f t="shared" si="191"/>
        <v/>
      </c>
      <c r="I350" s="53" t="str">
        <f t="shared" si="197"/>
        <v/>
      </c>
      <c r="J350" s="54" t="str">
        <f t="shared" si="198"/>
        <v/>
      </c>
      <c r="K350" s="49" t="str">
        <f t="shared" si="199"/>
        <v/>
      </c>
      <c r="L350" s="50" t="str">
        <f t="shared" si="200"/>
        <v/>
      </c>
      <c r="M350" s="53" t="str">
        <f t="shared" si="201"/>
        <v/>
      </c>
      <c r="N350" s="51"/>
      <c r="O350" s="52" t="str">
        <f t="shared" si="192"/>
        <v/>
      </c>
      <c r="P350" s="53" t="str">
        <f t="shared" si="202"/>
        <v/>
      </c>
      <c r="Q350" s="54" t="str">
        <f t="shared" si="203"/>
        <v/>
      </c>
      <c r="R350" s="49" t="str">
        <f t="shared" si="204"/>
        <v/>
      </c>
      <c r="S350" s="50" t="str">
        <f t="shared" si="205"/>
        <v/>
      </c>
      <c r="T350" s="53" t="str">
        <f t="shared" si="206"/>
        <v/>
      </c>
      <c r="U350" s="51"/>
      <c r="V350" s="52" t="str">
        <f t="shared" si="207"/>
        <v/>
      </c>
      <c r="W350" s="53" t="str">
        <f t="shared" si="208"/>
        <v/>
      </c>
      <c r="X350" s="54" t="str">
        <f t="shared" si="209"/>
        <v/>
      </c>
      <c r="Y350" s="49" t="str">
        <f t="shared" si="210"/>
        <v/>
      </c>
      <c r="Z350" s="50" t="str">
        <f t="shared" si="211"/>
        <v/>
      </c>
      <c r="AA350" s="53" t="str">
        <f t="shared" si="212"/>
        <v/>
      </c>
      <c r="AB350" s="53" t="str">
        <f t="shared" si="185"/>
        <v/>
      </c>
      <c r="AC350" s="53" t="str">
        <f t="shared" si="186"/>
        <v/>
      </c>
      <c r="AD350" s="47" t="str">
        <f t="shared" si="187"/>
        <v/>
      </c>
      <c r="AE350" s="53" t="str">
        <f t="shared" si="188"/>
        <v/>
      </c>
      <c r="AF350" s="53" t="str">
        <f t="shared" si="189"/>
        <v/>
      </c>
      <c r="AG350" s="71" t="str">
        <f t="shared" ca="1" si="213"/>
        <v/>
      </c>
      <c r="AH350" s="72" t="str">
        <f t="shared" ca="1" si="214"/>
        <v/>
      </c>
    </row>
    <row r="351" spans="1:34">
      <c r="A351" s="52" t="str">
        <f t="shared" si="190"/>
        <v/>
      </c>
      <c r="B351" s="53" t="str">
        <f t="shared" si="184"/>
        <v/>
      </c>
      <c r="C351" s="54" t="str">
        <f t="shared" si="193"/>
        <v/>
      </c>
      <c r="D351" s="49" t="str">
        <f t="shared" si="194"/>
        <v/>
      </c>
      <c r="E351" s="50" t="str">
        <f t="shared" si="195"/>
        <v/>
      </c>
      <c r="F351" s="53" t="str">
        <f t="shared" si="196"/>
        <v/>
      </c>
      <c r="G351" s="51"/>
      <c r="H351" s="52" t="str">
        <f t="shared" si="191"/>
        <v/>
      </c>
      <c r="I351" s="53" t="str">
        <f t="shared" si="197"/>
        <v/>
      </c>
      <c r="J351" s="54" t="str">
        <f t="shared" si="198"/>
        <v/>
      </c>
      <c r="K351" s="49" t="str">
        <f t="shared" si="199"/>
        <v/>
      </c>
      <c r="L351" s="50" t="str">
        <f t="shared" si="200"/>
        <v/>
      </c>
      <c r="M351" s="53" t="str">
        <f t="shared" si="201"/>
        <v/>
      </c>
      <c r="N351" s="51"/>
      <c r="O351" s="52" t="str">
        <f t="shared" si="192"/>
        <v/>
      </c>
      <c r="P351" s="53" t="str">
        <f t="shared" si="202"/>
        <v/>
      </c>
      <c r="Q351" s="54" t="str">
        <f t="shared" si="203"/>
        <v/>
      </c>
      <c r="R351" s="49" t="str">
        <f t="shared" si="204"/>
        <v/>
      </c>
      <c r="S351" s="50" t="str">
        <f t="shared" si="205"/>
        <v/>
      </c>
      <c r="T351" s="53" t="str">
        <f t="shared" si="206"/>
        <v/>
      </c>
      <c r="U351" s="51"/>
      <c r="V351" s="52" t="str">
        <f t="shared" si="207"/>
        <v/>
      </c>
      <c r="W351" s="53" t="str">
        <f t="shared" si="208"/>
        <v/>
      </c>
      <c r="X351" s="54" t="str">
        <f t="shared" si="209"/>
        <v/>
      </c>
      <c r="Y351" s="49" t="str">
        <f t="shared" si="210"/>
        <v/>
      </c>
      <c r="Z351" s="50" t="str">
        <f t="shared" si="211"/>
        <v/>
      </c>
      <c r="AA351" s="53" t="str">
        <f t="shared" si="212"/>
        <v/>
      </c>
      <c r="AB351" s="53" t="str">
        <f t="shared" si="185"/>
        <v/>
      </c>
      <c r="AC351" s="53" t="str">
        <f t="shared" si="186"/>
        <v/>
      </c>
      <c r="AD351" s="47" t="str">
        <f t="shared" si="187"/>
        <v/>
      </c>
      <c r="AE351" s="53" t="str">
        <f t="shared" si="188"/>
        <v/>
      </c>
      <c r="AF351" s="53" t="str">
        <f t="shared" si="189"/>
        <v/>
      </c>
      <c r="AG351" s="71" t="str">
        <f t="shared" ca="1" si="213"/>
        <v/>
      </c>
      <c r="AH351" s="72" t="str">
        <f t="shared" ca="1" si="214"/>
        <v/>
      </c>
    </row>
    <row r="352" spans="1:34">
      <c r="A352" s="52" t="str">
        <f t="shared" si="190"/>
        <v/>
      </c>
      <c r="B352" s="53" t="str">
        <f t="shared" si="184"/>
        <v/>
      </c>
      <c r="C352" s="54" t="str">
        <f t="shared" si="193"/>
        <v/>
      </c>
      <c r="D352" s="49" t="str">
        <f t="shared" si="194"/>
        <v/>
      </c>
      <c r="E352" s="50" t="str">
        <f t="shared" si="195"/>
        <v/>
      </c>
      <c r="F352" s="53" t="str">
        <f t="shared" si="196"/>
        <v/>
      </c>
      <c r="G352" s="51"/>
      <c r="H352" s="52" t="str">
        <f t="shared" si="191"/>
        <v/>
      </c>
      <c r="I352" s="53" t="str">
        <f t="shared" si="197"/>
        <v/>
      </c>
      <c r="J352" s="54" t="str">
        <f t="shared" si="198"/>
        <v/>
      </c>
      <c r="K352" s="49" t="str">
        <f t="shared" si="199"/>
        <v/>
      </c>
      <c r="L352" s="50" t="str">
        <f t="shared" si="200"/>
        <v/>
      </c>
      <c r="M352" s="53" t="str">
        <f t="shared" si="201"/>
        <v/>
      </c>
      <c r="N352" s="51"/>
      <c r="O352" s="52" t="str">
        <f t="shared" si="192"/>
        <v/>
      </c>
      <c r="P352" s="53" t="str">
        <f t="shared" si="202"/>
        <v/>
      </c>
      <c r="Q352" s="54" t="str">
        <f t="shared" si="203"/>
        <v/>
      </c>
      <c r="R352" s="49" t="str">
        <f t="shared" si="204"/>
        <v/>
      </c>
      <c r="S352" s="50" t="str">
        <f t="shared" si="205"/>
        <v/>
      </c>
      <c r="T352" s="53" t="str">
        <f t="shared" si="206"/>
        <v/>
      </c>
      <c r="U352" s="51"/>
      <c r="V352" s="52" t="str">
        <f t="shared" si="207"/>
        <v/>
      </c>
      <c r="W352" s="53" t="str">
        <f t="shared" si="208"/>
        <v/>
      </c>
      <c r="X352" s="54" t="str">
        <f t="shared" si="209"/>
        <v/>
      </c>
      <c r="Y352" s="49" t="str">
        <f t="shared" si="210"/>
        <v/>
      </c>
      <c r="Z352" s="50" t="str">
        <f t="shared" si="211"/>
        <v/>
      </c>
      <c r="AA352" s="53" t="str">
        <f t="shared" si="212"/>
        <v/>
      </c>
      <c r="AB352" s="53" t="str">
        <f t="shared" si="185"/>
        <v/>
      </c>
      <c r="AC352" s="53" t="str">
        <f t="shared" si="186"/>
        <v/>
      </c>
      <c r="AD352" s="47" t="str">
        <f t="shared" si="187"/>
        <v/>
      </c>
      <c r="AE352" s="53" t="str">
        <f t="shared" si="188"/>
        <v/>
      </c>
      <c r="AF352" s="53" t="str">
        <f t="shared" si="189"/>
        <v/>
      </c>
      <c r="AG352" s="71" t="str">
        <f t="shared" ca="1" si="213"/>
        <v/>
      </c>
      <c r="AH352" s="72" t="str">
        <f t="shared" ca="1" si="214"/>
        <v/>
      </c>
    </row>
    <row r="353" spans="1:34">
      <c r="A353" s="52" t="str">
        <f t="shared" si="190"/>
        <v/>
      </c>
      <c r="B353" s="53" t="str">
        <f t="shared" si="184"/>
        <v/>
      </c>
      <c r="C353" s="54" t="str">
        <f t="shared" si="193"/>
        <v/>
      </c>
      <c r="D353" s="49" t="str">
        <f t="shared" si="194"/>
        <v/>
      </c>
      <c r="E353" s="50" t="str">
        <f t="shared" si="195"/>
        <v/>
      </c>
      <c r="F353" s="53" t="str">
        <f t="shared" si="196"/>
        <v/>
      </c>
      <c r="G353" s="51"/>
      <c r="H353" s="52" t="str">
        <f t="shared" si="191"/>
        <v/>
      </c>
      <c r="I353" s="53" t="str">
        <f t="shared" si="197"/>
        <v/>
      </c>
      <c r="J353" s="54" t="str">
        <f t="shared" si="198"/>
        <v/>
      </c>
      <c r="K353" s="49" t="str">
        <f t="shared" si="199"/>
        <v/>
      </c>
      <c r="L353" s="50" t="str">
        <f t="shared" si="200"/>
        <v/>
      </c>
      <c r="M353" s="53" t="str">
        <f t="shared" si="201"/>
        <v/>
      </c>
      <c r="N353" s="51"/>
      <c r="O353" s="52" t="str">
        <f t="shared" si="192"/>
        <v/>
      </c>
      <c r="P353" s="53" t="str">
        <f t="shared" si="202"/>
        <v/>
      </c>
      <c r="Q353" s="54" t="str">
        <f t="shared" si="203"/>
        <v/>
      </c>
      <c r="R353" s="49" t="str">
        <f t="shared" si="204"/>
        <v/>
      </c>
      <c r="S353" s="50" t="str">
        <f t="shared" si="205"/>
        <v/>
      </c>
      <c r="T353" s="53" t="str">
        <f t="shared" si="206"/>
        <v/>
      </c>
      <c r="U353" s="51"/>
      <c r="V353" s="52" t="str">
        <f t="shared" si="207"/>
        <v/>
      </c>
      <c r="W353" s="53" t="str">
        <f t="shared" si="208"/>
        <v/>
      </c>
      <c r="X353" s="54" t="str">
        <f t="shared" si="209"/>
        <v/>
      </c>
      <c r="Y353" s="49" t="str">
        <f t="shared" si="210"/>
        <v/>
      </c>
      <c r="Z353" s="50" t="str">
        <f t="shared" si="211"/>
        <v/>
      </c>
      <c r="AA353" s="53" t="str">
        <f t="shared" si="212"/>
        <v/>
      </c>
      <c r="AB353" s="53" t="str">
        <f t="shared" si="185"/>
        <v/>
      </c>
      <c r="AC353" s="53" t="str">
        <f t="shared" si="186"/>
        <v/>
      </c>
      <c r="AD353" s="47" t="str">
        <f t="shared" si="187"/>
        <v/>
      </c>
      <c r="AE353" s="53" t="str">
        <f t="shared" si="188"/>
        <v/>
      </c>
      <c r="AF353" s="53" t="str">
        <f t="shared" si="189"/>
        <v/>
      </c>
      <c r="AG353" s="71" t="str">
        <f t="shared" ca="1" si="213"/>
        <v/>
      </c>
      <c r="AH353" s="72" t="str">
        <f t="shared" ca="1" si="214"/>
        <v/>
      </c>
    </row>
    <row r="354" spans="1:34">
      <c r="A354" s="52" t="str">
        <f t="shared" si="190"/>
        <v/>
      </c>
      <c r="B354" s="53" t="str">
        <f t="shared" si="184"/>
        <v/>
      </c>
      <c r="C354" s="54" t="str">
        <f t="shared" si="193"/>
        <v/>
      </c>
      <c r="D354" s="49" t="str">
        <f t="shared" si="194"/>
        <v/>
      </c>
      <c r="E354" s="50" t="str">
        <f t="shared" si="195"/>
        <v/>
      </c>
      <c r="F354" s="53" t="str">
        <f t="shared" si="196"/>
        <v/>
      </c>
      <c r="G354" s="51"/>
      <c r="H354" s="52" t="str">
        <f t="shared" si="191"/>
        <v/>
      </c>
      <c r="I354" s="53" t="str">
        <f t="shared" si="197"/>
        <v/>
      </c>
      <c r="J354" s="54" t="str">
        <f t="shared" si="198"/>
        <v/>
      </c>
      <c r="K354" s="49" t="str">
        <f t="shared" si="199"/>
        <v/>
      </c>
      <c r="L354" s="50" t="str">
        <f t="shared" si="200"/>
        <v/>
      </c>
      <c r="M354" s="53" t="str">
        <f t="shared" si="201"/>
        <v/>
      </c>
      <c r="N354" s="51"/>
      <c r="O354" s="52" t="str">
        <f t="shared" si="192"/>
        <v/>
      </c>
      <c r="P354" s="53" t="str">
        <f t="shared" si="202"/>
        <v/>
      </c>
      <c r="Q354" s="54" t="str">
        <f t="shared" si="203"/>
        <v/>
      </c>
      <c r="R354" s="49" t="str">
        <f t="shared" si="204"/>
        <v/>
      </c>
      <c r="S354" s="50" t="str">
        <f t="shared" si="205"/>
        <v/>
      </c>
      <c r="T354" s="53" t="str">
        <f t="shared" si="206"/>
        <v/>
      </c>
      <c r="U354" s="51"/>
      <c r="V354" s="52" t="str">
        <f t="shared" si="207"/>
        <v/>
      </c>
      <c r="W354" s="53" t="str">
        <f t="shared" si="208"/>
        <v/>
      </c>
      <c r="X354" s="54" t="str">
        <f t="shared" si="209"/>
        <v/>
      </c>
      <c r="Y354" s="49" t="str">
        <f t="shared" si="210"/>
        <v/>
      </c>
      <c r="Z354" s="50" t="str">
        <f t="shared" si="211"/>
        <v/>
      </c>
      <c r="AA354" s="53" t="str">
        <f t="shared" si="212"/>
        <v/>
      </c>
      <c r="AB354" s="53" t="str">
        <f t="shared" si="185"/>
        <v/>
      </c>
      <c r="AC354" s="53" t="str">
        <f t="shared" si="186"/>
        <v/>
      </c>
      <c r="AD354" s="47" t="str">
        <f t="shared" si="187"/>
        <v/>
      </c>
      <c r="AE354" s="53" t="str">
        <f t="shared" si="188"/>
        <v/>
      </c>
      <c r="AF354" s="53" t="str">
        <f t="shared" si="189"/>
        <v/>
      </c>
      <c r="AG354" s="71" t="str">
        <f t="shared" ca="1" si="213"/>
        <v/>
      </c>
      <c r="AH354" s="72" t="str">
        <f t="shared" ca="1" si="214"/>
        <v/>
      </c>
    </row>
    <row r="355" spans="1:34">
      <c r="A355" s="52" t="str">
        <f t="shared" si="190"/>
        <v/>
      </c>
      <c r="B355" s="53" t="str">
        <f t="shared" si="184"/>
        <v/>
      </c>
      <c r="C355" s="54" t="str">
        <f t="shared" si="193"/>
        <v/>
      </c>
      <c r="D355" s="49" t="str">
        <f t="shared" si="194"/>
        <v/>
      </c>
      <c r="E355" s="50" t="str">
        <f t="shared" si="195"/>
        <v/>
      </c>
      <c r="F355" s="53" t="str">
        <f t="shared" si="196"/>
        <v/>
      </c>
      <c r="G355" s="51"/>
      <c r="H355" s="52" t="str">
        <f t="shared" si="191"/>
        <v/>
      </c>
      <c r="I355" s="53" t="str">
        <f t="shared" si="197"/>
        <v/>
      </c>
      <c r="J355" s="54" t="str">
        <f t="shared" si="198"/>
        <v/>
      </c>
      <c r="K355" s="49" t="str">
        <f t="shared" si="199"/>
        <v/>
      </c>
      <c r="L355" s="50" t="str">
        <f t="shared" si="200"/>
        <v/>
      </c>
      <c r="M355" s="53" t="str">
        <f t="shared" si="201"/>
        <v/>
      </c>
      <c r="N355" s="51"/>
      <c r="O355" s="52" t="str">
        <f t="shared" si="192"/>
        <v/>
      </c>
      <c r="P355" s="53" t="str">
        <f t="shared" si="202"/>
        <v/>
      </c>
      <c r="Q355" s="54" t="str">
        <f t="shared" si="203"/>
        <v/>
      </c>
      <c r="R355" s="49" t="str">
        <f t="shared" si="204"/>
        <v/>
      </c>
      <c r="S355" s="50" t="str">
        <f t="shared" si="205"/>
        <v/>
      </c>
      <c r="T355" s="53" t="str">
        <f t="shared" si="206"/>
        <v/>
      </c>
      <c r="U355" s="51"/>
      <c r="V355" s="52" t="str">
        <f t="shared" si="207"/>
        <v/>
      </c>
      <c r="W355" s="53" t="str">
        <f t="shared" si="208"/>
        <v/>
      </c>
      <c r="X355" s="54" t="str">
        <f t="shared" si="209"/>
        <v/>
      </c>
      <c r="Y355" s="49" t="str">
        <f t="shared" si="210"/>
        <v/>
      </c>
      <c r="Z355" s="50" t="str">
        <f t="shared" si="211"/>
        <v/>
      </c>
      <c r="AA355" s="53" t="str">
        <f t="shared" si="212"/>
        <v/>
      </c>
      <c r="AB355" s="53" t="str">
        <f t="shared" si="185"/>
        <v/>
      </c>
      <c r="AC355" s="53" t="str">
        <f t="shared" si="186"/>
        <v/>
      </c>
      <c r="AD355" s="47" t="str">
        <f t="shared" si="187"/>
        <v/>
      </c>
      <c r="AE355" s="53" t="str">
        <f t="shared" si="188"/>
        <v/>
      </c>
      <c r="AF355" s="53" t="str">
        <f t="shared" si="189"/>
        <v/>
      </c>
      <c r="AG355" s="71" t="str">
        <f t="shared" ca="1" si="213"/>
        <v/>
      </c>
      <c r="AH355" s="72" t="str">
        <f t="shared" ca="1" si="214"/>
        <v/>
      </c>
    </row>
    <row r="356" spans="1:34">
      <c r="A356" s="52" t="str">
        <f t="shared" si="190"/>
        <v/>
      </c>
      <c r="B356" s="53" t="str">
        <f t="shared" si="184"/>
        <v/>
      </c>
      <c r="C356" s="54" t="str">
        <f t="shared" si="193"/>
        <v/>
      </c>
      <c r="D356" s="49" t="str">
        <f t="shared" si="194"/>
        <v/>
      </c>
      <c r="E356" s="50" t="str">
        <f t="shared" si="195"/>
        <v/>
      </c>
      <c r="F356" s="53" t="str">
        <f t="shared" si="196"/>
        <v/>
      </c>
      <c r="G356" s="51"/>
      <c r="H356" s="52" t="str">
        <f t="shared" si="191"/>
        <v/>
      </c>
      <c r="I356" s="53" t="str">
        <f t="shared" si="197"/>
        <v/>
      </c>
      <c r="J356" s="54" t="str">
        <f t="shared" si="198"/>
        <v/>
      </c>
      <c r="K356" s="49" t="str">
        <f t="shared" si="199"/>
        <v/>
      </c>
      <c r="L356" s="50" t="str">
        <f t="shared" si="200"/>
        <v/>
      </c>
      <c r="M356" s="53" t="str">
        <f t="shared" si="201"/>
        <v/>
      </c>
      <c r="N356" s="51"/>
      <c r="O356" s="52" t="str">
        <f t="shared" si="192"/>
        <v/>
      </c>
      <c r="P356" s="53" t="str">
        <f t="shared" si="202"/>
        <v/>
      </c>
      <c r="Q356" s="54" t="str">
        <f t="shared" si="203"/>
        <v/>
      </c>
      <c r="R356" s="49" t="str">
        <f t="shared" si="204"/>
        <v/>
      </c>
      <c r="S356" s="50" t="str">
        <f t="shared" si="205"/>
        <v/>
      </c>
      <c r="T356" s="53" t="str">
        <f t="shared" si="206"/>
        <v/>
      </c>
      <c r="U356" s="51"/>
      <c r="V356" s="52" t="str">
        <f t="shared" si="207"/>
        <v/>
      </c>
      <c r="W356" s="53" t="str">
        <f t="shared" si="208"/>
        <v/>
      </c>
      <c r="X356" s="54" t="str">
        <f t="shared" si="209"/>
        <v/>
      </c>
      <c r="Y356" s="49" t="str">
        <f t="shared" si="210"/>
        <v/>
      </c>
      <c r="Z356" s="50" t="str">
        <f t="shared" si="211"/>
        <v/>
      </c>
      <c r="AA356" s="53" t="str">
        <f t="shared" si="212"/>
        <v/>
      </c>
      <c r="AB356" s="53" t="str">
        <f t="shared" si="185"/>
        <v/>
      </c>
      <c r="AC356" s="53" t="str">
        <f t="shared" si="186"/>
        <v/>
      </c>
      <c r="AD356" s="47" t="str">
        <f t="shared" si="187"/>
        <v/>
      </c>
      <c r="AE356" s="53" t="str">
        <f t="shared" si="188"/>
        <v/>
      </c>
      <c r="AF356" s="53" t="str">
        <f t="shared" si="189"/>
        <v/>
      </c>
      <c r="AG356" s="71" t="str">
        <f t="shared" ca="1" si="213"/>
        <v/>
      </c>
      <c r="AH356" s="72" t="str">
        <f t="shared" ca="1" si="214"/>
        <v/>
      </c>
    </row>
    <row r="357" spans="1:34">
      <c r="A357" s="52" t="str">
        <f t="shared" si="190"/>
        <v/>
      </c>
      <c r="B357" s="53" t="str">
        <f t="shared" si="184"/>
        <v/>
      </c>
      <c r="C357" s="54" t="str">
        <f t="shared" si="193"/>
        <v/>
      </c>
      <c r="D357" s="49" t="str">
        <f t="shared" si="194"/>
        <v/>
      </c>
      <c r="E357" s="50" t="str">
        <f t="shared" si="195"/>
        <v/>
      </c>
      <c r="F357" s="53" t="str">
        <f t="shared" si="196"/>
        <v/>
      </c>
      <c r="G357" s="51"/>
      <c r="H357" s="52" t="str">
        <f t="shared" si="191"/>
        <v/>
      </c>
      <c r="I357" s="53" t="str">
        <f t="shared" si="197"/>
        <v/>
      </c>
      <c r="J357" s="54" t="str">
        <f t="shared" si="198"/>
        <v/>
      </c>
      <c r="K357" s="49" t="str">
        <f t="shared" si="199"/>
        <v/>
      </c>
      <c r="L357" s="50" t="str">
        <f t="shared" si="200"/>
        <v/>
      </c>
      <c r="M357" s="53" t="str">
        <f t="shared" si="201"/>
        <v/>
      </c>
      <c r="N357" s="51"/>
      <c r="O357" s="52" t="str">
        <f t="shared" si="192"/>
        <v/>
      </c>
      <c r="P357" s="53" t="str">
        <f t="shared" si="202"/>
        <v/>
      </c>
      <c r="Q357" s="54" t="str">
        <f t="shared" si="203"/>
        <v/>
      </c>
      <c r="R357" s="49" t="str">
        <f t="shared" si="204"/>
        <v/>
      </c>
      <c r="S357" s="50" t="str">
        <f t="shared" si="205"/>
        <v/>
      </c>
      <c r="T357" s="53" t="str">
        <f t="shared" si="206"/>
        <v/>
      </c>
      <c r="U357" s="51"/>
      <c r="V357" s="52" t="str">
        <f t="shared" si="207"/>
        <v/>
      </c>
      <c r="W357" s="53" t="str">
        <f t="shared" si="208"/>
        <v/>
      </c>
      <c r="X357" s="54" t="str">
        <f t="shared" si="209"/>
        <v/>
      </c>
      <c r="Y357" s="49" t="str">
        <f t="shared" si="210"/>
        <v/>
      </c>
      <c r="Z357" s="50" t="str">
        <f t="shared" si="211"/>
        <v/>
      </c>
      <c r="AA357" s="53" t="str">
        <f t="shared" si="212"/>
        <v/>
      </c>
      <c r="AB357" s="53" t="str">
        <f t="shared" si="185"/>
        <v/>
      </c>
      <c r="AC357" s="53" t="str">
        <f t="shared" si="186"/>
        <v/>
      </c>
      <c r="AD357" s="47" t="str">
        <f t="shared" si="187"/>
        <v/>
      </c>
      <c r="AE357" s="53" t="str">
        <f t="shared" si="188"/>
        <v/>
      </c>
      <c r="AF357" s="53" t="str">
        <f t="shared" si="189"/>
        <v/>
      </c>
      <c r="AG357" s="71" t="str">
        <f t="shared" ca="1" si="213"/>
        <v/>
      </c>
      <c r="AH357" s="72" t="str">
        <f t="shared" ca="1" si="214"/>
        <v/>
      </c>
    </row>
    <row r="358" spans="1:34">
      <c r="A358" s="52" t="str">
        <f t="shared" si="190"/>
        <v/>
      </c>
      <c r="B358" s="53" t="str">
        <f t="shared" si="184"/>
        <v/>
      </c>
      <c r="C358" s="54" t="str">
        <f t="shared" si="193"/>
        <v/>
      </c>
      <c r="D358" s="49" t="str">
        <f t="shared" si="194"/>
        <v/>
      </c>
      <c r="E358" s="50" t="str">
        <f t="shared" si="195"/>
        <v/>
      </c>
      <c r="F358" s="53" t="str">
        <f t="shared" si="196"/>
        <v/>
      </c>
      <c r="G358" s="51"/>
      <c r="H358" s="52" t="str">
        <f t="shared" si="191"/>
        <v/>
      </c>
      <c r="I358" s="53" t="str">
        <f t="shared" si="197"/>
        <v/>
      </c>
      <c r="J358" s="54" t="str">
        <f t="shared" si="198"/>
        <v/>
      </c>
      <c r="K358" s="49" t="str">
        <f t="shared" si="199"/>
        <v/>
      </c>
      <c r="L358" s="50" t="str">
        <f t="shared" si="200"/>
        <v/>
      </c>
      <c r="M358" s="53" t="str">
        <f t="shared" si="201"/>
        <v/>
      </c>
      <c r="N358" s="51"/>
      <c r="O358" s="52" t="str">
        <f t="shared" si="192"/>
        <v/>
      </c>
      <c r="P358" s="53" t="str">
        <f t="shared" si="202"/>
        <v/>
      </c>
      <c r="Q358" s="54" t="str">
        <f t="shared" si="203"/>
        <v/>
      </c>
      <c r="R358" s="49" t="str">
        <f t="shared" si="204"/>
        <v/>
      </c>
      <c r="S358" s="50" t="str">
        <f t="shared" si="205"/>
        <v/>
      </c>
      <c r="T358" s="53" t="str">
        <f t="shared" si="206"/>
        <v/>
      </c>
      <c r="U358" s="51"/>
      <c r="V358" s="52" t="str">
        <f t="shared" si="207"/>
        <v/>
      </c>
      <c r="W358" s="53" t="str">
        <f t="shared" si="208"/>
        <v/>
      </c>
      <c r="X358" s="54" t="str">
        <f t="shared" si="209"/>
        <v/>
      </c>
      <c r="Y358" s="49" t="str">
        <f t="shared" si="210"/>
        <v/>
      </c>
      <c r="Z358" s="50" t="str">
        <f t="shared" si="211"/>
        <v/>
      </c>
      <c r="AA358" s="53" t="str">
        <f t="shared" si="212"/>
        <v/>
      </c>
      <c r="AB358" s="53" t="str">
        <f t="shared" si="185"/>
        <v/>
      </c>
      <c r="AC358" s="53" t="str">
        <f t="shared" si="186"/>
        <v/>
      </c>
      <c r="AD358" s="47" t="str">
        <f t="shared" si="187"/>
        <v/>
      </c>
      <c r="AE358" s="53" t="str">
        <f t="shared" si="188"/>
        <v/>
      </c>
      <c r="AF358" s="53" t="str">
        <f t="shared" si="189"/>
        <v/>
      </c>
      <c r="AG358" s="71" t="str">
        <f t="shared" ca="1" si="213"/>
        <v/>
      </c>
      <c r="AH358" s="72" t="str">
        <f t="shared" ca="1" si="214"/>
        <v/>
      </c>
    </row>
    <row r="359" spans="1:34">
      <c r="A359" s="52" t="str">
        <f t="shared" si="190"/>
        <v/>
      </c>
      <c r="B359" s="53" t="str">
        <f t="shared" si="184"/>
        <v/>
      </c>
      <c r="C359" s="54" t="str">
        <f t="shared" si="193"/>
        <v/>
      </c>
      <c r="D359" s="49" t="str">
        <f t="shared" si="194"/>
        <v/>
      </c>
      <c r="E359" s="50" t="str">
        <f t="shared" si="195"/>
        <v/>
      </c>
      <c r="F359" s="53" t="str">
        <f t="shared" si="196"/>
        <v/>
      </c>
      <c r="G359" s="51"/>
      <c r="H359" s="52" t="str">
        <f t="shared" si="191"/>
        <v/>
      </c>
      <c r="I359" s="53" t="str">
        <f t="shared" si="197"/>
        <v/>
      </c>
      <c r="J359" s="54" t="str">
        <f t="shared" si="198"/>
        <v/>
      </c>
      <c r="K359" s="49" t="str">
        <f t="shared" si="199"/>
        <v/>
      </c>
      <c r="L359" s="50" t="str">
        <f t="shared" si="200"/>
        <v/>
      </c>
      <c r="M359" s="53" t="str">
        <f t="shared" si="201"/>
        <v/>
      </c>
      <c r="N359" s="51"/>
      <c r="O359" s="52" t="str">
        <f t="shared" si="192"/>
        <v/>
      </c>
      <c r="P359" s="53" t="str">
        <f t="shared" si="202"/>
        <v/>
      </c>
      <c r="Q359" s="54" t="str">
        <f t="shared" si="203"/>
        <v/>
      </c>
      <c r="R359" s="49" t="str">
        <f t="shared" si="204"/>
        <v/>
      </c>
      <c r="S359" s="50" t="str">
        <f t="shared" si="205"/>
        <v/>
      </c>
      <c r="T359" s="53" t="str">
        <f t="shared" si="206"/>
        <v/>
      </c>
      <c r="U359" s="51"/>
      <c r="V359" s="52" t="str">
        <f t="shared" si="207"/>
        <v/>
      </c>
      <c r="W359" s="53" t="str">
        <f t="shared" si="208"/>
        <v/>
      </c>
      <c r="X359" s="54" t="str">
        <f t="shared" si="209"/>
        <v/>
      </c>
      <c r="Y359" s="49" t="str">
        <f t="shared" si="210"/>
        <v/>
      </c>
      <c r="Z359" s="50" t="str">
        <f t="shared" si="211"/>
        <v/>
      </c>
      <c r="AA359" s="53" t="str">
        <f t="shared" si="212"/>
        <v/>
      </c>
      <c r="AB359" s="53" t="str">
        <f t="shared" si="185"/>
        <v/>
      </c>
      <c r="AC359" s="53" t="str">
        <f t="shared" si="186"/>
        <v/>
      </c>
      <c r="AD359" s="47" t="str">
        <f t="shared" si="187"/>
        <v/>
      </c>
      <c r="AE359" s="53" t="str">
        <f t="shared" si="188"/>
        <v/>
      </c>
      <c r="AF359" s="53" t="str">
        <f t="shared" si="189"/>
        <v/>
      </c>
      <c r="AG359" s="71" t="str">
        <f t="shared" ca="1" si="213"/>
        <v/>
      </c>
      <c r="AH359" s="72" t="str">
        <f t="shared" ca="1" si="214"/>
        <v/>
      </c>
    </row>
    <row r="360" spans="1:34">
      <c r="A360" s="52" t="str">
        <f t="shared" si="190"/>
        <v/>
      </c>
      <c r="B360" s="53" t="str">
        <f t="shared" si="184"/>
        <v/>
      </c>
      <c r="C360" s="54" t="str">
        <f t="shared" si="193"/>
        <v/>
      </c>
      <c r="D360" s="49" t="str">
        <f t="shared" si="194"/>
        <v/>
      </c>
      <c r="E360" s="50" t="str">
        <f t="shared" si="195"/>
        <v/>
      </c>
      <c r="F360" s="53" t="str">
        <f t="shared" si="196"/>
        <v/>
      </c>
      <c r="G360" s="51"/>
      <c r="H360" s="52" t="str">
        <f t="shared" si="191"/>
        <v/>
      </c>
      <c r="I360" s="53" t="str">
        <f t="shared" si="197"/>
        <v/>
      </c>
      <c r="J360" s="54" t="str">
        <f t="shared" si="198"/>
        <v/>
      </c>
      <c r="K360" s="49" t="str">
        <f t="shared" si="199"/>
        <v/>
      </c>
      <c r="L360" s="50" t="str">
        <f t="shared" si="200"/>
        <v/>
      </c>
      <c r="M360" s="53" t="str">
        <f t="shared" si="201"/>
        <v/>
      </c>
      <c r="N360" s="51"/>
      <c r="O360" s="52" t="str">
        <f t="shared" si="192"/>
        <v/>
      </c>
      <c r="P360" s="53" t="str">
        <f t="shared" si="202"/>
        <v/>
      </c>
      <c r="Q360" s="54" t="str">
        <f t="shared" si="203"/>
        <v/>
      </c>
      <c r="R360" s="49" t="str">
        <f t="shared" si="204"/>
        <v/>
      </c>
      <c r="S360" s="50" t="str">
        <f t="shared" si="205"/>
        <v/>
      </c>
      <c r="T360" s="53" t="str">
        <f t="shared" si="206"/>
        <v/>
      </c>
      <c r="U360" s="51"/>
      <c r="V360" s="52" t="str">
        <f t="shared" si="207"/>
        <v/>
      </c>
      <c r="W360" s="53" t="str">
        <f t="shared" si="208"/>
        <v/>
      </c>
      <c r="X360" s="54" t="str">
        <f t="shared" si="209"/>
        <v/>
      </c>
      <c r="Y360" s="49" t="str">
        <f t="shared" si="210"/>
        <v/>
      </c>
      <c r="Z360" s="50" t="str">
        <f t="shared" si="211"/>
        <v/>
      </c>
      <c r="AA360" s="53" t="str">
        <f t="shared" si="212"/>
        <v/>
      </c>
      <c r="AB360" s="53" t="str">
        <f t="shared" si="185"/>
        <v/>
      </c>
      <c r="AC360" s="53" t="str">
        <f t="shared" si="186"/>
        <v/>
      </c>
      <c r="AD360" s="47" t="str">
        <f t="shared" si="187"/>
        <v/>
      </c>
      <c r="AE360" s="53" t="str">
        <f t="shared" si="188"/>
        <v/>
      </c>
      <c r="AF360" s="53" t="str">
        <f t="shared" si="189"/>
        <v/>
      </c>
      <c r="AG360" s="71" t="str">
        <f t="shared" ca="1" si="213"/>
        <v/>
      </c>
      <c r="AH360" s="72" t="str">
        <f t="shared" ca="1" si="214"/>
        <v/>
      </c>
    </row>
    <row r="361" spans="1:34">
      <c r="A361" s="52" t="str">
        <f t="shared" si="190"/>
        <v/>
      </c>
      <c r="B361" s="53" t="str">
        <f t="shared" si="184"/>
        <v/>
      </c>
      <c r="C361" s="54" t="str">
        <f t="shared" si="193"/>
        <v/>
      </c>
      <c r="D361" s="49" t="str">
        <f t="shared" si="194"/>
        <v/>
      </c>
      <c r="E361" s="50" t="str">
        <f t="shared" si="195"/>
        <v/>
      </c>
      <c r="F361" s="53" t="str">
        <f t="shared" si="196"/>
        <v/>
      </c>
      <c r="G361" s="51"/>
      <c r="H361" s="52" t="str">
        <f t="shared" si="191"/>
        <v/>
      </c>
      <c r="I361" s="53" t="str">
        <f t="shared" si="197"/>
        <v/>
      </c>
      <c r="J361" s="54" t="str">
        <f t="shared" si="198"/>
        <v/>
      </c>
      <c r="K361" s="49" t="str">
        <f t="shared" si="199"/>
        <v/>
      </c>
      <c r="L361" s="50" t="str">
        <f t="shared" si="200"/>
        <v/>
      </c>
      <c r="M361" s="53" t="str">
        <f t="shared" si="201"/>
        <v/>
      </c>
      <c r="N361" s="51"/>
      <c r="O361" s="52" t="str">
        <f t="shared" si="192"/>
        <v/>
      </c>
      <c r="P361" s="53" t="str">
        <f t="shared" si="202"/>
        <v/>
      </c>
      <c r="Q361" s="54" t="str">
        <f t="shared" si="203"/>
        <v/>
      </c>
      <c r="R361" s="49" t="str">
        <f t="shared" si="204"/>
        <v/>
      </c>
      <c r="S361" s="50" t="str">
        <f t="shared" si="205"/>
        <v/>
      </c>
      <c r="T361" s="53" t="str">
        <f t="shared" si="206"/>
        <v/>
      </c>
      <c r="U361" s="51"/>
      <c r="V361" s="52" t="str">
        <f t="shared" si="207"/>
        <v/>
      </c>
      <c r="W361" s="53" t="str">
        <f t="shared" si="208"/>
        <v/>
      </c>
      <c r="X361" s="54" t="str">
        <f t="shared" si="209"/>
        <v/>
      </c>
      <c r="Y361" s="49" t="str">
        <f t="shared" si="210"/>
        <v/>
      </c>
      <c r="Z361" s="50" t="str">
        <f t="shared" si="211"/>
        <v/>
      </c>
      <c r="AA361" s="53" t="str">
        <f t="shared" si="212"/>
        <v/>
      </c>
      <c r="AB361" s="53" t="str">
        <f t="shared" si="185"/>
        <v/>
      </c>
      <c r="AC361" s="53" t="str">
        <f t="shared" si="186"/>
        <v/>
      </c>
      <c r="AD361" s="47" t="str">
        <f t="shared" si="187"/>
        <v/>
      </c>
      <c r="AE361" s="53" t="str">
        <f t="shared" si="188"/>
        <v/>
      </c>
      <c r="AF361" s="53" t="str">
        <f t="shared" si="189"/>
        <v/>
      </c>
      <c r="AG361" s="71" t="str">
        <f t="shared" ca="1" si="213"/>
        <v/>
      </c>
      <c r="AH361" s="72" t="str">
        <f t="shared" ca="1" si="214"/>
        <v/>
      </c>
    </row>
    <row r="362" spans="1:34">
      <c r="A362" s="52" t="str">
        <f t="shared" si="190"/>
        <v/>
      </c>
      <c r="B362" s="53" t="str">
        <f t="shared" si="184"/>
        <v/>
      </c>
      <c r="C362" s="54" t="str">
        <f t="shared" si="193"/>
        <v/>
      </c>
      <c r="D362" s="49" t="str">
        <f t="shared" si="194"/>
        <v/>
      </c>
      <c r="E362" s="50" t="str">
        <f t="shared" si="195"/>
        <v/>
      </c>
      <c r="F362" s="53" t="str">
        <f t="shared" si="196"/>
        <v/>
      </c>
      <c r="G362" s="51"/>
      <c r="H362" s="52" t="str">
        <f t="shared" si="191"/>
        <v/>
      </c>
      <c r="I362" s="53" t="str">
        <f t="shared" si="197"/>
        <v/>
      </c>
      <c r="J362" s="54" t="str">
        <f t="shared" si="198"/>
        <v/>
      </c>
      <c r="K362" s="49" t="str">
        <f t="shared" si="199"/>
        <v/>
      </c>
      <c r="L362" s="50" t="str">
        <f t="shared" si="200"/>
        <v/>
      </c>
      <c r="M362" s="53" t="str">
        <f t="shared" si="201"/>
        <v/>
      </c>
      <c r="N362" s="51"/>
      <c r="O362" s="52" t="str">
        <f t="shared" si="192"/>
        <v/>
      </c>
      <c r="P362" s="53" t="str">
        <f t="shared" si="202"/>
        <v/>
      </c>
      <c r="Q362" s="54" t="str">
        <f t="shared" si="203"/>
        <v/>
      </c>
      <c r="R362" s="49" t="str">
        <f t="shared" si="204"/>
        <v/>
      </c>
      <c r="S362" s="50" t="str">
        <f t="shared" si="205"/>
        <v/>
      </c>
      <c r="T362" s="53" t="str">
        <f t="shared" si="206"/>
        <v/>
      </c>
      <c r="U362" s="51"/>
      <c r="V362" s="52" t="str">
        <f t="shared" si="207"/>
        <v/>
      </c>
      <c r="W362" s="53" t="str">
        <f t="shared" si="208"/>
        <v/>
      </c>
      <c r="X362" s="54" t="str">
        <f t="shared" si="209"/>
        <v/>
      </c>
      <c r="Y362" s="49" t="str">
        <f t="shared" si="210"/>
        <v/>
      </c>
      <c r="Z362" s="50" t="str">
        <f t="shared" si="211"/>
        <v/>
      </c>
      <c r="AA362" s="53" t="str">
        <f t="shared" si="212"/>
        <v/>
      </c>
      <c r="AB362" s="53" t="str">
        <f t="shared" si="185"/>
        <v/>
      </c>
      <c r="AC362" s="53" t="str">
        <f t="shared" si="186"/>
        <v/>
      </c>
      <c r="AD362" s="47" t="str">
        <f t="shared" si="187"/>
        <v/>
      </c>
      <c r="AE362" s="53" t="str">
        <f t="shared" si="188"/>
        <v/>
      </c>
      <c r="AF362" s="53" t="str">
        <f t="shared" si="189"/>
        <v/>
      </c>
      <c r="AG362" s="71" t="str">
        <f t="shared" ca="1" si="213"/>
        <v/>
      </c>
      <c r="AH362" s="72" t="str">
        <f t="shared" ca="1" si="214"/>
        <v/>
      </c>
    </row>
    <row r="363" spans="1:34">
      <c r="A363" s="52" t="str">
        <f t="shared" si="190"/>
        <v/>
      </c>
      <c r="B363" s="53" t="str">
        <f t="shared" si="184"/>
        <v/>
      </c>
      <c r="C363" s="54" t="str">
        <f t="shared" si="193"/>
        <v/>
      </c>
      <c r="D363" s="49" t="str">
        <f t="shared" si="194"/>
        <v/>
      </c>
      <c r="E363" s="50" t="str">
        <f t="shared" si="195"/>
        <v/>
      </c>
      <c r="F363" s="53" t="str">
        <f t="shared" si="196"/>
        <v/>
      </c>
      <c r="G363" s="51"/>
      <c r="H363" s="52" t="str">
        <f t="shared" si="191"/>
        <v/>
      </c>
      <c r="I363" s="53" t="str">
        <f t="shared" si="197"/>
        <v/>
      </c>
      <c r="J363" s="54" t="str">
        <f t="shared" si="198"/>
        <v/>
      </c>
      <c r="K363" s="49" t="str">
        <f t="shared" si="199"/>
        <v/>
      </c>
      <c r="L363" s="50" t="str">
        <f t="shared" si="200"/>
        <v/>
      </c>
      <c r="M363" s="53" t="str">
        <f t="shared" si="201"/>
        <v/>
      </c>
      <c r="N363" s="51"/>
      <c r="O363" s="52" t="str">
        <f t="shared" si="192"/>
        <v/>
      </c>
      <c r="P363" s="53" t="str">
        <f t="shared" si="202"/>
        <v/>
      </c>
      <c r="Q363" s="54" t="str">
        <f t="shared" si="203"/>
        <v/>
      </c>
      <c r="R363" s="49" t="str">
        <f t="shared" si="204"/>
        <v/>
      </c>
      <c r="S363" s="50" t="str">
        <f t="shared" si="205"/>
        <v/>
      </c>
      <c r="T363" s="53" t="str">
        <f t="shared" si="206"/>
        <v/>
      </c>
      <c r="U363" s="51"/>
      <c r="V363" s="52" t="str">
        <f t="shared" si="207"/>
        <v/>
      </c>
      <c r="W363" s="53" t="str">
        <f t="shared" si="208"/>
        <v/>
      </c>
      <c r="X363" s="54" t="str">
        <f t="shared" si="209"/>
        <v/>
      </c>
      <c r="Y363" s="49" t="str">
        <f t="shared" si="210"/>
        <v/>
      </c>
      <c r="Z363" s="50" t="str">
        <f t="shared" si="211"/>
        <v/>
      </c>
      <c r="AA363" s="53" t="str">
        <f t="shared" si="212"/>
        <v/>
      </c>
      <c r="AB363" s="53" t="str">
        <f t="shared" si="185"/>
        <v/>
      </c>
      <c r="AC363" s="53" t="str">
        <f t="shared" si="186"/>
        <v/>
      </c>
      <c r="AD363" s="47" t="str">
        <f t="shared" si="187"/>
        <v/>
      </c>
      <c r="AE363" s="53" t="str">
        <f t="shared" si="188"/>
        <v/>
      </c>
      <c r="AF363" s="53" t="str">
        <f t="shared" si="189"/>
        <v/>
      </c>
      <c r="AG363" s="71" t="str">
        <f t="shared" ca="1" si="213"/>
        <v/>
      </c>
      <c r="AH363" s="72" t="str">
        <f t="shared" ca="1" si="214"/>
        <v/>
      </c>
    </row>
    <row r="364" spans="1:34">
      <c r="A364" s="52" t="str">
        <f t="shared" si="190"/>
        <v/>
      </c>
      <c r="B364" s="53" t="str">
        <f t="shared" si="184"/>
        <v/>
      </c>
      <c r="C364" s="54" t="str">
        <f t="shared" si="193"/>
        <v/>
      </c>
      <c r="D364" s="49" t="str">
        <f t="shared" si="194"/>
        <v/>
      </c>
      <c r="E364" s="50" t="str">
        <f t="shared" si="195"/>
        <v/>
      </c>
      <c r="F364" s="53" t="str">
        <f t="shared" si="196"/>
        <v/>
      </c>
      <c r="G364" s="51"/>
      <c r="H364" s="52" t="str">
        <f t="shared" si="191"/>
        <v/>
      </c>
      <c r="I364" s="53" t="str">
        <f t="shared" si="197"/>
        <v/>
      </c>
      <c r="J364" s="54" t="str">
        <f t="shared" si="198"/>
        <v/>
      </c>
      <c r="K364" s="49" t="str">
        <f t="shared" si="199"/>
        <v/>
      </c>
      <c r="L364" s="50" t="str">
        <f t="shared" si="200"/>
        <v/>
      </c>
      <c r="M364" s="53" t="str">
        <f t="shared" si="201"/>
        <v/>
      </c>
      <c r="N364" s="51"/>
      <c r="O364" s="52" t="str">
        <f t="shared" si="192"/>
        <v/>
      </c>
      <c r="P364" s="53" t="str">
        <f t="shared" si="202"/>
        <v/>
      </c>
      <c r="Q364" s="54" t="str">
        <f t="shared" si="203"/>
        <v/>
      </c>
      <c r="R364" s="49" t="str">
        <f t="shared" si="204"/>
        <v/>
      </c>
      <c r="S364" s="50" t="str">
        <f t="shared" si="205"/>
        <v/>
      </c>
      <c r="T364" s="53" t="str">
        <f t="shared" si="206"/>
        <v/>
      </c>
      <c r="U364" s="51"/>
      <c r="V364" s="52" t="str">
        <f t="shared" si="207"/>
        <v/>
      </c>
      <c r="W364" s="53" t="str">
        <f t="shared" si="208"/>
        <v/>
      </c>
      <c r="X364" s="54" t="str">
        <f t="shared" si="209"/>
        <v/>
      </c>
      <c r="Y364" s="49" t="str">
        <f t="shared" si="210"/>
        <v/>
      </c>
      <c r="Z364" s="50" t="str">
        <f t="shared" si="211"/>
        <v/>
      </c>
      <c r="AA364" s="53" t="str">
        <f t="shared" si="212"/>
        <v/>
      </c>
      <c r="AB364" s="53" t="str">
        <f t="shared" si="185"/>
        <v/>
      </c>
      <c r="AC364" s="53" t="str">
        <f t="shared" si="186"/>
        <v/>
      </c>
      <c r="AD364" s="47" t="str">
        <f t="shared" si="187"/>
        <v/>
      </c>
      <c r="AE364" s="53" t="str">
        <f t="shared" si="188"/>
        <v/>
      </c>
      <c r="AF364" s="53" t="str">
        <f t="shared" si="189"/>
        <v/>
      </c>
      <c r="AG364" s="71" t="str">
        <f t="shared" ca="1" si="213"/>
        <v/>
      </c>
      <c r="AH364" s="72" t="str">
        <f t="shared" ca="1" si="214"/>
        <v/>
      </c>
    </row>
    <row r="365" spans="1:34">
      <c r="A365" s="52" t="str">
        <f t="shared" si="190"/>
        <v/>
      </c>
      <c r="B365" s="53" t="str">
        <f t="shared" si="184"/>
        <v/>
      </c>
      <c r="C365" s="54" t="str">
        <f t="shared" si="193"/>
        <v/>
      </c>
      <c r="D365" s="49" t="str">
        <f t="shared" si="194"/>
        <v/>
      </c>
      <c r="E365" s="50" t="str">
        <f t="shared" si="195"/>
        <v/>
      </c>
      <c r="F365" s="53" t="str">
        <f t="shared" si="196"/>
        <v/>
      </c>
      <c r="G365" s="51"/>
      <c r="H365" s="52" t="str">
        <f t="shared" si="191"/>
        <v/>
      </c>
      <c r="I365" s="53" t="str">
        <f t="shared" si="197"/>
        <v/>
      </c>
      <c r="J365" s="54" t="str">
        <f t="shared" si="198"/>
        <v/>
      </c>
      <c r="K365" s="49" t="str">
        <f t="shared" si="199"/>
        <v/>
      </c>
      <c r="L365" s="50" t="str">
        <f t="shared" si="200"/>
        <v/>
      </c>
      <c r="M365" s="53" t="str">
        <f t="shared" si="201"/>
        <v/>
      </c>
      <c r="N365" s="51"/>
      <c r="O365" s="52" t="str">
        <f t="shared" si="192"/>
        <v/>
      </c>
      <c r="P365" s="53" t="str">
        <f t="shared" si="202"/>
        <v/>
      </c>
      <c r="Q365" s="54" t="str">
        <f t="shared" si="203"/>
        <v/>
      </c>
      <c r="R365" s="49" t="str">
        <f t="shared" si="204"/>
        <v/>
      </c>
      <c r="S365" s="50" t="str">
        <f t="shared" si="205"/>
        <v/>
      </c>
      <c r="T365" s="53" t="str">
        <f t="shared" si="206"/>
        <v/>
      </c>
      <c r="U365" s="51"/>
      <c r="V365" s="52" t="str">
        <f t="shared" si="207"/>
        <v/>
      </c>
      <c r="W365" s="53" t="str">
        <f t="shared" si="208"/>
        <v/>
      </c>
      <c r="X365" s="54" t="str">
        <f t="shared" si="209"/>
        <v/>
      </c>
      <c r="Y365" s="49" t="str">
        <f t="shared" si="210"/>
        <v/>
      </c>
      <c r="Z365" s="50" t="str">
        <f t="shared" si="211"/>
        <v/>
      </c>
      <c r="AA365" s="53" t="str">
        <f t="shared" si="212"/>
        <v/>
      </c>
      <c r="AB365" s="53" t="str">
        <f t="shared" si="185"/>
        <v/>
      </c>
      <c r="AC365" s="53" t="str">
        <f t="shared" si="186"/>
        <v/>
      </c>
      <c r="AD365" s="47" t="str">
        <f t="shared" si="187"/>
        <v/>
      </c>
      <c r="AE365" s="53" t="str">
        <f t="shared" si="188"/>
        <v/>
      </c>
      <c r="AF365" s="53" t="str">
        <f t="shared" si="189"/>
        <v/>
      </c>
      <c r="AG365" s="71" t="str">
        <f t="shared" ca="1" si="213"/>
        <v/>
      </c>
      <c r="AH365" s="72" t="str">
        <f t="shared" ca="1" si="214"/>
        <v/>
      </c>
    </row>
    <row r="366" spans="1:34">
      <c r="A366" s="52" t="str">
        <f t="shared" si="190"/>
        <v/>
      </c>
      <c r="B366" s="53" t="str">
        <f t="shared" si="184"/>
        <v/>
      </c>
      <c r="C366" s="54" t="str">
        <f t="shared" si="193"/>
        <v/>
      </c>
      <c r="D366" s="49" t="str">
        <f t="shared" si="194"/>
        <v/>
      </c>
      <c r="E366" s="50" t="str">
        <f t="shared" si="195"/>
        <v/>
      </c>
      <c r="F366" s="53" t="str">
        <f t="shared" si="196"/>
        <v/>
      </c>
      <c r="G366" s="51"/>
      <c r="H366" s="52" t="str">
        <f t="shared" si="191"/>
        <v/>
      </c>
      <c r="I366" s="53" t="str">
        <f t="shared" si="197"/>
        <v/>
      </c>
      <c r="J366" s="54" t="str">
        <f t="shared" si="198"/>
        <v/>
      </c>
      <c r="K366" s="49" t="str">
        <f t="shared" si="199"/>
        <v/>
      </c>
      <c r="L366" s="50" t="str">
        <f t="shared" si="200"/>
        <v/>
      </c>
      <c r="M366" s="53" t="str">
        <f t="shared" si="201"/>
        <v/>
      </c>
      <c r="N366" s="51"/>
      <c r="O366" s="52" t="str">
        <f t="shared" si="192"/>
        <v/>
      </c>
      <c r="P366" s="53" t="str">
        <f t="shared" si="202"/>
        <v/>
      </c>
      <c r="Q366" s="54" t="str">
        <f t="shared" si="203"/>
        <v/>
      </c>
      <c r="R366" s="49" t="str">
        <f t="shared" si="204"/>
        <v/>
      </c>
      <c r="S366" s="50" t="str">
        <f t="shared" si="205"/>
        <v/>
      </c>
      <c r="T366" s="53" t="str">
        <f t="shared" si="206"/>
        <v/>
      </c>
      <c r="U366" s="51"/>
      <c r="V366" s="52" t="str">
        <f t="shared" si="207"/>
        <v/>
      </c>
      <c r="W366" s="53" t="str">
        <f t="shared" si="208"/>
        <v/>
      </c>
      <c r="X366" s="54" t="str">
        <f t="shared" si="209"/>
        <v/>
      </c>
      <c r="Y366" s="49" t="str">
        <f t="shared" si="210"/>
        <v/>
      </c>
      <c r="Z366" s="50" t="str">
        <f t="shared" si="211"/>
        <v/>
      </c>
      <c r="AA366" s="53" t="str">
        <f t="shared" si="212"/>
        <v/>
      </c>
      <c r="AB366" s="53" t="str">
        <f t="shared" si="185"/>
        <v/>
      </c>
      <c r="AC366" s="53" t="str">
        <f t="shared" si="186"/>
        <v/>
      </c>
      <c r="AD366" s="47" t="str">
        <f t="shared" si="187"/>
        <v/>
      </c>
      <c r="AE366" s="53" t="str">
        <f t="shared" si="188"/>
        <v/>
      </c>
      <c r="AF366" s="53" t="str">
        <f t="shared" si="189"/>
        <v/>
      </c>
      <c r="AG366" s="71" t="str">
        <f t="shared" ca="1" si="213"/>
        <v/>
      </c>
      <c r="AH366" s="72" t="str">
        <f t="shared" ca="1" si="214"/>
        <v/>
      </c>
    </row>
    <row r="367" spans="1:34">
      <c r="A367" s="52" t="str">
        <f t="shared" si="190"/>
        <v/>
      </c>
      <c r="B367" s="53" t="str">
        <f t="shared" si="184"/>
        <v/>
      </c>
      <c r="C367" s="54" t="str">
        <f t="shared" si="193"/>
        <v/>
      </c>
      <c r="D367" s="49" t="str">
        <f t="shared" si="194"/>
        <v/>
      </c>
      <c r="E367" s="50" t="str">
        <f t="shared" si="195"/>
        <v/>
      </c>
      <c r="F367" s="53" t="str">
        <f t="shared" si="196"/>
        <v/>
      </c>
      <c r="G367" s="51"/>
      <c r="H367" s="52" t="str">
        <f t="shared" si="191"/>
        <v/>
      </c>
      <c r="I367" s="53" t="str">
        <f t="shared" si="197"/>
        <v/>
      </c>
      <c r="J367" s="54" t="str">
        <f t="shared" si="198"/>
        <v/>
      </c>
      <c r="K367" s="49" t="str">
        <f t="shared" si="199"/>
        <v/>
      </c>
      <c r="L367" s="50" t="str">
        <f t="shared" si="200"/>
        <v/>
      </c>
      <c r="M367" s="53" t="str">
        <f t="shared" si="201"/>
        <v/>
      </c>
      <c r="N367" s="51"/>
      <c r="O367" s="52" t="str">
        <f t="shared" si="192"/>
        <v/>
      </c>
      <c r="P367" s="53" t="str">
        <f t="shared" si="202"/>
        <v/>
      </c>
      <c r="Q367" s="54" t="str">
        <f t="shared" si="203"/>
        <v/>
      </c>
      <c r="R367" s="49" t="str">
        <f t="shared" si="204"/>
        <v/>
      </c>
      <c r="S367" s="50" t="str">
        <f t="shared" si="205"/>
        <v/>
      </c>
      <c r="T367" s="53" t="str">
        <f t="shared" si="206"/>
        <v/>
      </c>
      <c r="U367" s="51"/>
      <c r="V367" s="52" t="str">
        <f t="shared" si="207"/>
        <v/>
      </c>
      <c r="W367" s="53" t="str">
        <f t="shared" si="208"/>
        <v/>
      </c>
      <c r="X367" s="54" t="str">
        <f t="shared" si="209"/>
        <v/>
      </c>
      <c r="Y367" s="49" t="str">
        <f t="shared" si="210"/>
        <v/>
      </c>
      <c r="Z367" s="50" t="str">
        <f t="shared" si="211"/>
        <v/>
      </c>
      <c r="AA367" s="53" t="str">
        <f t="shared" si="212"/>
        <v/>
      </c>
      <c r="AB367" s="53" t="str">
        <f t="shared" si="185"/>
        <v/>
      </c>
      <c r="AC367" s="53" t="str">
        <f t="shared" si="186"/>
        <v/>
      </c>
      <c r="AD367" s="47" t="str">
        <f t="shared" si="187"/>
        <v/>
      </c>
      <c r="AE367" s="53" t="str">
        <f t="shared" si="188"/>
        <v/>
      </c>
      <c r="AF367" s="53" t="str">
        <f t="shared" si="189"/>
        <v/>
      </c>
      <c r="AG367" s="71" t="str">
        <f t="shared" ca="1" si="213"/>
        <v/>
      </c>
      <c r="AH367" s="72" t="str">
        <f t="shared" ca="1" si="214"/>
        <v/>
      </c>
    </row>
    <row r="368" spans="1:34">
      <c r="A368" s="52" t="str">
        <f t="shared" si="190"/>
        <v/>
      </c>
      <c r="B368" s="53" t="str">
        <f t="shared" si="184"/>
        <v/>
      </c>
      <c r="C368" s="54" t="str">
        <f t="shared" si="193"/>
        <v/>
      </c>
      <c r="D368" s="49" t="str">
        <f t="shared" si="194"/>
        <v/>
      </c>
      <c r="E368" s="50" t="str">
        <f t="shared" si="195"/>
        <v/>
      </c>
      <c r="F368" s="53" t="str">
        <f t="shared" si="196"/>
        <v/>
      </c>
      <c r="G368" s="51"/>
      <c r="H368" s="52" t="str">
        <f t="shared" si="191"/>
        <v/>
      </c>
      <c r="I368" s="53" t="str">
        <f t="shared" si="197"/>
        <v/>
      </c>
      <c r="J368" s="54" t="str">
        <f t="shared" si="198"/>
        <v/>
      </c>
      <c r="K368" s="49" t="str">
        <f t="shared" si="199"/>
        <v/>
      </c>
      <c r="L368" s="50" t="str">
        <f t="shared" si="200"/>
        <v/>
      </c>
      <c r="M368" s="53" t="str">
        <f t="shared" si="201"/>
        <v/>
      </c>
      <c r="N368" s="51"/>
      <c r="O368" s="52" t="str">
        <f t="shared" si="192"/>
        <v/>
      </c>
      <c r="P368" s="53" t="str">
        <f t="shared" si="202"/>
        <v/>
      </c>
      <c r="Q368" s="54" t="str">
        <f t="shared" si="203"/>
        <v/>
      </c>
      <c r="R368" s="49" t="str">
        <f t="shared" si="204"/>
        <v/>
      </c>
      <c r="S368" s="50" t="str">
        <f t="shared" si="205"/>
        <v/>
      </c>
      <c r="T368" s="53" t="str">
        <f t="shared" si="206"/>
        <v/>
      </c>
      <c r="U368" s="51"/>
      <c r="V368" s="52" t="str">
        <f t="shared" si="207"/>
        <v/>
      </c>
      <c r="W368" s="53" t="str">
        <f t="shared" si="208"/>
        <v/>
      </c>
      <c r="X368" s="54" t="str">
        <f t="shared" si="209"/>
        <v/>
      </c>
      <c r="Y368" s="49" t="str">
        <f t="shared" si="210"/>
        <v/>
      </c>
      <c r="Z368" s="50" t="str">
        <f t="shared" si="211"/>
        <v/>
      </c>
      <c r="AA368" s="53" t="str">
        <f t="shared" si="212"/>
        <v/>
      </c>
      <c r="AB368" s="53" t="str">
        <f t="shared" si="185"/>
        <v/>
      </c>
      <c r="AC368" s="53" t="str">
        <f t="shared" si="186"/>
        <v/>
      </c>
      <c r="AD368" s="47" t="str">
        <f t="shared" si="187"/>
        <v/>
      </c>
      <c r="AE368" s="53" t="str">
        <f t="shared" si="188"/>
        <v/>
      </c>
      <c r="AF368" s="53" t="str">
        <f t="shared" si="189"/>
        <v/>
      </c>
      <c r="AG368" s="71" t="str">
        <f t="shared" ca="1" si="213"/>
        <v/>
      </c>
      <c r="AH368" s="72" t="str">
        <f t="shared" ca="1" si="214"/>
        <v/>
      </c>
    </row>
    <row r="369" spans="1:34">
      <c r="A369" s="52" t="str">
        <f t="shared" si="190"/>
        <v/>
      </c>
      <c r="B369" s="53" t="str">
        <f t="shared" si="184"/>
        <v/>
      </c>
      <c r="C369" s="54" t="str">
        <f t="shared" si="193"/>
        <v/>
      </c>
      <c r="D369" s="49" t="str">
        <f t="shared" si="194"/>
        <v/>
      </c>
      <c r="E369" s="50" t="str">
        <f t="shared" si="195"/>
        <v/>
      </c>
      <c r="F369" s="53" t="str">
        <f t="shared" si="196"/>
        <v/>
      </c>
      <c r="G369" s="51"/>
      <c r="H369" s="52" t="str">
        <f t="shared" si="191"/>
        <v/>
      </c>
      <c r="I369" s="53" t="str">
        <f t="shared" si="197"/>
        <v/>
      </c>
      <c r="J369" s="54" t="str">
        <f t="shared" si="198"/>
        <v/>
      </c>
      <c r="K369" s="49" t="str">
        <f t="shared" si="199"/>
        <v/>
      </c>
      <c r="L369" s="50" t="str">
        <f t="shared" si="200"/>
        <v/>
      </c>
      <c r="M369" s="53" t="str">
        <f t="shared" si="201"/>
        <v/>
      </c>
      <c r="N369" s="51"/>
      <c r="O369" s="52" t="str">
        <f t="shared" si="192"/>
        <v/>
      </c>
      <c r="P369" s="53" t="str">
        <f t="shared" si="202"/>
        <v/>
      </c>
      <c r="Q369" s="54" t="str">
        <f t="shared" si="203"/>
        <v/>
      </c>
      <c r="R369" s="49" t="str">
        <f t="shared" si="204"/>
        <v/>
      </c>
      <c r="S369" s="50" t="str">
        <f t="shared" si="205"/>
        <v/>
      </c>
      <c r="T369" s="53" t="str">
        <f t="shared" si="206"/>
        <v/>
      </c>
      <c r="U369" s="51"/>
      <c r="V369" s="52" t="str">
        <f t="shared" si="207"/>
        <v/>
      </c>
      <c r="W369" s="53" t="str">
        <f t="shared" si="208"/>
        <v/>
      </c>
      <c r="X369" s="54" t="str">
        <f t="shared" si="209"/>
        <v/>
      </c>
      <c r="Y369" s="49" t="str">
        <f t="shared" si="210"/>
        <v/>
      </c>
      <c r="Z369" s="50" t="str">
        <f t="shared" si="211"/>
        <v/>
      </c>
      <c r="AA369" s="53" t="str">
        <f t="shared" si="212"/>
        <v/>
      </c>
      <c r="AB369" s="53" t="str">
        <f t="shared" si="185"/>
        <v/>
      </c>
      <c r="AC369" s="53" t="str">
        <f t="shared" si="186"/>
        <v/>
      </c>
      <c r="AD369" s="47" t="str">
        <f t="shared" si="187"/>
        <v/>
      </c>
      <c r="AE369" s="53" t="str">
        <f t="shared" si="188"/>
        <v/>
      </c>
      <c r="AF369" s="53" t="str">
        <f t="shared" si="189"/>
        <v/>
      </c>
      <c r="AG369" s="71" t="str">
        <f t="shared" ca="1" si="213"/>
        <v/>
      </c>
      <c r="AH369" s="72" t="str">
        <f t="shared" ca="1" si="214"/>
        <v/>
      </c>
    </row>
    <row r="370" spans="1:34">
      <c r="A370" s="52" t="str">
        <f t="shared" si="190"/>
        <v/>
      </c>
      <c r="B370" s="53" t="str">
        <f t="shared" si="184"/>
        <v/>
      </c>
      <c r="C370" s="54" t="str">
        <f t="shared" si="193"/>
        <v/>
      </c>
      <c r="D370" s="49" t="str">
        <f t="shared" si="194"/>
        <v/>
      </c>
      <c r="E370" s="50" t="str">
        <f t="shared" si="195"/>
        <v/>
      </c>
      <c r="F370" s="53" t="str">
        <f t="shared" si="196"/>
        <v/>
      </c>
      <c r="G370" s="51"/>
      <c r="H370" s="52" t="str">
        <f t="shared" si="191"/>
        <v/>
      </c>
      <c r="I370" s="53" t="str">
        <f t="shared" si="197"/>
        <v/>
      </c>
      <c r="J370" s="54" t="str">
        <f t="shared" si="198"/>
        <v/>
      </c>
      <c r="K370" s="49" t="str">
        <f t="shared" si="199"/>
        <v/>
      </c>
      <c r="L370" s="50" t="str">
        <f t="shared" si="200"/>
        <v/>
      </c>
      <c r="M370" s="53" t="str">
        <f t="shared" si="201"/>
        <v/>
      </c>
      <c r="N370" s="51"/>
      <c r="O370" s="52" t="str">
        <f t="shared" si="192"/>
        <v/>
      </c>
      <c r="P370" s="53" t="str">
        <f t="shared" si="202"/>
        <v/>
      </c>
      <c r="Q370" s="54" t="str">
        <f t="shared" si="203"/>
        <v/>
      </c>
      <c r="R370" s="49" t="str">
        <f t="shared" si="204"/>
        <v/>
      </c>
      <c r="S370" s="50" t="str">
        <f t="shared" si="205"/>
        <v/>
      </c>
      <c r="T370" s="53" t="str">
        <f t="shared" si="206"/>
        <v/>
      </c>
      <c r="U370" s="51"/>
      <c r="V370" s="52" t="str">
        <f t="shared" si="207"/>
        <v/>
      </c>
      <c r="W370" s="53" t="str">
        <f t="shared" si="208"/>
        <v/>
      </c>
      <c r="X370" s="54" t="str">
        <f t="shared" si="209"/>
        <v/>
      </c>
      <c r="Y370" s="49" t="str">
        <f t="shared" si="210"/>
        <v/>
      </c>
      <c r="Z370" s="50" t="str">
        <f t="shared" si="211"/>
        <v/>
      </c>
      <c r="AA370" s="53" t="str">
        <f t="shared" si="212"/>
        <v/>
      </c>
      <c r="AB370" s="53" t="str">
        <f t="shared" si="185"/>
        <v/>
      </c>
      <c r="AC370" s="53" t="str">
        <f t="shared" si="186"/>
        <v/>
      </c>
      <c r="AD370" s="47" t="str">
        <f t="shared" si="187"/>
        <v/>
      </c>
      <c r="AE370" s="53" t="str">
        <f t="shared" si="188"/>
        <v/>
      </c>
      <c r="AF370" s="53" t="str">
        <f t="shared" si="189"/>
        <v/>
      </c>
      <c r="AG370" s="71" t="str">
        <f t="shared" ca="1" si="213"/>
        <v/>
      </c>
      <c r="AH370" s="72" t="str">
        <f t="shared" ca="1" si="214"/>
        <v/>
      </c>
    </row>
    <row r="371" spans="1:34">
      <c r="A371" s="52" t="str">
        <f t="shared" si="190"/>
        <v/>
      </c>
      <c r="B371" s="53" t="str">
        <f t="shared" si="184"/>
        <v/>
      </c>
      <c r="C371" s="54" t="str">
        <f t="shared" si="193"/>
        <v/>
      </c>
      <c r="D371" s="49" t="str">
        <f t="shared" si="194"/>
        <v/>
      </c>
      <c r="E371" s="50" t="str">
        <f t="shared" si="195"/>
        <v/>
      </c>
      <c r="F371" s="53" t="str">
        <f t="shared" si="196"/>
        <v/>
      </c>
      <c r="G371" s="51"/>
      <c r="H371" s="52" t="str">
        <f t="shared" si="191"/>
        <v/>
      </c>
      <c r="I371" s="53" t="str">
        <f t="shared" si="197"/>
        <v/>
      </c>
      <c r="J371" s="54" t="str">
        <f t="shared" si="198"/>
        <v/>
      </c>
      <c r="K371" s="49" t="str">
        <f t="shared" si="199"/>
        <v/>
      </c>
      <c r="L371" s="50" t="str">
        <f t="shared" si="200"/>
        <v/>
      </c>
      <c r="M371" s="53" t="str">
        <f t="shared" si="201"/>
        <v/>
      </c>
      <c r="N371" s="51"/>
      <c r="O371" s="52" t="str">
        <f t="shared" si="192"/>
        <v/>
      </c>
      <c r="P371" s="53" t="str">
        <f t="shared" si="202"/>
        <v/>
      </c>
      <c r="Q371" s="54" t="str">
        <f t="shared" si="203"/>
        <v/>
      </c>
      <c r="R371" s="49" t="str">
        <f t="shared" si="204"/>
        <v/>
      </c>
      <c r="S371" s="50" t="str">
        <f t="shared" si="205"/>
        <v/>
      </c>
      <c r="T371" s="53" t="str">
        <f t="shared" si="206"/>
        <v/>
      </c>
      <c r="U371" s="51"/>
      <c r="V371" s="52" t="str">
        <f t="shared" si="207"/>
        <v/>
      </c>
      <c r="W371" s="53" t="str">
        <f t="shared" si="208"/>
        <v/>
      </c>
      <c r="X371" s="54" t="str">
        <f t="shared" si="209"/>
        <v/>
      </c>
      <c r="Y371" s="49" t="str">
        <f t="shared" si="210"/>
        <v/>
      </c>
      <c r="Z371" s="50" t="str">
        <f t="shared" si="211"/>
        <v/>
      </c>
      <c r="AA371" s="53" t="str">
        <f t="shared" si="212"/>
        <v/>
      </c>
      <c r="AB371" s="53" t="str">
        <f t="shared" si="185"/>
        <v/>
      </c>
      <c r="AC371" s="53" t="str">
        <f t="shared" si="186"/>
        <v/>
      </c>
      <c r="AD371" s="47" t="str">
        <f t="shared" si="187"/>
        <v/>
      </c>
      <c r="AE371" s="53" t="str">
        <f t="shared" si="188"/>
        <v/>
      </c>
      <c r="AF371" s="53" t="str">
        <f t="shared" si="189"/>
        <v/>
      </c>
      <c r="AG371" s="71" t="str">
        <f t="shared" ca="1" si="213"/>
        <v/>
      </c>
      <c r="AH371" s="72" t="str">
        <f t="shared" ca="1" si="214"/>
        <v/>
      </c>
    </row>
    <row r="372" spans="1:34">
      <c r="A372" s="52" t="str">
        <f t="shared" si="190"/>
        <v/>
      </c>
      <c r="B372" s="53" t="str">
        <f t="shared" si="184"/>
        <v/>
      </c>
      <c r="C372" s="54" t="str">
        <f t="shared" si="193"/>
        <v/>
      </c>
      <c r="D372" s="49" t="str">
        <f t="shared" si="194"/>
        <v/>
      </c>
      <c r="E372" s="50" t="str">
        <f t="shared" si="195"/>
        <v/>
      </c>
      <c r="F372" s="53" t="str">
        <f t="shared" si="196"/>
        <v/>
      </c>
      <c r="G372" s="51"/>
      <c r="H372" s="52" t="str">
        <f t="shared" si="191"/>
        <v/>
      </c>
      <c r="I372" s="53" t="str">
        <f t="shared" si="197"/>
        <v/>
      </c>
      <c r="J372" s="54" t="str">
        <f t="shared" si="198"/>
        <v/>
      </c>
      <c r="K372" s="49" t="str">
        <f t="shared" si="199"/>
        <v/>
      </c>
      <c r="L372" s="50" t="str">
        <f t="shared" si="200"/>
        <v/>
      </c>
      <c r="M372" s="53" t="str">
        <f t="shared" si="201"/>
        <v/>
      </c>
      <c r="N372" s="51"/>
      <c r="O372" s="52" t="str">
        <f t="shared" si="192"/>
        <v/>
      </c>
      <c r="P372" s="53" t="str">
        <f t="shared" si="202"/>
        <v/>
      </c>
      <c r="Q372" s="54" t="str">
        <f t="shared" si="203"/>
        <v/>
      </c>
      <c r="R372" s="49" t="str">
        <f t="shared" si="204"/>
        <v/>
      </c>
      <c r="S372" s="50" t="str">
        <f t="shared" si="205"/>
        <v/>
      </c>
      <c r="T372" s="53" t="str">
        <f t="shared" si="206"/>
        <v/>
      </c>
      <c r="U372" s="51"/>
      <c r="V372" s="52" t="str">
        <f t="shared" si="207"/>
        <v/>
      </c>
      <c r="W372" s="53" t="str">
        <f t="shared" si="208"/>
        <v/>
      </c>
      <c r="X372" s="54" t="str">
        <f t="shared" si="209"/>
        <v/>
      </c>
      <c r="Y372" s="49" t="str">
        <f t="shared" si="210"/>
        <v/>
      </c>
      <c r="Z372" s="50" t="str">
        <f t="shared" si="211"/>
        <v/>
      </c>
      <c r="AA372" s="53" t="str">
        <f t="shared" si="212"/>
        <v/>
      </c>
      <c r="AB372" s="53" t="str">
        <f t="shared" si="185"/>
        <v/>
      </c>
      <c r="AC372" s="53" t="str">
        <f t="shared" si="186"/>
        <v/>
      </c>
      <c r="AD372" s="47" t="str">
        <f t="shared" si="187"/>
        <v/>
      </c>
      <c r="AE372" s="53" t="str">
        <f t="shared" si="188"/>
        <v/>
      </c>
      <c r="AF372" s="53" t="str">
        <f t="shared" si="189"/>
        <v/>
      </c>
      <c r="AG372" s="71" t="str">
        <f t="shared" ca="1" si="213"/>
        <v/>
      </c>
      <c r="AH372" s="72" t="str">
        <f t="shared" ca="1" si="214"/>
        <v/>
      </c>
    </row>
    <row r="373" spans="1:34">
      <c r="A373" s="52" t="str">
        <f t="shared" si="190"/>
        <v/>
      </c>
      <c r="B373" s="53" t="str">
        <f t="shared" si="184"/>
        <v/>
      </c>
      <c r="C373" s="54" t="str">
        <f t="shared" si="193"/>
        <v/>
      </c>
      <c r="D373" s="49" t="str">
        <f t="shared" si="194"/>
        <v/>
      </c>
      <c r="E373" s="50" t="str">
        <f t="shared" si="195"/>
        <v/>
      </c>
      <c r="F373" s="53" t="str">
        <f t="shared" si="196"/>
        <v/>
      </c>
      <c r="G373" s="51"/>
      <c r="H373" s="52" t="str">
        <f t="shared" si="191"/>
        <v/>
      </c>
      <c r="I373" s="53" t="str">
        <f t="shared" si="197"/>
        <v/>
      </c>
      <c r="J373" s="54" t="str">
        <f t="shared" si="198"/>
        <v/>
      </c>
      <c r="K373" s="49" t="str">
        <f t="shared" si="199"/>
        <v/>
      </c>
      <c r="L373" s="50" t="str">
        <f t="shared" si="200"/>
        <v/>
      </c>
      <c r="M373" s="53" t="str">
        <f t="shared" si="201"/>
        <v/>
      </c>
      <c r="N373" s="51"/>
      <c r="O373" s="52" t="str">
        <f t="shared" si="192"/>
        <v/>
      </c>
      <c r="P373" s="53" t="str">
        <f t="shared" si="202"/>
        <v/>
      </c>
      <c r="Q373" s="54" t="str">
        <f t="shared" si="203"/>
        <v/>
      </c>
      <c r="R373" s="49" t="str">
        <f t="shared" si="204"/>
        <v/>
      </c>
      <c r="S373" s="50" t="str">
        <f t="shared" si="205"/>
        <v/>
      </c>
      <c r="T373" s="53" t="str">
        <f t="shared" si="206"/>
        <v/>
      </c>
      <c r="U373" s="51"/>
      <c r="V373" s="52" t="str">
        <f t="shared" si="207"/>
        <v/>
      </c>
      <c r="W373" s="53" t="str">
        <f t="shared" si="208"/>
        <v/>
      </c>
      <c r="X373" s="54" t="str">
        <f t="shared" si="209"/>
        <v/>
      </c>
      <c r="Y373" s="49" t="str">
        <f t="shared" si="210"/>
        <v/>
      </c>
      <c r="Z373" s="50" t="str">
        <f t="shared" si="211"/>
        <v/>
      </c>
      <c r="AA373" s="53" t="str">
        <f t="shared" si="212"/>
        <v/>
      </c>
      <c r="AB373" s="53" t="str">
        <f t="shared" si="185"/>
        <v/>
      </c>
      <c r="AC373" s="53" t="str">
        <f t="shared" si="186"/>
        <v/>
      </c>
      <c r="AD373" s="47" t="str">
        <f t="shared" si="187"/>
        <v/>
      </c>
      <c r="AE373" s="53" t="str">
        <f t="shared" si="188"/>
        <v/>
      </c>
      <c r="AF373" s="53" t="str">
        <f t="shared" si="189"/>
        <v/>
      </c>
      <c r="AG373" s="71" t="str">
        <f t="shared" ca="1" si="213"/>
        <v/>
      </c>
      <c r="AH373" s="72" t="str">
        <f t="shared" ca="1" si="214"/>
        <v/>
      </c>
    </row>
    <row r="374" spans="1:34">
      <c r="A374" s="52" t="str">
        <f t="shared" si="190"/>
        <v/>
      </c>
      <c r="B374" s="53" t="str">
        <f t="shared" si="184"/>
        <v/>
      </c>
      <c r="C374" s="54" t="str">
        <f t="shared" si="193"/>
        <v/>
      </c>
      <c r="D374" s="49" t="str">
        <f t="shared" si="194"/>
        <v/>
      </c>
      <c r="E374" s="50" t="str">
        <f t="shared" si="195"/>
        <v/>
      </c>
      <c r="F374" s="53" t="str">
        <f t="shared" si="196"/>
        <v/>
      </c>
      <c r="G374" s="51"/>
      <c r="H374" s="52" t="str">
        <f t="shared" si="191"/>
        <v/>
      </c>
      <c r="I374" s="53" t="str">
        <f t="shared" si="197"/>
        <v/>
      </c>
      <c r="J374" s="54" t="str">
        <f t="shared" si="198"/>
        <v/>
      </c>
      <c r="K374" s="49" t="str">
        <f t="shared" si="199"/>
        <v/>
      </c>
      <c r="L374" s="50" t="str">
        <f t="shared" si="200"/>
        <v/>
      </c>
      <c r="M374" s="53" t="str">
        <f t="shared" si="201"/>
        <v/>
      </c>
      <c r="N374" s="51"/>
      <c r="O374" s="52" t="str">
        <f t="shared" si="192"/>
        <v/>
      </c>
      <c r="P374" s="53" t="str">
        <f t="shared" si="202"/>
        <v/>
      </c>
      <c r="Q374" s="54" t="str">
        <f t="shared" si="203"/>
        <v/>
      </c>
      <c r="R374" s="49" t="str">
        <f t="shared" si="204"/>
        <v/>
      </c>
      <c r="S374" s="50" t="str">
        <f t="shared" si="205"/>
        <v/>
      </c>
      <c r="T374" s="53" t="str">
        <f t="shared" si="206"/>
        <v/>
      </c>
      <c r="U374" s="51"/>
      <c r="V374" s="52" t="str">
        <f t="shared" si="207"/>
        <v/>
      </c>
      <c r="W374" s="53" t="str">
        <f t="shared" si="208"/>
        <v/>
      </c>
      <c r="X374" s="54" t="str">
        <f t="shared" si="209"/>
        <v/>
      </c>
      <c r="Y374" s="49" t="str">
        <f t="shared" si="210"/>
        <v/>
      </c>
      <c r="Z374" s="50" t="str">
        <f t="shared" si="211"/>
        <v/>
      </c>
      <c r="AA374" s="53" t="str">
        <f t="shared" si="212"/>
        <v/>
      </c>
      <c r="AB374" s="53" t="str">
        <f t="shared" si="185"/>
        <v/>
      </c>
      <c r="AC374" s="53" t="str">
        <f t="shared" si="186"/>
        <v/>
      </c>
      <c r="AD374" s="47" t="str">
        <f t="shared" si="187"/>
        <v/>
      </c>
      <c r="AE374" s="53" t="str">
        <f t="shared" si="188"/>
        <v/>
      </c>
      <c r="AF374" s="53" t="str">
        <f t="shared" si="189"/>
        <v/>
      </c>
      <c r="AG374" s="71" t="str">
        <f t="shared" ca="1" si="213"/>
        <v/>
      </c>
      <c r="AH374" s="72" t="str">
        <f t="shared" ca="1" si="214"/>
        <v/>
      </c>
    </row>
    <row r="375" spans="1:34">
      <c r="A375" s="52" t="str">
        <f t="shared" si="190"/>
        <v/>
      </c>
      <c r="B375" s="53" t="str">
        <f t="shared" si="184"/>
        <v/>
      </c>
      <c r="C375" s="54" t="str">
        <f t="shared" si="193"/>
        <v/>
      </c>
      <c r="D375" s="49" t="str">
        <f t="shared" si="194"/>
        <v/>
      </c>
      <c r="E375" s="50" t="str">
        <f t="shared" si="195"/>
        <v/>
      </c>
      <c r="F375" s="53" t="str">
        <f t="shared" si="196"/>
        <v/>
      </c>
      <c r="G375" s="51"/>
      <c r="H375" s="52" t="str">
        <f t="shared" si="191"/>
        <v/>
      </c>
      <c r="I375" s="53" t="str">
        <f t="shared" si="197"/>
        <v/>
      </c>
      <c r="J375" s="54" t="str">
        <f t="shared" si="198"/>
        <v/>
      </c>
      <c r="K375" s="49" t="str">
        <f t="shared" si="199"/>
        <v/>
      </c>
      <c r="L375" s="50" t="str">
        <f t="shared" si="200"/>
        <v/>
      </c>
      <c r="M375" s="53" t="str">
        <f t="shared" si="201"/>
        <v/>
      </c>
      <c r="N375" s="51"/>
      <c r="O375" s="52" t="str">
        <f t="shared" si="192"/>
        <v/>
      </c>
      <c r="P375" s="53" t="str">
        <f t="shared" si="202"/>
        <v/>
      </c>
      <c r="Q375" s="54" t="str">
        <f t="shared" si="203"/>
        <v/>
      </c>
      <c r="R375" s="49" t="str">
        <f t="shared" si="204"/>
        <v/>
      </c>
      <c r="S375" s="50" t="str">
        <f t="shared" si="205"/>
        <v/>
      </c>
      <c r="T375" s="53" t="str">
        <f t="shared" si="206"/>
        <v/>
      </c>
      <c r="U375" s="51"/>
      <c r="V375" s="52" t="str">
        <f t="shared" si="207"/>
        <v/>
      </c>
      <c r="W375" s="53" t="str">
        <f t="shared" si="208"/>
        <v/>
      </c>
      <c r="X375" s="54" t="str">
        <f t="shared" si="209"/>
        <v/>
      </c>
      <c r="Y375" s="49" t="str">
        <f t="shared" si="210"/>
        <v/>
      </c>
      <c r="Z375" s="50" t="str">
        <f t="shared" si="211"/>
        <v/>
      </c>
      <c r="AA375" s="53" t="str">
        <f t="shared" si="212"/>
        <v/>
      </c>
      <c r="AB375" s="53" t="str">
        <f t="shared" si="185"/>
        <v/>
      </c>
      <c r="AC375" s="53" t="str">
        <f t="shared" si="186"/>
        <v/>
      </c>
      <c r="AD375" s="47" t="str">
        <f t="shared" si="187"/>
        <v/>
      </c>
      <c r="AE375" s="53" t="str">
        <f t="shared" si="188"/>
        <v/>
      </c>
      <c r="AF375" s="53" t="str">
        <f t="shared" si="189"/>
        <v/>
      </c>
      <c r="AG375" s="71" t="str">
        <f t="shared" ca="1" si="213"/>
        <v/>
      </c>
      <c r="AH375" s="72" t="str">
        <f t="shared" ca="1" si="214"/>
        <v/>
      </c>
    </row>
    <row r="376" spans="1:34">
      <c r="A376" s="52" t="str">
        <f t="shared" si="190"/>
        <v/>
      </c>
      <c r="B376" s="53" t="str">
        <f t="shared" si="184"/>
        <v/>
      </c>
      <c r="C376" s="54" t="str">
        <f t="shared" si="193"/>
        <v/>
      </c>
      <c r="D376" s="49" t="str">
        <f t="shared" si="194"/>
        <v/>
      </c>
      <c r="E376" s="50" t="str">
        <f t="shared" si="195"/>
        <v/>
      </c>
      <c r="F376" s="53" t="str">
        <f t="shared" si="196"/>
        <v/>
      </c>
      <c r="G376" s="51"/>
      <c r="H376" s="52" t="str">
        <f t="shared" si="191"/>
        <v/>
      </c>
      <c r="I376" s="53" t="str">
        <f t="shared" si="197"/>
        <v/>
      </c>
      <c r="J376" s="54" t="str">
        <f t="shared" si="198"/>
        <v/>
      </c>
      <c r="K376" s="49" t="str">
        <f t="shared" si="199"/>
        <v/>
      </c>
      <c r="L376" s="50" t="str">
        <f t="shared" si="200"/>
        <v/>
      </c>
      <c r="M376" s="53" t="str">
        <f t="shared" si="201"/>
        <v/>
      </c>
      <c r="N376" s="51"/>
      <c r="O376" s="52" t="str">
        <f t="shared" si="192"/>
        <v/>
      </c>
      <c r="P376" s="53" t="str">
        <f t="shared" si="202"/>
        <v/>
      </c>
      <c r="Q376" s="54" t="str">
        <f t="shared" si="203"/>
        <v/>
      </c>
      <c r="R376" s="49" t="str">
        <f t="shared" si="204"/>
        <v/>
      </c>
      <c r="S376" s="50" t="str">
        <f t="shared" si="205"/>
        <v/>
      </c>
      <c r="T376" s="53" t="str">
        <f t="shared" si="206"/>
        <v/>
      </c>
      <c r="U376" s="51"/>
      <c r="V376" s="52" t="str">
        <f t="shared" si="207"/>
        <v/>
      </c>
      <c r="W376" s="53" t="str">
        <f t="shared" si="208"/>
        <v/>
      </c>
      <c r="X376" s="54" t="str">
        <f t="shared" si="209"/>
        <v/>
      </c>
      <c r="Y376" s="49" t="str">
        <f t="shared" si="210"/>
        <v/>
      </c>
      <c r="Z376" s="50" t="str">
        <f t="shared" si="211"/>
        <v/>
      </c>
      <c r="AA376" s="53" t="str">
        <f t="shared" si="212"/>
        <v/>
      </c>
      <c r="AB376" s="53" t="str">
        <f t="shared" si="185"/>
        <v/>
      </c>
      <c r="AC376" s="53" t="str">
        <f t="shared" si="186"/>
        <v/>
      </c>
      <c r="AD376" s="47" t="str">
        <f t="shared" si="187"/>
        <v/>
      </c>
      <c r="AE376" s="53" t="str">
        <f t="shared" si="188"/>
        <v/>
      </c>
      <c r="AF376" s="53" t="str">
        <f t="shared" si="189"/>
        <v/>
      </c>
      <c r="AG376" s="71" t="str">
        <f t="shared" ca="1" si="213"/>
        <v/>
      </c>
      <c r="AH376" s="72" t="str">
        <f t="shared" ca="1" si="214"/>
        <v/>
      </c>
    </row>
    <row r="377" spans="1:34">
      <c r="A377" s="52" t="str">
        <f t="shared" si="190"/>
        <v/>
      </c>
      <c r="B377" s="53" t="str">
        <f t="shared" si="184"/>
        <v/>
      </c>
      <c r="C377" s="54" t="str">
        <f t="shared" si="193"/>
        <v/>
      </c>
      <c r="D377" s="49" t="str">
        <f t="shared" si="194"/>
        <v/>
      </c>
      <c r="E377" s="50" t="str">
        <f t="shared" si="195"/>
        <v/>
      </c>
      <c r="F377" s="53" t="str">
        <f t="shared" si="196"/>
        <v/>
      </c>
      <c r="G377" s="51"/>
      <c r="H377" s="52" t="str">
        <f t="shared" si="191"/>
        <v/>
      </c>
      <c r="I377" s="53" t="str">
        <f t="shared" si="197"/>
        <v/>
      </c>
      <c r="J377" s="54" t="str">
        <f t="shared" si="198"/>
        <v/>
      </c>
      <c r="K377" s="49" t="str">
        <f t="shared" si="199"/>
        <v/>
      </c>
      <c r="L377" s="50" t="str">
        <f t="shared" si="200"/>
        <v/>
      </c>
      <c r="M377" s="53" t="str">
        <f t="shared" si="201"/>
        <v/>
      </c>
      <c r="N377" s="51"/>
      <c r="O377" s="52" t="str">
        <f t="shared" si="192"/>
        <v/>
      </c>
      <c r="P377" s="53" t="str">
        <f t="shared" si="202"/>
        <v/>
      </c>
      <c r="Q377" s="54" t="str">
        <f t="shared" si="203"/>
        <v/>
      </c>
      <c r="R377" s="49" t="str">
        <f t="shared" si="204"/>
        <v/>
      </c>
      <c r="S377" s="50" t="str">
        <f t="shared" si="205"/>
        <v/>
      </c>
      <c r="T377" s="53" t="str">
        <f t="shared" si="206"/>
        <v/>
      </c>
      <c r="U377" s="51"/>
      <c r="V377" s="52" t="str">
        <f t="shared" si="207"/>
        <v/>
      </c>
      <c r="W377" s="53" t="str">
        <f t="shared" si="208"/>
        <v/>
      </c>
      <c r="X377" s="54" t="str">
        <f t="shared" si="209"/>
        <v/>
      </c>
      <c r="Y377" s="49" t="str">
        <f t="shared" si="210"/>
        <v/>
      </c>
      <c r="Z377" s="50" t="str">
        <f t="shared" si="211"/>
        <v/>
      </c>
      <c r="AA377" s="53" t="str">
        <f t="shared" si="212"/>
        <v/>
      </c>
      <c r="AB377" s="53" t="str">
        <f t="shared" si="185"/>
        <v/>
      </c>
      <c r="AC377" s="53" t="str">
        <f t="shared" si="186"/>
        <v/>
      </c>
      <c r="AD377" s="47" t="str">
        <f t="shared" si="187"/>
        <v/>
      </c>
      <c r="AE377" s="53" t="str">
        <f t="shared" si="188"/>
        <v/>
      </c>
      <c r="AF377" s="53" t="str">
        <f t="shared" si="189"/>
        <v/>
      </c>
      <c r="AG377" s="71" t="str">
        <f t="shared" ca="1" si="213"/>
        <v/>
      </c>
      <c r="AH377" s="72" t="str">
        <f t="shared" ca="1" si="214"/>
        <v/>
      </c>
    </row>
    <row r="378" spans="1:34">
      <c r="A378" s="52" t="str">
        <f t="shared" si="190"/>
        <v/>
      </c>
      <c r="B378" s="53" t="str">
        <f t="shared" si="184"/>
        <v/>
      </c>
      <c r="C378" s="54" t="str">
        <f t="shared" si="193"/>
        <v/>
      </c>
      <c r="D378" s="49" t="str">
        <f t="shared" si="194"/>
        <v/>
      </c>
      <c r="E378" s="50" t="str">
        <f t="shared" si="195"/>
        <v/>
      </c>
      <c r="F378" s="53" t="str">
        <f t="shared" si="196"/>
        <v/>
      </c>
      <c r="G378" s="51"/>
      <c r="H378" s="52" t="str">
        <f t="shared" si="191"/>
        <v/>
      </c>
      <c r="I378" s="53" t="str">
        <f t="shared" si="197"/>
        <v/>
      </c>
      <c r="J378" s="54" t="str">
        <f t="shared" si="198"/>
        <v/>
      </c>
      <c r="K378" s="49" t="str">
        <f t="shared" si="199"/>
        <v/>
      </c>
      <c r="L378" s="50" t="str">
        <f t="shared" si="200"/>
        <v/>
      </c>
      <c r="M378" s="53" t="str">
        <f t="shared" si="201"/>
        <v/>
      </c>
      <c r="N378" s="51"/>
      <c r="O378" s="52" t="str">
        <f t="shared" si="192"/>
        <v/>
      </c>
      <c r="P378" s="53" t="str">
        <f t="shared" si="202"/>
        <v/>
      </c>
      <c r="Q378" s="54" t="str">
        <f t="shared" si="203"/>
        <v/>
      </c>
      <c r="R378" s="49" t="str">
        <f t="shared" si="204"/>
        <v/>
      </c>
      <c r="S378" s="50" t="str">
        <f t="shared" si="205"/>
        <v/>
      </c>
      <c r="T378" s="53" t="str">
        <f t="shared" si="206"/>
        <v/>
      </c>
      <c r="U378" s="51"/>
      <c r="V378" s="52" t="str">
        <f t="shared" si="207"/>
        <v/>
      </c>
      <c r="W378" s="53" t="str">
        <f t="shared" si="208"/>
        <v/>
      </c>
      <c r="X378" s="54" t="str">
        <f t="shared" si="209"/>
        <v/>
      </c>
      <c r="Y378" s="49" t="str">
        <f t="shared" si="210"/>
        <v/>
      </c>
      <c r="Z378" s="50" t="str">
        <f t="shared" si="211"/>
        <v/>
      </c>
      <c r="AA378" s="53" t="str">
        <f t="shared" si="212"/>
        <v/>
      </c>
      <c r="AB378" s="53" t="str">
        <f t="shared" si="185"/>
        <v/>
      </c>
      <c r="AC378" s="53" t="str">
        <f t="shared" si="186"/>
        <v/>
      </c>
      <c r="AD378" s="47" t="str">
        <f t="shared" si="187"/>
        <v/>
      </c>
      <c r="AE378" s="53" t="str">
        <f t="shared" si="188"/>
        <v/>
      </c>
      <c r="AF378" s="53" t="str">
        <f t="shared" si="189"/>
        <v/>
      </c>
      <c r="AG378" s="71" t="str">
        <f t="shared" ca="1" si="213"/>
        <v/>
      </c>
      <c r="AH378" s="72" t="str">
        <f t="shared" ca="1" si="214"/>
        <v/>
      </c>
    </row>
    <row r="379" spans="1:34">
      <c r="A379" s="52" t="str">
        <f t="shared" si="190"/>
        <v/>
      </c>
      <c r="B379" s="53" t="str">
        <f t="shared" si="184"/>
        <v/>
      </c>
      <c r="C379" s="54" t="str">
        <f t="shared" si="193"/>
        <v/>
      </c>
      <c r="D379" s="49" t="str">
        <f t="shared" si="194"/>
        <v/>
      </c>
      <c r="E379" s="50" t="str">
        <f t="shared" si="195"/>
        <v/>
      </c>
      <c r="F379" s="53" t="str">
        <f t="shared" si="196"/>
        <v/>
      </c>
      <c r="G379" s="51"/>
      <c r="H379" s="52" t="str">
        <f t="shared" si="191"/>
        <v/>
      </c>
      <c r="I379" s="53" t="str">
        <f t="shared" si="197"/>
        <v/>
      </c>
      <c r="J379" s="54" t="str">
        <f t="shared" si="198"/>
        <v/>
      </c>
      <c r="K379" s="49" t="str">
        <f t="shared" si="199"/>
        <v/>
      </c>
      <c r="L379" s="50" t="str">
        <f t="shared" si="200"/>
        <v/>
      </c>
      <c r="M379" s="53" t="str">
        <f t="shared" si="201"/>
        <v/>
      </c>
      <c r="N379" s="51"/>
      <c r="O379" s="52" t="str">
        <f t="shared" si="192"/>
        <v/>
      </c>
      <c r="P379" s="53" t="str">
        <f t="shared" si="202"/>
        <v/>
      </c>
      <c r="Q379" s="54" t="str">
        <f t="shared" si="203"/>
        <v/>
      </c>
      <c r="R379" s="49" t="str">
        <f t="shared" si="204"/>
        <v/>
      </c>
      <c r="S379" s="50" t="str">
        <f t="shared" si="205"/>
        <v/>
      </c>
      <c r="T379" s="53" t="str">
        <f t="shared" si="206"/>
        <v/>
      </c>
      <c r="U379" s="51"/>
      <c r="V379" s="52" t="str">
        <f t="shared" si="207"/>
        <v/>
      </c>
      <c r="W379" s="53" t="str">
        <f t="shared" si="208"/>
        <v/>
      </c>
      <c r="X379" s="54" t="str">
        <f t="shared" si="209"/>
        <v/>
      </c>
      <c r="Y379" s="49" t="str">
        <f t="shared" si="210"/>
        <v/>
      </c>
      <c r="Z379" s="50" t="str">
        <f t="shared" si="211"/>
        <v/>
      </c>
      <c r="AA379" s="53" t="str">
        <f t="shared" si="212"/>
        <v/>
      </c>
      <c r="AB379" s="53" t="str">
        <f t="shared" si="185"/>
        <v/>
      </c>
      <c r="AC379" s="53" t="str">
        <f t="shared" si="186"/>
        <v/>
      </c>
      <c r="AD379" s="47" t="str">
        <f t="shared" si="187"/>
        <v/>
      </c>
      <c r="AE379" s="53" t="str">
        <f t="shared" si="188"/>
        <v/>
      </c>
      <c r="AF379" s="53" t="str">
        <f t="shared" si="189"/>
        <v/>
      </c>
      <c r="AG379" s="71" t="str">
        <f t="shared" ca="1" si="213"/>
        <v/>
      </c>
      <c r="AH379" s="72" t="str">
        <f t="shared" ca="1" si="214"/>
        <v/>
      </c>
    </row>
    <row r="380" spans="1:34">
      <c r="A380" s="52" t="str">
        <f t="shared" si="190"/>
        <v/>
      </c>
      <c r="B380" s="53" t="str">
        <f t="shared" si="184"/>
        <v/>
      </c>
      <c r="C380" s="54" t="str">
        <f t="shared" si="193"/>
        <v/>
      </c>
      <c r="D380" s="49" t="str">
        <f t="shared" si="194"/>
        <v/>
      </c>
      <c r="E380" s="50" t="str">
        <f t="shared" si="195"/>
        <v/>
      </c>
      <c r="F380" s="53" t="str">
        <f t="shared" si="196"/>
        <v/>
      </c>
      <c r="G380" s="51"/>
      <c r="H380" s="52" t="str">
        <f t="shared" si="191"/>
        <v/>
      </c>
      <c r="I380" s="53" t="str">
        <f t="shared" si="197"/>
        <v/>
      </c>
      <c r="J380" s="54" t="str">
        <f t="shared" si="198"/>
        <v/>
      </c>
      <c r="K380" s="49" t="str">
        <f t="shared" si="199"/>
        <v/>
      </c>
      <c r="L380" s="50" t="str">
        <f t="shared" si="200"/>
        <v/>
      </c>
      <c r="M380" s="53" t="str">
        <f t="shared" si="201"/>
        <v/>
      </c>
      <c r="N380" s="51"/>
      <c r="O380" s="52" t="str">
        <f t="shared" si="192"/>
        <v/>
      </c>
      <c r="P380" s="53" t="str">
        <f t="shared" si="202"/>
        <v/>
      </c>
      <c r="Q380" s="54" t="str">
        <f t="shared" si="203"/>
        <v/>
      </c>
      <c r="R380" s="49" t="str">
        <f t="shared" si="204"/>
        <v/>
      </c>
      <c r="S380" s="50" t="str">
        <f t="shared" si="205"/>
        <v/>
      </c>
      <c r="T380" s="53" t="str">
        <f t="shared" si="206"/>
        <v/>
      </c>
      <c r="U380" s="51"/>
      <c r="V380" s="52" t="str">
        <f t="shared" si="207"/>
        <v/>
      </c>
      <c r="W380" s="53" t="str">
        <f t="shared" si="208"/>
        <v/>
      </c>
      <c r="X380" s="54" t="str">
        <f t="shared" si="209"/>
        <v/>
      </c>
      <c r="Y380" s="49" t="str">
        <f t="shared" si="210"/>
        <v/>
      </c>
      <c r="Z380" s="50" t="str">
        <f t="shared" si="211"/>
        <v/>
      </c>
      <c r="AA380" s="53" t="str">
        <f t="shared" si="212"/>
        <v/>
      </c>
      <c r="AB380" s="53" t="str">
        <f t="shared" si="185"/>
        <v/>
      </c>
      <c r="AC380" s="53" t="str">
        <f t="shared" si="186"/>
        <v/>
      </c>
      <c r="AD380" s="47" t="str">
        <f t="shared" si="187"/>
        <v/>
      </c>
      <c r="AE380" s="53" t="str">
        <f t="shared" si="188"/>
        <v/>
      </c>
      <c r="AF380" s="53" t="str">
        <f t="shared" si="189"/>
        <v/>
      </c>
      <c r="AG380" s="71" t="str">
        <f t="shared" ca="1" si="213"/>
        <v/>
      </c>
      <c r="AH380" s="72" t="str">
        <f t="shared" ca="1" si="214"/>
        <v/>
      </c>
    </row>
    <row r="381" spans="1:34">
      <c r="A381" s="52" t="str">
        <f t="shared" si="190"/>
        <v/>
      </c>
      <c r="B381" s="53" t="str">
        <f t="shared" si="184"/>
        <v/>
      </c>
      <c r="C381" s="54" t="str">
        <f t="shared" si="193"/>
        <v/>
      </c>
      <c r="D381" s="49" t="str">
        <f t="shared" si="194"/>
        <v/>
      </c>
      <c r="E381" s="50" t="str">
        <f t="shared" si="195"/>
        <v/>
      </c>
      <c r="F381" s="53" t="str">
        <f t="shared" si="196"/>
        <v/>
      </c>
      <c r="G381" s="51"/>
      <c r="H381" s="52" t="str">
        <f t="shared" si="191"/>
        <v/>
      </c>
      <c r="I381" s="53" t="str">
        <f t="shared" si="197"/>
        <v/>
      </c>
      <c r="J381" s="54" t="str">
        <f t="shared" si="198"/>
        <v/>
      </c>
      <c r="K381" s="49" t="str">
        <f t="shared" si="199"/>
        <v/>
      </c>
      <c r="L381" s="50" t="str">
        <f t="shared" si="200"/>
        <v/>
      </c>
      <c r="M381" s="53" t="str">
        <f t="shared" si="201"/>
        <v/>
      </c>
      <c r="N381" s="51"/>
      <c r="O381" s="52" t="str">
        <f t="shared" si="192"/>
        <v/>
      </c>
      <c r="P381" s="53" t="str">
        <f t="shared" si="202"/>
        <v/>
      </c>
      <c r="Q381" s="54" t="str">
        <f t="shared" si="203"/>
        <v/>
      </c>
      <c r="R381" s="49" t="str">
        <f t="shared" si="204"/>
        <v/>
      </c>
      <c r="S381" s="50" t="str">
        <f t="shared" si="205"/>
        <v/>
      </c>
      <c r="T381" s="53" t="str">
        <f t="shared" si="206"/>
        <v/>
      </c>
      <c r="U381" s="51"/>
      <c r="V381" s="52" t="str">
        <f t="shared" si="207"/>
        <v/>
      </c>
      <c r="W381" s="53" t="str">
        <f t="shared" si="208"/>
        <v/>
      </c>
      <c r="X381" s="54" t="str">
        <f t="shared" si="209"/>
        <v/>
      </c>
      <c r="Y381" s="49" t="str">
        <f t="shared" si="210"/>
        <v/>
      </c>
      <c r="Z381" s="50" t="str">
        <f t="shared" si="211"/>
        <v/>
      </c>
      <c r="AA381" s="53" t="str">
        <f t="shared" si="212"/>
        <v/>
      </c>
      <c r="AB381" s="53" t="str">
        <f t="shared" si="185"/>
        <v/>
      </c>
      <c r="AC381" s="53" t="str">
        <f t="shared" si="186"/>
        <v/>
      </c>
      <c r="AD381" s="47" t="str">
        <f t="shared" si="187"/>
        <v/>
      </c>
      <c r="AE381" s="53" t="str">
        <f t="shared" si="188"/>
        <v/>
      </c>
      <c r="AF381" s="53" t="str">
        <f t="shared" si="189"/>
        <v/>
      </c>
      <c r="AG381" s="71" t="str">
        <f t="shared" ca="1" si="213"/>
        <v/>
      </c>
      <c r="AH381" s="72" t="str">
        <f t="shared" ca="1" si="214"/>
        <v/>
      </c>
    </row>
    <row r="382" spans="1:34">
      <c r="A382" s="52" t="str">
        <f t="shared" si="190"/>
        <v/>
      </c>
      <c r="B382" s="53" t="str">
        <f t="shared" si="184"/>
        <v/>
      </c>
      <c r="C382" s="54" t="str">
        <f t="shared" si="193"/>
        <v/>
      </c>
      <c r="D382" s="49" t="str">
        <f t="shared" si="194"/>
        <v/>
      </c>
      <c r="E382" s="50" t="str">
        <f t="shared" si="195"/>
        <v/>
      </c>
      <c r="F382" s="53" t="str">
        <f t="shared" si="196"/>
        <v/>
      </c>
      <c r="G382" s="51"/>
      <c r="H382" s="52" t="str">
        <f t="shared" si="191"/>
        <v/>
      </c>
      <c r="I382" s="53" t="str">
        <f t="shared" si="197"/>
        <v/>
      </c>
      <c r="J382" s="54" t="str">
        <f t="shared" si="198"/>
        <v/>
      </c>
      <c r="K382" s="49" t="str">
        <f t="shared" si="199"/>
        <v/>
      </c>
      <c r="L382" s="50" t="str">
        <f t="shared" si="200"/>
        <v/>
      </c>
      <c r="M382" s="53" t="str">
        <f t="shared" si="201"/>
        <v/>
      </c>
      <c r="N382" s="51"/>
      <c r="O382" s="52" t="str">
        <f t="shared" si="192"/>
        <v/>
      </c>
      <c r="P382" s="53" t="str">
        <f t="shared" si="202"/>
        <v/>
      </c>
      <c r="Q382" s="54" t="str">
        <f t="shared" si="203"/>
        <v/>
      </c>
      <c r="R382" s="49" t="str">
        <f t="shared" si="204"/>
        <v/>
      </c>
      <c r="S382" s="50" t="str">
        <f t="shared" si="205"/>
        <v/>
      </c>
      <c r="T382" s="53" t="str">
        <f t="shared" si="206"/>
        <v/>
      </c>
      <c r="U382" s="51"/>
      <c r="V382" s="52" t="str">
        <f t="shared" si="207"/>
        <v/>
      </c>
      <c r="W382" s="53" t="str">
        <f t="shared" si="208"/>
        <v/>
      </c>
      <c r="X382" s="54" t="str">
        <f t="shared" si="209"/>
        <v/>
      </c>
      <c r="Y382" s="49" t="str">
        <f t="shared" si="210"/>
        <v/>
      </c>
      <c r="Z382" s="50" t="str">
        <f t="shared" si="211"/>
        <v/>
      </c>
      <c r="AA382" s="53" t="str">
        <f t="shared" si="212"/>
        <v/>
      </c>
      <c r="AB382" s="53" t="str">
        <f t="shared" si="185"/>
        <v/>
      </c>
      <c r="AC382" s="53" t="str">
        <f t="shared" si="186"/>
        <v/>
      </c>
      <c r="AD382" s="47" t="str">
        <f t="shared" si="187"/>
        <v/>
      </c>
      <c r="AE382" s="53" t="str">
        <f t="shared" si="188"/>
        <v/>
      </c>
      <c r="AF382" s="53" t="str">
        <f t="shared" si="189"/>
        <v/>
      </c>
      <c r="AG382" s="71" t="str">
        <f t="shared" ca="1" si="213"/>
        <v/>
      </c>
      <c r="AH382" s="72" t="str">
        <f t="shared" ca="1" si="214"/>
        <v/>
      </c>
    </row>
    <row r="383" spans="1:34">
      <c r="A383" s="52" t="str">
        <f t="shared" si="190"/>
        <v/>
      </c>
      <c r="B383" s="53" t="str">
        <f t="shared" si="184"/>
        <v/>
      </c>
      <c r="C383" s="54" t="str">
        <f t="shared" si="193"/>
        <v/>
      </c>
      <c r="D383" s="49" t="str">
        <f t="shared" si="194"/>
        <v/>
      </c>
      <c r="E383" s="50" t="str">
        <f t="shared" si="195"/>
        <v/>
      </c>
      <c r="F383" s="53" t="str">
        <f t="shared" si="196"/>
        <v/>
      </c>
      <c r="G383" s="51"/>
      <c r="H383" s="52" t="str">
        <f t="shared" si="191"/>
        <v/>
      </c>
      <c r="I383" s="53" t="str">
        <f t="shared" si="197"/>
        <v/>
      </c>
      <c r="J383" s="54" t="str">
        <f t="shared" si="198"/>
        <v/>
      </c>
      <c r="K383" s="49" t="str">
        <f t="shared" si="199"/>
        <v/>
      </c>
      <c r="L383" s="50" t="str">
        <f t="shared" si="200"/>
        <v/>
      </c>
      <c r="M383" s="53" t="str">
        <f t="shared" si="201"/>
        <v/>
      </c>
      <c r="N383" s="51"/>
      <c r="O383" s="52" t="str">
        <f t="shared" si="192"/>
        <v/>
      </c>
      <c r="P383" s="53" t="str">
        <f t="shared" si="202"/>
        <v/>
      </c>
      <c r="Q383" s="54" t="str">
        <f t="shared" si="203"/>
        <v/>
      </c>
      <c r="R383" s="49" t="str">
        <f t="shared" si="204"/>
        <v/>
      </c>
      <c r="S383" s="50" t="str">
        <f t="shared" si="205"/>
        <v/>
      </c>
      <c r="T383" s="53" t="str">
        <f t="shared" si="206"/>
        <v/>
      </c>
      <c r="U383" s="51"/>
      <c r="V383" s="52" t="str">
        <f t="shared" si="207"/>
        <v/>
      </c>
      <c r="W383" s="53" t="str">
        <f t="shared" si="208"/>
        <v/>
      </c>
      <c r="X383" s="54" t="str">
        <f t="shared" si="209"/>
        <v/>
      </c>
      <c r="Y383" s="49" t="str">
        <f t="shared" si="210"/>
        <v/>
      </c>
      <c r="Z383" s="50" t="str">
        <f t="shared" si="211"/>
        <v/>
      </c>
      <c r="AA383" s="53" t="str">
        <f t="shared" si="212"/>
        <v/>
      </c>
      <c r="AB383" s="53" t="str">
        <f t="shared" si="185"/>
        <v/>
      </c>
      <c r="AC383" s="53" t="str">
        <f t="shared" si="186"/>
        <v/>
      </c>
      <c r="AD383" s="47" t="str">
        <f t="shared" si="187"/>
        <v/>
      </c>
      <c r="AE383" s="53" t="str">
        <f t="shared" si="188"/>
        <v/>
      </c>
      <c r="AF383" s="53" t="str">
        <f t="shared" si="189"/>
        <v/>
      </c>
      <c r="AG383" s="71" t="str">
        <f t="shared" ca="1" si="213"/>
        <v/>
      </c>
      <c r="AH383" s="72" t="str">
        <f t="shared" ca="1" si="214"/>
        <v/>
      </c>
    </row>
    <row r="384" spans="1:34">
      <c r="A384" s="52" t="str">
        <f t="shared" si="190"/>
        <v/>
      </c>
      <c r="B384" s="53" t="str">
        <f t="shared" si="184"/>
        <v/>
      </c>
      <c r="C384" s="54" t="str">
        <f t="shared" si="193"/>
        <v/>
      </c>
      <c r="D384" s="49" t="str">
        <f t="shared" si="194"/>
        <v/>
      </c>
      <c r="E384" s="50" t="str">
        <f t="shared" si="195"/>
        <v/>
      </c>
      <c r="F384" s="53" t="str">
        <f t="shared" si="196"/>
        <v/>
      </c>
      <c r="G384" s="51"/>
      <c r="H384" s="52" t="str">
        <f t="shared" si="191"/>
        <v/>
      </c>
      <c r="I384" s="53" t="str">
        <f t="shared" si="197"/>
        <v/>
      </c>
      <c r="J384" s="54" t="str">
        <f t="shared" si="198"/>
        <v/>
      </c>
      <c r="K384" s="49" t="str">
        <f t="shared" si="199"/>
        <v/>
      </c>
      <c r="L384" s="50" t="str">
        <f t="shared" si="200"/>
        <v/>
      </c>
      <c r="M384" s="53" t="str">
        <f t="shared" si="201"/>
        <v/>
      </c>
      <c r="N384" s="51"/>
      <c r="O384" s="52" t="str">
        <f t="shared" si="192"/>
        <v/>
      </c>
      <c r="P384" s="53" t="str">
        <f t="shared" si="202"/>
        <v/>
      </c>
      <c r="Q384" s="54" t="str">
        <f t="shared" si="203"/>
        <v/>
      </c>
      <c r="R384" s="49" t="str">
        <f t="shared" si="204"/>
        <v/>
      </c>
      <c r="S384" s="50" t="str">
        <f t="shared" si="205"/>
        <v/>
      </c>
      <c r="T384" s="53" t="str">
        <f t="shared" si="206"/>
        <v/>
      </c>
      <c r="U384" s="51"/>
      <c r="V384" s="52" t="str">
        <f t="shared" si="207"/>
        <v/>
      </c>
      <c r="W384" s="53" t="str">
        <f t="shared" si="208"/>
        <v/>
      </c>
      <c r="X384" s="54" t="str">
        <f t="shared" si="209"/>
        <v/>
      </c>
      <c r="Y384" s="49" t="str">
        <f t="shared" si="210"/>
        <v/>
      </c>
      <c r="Z384" s="50" t="str">
        <f t="shared" si="211"/>
        <v/>
      </c>
      <c r="AA384" s="53" t="str">
        <f t="shared" si="212"/>
        <v/>
      </c>
      <c r="AB384" s="53" t="str">
        <f t="shared" si="185"/>
        <v/>
      </c>
      <c r="AC384" s="53" t="str">
        <f t="shared" si="186"/>
        <v/>
      </c>
      <c r="AD384" s="47" t="str">
        <f t="shared" si="187"/>
        <v/>
      </c>
      <c r="AE384" s="53" t="str">
        <f t="shared" si="188"/>
        <v/>
      </c>
      <c r="AF384" s="53" t="str">
        <f t="shared" si="189"/>
        <v/>
      </c>
      <c r="AG384" s="71" t="str">
        <f t="shared" ca="1" si="213"/>
        <v/>
      </c>
      <c r="AH384" s="72" t="str">
        <f t="shared" ca="1" si="214"/>
        <v/>
      </c>
    </row>
    <row r="385" spans="1:34">
      <c r="A385" s="52" t="str">
        <f t="shared" si="190"/>
        <v/>
      </c>
      <c r="B385" s="53" t="str">
        <f t="shared" si="184"/>
        <v/>
      </c>
      <c r="C385" s="54" t="str">
        <f t="shared" si="193"/>
        <v/>
      </c>
      <c r="D385" s="49" t="str">
        <f t="shared" si="194"/>
        <v/>
      </c>
      <c r="E385" s="50" t="str">
        <f t="shared" si="195"/>
        <v/>
      </c>
      <c r="F385" s="53" t="str">
        <f t="shared" si="196"/>
        <v/>
      </c>
      <c r="G385" s="51"/>
      <c r="H385" s="52" t="str">
        <f t="shared" si="191"/>
        <v/>
      </c>
      <c r="I385" s="53" t="str">
        <f t="shared" si="197"/>
        <v/>
      </c>
      <c r="J385" s="54" t="str">
        <f t="shared" si="198"/>
        <v/>
      </c>
      <c r="K385" s="49" t="str">
        <f t="shared" si="199"/>
        <v/>
      </c>
      <c r="L385" s="50" t="str">
        <f t="shared" si="200"/>
        <v/>
      </c>
      <c r="M385" s="53" t="str">
        <f t="shared" si="201"/>
        <v/>
      </c>
      <c r="N385" s="51"/>
      <c r="O385" s="52" t="str">
        <f t="shared" si="192"/>
        <v/>
      </c>
      <c r="P385" s="53" t="str">
        <f t="shared" si="202"/>
        <v/>
      </c>
      <c r="Q385" s="54" t="str">
        <f t="shared" si="203"/>
        <v/>
      </c>
      <c r="R385" s="49" t="str">
        <f t="shared" si="204"/>
        <v/>
      </c>
      <c r="S385" s="50" t="str">
        <f t="shared" si="205"/>
        <v/>
      </c>
      <c r="T385" s="53" t="str">
        <f t="shared" si="206"/>
        <v/>
      </c>
      <c r="U385" s="51"/>
      <c r="V385" s="52" t="str">
        <f t="shared" si="207"/>
        <v/>
      </c>
      <c r="W385" s="53" t="str">
        <f t="shared" si="208"/>
        <v/>
      </c>
      <c r="X385" s="54" t="str">
        <f t="shared" si="209"/>
        <v/>
      </c>
      <c r="Y385" s="49" t="str">
        <f t="shared" si="210"/>
        <v/>
      </c>
      <c r="Z385" s="50" t="str">
        <f t="shared" si="211"/>
        <v/>
      </c>
      <c r="AA385" s="53" t="str">
        <f t="shared" si="212"/>
        <v/>
      </c>
      <c r="AB385" s="53" t="str">
        <f t="shared" si="185"/>
        <v/>
      </c>
      <c r="AC385" s="53" t="str">
        <f t="shared" si="186"/>
        <v/>
      </c>
      <c r="AD385" s="47" t="str">
        <f t="shared" si="187"/>
        <v/>
      </c>
      <c r="AE385" s="53" t="str">
        <f t="shared" si="188"/>
        <v/>
      </c>
      <c r="AF385" s="53" t="str">
        <f t="shared" si="189"/>
        <v/>
      </c>
      <c r="AG385" s="71" t="str">
        <f t="shared" ca="1" si="213"/>
        <v/>
      </c>
      <c r="AH385" s="72" t="str">
        <f t="shared" ca="1" si="214"/>
        <v/>
      </c>
    </row>
    <row r="386" spans="1:34">
      <c r="A386" s="52" t="str">
        <f t="shared" si="190"/>
        <v/>
      </c>
      <c r="B386" s="53" t="str">
        <f t="shared" ref="B386:B449" si="215">IF(ISNUMBER($A386),VLOOKUP($A386,DL,2,0),"")</f>
        <v/>
      </c>
      <c r="C386" s="54" t="str">
        <f t="shared" si="193"/>
        <v/>
      </c>
      <c r="D386" s="49" t="str">
        <f t="shared" si="194"/>
        <v/>
      </c>
      <c r="E386" s="50" t="str">
        <f t="shared" si="195"/>
        <v/>
      </c>
      <c r="F386" s="53" t="str">
        <f t="shared" si="196"/>
        <v/>
      </c>
      <c r="G386" s="51"/>
      <c r="H386" s="52" t="str">
        <f t="shared" si="191"/>
        <v/>
      </c>
      <c r="I386" s="53" t="str">
        <f t="shared" si="197"/>
        <v/>
      </c>
      <c r="J386" s="54" t="str">
        <f t="shared" si="198"/>
        <v/>
      </c>
      <c r="K386" s="49" t="str">
        <f t="shared" si="199"/>
        <v/>
      </c>
      <c r="L386" s="50" t="str">
        <f t="shared" si="200"/>
        <v/>
      </c>
      <c r="M386" s="53" t="str">
        <f t="shared" si="201"/>
        <v/>
      </c>
      <c r="N386" s="51"/>
      <c r="O386" s="52" t="str">
        <f t="shared" si="192"/>
        <v/>
      </c>
      <c r="P386" s="53" t="str">
        <f t="shared" si="202"/>
        <v/>
      </c>
      <c r="Q386" s="54" t="str">
        <f t="shared" si="203"/>
        <v/>
      </c>
      <c r="R386" s="49" t="str">
        <f t="shared" si="204"/>
        <v/>
      </c>
      <c r="S386" s="50" t="str">
        <f t="shared" si="205"/>
        <v/>
      </c>
      <c r="T386" s="53" t="str">
        <f t="shared" si="206"/>
        <v/>
      </c>
      <c r="U386" s="51"/>
      <c r="V386" s="52" t="str">
        <f t="shared" si="207"/>
        <v/>
      </c>
      <c r="W386" s="53" t="str">
        <f t="shared" si="208"/>
        <v/>
      </c>
      <c r="X386" s="54" t="str">
        <f t="shared" si="209"/>
        <v/>
      </c>
      <c r="Y386" s="49" t="str">
        <f t="shared" si="210"/>
        <v/>
      </c>
      <c r="Z386" s="50" t="str">
        <f t="shared" si="211"/>
        <v/>
      </c>
      <c r="AA386" s="53" t="str">
        <f t="shared" si="212"/>
        <v/>
      </c>
      <c r="AB386" s="53" t="str">
        <f t="shared" ref="AB386:AB449" si="216">IF(ISNUMBER($A386),KVBP,"")</f>
        <v/>
      </c>
      <c r="AC386" s="53" t="str">
        <f t="shared" ref="AC386:AC449" si="217">IF(ISNUMBER($A386),XPTT,"")</f>
        <v/>
      </c>
      <c r="AD386" s="47" t="str">
        <f t="shared" ref="AD386:AD449" si="218">IF(ISNUMBER($A386),XPTT_H,"")</f>
        <v/>
      </c>
      <c r="AE386" s="53" t="str">
        <f t="shared" ref="AE386:AE449" si="219">IF(ISNUMBER($A386),HTT,"")</f>
        <v/>
      </c>
      <c r="AF386" s="53" t="str">
        <f t="shared" ref="AF386:AF449" si="220">IF(ISNUMBER($A386),Nky,"")</f>
        <v/>
      </c>
      <c r="AG386" s="71" t="str">
        <f t="shared" ca="1" si="213"/>
        <v/>
      </c>
      <c r="AH386" s="72" t="str">
        <f t="shared" ca="1" si="214"/>
        <v/>
      </c>
    </row>
    <row r="387" spans="1:34">
      <c r="A387" s="52" t="str">
        <f t="shared" ref="A387:A450" si="221">IF(A386&lt;TSCT/4,A386+1,"")</f>
        <v/>
      </c>
      <c r="B387" s="53" t="str">
        <f t="shared" si="215"/>
        <v/>
      </c>
      <c r="C387" s="54" t="str">
        <f t="shared" si="193"/>
        <v/>
      </c>
      <c r="D387" s="49" t="str">
        <f t="shared" si="194"/>
        <v/>
      </c>
      <c r="E387" s="50" t="str">
        <f t="shared" si="195"/>
        <v/>
      </c>
      <c r="F387" s="53" t="str">
        <f t="shared" si="196"/>
        <v/>
      </c>
      <c r="G387" s="51"/>
      <c r="H387" s="52" t="str">
        <f t="shared" ref="H387:H450" si="222">IF(H386&lt;TSCT/4*2,H386+1,"")</f>
        <v/>
      </c>
      <c r="I387" s="53" t="str">
        <f t="shared" si="197"/>
        <v/>
      </c>
      <c r="J387" s="54" t="str">
        <f t="shared" si="198"/>
        <v/>
      </c>
      <c r="K387" s="49" t="str">
        <f t="shared" si="199"/>
        <v/>
      </c>
      <c r="L387" s="50" t="str">
        <f t="shared" si="200"/>
        <v/>
      </c>
      <c r="M387" s="53" t="str">
        <f t="shared" si="201"/>
        <v/>
      </c>
      <c r="N387" s="51"/>
      <c r="O387" s="52" t="str">
        <f t="shared" ref="O387:O450" si="223">IF(O386&lt;TSCT/4*3,O386+1,"")</f>
        <v/>
      </c>
      <c r="P387" s="53" t="str">
        <f t="shared" si="202"/>
        <v/>
      </c>
      <c r="Q387" s="54" t="str">
        <f t="shared" si="203"/>
        <v/>
      </c>
      <c r="R387" s="49" t="str">
        <f t="shared" si="204"/>
        <v/>
      </c>
      <c r="S387" s="50" t="str">
        <f t="shared" si="205"/>
        <v/>
      </c>
      <c r="T387" s="53" t="str">
        <f t="shared" si="206"/>
        <v/>
      </c>
      <c r="U387" s="51"/>
      <c r="V387" s="52" t="str">
        <f t="shared" si="207"/>
        <v/>
      </c>
      <c r="W387" s="53" t="str">
        <f t="shared" si="208"/>
        <v/>
      </c>
      <c r="X387" s="54" t="str">
        <f t="shared" si="209"/>
        <v/>
      </c>
      <c r="Y387" s="49" t="str">
        <f t="shared" si="210"/>
        <v/>
      </c>
      <c r="Z387" s="50" t="str">
        <f t="shared" si="211"/>
        <v/>
      </c>
      <c r="AA387" s="53" t="str">
        <f t="shared" si="212"/>
        <v/>
      </c>
      <c r="AB387" s="53" t="str">
        <f t="shared" si="216"/>
        <v/>
      </c>
      <c r="AC387" s="53" t="str">
        <f t="shared" si="217"/>
        <v/>
      </c>
      <c r="AD387" s="47" t="str">
        <f t="shared" si="218"/>
        <v/>
      </c>
      <c r="AE387" s="53" t="str">
        <f t="shared" si="219"/>
        <v/>
      </c>
      <c r="AF387" s="53" t="str">
        <f t="shared" si="220"/>
        <v/>
      </c>
      <c r="AG387" s="71" t="str">
        <f t="shared" ca="1" si="213"/>
        <v/>
      </c>
      <c r="AH387" s="72" t="str">
        <f t="shared" ca="1" si="214"/>
        <v/>
      </c>
    </row>
    <row r="388" spans="1:34">
      <c r="A388" s="52" t="str">
        <f t="shared" si="221"/>
        <v/>
      </c>
      <c r="B388" s="53" t="str">
        <f t="shared" si="215"/>
        <v/>
      </c>
      <c r="C388" s="54" t="str">
        <f t="shared" si="193"/>
        <v/>
      </c>
      <c r="D388" s="49" t="str">
        <f t="shared" si="194"/>
        <v/>
      </c>
      <c r="E388" s="50" t="str">
        <f t="shared" si="195"/>
        <v/>
      </c>
      <c r="F388" s="53" t="str">
        <f t="shared" si="196"/>
        <v/>
      </c>
      <c r="G388" s="51"/>
      <c r="H388" s="52" t="str">
        <f t="shared" si="222"/>
        <v/>
      </c>
      <c r="I388" s="53" t="str">
        <f t="shared" si="197"/>
        <v/>
      </c>
      <c r="J388" s="54" t="str">
        <f t="shared" si="198"/>
        <v/>
      </c>
      <c r="K388" s="49" t="str">
        <f t="shared" si="199"/>
        <v/>
      </c>
      <c r="L388" s="50" t="str">
        <f t="shared" si="200"/>
        <v/>
      </c>
      <c r="M388" s="53" t="str">
        <f t="shared" si="201"/>
        <v/>
      </c>
      <c r="N388" s="51"/>
      <c r="O388" s="52" t="str">
        <f t="shared" si="223"/>
        <v/>
      </c>
      <c r="P388" s="53" t="str">
        <f t="shared" si="202"/>
        <v/>
      </c>
      <c r="Q388" s="54" t="str">
        <f t="shared" si="203"/>
        <v/>
      </c>
      <c r="R388" s="49" t="str">
        <f t="shared" si="204"/>
        <v/>
      </c>
      <c r="S388" s="50" t="str">
        <f t="shared" si="205"/>
        <v/>
      </c>
      <c r="T388" s="53" t="str">
        <f t="shared" si="206"/>
        <v/>
      </c>
      <c r="U388" s="51"/>
      <c r="V388" s="52" t="str">
        <f t="shared" si="207"/>
        <v/>
      </c>
      <c r="W388" s="53" t="str">
        <f t="shared" si="208"/>
        <v/>
      </c>
      <c r="X388" s="54" t="str">
        <f t="shared" si="209"/>
        <v/>
      </c>
      <c r="Y388" s="49" t="str">
        <f t="shared" si="210"/>
        <v/>
      </c>
      <c r="Z388" s="50" t="str">
        <f t="shared" si="211"/>
        <v/>
      </c>
      <c r="AA388" s="53" t="str">
        <f t="shared" si="212"/>
        <v/>
      </c>
      <c r="AB388" s="53" t="str">
        <f t="shared" si="216"/>
        <v/>
      </c>
      <c r="AC388" s="53" t="str">
        <f t="shared" si="217"/>
        <v/>
      </c>
      <c r="AD388" s="47" t="str">
        <f t="shared" si="218"/>
        <v/>
      </c>
      <c r="AE388" s="53" t="str">
        <f t="shared" si="219"/>
        <v/>
      </c>
      <c r="AF388" s="53" t="str">
        <f t="shared" si="220"/>
        <v/>
      </c>
      <c r="AG388" s="71" t="str">
        <f t="shared" ca="1" si="213"/>
        <v/>
      </c>
      <c r="AH388" s="72" t="str">
        <f t="shared" ca="1" si="214"/>
        <v/>
      </c>
    </row>
    <row r="389" spans="1:34">
      <c r="A389" s="52" t="str">
        <f t="shared" si="221"/>
        <v/>
      </c>
      <c r="B389" s="53" t="str">
        <f t="shared" si="215"/>
        <v/>
      </c>
      <c r="C389" s="54" t="str">
        <f t="shared" si="193"/>
        <v/>
      </c>
      <c r="D389" s="49" t="str">
        <f t="shared" si="194"/>
        <v/>
      </c>
      <c r="E389" s="50" t="str">
        <f t="shared" si="195"/>
        <v/>
      </c>
      <c r="F389" s="53" t="str">
        <f t="shared" si="196"/>
        <v/>
      </c>
      <c r="G389" s="51"/>
      <c r="H389" s="52" t="str">
        <f t="shared" si="222"/>
        <v/>
      </c>
      <c r="I389" s="53" t="str">
        <f t="shared" si="197"/>
        <v/>
      </c>
      <c r="J389" s="54" t="str">
        <f t="shared" si="198"/>
        <v/>
      </c>
      <c r="K389" s="49" t="str">
        <f t="shared" si="199"/>
        <v/>
      </c>
      <c r="L389" s="50" t="str">
        <f t="shared" si="200"/>
        <v/>
      </c>
      <c r="M389" s="53" t="str">
        <f t="shared" si="201"/>
        <v/>
      </c>
      <c r="N389" s="51"/>
      <c r="O389" s="52" t="str">
        <f t="shared" si="223"/>
        <v/>
      </c>
      <c r="P389" s="53" t="str">
        <f t="shared" si="202"/>
        <v/>
      </c>
      <c r="Q389" s="54" t="str">
        <f t="shared" si="203"/>
        <v/>
      </c>
      <c r="R389" s="49" t="str">
        <f t="shared" si="204"/>
        <v/>
      </c>
      <c r="S389" s="50" t="str">
        <f t="shared" si="205"/>
        <v/>
      </c>
      <c r="T389" s="53" t="str">
        <f t="shared" si="206"/>
        <v/>
      </c>
      <c r="U389" s="51"/>
      <c r="V389" s="52" t="str">
        <f t="shared" si="207"/>
        <v/>
      </c>
      <c r="W389" s="53" t="str">
        <f t="shared" si="208"/>
        <v/>
      </c>
      <c r="X389" s="54" t="str">
        <f t="shared" si="209"/>
        <v/>
      </c>
      <c r="Y389" s="49" t="str">
        <f t="shared" si="210"/>
        <v/>
      </c>
      <c r="Z389" s="50" t="str">
        <f t="shared" si="211"/>
        <v/>
      </c>
      <c r="AA389" s="53" t="str">
        <f t="shared" si="212"/>
        <v/>
      </c>
      <c r="AB389" s="53" t="str">
        <f t="shared" si="216"/>
        <v/>
      </c>
      <c r="AC389" s="53" t="str">
        <f t="shared" si="217"/>
        <v/>
      </c>
      <c r="AD389" s="47" t="str">
        <f t="shared" si="218"/>
        <v/>
      </c>
      <c r="AE389" s="53" t="str">
        <f t="shared" si="219"/>
        <v/>
      </c>
      <c r="AF389" s="53" t="str">
        <f t="shared" si="220"/>
        <v/>
      </c>
      <c r="AG389" s="71" t="str">
        <f t="shared" ca="1" si="213"/>
        <v/>
      </c>
      <c r="AH389" s="72" t="str">
        <f t="shared" ca="1" si="214"/>
        <v/>
      </c>
    </row>
    <row r="390" spans="1:34">
      <c r="A390" s="52" t="str">
        <f t="shared" si="221"/>
        <v/>
      </c>
      <c r="B390" s="53" t="str">
        <f t="shared" si="215"/>
        <v/>
      </c>
      <c r="C390" s="54" t="str">
        <f t="shared" si="193"/>
        <v/>
      </c>
      <c r="D390" s="49" t="str">
        <f t="shared" si="194"/>
        <v/>
      </c>
      <c r="E390" s="50" t="str">
        <f t="shared" si="195"/>
        <v/>
      </c>
      <c r="F390" s="53" t="str">
        <f t="shared" si="196"/>
        <v/>
      </c>
      <c r="G390" s="51"/>
      <c r="H390" s="52" t="str">
        <f t="shared" si="222"/>
        <v/>
      </c>
      <c r="I390" s="53" t="str">
        <f t="shared" si="197"/>
        <v/>
      </c>
      <c r="J390" s="54" t="str">
        <f t="shared" si="198"/>
        <v/>
      </c>
      <c r="K390" s="49" t="str">
        <f t="shared" si="199"/>
        <v/>
      </c>
      <c r="L390" s="50" t="str">
        <f t="shared" si="200"/>
        <v/>
      </c>
      <c r="M390" s="53" t="str">
        <f t="shared" si="201"/>
        <v/>
      </c>
      <c r="N390" s="51"/>
      <c r="O390" s="52" t="str">
        <f t="shared" si="223"/>
        <v/>
      </c>
      <c r="P390" s="53" t="str">
        <f t="shared" si="202"/>
        <v/>
      </c>
      <c r="Q390" s="54" t="str">
        <f t="shared" si="203"/>
        <v/>
      </c>
      <c r="R390" s="49" t="str">
        <f t="shared" si="204"/>
        <v/>
      </c>
      <c r="S390" s="50" t="str">
        <f t="shared" si="205"/>
        <v/>
      </c>
      <c r="T390" s="53" t="str">
        <f t="shared" si="206"/>
        <v/>
      </c>
      <c r="U390" s="51"/>
      <c r="V390" s="52" t="str">
        <f t="shared" si="207"/>
        <v/>
      </c>
      <c r="W390" s="53" t="str">
        <f t="shared" si="208"/>
        <v/>
      </c>
      <c r="X390" s="54" t="str">
        <f t="shared" si="209"/>
        <v/>
      </c>
      <c r="Y390" s="49" t="str">
        <f t="shared" si="210"/>
        <v/>
      </c>
      <c r="Z390" s="50" t="str">
        <f t="shared" si="211"/>
        <v/>
      </c>
      <c r="AA390" s="53" t="str">
        <f t="shared" si="212"/>
        <v/>
      </c>
      <c r="AB390" s="53" t="str">
        <f t="shared" si="216"/>
        <v/>
      </c>
      <c r="AC390" s="53" t="str">
        <f t="shared" si="217"/>
        <v/>
      </c>
      <c r="AD390" s="47" t="str">
        <f t="shared" si="218"/>
        <v/>
      </c>
      <c r="AE390" s="53" t="str">
        <f t="shared" si="219"/>
        <v/>
      </c>
      <c r="AF390" s="53" t="str">
        <f t="shared" si="220"/>
        <v/>
      </c>
      <c r="AG390" s="71" t="str">
        <f t="shared" ca="1" si="213"/>
        <v/>
      </c>
      <c r="AH390" s="72" t="str">
        <f t="shared" ca="1" si="214"/>
        <v/>
      </c>
    </row>
    <row r="391" spans="1:34">
      <c r="A391" s="52" t="str">
        <f t="shared" si="221"/>
        <v/>
      </c>
      <c r="B391" s="53" t="str">
        <f t="shared" si="215"/>
        <v/>
      </c>
      <c r="C391" s="54" t="str">
        <f t="shared" si="193"/>
        <v/>
      </c>
      <c r="D391" s="49" t="str">
        <f t="shared" si="194"/>
        <v/>
      </c>
      <c r="E391" s="50" t="str">
        <f t="shared" si="195"/>
        <v/>
      </c>
      <c r="F391" s="53" t="str">
        <f t="shared" si="196"/>
        <v/>
      </c>
      <c r="G391" s="51"/>
      <c r="H391" s="52" t="str">
        <f t="shared" si="222"/>
        <v/>
      </c>
      <c r="I391" s="53" t="str">
        <f t="shared" si="197"/>
        <v/>
      </c>
      <c r="J391" s="54" t="str">
        <f t="shared" si="198"/>
        <v/>
      </c>
      <c r="K391" s="49" t="str">
        <f t="shared" si="199"/>
        <v/>
      </c>
      <c r="L391" s="50" t="str">
        <f t="shared" si="200"/>
        <v/>
      </c>
      <c r="M391" s="53" t="str">
        <f t="shared" si="201"/>
        <v/>
      </c>
      <c r="N391" s="51"/>
      <c r="O391" s="52" t="str">
        <f t="shared" si="223"/>
        <v/>
      </c>
      <c r="P391" s="53" t="str">
        <f t="shared" si="202"/>
        <v/>
      </c>
      <c r="Q391" s="54" t="str">
        <f t="shared" si="203"/>
        <v/>
      </c>
      <c r="R391" s="49" t="str">
        <f t="shared" si="204"/>
        <v/>
      </c>
      <c r="S391" s="50" t="str">
        <f t="shared" si="205"/>
        <v/>
      </c>
      <c r="T391" s="53" t="str">
        <f t="shared" si="206"/>
        <v/>
      </c>
      <c r="U391" s="51"/>
      <c r="V391" s="52" t="str">
        <f t="shared" si="207"/>
        <v/>
      </c>
      <c r="W391" s="53" t="str">
        <f t="shared" si="208"/>
        <v/>
      </c>
      <c r="X391" s="54" t="str">
        <f t="shared" si="209"/>
        <v/>
      </c>
      <c r="Y391" s="49" t="str">
        <f t="shared" si="210"/>
        <v/>
      </c>
      <c r="Z391" s="50" t="str">
        <f t="shared" si="211"/>
        <v/>
      </c>
      <c r="AA391" s="53" t="str">
        <f t="shared" si="212"/>
        <v/>
      </c>
      <c r="AB391" s="53" t="str">
        <f t="shared" si="216"/>
        <v/>
      </c>
      <c r="AC391" s="53" t="str">
        <f t="shared" si="217"/>
        <v/>
      </c>
      <c r="AD391" s="47" t="str">
        <f t="shared" si="218"/>
        <v/>
      </c>
      <c r="AE391" s="53" t="str">
        <f t="shared" si="219"/>
        <v/>
      </c>
      <c r="AF391" s="53" t="str">
        <f t="shared" si="220"/>
        <v/>
      </c>
      <c r="AG391" s="71" t="str">
        <f t="shared" ca="1" si="213"/>
        <v/>
      </c>
      <c r="AH391" s="72" t="str">
        <f t="shared" ca="1" si="214"/>
        <v/>
      </c>
    </row>
    <row r="392" spans="1:34">
      <c r="A392" s="52" t="str">
        <f t="shared" si="221"/>
        <v/>
      </c>
      <c r="B392" s="53" t="str">
        <f t="shared" si="215"/>
        <v/>
      </c>
      <c r="C392" s="54" t="str">
        <f t="shared" ref="C392:C455" si="224">IF(ISNUMBER(A392),IF(ISTEXT(VLOOKUP(A392,DL,3,0)),VLOOKUP(A392,DL,3,0),TEXT(VLOOKUP(A392,DL,3,0),"dd/mm/yyyy")),"")</f>
        <v/>
      </c>
      <c r="D392" s="49" t="str">
        <f t="shared" ref="D392:D455" si="225">IF(ISNUMBER(A392),IF(VLOOKUP(A392,DL,4,0)="x","Nữ","Nam"),"")</f>
        <v/>
      </c>
      <c r="E392" s="50" t="str">
        <f t="shared" ref="E392:E455" si="226">IF(ISNUMBER(A392),VLOOKUP(A392,DL,7,0)&amp;VLOOKUP(A392,DL,8,0),"")</f>
        <v/>
      </c>
      <c r="F392" s="53" t="str">
        <f t="shared" ref="F392:F455" si="227">IF(ISNUMBER(A392),VLOOKUP(A392,DL,8,0),"")</f>
        <v/>
      </c>
      <c r="G392" s="51"/>
      <c r="H392" s="52" t="str">
        <f t="shared" si="222"/>
        <v/>
      </c>
      <c r="I392" s="53" t="str">
        <f t="shared" ref="I392:I455" si="228">IF(ISNUMBER(H392),VLOOKUP(H392,DL,2,0),"")</f>
        <v/>
      </c>
      <c r="J392" s="54" t="str">
        <f t="shared" ref="J392:J455" si="229">IF(ISNUMBER(H392),IF(ISTEXT(VLOOKUP(H392,DL,3,0)),VLOOKUP(H392,DL,3,0),TEXT(VLOOKUP(H392,DL,3,0),"dd/mm/yyyy")),"")</f>
        <v/>
      </c>
      <c r="K392" s="49" t="str">
        <f t="shared" ref="K392:K455" si="230">IF(ISNUMBER(H392),IF(VLOOKUP(H392,DL,4,0)="x","Nữ","Nam"),"")</f>
        <v/>
      </c>
      <c r="L392" s="50" t="str">
        <f t="shared" ref="L392:L455" si="231">IF(ISNUMBER(H392),VLOOKUP(H392,DL,7,0)&amp;VLOOKUP(H392,DL,8,0),"")</f>
        <v/>
      </c>
      <c r="M392" s="53" t="str">
        <f t="shared" ref="M392:M455" si="232">IF(ISNUMBER(H392),VLOOKUP(H392,DL,8,0),"")</f>
        <v/>
      </c>
      <c r="N392" s="51"/>
      <c r="O392" s="52" t="str">
        <f t="shared" si="223"/>
        <v/>
      </c>
      <c r="P392" s="53" t="str">
        <f t="shared" ref="P392:P455" si="233">IF(ISNUMBER(O392),VLOOKUP(O392,DL,2,0),"")</f>
        <v/>
      </c>
      <c r="Q392" s="54" t="str">
        <f t="shared" ref="Q392:Q455" si="234">IF(ISNUMBER(O392),IF(ISTEXT(VLOOKUP(O392,DL,3,0)),VLOOKUP(O392,DL,3,0),TEXT(VLOOKUP(O392,DL,3,0),"dd/mm/yyyy")),"")</f>
        <v/>
      </c>
      <c r="R392" s="49" t="str">
        <f t="shared" ref="R392:R455" si="235">IF(ISNUMBER(O392),IF(VLOOKUP(O392,DL,4,0)="x","Nữ","Nam"),"")</f>
        <v/>
      </c>
      <c r="S392" s="50" t="str">
        <f t="shared" ref="S392:S455" si="236">IF(ISNUMBER(O392),VLOOKUP(O392,DL,7,0)&amp;VLOOKUP(O392,DL,8,0),"")</f>
        <v/>
      </c>
      <c r="T392" s="53" t="str">
        <f t="shared" ref="T392:T455" si="237">IF(ISNUMBER(O392),VLOOKUP(O392,DL,8,0),"")</f>
        <v/>
      </c>
      <c r="U392" s="51"/>
      <c r="V392" s="52" t="str">
        <f t="shared" ref="V392:V455" si="238">IF(V391&lt;TSCT,V391+1,"")</f>
        <v/>
      </c>
      <c r="W392" s="53" t="str">
        <f t="shared" ref="W392:W455" si="239">IF(ISNUMBER(V392),VLOOKUP(V392,DL,2,0),"")</f>
        <v/>
      </c>
      <c r="X392" s="54" t="str">
        <f t="shared" ref="X392:X455" si="240">IF(ISNUMBER(V392),IF(ISTEXT(VLOOKUP(V392,DL,3,0)),VLOOKUP(V392,DL,3,0),TEXT(VLOOKUP(V392,DL,3,0),"dd/mm/yyyy")),"")</f>
        <v/>
      </c>
      <c r="Y392" s="49" t="str">
        <f t="shared" ref="Y392:Y455" si="241">IF(ISNUMBER(V392),IF(VLOOKUP(V392,DL,4,0)="x","Nữ","Nam"),"")</f>
        <v/>
      </c>
      <c r="Z392" s="50" t="str">
        <f t="shared" ref="Z392:Z455" si="242">IF(ISNUMBER(V392),VLOOKUP(V392,DL,7,0)&amp;VLOOKUP(V392,DL,8,0),"")</f>
        <v/>
      </c>
      <c r="AA392" s="53" t="str">
        <f t="shared" ref="AA392:AA455" si="243">IF(ISNUMBER(V392),VLOOKUP(V392,DL,8,0),"")</f>
        <v/>
      </c>
      <c r="AB392" s="53" t="str">
        <f t="shared" si="216"/>
        <v/>
      </c>
      <c r="AC392" s="53" t="str">
        <f t="shared" si="217"/>
        <v/>
      </c>
      <c r="AD392" s="47" t="str">
        <f t="shared" si="218"/>
        <v/>
      </c>
      <c r="AE392" s="53" t="str">
        <f t="shared" si="219"/>
        <v/>
      </c>
      <c r="AF392" s="53" t="str">
        <f t="shared" si="220"/>
        <v/>
      </c>
      <c r="AG392" s="71" t="str">
        <f t="shared" ref="AG392:AG455" ca="1" si="244">IF(ISNUMBER(A392),TEXT(DAY(TODAY()),"00"),"")</f>
        <v/>
      </c>
      <c r="AH392" s="72" t="str">
        <f t="shared" ref="AH392:AH455" ca="1" si="245">IF(ISNUMBER(A392),TEXT(MONTH(TODAY()),"00"),"")</f>
        <v/>
      </c>
    </row>
    <row r="393" spans="1:34">
      <c r="A393" s="52" t="str">
        <f t="shared" si="221"/>
        <v/>
      </c>
      <c r="B393" s="53" t="str">
        <f t="shared" si="215"/>
        <v/>
      </c>
      <c r="C393" s="54" t="str">
        <f t="shared" si="224"/>
        <v/>
      </c>
      <c r="D393" s="49" t="str">
        <f t="shared" si="225"/>
        <v/>
      </c>
      <c r="E393" s="50" t="str">
        <f t="shared" si="226"/>
        <v/>
      </c>
      <c r="F393" s="53" t="str">
        <f t="shared" si="227"/>
        <v/>
      </c>
      <c r="G393" s="51"/>
      <c r="H393" s="52" t="str">
        <f t="shared" si="222"/>
        <v/>
      </c>
      <c r="I393" s="53" t="str">
        <f t="shared" si="228"/>
        <v/>
      </c>
      <c r="J393" s="54" t="str">
        <f t="shared" si="229"/>
        <v/>
      </c>
      <c r="K393" s="49" t="str">
        <f t="shared" si="230"/>
        <v/>
      </c>
      <c r="L393" s="50" t="str">
        <f t="shared" si="231"/>
        <v/>
      </c>
      <c r="M393" s="53" t="str">
        <f t="shared" si="232"/>
        <v/>
      </c>
      <c r="N393" s="51"/>
      <c r="O393" s="52" t="str">
        <f t="shared" si="223"/>
        <v/>
      </c>
      <c r="P393" s="53" t="str">
        <f t="shared" si="233"/>
        <v/>
      </c>
      <c r="Q393" s="54" t="str">
        <f t="shared" si="234"/>
        <v/>
      </c>
      <c r="R393" s="49" t="str">
        <f t="shared" si="235"/>
        <v/>
      </c>
      <c r="S393" s="50" t="str">
        <f t="shared" si="236"/>
        <v/>
      </c>
      <c r="T393" s="53" t="str">
        <f t="shared" si="237"/>
        <v/>
      </c>
      <c r="U393" s="51"/>
      <c r="V393" s="52" t="str">
        <f t="shared" si="238"/>
        <v/>
      </c>
      <c r="W393" s="53" t="str">
        <f t="shared" si="239"/>
        <v/>
      </c>
      <c r="X393" s="54" t="str">
        <f t="shared" si="240"/>
        <v/>
      </c>
      <c r="Y393" s="49" t="str">
        <f t="shared" si="241"/>
        <v/>
      </c>
      <c r="Z393" s="50" t="str">
        <f t="shared" si="242"/>
        <v/>
      </c>
      <c r="AA393" s="53" t="str">
        <f t="shared" si="243"/>
        <v/>
      </c>
      <c r="AB393" s="53" t="str">
        <f t="shared" si="216"/>
        <v/>
      </c>
      <c r="AC393" s="53" t="str">
        <f t="shared" si="217"/>
        <v/>
      </c>
      <c r="AD393" s="47" t="str">
        <f t="shared" si="218"/>
        <v/>
      </c>
      <c r="AE393" s="53" t="str">
        <f t="shared" si="219"/>
        <v/>
      </c>
      <c r="AF393" s="53" t="str">
        <f t="shared" si="220"/>
        <v/>
      </c>
      <c r="AG393" s="71" t="str">
        <f t="shared" ca="1" si="244"/>
        <v/>
      </c>
      <c r="AH393" s="72" t="str">
        <f t="shared" ca="1" si="245"/>
        <v/>
      </c>
    </row>
    <row r="394" spans="1:34">
      <c r="A394" s="52" t="str">
        <f t="shared" si="221"/>
        <v/>
      </c>
      <c r="B394" s="53" t="str">
        <f t="shared" si="215"/>
        <v/>
      </c>
      <c r="C394" s="54" t="str">
        <f t="shared" si="224"/>
        <v/>
      </c>
      <c r="D394" s="49" t="str">
        <f t="shared" si="225"/>
        <v/>
      </c>
      <c r="E394" s="50" t="str">
        <f t="shared" si="226"/>
        <v/>
      </c>
      <c r="F394" s="53" t="str">
        <f t="shared" si="227"/>
        <v/>
      </c>
      <c r="G394" s="51"/>
      <c r="H394" s="52" t="str">
        <f t="shared" si="222"/>
        <v/>
      </c>
      <c r="I394" s="53" t="str">
        <f t="shared" si="228"/>
        <v/>
      </c>
      <c r="J394" s="54" t="str">
        <f t="shared" si="229"/>
        <v/>
      </c>
      <c r="K394" s="49" t="str">
        <f t="shared" si="230"/>
        <v/>
      </c>
      <c r="L394" s="50" t="str">
        <f t="shared" si="231"/>
        <v/>
      </c>
      <c r="M394" s="53" t="str">
        <f t="shared" si="232"/>
        <v/>
      </c>
      <c r="N394" s="51"/>
      <c r="O394" s="52" t="str">
        <f t="shared" si="223"/>
        <v/>
      </c>
      <c r="P394" s="53" t="str">
        <f t="shared" si="233"/>
        <v/>
      </c>
      <c r="Q394" s="54" t="str">
        <f t="shared" si="234"/>
        <v/>
      </c>
      <c r="R394" s="49" t="str">
        <f t="shared" si="235"/>
        <v/>
      </c>
      <c r="S394" s="50" t="str">
        <f t="shared" si="236"/>
        <v/>
      </c>
      <c r="T394" s="53" t="str">
        <f t="shared" si="237"/>
        <v/>
      </c>
      <c r="U394" s="51"/>
      <c r="V394" s="52" t="str">
        <f t="shared" si="238"/>
        <v/>
      </c>
      <c r="W394" s="53" t="str">
        <f t="shared" si="239"/>
        <v/>
      </c>
      <c r="X394" s="54" t="str">
        <f t="shared" si="240"/>
        <v/>
      </c>
      <c r="Y394" s="49" t="str">
        <f t="shared" si="241"/>
        <v/>
      </c>
      <c r="Z394" s="50" t="str">
        <f t="shared" si="242"/>
        <v/>
      </c>
      <c r="AA394" s="53" t="str">
        <f t="shared" si="243"/>
        <v/>
      </c>
      <c r="AB394" s="53" t="str">
        <f t="shared" si="216"/>
        <v/>
      </c>
      <c r="AC394" s="53" t="str">
        <f t="shared" si="217"/>
        <v/>
      </c>
      <c r="AD394" s="47" t="str">
        <f t="shared" si="218"/>
        <v/>
      </c>
      <c r="AE394" s="53" t="str">
        <f t="shared" si="219"/>
        <v/>
      </c>
      <c r="AF394" s="53" t="str">
        <f t="shared" si="220"/>
        <v/>
      </c>
      <c r="AG394" s="71" t="str">
        <f t="shared" ca="1" si="244"/>
        <v/>
      </c>
      <c r="AH394" s="72" t="str">
        <f t="shared" ca="1" si="245"/>
        <v/>
      </c>
    </row>
    <row r="395" spans="1:34">
      <c r="A395" s="52" t="str">
        <f t="shared" si="221"/>
        <v/>
      </c>
      <c r="B395" s="53" t="str">
        <f t="shared" si="215"/>
        <v/>
      </c>
      <c r="C395" s="54" t="str">
        <f t="shared" si="224"/>
        <v/>
      </c>
      <c r="D395" s="49" t="str">
        <f t="shared" si="225"/>
        <v/>
      </c>
      <c r="E395" s="50" t="str">
        <f t="shared" si="226"/>
        <v/>
      </c>
      <c r="F395" s="53" t="str">
        <f t="shared" si="227"/>
        <v/>
      </c>
      <c r="G395" s="51"/>
      <c r="H395" s="52" t="str">
        <f t="shared" si="222"/>
        <v/>
      </c>
      <c r="I395" s="53" t="str">
        <f t="shared" si="228"/>
        <v/>
      </c>
      <c r="J395" s="54" t="str">
        <f t="shared" si="229"/>
        <v/>
      </c>
      <c r="K395" s="49" t="str">
        <f t="shared" si="230"/>
        <v/>
      </c>
      <c r="L395" s="50" t="str">
        <f t="shared" si="231"/>
        <v/>
      </c>
      <c r="M395" s="53" t="str">
        <f t="shared" si="232"/>
        <v/>
      </c>
      <c r="N395" s="51"/>
      <c r="O395" s="52" t="str">
        <f t="shared" si="223"/>
        <v/>
      </c>
      <c r="P395" s="53" t="str">
        <f t="shared" si="233"/>
        <v/>
      </c>
      <c r="Q395" s="54" t="str">
        <f t="shared" si="234"/>
        <v/>
      </c>
      <c r="R395" s="49" t="str">
        <f t="shared" si="235"/>
        <v/>
      </c>
      <c r="S395" s="50" t="str">
        <f t="shared" si="236"/>
        <v/>
      </c>
      <c r="T395" s="53" t="str">
        <f t="shared" si="237"/>
        <v/>
      </c>
      <c r="U395" s="51"/>
      <c r="V395" s="52" t="str">
        <f t="shared" si="238"/>
        <v/>
      </c>
      <c r="W395" s="53" t="str">
        <f t="shared" si="239"/>
        <v/>
      </c>
      <c r="X395" s="54" t="str">
        <f t="shared" si="240"/>
        <v/>
      </c>
      <c r="Y395" s="49" t="str">
        <f t="shared" si="241"/>
        <v/>
      </c>
      <c r="Z395" s="50" t="str">
        <f t="shared" si="242"/>
        <v/>
      </c>
      <c r="AA395" s="53" t="str">
        <f t="shared" si="243"/>
        <v/>
      </c>
      <c r="AB395" s="53" t="str">
        <f t="shared" si="216"/>
        <v/>
      </c>
      <c r="AC395" s="53" t="str">
        <f t="shared" si="217"/>
        <v/>
      </c>
      <c r="AD395" s="47" t="str">
        <f t="shared" si="218"/>
        <v/>
      </c>
      <c r="AE395" s="53" t="str">
        <f t="shared" si="219"/>
        <v/>
      </c>
      <c r="AF395" s="53" t="str">
        <f t="shared" si="220"/>
        <v/>
      </c>
      <c r="AG395" s="71" t="str">
        <f t="shared" ca="1" si="244"/>
        <v/>
      </c>
      <c r="AH395" s="72" t="str">
        <f t="shared" ca="1" si="245"/>
        <v/>
      </c>
    </row>
    <row r="396" spans="1:34">
      <c r="A396" s="52" t="str">
        <f t="shared" si="221"/>
        <v/>
      </c>
      <c r="B396" s="53" t="str">
        <f t="shared" si="215"/>
        <v/>
      </c>
      <c r="C396" s="54" t="str">
        <f t="shared" si="224"/>
        <v/>
      </c>
      <c r="D396" s="49" t="str">
        <f t="shared" si="225"/>
        <v/>
      </c>
      <c r="E396" s="50" t="str">
        <f t="shared" si="226"/>
        <v/>
      </c>
      <c r="F396" s="53" t="str">
        <f t="shared" si="227"/>
        <v/>
      </c>
      <c r="G396" s="51"/>
      <c r="H396" s="52" t="str">
        <f t="shared" si="222"/>
        <v/>
      </c>
      <c r="I396" s="53" t="str">
        <f t="shared" si="228"/>
        <v/>
      </c>
      <c r="J396" s="54" t="str">
        <f t="shared" si="229"/>
        <v/>
      </c>
      <c r="K396" s="49" t="str">
        <f t="shared" si="230"/>
        <v/>
      </c>
      <c r="L396" s="50" t="str">
        <f t="shared" si="231"/>
        <v/>
      </c>
      <c r="M396" s="53" t="str">
        <f t="shared" si="232"/>
        <v/>
      </c>
      <c r="N396" s="51"/>
      <c r="O396" s="52" t="str">
        <f t="shared" si="223"/>
        <v/>
      </c>
      <c r="P396" s="53" t="str">
        <f t="shared" si="233"/>
        <v/>
      </c>
      <c r="Q396" s="54" t="str">
        <f t="shared" si="234"/>
        <v/>
      </c>
      <c r="R396" s="49" t="str">
        <f t="shared" si="235"/>
        <v/>
      </c>
      <c r="S396" s="50" t="str">
        <f t="shared" si="236"/>
        <v/>
      </c>
      <c r="T396" s="53" t="str">
        <f t="shared" si="237"/>
        <v/>
      </c>
      <c r="U396" s="51"/>
      <c r="V396" s="52" t="str">
        <f t="shared" si="238"/>
        <v/>
      </c>
      <c r="W396" s="53" t="str">
        <f t="shared" si="239"/>
        <v/>
      </c>
      <c r="X396" s="54" t="str">
        <f t="shared" si="240"/>
        <v/>
      </c>
      <c r="Y396" s="49" t="str">
        <f t="shared" si="241"/>
        <v/>
      </c>
      <c r="Z396" s="50" t="str">
        <f t="shared" si="242"/>
        <v/>
      </c>
      <c r="AA396" s="53" t="str">
        <f t="shared" si="243"/>
        <v/>
      </c>
      <c r="AB396" s="53" t="str">
        <f t="shared" si="216"/>
        <v/>
      </c>
      <c r="AC396" s="53" t="str">
        <f t="shared" si="217"/>
        <v/>
      </c>
      <c r="AD396" s="47" t="str">
        <f t="shared" si="218"/>
        <v/>
      </c>
      <c r="AE396" s="53" t="str">
        <f t="shared" si="219"/>
        <v/>
      </c>
      <c r="AF396" s="53" t="str">
        <f t="shared" si="220"/>
        <v/>
      </c>
      <c r="AG396" s="71" t="str">
        <f t="shared" ca="1" si="244"/>
        <v/>
      </c>
      <c r="AH396" s="72" t="str">
        <f t="shared" ca="1" si="245"/>
        <v/>
      </c>
    </row>
    <row r="397" spans="1:34">
      <c r="A397" s="52" t="str">
        <f t="shared" si="221"/>
        <v/>
      </c>
      <c r="B397" s="53" t="str">
        <f t="shared" si="215"/>
        <v/>
      </c>
      <c r="C397" s="54" t="str">
        <f t="shared" si="224"/>
        <v/>
      </c>
      <c r="D397" s="49" t="str">
        <f t="shared" si="225"/>
        <v/>
      </c>
      <c r="E397" s="50" t="str">
        <f t="shared" si="226"/>
        <v/>
      </c>
      <c r="F397" s="53" t="str">
        <f t="shared" si="227"/>
        <v/>
      </c>
      <c r="G397" s="51"/>
      <c r="H397" s="52" t="str">
        <f t="shared" si="222"/>
        <v/>
      </c>
      <c r="I397" s="53" t="str">
        <f t="shared" si="228"/>
        <v/>
      </c>
      <c r="J397" s="54" t="str">
        <f t="shared" si="229"/>
        <v/>
      </c>
      <c r="K397" s="49" t="str">
        <f t="shared" si="230"/>
        <v/>
      </c>
      <c r="L397" s="50" t="str">
        <f t="shared" si="231"/>
        <v/>
      </c>
      <c r="M397" s="53" t="str">
        <f t="shared" si="232"/>
        <v/>
      </c>
      <c r="N397" s="51"/>
      <c r="O397" s="52" t="str">
        <f t="shared" si="223"/>
        <v/>
      </c>
      <c r="P397" s="53" t="str">
        <f t="shared" si="233"/>
        <v/>
      </c>
      <c r="Q397" s="54" t="str">
        <f t="shared" si="234"/>
        <v/>
      </c>
      <c r="R397" s="49" t="str">
        <f t="shared" si="235"/>
        <v/>
      </c>
      <c r="S397" s="50" t="str">
        <f t="shared" si="236"/>
        <v/>
      </c>
      <c r="T397" s="53" t="str">
        <f t="shared" si="237"/>
        <v/>
      </c>
      <c r="U397" s="51"/>
      <c r="V397" s="52" t="str">
        <f t="shared" si="238"/>
        <v/>
      </c>
      <c r="W397" s="53" t="str">
        <f t="shared" si="239"/>
        <v/>
      </c>
      <c r="X397" s="54" t="str">
        <f t="shared" si="240"/>
        <v/>
      </c>
      <c r="Y397" s="49" t="str">
        <f t="shared" si="241"/>
        <v/>
      </c>
      <c r="Z397" s="50" t="str">
        <f t="shared" si="242"/>
        <v/>
      </c>
      <c r="AA397" s="53" t="str">
        <f t="shared" si="243"/>
        <v/>
      </c>
      <c r="AB397" s="53" t="str">
        <f t="shared" si="216"/>
        <v/>
      </c>
      <c r="AC397" s="53" t="str">
        <f t="shared" si="217"/>
        <v/>
      </c>
      <c r="AD397" s="47" t="str">
        <f t="shared" si="218"/>
        <v/>
      </c>
      <c r="AE397" s="53" t="str">
        <f t="shared" si="219"/>
        <v/>
      </c>
      <c r="AF397" s="53" t="str">
        <f t="shared" si="220"/>
        <v/>
      </c>
      <c r="AG397" s="71" t="str">
        <f t="shared" ca="1" si="244"/>
        <v/>
      </c>
      <c r="AH397" s="72" t="str">
        <f t="shared" ca="1" si="245"/>
        <v/>
      </c>
    </row>
    <row r="398" spans="1:34">
      <c r="A398" s="52" t="str">
        <f t="shared" si="221"/>
        <v/>
      </c>
      <c r="B398" s="53" t="str">
        <f t="shared" si="215"/>
        <v/>
      </c>
      <c r="C398" s="54" t="str">
        <f t="shared" si="224"/>
        <v/>
      </c>
      <c r="D398" s="49" t="str">
        <f t="shared" si="225"/>
        <v/>
      </c>
      <c r="E398" s="50" t="str">
        <f t="shared" si="226"/>
        <v/>
      </c>
      <c r="F398" s="53" t="str">
        <f t="shared" si="227"/>
        <v/>
      </c>
      <c r="G398" s="51"/>
      <c r="H398" s="52" t="str">
        <f t="shared" si="222"/>
        <v/>
      </c>
      <c r="I398" s="53" t="str">
        <f t="shared" si="228"/>
        <v/>
      </c>
      <c r="J398" s="54" t="str">
        <f t="shared" si="229"/>
        <v/>
      </c>
      <c r="K398" s="49" t="str">
        <f t="shared" si="230"/>
        <v/>
      </c>
      <c r="L398" s="50" t="str">
        <f t="shared" si="231"/>
        <v/>
      </c>
      <c r="M398" s="53" t="str">
        <f t="shared" si="232"/>
        <v/>
      </c>
      <c r="N398" s="51"/>
      <c r="O398" s="52" t="str">
        <f t="shared" si="223"/>
        <v/>
      </c>
      <c r="P398" s="53" t="str">
        <f t="shared" si="233"/>
        <v/>
      </c>
      <c r="Q398" s="54" t="str">
        <f t="shared" si="234"/>
        <v/>
      </c>
      <c r="R398" s="49" t="str">
        <f t="shared" si="235"/>
        <v/>
      </c>
      <c r="S398" s="50" t="str">
        <f t="shared" si="236"/>
        <v/>
      </c>
      <c r="T398" s="53" t="str">
        <f t="shared" si="237"/>
        <v/>
      </c>
      <c r="U398" s="51"/>
      <c r="V398" s="52" t="str">
        <f t="shared" si="238"/>
        <v/>
      </c>
      <c r="W398" s="53" t="str">
        <f t="shared" si="239"/>
        <v/>
      </c>
      <c r="X398" s="54" t="str">
        <f t="shared" si="240"/>
        <v/>
      </c>
      <c r="Y398" s="49" t="str">
        <f t="shared" si="241"/>
        <v/>
      </c>
      <c r="Z398" s="50" t="str">
        <f t="shared" si="242"/>
        <v/>
      </c>
      <c r="AA398" s="53" t="str">
        <f t="shared" si="243"/>
        <v/>
      </c>
      <c r="AB398" s="53" t="str">
        <f t="shared" si="216"/>
        <v/>
      </c>
      <c r="AC398" s="53" t="str">
        <f t="shared" si="217"/>
        <v/>
      </c>
      <c r="AD398" s="47" t="str">
        <f t="shared" si="218"/>
        <v/>
      </c>
      <c r="AE398" s="53" t="str">
        <f t="shared" si="219"/>
        <v/>
      </c>
      <c r="AF398" s="53" t="str">
        <f t="shared" si="220"/>
        <v/>
      </c>
      <c r="AG398" s="71" t="str">
        <f t="shared" ca="1" si="244"/>
        <v/>
      </c>
      <c r="AH398" s="72" t="str">
        <f t="shared" ca="1" si="245"/>
        <v/>
      </c>
    </row>
    <row r="399" spans="1:34">
      <c r="A399" s="52" t="str">
        <f t="shared" si="221"/>
        <v/>
      </c>
      <c r="B399" s="53" t="str">
        <f t="shared" si="215"/>
        <v/>
      </c>
      <c r="C399" s="54" t="str">
        <f t="shared" si="224"/>
        <v/>
      </c>
      <c r="D399" s="49" t="str">
        <f t="shared" si="225"/>
        <v/>
      </c>
      <c r="E399" s="50" t="str">
        <f t="shared" si="226"/>
        <v/>
      </c>
      <c r="F399" s="53" t="str">
        <f t="shared" si="227"/>
        <v/>
      </c>
      <c r="G399" s="51"/>
      <c r="H399" s="52" t="str">
        <f t="shared" si="222"/>
        <v/>
      </c>
      <c r="I399" s="53" t="str">
        <f t="shared" si="228"/>
        <v/>
      </c>
      <c r="J399" s="54" t="str">
        <f t="shared" si="229"/>
        <v/>
      </c>
      <c r="K399" s="49" t="str">
        <f t="shared" si="230"/>
        <v/>
      </c>
      <c r="L399" s="50" t="str">
        <f t="shared" si="231"/>
        <v/>
      </c>
      <c r="M399" s="53" t="str">
        <f t="shared" si="232"/>
        <v/>
      </c>
      <c r="N399" s="51"/>
      <c r="O399" s="52" t="str">
        <f t="shared" si="223"/>
        <v/>
      </c>
      <c r="P399" s="53" t="str">
        <f t="shared" si="233"/>
        <v/>
      </c>
      <c r="Q399" s="54" t="str">
        <f t="shared" si="234"/>
        <v/>
      </c>
      <c r="R399" s="49" t="str">
        <f t="shared" si="235"/>
        <v/>
      </c>
      <c r="S399" s="50" t="str">
        <f t="shared" si="236"/>
        <v/>
      </c>
      <c r="T399" s="53" t="str">
        <f t="shared" si="237"/>
        <v/>
      </c>
      <c r="U399" s="51"/>
      <c r="V399" s="52" t="str">
        <f t="shared" si="238"/>
        <v/>
      </c>
      <c r="W399" s="53" t="str">
        <f t="shared" si="239"/>
        <v/>
      </c>
      <c r="X399" s="54" t="str">
        <f t="shared" si="240"/>
        <v/>
      </c>
      <c r="Y399" s="49" t="str">
        <f t="shared" si="241"/>
        <v/>
      </c>
      <c r="Z399" s="50" t="str">
        <f t="shared" si="242"/>
        <v/>
      </c>
      <c r="AA399" s="53" t="str">
        <f t="shared" si="243"/>
        <v/>
      </c>
      <c r="AB399" s="53" t="str">
        <f t="shared" si="216"/>
        <v/>
      </c>
      <c r="AC399" s="53" t="str">
        <f t="shared" si="217"/>
        <v/>
      </c>
      <c r="AD399" s="47" t="str">
        <f t="shared" si="218"/>
        <v/>
      </c>
      <c r="AE399" s="53" t="str">
        <f t="shared" si="219"/>
        <v/>
      </c>
      <c r="AF399" s="53" t="str">
        <f t="shared" si="220"/>
        <v/>
      </c>
      <c r="AG399" s="71" t="str">
        <f t="shared" ca="1" si="244"/>
        <v/>
      </c>
      <c r="AH399" s="72" t="str">
        <f t="shared" ca="1" si="245"/>
        <v/>
      </c>
    </row>
    <row r="400" spans="1:34">
      <c r="A400" s="52" t="str">
        <f t="shared" si="221"/>
        <v/>
      </c>
      <c r="B400" s="53" t="str">
        <f t="shared" si="215"/>
        <v/>
      </c>
      <c r="C400" s="54" t="str">
        <f t="shared" si="224"/>
        <v/>
      </c>
      <c r="D400" s="49" t="str">
        <f t="shared" si="225"/>
        <v/>
      </c>
      <c r="E400" s="50" t="str">
        <f t="shared" si="226"/>
        <v/>
      </c>
      <c r="F400" s="53" t="str">
        <f t="shared" si="227"/>
        <v/>
      </c>
      <c r="G400" s="51"/>
      <c r="H400" s="52" t="str">
        <f t="shared" si="222"/>
        <v/>
      </c>
      <c r="I400" s="53" t="str">
        <f t="shared" si="228"/>
        <v/>
      </c>
      <c r="J400" s="54" t="str">
        <f t="shared" si="229"/>
        <v/>
      </c>
      <c r="K400" s="49" t="str">
        <f t="shared" si="230"/>
        <v/>
      </c>
      <c r="L400" s="50" t="str">
        <f t="shared" si="231"/>
        <v/>
      </c>
      <c r="M400" s="53" t="str">
        <f t="shared" si="232"/>
        <v/>
      </c>
      <c r="N400" s="51"/>
      <c r="O400" s="52" t="str">
        <f t="shared" si="223"/>
        <v/>
      </c>
      <c r="P400" s="53" t="str">
        <f t="shared" si="233"/>
        <v/>
      </c>
      <c r="Q400" s="54" t="str">
        <f t="shared" si="234"/>
        <v/>
      </c>
      <c r="R400" s="49" t="str">
        <f t="shared" si="235"/>
        <v/>
      </c>
      <c r="S400" s="50" t="str">
        <f t="shared" si="236"/>
        <v/>
      </c>
      <c r="T400" s="53" t="str">
        <f t="shared" si="237"/>
        <v/>
      </c>
      <c r="U400" s="51"/>
      <c r="V400" s="52" t="str">
        <f t="shared" si="238"/>
        <v/>
      </c>
      <c r="W400" s="53" t="str">
        <f t="shared" si="239"/>
        <v/>
      </c>
      <c r="X400" s="54" t="str">
        <f t="shared" si="240"/>
        <v/>
      </c>
      <c r="Y400" s="49" t="str">
        <f t="shared" si="241"/>
        <v/>
      </c>
      <c r="Z400" s="50" t="str">
        <f t="shared" si="242"/>
        <v/>
      </c>
      <c r="AA400" s="53" t="str">
        <f t="shared" si="243"/>
        <v/>
      </c>
      <c r="AB400" s="53" t="str">
        <f t="shared" si="216"/>
        <v/>
      </c>
      <c r="AC400" s="53" t="str">
        <f t="shared" si="217"/>
        <v/>
      </c>
      <c r="AD400" s="47" t="str">
        <f t="shared" si="218"/>
        <v/>
      </c>
      <c r="AE400" s="53" t="str">
        <f t="shared" si="219"/>
        <v/>
      </c>
      <c r="AF400" s="53" t="str">
        <f t="shared" si="220"/>
        <v/>
      </c>
      <c r="AG400" s="71" t="str">
        <f t="shared" ca="1" si="244"/>
        <v/>
      </c>
      <c r="AH400" s="72" t="str">
        <f t="shared" ca="1" si="245"/>
        <v/>
      </c>
    </row>
    <row r="401" spans="1:34">
      <c r="A401" s="52" t="str">
        <f t="shared" si="221"/>
        <v/>
      </c>
      <c r="B401" s="53" t="str">
        <f t="shared" si="215"/>
        <v/>
      </c>
      <c r="C401" s="54" t="str">
        <f t="shared" si="224"/>
        <v/>
      </c>
      <c r="D401" s="49" t="str">
        <f t="shared" si="225"/>
        <v/>
      </c>
      <c r="E401" s="50" t="str">
        <f t="shared" si="226"/>
        <v/>
      </c>
      <c r="F401" s="53" t="str">
        <f t="shared" si="227"/>
        <v/>
      </c>
      <c r="G401" s="51"/>
      <c r="H401" s="52" t="str">
        <f t="shared" si="222"/>
        <v/>
      </c>
      <c r="I401" s="53" t="str">
        <f t="shared" si="228"/>
        <v/>
      </c>
      <c r="J401" s="54" t="str">
        <f t="shared" si="229"/>
        <v/>
      </c>
      <c r="K401" s="49" t="str">
        <f t="shared" si="230"/>
        <v/>
      </c>
      <c r="L401" s="50" t="str">
        <f t="shared" si="231"/>
        <v/>
      </c>
      <c r="M401" s="53" t="str">
        <f t="shared" si="232"/>
        <v/>
      </c>
      <c r="N401" s="51"/>
      <c r="O401" s="52" t="str">
        <f t="shared" si="223"/>
        <v/>
      </c>
      <c r="P401" s="53" t="str">
        <f t="shared" si="233"/>
        <v/>
      </c>
      <c r="Q401" s="54" t="str">
        <f t="shared" si="234"/>
        <v/>
      </c>
      <c r="R401" s="49" t="str">
        <f t="shared" si="235"/>
        <v/>
      </c>
      <c r="S401" s="50" t="str">
        <f t="shared" si="236"/>
        <v/>
      </c>
      <c r="T401" s="53" t="str">
        <f t="shared" si="237"/>
        <v/>
      </c>
      <c r="U401" s="51"/>
      <c r="V401" s="52" t="str">
        <f t="shared" si="238"/>
        <v/>
      </c>
      <c r="W401" s="53" t="str">
        <f t="shared" si="239"/>
        <v/>
      </c>
      <c r="X401" s="54" t="str">
        <f t="shared" si="240"/>
        <v/>
      </c>
      <c r="Y401" s="49" t="str">
        <f t="shared" si="241"/>
        <v/>
      </c>
      <c r="Z401" s="50" t="str">
        <f t="shared" si="242"/>
        <v/>
      </c>
      <c r="AA401" s="53" t="str">
        <f t="shared" si="243"/>
        <v/>
      </c>
      <c r="AB401" s="53" t="str">
        <f t="shared" si="216"/>
        <v/>
      </c>
      <c r="AC401" s="53" t="str">
        <f t="shared" si="217"/>
        <v/>
      </c>
      <c r="AD401" s="47" t="str">
        <f t="shared" si="218"/>
        <v/>
      </c>
      <c r="AE401" s="53" t="str">
        <f t="shared" si="219"/>
        <v/>
      </c>
      <c r="AF401" s="53" t="str">
        <f t="shared" si="220"/>
        <v/>
      </c>
      <c r="AG401" s="71" t="str">
        <f t="shared" ca="1" si="244"/>
        <v/>
      </c>
      <c r="AH401" s="72" t="str">
        <f t="shared" ca="1" si="245"/>
        <v/>
      </c>
    </row>
    <row r="402" spans="1:34">
      <c r="A402" s="52" t="str">
        <f t="shared" si="221"/>
        <v/>
      </c>
      <c r="B402" s="53" t="str">
        <f t="shared" si="215"/>
        <v/>
      </c>
      <c r="C402" s="54" t="str">
        <f t="shared" si="224"/>
        <v/>
      </c>
      <c r="D402" s="49" t="str">
        <f t="shared" si="225"/>
        <v/>
      </c>
      <c r="E402" s="50" t="str">
        <f t="shared" si="226"/>
        <v/>
      </c>
      <c r="F402" s="53" t="str">
        <f t="shared" si="227"/>
        <v/>
      </c>
      <c r="G402" s="51"/>
      <c r="H402" s="52" t="str">
        <f t="shared" si="222"/>
        <v/>
      </c>
      <c r="I402" s="53" t="str">
        <f t="shared" si="228"/>
        <v/>
      </c>
      <c r="J402" s="54" t="str">
        <f t="shared" si="229"/>
        <v/>
      </c>
      <c r="K402" s="49" t="str">
        <f t="shared" si="230"/>
        <v/>
      </c>
      <c r="L402" s="50" t="str">
        <f t="shared" si="231"/>
        <v/>
      </c>
      <c r="M402" s="53" t="str">
        <f t="shared" si="232"/>
        <v/>
      </c>
      <c r="N402" s="51"/>
      <c r="O402" s="52" t="str">
        <f t="shared" si="223"/>
        <v/>
      </c>
      <c r="P402" s="53" t="str">
        <f t="shared" si="233"/>
        <v/>
      </c>
      <c r="Q402" s="54" t="str">
        <f t="shared" si="234"/>
        <v/>
      </c>
      <c r="R402" s="49" t="str">
        <f t="shared" si="235"/>
        <v/>
      </c>
      <c r="S402" s="50" t="str">
        <f t="shared" si="236"/>
        <v/>
      </c>
      <c r="T402" s="53" t="str">
        <f t="shared" si="237"/>
        <v/>
      </c>
      <c r="U402" s="51"/>
      <c r="V402" s="52" t="str">
        <f t="shared" si="238"/>
        <v/>
      </c>
      <c r="W402" s="53" t="str">
        <f t="shared" si="239"/>
        <v/>
      </c>
      <c r="X402" s="54" t="str">
        <f t="shared" si="240"/>
        <v/>
      </c>
      <c r="Y402" s="49" t="str">
        <f t="shared" si="241"/>
        <v/>
      </c>
      <c r="Z402" s="50" t="str">
        <f t="shared" si="242"/>
        <v/>
      </c>
      <c r="AA402" s="53" t="str">
        <f t="shared" si="243"/>
        <v/>
      </c>
      <c r="AB402" s="53" t="str">
        <f t="shared" si="216"/>
        <v/>
      </c>
      <c r="AC402" s="53" t="str">
        <f t="shared" si="217"/>
        <v/>
      </c>
      <c r="AD402" s="47" t="str">
        <f t="shared" si="218"/>
        <v/>
      </c>
      <c r="AE402" s="53" t="str">
        <f t="shared" si="219"/>
        <v/>
      </c>
      <c r="AF402" s="53" t="str">
        <f t="shared" si="220"/>
        <v/>
      </c>
      <c r="AG402" s="71" t="str">
        <f t="shared" ca="1" si="244"/>
        <v/>
      </c>
      <c r="AH402" s="72" t="str">
        <f t="shared" ca="1" si="245"/>
        <v/>
      </c>
    </row>
    <row r="403" spans="1:34">
      <c r="A403" s="52" t="str">
        <f t="shared" si="221"/>
        <v/>
      </c>
      <c r="B403" s="53" t="str">
        <f t="shared" si="215"/>
        <v/>
      </c>
      <c r="C403" s="54" t="str">
        <f t="shared" si="224"/>
        <v/>
      </c>
      <c r="D403" s="49" t="str">
        <f t="shared" si="225"/>
        <v/>
      </c>
      <c r="E403" s="50" t="str">
        <f t="shared" si="226"/>
        <v/>
      </c>
      <c r="F403" s="53" t="str">
        <f t="shared" si="227"/>
        <v/>
      </c>
      <c r="G403" s="51"/>
      <c r="H403" s="52" t="str">
        <f t="shared" si="222"/>
        <v/>
      </c>
      <c r="I403" s="53" t="str">
        <f t="shared" si="228"/>
        <v/>
      </c>
      <c r="J403" s="54" t="str">
        <f t="shared" si="229"/>
        <v/>
      </c>
      <c r="K403" s="49" t="str">
        <f t="shared" si="230"/>
        <v/>
      </c>
      <c r="L403" s="50" t="str">
        <f t="shared" si="231"/>
        <v/>
      </c>
      <c r="M403" s="53" t="str">
        <f t="shared" si="232"/>
        <v/>
      </c>
      <c r="N403" s="51"/>
      <c r="O403" s="52" t="str">
        <f t="shared" si="223"/>
        <v/>
      </c>
      <c r="P403" s="53" t="str">
        <f t="shared" si="233"/>
        <v/>
      </c>
      <c r="Q403" s="54" t="str">
        <f t="shared" si="234"/>
        <v/>
      </c>
      <c r="R403" s="49" t="str">
        <f t="shared" si="235"/>
        <v/>
      </c>
      <c r="S403" s="50" t="str">
        <f t="shared" si="236"/>
        <v/>
      </c>
      <c r="T403" s="53" t="str">
        <f t="shared" si="237"/>
        <v/>
      </c>
      <c r="U403" s="51"/>
      <c r="V403" s="52" t="str">
        <f t="shared" si="238"/>
        <v/>
      </c>
      <c r="W403" s="53" t="str">
        <f t="shared" si="239"/>
        <v/>
      </c>
      <c r="X403" s="54" t="str">
        <f t="shared" si="240"/>
        <v/>
      </c>
      <c r="Y403" s="49" t="str">
        <f t="shared" si="241"/>
        <v/>
      </c>
      <c r="Z403" s="50" t="str">
        <f t="shared" si="242"/>
        <v/>
      </c>
      <c r="AA403" s="53" t="str">
        <f t="shared" si="243"/>
        <v/>
      </c>
      <c r="AB403" s="53" t="str">
        <f t="shared" si="216"/>
        <v/>
      </c>
      <c r="AC403" s="53" t="str">
        <f t="shared" si="217"/>
        <v/>
      </c>
      <c r="AD403" s="47" t="str">
        <f t="shared" si="218"/>
        <v/>
      </c>
      <c r="AE403" s="53" t="str">
        <f t="shared" si="219"/>
        <v/>
      </c>
      <c r="AF403" s="53" t="str">
        <f t="shared" si="220"/>
        <v/>
      </c>
      <c r="AG403" s="71" t="str">
        <f t="shared" ca="1" si="244"/>
        <v/>
      </c>
      <c r="AH403" s="72" t="str">
        <f t="shared" ca="1" si="245"/>
        <v/>
      </c>
    </row>
    <row r="404" spans="1:34">
      <c r="A404" s="52" t="str">
        <f t="shared" si="221"/>
        <v/>
      </c>
      <c r="B404" s="53" t="str">
        <f t="shared" si="215"/>
        <v/>
      </c>
      <c r="C404" s="54" t="str">
        <f t="shared" si="224"/>
        <v/>
      </c>
      <c r="D404" s="49" t="str">
        <f t="shared" si="225"/>
        <v/>
      </c>
      <c r="E404" s="50" t="str">
        <f t="shared" si="226"/>
        <v/>
      </c>
      <c r="F404" s="53" t="str">
        <f t="shared" si="227"/>
        <v/>
      </c>
      <c r="G404" s="51"/>
      <c r="H404" s="52" t="str">
        <f t="shared" si="222"/>
        <v/>
      </c>
      <c r="I404" s="53" t="str">
        <f t="shared" si="228"/>
        <v/>
      </c>
      <c r="J404" s="54" t="str">
        <f t="shared" si="229"/>
        <v/>
      </c>
      <c r="K404" s="49" t="str">
        <f t="shared" si="230"/>
        <v/>
      </c>
      <c r="L404" s="50" t="str">
        <f t="shared" si="231"/>
        <v/>
      </c>
      <c r="M404" s="53" t="str">
        <f t="shared" si="232"/>
        <v/>
      </c>
      <c r="N404" s="51"/>
      <c r="O404" s="52" t="str">
        <f t="shared" si="223"/>
        <v/>
      </c>
      <c r="P404" s="53" t="str">
        <f t="shared" si="233"/>
        <v/>
      </c>
      <c r="Q404" s="54" t="str">
        <f t="shared" si="234"/>
        <v/>
      </c>
      <c r="R404" s="49" t="str">
        <f t="shared" si="235"/>
        <v/>
      </c>
      <c r="S404" s="50" t="str">
        <f t="shared" si="236"/>
        <v/>
      </c>
      <c r="T404" s="53" t="str">
        <f t="shared" si="237"/>
        <v/>
      </c>
      <c r="U404" s="51"/>
      <c r="V404" s="52" t="str">
        <f t="shared" si="238"/>
        <v/>
      </c>
      <c r="W404" s="53" t="str">
        <f t="shared" si="239"/>
        <v/>
      </c>
      <c r="X404" s="54" t="str">
        <f t="shared" si="240"/>
        <v/>
      </c>
      <c r="Y404" s="49" t="str">
        <f t="shared" si="241"/>
        <v/>
      </c>
      <c r="Z404" s="50" t="str">
        <f t="shared" si="242"/>
        <v/>
      </c>
      <c r="AA404" s="53" t="str">
        <f t="shared" si="243"/>
        <v/>
      </c>
      <c r="AB404" s="53" t="str">
        <f t="shared" si="216"/>
        <v/>
      </c>
      <c r="AC404" s="53" t="str">
        <f t="shared" si="217"/>
        <v/>
      </c>
      <c r="AD404" s="47" t="str">
        <f t="shared" si="218"/>
        <v/>
      </c>
      <c r="AE404" s="53" t="str">
        <f t="shared" si="219"/>
        <v/>
      </c>
      <c r="AF404" s="53" t="str">
        <f t="shared" si="220"/>
        <v/>
      </c>
      <c r="AG404" s="71" t="str">
        <f t="shared" ca="1" si="244"/>
        <v/>
      </c>
      <c r="AH404" s="72" t="str">
        <f t="shared" ca="1" si="245"/>
        <v/>
      </c>
    </row>
    <row r="405" spans="1:34">
      <c r="A405" s="52" t="str">
        <f t="shared" si="221"/>
        <v/>
      </c>
      <c r="B405" s="53" t="str">
        <f t="shared" si="215"/>
        <v/>
      </c>
      <c r="C405" s="54" t="str">
        <f t="shared" si="224"/>
        <v/>
      </c>
      <c r="D405" s="49" t="str">
        <f t="shared" si="225"/>
        <v/>
      </c>
      <c r="E405" s="50" t="str">
        <f t="shared" si="226"/>
        <v/>
      </c>
      <c r="F405" s="53" t="str">
        <f t="shared" si="227"/>
        <v/>
      </c>
      <c r="G405" s="51"/>
      <c r="H405" s="52" t="str">
        <f t="shared" si="222"/>
        <v/>
      </c>
      <c r="I405" s="53" t="str">
        <f t="shared" si="228"/>
        <v/>
      </c>
      <c r="J405" s="54" t="str">
        <f t="shared" si="229"/>
        <v/>
      </c>
      <c r="K405" s="49" t="str">
        <f t="shared" si="230"/>
        <v/>
      </c>
      <c r="L405" s="50" t="str">
        <f t="shared" si="231"/>
        <v/>
      </c>
      <c r="M405" s="53" t="str">
        <f t="shared" si="232"/>
        <v/>
      </c>
      <c r="N405" s="51"/>
      <c r="O405" s="52" t="str">
        <f t="shared" si="223"/>
        <v/>
      </c>
      <c r="P405" s="53" t="str">
        <f t="shared" si="233"/>
        <v/>
      </c>
      <c r="Q405" s="54" t="str">
        <f t="shared" si="234"/>
        <v/>
      </c>
      <c r="R405" s="49" t="str">
        <f t="shared" si="235"/>
        <v/>
      </c>
      <c r="S405" s="50" t="str">
        <f t="shared" si="236"/>
        <v/>
      </c>
      <c r="T405" s="53" t="str">
        <f t="shared" si="237"/>
        <v/>
      </c>
      <c r="U405" s="51"/>
      <c r="V405" s="52" t="str">
        <f t="shared" si="238"/>
        <v/>
      </c>
      <c r="W405" s="53" t="str">
        <f t="shared" si="239"/>
        <v/>
      </c>
      <c r="X405" s="54" t="str">
        <f t="shared" si="240"/>
        <v/>
      </c>
      <c r="Y405" s="49" t="str">
        <f t="shared" si="241"/>
        <v/>
      </c>
      <c r="Z405" s="50" t="str">
        <f t="shared" si="242"/>
        <v/>
      </c>
      <c r="AA405" s="53" t="str">
        <f t="shared" si="243"/>
        <v/>
      </c>
      <c r="AB405" s="53" t="str">
        <f t="shared" si="216"/>
        <v/>
      </c>
      <c r="AC405" s="53" t="str">
        <f t="shared" si="217"/>
        <v/>
      </c>
      <c r="AD405" s="47" t="str">
        <f t="shared" si="218"/>
        <v/>
      </c>
      <c r="AE405" s="53" t="str">
        <f t="shared" si="219"/>
        <v/>
      </c>
      <c r="AF405" s="53" t="str">
        <f t="shared" si="220"/>
        <v/>
      </c>
      <c r="AG405" s="71" t="str">
        <f t="shared" ca="1" si="244"/>
        <v/>
      </c>
      <c r="AH405" s="72" t="str">
        <f t="shared" ca="1" si="245"/>
        <v/>
      </c>
    </row>
    <row r="406" spans="1:34">
      <c r="A406" s="52" t="str">
        <f t="shared" si="221"/>
        <v/>
      </c>
      <c r="B406" s="53" t="str">
        <f t="shared" si="215"/>
        <v/>
      </c>
      <c r="C406" s="54" t="str">
        <f t="shared" si="224"/>
        <v/>
      </c>
      <c r="D406" s="49" t="str">
        <f t="shared" si="225"/>
        <v/>
      </c>
      <c r="E406" s="50" t="str">
        <f t="shared" si="226"/>
        <v/>
      </c>
      <c r="F406" s="53" t="str">
        <f t="shared" si="227"/>
        <v/>
      </c>
      <c r="G406" s="51"/>
      <c r="H406" s="52" t="str">
        <f t="shared" si="222"/>
        <v/>
      </c>
      <c r="I406" s="53" t="str">
        <f t="shared" si="228"/>
        <v/>
      </c>
      <c r="J406" s="54" t="str">
        <f t="shared" si="229"/>
        <v/>
      </c>
      <c r="K406" s="49" t="str">
        <f t="shared" si="230"/>
        <v/>
      </c>
      <c r="L406" s="50" t="str">
        <f t="shared" si="231"/>
        <v/>
      </c>
      <c r="M406" s="53" t="str">
        <f t="shared" si="232"/>
        <v/>
      </c>
      <c r="N406" s="51"/>
      <c r="O406" s="52" t="str">
        <f t="shared" si="223"/>
        <v/>
      </c>
      <c r="P406" s="53" t="str">
        <f t="shared" si="233"/>
        <v/>
      </c>
      <c r="Q406" s="54" t="str">
        <f t="shared" si="234"/>
        <v/>
      </c>
      <c r="R406" s="49" t="str">
        <f t="shared" si="235"/>
        <v/>
      </c>
      <c r="S406" s="50" t="str">
        <f t="shared" si="236"/>
        <v/>
      </c>
      <c r="T406" s="53" t="str">
        <f t="shared" si="237"/>
        <v/>
      </c>
      <c r="U406" s="51"/>
      <c r="V406" s="52" t="str">
        <f t="shared" si="238"/>
        <v/>
      </c>
      <c r="W406" s="53" t="str">
        <f t="shared" si="239"/>
        <v/>
      </c>
      <c r="X406" s="54" t="str">
        <f t="shared" si="240"/>
        <v/>
      </c>
      <c r="Y406" s="49" t="str">
        <f t="shared" si="241"/>
        <v/>
      </c>
      <c r="Z406" s="50" t="str">
        <f t="shared" si="242"/>
        <v/>
      </c>
      <c r="AA406" s="53" t="str">
        <f t="shared" si="243"/>
        <v/>
      </c>
      <c r="AB406" s="53" t="str">
        <f t="shared" si="216"/>
        <v/>
      </c>
      <c r="AC406" s="53" t="str">
        <f t="shared" si="217"/>
        <v/>
      </c>
      <c r="AD406" s="47" t="str">
        <f t="shared" si="218"/>
        <v/>
      </c>
      <c r="AE406" s="53" t="str">
        <f t="shared" si="219"/>
        <v/>
      </c>
      <c r="AF406" s="53" t="str">
        <f t="shared" si="220"/>
        <v/>
      </c>
      <c r="AG406" s="71" t="str">
        <f t="shared" ca="1" si="244"/>
        <v/>
      </c>
      <c r="AH406" s="72" t="str">
        <f t="shared" ca="1" si="245"/>
        <v/>
      </c>
    </row>
    <row r="407" spans="1:34">
      <c r="A407" s="52" t="str">
        <f t="shared" si="221"/>
        <v/>
      </c>
      <c r="B407" s="53" t="str">
        <f t="shared" si="215"/>
        <v/>
      </c>
      <c r="C407" s="54" t="str">
        <f t="shared" si="224"/>
        <v/>
      </c>
      <c r="D407" s="49" t="str">
        <f t="shared" si="225"/>
        <v/>
      </c>
      <c r="E407" s="50" t="str">
        <f t="shared" si="226"/>
        <v/>
      </c>
      <c r="F407" s="53" t="str">
        <f t="shared" si="227"/>
        <v/>
      </c>
      <c r="G407" s="51"/>
      <c r="H407" s="52" t="str">
        <f t="shared" si="222"/>
        <v/>
      </c>
      <c r="I407" s="53" t="str">
        <f t="shared" si="228"/>
        <v/>
      </c>
      <c r="J407" s="54" t="str">
        <f t="shared" si="229"/>
        <v/>
      </c>
      <c r="K407" s="49" t="str">
        <f t="shared" si="230"/>
        <v/>
      </c>
      <c r="L407" s="50" t="str">
        <f t="shared" si="231"/>
        <v/>
      </c>
      <c r="M407" s="53" t="str">
        <f t="shared" si="232"/>
        <v/>
      </c>
      <c r="N407" s="51"/>
      <c r="O407" s="52" t="str">
        <f t="shared" si="223"/>
        <v/>
      </c>
      <c r="P407" s="53" t="str">
        <f t="shared" si="233"/>
        <v/>
      </c>
      <c r="Q407" s="54" t="str">
        <f t="shared" si="234"/>
        <v/>
      </c>
      <c r="R407" s="49" t="str">
        <f t="shared" si="235"/>
        <v/>
      </c>
      <c r="S407" s="50" t="str">
        <f t="shared" si="236"/>
        <v/>
      </c>
      <c r="T407" s="53" t="str">
        <f t="shared" si="237"/>
        <v/>
      </c>
      <c r="U407" s="51"/>
      <c r="V407" s="52" t="str">
        <f t="shared" si="238"/>
        <v/>
      </c>
      <c r="W407" s="53" t="str">
        <f t="shared" si="239"/>
        <v/>
      </c>
      <c r="X407" s="54" t="str">
        <f t="shared" si="240"/>
        <v/>
      </c>
      <c r="Y407" s="49" t="str">
        <f t="shared" si="241"/>
        <v/>
      </c>
      <c r="Z407" s="50" t="str">
        <f t="shared" si="242"/>
        <v/>
      </c>
      <c r="AA407" s="53" t="str">
        <f t="shared" si="243"/>
        <v/>
      </c>
      <c r="AB407" s="53" t="str">
        <f t="shared" si="216"/>
        <v/>
      </c>
      <c r="AC407" s="53" t="str">
        <f t="shared" si="217"/>
        <v/>
      </c>
      <c r="AD407" s="47" t="str">
        <f t="shared" si="218"/>
        <v/>
      </c>
      <c r="AE407" s="53" t="str">
        <f t="shared" si="219"/>
        <v/>
      </c>
      <c r="AF407" s="53" t="str">
        <f t="shared" si="220"/>
        <v/>
      </c>
      <c r="AG407" s="71" t="str">
        <f t="shared" ca="1" si="244"/>
        <v/>
      </c>
      <c r="AH407" s="72" t="str">
        <f t="shared" ca="1" si="245"/>
        <v/>
      </c>
    </row>
    <row r="408" spans="1:34">
      <c r="A408" s="52" t="str">
        <f t="shared" si="221"/>
        <v/>
      </c>
      <c r="B408" s="53" t="str">
        <f t="shared" si="215"/>
        <v/>
      </c>
      <c r="C408" s="54" t="str">
        <f t="shared" si="224"/>
        <v/>
      </c>
      <c r="D408" s="49" t="str">
        <f t="shared" si="225"/>
        <v/>
      </c>
      <c r="E408" s="50" t="str">
        <f t="shared" si="226"/>
        <v/>
      </c>
      <c r="F408" s="53" t="str">
        <f t="shared" si="227"/>
        <v/>
      </c>
      <c r="G408" s="51"/>
      <c r="H408" s="52" t="str">
        <f t="shared" si="222"/>
        <v/>
      </c>
      <c r="I408" s="53" t="str">
        <f t="shared" si="228"/>
        <v/>
      </c>
      <c r="J408" s="54" t="str">
        <f t="shared" si="229"/>
        <v/>
      </c>
      <c r="K408" s="49" t="str">
        <f t="shared" si="230"/>
        <v/>
      </c>
      <c r="L408" s="50" t="str">
        <f t="shared" si="231"/>
        <v/>
      </c>
      <c r="M408" s="53" t="str">
        <f t="shared" si="232"/>
        <v/>
      </c>
      <c r="N408" s="51"/>
      <c r="O408" s="52" t="str">
        <f t="shared" si="223"/>
        <v/>
      </c>
      <c r="P408" s="53" t="str">
        <f t="shared" si="233"/>
        <v/>
      </c>
      <c r="Q408" s="54" t="str">
        <f t="shared" si="234"/>
        <v/>
      </c>
      <c r="R408" s="49" t="str">
        <f t="shared" si="235"/>
        <v/>
      </c>
      <c r="S408" s="50" t="str">
        <f t="shared" si="236"/>
        <v/>
      </c>
      <c r="T408" s="53" t="str">
        <f t="shared" si="237"/>
        <v/>
      </c>
      <c r="U408" s="51"/>
      <c r="V408" s="52" t="str">
        <f t="shared" si="238"/>
        <v/>
      </c>
      <c r="W408" s="53" t="str">
        <f t="shared" si="239"/>
        <v/>
      </c>
      <c r="X408" s="54" t="str">
        <f t="shared" si="240"/>
        <v/>
      </c>
      <c r="Y408" s="49" t="str">
        <f t="shared" si="241"/>
        <v/>
      </c>
      <c r="Z408" s="50" t="str">
        <f t="shared" si="242"/>
        <v/>
      </c>
      <c r="AA408" s="53" t="str">
        <f t="shared" si="243"/>
        <v/>
      </c>
      <c r="AB408" s="53" t="str">
        <f t="shared" si="216"/>
        <v/>
      </c>
      <c r="AC408" s="53" t="str">
        <f t="shared" si="217"/>
        <v/>
      </c>
      <c r="AD408" s="47" t="str">
        <f t="shared" si="218"/>
        <v/>
      </c>
      <c r="AE408" s="53" t="str">
        <f t="shared" si="219"/>
        <v/>
      </c>
      <c r="AF408" s="53" t="str">
        <f t="shared" si="220"/>
        <v/>
      </c>
      <c r="AG408" s="71" t="str">
        <f t="shared" ca="1" si="244"/>
        <v/>
      </c>
      <c r="AH408" s="72" t="str">
        <f t="shared" ca="1" si="245"/>
        <v/>
      </c>
    </row>
    <row r="409" spans="1:34">
      <c r="A409" s="52" t="str">
        <f t="shared" si="221"/>
        <v/>
      </c>
      <c r="B409" s="53" t="str">
        <f t="shared" si="215"/>
        <v/>
      </c>
      <c r="C409" s="54" t="str">
        <f t="shared" si="224"/>
        <v/>
      </c>
      <c r="D409" s="49" t="str">
        <f t="shared" si="225"/>
        <v/>
      </c>
      <c r="E409" s="50" t="str">
        <f t="shared" si="226"/>
        <v/>
      </c>
      <c r="F409" s="53" t="str">
        <f t="shared" si="227"/>
        <v/>
      </c>
      <c r="G409" s="51"/>
      <c r="H409" s="52" t="str">
        <f t="shared" si="222"/>
        <v/>
      </c>
      <c r="I409" s="53" t="str">
        <f t="shared" si="228"/>
        <v/>
      </c>
      <c r="J409" s="54" t="str">
        <f t="shared" si="229"/>
        <v/>
      </c>
      <c r="K409" s="49" t="str">
        <f t="shared" si="230"/>
        <v/>
      </c>
      <c r="L409" s="50" t="str">
        <f t="shared" si="231"/>
        <v/>
      </c>
      <c r="M409" s="53" t="str">
        <f t="shared" si="232"/>
        <v/>
      </c>
      <c r="N409" s="51"/>
      <c r="O409" s="52" t="str">
        <f t="shared" si="223"/>
        <v/>
      </c>
      <c r="P409" s="53" t="str">
        <f t="shared" si="233"/>
        <v/>
      </c>
      <c r="Q409" s="54" t="str">
        <f t="shared" si="234"/>
        <v/>
      </c>
      <c r="R409" s="49" t="str">
        <f t="shared" si="235"/>
        <v/>
      </c>
      <c r="S409" s="50" t="str">
        <f t="shared" si="236"/>
        <v/>
      </c>
      <c r="T409" s="53" t="str">
        <f t="shared" si="237"/>
        <v/>
      </c>
      <c r="U409" s="51"/>
      <c r="V409" s="52" t="str">
        <f t="shared" si="238"/>
        <v/>
      </c>
      <c r="W409" s="53" t="str">
        <f t="shared" si="239"/>
        <v/>
      </c>
      <c r="X409" s="54" t="str">
        <f t="shared" si="240"/>
        <v/>
      </c>
      <c r="Y409" s="49" t="str">
        <f t="shared" si="241"/>
        <v/>
      </c>
      <c r="Z409" s="50" t="str">
        <f t="shared" si="242"/>
        <v/>
      </c>
      <c r="AA409" s="53" t="str">
        <f t="shared" si="243"/>
        <v/>
      </c>
      <c r="AB409" s="53" t="str">
        <f t="shared" si="216"/>
        <v/>
      </c>
      <c r="AC409" s="53" t="str">
        <f t="shared" si="217"/>
        <v/>
      </c>
      <c r="AD409" s="47" t="str">
        <f t="shared" si="218"/>
        <v/>
      </c>
      <c r="AE409" s="53" t="str">
        <f t="shared" si="219"/>
        <v/>
      </c>
      <c r="AF409" s="53" t="str">
        <f t="shared" si="220"/>
        <v/>
      </c>
      <c r="AG409" s="71" t="str">
        <f t="shared" ca="1" si="244"/>
        <v/>
      </c>
      <c r="AH409" s="72" t="str">
        <f t="shared" ca="1" si="245"/>
        <v/>
      </c>
    </row>
    <row r="410" spans="1:34">
      <c r="A410" s="52" t="str">
        <f t="shared" si="221"/>
        <v/>
      </c>
      <c r="B410" s="53" t="str">
        <f t="shared" si="215"/>
        <v/>
      </c>
      <c r="C410" s="54" t="str">
        <f t="shared" si="224"/>
        <v/>
      </c>
      <c r="D410" s="49" t="str">
        <f t="shared" si="225"/>
        <v/>
      </c>
      <c r="E410" s="50" t="str">
        <f t="shared" si="226"/>
        <v/>
      </c>
      <c r="F410" s="53" t="str">
        <f t="shared" si="227"/>
        <v/>
      </c>
      <c r="G410" s="51"/>
      <c r="H410" s="52" t="str">
        <f t="shared" si="222"/>
        <v/>
      </c>
      <c r="I410" s="53" t="str">
        <f t="shared" si="228"/>
        <v/>
      </c>
      <c r="J410" s="54" t="str">
        <f t="shared" si="229"/>
        <v/>
      </c>
      <c r="K410" s="49" t="str">
        <f t="shared" si="230"/>
        <v/>
      </c>
      <c r="L410" s="50" t="str">
        <f t="shared" si="231"/>
        <v/>
      </c>
      <c r="M410" s="53" t="str">
        <f t="shared" si="232"/>
        <v/>
      </c>
      <c r="N410" s="51"/>
      <c r="O410" s="52" t="str">
        <f t="shared" si="223"/>
        <v/>
      </c>
      <c r="P410" s="53" t="str">
        <f t="shared" si="233"/>
        <v/>
      </c>
      <c r="Q410" s="54" t="str">
        <f t="shared" si="234"/>
        <v/>
      </c>
      <c r="R410" s="49" t="str">
        <f t="shared" si="235"/>
        <v/>
      </c>
      <c r="S410" s="50" t="str">
        <f t="shared" si="236"/>
        <v/>
      </c>
      <c r="T410" s="53" t="str">
        <f t="shared" si="237"/>
        <v/>
      </c>
      <c r="U410" s="51"/>
      <c r="V410" s="52" t="str">
        <f t="shared" si="238"/>
        <v/>
      </c>
      <c r="W410" s="53" t="str">
        <f t="shared" si="239"/>
        <v/>
      </c>
      <c r="X410" s="54" t="str">
        <f t="shared" si="240"/>
        <v/>
      </c>
      <c r="Y410" s="49" t="str">
        <f t="shared" si="241"/>
        <v/>
      </c>
      <c r="Z410" s="50" t="str">
        <f t="shared" si="242"/>
        <v/>
      </c>
      <c r="AA410" s="53" t="str">
        <f t="shared" si="243"/>
        <v/>
      </c>
      <c r="AB410" s="53" t="str">
        <f t="shared" si="216"/>
        <v/>
      </c>
      <c r="AC410" s="53" t="str">
        <f t="shared" si="217"/>
        <v/>
      </c>
      <c r="AD410" s="47" t="str">
        <f t="shared" si="218"/>
        <v/>
      </c>
      <c r="AE410" s="53" t="str">
        <f t="shared" si="219"/>
        <v/>
      </c>
      <c r="AF410" s="53" t="str">
        <f t="shared" si="220"/>
        <v/>
      </c>
      <c r="AG410" s="71" t="str">
        <f t="shared" ca="1" si="244"/>
        <v/>
      </c>
      <c r="AH410" s="72" t="str">
        <f t="shared" ca="1" si="245"/>
        <v/>
      </c>
    </row>
    <row r="411" spans="1:34">
      <c r="A411" s="52" t="str">
        <f t="shared" si="221"/>
        <v/>
      </c>
      <c r="B411" s="53" t="str">
        <f t="shared" si="215"/>
        <v/>
      </c>
      <c r="C411" s="54" t="str">
        <f t="shared" si="224"/>
        <v/>
      </c>
      <c r="D411" s="49" t="str">
        <f t="shared" si="225"/>
        <v/>
      </c>
      <c r="E411" s="50" t="str">
        <f t="shared" si="226"/>
        <v/>
      </c>
      <c r="F411" s="53" t="str">
        <f t="shared" si="227"/>
        <v/>
      </c>
      <c r="G411" s="51"/>
      <c r="H411" s="52" t="str">
        <f t="shared" si="222"/>
        <v/>
      </c>
      <c r="I411" s="53" t="str">
        <f t="shared" si="228"/>
        <v/>
      </c>
      <c r="J411" s="54" t="str">
        <f t="shared" si="229"/>
        <v/>
      </c>
      <c r="K411" s="49" t="str">
        <f t="shared" si="230"/>
        <v/>
      </c>
      <c r="L411" s="50" t="str">
        <f t="shared" si="231"/>
        <v/>
      </c>
      <c r="M411" s="53" t="str">
        <f t="shared" si="232"/>
        <v/>
      </c>
      <c r="N411" s="51"/>
      <c r="O411" s="52" t="str">
        <f t="shared" si="223"/>
        <v/>
      </c>
      <c r="P411" s="53" t="str">
        <f t="shared" si="233"/>
        <v/>
      </c>
      <c r="Q411" s="54" t="str">
        <f t="shared" si="234"/>
        <v/>
      </c>
      <c r="R411" s="49" t="str">
        <f t="shared" si="235"/>
        <v/>
      </c>
      <c r="S411" s="50" t="str">
        <f t="shared" si="236"/>
        <v/>
      </c>
      <c r="T411" s="53" t="str">
        <f t="shared" si="237"/>
        <v/>
      </c>
      <c r="U411" s="51"/>
      <c r="V411" s="52" t="str">
        <f t="shared" si="238"/>
        <v/>
      </c>
      <c r="W411" s="53" t="str">
        <f t="shared" si="239"/>
        <v/>
      </c>
      <c r="X411" s="54" t="str">
        <f t="shared" si="240"/>
        <v/>
      </c>
      <c r="Y411" s="49" t="str">
        <f t="shared" si="241"/>
        <v/>
      </c>
      <c r="Z411" s="50" t="str">
        <f t="shared" si="242"/>
        <v/>
      </c>
      <c r="AA411" s="53" t="str">
        <f t="shared" si="243"/>
        <v/>
      </c>
      <c r="AB411" s="53" t="str">
        <f t="shared" si="216"/>
        <v/>
      </c>
      <c r="AC411" s="53" t="str">
        <f t="shared" si="217"/>
        <v/>
      </c>
      <c r="AD411" s="47" t="str">
        <f t="shared" si="218"/>
        <v/>
      </c>
      <c r="AE411" s="53" t="str">
        <f t="shared" si="219"/>
        <v/>
      </c>
      <c r="AF411" s="53" t="str">
        <f t="shared" si="220"/>
        <v/>
      </c>
      <c r="AG411" s="71" t="str">
        <f t="shared" ca="1" si="244"/>
        <v/>
      </c>
      <c r="AH411" s="72" t="str">
        <f t="shared" ca="1" si="245"/>
        <v/>
      </c>
    </row>
    <row r="412" spans="1:34">
      <c r="A412" s="52" t="str">
        <f t="shared" si="221"/>
        <v/>
      </c>
      <c r="B412" s="53" t="str">
        <f t="shared" si="215"/>
        <v/>
      </c>
      <c r="C412" s="54" t="str">
        <f t="shared" si="224"/>
        <v/>
      </c>
      <c r="D412" s="49" t="str">
        <f t="shared" si="225"/>
        <v/>
      </c>
      <c r="E412" s="50" t="str">
        <f t="shared" si="226"/>
        <v/>
      </c>
      <c r="F412" s="53" t="str">
        <f t="shared" si="227"/>
        <v/>
      </c>
      <c r="G412" s="51"/>
      <c r="H412" s="52" t="str">
        <f t="shared" si="222"/>
        <v/>
      </c>
      <c r="I412" s="53" t="str">
        <f t="shared" si="228"/>
        <v/>
      </c>
      <c r="J412" s="54" t="str">
        <f t="shared" si="229"/>
        <v/>
      </c>
      <c r="K412" s="49" t="str">
        <f t="shared" si="230"/>
        <v/>
      </c>
      <c r="L412" s="50" t="str">
        <f t="shared" si="231"/>
        <v/>
      </c>
      <c r="M412" s="53" t="str">
        <f t="shared" si="232"/>
        <v/>
      </c>
      <c r="N412" s="51"/>
      <c r="O412" s="52" t="str">
        <f t="shared" si="223"/>
        <v/>
      </c>
      <c r="P412" s="53" t="str">
        <f t="shared" si="233"/>
        <v/>
      </c>
      <c r="Q412" s="54" t="str">
        <f t="shared" si="234"/>
        <v/>
      </c>
      <c r="R412" s="49" t="str">
        <f t="shared" si="235"/>
        <v/>
      </c>
      <c r="S412" s="50" t="str">
        <f t="shared" si="236"/>
        <v/>
      </c>
      <c r="T412" s="53" t="str">
        <f t="shared" si="237"/>
        <v/>
      </c>
      <c r="U412" s="51"/>
      <c r="V412" s="52" t="str">
        <f t="shared" si="238"/>
        <v/>
      </c>
      <c r="W412" s="53" t="str">
        <f t="shared" si="239"/>
        <v/>
      </c>
      <c r="X412" s="54" t="str">
        <f t="shared" si="240"/>
        <v/>
      </c>
      <c r="Y412" s="49" t="str">
        <f t="shared" si="241"/>
        <v/>
      </c>
      <c r="Z412" s="50" t="str">
        <f t="shared" si="242"/>
        <v/>
      </c>
      <c r="AA412" s="53" t="str">
        <f t="shared" si="243"/>
        <v/>
      </c>
      <c r="AB412" s="53" t="str">
        <f t="shared" si="216"/>
        <v/>
      </c>
      <c r="AC412" s="53" t="str">
        <f t="shared" si="217"/>
        <v/>
      </c>
      <c r="AD412" s="47" t="str">
        <f t="shared" si="218"/>
        <v/>
      </c>
      <c r="AE412" s="53" t="str">
        <f t="shared" si="219"/>
        <v/>
      </c>
      <c r="AF412" s="53" t="str">
        <f t="shared" si="220"/>
        <v/>
      </c>
      <c r="AG412" s="71" t="str">
        <f t="shared" ca="1" si="244"/>
        <v/>
      </c>
      <c r="AH412" s="72" t="str">
        <f t="shared" ca="1" si="245"/>
        <v/>
      </c>
    </row>
    <row r="413" spans="1:34">
      <c r="A413" s="52" t="str">
        <f t="shared" si="221"/>
        <v/>
      </c>
      <c r="B413" s="53" t="str">
        <f t="shared" si="215"/>
        <v/>
      </c>
      <c r="C413" s="54" t="str">
        <f t="shared" si="224"/>
        <v/>
      </c>
      <c r="D413" s="49" t="str">
        <f t="shared" si="225"/>
        <v/>
      </c>
      <c r="E413" s="50" t="str">
        <f t="shared" si="226"/>
        <v/>
      </c>
      <c r="F413" s="53" t="str">
        <f t="shared" si="227"/>
        <v/>
      </c>
      <c r="G413" s="51"/>
      <c r="H413" s="52" t="str">
        <f t="shared" si="222"/>
        <v/>
      </c>
      <c r="I413" s="53" t="str">
        <f t="shared" si="228"/>
        <v/>
      </c>
      <c r="J413" s="54" t="str">
        <f t="shared" si="229"/>
        <v/>
      </c>
      <c r="K413" s="49" t="str">
        <f t="shared" si="230"/>
        <v/>
      </c>
      <c r="L413" s="50" t="str">
        <f t="shared" si="231"/>
        <v/>
      </c>
      <c r="M413" s="53" t="str">
        <f t="shared" si="232"/>
        <v/>
      </c>
      <c r="N413" s="51"/>
      <c r="O413" s="52" t="str">
        <f t="shared" si="223"/>
        <v/>
      </c>
      <c r="P413" s="53" t="str">
        <f t="shared" si="233"/>
        <v/>
      </c>
      <c r="Q413" s="54" t="str">
        <f t="shared" si="234"/>
        <v/>
      </c>
      <c r="R413" s="49" t="str">
        <f t="shared" si="235"/>
        <v/>
      </c>
      <c r="S413" s="50" t="str">
        <f t="shared" si="236"/>
        <v/>
      </c>
      <c r="T413" s="53" t="str">
        <f t="shared" si="237"/>
        <v/>
      </c>
      <c r="U413" s="51"/>
      <c r="V413" s="52" t="str">
        <f t="shared" si="238"/>
        <v/>
      </c>
      <c r="W413" s="53" t="str">
        <f t="shared" si="239"/>
        <v/>
      </c>
      <c r="X413" s="54" t="str">
        <f t="shared" si="240"/>
        <v/>
      </c>
      <c r="Y413" s="49" t="str">
        <f t="shared" si="241"/>
        <v/>
      </c>
      <c r="Z413" s="50" t="str">
        <f t="shared" si="242"/>
        <v/>
      </c>
      <c r="AA413" s="53" t="str">
        <f t="shared" si="243"/>
        <v/>
      </c>
      <c r="AB413" s="53" t="str">
        <f t="shared" si="216"/>
        <v/>
      </c>
      <c r="AC413" s="53" t="str">
        <f t="shared" si="217"/>
        <v/>
      </c>
      <c r="AD413" s="47" t="str">
        <f t="shared" si="218"/>
        <v/>
      </c>
      <c r="AE413" s="53" t="str">
        <f t="shared" si="219"/>
        <v/>
      </c>
      <c r="AF413" s="53" t="str">
        <f t="shared" si="220"/>
        <v/>
      </c>
      <c r="AG413" s="71" t="str">
        <f t="shared" ca="1" si="244"/>
        <v/>
      </c>
      <c r="AH413" s="72" t="str">
        <f t="shared" ca="1" si="245"/>
        <v/>
      </c>
    </row>
    <row r="414" spans="1:34">
      <c r="A414" s="52" t="str">
        <f t="shared" si="221"/>
        <v/>
      </c>
      <c r="B414" s="53" t="str">
        <f t="shared" si="215"/>
        <v/>
      </c>
      <c r="C414" s="54" t="str">
        <f t="shared" si="224"/>
        <v/>
      </c>
      <c r="D414" s="49" t="str">
        <f t="shared" si="225"/>
        <v/>
      </c>
      <c r="E414" s="50" t="str">
        <f t="shared" si="226"/>
        <v/>
      </c>
      <c r="F414" s="53" t="str">
        <f t="shared" si="227"/>
        <v/>
      </c>
      <c r="G414" s="51"/>
      <c r="H414" s="52" t="str">
        <f t="shared" si="222"/>
        <v/>
      </c>
      <c r="I414" s="53" t="str">
        <f t="shared" si="228"/>
        <v/>
      </c>
      <c r="J414" s="54" t="str">
        <f t="shared" si="229"/>
        <v/>
      </c>
      <c r="K414" s="49" t="str">
        <f t="shared" si="230"/>
        <v/>
      </c>
      <c r="L414" s="50" t="str">
        <f t="shared" si="231"/>
        <v/>
      </c>
      <c r="M414" s="53" t="str">
        <f t="shared" si="232"/>
        <v/>
      </c>
      <c r="N414" s="51"/>
      <c r="O414" s="52" t="str">
        <f t="shared" si="223"/>
        <v/>
      </c>
      <c r="P414" s="53" t="str">
        <f t="shared" si="233"/>
        <v/>
      </c>
      <c r="Q414" s="54" t="str">
        <f t="shared" si="234"/>
        <v/>
      </c>
      <c r="R414" s="49" t="str">
        <f t="shared" si="235"/>
        <v/>
      </c>
      <c r="S414" s="50" t="str">
        <f t="shared" si="236"/>
        <v/>
      </c>
      <c r="T414" s="53" t="str">
        <f t="shared" si="237"/>
        <v/>
      </c>
      <c r="U414" s="51"/>
      <c r="V414" s="52" t="str">
        <f t="shared" si="238"/>
        <v/>
      </c>
      <c r="W414" s="53" t="str">
        <f t="shared" si="239"/>
        <v/>
      </c>
      <c r="X414" s="54" t="str">
        <f t="shared" si="240"/>
        <v/>
      </c>
      <c r="Y414" s="49" t="str">
        <f t="shared" si="241"/>
        <v/>
      </c>
      <c r="Z414" s="50" t="str">
        <f t="shared" si="242"/>
        <v/>
      </c>
      <c r="AA414" s="53" t="str">
        <f t="shared" si="243"/>
        <v/>
      </c>
      <c r="AB414" s="53" t="str">
        <f t="shared" si="216"/>
        <v/>
      </c>
      <c r="AC414" s="53" t="str">
        <f t="shared" si="217"/>
        <v/>
      </c>
      <c r="AD414" s="47" t="str">
        <f t="shared" si="218"/>
        <v/>
      </c>
      <c r="AE414" s="53" t="str">
        <f t="shared" si="219"/>
        <v/>
      </c>
      <c r="AF414" s="53" t="str">
        <f t="shared" si="220"/>
        <v/>
      </c>
      <c r="AG414" s="71" t="str">
        <f t="shared" ca="1" si="244"/>
        <v/>
      </c>
      <c r="AH414" s="72" t="str">
        <f t="shared" ca="1" si="245"/>
        <v/>
      </c>
    </row>
    <row r="415" spans="1:34">
      <c r="A415" s="52" t="str">
        <f t="shared" si="221"/>
        <v/>
      </c>
      <c r="B415" s="53" t="str">
        <f t="shared" si="215"/>
        <v/>
      </c>
      <c r="C415" s="54" t="str">
        <f t="shared" si="224"/>
        <v/>
      </c>
      <c r="D415" s="49" t="str">
        <f t="shared" si="225"/>
        <v/>
      </c>
      <c r="E415" s="50" t="str">
        <f t="shared" si="226"/>
        <v/>
      </c>
      <c r="F415" s="53" t="str">
        <f t="shared" si="227"/>
        <v/>
      </c>
      <c r="G415" s="51"/>
      <c r="H415" s="52" t="str">
        <f t="shared" si="222"/>
        <v/>
      </c>
      <c r="I415" s="53" t="str">
        <f t="shared" si="228"/>
        <v/>
      </c>
      <c r="J415" s="54" t="str">
        <f t="shared" si="229"/>
        <v/>
      </c>
      <c r="K415" s="49" t="str">
        <f t="shared" si="230"/>
        <v/>
      </c>
      <c r="L415" s="50" t="str">
        <f t="shared" si="231"/>
        <v/>
      </c>
      <c r="M415" s="53" t="str">
        <f t="shared" si="232"/>
        <v/>
      </c>
      <c r="N415" s="51"/>
      <c r="O415" s="52" t="str">
        <f t="shared" si="223"/>
        <v/>
      </c>
      <c r="P415" s="53" t="str">
        <f t="shared" si="233"/>
        <v/>
      </c>
      <c r="Q415" s="54" t="str">
        <f t="shared" si="234"/>
        <v/>
      </c>
      <c r="R415" s="49" t="str">
        <f t="shared" si="235"/>
        <v/>
      </c>
      <c r="S415" s="50" t="str">
        <f t="shared" si="236"/>
        <v/>
      </c>
      <c r="T415" s="53" t="str">
        <f t="shared" si="237"/>
        <v/>
      </c>
      <c r="U415" s="51"/>
      <c r="V415" s="52" t="str">
        <f t="shared" si="238"/>
        <v/>
      </c>
      <c r="W415" s="53" t="str">
        <f t="shared" si="239"/>
        <v/>
      </c>
      <c r="X415" s="54" t="str">
        <f t="shared" si="240"/>
        <v/>
      </c>
      <c r="Y415" s="49" t="str">
        <f t="shared" si="241"/>
        <v/>
      </c>
      <c r="Z415" s="50" t="str">
        <f t="shared" si="242"/>
        <v/>
      </c>
      <c r="AA415" s="53" t="str">
        <f t="shared" si="243"/>
        <v/>
      </c>
      <c r="AB415" s="53" t="str">
        <f t="shared" si="216"/>
        <v/>
      </c>
      <c r="AC415" s="53" t="str">
        <f t="shared" si="217"/>
        <v/>
      </c>
      <c r="AD415" s="47" t="str">
        <f t="shared" si="218"/>
        <v/>
      </c>
      <c r="AE415" s="53" t="str">
        <f t="shared" si="219"/>
        <v/>
      </c>
      <c r="AF415" s="53" t="str">
        <f t="shared" si="220"/>
        <v/>
      </c>
      <c r="AG415" s="71" t="str">
        <f t="shared" ca="1" si="244"/>
        <v/>
      </c>
      <c r="AH415" s="72" t="str">
        <f t="shared" ca="1" si="245"/>
        <v/>
      </c>
    </row>
    <row r="416" spans="1:34">
      <c r="A416" s="52" t="str">
        <f t="shared" si="221"/>
        <v/>
      </c>
      <c r="B416" s="53" t="str">
        <f t="shared" si="215"/>
        <v/>
      </c>
      <c r="C416" s="54" t="str">
        <f t="shared" si="224"/>
        <v/>
      </c>
      <c r="D416" s="49" t="str">
        <f t="shared" si="225"/>
        <v/>
      </c>
      <c r="E416" s="50" t="str">
        <f t="shared" si="226"/>
        <v/>
      </c>
      <c r="F416" s="53" t="str">
        <f t="shared" si="227"/>
        <v/>
      </c>
      <c r="G416" s="51"/>
      <c r="H416" s="52" t="str">
        <f t="shared" si="222"/>
        <v/>
      </c>
      <c r="I416" s="53" t="str">
        <f t="shared" si="228"/>
        <v/>
      </c>
      <c r="J416" s="54" t="str">
        <f t="shared" si="229"/>
        <v/>
      </c>
      <c r="K416" s="49" t="str">
        <f t="shared" si="230"/>
        <v/>
      </c>
      <c r="L416" s="50" t="str">
        <f t="shared" si="231"/>
        <v/>
      </c>
      <c r="M416" s="53" t="str">
        <f t="shared" si="232"/>
        <v/>
      </c>
      <c r="N416" s="51"/>
      <c r="O416" s="52" t="str">
        <f t="shared" si="223"/>
        <v/>
      </c>
      <c r="P416" s="53" t="str">
        <f t="shared" si="233"/>
        <v/>
      </c>
      <c r="Q416" s="54" t="str">
        <f t="shared" si="234"/>
        <v/>
      </c>
      <c r="R416" s="49" t="str">
        <f t="shared" si="235"/>
        <v/>
      </c>
      <c r="S416" s="50" t="str">
        <f t="shared" si="236"/>
        <v/>
      </c>
      <c r="T416" s="53" t="str">
        <f t="shared" si="237"/>
        <v/>
      </c>
      <c r="U416" s="51"/>
      <c r="V416" s="52" t="str">
        <f t="shared" si="238"/>
        <v/>
      </c>
      <c r="W416" s="53" t="str">
        <f t="shared" si="239"/>
        <v/>
      </c>
      <c r="X416" s="54" t="str">
        <f t="shared" si="240"/>
        <v/>
      </c>
      <c r="Y416" s="49" t="str">
        <f t="shared" si="241"/>
        <v/>
      </c>
      <c r="Z416" s="50" t="str">
        <f t="shared" si="242"/>
        <v/>
      </c>
      <c r="AA416" s="53" t="str">
        <f t="shared" si="243"/>
        <v/>
      </c>
      <c r="AB416" s="53" t="str">
        <f t="shared" si="216"/>
        <v/>
      </c>
      <c r="AC416" s="53" t="str">
        <f t="shared" si="217"/>
        <v/>
      </c>
      <c r="AD416" s="47" t="str">
        <f t="shared" si="218"/>
        <v/>
      </c>
      <c r="AE416" s="53" t="str">
        <f t="shared" si="219"/>
        <v/>
      </c>
      <c r="AF416" s="53" t="str">
        <f t="shared" si="220"/>
        <v/>
      </c>
      <c r="AG416" s="71" t="str">
        <f t="shared" ca="1" si="244"/>
        <v/>
      </c>
      <c r="AH416" s="72" t="str">
        <f t="shared" ca="1" si="245"/>
        <v/>
      </c>
    </row>
    <row r="417" spans="1:34">
      <c r="A417" s="52" t="str">
        <f t="shared" si="221"/>
        <v/>
      </c>
      <c r="B417" s="53" t="str">
        <f t="shared" si="215"/>
        <v/>
      </c>
      <c r="C417" s="54" t="str">
        <f t="shared" si="224"/>
        <v/>
      </c>
      <c r="D417" s="49" t="str">
        <f t="shared" si="225"/>
        <v/>
      </c>
      <c r="E417" s="50" t="str">
        <f t="shared" si="226"/>
        <v/>
      </c>
      <c r="F417" s="53" t="str">
        <f t="shared" si="227"/>
        <v/>
      </c>
      <c r="G417" s="51"/>
      <c r="H417" s="52" t="str">
        <f t="shared" si="222"/>
        <v/>
      </c>
      <c r="I417" s="53" t="str">
        <f t="shared" si="228"/>
        <v/>
      </c>
      <c r="J417" s="54" t="str">
        <f t="shared" si="229"/>
        <v/>
      </c>
      <c r="K417" s="49" t="str">
        <f t="shared" si="230"/>
        <v/>
      </c>
      <c r="L417" s="50" t="str">
        <f t="shared" si="231"/>
        <v/>
      </c>
      <c r="M417" s="53" t="str">
        <f t="shared" si="232"/>
        <v/>
      </c>
      <c r="N417" s="51"/>
      <c r="O417" s="52" t="str">
        <f t="shared" si="223"/>
        <v/>
      </c>
      <c r="P417" s="53" t="str">
        <f t="shared" si="233"/>
        <v/>
      </c>
      <c r="Q417" s="54" t="str">
        <f t="shared" si="234"/>
        <v/>
      </c>
      <c r="R417" s="49" t="str">
        <f t="shared" si="235"/>
        <v/>
      </c>
      <c r="S417" s="50" t="str">
        <f t="shared" si="236"/>
        <v/>
      </c>
      <c r="T417" s="53" t="str">
        <f t="shared" si="237"/>
        <v/>
      </c>
      <c r="U417" s="51"/>
      <c r="V417" s="52" t="str">
        <f t="shared" si="238"/>
        <v/>
      </c>
      <c r="W417" s="53" t="str">
        <f t="shared" si="239"/>
        <v/>
      </c>
      <c r="X417" s="54" t="str">
        <f t="shared" si="240"/>
        <v/>
      </c>
      <c r="Y417" s="49" t="str">
        <f t="shared" si="241"/>
        <v/>
      </c>
      <c r="Z417" s="50" t="str">
        <f t="shared" si="242"/>
        <v/>
      </c>
      <c r="AA417" s="53" t="str">
        <f t="shared" si="243"/>
        <v/>
      </c>
      <c r="AB417" s="53" t="str">
        <f t="shared" si="216"/>
        <v/>
      </c>
      <c r="AC417" s="53" t="str">
        <f t="shared" si="217"/>
        <v/>
      </c>
      <c r="AD417" s="47" t="str">
        <f t="shared" si="218"/>
        <v/>
      </c>
      <c r="AE417" s="53" t="str">
        <f t="shared" si="219"/>
        <v/>
      </c>
      <c r="AF417" s="53" t="str">
        <f t="shared" si="220"/>
        <v/>
      </c>
      <c r="AG417" s="71" t="str">
        <f t="shared" ca="1" si="244"/>
        <v/>
      </c>
      <c r="AH417" s="72" t="str">
        <f t="shared" ca="1" si="245"/>
        <v/>
      </c>
    </row>
    <row r="418" spans="1:34">
      <c r="A418" s="52" t="str">
        <f t="shared" si="221"/>
        <v/>
      </c>
      <c r="B418" s="53" t="str">
        <f t="shared" si="215"/>
        <v/>
      </c>
      <c r="C418" s="54" t="str">
        <f t="shared" si="224"/>
        <v/>
      </c>
      <c r="D418" s="49" t="str">
        <f t="shared" si="225"/>
        <v/>
      </c>
      <c r="E418" s="50" t="str">
        <f t="shared" si="226"/>
        <v/>
      </c>
      <c r="F418" s="53" t="str">
        <f t="shared" si="227"/>
        <v/>
      </c>
      <c r="G418" s="51"/>
      <c r="H418" s="52" t="str">
        <f t="shared" si="222"/>
        <v/>
      </c>
      <c r="I418" s="53" t="str">
        <f t="shared" si="228"/>
        <v/>
      </c>
      <c r="J418" s="54" t="str">
        <f t="shared" si="229"/>
        <v/>
      </c>
      <c r="K418" s="49" t="str">
        <f t="shared" si="230"/>
        <v/>
      </c>
      <c r="L418" s="50" t="str">
        <f t="shared" si="231"/>
        <v/>
      </c>
      <c r="M418" s="53" t="str">
        <f t="shared" si="232"/>
        <v/>
      </c>
      <c r="N418" s="51"/>
      <c r="O418" s="52" t="str">
        <f t="shared" si="223"/>
        <v/>
      </c>
      <c r="P418" s="53" t="str">
        <f t="shared" si="233"/>
        <v/>
      </c>
      <c r="Q418" s="54" t="str">
        <f t="shared" si="234"/>
        <v/>
      </c>
      <c r="R418" s="49" t="str">
        <f t="shared" si="235"/>
        <v/>
      </c>
      <c r="S418" s="50" t="str">
        <f t="shared" si="236"/>
        <v/>
      </c>
      <c r="T418" s="53" t="str">
        <f t="shared" si="237"/>
        <v/>
      </c>
      <c r="U418" s="51"/>
      <c r="V418" s="52" t="str">
        <f t="shared" si="238"/>
        <v/>
      </c>
      <c r="W418" s="53" t="str">
        <f t="shared" si="239"/>
        <v/>
      </c>
      <c r="X418" s="54" t="str">
        <f t="shared" si="240"/>
        <v/>
      </c>
      <c r="Y418" s="49" t="str">
        <f t="shared" si="241"/>
        <v/>
      </c>
      <c r="Z418" s="50" t="str">
        <f t="shared" si="242"/>
        <v/>
      </c>
      <c r="AA418" s="53" t="str">
        <f t="shared" si="243"/>
        <v/>
      </c>
      <c r="AB418" s="53" t="str">
        <f t="shared" si="216"/>
        <v/>
      </c>
      <c r="AC418" s="53" t="str">
        <f t="shared" si="217"/>
        <v/>
      </c>
      <c r="AD418" s="47" t="str">
        <f t="shared" si="218"/>
        <v/>
      </c>
      <c r="AE418" s="53" t="str">
        <f t="shared" si="219"/>
        <v/>
      </c>
      <c r="AF418" s="53" t="str">
        <f t="shared" si="220"/>
        <v/>
      </c>
      <c r="AG418" s="71" t="str">
        <f t="shared" ca="1" si="244"/>
        <v/>
      </c>
      <c r="AH418" s="72" t="str">
        <f t="shared" ca="1" si="245"/>
        <v/>
      </c>
    </row>
    <row r="419" spans="1:34">
      <c r="A419" s="52" t="str">
        <f t="shared" si="221"/>
        <v/>
      </c>
      <c r="B419" s="53" t="str">
        <f t="shared" si="215"/>
        <v/>
      </c>
      <c r="C419" s="54" t="str">
        <f t="shared" si="224"/>
        <v/>
      </c>
      <c r="D419" s="49" t="str">
        <f t="shared" si="225"/>
        <v/>
      </c>
      <c r="E419" s="50" t="str">
        <f t="shared" si="226"/>
        <v/>
      </c>
      <c r="F419" s="53" t="str">
        <f t="shared" si="227"/>
        <v/>
      </c>
      <c r="G419" s="51"/>
      <c r="H419" s="52" t="str">
        <f t="shared" si="222"/>
        <v/>
      </c>
      <c r="I419" s="53" t="str">
        <f t="shared" si="228"/>
        <v/>
      </c>
      <c r="J419" s="54" t="str">
        <f t="shared" si="229"/>
        <v/>
      </c>
      <c r="K419" s="49" t="str">
        <f t="shared" si="230"/>
        <v/>
      </c>
      <c r="L419" s="50" t="str">
        <f t="shared" si="231"/>
        <v/>
      </c>
      <c r="M419" s="53" t="str">
        <f t="shared" si="232"/>
        <v/>
      </c>
      <c r="N419" s="51"/>
      <c r="O419" s="52" t="str">
        <f t="shared" si="223"/>
        <v/>
      </c>
      <c r="P419" s="53" t="str">
        <f t="shared" si="233"/>
        <v/>
      </c>
      <c r="Q419" s="54" t="str">
        <f t="shared" si="234"/>
        <v/>
      </c>
      <c r="R419" s="49" t="str">
        <f t="shared" si="235"/>
        <v/>
      </c>
      <c r="S419" s="50" t="str">
        <f t="shared" si="236"/>
        <v/>
      </c>
      <c r="T419" s="53" t="str">
        <f t="shared" si="237"/>
        <v/>
      </c>
      <c r="U419" s="51"/>
      <c r="V419" s="52" t="str">
        <f t="shared" si="238"/>
        <v/>
      </c>
      <c r="W419" s="53" t="str">
        <f t="shared" si="239"/>
        <v/>
      </c>
      <c r="X419" s="54" t="str">
        <f t="shared" si="240"/>
        <v/>
      </c>
      <c r="Y419" s="49" t="str">
        <f t="shared" si="241"/>
        <v/>
      </c>
      <c r="Z419" s="50" t="str">
        <f t="shared" si="242"/>
        <v/>
      </c>
      <c r="AA419" s="53" t="str">
        <f t="shared" si="243"/>
        <v/>
      </c>
      <c r="AB419" s="53" t="str">
        <f t="shared" si="216"/>
        <v/>
      </c>
      <c r="AC419" s="53" t="str">
        <f t="shared" si="217"/>
        <v/>
      </c>
      <c r="AD419" s="47" t="str">
        <f t="shared" si="218"/>
        <v/>
      </c>
      <c r="AE419" s="53" t="str">
        <f t="shared" si="219"/>
        <v/>
      </c>
      <c r="AF419" s="53" t="str">
        <f t="shared" si="220"/>
        <v/>
      </c>
      <c r="AG419" s="71" t="str">
        <f t="shared" ca="1" si="244"/>
        <v/>
      </c>
      <c r="AH419" s="72" t="str">
        <f t="shared" ca="1" si="245"/>
        <v/>
      </c>
    </row>
    <row r="420" spans="1:34">
      <c r="A420" s="52" t="str">
        <f t="shared" si="221"/>
        <v/>
      </c>
      <c r="B420" s="53" t="str">
        <f t="shared" si="215"/>
        <v/>
      </c>
      <c r="C420" s="54" t="str">
        <f t="shared" si="224"/>
        <v/>
      </c>
      <c r="D420" s="49" t="str">
        <f t="shared" si="225"/>
        <v/>
      </c>
      <c r="E420" s="50" t="str">
        <f t="shared" si="226"/>
        <v/>
      </c>
      <c r="F420" s="53" t="str">
        <f t="shared" si="227"/>
        <v/>
      </c>
      <c r="G420" s="51"/>
      <c r="H420" s="52" t="str">
        <f t="shared" si="222"/>
        <v/>
      </c>
      <c r="I420" s="53" t="str">
        <f t="shared" si="228"/>
        <v/>
      </c>
      <c r="J420" s="54" t="str">
        <f t="shared" si="229"/>
        <v/>
      </c>
      <c r="K420" s="49" t="str">
        <f t="shared" si="230"/>
        <v/>
      </c>
      <c r="L420" s="50" t="str">
        <f t="shared" si="231"/>
        <v/>
      </c>
      <c r="M420" s="53" t="str">
        <f t="shared" si="232"/>
        <v/>
      </c>
      <c r="N420" s="51"/>
      <c r="O420" s="52" t="str">
        <f t="shared" si="223"/>
        <v/>
      </c>
      <c r="P420" s="53" t="str">
        <f t="shared" si="233"/>
        <v/>
      </c>
      <c r="Q420" s="54" t="str">
        <f t="shared" si="234"/>
        <v/>
      </c>
      <c r="R420" s="49" t="str">
        <f t="shared" si="235"/>
        <v/>
      </c>
      <c r="S420" s="50" t="str">
        <f t="shared" si="236"/>
        <v/>
      </c>
      <c r="T420" s="53" t="str">
        <f t="shared" si="237"/>
        <v/>
      </c>
      <c r="U420" s="51"/>
      <c r="V420" s="52" t="str">
        <f t="shared" si="238"/>
        <v/>
      </c>
      <c r="W420" s="53" t="str">
        <f t="shared" si="239"/>
        <v/>
      </c>
      <c r="X420" s="54" t="str">
        <f t="shared" si="240"/>
        <v/>
      </c>
      <c r="Y420" s="49" t="str">
        <f t="shared" si="241"/>
        <v/>
      </c>
      <c r="Z420" s="50" t="str">
        <f t="shared" si="242"/>
        <v/>
      </c>
      <c r="AA420" s="53" t="str">
        <f t="shared" si="243"/>
        <v/>
      </c>
      <c r="AB420" s="53" t="str">
        <f t="shared" si="216"/>
        <v/>
      </c>
      <c r="AC420" s="53" t="str">
        <f t="shared" si="217"/>
        <v/>
      </c>
      <c r="AD420" s="47" t="str">
        <f t="shared" si="218"/>
        <v/>
      </c>
      <c r="AE420" s="53" t="str">
        <f t="shared" si="219"/>
        <v/>
      </c>
      <c r="AF420" s="53" t="str">
        <f t="shared" si="220"/>
        <v/>
      </c>
      <c r="AG420" s="71" t="str">
        <f t="shared" ca="1" si="244"/>
        <v/>
      </c>
      <c r="AH420" s="72" t="str">
        <f t="shared" ca="1" si="245"/>
        <v/>
      </c>
    </row>
    <row r="421" spans="1:34">
      <c r="A421" s="52" t="str">
        <f t="shared" si="221"/>
        <v/>
      </c>
      <c r="B421" s="53" t="str">
        <f t="shared" si="215"/>
        <v/>
      </c>
      <c r="C421" s="54" t="str">
        <f t="shared" si="224"/>
        <v/>
      </c>
      <c r="D421" s="49" t="str">
        <f t="shared" si="225"/>
        <v/>
      </c>
      <c r="E421" s="50" t="str">
        <f t="shared" si="226"/>
        <v/>
      </c>
      <c r="F421" s="53" t="str">
        <f t="shared" si="227"/>
        <v/>
      </c>
      <c r="G421" s="51"/>
      <c r="H421" s="52" t="str">
        <f t="shared" si="222"/>
        <v/>
      </c>
      <c r="I421" s="53" t="str">
        <f t="shared" si="228"/>
        <v/>
      </c>
      <c r="J421" s="54" t="str">
        <f t="shared" si="229"/>
        <v/>
      </c>
      <c r="K421" s="49" t="str">
        <f t="shared" si="230"/>
        <v/>
      </c>
      <c r="L421" s="50" t="str">
        <f t="shared" si="231"/>
        <v/>
      </c>
      <c r="M421" s="53" t="str">
        <f t="shared" si="232"/>
        <v/>
      </c>
      <c r="N421" s="51"/>
      <c r="O421" s="52" t="str">
        <f t="shared" si="223"/>
        <v/>
      </c>
      <c r="P421" s="53" t="str">
        <f t="shared" si="233"/>
        <v/>
      </c>
      <c r="Q421" s="54" t="str">
        <f t="shared" si="234"/>
        <v/>
      </c>
      <c r="R421" s="49" t="str">
        <f t="shared" si="235"/>
        <v/>
      </c>
      <c r="S421" s="50" t="str">
        <f t="shared" si="236"/>
        <v/>
      </c>
      <c r="T421" s="53" t="str">
        <f t="shared" si="237"/>
        <v/>
      </c>
      <c r="U421" s="51"/>
      <c r="V421" s="52" t="str">
        <f t="shared" si="238"/>
        <v/>
      </c>
      <c r="W421" s="53" t="str">
        <f t="shared" si="239"/>
        <v/>
      </c>
      <c r="X421" s="54" t="str">
        <f t="shared" si="240"/>
        <v/>
      </c>
      <c r="Y421" s="49" t="str">
        <f t="shared" si="241"/>
        <v/>
      </c>
      <c r="Z421" s="50" t="str">
        <f t="shared" si="242"/>
        <v/>
      </c>
      <c r="AA421" s="53" t="str">
        <f t="shared" si="243"/>
        <v/>
      </c>
      <c r="AB421" s="53" t="str">
        <f t="shared" si="216"/>
        <v/>
      </c>
      <c r="AC421" s="53" t="str">
        <f t="shared" si="217"/>
        <v/>
      </c>
      <c r="AD421" s="47" t="str">
        <f t="shared" si="218"/>
        <v/>
      </c>
      <c r="AE421" s="53" t="str">
        <f t="shared" si="219"/>
        <v/>
      </c>
      <c r="AF421" s="53" t="str">
        <f t="shared" si="220"/>
        <v/>
      </c>
      <c r="AG421" s="71" t="str">
        <f t="shared" ca="1" si="244"/>
        <v/>
      </c>
      <c r="AH421" s="72" t="str">
        <f t="shared" ca="1" si="245"/>
        <v/>
      </c>
    </row>
    <row r="422" spans="1:34">
      <c r="A422" s="52" t="str">
        <f t="shared" si="221"/>
        <v/>
      </c>
      <c r="B422" s="53" t="str">
        <f t="shared" si="215"/>
        <v/>
      </c>
      <c r="C422" s="54" t="str">
        <f t="shared" si="224"/>
        <v/>
      </c>
      <c r="D422" s="49" t="str">
        <f t="shared" si="225"/>
        <v/>
      </c>
      <c r="E422" s="50" t="str">
        <f t="shared" si="226"/>
        <v/>
      </c>
      <c r="F422" s="53" t="str">
        <f t="shared" si="227"/>
        <v/>
      </c>
      <c r="G422" s="51"/>
      <c r="H422" s="52" t="str">
        <f t="shared" si="222"/>
        <v/>
      </c>
      <c r="I422" s="53" t="str">
        <f t="shared" si="228"/>
        <v/>
      </c>
      <c r="J422" s="54" t="str">
        <f t="shared" si="229"/>
        <v/>
      </c>
      <c r="K422" s="49" t="str">
        <f t="shared" si="230"/>
        <v/>
      </c>
      <c r="L422" s="50" t="str">
        <f t="shared" si="231"/>
        <v/>
      </c>
      <c r="M422" s="53" t="str">
        <f t="shared" si="232"/>
        <v/>
      </c>
      <c r="N422" s="51"/>
      <c r="O422" s="52" t="str">
        <f t="shared" si="223"/>
        <v/>
      </c>
      <c r="P422" s="53" t="str">
        <f t="shared" si="233"/>
        <v/>
      </c>
      <c r="Q422" s="54" t="str">
        <f t="shared" si="234"/>
        <v/>
      </c>
      <c r="R422" s="49" t="str">
        <f t="shared" si="235"/>
        <v/>
      </c>
      <c r="S422" s="50" t="str">
        <f t="shared" si="236"/>
        <v/>
      </c>
      <c r="T422" s="53" t="str">
        <f t="shared" si="237"/>
        <v/>
      </c>
      <c r="U422" s="51"/>
      <c r="V422" s="52" t="str">
        <f t="shared" si="238"/>
        <v/>
      </c>
      <c r="W422" s="53" t="str">
        <f t="shared" si="239"/>
        <v/>
      </c>
      <c r="X422" s="54" t="str">
        <f t="shared" si="240"/>
        <v/>
      </c>
      <c r="Y422" s="49" t="str">
        <f t="shared" si="241"/>
        <v/>
      </c>
      <c r="Z422" s="50" t="str">
        <f t="shared" si="242"/>
        <v/>
      </c>
      <c r="AA422" s="53" t="str">
        <f t="shared" si="243"/>
        <v/>
      </c>
      <c r="AB422" s="53" t="str">
        <f t="shared" si="216"/>
        <v/>
      </c>
      <c r="AC422" s="53" t="str">
        <f t="shared" si="217"/>
        <v/>
      </c>
      <c r="AD422" s="47" t="str">
        <f t="shared" si="218"/>
        <v/>
      </c>
      <c r="AE422" s="53" t="str">
        <f t="shared" si="219"/>
        <v/>
      </c>
      <c r="AF422" s="53" t="str">
        <f t="shared" si="220"/>
        <v/>
      </c>
      <c r="AG422" s="71" t="str">
        <f t="shared" ca="1" si="244"/>
        <v/>
      </c>
      <c r="AH422" s="72" t="str">
        <f t="shared" ca="1" si="245"/>
        <v/>
      </c>
    </row>
    <row r="423" spans="1:34">
      <c r="A423" s="52" t="str">
        <f t="shared" si="221"/>
        <v/>
      </c>
      <c r="B423" s="53" t="str">
        <f t="shared" si="215"/>
        <v/>
      </c>
      <c r="C423" s="54" t="str">
        <f t="shared" si="224"/>
        <v/>
      </c>
      <c r="D423" s="49" t="str">
        <f t="shared" si="225"/>
        <v/>
      </c>
      <c r="E423" s="50" t="str">
        <f t="shared" si="226"/>
        <v/>
      </c>
      <c r="F423" s="53" t="str">
        <f t="shared" si="227"/>
        <v/>
      </c>
      <c r="G423" s="51"/>
      <c r="H423" s="52" t="str">
        <f t="shared" si="222"/>
        <v/>
      </c>
      <c r="I423" s="53" t="str">
        <f t="shared" si="228"/>
        <v/>
      </c>
      <c r="J423" s="54" t="str">
        <f t="shared" si="229"/>
        <v/>
      </c>
      <c r="K423" s="49" t="str">
        <f t="shared" si="230"/>
        <v/>
      </c>
      <c r="L423" s="50" t="str">
        <f t="shared" si="231"/>
        <v/>
      </c>
      <c r="M423" s="53" t="str">
        <f t="shared" si="232"/>
        <v/>
      </c>
      <c r="N423" s="51"/>
      <c r="O423" s="52" t="str">
        <f t="shared" si="223"/>
        <v/>
      </c>
      <c r="P423" s="53" t="str">
        <f t="shared" si="233"/>
        <v/>
      </c>
      <c r="Q423" s="54" t="str">
        <f t="shared" si="234"/>
        <v/>
      </c>
      <c r="R423" s="49" t="str">
        <f t="shared" si="235"/>
        <v/>
      </c>
      <c r="S423" s="50" t="str">
        <f t="shared" si="236"/>
        <v/>
      </c>
      <c r="T423" s="53" t="str">
        <f t="shared" si="237"/>
        <v/>
      </c>
      <c r="U423" s="51"/>
      <c r="V423" s="52" t="str">
        <f t="shared" si="238"/>
        <v/>
      </c>
      <c r="W423" s="53" t="str">
        <f t="shared" si="239"/>
        <v/>
      </c>
      <c r="X423" s="54" t="str">
        <f t="shared" si="240"/>
        <v/>
      </c>
      <c r="Y423" s="49" t="str">
        <f t="shared" si="241"/>
        <v/>
      </c>
      <c r="Z423" s="50" t="str">
        <f t="shared" si="242"/>
        <v/>
      </c>
      <c r="AA423" s="53" t="str">
        <f t="shared" si="243"/>
        <v/>
      </c>
      <c r="AB423" s="53" t="str">
        <f t="shared" si="216"/>
        <v/>
      </c>
      <c r="AC423" s="53" t="str">
        <f t="shared" si="217"/>
        <v/>
      </c>
      <c r="AD423" s="47" t="str">
        <f t="shared" si="218"/>
        <v/>
      </c>
      <c r="AE423" s="53" t="str">
        <f t="shared" si="219"/>
        <v/>
      </c>
      <c r="AF423" s="53" t="str">
        <f t="shared" si="220"/>
        <v/>
      </c>
      <c r="AG423" s="71" t="str">
        <f t="shared" ca="1" si="244"/>
        <v/>
      </c>
      <c r="AH423" s="72" t="str">
        <f t="shared" ca="1" si="245"/>
        <v/>
      </c>
    </row>
    <row r="424" spans="1:34">
      <c r="A424" s="52" t="str">
        <f t="shared" si="221"/>
        <v/>
      </c>
      <c r="B424" s="53" t="str">
        <f t="shared" si="215"/>
        <v/>
      </c>
      <c r="C424" s="54" t="str">
        <f t="shared" si="224"/>
        <v/>
      </c>
      <c r="D424" s="49" t="str">
        <f t="shared" si="225"/>
        <v/>
      </c>
      <c r="E424" s="50" t="str">
        <f t="shared" si="226"/>
        <v/>
      </c>
      <c r="F424" s="53" t="str">
        <f t="shared" si="227"/>
        <v/>
      </c>
      <c r="G424" s="51"/>
      <c r="H424" s="52" t="str">
        <f t="shared" si="222"/>
        <v/>
      </c>
      <c r="I424" s="53" t="str">
        <f t="shared" si="228"/>
        <v/>
      </c>
      <c r="J424" s="54" t="str">
        <f t="shared" si="229"/>
        <v/>
      </c>
      <c r="K424" s="49" t="str">
        <f t="shared" si="230"/>
        <v/>
      </c>
      <c r="L424" s="50" t="str">
        <f t="shared" si="231"/>
        <v/>
      </c>
      <c r="M424" s="53" t="str">
        <f t="shared" si="232"/>
        <v/>
      </c>
      <c r="N424" s="51"/>
      <c r="O424" s="52" t="str">
        <f t="shared" si="223"/>
        <v/>
      </c>
      <c r="P424" s="53" t="str">
        <f t="shared" si="233"/>
        <v/>
      </c>
      <c r="Q424" s="54" t="str">
        <f t="shared" si="234"/>
        <v/>
      </c>
      <c r="R424" s="49" t="str">
        <f t="shared" si="235"/>
        <v/>
      </c>
      <c r="S424" s="50" t="str">
        <f t="shared" si="236"/>
        <v/>
      </c>
      <c r="T424" s="53" t="str">
        <f t="shared" si="237"/>
        <v/>
      </c>
      <c r="U424" s="51"/>
      <c r="V424" s="52" t="str">
        <f t="shared" si="238"/>
        <v/>
      </c>
      <c r="W424" s="53" t="str">
        <f t="shared" si="239"/>
        <v/>
      </c>
      <c r="X424" s="54" t="str">
        <f t="shared" si="240"/>
        <v/>
      </c>
      <c r="Y424" s="49" t="str">
        <f t="shared" si="241"/>
        <v/>
      </c>
      <c r="Z424" s="50" t="str">
        <f t="shared" si="242"/>
        <v/>
      </c>
      <c r="AA424" s="53" t="str">
        <f t="shared" si="243"/>
        <v/>
      </c>
      <c r="AB424" s="53" t="str">
        <f t="shared" si="216"/>
        <v/>
      </c>
      <c r="AC424" s="53" t="str">
        <f t="shared" si="217"/>
        <v/>
      </c>
      <c r="AD424" s="47" t="str">
        <f t="shared" si="218"/>
        <v/>
      </c>
      <c r="AE424" s="53" t="str">
        <f t="shared" si="219"/>
        <v/>
      </c>
      <c r="AF424" s="53" t="str">
        <f t="shared" si="220"/>
        <v/>
      </c>
      <c r="AG424" s="71" t="str">
        <f t="shared" ca="1" si="244"/>
        <v/>
      </c>
      <c r="AH424" s="72" t="str">
        <f t="shared" ca="1" si="245"/>
        <v/>
      </c>
    </row>
    <row r="425" spans="1:34">
      <c r="A425" s="52" t="str">
        <f t="shared" si="221"/>
        <v/>
      </c>
      <c r="B425" s="53" t="str">
        <f t="shared" si="215"/>
        <v/>
      </c>
      <c r="C425" s="54" t="str">
        <f t="shared" si="224"/>
        <v/>
      </c>
      <c r="D425" s="49" t="str">
        <f t="shared" si="225"/>
        <v/>
      </c>
      <c r="E425" s="50" t="str">
        <f t="shared" si="226"/>
        <v/>
      </c>
      <c r="F425" s="53" t="str">
        <f t="shared" si="227"/>
        <v/>
      </c>
      <c r="G425" s="51"/>
      <c r="H425" s="52" t="str">
        <f t="shared" si="222"/>
        <v/>
      </c>
      <c r="I425" s="53" t="str">
        <f t="shared" si="228"/>
        <v/>
      </c>
      <c r="J425" s="54" t="str">
        <f t="shared" si="229"/>
        <v/>
      </c>
      <c r="K425" s="49" t="str">
        <f t="shared" si="230"/>
        <v/>
      </c>
      <c r="L425" s="50" t="str">
        <f t="shared" si="231"/>
        <v/>
      </c>
      <c r="M425" s="53" t="str">
        <f t="shared" si="232"/>
        <v/>
      </c>
      <c r="N425" s="51"/>
      <c r="O425" s="52" t="str">
        <f t="shared" si="223"/>
        <v/>
      </c>
      <c r="P425" s="53" t="str">
        <f t="shared" si="233"/>
        <v/>
      </c>
      <c r="Q425" s="54" t="str">
        <f t="shared" si="234"/>
        <v/>
      </c>
      <c r="R425" s="49" t="str">
        <f t="shared" si="235"/>
        <v/>
      </c>
      <c r="S425" s="50" t="str">
        <f t="shared" si="236"/>
        <v/>
      </c>
      <c r="T425" s="53" t="str">
        <f t="shared" si="237"/>
        <v/>
      </c>
      <c r="U425" s="51"/>
      <c r="V425" s="52" t="str">
        <f t="shared" si="238"/>
        <v/>
      </c>
      <c r="W425" s="53" t="str">
        <f t="shared" si="239"/>
        <v/>
      </c>
      <c r="X425" s="54" t="str">
        <f t="shared" si="240"/>
        <v/>
      </c>
      <c r="Y425" s="49" t="str">
        <f t="shared" si="241"/>
        <v/>
      </c>
      <c r="Z425" s="50" t="str">
        <f t="shared" si="242"/>
        <v/>
      </c>
      <c r="AA425" s="53" t="str">
        <f t="shared" si="243"/>
        <v/>
      </c>
      <c r="AB425" s="53" t="str">
        <f t="shared" si="216"/>
        <v/>
      </c>
      <c r="AC425" s="53" t="str">
        <f t="shared" si="217"/>
        <v/>
      </c>
      <c r="AD425" s="47" t="str">
        <f t="shared" si="218"/>
        <v/>
      </c>
      <c r="AE425" s="53" t="str">
        <f t="shared" si="219"/>
        <v/>
      </c>
      <c r="AF425" s="53" t="str">
        <f t="shared" si="220"/>
        <v/>
      </c>
      <c r="AG425" s="71" t="str">
        <f t="shared" ca="1" si="244"/>
        <v/>
      </c>
      <c r="AH425" s="72" t="str">
        <f t="shared" ca="1" si="245"/>
        <v/>
      </c>
    </row>
    <row r="426" spans="1:34">
      <c r="A426" s="52" t="str">
        <f t="shared" si="221"/>
        <v/>
      </c>
      <c r="B426" s="53" t="str">
        <f t="shared" si="215"/>
        <v/>
      </c>
      <c r="C426" s="54" t="str">
        <f t="shared" si="224"/>
        <v/>
      </c>
      <c r="D426" s="49" t="str">
        <f t="shared" si="225"/>
        <v/>
      </c>
      <c r="E426" s="50" t="str">
        <f t="shared" si="226"/>
        <v/>
      </c>
      <c r="F426" s="53" t="str">
        <f t="shared" si="227"/>
        <v/>
      </c>
      <c r="G426" s="51"/>
      <c r="H426" s="52" t="str">
        <f t="shared" si="222"/>
        <v/>
      </c>
      <c r="I426" s="53" t="str">
        <f t="shared" si="228"/>
        <v/>
      </c>
      <c r="J426" s="54" t="str">
        <f t="shared" si="229"/>
        <v/>
      </c>
      <c r="K426" s="49" t="str">
        <f t="shared" si="230"/>
        <v/>
      </c>
      <c r="L426" s="50" t="str">
        <f t="shared" si="231"/>
        <v/>
      </c>
      <c r="M426" s="53" t="str">
        <f t="shared" si="232"/>
        <v/>
      </c>
      <c r="N426" s="51"/>
      <c r="O426" s="52" t="str">
        <f t="shared" si="223"/>
        <v/>
      </c>
      <c r="P426" s="53" t="str">
        <f t="shared" si="233"/>
        <v/>
      </c>
      <c r="Q426" s="54" t="str">
        <f t="shared" si="234"/>
        <v/>
      </c>
      <c r="R426" s="49" t="str">
        <f t="shared" si="235"/>
        <v/>
      </c>
      <c r="S426" s="50" t="str">
        <f t="shared" si="236"/>
        <v/>
      </c>
      <c r="T426" s="53" t="str">
        <f t="shared" si="237"/>
        <v/>
      </c>
      <c r="U426" s="51"/>
      <c r="V426" s="52" t="str">
        <f t="shared" si="238"/>
        <v/>
      </c>
      <c r="W426" s="53" t="str">
        <f t="shared" si="239"/>
        <v/>
      </c>
      <c r="X426" s="54" t="str">
        <f t="shared" si="240"/>
        <v/>
      </c>
      <c r="Y426" s="49" t="str">
        <f t="shared" si="241"/>
        <v/>
      </c>
      <c r="Z426" s="50" t="str">
        <f t="shared" si="242"/>
        <v/>
      </c>
      <c r="AA426" s="53" t="str">
        <f t="shared" si="243"/>
        <v/>
      </c>
      <c r="AB426" s="53" t="str">
        <f t="shared" si="216"/>
        <v/>
      </c>
      <c r="AC426" s="53" t="str">
        <f t="shared" si="217"/>
        <v/>
      </c>
      <c r="AD426" s="47" t="str">
        <f t="shared" si="218"/>
        <v/>
      </c>
      <c r="AE426" s="53" t="str">
        <f t="shared" si="219"/>
        <v/>
      </c>
      <c r="AF426" s="53" t="str">
        <f t="shared" si="220"/>
        <v/>
      </c>
      <c r="AG426" s="71" t="str">
        <f t="shared" ca="1" si="244"/>
        <v/>
      </c>
      <c r="AH426" s="72" t="str">
        <f t="shared" ca="1" si="245"/>
        <v/>
      </c>
    </row>
    <row r="427" spans="1:34">
      <c r="A427" s="52" t="str">
        <f t="shared" si="221"/>
        <v/>
      </c>
      <c r="B427" s="53" t="str">
        <f t="shared" si="215"/>
        <v/>
      </c>
      <c r="C427" s="54" t="str">
        <f t="shared" si="224"/>
        <v/>
      </c>
      <c r="D427" s="49" t="str">
        <f t="shared" si="225"/>
        <v/>
      </c>
      <c r="E427" s="50" t="str">
        <f t="shared" si="226"/>
        <v/>
      </c>
      <c r="F427" s="53" t="str">
        <f t="shared" si="227"/>
        <v/>
      </c>
      <c r="G427" s="51"/>
      <c r="H427" s="52" t="str">
        <f t="shared" si="222"/>
        <v/>
      </c>
      <c r="I427" s="53" t="str">
        <f t="shared" si="228"/>
        <v/>
      </c>
      <c r="J427" s="54" t="str">
        <f t="shared" si="229"/>
        <v/>
      </c>
      <c r="K427" s="49" t="str">
        <f t="shared" si="230"/>
        <v/>
      </c>
      <c r="L427" s="50" t="str">
        <f t="shared" si="231"/>
        <v/>
      </c>
      <c r="M427" s="53" t="str">
        <f t="shared" si="232"/>
        <v/>
      </c>
      <c r="N427" s="51"/>
      <c r="O427" s="52" t="str">
        <f t="shared" si="223"/>
        <v/>
      </c>
      <c r="P427" s="53" t="str">
        <f t="shared" si="233"/>
        <v/>
      </c>
      <c r="Q427" s="54" t="str">
        <f t="shared" si="234"/>
        <v/>
      </c>
      <c r="R427" s="49" t="str">
        <f t="shared" si="235"/>
        <v/>
      </c>
      <c r="S427" s="50" t="str">
        <f t="shared" si="236"/>
        <v/>
      </c>
      <c r="T427" s="53" t="str">
        <f t="shared" si="237"/>
        <v/>
      </c>
      <c r="U427" s="51"/>
      <c r="V427" s="52" t="str">
        <f t="shared" si="238"/>
        <v/>
      </c>
      <c r="W427" s="53" t="str">
        <f t="shared" si="239"/>
        <v/>
      </c>
      <c r="X427" s="54" t="str">
        <f t="shared" si="240"/>
        <v/>
      </c>
      <c r="Y427" s="49" t="str">
        <f t="shared" si="241"/>
        <v/>
      </c>
      <c r="Z427" s="50" t="str">
        <f t="shared" si="242"/>
        <v/>
      </c>
      <c r="AA427" s="53" t="str">
        <f t="shared" si="243"/>
        <v/>
      </c>
      <c r="AB427" s="53" t="str">
        <f t="shared" si="216"/>
        <v/>
      </c>
      <c r="AC427" s="53" t="str">
        <f t="shared" si="217"/>
        <v/>
      </c>
      <c r="AD427" s="47" t="str">
        <f t="shared" si="218"/>
        <v/>
      </c>
      <c r="AE427" s="53" t="str">
        <f t="shared" si="219"/>
        <v/>
      </c>
      <c r="AF427" s="53" t="str">
        <f t="shared" si="220"/>
        <v/>
      </c>
      <c r="AG427" s="71" t="str">
        <f t="shared" ca="1" si="244"/>
        <v/>
      </c>
      <c r="AH427" s="72" t="str">
        <f t="shared" ca="1" si="245"/>
        <v/>
      </c>
    </row>
    <row r="428" spans="1:34">
      <c r="A428" s="52" t="str">
        <f t="shared" si="221"/>
        <v/>
      </c>
      <c r="B428" s="53" t="str">
        <f t="shared" si="215"/>
        <v/>
      </c>
      <c r="C428" s="54" t="str">
        <f t="shared" si="224"/>
        <v/>
      </c>
      <c r="D428" s="49" t="str">
        <f t="shared" si="225"/>
        <v/>
      </c>
      <c r="E428" s="50" t="str">
        <f t="shared" si="226"/>
        <v/>
      </c>
      <c r="F428" s="53" t="str">
        <f t="shared" si="227"/>
        <v/>
      </c>
      <c r="G428" s="51"/>
      <c r="H428" s="52" t="str">
        <f t="shared" si="222"/>
        <v/>
      </c>
      <c r="I428" s="53" t="str">
        <f t="shared" si="228"/>
        <v/>
      </c>
      <c r="J428" s="54" t="str">
        <f t="shared" si="229"/>
        <v/>
      </c>
      <c r="K428" s="49" t="str">
        <f t="shared" si="230"/>
        <v/>
      </c>
      <c r="L428" s="50" t="str">
        <f t="shared" si="231"/>
        <v/>
      </c>
      <c r="M428" s="53" t="str">
        <f t="shared" si="232"/>
        <v/>
      </c>
      <c r="N428" s="51"/>
      <c r="O428" s="52" t="str">
        <f t="shared" si="223"/>
        <v/>
      </c>
      <c r="P428" s="53" t="str">
        <f t="shared" si="233"/>
        <v/>
      </c>
      <c r="Q428" s="54" t="str">
        <f t="shared" si="234"/>
        <v/>
      </c>
      <c r="R428" s="49" t="str">
        <f t="shared" si="235"/>
        <v/>
      </c>
      <c r="S428" s="50" t="str">
        <f t="shared" si="236"/>
        <v/>
      </c>
      <c r="T428" s="53" t="str">
        <f t="shared" si="237"/>
        <v/>
      </c>
      <c r="U428" s="51"/>
      <c r="V428" s="52" t="str">
        <f t="shared" si="238"/>
        <v/>
      </c>
      <c r="W428" s="53" t="str">
        <f t="shared" si="239"/>
        <v/>
      </c>
      <c r="X428" s="54" t="str">
        <f t="shared" si="240"/>
        <v/>
      </c>
      <c r="Y428" s="49" t="str">
        <f t="shared" si="241"/>
        <v/>
      </c>
      <c r="Z428" s="50" t="str">
        <f t="shared" si="242"/>
        <v/>
      </c>
      <c r="AA428" s="53" t="str">
        <f t="shared" si="243"/>
        <v/>
      </c>
      <c r="AB428" s="53" t="str">
        <f t="shared" si="216"/>
        <v/>
      </c>
      <c r="AC428" s="53" t="str">
        <f t="shared" si="217"/>
        <v/>
      </c>
      <c r="AD428" s="47" t="str">
        <f t="shared" si="218"/>
        <v/>
      </c>
      <c r="AE428" s="53" t="str">
        <f t="shared" si="219"/>
        <v/>
      </c>
      <c r="AF428" s="53" t="str">
        <f t="shared" si="220"/>
        <v/>
      </c>
      <c r="AG428" s="71" t="str">
        <f t="shared" ca="1" si="244"/>
        <v/>
      </c>
      <c r="AH428" s="72" t="str">
        <f t="shared" ca="1" si="245"/>
        <v/>
      </c>
    </row>
    <row r="429" spans="1:34">
      <c r="A429" s="52" t="str">
        <f t="shared" si="221"/>
        <v/>
      </c>
      <c r="B429" s="53" t="str">
        <f t="shared" si="215"/>
        <v/>
      </c>
      <c r="C429" s="54" t="str">
        <f t="shared" si="224"/>
        <v/>
      </c>
      <c r="D429" s="49" t="str">
        <f t="shared" si="225"/>
        <v/>
      </c>
      <c r="E429" s="50" t="str">
        <f t="shared" si="226"/>
        <v/>
      </c>
      <c r="F429" s="53" t="str">
        <f t="shared" si="227"/>
        <v/>
      </c>
      <c r="G429" s="51"/>
      <c r="H429" s="52" t="str">
        <f t="shared" si="222"/>
        <v/>
      </c>
      <c r="I429" s="53" t="str">
        <f t="shared" si="228"/>
        <v/>
      </c>
      <c r="J429" s="54" t="str">
        <f t="shared" si="229"/>
        <v/>
      </c>
      <c r="K429" s="49" t="str">
        <f t="shared" si="230"/>
        <v/>
      </c>
      <c r="L429" s="50" t="str">
        <f t="shared" si="231"/>
        <v/>
      </c>
      <c r="M429" s="53" t="str">
        <f t="shared" si="232"/>
        <v/>
      </c>
      <c r="N429" s="51"/>
      <c r="O429" s="52" t="str">
        <f t="shared" si="223"/>
        <v/>
      </c>
      <c r="P429" s="53" t="str">
        <f t="shared" si="233"/>
        <v/>
      </c>
      <c r="Q429" s="54" t="str">
        <f t="shared" si="234"/>
        <v/>
      </c>
      <c r="R429" s="49" t="str">
        <f t="shared" si="235"/>
        <v/>
      </c>
      <c r="S429" s="50" t="str">
        <f t="shared" si="236"/>
        <v/>
      </c>
      <c r="T429" s="53" t="str">
        <f t="shared" si="237"/>
        <v/>
      </c>
      <c r="U429" s="51"/>
      <c r="V429" s="52" t="str">
        <f t="shared" si="238"/>
        <v/>
      </c>
      <c r="W429" s="53" t="str">
        <f t="shared" si="239"/>
        <v/>
      </c>
      <c r="X429" s="54" t="str">
        <f t="shared" si="240"/>
        <v/>
      </c>
      <c r="Y429" s="49" t="str">
        <f t="shared" si="241"/>
        <v/>
      </c>
      <c r="Z429" s="50" t="str">
        <f t="shared" si="242"/>
        <v/>
      </c>
      <c r="AA429" s="53" t="str">
        <f t="shared" si="243"/>
        <v/>
      </c>
      <c r="AB429" s="53" t="str">
        <f t="shared" si="216"/>
        <v/>
      </c>
      <c r="AC429" s="53" t="str">
        <f t="shared" si="217"/>
        <v/>
      </c>
      <c r="AD429" s="47" t="str">
        <f t="shared" si="218"/>
        <v/>
      </c>
      <c r="AE429" s="53" t="str">
        <f t="shared" si="219"/>
        <v/>
      </c>
      <c r="AF429" s="53" t="str">
        <f t="shared" si="220"/>
        <v/>
      </c>
      <c r="AG429" s="71" t="str">
        <f t="shared" ca="1" si="244"/>
        <v/>
      </c>
      <c r="AH429" s="72" t="str">
        <f t="shared" ca="1" si="245"/>
        <v/>
      </c>
    </row>
    <row r="430" spans="1:34">
      <c r="A430" s="52" t="str">
        <f t="shared" si="221"/>
        <v/>
      </c>
      <c r="B430" s="53" t="str">
        <f t="shared" si="215"/>
        <v/>
      </c>
      <c r="C430" s="54" t="str">
        <f t="shared" si="224"/>
        <v/>
      </c>
      <c r="D430" s="49" t="str">
        <f t="shared" si="225"/>
        <v/>
      </c>
      <c r="E430" s="50" t="str">
        <f t="shared" si="226"/>
        <v/>
      </c>
      <c r="F430" s="53" t="str">
        <f t="shared" si="227"/>
        <v/>
      </c>
      <c r="G430" s="51"/>
      <c r="H430" s="52" t="str">
        <f t="shared" si="222"/>
        <v/>
      </c>
      <c r="I430" s="53" t="str">
        <f t="shared" si="228"/>
        <v/>
      </c>
      <c r="J430" s="54" t="str">
        <f t="shared" si="229"/>
        <v/>
      </c>
      <c r="K430" s="49" t="str">
        <f t="shared" si="230"/>
        <v/>
      </c>
      <c r="L430" s="50" t="str">
        <f t="shared" si="231"/>
        <v/>
      </c>
      <c r="M430" s="53" t="str">
        <f t="shared" si="232"/>
        <v/>
      </c>
      <c r="N430" s="51"/>
      <c r="O430" s="52" t="str">
        <f t="shared" si="223"/>
        <v/>
      </c>
      <c r="P430" s="53" t="str">
        <f t="shared" si="233"/>
        <v/>
      </c>
      <c r="Q430" s="54" t="str">
        <f t="shared" si="234"/>
        <v/>
      </c>
      <c r="R430" s="49" t="str">
        <f t="shared" si="235"/>
        <v/>
      </c>
      <c r="S430" s="50" t="str">
        <f t="shared" si="236"/>
        <v/>
      </c>
      <c r="T430" s="53" t="str">
        <f t="shared" si="237"/>
        <v/>
      </c>
      <c r="U430" s="51"/>
      <c r="V430" s="52" t="str">
        <f t="shared" si="238"/>
        <v/>
      </c>
      <c r="W430" s="53" t="str">
        <f t="shared" si="239"/>
        <v/>
      </c>
      <c r="X430" s="54" t="str">
        <f t="shared" si="240"/>
        <v/>
      </c>
      <c r="Y430" s="49" t="str">
        <f t="shared" si="241"/>
        <v/>
      </c>
      <c r="Z430" s="50" t="str">
        <f t="shared" si="242"/>
        <v/>
      </c>
      <c r="AA430" s="53" t="str">
        <f t="shared" si="243"/>
        <v/>
      </c>
      <c r="AB430" s="53" t="str">
        <f t="shared" si="216"/>
        <v/>
      </c>
      <c r="AC430" s="53" t="str">
        <f t="shared" si="217"/>
        <v/>
      </c>
      <c r="AD430" s="47" t="str">
        <f t="shared" si="218"/>
        <v/>
      </c>
      <c r="AE430" s="53" t="str">
        <f t="shared" si="219"/>
        <v/>
      </c>
      <c r="AF430" s="53" t="str">
        <f t="shared" si="220"/>
        <v/>
      </c>
      <c r="AG430" s="71" t="str">
        <f t="shared" ca="1" si="244"/>
        <v/>
      </c>
      <c r="AH430" s="72" t="str">
        <f t="shared" ca="1" si="245"/>
        <v/>
      </c>
    </row>
    <row r="431" spans="1:34">
      <c r="A431" s="52" t="str">
        <f t="shared" si="221"/>
        <v/>
      </c>
      <c r="B431" s="53" t="str">
        <f t="shared" si="215"/>
        <v/>
      </c>
      <c r="C431" s="54" t="str">
        <f t="shared" si="224"/>
        <v/>
      </c>
      <c r="D431" s="49" t="str">
        <f t="shared" si="225"/>
        <v/>
      </c>
      <c r="E431" s="50" t="str">
        <f t="shared" si="226"/>
        <v/>
      </c>
      <c r="F431" s="53" t="str">
        <f t="shared" si="227"/>
        <v/>
      </c>
      <c r="G431" s="51"/>
      <c r="H431" s="52" t="str">
        <f t="shared" si="222"/>
        <v/>
      </c>
      <c r="I431" s="53" t="str">
        <f t="shared" si="228"/>
        <v/>
      </c>
      <c r="J431" s="54" t="str">
        <f t="shared" si="229"/>
        <v/>
      </c>
      <c r="K431" s="49" t="str">
        <f t="shared" si="230"/>
        <v/>
      </c>
      <c r="L431" s="50" t="str">
        <f t="shared" si="231"/>
        <v/>
      </c>
      <c r="M431" s="53" t="str">
        <f t="shared" si="232"/>
        <v/>
      </c>
      <c r="N431" s="51"/>
      <c r="O431" s="52" t="str">
        <f t="shared" si="223"/>
        <v/>
      </c>
      <c r="P431" s="53" t="str">
        <f t="shared" si="233"/>
        <v/>
      </c>
      <c r="Q431" s="54" t="str">
        <f t="shared" si="234"/>
        <v/>
      </c>
      <c r="R431" s="49" t="str">
        <f t="shared" si="235"/>
        <v/>
      </c>
      <c r="S431" s="50" t="str">
        <f t="shared" si="236"/>
        <v/>
      </c>
      <c r="T431" s="53" t="str">
        <f t="shared" si="237"/>
        <v/>
      </c>
      <c r="U431" s="51"/>
      <c r="V431" s="52" t="str">
        <f t="shared" si="238"/>
        <v/>
      </c>
      <c r="W431" s="53" t="str">
        <f t="shared" si="239"/>
        <v/>
      </c>
      <c r="X431" s="54" t="str">
        <f t="shared" si="240"/>
        <v/>
      </c>
      <c r="Y431" s="49" t="str">
        <f t="shared" si="241"/>
        <v/>
      </c>
      <c r="Z431" s="50" t="str">
        <f t="shared" si="242"/>
        <v/>
      </c>
      <c r="AA431" s="53" t="str">
        <f t="shared" si="243"/>
        <v/>
      </c>
      <c r="AB431" s="53" t="str">
        <f t="shared" si="216"/>
        <v/>
      </c>
      <c r="AC431" s="53" t="str">
        <f t="shared" si="217"/>
        <v/>
      </c>
      <c r="AD431" s="47" t="str">
        <f t="shared" si="218"/>
        <v/>
      </c>
      <c r="AE431" s="53" t="str">
        <f t="shared" si="219"/>
        <v/>
      </c>
      <c r="AF431" s="53" t="str">
        <f t="shared" si="220"/>
        <v/>
      </c>
      <c r="AG431" s="71" t="str">
        <f t="shared" ca="1" si="244"/>
        <v/>
      </c>
      <c r="AH431" s="72" t="str">
        <f t="shared" ca="1" si="245"/>
        <v/>
      </c>
    </row>
    <row r="432" spans="1:34">
      <c r="A432" s="52" t="str">
        <f t="shared" si="221"/>
        <v/>
      </c>
      <c r="B432" s="53" t="str">
        <f t="shared" si="215"/>
        <v/>
      </c>
      <c r="C432" s="54" t="str">
        <f t="shared" si="224"/>
        <v/>
      </c>
      <c r="D432" s="49" t="str">
        <f t="shared" si="225"/>
        <v/>
      </c>
      <c r="E432" s="50" t="str">
        <f t="shared" si="226"/>
        <v/>
      </c>
      <c r="F432" s="53" t="str">
        <f t="shared" si="227"/>
        <v/>
      </c>
      <c r="G432" s="51"/>
      <c r="H432" s="52" t="str">
        <f t="shared" si="222"/>
        <v/>
      </c>
      <c r="I432" s="53" t="str">
        <f t="shared" si="228"/>
        <v/>
      </c>
      <c r="J432" s="54" t="str">
        <f t="shared" si="229"/>
        <v/>
      </c>
      <c r="K432" s="49" t="str">
        <f t="shared" si="230"/>
        <v/>
      </c>
      <c r="L432" s="50" t="str">
        <f t="shared" si="231"/>
        <v/>
      </c>
      <c r="M432" s="53" t="str">
        <f t="shared" si="232"/>
        <v/>
      </c>
      <c r="N432" s="51"/>
      <c r="O432" s="52" t="str">
        <f t="shared" si="223"/>
        <v/>
      </c>
      <c r="P432" s="53" t="str">
        <f t="shared" si="233"/>
        <v/>
      </c>
      <c r="Q432" s="54" t="str">
        <f t="shared" si="234"/>
        <v/>
      </c>
      <c r="R432" s="49" t="str">
        <f t="shared" si="235"/>
        <v/>
      </c>
      <c r="S432" s="50" t="str">
        <f t="shared" si="236"/>
        <v/>
      </c>
      <c r="T432" s="53" t="str">
        <f t="shared" si="237"/>
        <v/>
      </c>
      <c r="U432" s="51"/>
      <c r="V432" s="52" t="str">
        <f t="shared" si="238"/>
        <v/>
      </c>
      <c r="W432" s="53" t="str">
        <f t="shared" si="239"/>
        <v/>
      </c>
      <c r="X432" s="54" t="str">
        <f t="shared" si="240"/>
        <v/>
      </c>
      <c r="Y432" s="49" t="str">
        <f t="shared" si="241"/>
        <v/>
      </c>
      <c r="Z432" s="50" t="str">
        <f t="shared" si="242"/>
        <v/>
      </c>
      <c r="AA432" s="53" t="str">
        <f t="shared" si="243"/>
        <v/>
      </c>
      <c r="AB432" s="53" t="str">
        <f t="shared" si="216"/>
        <v/>
      </c>
      <c r="AC432" s="53" t="str">
        <f t="shared" si="217"/>
        <v/>
      </c>
      <c r="AD432" s="47" t="str">
        <f t="shared" si="218"/>
        <v/>
      </c>
      <c r="AE432" s="53" t="str">
        <f t="shared" si="219"/>
        <v/>
      </c>
      <c r="AF432" s="53" t="str">
        <f t="shared" si="220"/>
        <v/>
      </c>
      <c r="AG432" s="71" t="str">
        <f t="shared" ca="1" si="244"/>
        <v/>
      </c>
      <c r="AH432" s="72" t="str">
        <f t="shared" ca="1" si="245"/>
        <v/>
      </c>
    </row>
    <row r="433" spans="1:34">
      <c r="A433" s="52" t="str">
        <f t="shared" si="221"/>
        <v/>
      </c>
      <c r="B433" s="53" t="str">
        <f t="shared" si="215"/>
        <v/>
      </c>
      <c r="C433" s="54" t="str">
        <f t="shared" si="224"/>
        <v/>
      </c>
      <c r="D433" s="49" t="str">
        <f t="shared" si="225"/>
        <v/>
      </c>
      <c r="E433" s="50" t="str">
        <f t="shared" si="226"/>
        <v/>
      </c>
      <c r="F433" s="53" t="str">
        <f t="shared" si="227"/>
        <v/>
      </c>
      <c r="G433" s="51"/>
      <c r="H433" s="52" t="str">
        <f t="shared" si="222"/>
        <v/>
      </c>
      <c r="I433" s="53" t="str">
        <f t="shared" si="228"/>
        <v/>
      </c>
      <c r="J433" s="54" t="str">
        <f t="shared" si="229"/>
        <v/>
      </c>
      <c r="K433" s="49" t="str">
        <f t="shared" si="230"/>
        <v/>
      </c>
      <c r="L433" s="50" t="str">
        <f t="shared" si="231"/>
        <v/>
      </c>
      <c r="M433" s="53" t="str">
        <f t="shared" si="232"/>
        <v/>
      </c>
      <c r="N433" s="51"/>
      <c r="O433" s="52" t="str">
        <f t="shared" si="223"/>
        <v/>
      </c>
      <c r="P433" s="53" t="str">
        <f t="shared" si="233"/>
        <v/>
      </c>
      <c r="Q433" s="54" t="str">
        <f t="shared" si="234"/>
        <v/>
      </c>
      <c r="R433" s="49" t="str">
        <f t="shared" si="235"/>
        <v/>
      </c>
      <c r="S433" s="50" t="str">
        <f t="shared" si="236"/>
        <v/>
      </c>
      <c r="T433" s="53" t="str">
        <f t="shared" si="237"/>
        <v/>
      </c>
      <c r="U433" s="51"/>
      <c r="V433" s="52" t="str">
        <f t="shared" si="238"/>
        <v/>
      </c>
      <c r="W433" s="53" t="str">
        <f t="shared" si="239"/>
        <v/>
      </c>
      <c r="X433" s="54" t="str">
        <f t="shared" si="240"/>
        <v/>
      </c>
      <c r="Y433" s="49" t="str">
        <f t="shared" si="241"/>
        <v/>
      </c>
      <c r="Z433" s="50" t="str">
        <f t="shared" si="242"/>
        <v/>
      </c>
      <c r="AA433" s="53" t="str">
        <f t="shared" si="243"/>
        <v/>
      </c>
      <c r="AB433" s="53" t="str">
        <f t="shared" si="216"/>
        <v/>
      </c>
      <c r="AC433" s="53" t="str">
        <f t="shared" si="217"/>
        <v/>
      </c>
      <c r="AD433" s="47" t="str">
        <f t="shared" si="218"/>
        <v/>
      </c>
      <c r="AE433" s="53" t="str">
        <f t="shared" si="219"/>
        <v/>
      </c>
      <c r="AF433" s="53" t="str">
        <f t="shared" si="220"/>
        <v/>
      </c>
      <c r="AG433" s="71" t="str">
        <f t="shared" ca="1" si="244"/>
        <v/>
      </c>
      <c r="AH433" s="72" t="str">
        <f t="shared" ca="1" si="245"/>
        <v/>
      </c>
    </row>
    <row r="434" spans="1:34">
      <c r="A434" s="52" t="str">
        <f t="shared" si="221"/>
        <v/>
      </c>
      <c r="B434" s="53" t="str">
        <f t="shared" si="215"/>
        <v/>
      </c>
      <c r="C434" s="54" t="str">
        <f t="shared" si="224"/>
        <v/>
      </c>
      <c r="D434" s="49" t="str">
        <f t="shared" si="225"/>
        <v/>
      </c>
      <c r="E434" s="50" t="str">
        <f t="shared" si="226"/>
        <v/>
      </c>
      <c r="F434" s="53" t="str">
        <f t="shared" si="227"/>
        <v/>
      </c>
      <c r="G434" s="51"/>
      <c r="H434" s="52" t="str">
        <f t="shared" si="222"/>
        <v/>
      </c>
      <c r="I434" s="53" t="str">
        <f t="shared" si="228"/>
        <v/>
      </c>
      <c r="J434" s="54" t="str">
        <f t="shared" si="229"/>
        <v/>
      </c>
      <c r="K434" s="49" t="str">
        <f t="shared" si="230"/>
        <v/>
      </c>
      <c r="L434" s="50" t="str">
        <f t="shared" si="231"/>
        <v/>
      </c>
      <c r="M434" s="53" t="str">
        <f t="shared" si="232"/>
        <v/>
      </c>
      <c r="N434" s="51"/>
      <c r="O434" s="52" t="str">
        <f t="shared" si="223"/>
        <v/>
      </c>
      <c r="P434" s="53" t="str">
        <f t="shared" si="233"/>
        <v/>
      </c>
      <c r="Q434" s="54" t="str">
        <f t="shared" si="234"/>
        <v/>
      </c>
      <c r="R434" s="49" t="str">
        <f t="shared" si="235"/>
        <v/>
      </c>
      <c r="S434" s="50" t="str">
        <f t="shared" si="236"/>
        <v/>
      </c>
      <c r="T434" s="53" t="str">
        <f t="shared" si="237"/>
        <v/>
      </c>
      <c r="U434" s="51"/>
      <c r="V434" s="52" t="str">
        <f t="shared" si="238"/>
        <v/>
      </c>
      <c r="W434" s="53" t="str">
        <f t="shared" si="239"/>
        <v/>
      </c>
      <c r="X434" s="54" t="str">
        <f t="shared" si="240"/>
        <v/>
      </c>
      <c r="Y434" s="49" t="str">
        <f t="shared" si="241"/>
        <v/>
      </c>
      <c r="Z434" s="50" t="str">
        <f t="shared" si="242"/>
        <v/>
      </c>
      <c r="AA434" s="53" t="str">
        <f t="shared" si="243"/>
        <v/>
      </c>
      <c r="AB434" s="53" t="str">
        <f t="shared" si="216"/>
        <v/>
      </c>
      <c r="AC434" s="53" t="str">
        <f t="shared" si="217"/>
        <v/>
      </c>
      <c r="AD434" s="47" t="str">
        <f t="shared" si="218"/>
        <v/>
      </c>
      <c r="AE434" s="53" t="str">
        <f t="shared" si="219"/>
        <v/>
      </c>
      <c r="AF434" s="53" t="str">
        <f t="shared" si="220"/>
        <v/>
      </c>
      <c r="AG434" s="71" t="str">
        <f t="shared" ca="1" si="244"/>
        <v/>
      </c>
      <c r="AH434" s="72" t="str">
        <f t="shared" ca="1" si="245"/>
        <v/>
      </c>
    </row>
    <row r="435" spans="1:34">
      <c r="A435" s="52" t="str">
        <f t="shared" si="221"/>
        <v/>
      </c>
      <c r="B435" s="53" t="str">
        <f t="shared" si="215"/>
        <v/>
      </c>
      <c r="C435" s="54" t="str">
        <f t="shared" si="224"/>
        <v/>
      </c>
      <c r="D435" s="49" t="str">
        <f t="shared" si="225"/>
        <v/>
      </c>
      <c r="E435" s="50" t="str">
        <f t="shared" si="226"/>
        <v/>
      </c>
      <c r="F435" s="53" t="str">
        <f t="shared" si="227"/>
        <v/>
      </c>
      <c r="G435" s="51"/>
      <c r="H435" s="52" t="str">
        <f t="shared" si="222"/>
        <v/>
      </c>
      <c r="I435" s="53" t="str">
        <f t="shared" si="228"/>
        <v/>
      </c>
      <c r="J435" s="54" t="str">
        <f t="shared" si="229"/>
        <v/>
      </c>
      <c r="K435" s="49" t="str">
        <f t="shared" si="230"/>
        <v/>
      </c>
      <c r="L435" s="50" t="str">
        <f t="shared" si="231"/>
        <v/>
      </c>
      <c r="M435" s="53" t="str">
        <f t="shared" si="232"/>
        <v/>
      </c>
      <c r="N435" s="51"/>
      <c r="O435" s="52" t="str">
        <f t="shared" si="223"/>
        <v/>
      </c>
      <c r="P435" s="53" t="str">
        <f t="shared" si="233"/>
        <v/>
      </c>
      <c r="Q435" s="54" t="str">
        <f t="shared" si="234"/>
        <v/>
      </c>
      <c r="R435" s="49" t="str">
        <f t="shared" si="235"/>
        <v/>
      </c>
      <c r="S435" s="50" t="str">
        <f t="shared" si="236"/>
        <v/>
      </c>
      <c r="T435" s="53" t="str">
        <f t="shared" si="237"/>
        <v/>
      </c>
      <c r="U435" s="51"/>
      <c r="V435" s="52" t="str">
        <f t="shared" si="238"/>
        <v/>
      </c>
      <c r="W435" s="53" t="str">
        <f t="shared" si="239"/>
        <v/>
      </c>
      <c r="X435" s="54" t="str">
        <f t="shared" si="240"/>
        <v/>
      </c>
      <c r="Y435" s="49" t="str">
        <f t="shared" si="241"/>
        <v/>
      </c>
      <c r="Z435" s="50" t="str">
        <f t="shared" si="242"/>
        <v/>
      </c>
      <c r="AA435" s="53" t="str">
        <f t="shared" si="243"/>
        <v/>
      </c>
      <c r="AB435" s="53" t="str">
        <f t="shared" si="216"/>
        <v/>
      </c>
      <c r="AC435" s="53" t="str">
        <f t="shared" si="217"/>
        <v/>
      </c>
      <c r="AD435" s="47" t="str">
        <f t="shared" si="218"/>
        <v/>
      </c>
      <c r="AE435" s="53" t="str">
        <f t="shared" si="219"/>
        <v/>
      </c>
      <c r="AF435" s="53" t="str">
        <f t="shared" si="220"/>
        <v/>
      </c>
      <c r="AG435" s="71" t="str">
        <f t="shared" ca="1" si="244"/>
        <v/>
      </c>
      <c r="AH435" s="72" t="str">
        <f t="shared" ca="1" si="245"/>
        <v/>
      </c>
    </row>
    <row r="436" spans="1:34">
      <c r="A436" s="52" t="str">
        <f t="shared" si="221"/>
        <v/>
      </c>
      <c r="B436" s="53" t="str">
        <f t="shared" si="215"/>
        <v/>
      </c>
      <c r="C436" s="54" t="str">
        <f t="shared" si="224"/>
        <v/>
      </c>
      <c r="D436" s="49" t="str">
        <f t="shared" si="225"/>
        <v/>
      </c>
      <c r="E436" s="50" t="str">
        <f t="shared" si="226"/>
        <v/>
      </c>
      <c r="F436" s="53" t="str">
        <f t="shared" si="227"/>
        <v/>
      </c>
      <c r="G436" s="51"/>
      <c r="H436" s="52" t="str">
        <f t="shared" si="222"/>
        <v/>
      </c>
      <c r="I436" s="53" t="str">
        <f t="shared" si="228"/>
        <v/>
      </c>
      <c r="J436" s="54" t="str">
        <f t="shared" si="229"/>
        <v/>
      </c>
      <c r="K436" s="49" t="str">
        <f t="shared" si="230"/>
        <v/>
      </c>
      <c r="L436" s="50" t="str">
        <f t="shared" si="231"/>
        <v/>
      </c>
      <c r="M436" s="53" t="str">
        <f t="shared" si="232"/>
        <v/>
      </c>
      <c r="N436" s="51"/>
      <c r="O436" s="52" t="str">
        <f t="shared" si="223"/>
        <v/>
      </c>
      <c r="P436" s="53" t="str">
        <f t="shared" si="233"/>
        <v/>
      </c>
      <c r="Q436" s="54" t="str">
        <f t="shared" si="234"/>
        <v/>
      </c>
      <c r="R436" s="49" t="str">
        <f t="shared" si="235"/>
        <v/>
      </c>
      <c r="S436" s="50" t="str">
        <f t="shared" si="236"/>
        <v/>
      </c>
      <c r="T436" s="53" t="str">
        <f t="shared" si="237"/>
        <v/>
      </c>
      <c r="U436" s="51"/>
      <c r="V436" s="52" t="str">
        <f t="shared" si="238"/>
        <v/>
      </c>
      <c r="W436" s="53" t="str">
        <f t="shared" si="239"/>
        <v/>
      </c>
      <c r="X436" s="54" t="str">
        <f t="shared" si="240"/>
        <v/>
      </c>
      <c r="Y436" s="49" t="str">
        <f t="shared" si="241"/>
        <v/>
      </c>
      <c r="Z436" s="50" t="str">
        <f t="shared" si="242"/>
        <v/>
      </c>
      <c r="AA436" s="53" t="str">
        <f t="shared" si="243"/>
        <v/>
      </c>
      <c r="AB436" s="53" t="str">
        <f t="shared" si="216"/>
        <v/>
      </c>
      <c r="AC436" s="53" t="str">
        <f t="shared" si="217"/>
        <v/>
      </c>
      <c r="AD436" s="47" t="str">
        <f t="shared" si="218"/>
        <v/>
      </c>
      <c r="AE436" s="53" t="str">
        <f t="shared" si="219"/>
        <v/>
      </c>
      <c r="AF436" s="53" t="str">
        <f t="shared" si="220"/>
        <v/>
      </c>
      <c r="AG436" s="71" t="str">
        <f t="shared" ca="1" si="244"/>
        <v/>
      </c>
      <c r="AH436" s="72" t="str">
        <f t="shared" ca="1" si="245"/>
        <v/>
      </c>
    </row>
    <row r="437" spans="1:34">
      <c r="A437" s="52" t="str">
        <f t="shared" si="221"/>
        <v/>
      </c>
      <c r="B437" s="53" t="str">
        <f t="shared" si="215"/>
        <v/>
      </c>
      <c r="C437" s="54" t="str">
        <f t="shared" si="224"/>
        <v/>
      </c>
      <c r="D437" s="49" t="str">
        <f t="shared" si="225"/>
        <v/>
      </c>
      <c r="E437" s="50" t="str">
        <f t="shared" si="226"/>
        <v/>
      </c>
      <c r="F437" s="53" t="str">
        <f t="shared" si="227"/>
        <v/>
      </c>
      <c r="G437" s="51"/>
      <c r="H437" s="52" t="str">
        <f t="shared" si="222"/>
        <v/>
      </c>
      <c r="I437" s="53" t="str">
        <f t="shared" si="228"/>
        <v/>
      </c>
      <c r="J437" s="54" t="str">
        <f t="shared" si="229"/>
        <v/>
      </c>
      <c r="K437" s="49" t="str">
        <f t="shared" si="230"/>
        <v/>
      </c>
      <c r="L437" s="50" t="str">
        <f t="shared" si="231"/>
        <v/>
      </c>
      <c r="M437" s="53" t="str">
        <f t="shared" si="232"/>
        <v/>
      </c>
      <c r="N437" s="51"/>
      <c r="O437" s="52" t="str">
        <f t="shared" si="223"/>
        <v/>
      </c>
      <c r="P437" s="53" t="str">
        <f t="shared" si="233"/>
        <v/>
      </c>
      <c r="Q437" s="54" t="str">
        <f t="shared" si="234"/>
        <v/>
      </c>
      <c r="R437" s="49" t="str">
        <f t="shared" si="235"/>
        <v/>
      </c>
      <c r="S437" s="50" t="str">
        <f t="shared" si="236"/>
        <v/>
      </c>
      <c r="T437" s="53" t="str">
        <f t="shared" si="237"/>
        <v/>
      </c>
      <c r="U437" s="51"/>
      <c r="V437" s="52" t="str">
        <f t="shared" si="238"/>
        <v/>
      </c>
      <c r="W437" s="53" t="str">
        <f t="shared" si="239"/>
        <v/>
      </c>
      <c r="X437" s="54" t="str">
        <f t="shared" si="240"/>
        <v/>
      </c>
      <c r="Y437" s="49" t="str">
        <f t="shared" si="241"/>
        <v/>
      </c>
      <c r="Z437" s="50" t="str">
        <f t="shared" si="242"/>
        <v/>
      </c>
      <c r="AA437" s="53" t="str">
        <f t="shared" si="243"/>
        <v/>
      </c>
      <c r="AB437" s="53" t="str">
        <f t="shared" si="216"/>
        <v/>
      </c>
      <c r="AC437" s="53" t="str">
        <f t="shared" si="217"/>
        <v/>
      </c>
      <c r="AD437" s="47" t="str">
        <f t="shared" si="218"/>
        <v/>
      </c>
      <c r="AE437" s="53" t="str">
        <f t="shared" si="219"/>
        <v/>
      </c>
      <c r="AF437" s="53" t="str">
        <f t="shared" si="220"/>
        <v/>
      </c>
      <c r="AG437" s="71" t="str">
        <f t="shared" ca="1" si="244"/>
        <v/>
      </c>
      <c r="AH437" s="72" t="str">
        <f t="shared" ca="1" si="245"/>
        <v/>
      </c>
    </row>
    <row r="438" spans="1:34">
      <c r="A438" s="52" t="str">
        <f t="shared" si="221"/>
        <v/>
      </c>
      <c r="B438" s="53" t="str">
        <f t="shared" si="215"/>
        <v/>
      </c>
      <c r="C438" s="54" t="str">
        <f t="shared" si="224"/>
        <v/>
      </c>
      <c r="D438" s="49" t="str">
        <f t="shared" si="225"/>
        <v/>
      </c>
      <c r="E438" s="50" t="str">
        <f t="shared" si="226"/>
        <v/>
      </c>
      <c r="F438" s="53" t="str">
        <f t="shared" si="227"/>
        <v/>
      </c>
      <c r="G438" s="51"/>
      <c r="H438" s="52" t="str">
        <f t="shared" si="222"/>
        <v/>
      </c>
      <c r="I438" s="53" t="str">
        <f t="shared" si="228"/>
        <v/>
      </c>
      <c r="J438" s="54" t="str">
        <f t="shared" si="229"/>
        <v/>
      </c>
      <c r="K438" s="49" t="str">
        <f t="shared" si="230"/>
        <v/>
      </c>
      <c r="L438" s="50" t="str">
        <f t="shared" si="231"/>
        <v/>
      </c>
      <c r="M438" s="53" t="str">
        <f t="shared" si="232"/>
        <v/>
      </c>
      <c r="N438" s="51"/>
      <c r="O438" s="52" t="str">
        <f t="shared" si="223"/>
        <v/>
      </c>
      <c r="P438" s="53" t="str">
        <f t="shared" si="233"/>
        <v/>
      </c>
      <c r="Q438" s="54" t="str">
        <f t="shared" si="234"/>
        <v/>
      </c>
      <c r="R438" s="49" t="str">
        <f t="shared" si="235"/>
        <v/>
      </c>
      <c r="S438" s="50" t="str">
        <f t="shared" si="236"/>
        <v/>
      </c>
      <c r="T438" s="53" t="str">
        <f t="shared" si="237"/>
        <v/>
      </c>
      <c r="U438" s="51"/>
      <c r="V438" s="52" t="str">
        <f t="shared" si="238"/>
        <v/>
      </c>
      <c r="W438" s="53" t="str">
        <f t="shared" si="239"/>
        <v/>
      </c>
      <c r="X438" s="54" t="str">
        <f t="shared" si="240"/>
        <v/>
      </c>
      <c r="Y438" s="49" t="str">
        <f t="shared" si="241"/>
        <v/>
      </c>
      <c r="Z438" s="50" t="str">
        <f t="shared" si="242"/>
        <v/>
      </c>
      <c r="AA438" s="53" t="str">
        <f t="shared" si="243"/>
        <v/>
      </c>
      <c r="AB438" s="53" t="str">
        <f t="shared" si="216"/>
        <v/>
      </c>
      <c r="AC438" s="53" t="str">
        <f t="shared" si="217"/>
        <v/>
      </c>
      <c r="AD438" s="47" t="str">
        <f t="shared" si="218"/>
        <v/>
      </c>
      <c r="AE438" s="53" t="str">
        <f t="shared" si="219"/>
        <v/>
      </c>
      <c r="AF438" s="53" t="str">
        <f t="shared" si="220"/>
        <v/>
      </c>
      <c r="AG438" s="71" t="str">
        <f t="shared" ca="1" si="244"/>
        <v/>
      </c>
      <c r="AH438" s="72" t="str">
        <f t="shared" ca="1" si="245"/>
        <v/>
      </c>
    </row>
    <row r="439" spans="1:34">
      <c r="A439" s="52" t="str">
        <f t="shared" si="221"/>
        <v/>
      </c>
      <c r="B439" s="53" t="str">
        <f t="shared" si="215"/>
        <v/>
      </c>
      <c r="C439" s="54" t="str">
        <f t="shared" si="224"/>
        <v/>
      </c>
      <c r="D439" s="49" t="str">
        <f t="shared" si="225"/>
        <v/>
      </c>
      <c r="E439" s="50" t="str">
        <f t="shared" si="226"/>
        <v/>
      </c>
      <c r="F439" s="53" t="str">
        <f t="shared" si="227"/>
        <v/>
      </c>
      <c r="G439" s="51"/>
      <c r="H439" s="52" t="str">
        <f t="shared" si="222"/>
        <v/>
      </c>
      <c r="I439" s="53" t="str">
        <f t="shared" si="228"/>
        <v/>
      </c>
      <c r="J439" s="54" t="str">
        <f t="shared" si="229"/>
        <v/>
      </c>
      <c r="K439" s="49" t="str">
        <f t="shared" si="230"/>
        <v/>
      </c>
      <c r="L439" s="50" t="str">
        <f t="shared" si="231"/>
        <v/>
      </c>
      <c r="M439" s="53" t="str">
        <f t="shared" si="232"/>
        <v/>
      </c>
      <c r="N439" s="51"/>
      <c r="O439" s="52" t="str">
        <f t="shared" si="223"/>
        <v/>
      </c>
      <c r="P439" s="53" t="str">
        <f t="shared" si="233"/>
        <v/>
      </c>
      <c r="Q439" s="54" t="str">
        <f t="shared" si="234"/>
        <v/>
      </c>
      <c r="R439" s="49" t="str">
        <f t="shared" si="235"/>
        <v/>
      </c>
      <c r="S439" s="50" t="str">
        <f t="shared" si="236"/>
        <v/>
      </c>
      <c r="T439" s="53" t="str">
        <f t="shared" si="237"/>
        <v/>
      </c>
      <c r="U439" s="51"/>
      <c r="V439" s="52" t="str">
        <f t="shared" si="238"/>
        <v/>
      </c>
      <c r="W439" s="53" t="str">
        <f t="shared" si="239"/>
        <v/>
      </c>
      <c r="X439" s="54" t="str">
        <f t="shared" si="240"/>
        <v/>
      </c>
      <c r="Y439" s="49" t="str">
        <f t="shared" si="241"/>
        <v/>
      </c>
      <c r="Z439" s="50" t="str">
        <f t="shared" si="242"/>
        <v/>
      </c>
      <c r="AA439" s="53" t="str">
        <f t="shared" si="243"/>
        <v/>
      </c>
      <c r="AB439" s="53" t="str">
        <f t="shared" si="216"/>
        <v/>
      </c>
      <c r="AC439" s="53" t="str">
        <f t="shared" si="217"/>
        <v/>
      </c>
      <c r="AD439" s="47" t="str">
        <f t="shared" si="218"/>
        <v/>
      </c>
      <c r="AE439" s="53" t="str">
        <f t="shared" si="219"/>
        <v/>
      </c>
      <c r="AF439" s="53" t="str">
        <f t="shared" si="220"/>
        <v/>
      </c>
      <c r="AG439" s="71" t="str">
        <f t="shared" ca="1" si="244"/>
        <v/>
      </c>
      <c r="AH439" s="72" t="str">
        <f t="shared" ca="1" si="245"/>
        <v/>
      </c>
    </row>
    <row r="440" spans="1:34">
      <c r="A440" s="52" t="str">
        <f t="shared" si="221"/>
        <v/>
      </c>
      <c r="B440" s="53" t="str">
        <f t="shared" si="215"/>
        <v/>
      </c>
      <c r="C440" s="54" t="str">
        <f t="shared" si="224"/>
        <v/>
      </c>
      <c r="D440" s="49" t="str">
        <f t="shared" si="225"/>
        <v/>
      </c>
      <c r="E440" s="50" t="str">
        <f t="shared" si="226"/>
        <v/>
      </c>
      <c r="F440" s="53" t="str">
        <f t="shared" si="227"/>
        <v/>
      </c>
      <c r="G440" s="51"/>
      <c r="H440" s="52" t="str">
        <f t="shared" si="222"/>
        <v/>
      </c>
      <c r="I440" s="53" t="str">
        <f t="shared" si="228"/>
        <v/>
      </c>
      <c r="J440" s="54" t="str">
        <f t="shared" si="229"/>
        <v/>
      </c>
      <c r="K440" s="49" t="str">
        <f t="shared" si="230"/>
        <v/>
      </c>
      <c r="L440" s="50" t="str">
        <f t="shared" si="231"/>
        <v/>
      </c>
      <c r="M440" s="53" t="str">
        <f t="shared" si="232"/>
        <v/>
      </c>
      <c r="N440" s="51"/>
      <c r="O440" s="52" t="str">
        <f t="shared" si="223"/>
        <v/>
      </c>
      <c r="P440" s="53" t="str">
        <f t="shared" si="233"/>
        <v/>
      </c>
      <c r="Q440" s="54" t="str">
        <f t="shared" si="234"/>
        <v/>
      </c>
      <c r="R440" s="49" t="str">
        <f t="shared" si="235"/>
        <v/>
      </c>
      <c r="S440" s="50" t="str">
        <f t="shared" si="236"/>
        <v/>
      </c>
      <c r="T440" s="53" t="str">
        <f t="shared" si="237"/>
        <v/>
      </c>
      <c r="U440" s="51"/>
      <c r="V440" s="52" t="str">
        <f t="shared" si="238"/>
        <v/>
      </c>
      <c r="W440" s="53" t="str">
        <f t="shared" si="239"/>
        <v/>
      </c>
      <c r="X440" s="54" t="str">
        <f t="shared" si="240"/>
        <v/>
      </c>
      <c r="Y440" s="49" t="str">
        <f t="shared" si="241"/>
        <v/>
      </c>
      <c r="Z440" s="50" t="str">
        <f t="shared" si="242"/>
        <v/>
      </c>
      <c r="AA440" s="53" t="str">
        <f t="shared" si="243"/>
        <v/>
      </c>
      <c r="AB440" s="53" t="str">
        <f t="shared" si="216"/>
        <v/>
      </c>
      <c r="AC440" s="53" t="str">
        <f t="shared" si="217"/>
        <v/>
      </c>
      <c r="AD440" s="47" t="str">
        <f t="shared" si="218"/>
        <v/>
      </c>
      <c r="AE440" s="53" t="str">
        <f t="shared" si="219"/>
        <v/>
      </c>
      <c r="AF440" s="53" t="str">
        <f t="shared" si="220"/>
        <v/>
      </c>
      <c r="AG440" s="71" t="str">
        <f t="shared" ca="1" si="244"/>
        <v/>
      </c>
      <c r="AH440" s="72" t="str">
        <f t="shared" ca="1" si="245"/>
        <v/>
      </c>
    </row>
    <row r="441" spans="1:34">
      <c r="A441" s="52" t="str">
        <f t="shared" si="221"/>
        <v/>
      </c>
      <c r="B441" s="53" t="str">
        <f t="shared" si="215"/>
        <v/>
      </c>
      <c r="C441" s="54" t="str">
        <f t="shared" si="224"/>
        <v/>
      </c>
      <c r="D441" s="49" t="str">
        <f t="shared" si="225"/>
        <v/>
      </c>
      <c r="E441" s="50" t="str">
        <f t="shared" si="226"/>
        <v/>
      </c>
      <c r="F441" s="53" t="str">
        <f t="shared" si="227"/>
        <v/>
      </c>
      <c r="G441" s="51"/>
      <c r="H441" s="52" t="str">
        <f t="shared" si="222"/>
        <v/>
      </c>
      <c r="I441" s="53" t="str">
        <f t="shared" si="228"/>
        <v/>
      </c>
      <c r="J441" s="54" t="str">
        <f t="shared" si="229"/>
        <v/>
      </c>
      <c r="K441" s="49" t="str">
        <f t="shared" si="230"/>
        <v/>
      </c>
      <c r="L441" s="50" t="str">
        <f t="shared" si="231"/>
        <v/>
      </c>
      <c r="M441" s="53" t="str">
        <f t="shared" si="232"/>
        <v/>
      </c>
      <c r="N441" s="51"/>
      <c r="O441" s="52" t="str">
        <f t="shared" si="223"/>
        <v/>
      </c>
      <c r="P441" s="53" t="str">
        <f t="shared" si="233"/>
        <v/>
      </c>
      <c r="Q441" s="54" t="str">
        <f t="shared" si="234"/>
        <v/>
      </c>
      <c r="R441" s="49" t="str">
        <f t="shared" si="235"/>
        <v/>
      </c>
      <c r="S441" s="50" t="str">
        <f t="shared" si="236"/>
        <v/>
      </c>
      <c r="T441" s="53" t="str">
        <f t="shared" si="237"/>
        <v/>
      </c>
      <c r="U441" s="51"/>
      <c r="V441" s="52" t="str">
        <f t="shared" si="238"/>
        <v/>
      </c>
      <c r="W441" s="53" t="str">
        <f t="shared" si="239"/>
        <v/>
      </c>
      <c r="X441" s="54" t="str">
        <f t="shared" si="240"/>
        <v/>
      </c>
      <c r="Y441" s="49" t="str">
        <f t="shared" si="241"/>
        <v/>
      </c>
      <c r="Z441" s="50" t="str">
        <f t="shared" si="242"/>
        <v/>
      </c>
      <c r="AA441" s="53" t="str">
        <f t="shared" si="243"/>
        <v/>
      </c>
      <c r="AB441" s="53" t="str">
        <f t="shared" si="216"/>
        <v/>
      </c>
      <c r="AC441" s="53" t="str">
        <f t="shared" si="217"/>
        <v/>
      </c>
      <c r="AD441" s="47" t="str">
        <f t="shared" si="218"/>
        <v/>
      </c>
      <c r="AE441" s="53" t="str">
        <f t="shared" si="219"/>
        <v/>
      </c>
      <c r="AF441" s="53" t="str">
        <f t="shared" si="220"/>
        <v/>
      </c>
      <c r="AG441" s="71" t="str">
        <f t="shared" ca="1" si="244"/>
        <v/>
      </c>
      <c r="AH441" s="72" t="str">
        <f t="shared" ca="1" si="245"/>
        <v/>
      </c>
    </row>
    <row r="442" spans="1:34">
      <c r="A442" s="52" t="str">
        <f t="shared" si="221"/>
        <v/>
      </c>
      <c r="B442" s="53" t="str">
        <f t="shared" si="215"/>
        <v/>
      </c>
      <c r="C442" s="54" t="str">
        <f t="shared" si="224"/>
        <v/>
      </c>
      <c r="D442" s="49" t="str">
        <f t="shared" si="225"/>
        <v/>
      </c>
      <c r="E442" s="50" t="str">
        <f t="shared" si="226"/>
        <v/>
      </c>
      <c r="F442" s="53" t="str">
        <f t="shared" si="227"/>
        <v/>
      </c>
      <c r="G442" s="51"/>
      <c r="H442" s="52" t="str">
        <f t="shared" si="222"/>
        <v/>
      </c>
      <c r="I442" s="53" t="str">
        <f t="shared" si="228"/>
        <v/>
      </c>
      <c r="J442" s="54" t="str">
        <f t="shared" si="229"/>
        <v/>
      </c>
      <c r="K442" s="49" t="str">
        <f t="shared" si="230"/>
        <v/>
      </c>
      <c r="L442" s="50" t="str">
        <f t="shared" si="231"/>
        <v/>
      </c>
      <c r="M442" s="53" t="str">
        <f t="shared" si="232"/>
        <v/>
      </c>
      <c r="N442" s="51"/>
      <c r="O442" s="52" t="str">
        <f t="shared" si="223"/>
        <v/>
      </c>
      <c r="P442" s="53" t="str">
        <f t="shared" si="233"/>
        <v/>
      </c>
      <c r="Q442" s="54" t="str">
        <f t="shared" si="234"/>
        <v/>
      </c>
      <c r="R442" s="49" t="str">
        <f t="shared" si="235"/>
        <v/>
      </c>
      <c r="S442" s="50" t="str">
        <f t="shared" si="236"/>
        <v/>
      </c>
      <c r="T442" s="53" t="str">
        <f t="shared" si="237"/>
        <v/>
      </c>
      <c r="U442" s="51"/>
      <c r="V442" s="52" t="str">
        <f t="shared" si="238"/>
        <v/>
      </c>
      <c r="W442" s="53" t="str">
        <f t="shared" si="239"/>
        <v/>
      </c>
      <c r="X442" s="54" t="str">
        <f t="shared" si="240"/>
        <v/>
      </c>
      <c r="Y442" s="49" t="str">
        <f t="shared" si="241"/>
        <v/>
      </c>
      <c r="Z442" s="50" t="str">
        <f t="shared" si="242"/>
        <v/>
      </c>
      <c r="AA442" s="53" t="str">
        <f t="shared" si="243"/>
        <v/>
      </c>
      <c r="AB442" s="53" t="str">
        <f t="shared" si="216"/>
        <v/>
      </c>
      <c r="AC442" s="53" t="str">
        <f t="shared" si="217"/>
        <v/>
      </c>
      <c r="AD442" s="47" t="str">
        <f t="shared" si="218"/>
        <v/>
      </c>
      <c r="AE442" s="53" t="str">
        <f t="shared" si="219"/>
        <v/>
      </c>
      <c r="AF442" s="53" t="str">
        <f t="shared" si="220"/>
        <v/>
      </c>
      <c r="AG442" s="71" t="str">
        <f t="shared" ca="1" si="244"/>
        <v/>
      </c>
      <c r="AH442" s="72" t="str">
        <f t="shared" ca="1" si="245"/>
        <v/>
      </c>
    </row>
    <row r="443" spans="1:34">
      <c r="A443" s="52" t="str">
        <f t="shared" si="221"/>
        <v/>
      </c>
      <c r="B443" s="53" t="str">
        <f t="shared" si="215"/>
        <v/>
      </c>
      <c r="C443" s="54" t="str">
        <f t="shared" si="224"/>
        <v/>
      </c>
      <c r="D443" s="49" t="str">
        <f t="shared" si="225"/>
        <v/>
      </c>
      <c r="E443" s="50" t="str">
        <f t="shared" si="226"/>
        <v/>
      </c>
      <c r="F443" s="53" t="str">
        <f t="shared" si="227"/>
        <v/>
      </c>
      <c r="G443" s="51"/>
      <c r="H443" s="52" t="str">
        <f t="shared" si="222"/>
        <v/>
      </c>
      <c r="I443" s="53" t="str">
        <f t="shared" si="228"/>
        <v/>
      </c>
      <c r="J443" s="54" t="str">
        <f t="shared" si="229"/>
        <v/>
      </c>
      <c r="K443" s="49" t="str">
        <f t="shared" si="230"/>
        <v/>
      </c>
      <c r="L443" s="50" t="str">
        <f t="shared" si="231"/>
        <v/>
      </c>
      <c r="M443" s="53" t="str">
        <f t="shared" si="232"/>
        <v/>
      </c>
      <c r="N443" s="51"/>
      <c r="O443" s="52" t="str">
        <f t="shared" si="223"/>
        <v/>
      </c>
      <c r="P443" s="53" t="str">
        <f t="shared" si="233"/>
        <v/>
      </c>
      <c r="Q443" s="54" t="str">
        <f t="shared" si="234"/>
        <v/>
      </c>
      <c r="R443" s="49" t="str">
        <f t="shared" si="235"/>
        <v/>
      </c>
      <c r="S443" s="50" t="str">
        <f t="shared" si="236"/>
        <v/>
      </c>
      <c r="T443" s="53" t="str">
        <f t="shared" si="237"/>
        <v/>
      </c>
      <c r="U443" s="51"/>
      <c r="V443" s="52" t="str">
        <f t="shared" si="238"/>
        <v/>
      </c>
      <c r="W443" s="53" t="str">
        <f t="shared" si="239"/>
        <v/>
      </c>
      <c r="X443" s="54" t="str">
        <f t="shared" si="240"/>
        <v/>
      </c>
      <c r="Y443" s="49" t="str">
        <f t="shared" si="241"/>
        <v/>
      </c>
      <c r="Z443" s="50" t="str">
        <f t="shared" si="242"/>
        <v/>
      </c>
      <c r="AA443" s="53" t="str">
        <f t="shared" si="243"/>
        <v/>
      </c>
      <c r="AB443" s="53" t="str">
        <f t="shared" si="216"/>
        <v/>
      </c>
      <c r="AC443" s="53" t="str">
        <f t="shared" si="217"/>
        <v/>
      </c>
      <c r="AD443" s="47" t="str">
        <f t="shared" si="218"/>
        <v/>
      </c>
      <c r="AE443" s="53" t="str">
        <f t="shared" si="219"/>
        <v/>
      </c>
      <c r="AF443" s="53" t="str">
        <f t="shared" si="220"/>
        <v/>
      </c>
      <c r="AG443" s="71" t="str">
        <f t="shared" ca="1" si="244"/>
        <v/>
      </c>
      <c r="AH443" s="72" t="str">
        <f t="shared" ca="1" si="245"/>
        <v/>
      </c>
    </row>
    <row r="444" spans="1:34">
      <c r="A444" s="52" t="str">
        <f t="shared" si="221"/>
        <v/>
      </c>
      <c r="B444" s="53" t="str">
        <f t="shared" si="215"/>
        <v/>
      </c>
      <c r="C444" s="54" t="str">
        <f t="shared" si="224"/>
        <v/>
      </c>
      <c r="D444" s="49" t="str">
        <f t="shared" si="225"/>
        <v/>
      </c>
      <c r="E444" s="50" t="str">
        <f t="shared" si="226"/>
        <v/>
      </c>
      <c r="F444" s="53" t="str">
        <f t="shared" si="227"/>
        <v/>
      </c>
      <c r="G444" s="51"/>
      <c r="H444" s="52" t="str">
        <f t="shared" si="222"/>
        <v/>
      </c>
      <c r="I444" s="53" t="str">
        <f t="shared" si="228"/>
        <v/>
      </c>
      <c r="J444" s="54" t="str">
        <f t="shared" si="229"/>
        <v/>
      </c>
      <c r="K444" s="49" t="str">
        <f t="shared" si="230"/>
        <v/>
      </c>
      <c r="L444" s="50" t="str">
        <f t="shared" si="231"/>
        <v/>
      </c>
      <c r="M444" s="53" t="str">
        <f t="shared" si="232"/>
        <v/>
      </c>
      <c r="N444" s="51"/>
      <c r="O444" s="52" t="str">
        <f t="shared" si="223"/>
        <v/>
      </c>
      <c r="P444" s="53" t="str">
        <f t="shared" si="233"/>
        <v/>
      </c>
      <c r="Q444" s="54" t="str">
        <f t="shared" si="234"/>
        <v/>
      </c>
      <c r="R444" s="49" t="str">
        <f t="shared" si="235"/>
        <v/>
      </c>
      <c r="S444" s="50" t="str">
        <f t="shared" si="236"/>
        <v/>
      </c>
      <c r="T444" s="53" t="str">
        <f t="shared" si="237"/>
        <v/>
      </c>
      <c r="U444" s="51"/>
      <c r="V444" s="52" t="str">
        <f t="shared" si="238"/>
        <v/>
      </c>
      <c r="W444" s="53" t="str">
        <f t="shared" si="239"/>
        <v/>
      </c>
      <c r="X444" s="54" t="str">
        <f t="shared" si="240"/>
        <v/>
      </c>
      <c r="Y444" s="49" t="str">
        <f t="shared" si="241"/>
        <v/>
      </c>
      <c r="Z444" s="50" t="str">
        <f t="shared" si="242"/>
        <v/>
      </c>
      <c r="AA444" s="53" t="str">
        <f t="shared" si="243"/>
        <v/>
      </c>
      <c r="AB444" s="53" t="str">
        <f t="shared" si="216"/>
        <v/>
      </c>
      <c r="AC444" s="53" t="str">
        <f t="shared" si="217"/>
        <v/>
      </c>
      <c r="AD444" s="47" t="str">
        <f t="shared" si="218"/>
        <v/>
      </c>
      <c r="AE444" s="53" t="str">
        <f t="shared" si="219"/>
        <v/>
      </c>
      <c r="AF444" s="53" t="str">
        <f t="shared" si="220"/>
        <v/>
      </c>
      <c r="AG444" s="71" t="str">
        <f t="shared" ca="1" si="244"/>
        <v/>
      </c>
      <c r="AH444" s="72" t="str">
        <f t="shared" ca="1" si="245"/>
        <v/>
      </c>
    </row>
    <row r="445" spans="1:34">
      <c r="A445" s="52" t="str">
        <f t="shared" si="221"/>
        <v/>
      </c>
      <c r="B445" s="53" t="str">
        <f t="shared" si="215"/>
        <v/>
      </c>
      <c r="C445" s="54" t="str">
        <f t="shared" si="224"/>
        <v/>
      </c>
      <c r="D445" s="49" t="str">
        <f t="shared" si="225"/>
        <v/>
      </c>
      <c r="E445" s="50" t="str">
        <f t="shared" si="226"/>
        <v/>
      </c>
      <c r="F445" s="53" t="str">
        <f t="shared" si="227"/>
        <v/>
      </c>
      <c r="G445" s="51"/>
      <c r="H445" s="52" t="str">
        <f t="shared" si="222"/>
        <v/>
      </c>
      <c r="I445" s="53" t="str">
        <f t="shared" si="228"/>
        <v/>
      </c>
      <c r="J445" s="54" t="str">
        <f t="shared" si="229"/>
        <v/>
      </c>
      <c r="K445" s="49" t="str">
        <f t="shared" si="230"/>
        <v/>
      </c>
      <c r="L445" s="50" t="str">
        <f t="shared" si="231"/>
        <v/>
      </c>
      <c r="M445" s="53" t="str">
        <f t="shared" si="232"/>
        <v/>
      </c>
      <c r="N445" s="51"/>
      <c r="O445" s="52" t="str">
        <f t="shared" si="223"/>
        <v/>
      </c>
      <c r="P445" s="53" t="str">
        <f t="shared" si="233"/>
        <v/>
      </c>
      <c r="Q445" s="54" t="str">
        <f t="shared" si="234"/>
        <v/>
      </c>
      <c r="R445" s="49" t="str">
        <f t="shared" si="235"/>
        <v/>
      </c>
      <c r="S445" s="50" t="str">
        <f t="shared" si="236"/>
        <v/>
      </c>
      <c r="T445" s="53" t="str">
        <f t="shared" si="237"/>
        <v/>
      </c>
      <c r="U445" s="51"/>
      <c r="V445" s="52" t="str">
        <f t="shared" si="238"/>
        <v/>
      </c>
      <c r="W445" s="53" t="str">
        <f t="shared" si="239"/>
        <v/>
      </c>
      <c r="X445" s="54" t="str">
        <f t="shared" si="240"/>
        <v/>
      </c>
      <c r="Y445" s="49" t="str">
        <f t="shared" si="241"/>
        <v/>
      </c>
      <c r="Z445" s="50" t="str">
        <f t="shared" si="242"/>
        <v/>
      </c>
      <c r="AA445" s="53" t="str">
        <f t="shared" si="243"/>
        <v/>
      </c>
      <c r="AB445" s="53" t="str">
        <f t="shared" si="216"/>
        <v/>
      </c>
      <c r="AC445" s="53" t="str">
        <f t="shared" si="217"/>
        <v/>
      </c>
      <c r="AD445" s="47" t="str">
        <f t="shared" si="218"/>
        <v/>
      </c>
      <c r="AE445" s="53" t="str">
        <f t="shared" si="219"/>
        <v/>
      </c>
      <c r="AF445" s="53" t="str">
        <f t="shared" si="220"/>
        <v/>
      </c>
      <c r="AG445" s="71" t="str">
        <f t="shared" ca="1" si="244"/>
        <v/>
      </c>
      <c r="AH445" s="72" t="str">
        <f t="shared" ca="1" si="245"/>
        <v/>
      </c>
    </row>
    <row r="446" spans="1:34">
      <c r="A446" s="52" t="str">
        <f t="shared" si="221"/>
        <v/>
      </c>
      <c r="B446" s="53" t="str">
        <f t="shared" si="215"/>
        <v/>
      </c>
      <c r="C446" s="54" t="str">
        <f t="shared" si="224"/>
        <v/>
      </c>
      <c r="D446" s="49" t="str">
        <f t="shared" si="225"/>
        <v/>
      </c>
      <c r="E446" s="50" t="str">
        <f t="shared" si="226"/>
        <v/>
      </c>
      <c r="F446" s="53" t="str">
        <f t="shared" si="227"/>
        <v/>
      </c>
      <c r="G446" s="51"/>
      <c r="H446" s="52" t="str">
        <f t="shared" si="222"/>
        <v/>
      </c>
      <c r="I446" s="53" t="str">
        <f t="shared" si="228"/>
        <v/>
      </c>
      <c r="J446" s="54" t="str">
        <f t="shared" si="229"/>
        <v/>
      </c>
      <c r="K446" s="49" t="str">
        <f t="shared" si="230"/>
        <v/>
      </c>
      <c r="L446" s="50" t="str">
        <f t="shared" si="231"/>
        <v/>
      </c>
      <c r="M446" s="53" t="str">
        <f t="shared" si="232"/>
        <v/>
      </c>
      <c r="N446" s="51"/>
      <c r="O446" s="52" t="str">
        <f t="shared" si="223"/>
        <v/>
      </c>
      <c r="P446" s="53" t="str">
        <f t="shared" si="233"/>
        <v/>
      </c>
      <c r="Q446" s="54" t="str">
        <f t="shared" si="234"/>
        <v/>
      </c>
      <c r="R446" s="49" t="str">
        <f t="shared" si="235"/>
        <v/>
      </c>
      <c r="S446" s="50" t="str">
        <f t="shared" si="236"/>
        <v/>
      </c>
      <c r="T446" s="53" t="str">
        <f t="shared" si="237"/>
        <v/>
      </c>
      <c r="U446" s="51"/>
      <c r="V446" s="52" t="str">
        <f t="shared" si="238"/>
        <v/>
      </c>
      <c r="W446" s="53" t="str">
        <f t="shared" si="239"/>
        <v/>
      </c>
      <c r="X446" s="54" t="str">
        <f t="shared" si="240"/>
        <v/>
      </c>
      <c r="Y446" s="49" t="str">
        <f t="shared" si="241"/>
        <v/>
      </c>
      <c r="Z446" s="50" t="str">
        <f t="shared" si="242"/>
        <v/>
      </c>
      <c r="AA446" s="53" t="str">
        <f t="shared" si="243"/>
        <v/>
      </c>
      <c r="AB446" s="53" t="str">
        <f t="shared" si="216"/>
        <v/>
      </c>
      <c r="AC446" s="53" t="str">
        <f t="shared" si="217"/>
        <v/>
      </c>
      <c r="AD446" s="47" t="str">
        <f t="shared" si="218"/>
        <v/>
      </c>
      <c r="AE446" s="53" t="str">
        <f t="shared" si="219"/>
        <v/>
      </c>
      <c r="AF446" s="53" t="str">
        <f t="shared" si="220"/>
        <v/>
      </c>
      <c r="AG446" s="71" t="str">
        <f t="shared" ca="1" si="244"/>
        <v/>
      </c>
      <c r="AH446" s="72" t="str">
        <f t="shared" ca="1" si="245"/>
        <v/>
      </c>
    </row>
    <row r="447" spans="1:34">
      <c r="A447" s="52" t="str">
        <f t="shared" si="221"/>
        <v/>
      </c>
      <c r="B447" s="53" t="str">
        <f t="shared" si="215"/>
        <v/>
      </c>
      <c r="C447" s="54" t="str">
        <f t="shared" si="224"/>
        <v/>
      </c>
      <c r="D447" s="49" t="str">
        <f t="shared" si="225"/>
        <v/>
      </c>
      <c r="E447" s="50" t="str">
        <f t="shared" si="226"/>
        <v/>
      </c>
      <c r="F447" s="53" t="str">
        <f t="shared" si="227"/>
        <v/>
      </c>
      <c r="G447" s="51"/>
      <c r="H447" s="52" t="str">
        <f t="shared" si="222"/>
        <v/>
      </c>
      <c r="I447" s="53" t="str">
        <f t="shared" si="228"/>
        <v/>
      </c>
      <c r="J447" s="54" t="str">
        <f t="shared" si="229"/>
        <v/>
      </c>
      <c r="K447" s="49" t="str">
        <f t="shared" si="230"/>
        <v/>
      </c>
      <c r="L447" s="50" t="str">
        <f t="shared" si="231"/>
        <v/>
      </c>
      <c r="M447" s="53" t="str">
        <f t="shared" si="232"/>
        <v/>
      </c>
      <c r="N447" s="51"/>
      <c r="O447" s="52" t="str">
        <f t="shared" si="223"/>
        <v/>
      </c>
      <c r="P447" s="53" t="str">
        <f t="shared" si="233"/>
        <v/>
      </c>
      <c r="Q447" s="54" t="str">
        <f t="shared" si="234"/>
        <v/>
      </c>
      <c r="R447" s="49" t="str">
        <f t="shared" si="235"/>
        <v/>
      </c>
      <c r="S447" s="50" t="str">
        <f t="shared" si="236"/>
        <v/>
      </c>
      <c r="T447" s="53" t="str">
        <f t="shared" si="237"/>
        <v/>
      </c>
      <c r="U447" s="51"/>
      <c r="V447" s="52" t="str">
        <f t="shared" si="238"/>
        <v/>
      </c>
      <c r="W447" s="53" t="str">
        <f t="shared" si="239"/>
        <v/>
      </c>
      <c r="X447" s="54" t="str">
        <f t="shared" si="240"/>
        <v/>
      </c>
      <c r="Y447" s="49" t="str">
        <f t="shared" si="241"/>
        <v/>
      </c>
      <c r="Z447" s="50" t="str">
        <f t="shared" si="242"/>
        <v/>
      </c>
      <c r="AA447" s="53" t="str">
        <f t="shared" si="243"/>
        <v/>
      </c>
      <c r="AB447" s="53" t="str">
        <f t="shared" si="216"/>
        <v/>
      </c>
      <c r="AC447" s="53" t="str">
        <f t="shared" si="217"/>
        <v/>
      </c>
      <c r="AD447" s="47" t="str">
        <f t="shared" si="218"/>
        <v/>
      </c>
      <c r="AE447" s="53" t="str">
        <f t="shared" si="219"/>
        <v/>
      </c>
      <c r="AF447" s="53" t="str">
        <f t="shared" si="220"/>
        <v/>
      </c>
      <c r="AG447" s="71" t="str">
        <f t="shared" ca="1" si="244"/>
        <v/>
      </c>
      <c r="AH447" s="72" t="str">
        <f t="shared" ca="1" si="245"/>
        <v/>
      </c>
    </row>
    <row r="448" spans="1:34">
      <c r="A448" s="52" t="str">
        <f t="shared" si="221"/>
        <v/>
      </c>
      <c r="B448" s="53" t="str">
        <f t="shared" si="215"/>
        <v/>
      </c>
      <c r="C448" s="54" t="str">
        <f t="shared" si="224"/>
        <v/>
      </c>
      <c r="D448" s="49" t="str">
        <f t="shared" si="225"/>
        <v/>
      </c>
      <c r="E448" s="50" t="str">
        <f t="shared" si="226"/>
        <v/>
      </c>
      <c r="F448" s="53" t="str">
        <f t="shared" si="227"/>
        <v/>
      </c>
      <c r="G448" s="51"/>
      <c r="H448" s="52" t="str">
        <f t="shared" si="222"/>
        <v/>
      </c>
      <c r="I448" s="53" t="str">
        <f t="shared" si="228"/>
        <v/>
      </c>
      <c r="J448" s="54" t="str">
        <f t="shared" si="229"/>
        <v/>
      </c>
      <c r="K448" s="49" t="str">
        <f t="shared" si="230"/>
        <v/>
      </c>
      <c r="L448" s="50" t="str">
        <f t="shared" si="231"/>
        <v/>
      </c>
      <c r="M448" s="53" t="str">
        <f t="shared" si="232"/>
        <v/>
      </c>
      <c r="N448" s="51"/>
      <c r="O448" s="52" t="str">
        <f t="shared" si="223"/>
        <v/>
      </c>
      <c r="P448" s="53" t="str">
        <f t="shared" si="233"/>
        <v/>
      </c>
      <c r="Q448" s="54" t="str">
        <f t="shared" si="234"/>
        <v/>
      </c>
      <c r="R448" s="49" t="str">
        <f t="shared" si="235"/>
        <v/>
      </c>
      <c r="S448" s="50" t="str">
        <f t="shared" si="236"/>
        <v/>
      </c>
      <c r="T448" s="53" t="str">
        <f t="shared" si="237"/>
        <v/>
      </c>
      <c r="U448" s="51"/>
      <c r="V448" s="52" t="str">
        <f t="shared" si="238"/>
        <v/>
      </c>
      <c r="W448" s="53" t="str">
        <f t="shared" si="239"/>
        <v/>
      </c>
      <c r="X448" s="54" t="str">
        <f t="shared" si="240"/>
        <v/>
      </c>
      <c r="Y448" s="49" t="str">
        <f t="shared" si="241"/>
        <v/>
      </c>
      <c r="Z448" s="50" t="str">
        <f t="shared" si="242"/>
        <v/>
      </c>
      <c r="AA448" s="53" t="str">
        <f t="shared" si="243"/>
        <v/>
      </c>
      <c r="AB448" s="53" t="str">
        <f t="shared" si="216"/>
        <v/>
      </c>
      <c r="AC448" s="53" t="str">
        <f t="shared" si="217"/>
        <v/>
      </c>
      <c r="AD448" s="47" t="str">
        <f t="shared" si="218"/>
        <v/>
      </c>
      <c r="AE448" s="53" t="str">
        <f t="shared" si="219"/>
        <v/>
      </c>
      <c r="AF448" s="53" t="str">
        <f t="shared" si="220"/>
        <v/>
      </c>
      <c r="AG448" s="71" t="str">
        <f t="shared" ca="1" si="244"/>
        <v/>
      </c>
      <c r="AH448" s="72" t="str">
        <f t="shared" ca="1" si="245"/>
        <v/>
      </c>
    </row>
    <row r="449" spans="1:34">
      <c r="A449" s="52" t="str">
        <f t="shared" si="221"/>
        <v/>
      </c>
      <c r="B449" s="53" t="str">
        <f t="shared" si="215"/>
        <v/>
      </c>
      <c r="C449" s="54" t="str">
        <f t="shared" si="224"/>
        <v/>
      </c>
      <c r="D449" s="49" t="str">
        <f t="shared" si="225"/>
        <v/>
      </c>
      <c r="E449" s="50" t="str">
        <f t="shared" si="226"/>
        <v/>
      </c>
      <c r="F449" s="53" t="str">
        <f t="shared" si="227"/>
        <v/>
      </c>
      <c r="G449" s="51"/>
      <c r="H449" s="52" t="str">
        <f t="shared" si="222"/>
        <v/>
      </c>
      <c r="I449" s="53" t="str">
        <f t="shared" si="228"/>
        <v/>
      </c>
      <c r="J449" s="54" t="str">
        <f t="shared" si="229"/>
        <v/>
      </c>
      <c r="K449" s="49" t="str">
        <f t="shared" si="230"/>
        <v/>
      </c>
      <c r="L449" s="50" t="str">
        <f t="shared" si="231"/>
        <v/>
      </c>
      <c r="M449" s="53" t="str">
        <f t="shared" si="232"/>
        <v/>
      </c>
      <c r="N449" s="51"/>
      <c r="O449" s="52" t="str">
        <f t="shared" si="223"/>
        <v/>
      </c>
      <c r="P449" s="53" t="str">
        <f t="shared" si="233"/>
        <v/>
      </c>
      <c r="Q449" s="54" t="str">
        <f t="shared" si="234"/>
        <v/>
      </c>
      <c r="R449" s="49" t="str">
        <f t="shared" si="235"/>
        <v/>
      </c>
      <c r="S449" s="50" t="str">
        <f t="shared" si="236"/>
        <v/>
      </c>
      <c r="T449" s="53" t="str">
        <f t="shared" si="237"/>
        <v/>
      </c>
      <c r="U449" s="51"/>
      <c r="V449" s="52" t="str">
        <f t="shared" si="238"/>
        <v/>
      </c>
      <c r="W449" s="53" t="str">
        <f t="shared" si="239"/>
        <v/>
      </c>
      <c r="X449" s="54" t="str">
        <f t="shared" si="240"/>
        <v/>
      </c>
      <c r="Y449" s="49" t="str">
        <f t="shared" si="241"/>
        <v/>
      </c>
      <c r="Z449" s="50" t="str">
        <f t="shared" si="242"/>
        <v/>
      </c>
      <c r="AA449" s="53" t="str">
        <f t="shared" si="243"/>
        <v/>
      </c>
      <c r="AB449" s="53" t="str">
        <f t="shared" si="216"/>
        <v/>
      </c>
      <c r="AC449" s="53" t="str">
        <f t="shared" si="217"/>
        <v/>
      </c>
      <c r="AD449" s="47" t="str">
        <f t="shared" si="218"/>
        <v/>
      </c>
      <c r="AE449" s="53" t="str">
        <f t="shared" si="219"/>
        <v/>
      </c>
      <c r="AF449" s="53" t="str">
        <f t="shared" si="220"/>
        <v/>
      </c>
      <c r="AG449" s="71" t="str">
        <f t="shared" ca="1" si="244"/>
        <v/>
      </c>
      <c r="AH449" s="72" t="str">
        <f t="shared" ca="1" si="245"/>
        <v/>
      </c>
    </row>
    <row r="450" spans="1:34">
      <c r="A450" s="52" t="str">
        <f t="shared" si="221"/>
        <v/>
      </c>
      <c r="B450" s="53" t="str">
        <f t="shared" ref="B450:B513" si="246">IF(ISNUMBER($A450),VLOOKUP($A450,DL,2,0),"")</f>
        <v/>
      </c>
      <c r="C450" s="54" t="str">
        <f t="shared" si="224"/>
        <v/>
      </c>
      <c r="D450" s="49" t="str">
        <f t="shared" si="225"/>
        <v/>
      </c>
      <c r="E450" s="50" t="str">
        <f t="shared" si="226"/>
        <v/>
      </c>
      <c r="F450" s="53" t="str">
        <f t="shared" si="227"/>
        <v/>
      </c>
      <c r="G450" s="51"/>
      <c r="H450" s="52" t="str">
        <f t="shared" si="222"/>
        <v/>
      </c>
      <c r="I450" s="53" t="str">
        <f t="shared" si="228"/>
        <v/>
      </c>
      <c r="J450" s="54" t="str">
        <f t="shared" si="229"/>
        <v/>
      </c>
      <c r="K450" s="49" t="str">
        <f t="shared" si="230"/>
        <v/>
      </c>
      <c r="L450" s="50" t="str">
        <f t="shared" si="231"/>
        <v/>
      </c>
      <c r="M450" s="53" t="str">
        <f t="shared" si="232"/>
        <v/>
      </c>
      <c r="N450" s="51"/>
      <c r="O450" s="52" t="str">
        <f t="shared" si="223"/>
        <v/>
      </c>
      <c r="P450" s="53" t="str">
        <f t="shared" si="233"/>
        <v/>
      </c>
      <c r="Q450" s="54" t="str">
        <f t="shared" si="234"/>
        <v/>
      </c>
      <c r="R450" s="49" t="str">
        <f t="shared" si="235"/>
        <v/>
      </c>
      <c r="S450" s="50" t="str">
        <f t="shared" si="236"/>
        <v/>
      </c>
      <c r="T450" s="53" t="str">
        <f t="shared" si="237"/>
        <v/>
      </c>
      <c r="U450" s="51"/>
      <c r="V450" s="52" t="str">
        <f t="shared" si="238"/>
        <v/>
      </c>
      <c r="W450" s="53" t="str">
        <f t="shared" si="239"/>
        <v/>
      </c>
      <c r="X450" s="54" t="str">
        <f t="shared" si="240"/>
        <v/>
      </c>
      <c r="Y450" s="49" t="str">
        <f t="shared" si="241"/>
        <v/>
      </c>
      <c r="Z450" s="50" t="str">
        <f t="shared" si="242"/>
        <v/>
      </c>
      <c r="AA450" s="53" t="str">
        <f t="shared" si="243"/>
        <v/>
      </c>
      <c r="AB450" s="53" t="str">
        <f t="shared" ref="AB450:AB513" si="247">IF(ISNUMBER($A450),KVBP,"")</f>
        <v/>
      </c>
      <c r="AC450" s="53" t="str">
        <f t="shared" ref="AC450:AC513" si="248">IF(ISNUMBER($A450),XPTT,"")</f>
        <v/>
      </c>
      <c r="AD450" s="47" t="str">
        <f t="shared" ref="AD450:AD513" si="249">IF(ISNUMBER($A450),XPTT_H,"")</f>
        <v/>
      </c>
      <c r="AE450" s="53" t="str">
        <f t="shared" ref="AE450:AE513" si="250">IF(ISNUMBER($A450),HTT,"")</f>
        <v/>
      </c>
      <c r="AF450" s="53" t="str">
        <f t="shared" ref="AF450:AF513" si="251">IF(ISNUMBER($A450),Nky,"")</f>
        <v/>
      </c>
      <c r="AG450" s="71" t="str">
        <f t="shared" ca="1" si="244"/>
        <v/>
      </c>
      <c r="AH450" s="72" t="str">
        <f t="shared" ca="1" si="245"/>
        <v/>
      </c>
    </row>
    <row r="451" spans="1:34">
      <c r="A451" s="52" t="str">
        <f t="shared" ref="A451:A514" si="252">IF(A450&lt;TSCT/4,A450+1,"")</f>
        <v/>
      </c>
      <c r="B451" s="53" t="str">
        <f t="shared" si="246"/>
        <v/>
      </c>
      <c r="C451" s="54" t="str">
        <f t="shared" si="224"/>
        <v/>
      </c>
      <c r="D451" s="49" t="str">
        <f t="shared" si="225"/>
        <v/>
      </c>
      <c r="E451" s="50" t="str">
        <f t="shared" si="226"/>
        <v/>
      </c>
      <c r="F451" s="53" t="str">
        <f t="shared" si="227"/>
        <v/>
      </c>
      <c r="G451" s="51"/>
      <c r="H451" s="52" t="str">
        <f t="shared" ref="H451:H514" si="253">IF(H450&lt;TSCT/4*2,H450+1,"")</f>
        <v/>
      </c>
      <c r="I451" s="53" t="str">
        <f t="shared" si="228"/>
        <v/>
      </c>
      <c r="J451" s="54" t="str">
        <f t="shared" si="229"/>
        <v/>
      </c>
      <c r="K451" s="49" t="str">
        <f t="shared" si="230"/>
        <v/>
      </c>
      <c r="L451" s="50" t="str">
        <f t="shared" si="231"/>
        <v/>
      </c>
      <c r="M451" s="53" t="str">
        <f t="shared" si="232"/>
        <v/>
      </c>
      <c r="N451" s="51"/>
      <c r="O451" s="52" t="str">
        <f t="shared" ref="O451:O514" si="254">IF(O450&lt;TSCT/4*3,O450+1,"")</f>
        <v/>
      </c>
      <c r="P451" s="53" t="str">
        <f t="shared" si="233"/>
        <v/>
      </c>
      <c r="Q451" s="54" t="str">
        <f t="shared" si="234"/>
        <v/>
      </c>
      <c r="R451" s="49" t="str">
        <f t="shared" si="235"/>
        <v/>
      </c>
      <c r="S451" s="50" t="str">
        <f t="shared" si="236"/>
        <v/>
      </c>
      <c r="T451" s="53" t="str">
        <f t="shared" si="237"/>
        <v/>
      </c>
      <c r="U451" s="51"/>
      <c r="V451" s="52" t="str">
        <f t="shared" si="238"/>
        <v/>
      </c>
      <c r="W451" s="53" t="str">
        <f t="shared" si="239"/>
        <v/>
      </c>
      <c r="X451" s="54" t="str">
        <f t="shared" si="240"/>
        <v/>
      </c>
      <c r="Y451" s="49" t="str">
        <f t="shared" si="241"/>
        <v/>
      </c>
      <c r="Z451" s="50" t="str">
        <f t="shared" si="242"/>
        <v/>
      </c>
      <c r="AA451" s="53" t="str">
        <f t="shared" si="243"/>
        <v/>
      </c>
      <c r="AB451" s="53" t="str">
        <f t="shared" si="247"/>
        <v/>
      </c>
      <c r="AC451" s="53" t="str">
        <f t="shared" si="248"/>
        <v/>
      </c>
      <c r="AD451" s="47" t="str">
        <f t="shared" si="249"/>
        <v/>
      </c>
      <c r="AE451" s="53" t="str">
        <f t="shared" si="250"/>
        <v/>
      </c>
      <c r="AF451" s="53" t="str">
        <f t="shared" si="251"/>
        <v/>
      </c>
      <c r="AG451" s="71" t="str">
        <f t="shared" ca="1" si="244"/>
        <v/>
      </c>
      <c r="AH451" s="72" t="str">
        <f t="shared" ca="1" si="245"/>
        <v/>
      </c>
    </row>
    <row r="452" spans="1:34">
      <c r="A452" s="52" t="str">
        <f t="shared" si="252"/>
        <v/>
      </c>
      <c r="B452" s="53" t="str">
        <f t="shared" si="246"/>
        <v/>
      </c>
      <c r="C452" s="54" t="str">
        <f t="shared" si="224"/>
        <v/>
      </c>
      <c r="D452" s="49" t="str">
        <f t="shared" si="225"/>
        <v/>
      </c>
      <c r="E452" s="50" t="str">
        <f t="shared" si="226"/>
        <v/>
      </c>
      <c r="F452" s="53" t="str">
        <f t="shared" si="227"/>
        <v/>
      </c>
      <c r="G452" s="51"/>
      <c r="H452" s="52" t="str">
        <f t="shared" si="253"/>
        <v/>
      </c>
      <c r="I452" s="53" t="str">
        <f t="shared" si="228"/>
        <v/>
      </c>
      <c r="J452" s="54" t="str">
        <f t="shared" si="229"/>
        <v/>
      </c>
      <c r="K452" s="49" t="str">
        <f t="shared" si="230"/>
        <v/>
      </c>
      <c r="L452" s="50" t="str">
        <f t="shared" si="231"/>
        <v/>
      </c>
      <c r="M452" s="53" t="str">
        <f t="shared" si="232"/>
        <v/>
      </c>
      <c r="N452" s="51"/>
      <c r="O452" s="52" t="str">
        <f t="shared" si="254"/>
        <v/>
      </c>
      <c r="P452" s="53" t="str">
        <f t="shared" si="233"/>
        <v/>
      </c>
      <c r="Q452" s="54" t="str">
        <f t="shared" si="234"/>
        <v/>
      </c>
      <c r="R452" s="49" t="str">
        <f t="shared" si="235"/>
        <v/>
      </c>
      <c r="S452" s="50" t="str">
        <f t="shared" si="236"/>
        <v/>
      </c>
      <c r="T452" s="53" t="str">
        <f t="shared" si="237"/>
        <v/>
      </c>
      <c r="U452" s="51"/>
      <c r="V452" s="52" t="str">
        <f t="shared" si="238"/>
        <v/>
      </c>
      <c r="W452" s="53" t="str">
        <f t="shared" si="239"/>
        <v/>
      </c>
      <c r="X452" s="54" t="str">
        <f t="shared" si="240"/>
        <v/>
      </c>
      <c r="Y452" s="49" t="str">
        <f t="shared" si="241"/>
        <v/>
      </c>
      <c r="Z452" s="50" t="str">
        <f t="shared" si="242"/>
        <v/>
      </c>
      <c r="AA452" s="53" t="str">
        <f t="shared" si="243"/>
        <v/>
      </c>
      <c r="AB452" s="53" t="str">
        <f t="shared" si="247"/>
        <v/>
      </c>
      <c r="AC452" s="53" t="str">
        <f t="shared" si="248"/>
        <v/>
      </c>
      <c r="AD452" s="47" t="str">
        <f t="shared" si="249"/>
        <v/>
      </c>
      <c r="AE452" s="53" t="str">
        <f t="shared" si="250"/>
        <v/>
      </c>
      <c r="AF452" s="53" t="str">
        <f t="shared" si="251"/>
        <v/>
      </c>
      <c r="AG452" s="71" t="str">
        <f t="shared" ca="1" si="244"/>
        <v/>
      </c>
      <c r="AH452" s="72" t="str">
        <f t="shared" ca="1" si="245"/>
        <v/>
      </c>
    </row>
    <row r="453" spans="1:34">
      <c r="A453" s="52" t="str">
        <f t="shared" si="252"/>
        <v/>
      </c>
      <c r="B453" s="53" t="str">
        <f t="shared" si="246"/>
        <v/>
      </c>
      <c r="C453" s="54" t="str">
        <f t="shared" si="224"/>
        <v/>
      </c>
      <c r="D453" s="49" t="str">
        <f t="shared" si="225"/>
        <v/>
      </c>
      <c r="E453" s="50" t="str">
        <f t="shared" si="226"/>
        <v/>
      </c>
      <c r="F453" s="53" t="str">
        <f t="shared" si="227"/>
        <v/>
      </c>
      <c r="G453" s="51"/>
      <c r="H453" s="52" t="str">
        <f t="shared" si="253"/>
        <v/>
      </c>
      <c r="I453" s="53" t="str">
        <f t="shared" si="228"/>
        <v/>
      </c>
      <c r="J453" s="54" t="str">
        <f t="shared" si="229"/>
        <v/>
      </c>
      <c r="K453" s="49" t="str">
        <f t="shared" si="230"/>
        <v/>
      </c>
      <c r="L453" s="50" t="str">
        <f t="shared" si="231"/>
        <v/>
      </c>
      <c r="M453" s="53" t="str">
        <f t="shared" si="232"/>
        <v/>
      </c>
      <c r="N453" s="51"/>
      <c r="O453" s="52" t="str">
        <f t="shared" si="254"/>
        <v/>
      </c>
      <c r="P453" s="53" t="str">
        <f t="shared" si="233"/>
        <v/>
      </c>
      <c r="Q453" s="54" t="str">
        <f t="shared" si="234"/>
        <v/>
      </c>
      <c r="R453" s="49" t="str">
        <f t="shared" si="235"/>
        <v/>
      </c>
      <c r="S453" s="50" t="str">
        <f t="shared" si="236"/>
        <v/>
      </c>
      <c r="T453" s="53" t="str">
        <f t="shared" si="237"/>
        <v/>
      </c>
      <c r="U453" s="51"/>
      <c r="V453" s="52" t="str">
        <f t="shared" si="238"/>
        <v/>
      </c>
      <c r="W453" s="53" t="str">
        <f t="shared" si="239"/>
        <v/>
      </c>
      <c r="X453" s="54" t="str">
        <f t="shared" si="240"/>
        <v/>
      </c>
      <c r="Y453" s="49" t="str">
        <f t="shared" si="241"/>
        <v/>
      </c>
      <c r="Z453" s="50" t="str">
        <f t="shared" si="242"/>
        <v/>
      </c>
      <c r="AA453" s="53" t="str">
        <f t="shared" si="243"/>
        <v/>
      </c>
      <c r="AB453" s="53" t="str">
        <f t="shared" si="247"/>
        <v/>
      </c>
      <c r="AC453" s="53" t="str">
        <f t="shared" si="248"/>
        <v/>
      </c>
      <c r="AD453" s="47" t="str">
        <f t="shared" si="249"/>
        <v/>
      </c>
      <c r="AE453" s="53" t="str">
        <f t="shared" si="250"/>
        <v/>
      </c>
      <c r="AF453" s="53" t="str">
        <f t="shared" si="251"/>
        <v/>
      </c>
      <c r="AG453" s="71" t="str">
        <f t="shared" ca="1" si="244"/>
        <v/>
      </c>
      <c r="AH453" s="72" t="str">
        <f t="shared" ca="1" si="245"/>
        <v/>
      </c>
    </row>
    <row r="454" spans="1:34">
      <c r="A454" s="52" t="str">
        <f t="shared" si="252"/>
        <v/>
      </c>
      <c r="B454" s="53" t="str">
        <f t="shared" si="246"/>
        <v/>
      </c>
      <c r="C454" s="54" t="str">
        <f t="shared" si="224"/>
        <v/>
      </c>
      <c r="D454" s="49" t="str">
        <f t="shared" si="225"/>
        <v/>
      </c>
      <c r="E454" s="50" t="str">
        <f t="shared" si="226"/>
        <v/>
      </c>
      <c r="F454" s="53" t="str">
        <f t="shared" si="227"/>
        <v/>
      </c>
      <c r="G454" s="51"/>
      <c r="H454" s="52" t="str">
        <f t="shared" si="253"/>
        <v/>
      </c>
      <c r="I454" s="53" t="str">
        <f t="shared" si="228"/>
        <v/>
      </c>
      <c r="J454" s="54" t="str">
        <f t="shared" si="229"/>
        <v/>
      </c>
      <c r="K454" s="49" t="str">
        <f t="shared" si="230"/>
        <v/>
      </c>
      <c r="L454" s="50" t="str">
        <f t="shared" si="231"/>
        <v/>
      </c>
      <c r="M454" s="53" t="str">
        <f t="shared" si="232"/>
        <v/>
      </c>
      <c r="N454" s="51"/>
      <c r="O454" s="52" t="str">
        <f t="shared" si="254"/>
        <v/>
      </c>
      <c r="P454" s="53" t="str">
        <f t="shared" si="233"/>
        <v/>
      </c>
      <c r="Q454" s="54" t="str">
        <f t="shared" si="234"/>
        <v/>
      </c>
      <c r="R454" s="49" t="str">
        <f t="shared" si="235"/>
        <v/>
      </c>
      <c r="S454" s="50" t="str">
        <f t="shared" si="236"/>
        <v/>
      </c>
      <c r="T454" s="53" t="str">
        <f t="shared" si="237"/>
        <v/>
      </c>
      <c r="U454" s="51"/>
      <c r="V454" s="52" t="str">
        <f t="shared" si="238"/>
        <v/>
      </c>
      <c r="W454" s="53" t="str">
        <f t="shared" si="239"/>
        <v/>
      </c>
      <c r="X454" s="54" t="str">
        <f t="shared" si="240"/>
        <v/>
      </c>
      <c r="Y454" s="49" t="str">
        <f t="shared" si="241"/>
        <v/>
      </c>
      <c r="Z454" s="50" t="str">
        <f t="shared" si="242"/>
        <v/>
      </c>
      <c r="AA454" s="53" t="str">
        <f t="shared" si="243"/>
        <v/>
      </c>
      <c r="AB454" s="53" t="str">
        <f t="shared" si="247"/>
        <v/>
      </c>
      <c r="AC454" s="53" t="str">
        <f t="shared" si="248"/>
        <v/>
      </c>
      <c r="AD454" s="47" t="str">
        <f t="shared" si="249"/>
        <v/>
      </c>
      <c r="AE454" s="53" t="str">
        <f t="shared" si="250"/>
        <v/>
      </c>
      <c r="AF454" s="53" t="str">
        <f t="shared" si="251"/>
        <v/>
      </c>
      <c r="AG454" s="71" t="str">
        <f t="shared" ca="1" si="244"/>
        <v/>
      </c>
      <c r="AH454" s="72" t="str">
        <f t="shared" ca="1" si="245"/>
        <v/>
      </c>
    </row>
    <row r="455" spans="1:34">
      <c r="A455" s="52" t="str">
        <f t="shared" si="252"/>
        <v/>
      </c>
      <c r="B455" s="53" t="str">
        <f t="shared" si="246"/>
        <v/>
      </c>
      <c r="C455" s="54" t="str">
        <f t="shared" si="224"/>
        <v/>
      </c>
      <c r="D455" s="49" t="str">
        <f t="shared" si="225"/>
        <v/>
      </c>
      <c r="E455" s="50" t="str">
        <f t="shared" si="226"/>
        <v/>
      </c>
      <c r="F455" s="53" t="str">
        <f t="shared" si="227"/>
        <v/>
      </c>
      <c r="G455" s="51"/>
      <c r="H455" s="52" t="str">
        <f t="shared" si="253"/>
        <v/>
      </c>
      <c r="I455" s="53" t="str">
        <f t="shared" si="228"/>
        <v/>
      </c>
      <c r="J455" s="54" t="str">
        <f t="shared" si="229"/>
        <v/>
      </c>
      <c r="K455" s="49" t="str">
        <f t="shared" si="230"/>
        <v/>
      </c>
      <c r="L455" s="50" t="str">
        <f t="shared" si="231"/>
        <v/>
      </c>
      <c r="M455" s="53" t="str">
        <f t="shared" si="232"/>
        <v/>
      </c>
      <c r="N455" s="51"/>
      <c r="O455" s="52" t="str">
        <f t="shared" si="254"/>
        <v/>
      </c>
      <c r="P455" s="53" t="str">
        <f t="shared" si="233"/>
        <v/>
      </c>
      <c r="Q455" s="54" t="str">
        <f t="shared" si="234"/>
        <v/>
      </c>
      <c r="R455" s="49" t="str">
        <f t="shared" si="235"/>
        <v/>
      </c>
      <c r="S455" s="50" t="str">
        <f t="shared" si="236"/>
        <v/>
      </c>
      <c r="T455" s="53" t="str">
        <f t="shared" si="237"/>
        <v/>
      </c>
      <c r="U455" s="51"/>
      <c r="V455" s="52" t="str">
        <f t="shared" si="238"/>
        <v/>
      </c>
      <c r="W455" s="53" t="str">
        <f t="shared" si="239"/>
        <v/>
      </c>
      <c r="X455" s="54" t="str">
        <f t="shared" si="240"/>
        <v/>
      </c>
      <c r="Y455" s="49" t="str">
        <f t="shared" si="241"/>
        <v/>
      </c>
      <c r="Z455" s="50" t="str">
        <f t="shared" si="242"/>
        <v/>
      </c>
      <c r="AA455" s="53" t="str">
        <f t="shared" si="243"/>
        <v/>
      </c>
      <c r="AB455" s="53" t="str">
        <f t="shared" si="247"/>
        <v/>
      </c>
      <c r="AC455" s="53" t="str">
        <f t="shared" si="248"/>
        <v/>
      </c>
      <c r="AD455" s="47" t="str">
        <f t="shared" si="249"/>
        <v/>
      </c>
      <c r="AE455" s="53" t="str">
        <f t="shared" si="250"/>
        <v/>
      </c>
      <c r="AF455" s="53" t="str">
        <f t="shared" si="251"/>
        <v/>
      </c>
      <c r="AG455" s="71" t="str">
        <f t="shared" ca="1" si="244"/>
        <v/>
      </c>
      <c r="AH455" s="72" t="str">
        <f t="shared" ca="1" si="245"/>
        <v/>
      </c>
    </row>
    <row r="456" spans="1:34">
      <c r="A456" s="52" t="str">
        <f t="shared" si="252"/>
        <v/>
      </c>
      <c r="B456" s="53" t="str">
        <f t="shared" si="246"/>
        <v/>
      </c>
      <c r="C456" s="54" t="str">
        <f t="shared" ref="C456:C519" si="255">IF(ISNUMBER(A456),IF(ISTEXT(VLOOKUP(A456,DL,3,0)),VLOOKUP(A456,DL,3,0),TEXT(VLOOKUP(A456,DL,3,0),"dd/mm/yyyy")),"")</f>
        <v/>
      </c>
      <c r="D456" s="49" t="str">
        <f t="shared" ref="D456:D519" si="256">IF(ISNUMBER(A456),IF(VLOOKUP(A456,DL,4,0)="x","Nữ","Nam"),"")</f>
        <v/>
      </c>
      <c r="E456" s="50" t="str">
        <f t="shared" ref="E456:E519" si="257">IF(ISNUMBER(A456),VLOOKUP(A456,DL,7,0)&amp;VLOOKUP(A456,DL,8,0),"")</f>
        <v/>
      </c>
      <c r="F456" s="53" t="str">
        <f t="shared" ref="F456:F519" si="258">IF(ISNUMBER(A456),VLOOKUP(A456,DL,8,0),"")</f>
        <v/>
      </c>
      <c r="G456" s="51"/>
      <c r="H456" s="52" t="str">
        <f t="shared" si="253"/>
        <v/>
      </c>
      <c r="I456" s="53" t="str">
        <f t="shared" ref="I456:I519" si="259">IF(ISNUMBER(H456),VLOOKUP(H456,DL,2,0),"")</f>
        <v/>
      </c>
      <c r="J456" s="54" t="str">
        <f t="shared" ref="J456:J519" si="260">IF(ISNUMBER(H456),IF(ISTEXT(VLOOKUP(H456,DL,3,0)),VLOOKUP(H456,DL,3,0),TEXT(VLOOKUP(H456,DL,3,0),"dd/mm/yyyy")),"")</f>
        <v/>
      </c>
      <c r="K456" s="49" t="str">
        <f t="shared" ref="K456:K519" si="261">IF(ISNUMBER(H456),IF(VLOOKUP(H456,DL,4,0)="x","Nữ","Nam"),"")</f>
        <v/>
      </c>
      <c r="L456" s="50" t="str">
        <f t="shared" ref="L456:L519" si="262">IF(ISNUMBER(H456),VLOOKUP(H456,DL,7,0)&amp;VLOOKUP(H456,DL,8,0),"")</f>
        <v/>
      </c>
      <c r="M456" s="53" t="str">
        <f t="shared" ref="M456:M519" si="263">IF(ISNUMBER(H456),VLOOKUP(H456,DL,8,0),"")</f>
        <v/>
      </c>
      <c r="N456" s="51"/>
      <c r="O456" s="52" t="str">
        <f t="shared" si="254"/>
        <v/>
      </c>
      <c r="P456" s="53" t="str">
        <f t="shared" ref="P456:P519" si="264">IF(ISNUMBER(O456),VLOOKUP(O456,DL,2,0),"")</f>
        <v/>
      </c>
      <c r="Q456" s="54" t="str">
        <f t="shared" ref="Q456:Q519" si="265">IF(ISNUMBER(O456),IF(ISTEXT(VLOOKUP(O456,DL,3,0)),VLOOKUP(O456,DL,3,0),TEXT(VLOOKUP(O456,DL,3,0),"dd/mm/yyyy")),"")</f>
        <v/>
      </c>
      <c r="R456" s="49" t="str">
        <f t="shared" ref="R456:R519" si="266">IF(ISNUMBER(O456),IF(VLOOKUP(O456,DL,4,0)="x","Nữ","Nam"),"")</f>
        <v/>
      </c>
      <c r="S456" s="50" t="str">
        <f t="shared" ref="S456:S519" si="267">IF(ISNUMBER(O456),VLOOKUP(O456,DL,7,0)&amp;VLOOKUP(O456,DL,8,0),"")</f>
        <v/>
      </c>
      <c r="T456" s="53" t="str">
        <f t="shared" ref="T456:T519" si="268">IF(ISNUMBER(O456),VLOOKUP(O456,DL,8,0),"")</f>
        <v/>
      </c>
      <c r="U456" s="51"/>
      <c r="V456" s="52" t="str">
        <f t="shared" ref="V456:V519" si="269">IF(V455&lt;TSCT,V455+1,"")</f>
        <v/>
      </c>
      <c r="W456" s="53" t="str">
        <f t="shared" ref="W456:W519" si="270">IF(ISNUMBER(V456),VLOOKUP(V456,DL,2,0),"")</f>
        <v/>
      </c>
      <c r="X456" s="54" t="str">
        <f t="shared" ref="X456:X519" si="271">IF(ISNUMBER(V456),IF(ISTEXT(VLOOKUP(V456,DL,3,0)),VLOOKUP(V456,DL,3,0),TEXT(VLOOKUP(V456,DL,3,0),"dd/mm/yyyy")),"")</f>
        <v/>
      </c>
      <c r="Y456" s="49" t="str">
        <f t="shared" ref="Y456:Y519" si="272">IF(ISNUMBER(V456),IF(VLOOKUP(V456,DL,4,0)="x","Nữ","Nam"),"")</f>
        <v/>
      </c>
      <c r="Z456" s="50" t="str">
        <f t="shared" ref="Z456:Z519" si="273">IF(ISNUMBER(V456),VLOOKUP(V456,DL,7,0)&amp;VLOOKUP(V456,DL,8,0),"")</f>
        <v/>
      </c>
      <c r="AA456" s="53" t="str">
        <f t="shared" ref="AA456:AA519" si="274">IF(ISNUMBER(V456),VLOOKUP(V456,DL,8,0),"")</f>
        <v/>
      </c>
      <c r="AB456" s="53" t="str">
        <f t="shared" si="247"/>
        <v/>
      </c>
      <c r="AC456" s="53" t="str">
        <f t="shared" si="248"/>
        <v/>
      </c>
      <c r="AD456" s="47" t="str">
        <f t="shared" si="249"/>
        <v/>
      </c>
      <c r="AE456" s="53" t="str">
        <f t="shared" si="250"/>
        <v/>
      </c>
      <c r="AF456" s="53" t="str">
        <f t="shared" si="251"/>
        <v/>
      </c>
      <c r="AG456" s="71" t="str">
        <f t="shared" ref="AG456:AG519" ca="1" si="275">IF(ISNUMBER(A456),TEXT(DAY(TODAY()),"00"),"")</f>
        <v/>
      </c>
      <c r="AH456" s="72" t="str">
        <f t="shared" ref="AH456:AH519" ca="1" si="276">IF(ISNUMBER(A456),TEXT(MONTH(TODAY()),"00"),"")</f>
        <v/>
      </c>
    </row>
    <row r="457" spans="1:34">
      <c r="A457" s="52" t="str">
        <f t="shared" si="252"/>
        <v/>
      </c>
      <c r="B457" s="53" t="str">
        <f t="shared" si="246"/>
        <v/>
      </c>
      <c r="C457" s="54" t="str">
        <f t="shared" si="255"/>
        <v/>
      </c>
      <c r="D457" s="49" t="str">
        <f t="shared" si="256"/>
        <v/>
      </c>
      <c r="E457" s="50" t="str">
        <f t="shared" si="257"/>
        <v/>
      </c>
      <c r="F457" s="53" t="str">
        <f t="shared" si="258"/>
        <v/>
      </c>
      <c r="G457" s="51"/>
      <c r="H457" s="52" t="str">
        <f t="shared" si="253"/>
        <v/>
      </c>
      <c r="I457" s="53" t="str">
        <f t="shared" si="259"/>
        <v/>
      </c>
      <c r="J457" s="54" t="str">
        <f t="shared" si="260"/>
        <v/>
      </c>
      <c r="K457" s="49" t="str">
        <f t="shared" si="261"/>
        <v/>
      </c>
      <c r="L457" s="50" t="str">
        <f t="shared" si="262"/>
        <v/>
      </c>
      <c r="M457" s="53" t="str">
        <f t="shared" si="263"/>
        <v/>
      </c>
      <c r="N457" s="51"/>
      <c r="O457" s="52" t="str">
        <f t="shared" si="254"/>
        <v/>
      </c>
      <c r="P457" s="53" t="str">
        <f t="shared" si="264"/>
        <v/>
      </c>
      <c r="Q457" s="54" t="str">
        <f t="shared" si="265"/>
        <v/>
      </c>
      <c r="R457" s="49" t="str">
        <f t="shared" si="266"/>
        <v/>
      </c>
      <c r="S457" s="50" t="str">
        <f t="shared" si="267"/>
        <v/>
      </c>
      <c r="T457" s="53" t="str">
        <f t="shared" si="268"/>
        <v/>
      </c>
      <c r="U457" s="51"/>
      <c r="V457" s="52" t="str">
        <f t="shared" si="269"/>
        <v/>
      </c>
      <c r="W457" s="53" t="str">
        <f t="shared" si="270"/>
        <v/>
      </c>
      <c r="X457" s="54" t="str">
        <f t="shared" si="271"/>
        <v/>
      </c>
      <c r="Y457" s="49" t="str">
        <f t="shared" si="272"/>
        <v/>
      </c>
      <c r="Z457" s="50" t="str">
        <f t="shared" si="273"/>
        <v/>
      </c>
      <c r="AA457" s="53" t="str">
        <f t="shared" si="274"/>
        <v/>
      </c>
      <c r="AB457" s="53" t="str">
        <f t="shared" si="247"/>
        <v/>
      </c>
      <c r="AC457" s="53" t="str">
        <f t="shared" si="248"/>
        <v/>
      </c>
      <c r="AD457" s="47" t="str">
        <f t="shared" si="249"/>
        <v/>
      </c>
      <c r="AE457" s="53" t="str">
        <f t="shared" si="250"/>
        <v/>
      </c>
      <c r="AF457" s="53" t="str">
        <f t="shared" si="251"/>
        <v/>
      </c>
      <c r="AG457" s="71" t="str">
        <f t="shared" ca="1" si="275"/>
        <v/>
      </c>
      <c r="AH457" s="72" t="str">
        <f t="shared" ca="1" si="276"/>
        <v/>
      </c>
    </row>
    <row r="458" spans="1:34">
      <c r="A458" s="52" t="str">
        <f t="shared" si="252"/>
        <v/>
      </c>
      <c r="B458" s="53" t="str">
        <f t="shared" si="246"/>
        <v/>
      </c>
      <c r="C458" s="54" t="str">
        <f t="shared" si="255"/>
        <v/>
      </c>
      <c r="D458" s="49" t="str">
        <f t="shared" si="256"/>
        <v/>
      </c>
      <c r="E458" s="50" t="str">
        <f t="shared" si="257"/>
        <v/>
      </c>
      <c r="F458" s="53" t="str">
        <f t="shared" si="258"/>
        <v/>
      </c>
      <c r="G458" s="51"/>
      <c r="H458" s="52" t="str">
        <f t="shared" si="253"/>
        <v/>
      </c>
      <c r="I458" s="53" t="str">
        <f t="shared" si="259"/>
        <v/>
      </c>
      <c r="J458" s="54" t="str">
        <f t="shared" si="260"/>
        <v/>
      </c>
      <c r="K458" s="49" t="str">
        <f t="shared" si="261"/>
        <v/>
      </c>
      <c r="L458" s="50" t="str">
        <f t="shared" si="262"/>
        <v/>
      </c>
      <c r="M458" s="53" t="str">
        <f t="shared" si="263"/>
        <v/>
      </c>
      <c r="N458" s="51"/>
      <c r="O458" s="52" t="str">
        <f t="shared" si="254"/>
        <v/>
      </c>
      <c r="P458" s="53" t="str">
        <f t="shared" si="264"/>
        <v/>
      </c>
      <c r="Q458" s="54" t="str">
        <f t="shared" si="265"/>
        <v/>
      </c>
      <c r="R458" s="49" t="str">
        <f t="shared" si="266"/>
        <v/>
      </c>
      <c r="S458" s="50" t="str">
        <f t="shared" si="267"/>
        <v/>
      </c>
      <c r="T458" s="53" t="str">
        <f t="shared" si="268"/>
        <v/>
      </c>
      <c r="U458" s="51"/>
      <c r="V458" s="52" t="str">
        <f t="shared" si="269"/>
        <v/>
      </c>
      <c r="W458" s="53" t="str">
        <f t="shared" si="270"/>
        <v/>
      </c>
      <c r="X458" s="54" t="str">
        <f t="shared" si="271"/>
        <v/>
      </c>
      <c r="Y458" s="49" t="str">
        <f t="shared" si="272"/>
        <v/>
      </c>
      <c r="Z458" s="50" t="str">
        <f t="shared" si="273"/>
        <v/>
      </c>
      <c r="AA458" s="53" t="str">
        <f t="shared" si="274"/>
        <v/>
      </c>
      <c r="AB458" s="53" t="str">
        <f t="shared" si="247"/>
        <v/>
      </c>
      <c r="AC458" s="53" t="str">
        <f t="shared" si="248"/>
        <v/>
      </c>
      <c r="AD458" s="47" t="str">
        <f t="shared" si="249"/>
        <v/>
      </c>
      <c r="AE458" s="53" t="str">
        <f t="shared" si="250"/>
        <v/>
      </c>
      <c r="AF458" s="53" t="str">
        <f t="shared" si="251"/>
        <v/>
      </c>
      <c r="AG458" s="71" t="str">
        <f t="shared" ca="1" si="275"/>
        <v/>
      </c>
      <c r="AH458" s="72" t="str">
        <f t="shared" ca="1" si="276"/>
        <v/>
      </c>
    </row>
    <row r="459" spans="1:34">
      <c r="A459" s="52" t="str">
        <f t="shared" si="252"/>
        <v/>
      </c>
      <c r="B459" s="53" t="str">
        <f t="shared" si="246"/>
        <v/>
      </c>
      <c r="C459" s="54" t="str">
        <f t="shared" si="255"/>
        <v/>
      </c>
      <c r="D459" s="49" t="str">
        <f t="shared" si="256"/>
        <v/>
      </c>
      <c r="E459" s="50" t="str">
        <f t="shared" si="257"/>
        <v/>
      </c>
      <c r="F459" s="53" t="str">
        <f t="shared" si="258"/>
        <v/>
      </c>
      <c r="G459" s="51"/>
      <c r="H459" s="52" t="str">
        <f t="shared" si="253"/>
        <v/>
      </c>
      <c r="I459" s="53" t="str">
        <f t="shared" si="259"/>
        <v/>
      </c>
      <c r="J459" s="54" t="str">
        <f t="shared" si="260"/>
        <v/>
      </c>
      <c r="K459" s="49" t="str">
        <f t="shared" si="261"/>
        <v/>
      </c>
      <c r="L459" s="50" t="str">
        <f t="shared" si="262"/>
        <v/>
      </c>
      <c r="M459" s="53" t="str">
        <f t="shared" si="263"/>
        <v/>
      </c>
      <c r="N459" s="51"/>
      <c r="O459" s="52" t="str">
        <f t="shared" si="254"/>
        <v/>
      </c>
      <c r="P459" s="53" t="str">
        <f t="shared" si="264"/>
        <v/>
      </c>
      <c r="Q459" s="54" t="str">
        <f t="shared" si="265"/>
        <v/>
      </c>
      <c r="R459" s="49" t="str">
        <f t="shared" si="266"/>
        <v/>
      </c>
      <c r="S459" s="50" t="str">
        <f t="shared" si="267"/>
        <v/>
      </c>
      <c r="T459" s="53" t="str">
        <f t="shared" si="268"/>
        <v/>
      </c>
      <c r="U459" s="51"/>
      <c r="V459" s="52" t="str">
        <f t="shared" si="269"/>
        <v/>
      </c>
      <c r="W459" s="53" t="str">
        <f t="shared" si="270"/>
        <v/>
      </c>
      <c r="X459" s="54" t="str">
        <f t="shared" si="271"/>
        <v/>
      </c>
      <c r="Y459" s="49" t="str">
        <f t="shared" si="272"/>
        <v/>
      </c>
      <c r="Z459" s="50" t="str">
        <f t="shared" si="273"/>
        <v/>
      </c>
      <c r="AA459" s="53" t="str">
        <f t="shared" si="274"/>
        <v/>
      </c>
      <c r="AB459" s="53" t="str">
        <f t="shared" si="247"/>
        <v/>
      </c>
      <c r="AC459" s="53" t="str">
        <f t="shared" si="248"/>
        <v/>
      </c>
      <c r="AD459" s="47" t="str">
        <f t="shared" si="249"/>
        <v/>
      </c>
      <c r="AE459" s="53" t="str">
        <f t="shared" si="250"/>
        <v/>
      </c>
      <c r="AF459" s="53" t="str">
        <f t="shared" si="251"/>
        <v/>
      </c>
      <c r="AG459" s="71" t="str">
        <f t="shared" ca="1" si="275"/>
        <v/>
      </c>
      <c r="AH459" s="72" t="str">
        <f t="shared" ca="1" si="276"/>
        <v/>
      </c>
    </row>
    <row r="460" spans="1:34">
      <c r="A460" s="52" t="str">
        <f t="shared" si="252"/>
        <v/>
      </c>
      <c r="B460" s="53" t="str">
        <f t="shared" si="246"/>
        <v/>
      </c>
      <c r="C460" s="54" t="str">
        <f t="shared" si="255"/>
        <v/>
      </c>
      <c r="D460" s="49" t="str">
        <f t="shared" si="256"/>
        <v/>
      </c>
      <c r="E460" s="50" t="str">
        <f t="shared" si="257"/>
        <v/>
      </c>
      <c r="F460" s="53" t="str">
        <f t="shared" si="258"/>
        <v/>
      </c>
      <c r="G460" s="51"/>
      <c r="H460" s="52" t="str">
        <f t="shared" si="253"/>
        <v/>
      </c>
      <c r="I460" s="53" t="str">
        <f t="shared" si="259"/>
        <v/>
      </c>
      <c r="J460" s="54" t="str">
        <f t="shared" si="260"/>
        <v/>
      </c>
      <c r="K460" s="49" t="str">
        <f t="shared" si="261"/>
        <v/>
      </c>
      <c r="L460" s="50" t="str">
        <f t="shared" si="262"/>
        <v/>
      </c>
      <c r="M460" s="53" t="str">
        <f t="shared" si="263"/>
        <v/>
      </c>
      <c r="N460" s="51"/>
      <c r="O460" s="52" t="str">
        <f t="shared" si="254"/>
        <v/>
      </c>
      <c r="P460" s="53" t="str">
        <f t="shared" si="264"/>
        <v/>
      </c>
      <c r="Q460" s="54" t="str">
        <f t="shared" si="265"/>
        <v/>
      </c>
      <c r="R460" s="49" t="str">
        <f t="shared" si="266"/>
        <v/>
      </c>
      <c r="S460" s="50" t="str">
        <f t="shared" si="267"/>
        <v/>
      </c>
      <c r="T460" s="53" t="str">
        <f t="shared" si="268"/>
        <v/>
      </c>
      <c r="U460" s="51"/>
      <c r="V460" s="52" t="str">
        <f t="shared" si="269"/>
        <v/>
      </c>
      <c r="W460" s="53" t="str">
        <f t="shared" si="270"/>
        <v/>
      </c>
      <c r="X460" s="54" t="str">
        <f t="shared" si="271"/>
        <v/>
      </c>
      <c r="Y460" s="49" t="str">
        <f t="shared" si="272"/>
        <v/>
      </c>
      <c r="Z460" s="50" t="str">
        <f t="shared" si="273"/>
        <v/>
      </c>
      <c r="AA460" s="53" t="str">
        <f t="shared" si="274"/>
        <v/>
      </c>
      <c r="AB460" s="53" t="str">
        <f t="shared" si="247"/>
        <v/>
      </c>
      <c r="AC460" s="53" t="str">
        <f t="shared" si="248"/>
        <v/>
      </c>
      <c r="AD460" s="47" t="str">
        <f t="shared" si="249"/>
        <v/>
      </c>
      <c r="AE460" s="53" t="str">
        <f t="shared" si="250"/>
        <v/>
      </c>
      <c r="AF460" s="53" t="str">
        <f t="shared" si="251"/>
        <v/>
      </c>
      <c r="AG460" s="71" t="str">
        <f t="shared" ca="1" si="275"/>
        <v/>
      </c>
      <c r="AH460" s="72" t="str">
        <f t="shared" ca="1" si="276"/>
        <v/>
      </c>
    </row>
    <row r="461" spans="1:34">
      <c r="A461" s="52" t="str">
        <f t="shared" si="252"/>
        <v/>
      </c>
      <c r="B461" s="53" t="str">
        <f t="shared" si="246"/>
        <v/>
      </c>
      <c r="C461" s="54" t="str">
        <f t="shared" si="255"/>
        <v/>
      </c>
      <c r="D461" s="49" t="str">
        <f t="shared" si="256"/>
        <v/>
      </c>
      <c r="E461" s="50" t="str">
        <f t="shared" si="257"/>
        <v/>
      </c>
      <c r="F461" s="53" t="str">
        <f t="shared" si="258"/>
        <v/>
      </c>
      <c r="G461" s="51"/>
      <c r="H461" s="52" t="str">
        <f t="shared" si="253"/>
        <v/>
      </c>
      <c r="I461" s="53" t="str">
        <f t="shared" si="259"/>
        <v/>
      </c>
      <c r="J461" s="54" t="str">
        <f t="shared" si="260"/>
        <v/>
      </c>
      <c r="K461" s="49" t="str">
        <f t="shared" si="261"/>
        <v/>
      </c>
      <c r="L461" s="50" t="str">
        <f t="shared" si="262"/>
        <v/>
      </c>
      <c r="M461" s="53" t="str">
        <f t="shared" si="263"/>
        <v/>
      </c>
      <c r="N461" s="51"/>
      <c r="O461" s="52" t="str">
        <f t="shared" si="254"/>
        <v/>
      </c>
      <c r="P461" s="53" t="str">
        <f t="shared" si="264"/>
        <v/>
      </c>
      <c r="Q461" s="54" t="str">
        <f t="shared" si="265"/>
        <v/>
      </c>
      <c r="R461" s="49" t="str">
        <f t="shared" si="266"/>
        <v/>
      </c>
      <c r="S461" s="50" t="str">
        <f t="shared" si="267"/>
        <v/>
      </c>
      <c r="T461" s="53" t="str">
        <f t="shared" si="268"/>
        <v/>
      </c>
      <c r="U461" s="51"/>
      <c r="V461" s="52" t="str">
        <f t="shared" si="269"/>
        <v/>
      </c>
      <c r="W461" s="53" t="str">
        <f t="shared" si="270"/>
        <v/>
      </c>
      <c r="X461" s="54" t="str">
        <f t="shared" si="271"/>
        <v/>
      </c>
      <c r="Y461" s="49" t="str">
        <f t="shared" si="272"/>
        <v/>
      </c>
      <c r="Z461" s="50" t="str">
        <f t="shared" si="273"/>
        <v/>
      </c>
      <c r="AA461" s="53" t="str">
        <f t="shared" si="274"/>
        <v/>
      </c>
      <c r="AB461" s="53" t="str">
        <f t="shared" si="247"/>
        <v/>
      </c>
      <c r="AC461" s="53" t="str">
        <f t="shared" si="248"/>
        <v/>
      </c>
      <c r="AD461" s="47" t="str">
        <f t="shared" si="249"/>
        <v/>
      </c>
      <c r="AE461" s="53" t="str">
        <f t="shared" si="250"/>
        <v/>
      </c>
      <c r="AF461" s="53" t="str">
        <f t="shared" si="251"/>
        <v/>
      </c>
      <c r="AG461" s="71" t="str">
        <f t="shared" ca="1" si="275"/>
        <v/>
      </c>
      <c r="AH461" s="72" t="str">
        <f t="shared" ca="1" si="276"/>
        <v/>
      </c>
    </row>
    <row r="462" spans="1:34">
      <c r="A462" s="52" t="str">
        <f t="shared" si="252"/>
        <v/>
      </c>
      <c r="B462" s="53" t="str">
        <f t="shared" si="246"/>
        <v/>
      </c>
      <c r="C462" s="54" t="str">
        <f t="shared" si="255"/>
        <v/>
      </c>
      <c r="D462" s="49" t="str">
        <f t="shared" si="256"/>
        <v/>
      </c>
      <c r="E462" s="50" t="str">
        <f t="shared" si="257"/>
        <v/>
      </c>
      <c r="F462" s="53" t="str">
        <f t="shared" si="258"/>
        <v/>
      </c>
      <c r="G462" s="51"/>
      <c r="H462" s="52" t="str">
        <f t="shared" si="253"/>
        <v/>
      </c>
      <c r="I462" s="53" t="str">
        <f t="shared" si="259"/>
        <v/>
      </c>
      <c r="J462" s="54" t="str">
        <f t="shared" si="260"/>
        <v/>
      </c>
      <c r="K462" s="49" t="str">
        <f t="shared" si="261"/>
        <v/>
      </c>
      <c r="L462" s="50" t="str">
        <f t="shared" si="262"/>
        <v/>
      </c>
      <c r="M462" s="53" t="str">
        <f t="shared" si="263"/>
        <v/>
      </c>
      <c r="N462" s="51"/>
      <c r="O462" s="52" t="str">
        <f t="shared" si="254"/>
        <v/>
      </c>
      <c r="P462" s="53" t="str">
        <f t="shared" si="264"/>
        <v/>
      </c>
      <c r="Q462" s="54" t="str">
        <f t="shared" si="265"/>
        <v/>
      </c>
      <c r="R462" s="49" t="str">
        <f t="shared" si="266"/>
        <v/>
      </c>
      <c r="S462" s="50" t="str">
        <f t="shared" si="267"/>
        <v/>
      </c>
      <c r="T462" s="53" t="str">
        <f t="shared" si="268"/>
        <v/>
      </c>
      <c r="U462" s="51"/>
      <c r="V462" s="52" t="str">
        <f t="shared" si="269"/>
        <v/>
      </c>
      <c r="W462" s="53" t="str">
        <f t="shared" si="270"/>
        <v/>
      </c>
      <c r="X462" s="54" t="str">
        <f t="shared" si="271"/>
        <v/>
      </c>
      <c r="Y462" s="49" t="str">
        <f t="shared" si="272"/>
        <v/>
      </c>
      <c r="Z462" s="50" t="str">
        <f t="shared" si="273"/>
        <v/>
      </c>
      <c r="AA462" s="53" t="str">
        <f t="shared" si="274"/>
        <v/>
      </c>
      <c r="AB462" s="53" t="str">
        <f t="shared" si="247"/>
        <v/>
      </c>
      <c r="AC462" s="53" t="str">
        <f t="shared" si="248"/>
        <v/>
      </c>
      <c r="AD462" s="47" t="str">
        <f t="shared" si="249"/>
        <v/>
      </c>
      <c r="AE462" s="53" t="str">
        <f t="shared" si="250"/>
        <v/>
      </c>
      <c r="AF462" s="53" t="str">
        <f t="shared" si="251"/>
        <v/>
      </c>
      <c r="AG462" s="71" t="str">
        <f t="shared" ca="1" si="275"/>
        <v/>
      </c>
      <c r="AH462" s="72" t="str">
        <f t="shared" ca="1" si="276"/>
        <v/>
      </c>
    </row>
    <row r="463" spans="1:34">
      <c r="A463" s="52" t="str">
        <f t="shared" si="252"/>
        <v/>
      </c>
      <c r="B463" s="53" t="str">
        <f t="shared" si="246"/>
        <v/>
      </c>
      <c r="C463" s="54" t="str">
        <f t="shared" si="255"/>
        <v/>
      </c>
      <c r="D463" s="49" t="str">
        <f t="shared" si="256"/>
        <v/>
      </c>
      <c r="E463" s="50" t="str">
        <f t="shared" si="257"/>
        <v/>
      </c>
      <c r="F463" s="53" t="str">
        <f t="shared" si="258"/>
        <v/>
      </c>
      <c r="G463" s="51"/>
      <c r="H463" s="52" t="str">
        <f t="shared" si="253"/>
        <v/>
      </c>
      <c r="I463" s="53" t="str">
        <f t="shared" si="259"/>
        <v/>
      </c>
      <c r="J463" s="54" t="str">
        <f t="shared" si="260"/>
        <v/>
      </c>
      <c r="K463" s="49" t="str">
        <f t="shared" si="261"/>
        <v/>
      </c>
      <c r="L463" s="50" t="str">
        <f t="shared" si="262"/>
        <v/>
      </c>
      <c r="M463" s="53" t="str">
        <f t="shared" si="263"/>
        <v/>
      </c>
      <c r="N463" s="51"/>
      <c r="O463" s="52" t="str">
        <f t="shared" si="254"/>
        <v/>
      </c>
      <c r="P463" s="53" t="str">
        <f t="shared" si="264"/>
        <v/>
      </c>
      <c r="Q463" s="54" t="str">
        <f t="shared" si="265"/>
        <v/>
      </c>
      <c r="R463" s="49" t="str">
        <f t="shared" si="266"/>
        <v/>
      </c>
      <c r="S463" s="50" t="str">
        <f t="shared" si="267"/>
        <v/>
      </c>
      <c r="T463" s="53" t="str">
        <f t="shared" si="268"/>
        <v/>
      </c>
      <c r="U463" s="51"/>
      <c r="V463" s="52" t="str">
        <f t="shared" si="269"/>
        <v/>
      </c>
      <c r="W463" s="53" t="str">
        <f t="shared" si="270"/>
        <v/>
      </c>
      <c r="X463" s="54" t="str">
        <f t="shared" si="271"/>
        <v/>
      </c>
      <c r="Y463" s="49" t="str">
        <f t="shared" si="272"/>
        <v/>
      </c>
      <c r="Z463" s="50" t="str">
        <f t="shared" si="273"/>
        <v/>
      </c>
      <c r="AA463" s="53" t="str">
        <f t="shared" si="274"/>
        <v/>
      </c>
      <c r="AB463" s="53" t="str">
        <f t="shared" si="247"/>
        <v/>
      </c>
      <c r="AC463" s="53" t="str">
        <f t="shared" si="248"/>
        <v/>
      </c>
      <c r="AD463" s="47" t="str">
        <f t="shared" si="249"/>
        <v/>
      </c>
      <c r="AE463" s="53" t="str">
        <f t="shared" si="250"/>
        <v/>
      </c>
      <c r="AF463" s="53" t="str">
        <f t="shared" si="251"/>
        <v/>
      </c>
      <c r="AG463" s="71" t="str">
        <f t="shared" ca="1" si="275"/>
        <v/>
      </c>
      <c r="AH463" s="72" t="str">
        <f t="shared" ca="1" si="276"/>
        <v/>
      </c>
    </row>
    <row r="464" spans="1:34">
      <c r="A464" s="52" t="str">
        <f t="shared" si="252"/>
        <v/>
      </c>
      <c r="B464" s="53" t="str">
        <f t="shared" si="246"/>
        <v/>
      </c>
      <c r="C464" s="54" t="str">
        <f t="shared" si="255"/>
        <v/>
      </c>
      <c r="D464" s="49" t="str">
        <f t="shared" si="256"/>
        <v/>
      </c>
      <c r="E464" s="50" t="str">
        <f t="shared" si="257"/>
        <v/>
      </c>
      <c r="F464" s="53" t="str">
        <f t="shared" si="258"/>
        <v/>
      </c>
      <c r="G464" s="51"/>
      <c r="H464" s="52" t="str">
        <f t="shared" si="253"/>
        <v/>
      </c>
      <c r="I464" s="53" t="str">
        <f t="shared" si="259"/>
        <v/>
      </c>
      <c r="J464" s="54" t="str">
        <f t="shared" si="260"/>
        <v/>
      </c>
      <c r="K464" s="49" t="str">
        <f t="shared" si="261"/>
        <v/>
      </c>
      <c r="L464" s="50" t="str">
        <f t="shared" si="262"/>
        <v/>
      </c>
      <c r="M464" s="53" t="str">
        <f t="shared" si="263"/>
        <v/>
      </c>
      <c r="N464" s="51"/>
      <c r="O464" s="52" t="str">
        <f t="shared" si="254"/>
        <v/>
      </c>
      <c r="P464" s="53" t="str">
        <f t="shared" si="264"/>
        <v/>
      </c>
      <c r="Q464" s="54" t="str">
        <f t="shared" si="265"/>
        <v/>
      </c>
      <c r="R464" s="49" t="str">
        <f t="shared" si="266"/>
        <v/>
      </c>
      <c r="S464" s="50" t="str">
        <f t="shared" si="267"/>
        <v/>
      </c>
      <c r="T464" s="53" t="str">
        <f t="shared" si="268"/>
        <v/>
      </c>
      <c r="U464" s="51"/>
      <c r="V464" s="52" t="str">
        <f t="shared" si="269"/>
        <v/>
      </c>
      <c r="W464" s="53" t="str">
        <f t="shared" si="270"/>
        <v/>
      </c>
      <c r="X464" s="54" t="str">
        <f t="shared" si="271"/>
        <v/>
      </c>
      <c r="Y464" s="49" t="str">
        <f t="shared" si="272"/>
        <v/>
      </c>
      <c r="Z464" s="50" t="str">
        <f t="shared" si="273"/>
        <v/>
      </c>
      <c r="AA464" s="53" t="str">
        <f t="shared" si="274"/>
        <v/>
      </c>
      <c r="AB464" s="53" t="str">
        <f t="shared" si="247"/>
        <v/>
      </c>
      <c r="AC464" s="53" t="str">
        <f t="shared" si="248"/>
        <v/>
      </c>
      <c r="AD464" s="47" t="str">
        <f t="shared" si="249"/>
        <v/>
      </c>
      <c r="AE464" s="53" t="str">
        <f t="shared" si="250"/>
        <v/>
      </c>
      <c r="AF464" s="53" t="str">
        <f t="shared" si="251"/>
        <v/>
      </c>
      <c r="AG464" s="71" t="str">
        <f t="shared" ca="1" si="275"/>
        <v/>
      </c>
      <c r="AH464" s="72" t="str">
        <f t="shared" ca="1" si="276"/>
        <v/>
      </c>
    </row>
    <row r="465" spans="1:34">
      <c r="A465" s="52" t="str">
        <f t="shared" si="252"/>
        <v/>
      </c>
      <c r="B465" s="53" t="str">
        <f t="shared" si="246"/>
        <v/>
      </c>
      <c r="C465" s="54" t="str">
        <f t="shared" si="255"/>
        <v/>
      </c>
      <c r="D465" s="49" t="str">
        <f t="shared" si="256"/>
        <v/>
      </c>
      <c r="E465" s="50" t="str">
        <f t="shared" si="257"/>
        <v/>
      </c>
      <c r="F465" s="53" t="str">
        <f t="shared" si="258"/>
        <v/>
      </c>
      <c r="G465" s="51"/>
      <c r="H465" s="52" t="str">
        <f t="shared" si="253"/>
        <v/>
      </c>
      <c r="I465" s="53" t="str">
        <f t="shared" si="259"/>
        <v/>
      </c>
      <c r="J465" s="54" t="str">
        <f t="shared" si="260"/>
        <v/>
      </c>
      <c r="K465" s="49" t="str">
        <f t="shared" si="261"/>
        <v/>
      </c>
      <c r="L465" s="50" t="str">
        <f t="shared" si="262"/>
        <v/>
      </c>
      <c r="M465" s="53" t="str">
        <f t="shared" si="263"/>
        <v/>
      </c>
      <c r="N465" s="51"/>
      <c r="O465" s="52" t="str">
        <f t="shared" si="254"/>
        <v/>
      </c>
      <c r="P465" s="53" t="str">
        <f t="shared" si="264"/>
        <v/>
      </c>
      <c r="Q465" s="54" t="str">
        <f t="shared" si="265"/>
        <v/>
      </c>
      <c r="R465" s="49" t="str">
        <f t="shared" si="266"/>
        <v/>
      </c>
      <c r="S465" s="50" t="str">
        <f t="shared" si="267"/>
        <v/>
      </c>
      <c r="T465" s="53" t="str">
        <f t="shared" si="268"/>
        <v/>
      </c>
      <c r="U465" s="51"/>
      <c r="V465" s="52" t="str">
        <f t="shared" si="269"/>
        <v/>
      </c>
      <c r="W465" s="53" t="str">
        <f t="shared" si="270"/>
        <v/>
      </c>
      <c r="X465" s="54" t="str">
        <f t="shared" si="271"/>
        <v/>
      </c>
      <c r="Y465" s="49" t="str">
        <f t="shared" si="272"/>
        <v/>
      </c>
      <c r="Z465" s="50" t="str">
        <f t="shared" si="273"/>
        <v/>
      </c>
      <c r="AA465" s="53" t="str">
        <f t="shared" si="274"/>
        <v/>
      </c>
      <c r="AB465" s="53" t="str">
        <f t="shared" si="247"/>
        <v/>
      </c>
      <c r="AC465" s="53" t="str">
        <f t="shared" si="248"/>
        <v/>
      </c>
      <c r="AD465" s="47" t="str">
        <f t="shared" si="249"/>
        <v/>
      </c>
      <c r="AE465" s="53" t="str">
        <f t="shared" si="250"/>
        <v/>
      </c>
      <c r="AF465" s="53" t="str">
        <f t="shared" si="251"/>
        <v/>
      </c>
      <c r="AG465" s="71" t="str">
        <f t="shared" ca="1" si="275"/>
        <v/>
      </c>
      <c r="AH465" s="72" t="str">
        <f t="shared" ca="1" si="276"/>
        <v/>
      </c>
    </row>
    <row r="466" spans="1:34">
      <c r="A466" s="52" t="str">
        <f t="shared" si="252"/>
        <v/>
      </c>
      <c r="B466" s="53" t="str">
        <f t="shared" si="246"/>
        <v/>
      </c>
      <c r="C466" s="54" t="str">
        <f t="shared" si="255"/>
        <v/>
      </c>
      <c r="D466" s="49" t="str">
        <f t="shared" si="256"/>
        <v/>
      </c>
      <c r="E466" s="50" t="str">
        <f t="shared" si="257"/>
        <v/>
      </c>
      <c r="F466" s="53" t="str">
        <f t="shared" si="258"/>
        <v/>
      </c>
      <c r="G466" s="51"/>
      <c r="H466" s="52" t="str">
        <f t="shared" si="253"/>
        <v/>
      </c>
      <c r="I466" s="53" t="str">
        <f t="shared" si="259"/>
        <v/>
      </c>
      <c r="J466" s="54" t="str">
        <f t="shared" si="260"/>
        <v/>
      </c>
      <c r="K466" s="49" t="str">
        <f t="shared" si="261"/>
        <v/>
      </c>
      <c r="L466" s="50" t="str">
        <f t="shared" si="262"/>
        <v/>
      </c>
      <c r="M466" s="53" t="str">
        <f t="shared" si="263"/>
        <v/>
      </c>
      <c r="N466" s="51"/>
      <c r="O466" s="52" t="str">
        <f t="shared" si="254"/>
        <v/>
      </c>
      <c r="P466" s="53" t="str">
        <f t="shared" si="264"/>
        <v/>
      </c>
      <c r="Q466" s="54" t="str">
        <f t="shared" si="265"/>
        <v/>
      </c>
      <c r="R466" s="49" t="str">
        <f t="shared" si="266"/>
        <v/>
      </c>
      <c r="S466" s="50" t="str">
        <f t="shared" si="267"/>
        <v/>
      </c>
      <c r="T466" s="53" t="str">
        <f t="shared" si="268"/>
        <v/>
      </c>
      <c r="U466" s="51"/>
      <c r="V466" s="52" t="str">
        <f t="shared" si="269"/>
        <v/>
      </c>
      <c r="W466" s="53" t="str">
        <f t="shared" si="270"/>
        <v/>
      </c>
      <c r="X466" s="54" t="str">
        <f t="shared" si="271"/>
        <v/>
      </c>
      <c r="Y466" s="49" t="str">
        <f t="shared" si="272"/>
        <v/>
      </c>
      <c r="Z466" s="50" t="str">
        <f t="shared" si="273"/>
        <v/>
      </c>
      <c r="AA466" s="53" t="str">
        <f t="shared" si="274"/>
        <v/>
      </c>
      <c r="AB466" s="53" t="str">
        <f t="shared" si="247"/>
        <v/>
      </c>
      <c r="AC466" s="53" t="str">
        <f t="shared" si="248"/>
        <v/>
      </c>
      <c r="AD466" s="47" t="str">
        <f t="shared" si="249"/>
        <v/>
      </c>
      <c r="AE466" s="53" t="str">
        <f t="shared" si="250"/>
        <v/>
      </c>
      <c r="AF466" s="53" t="str">
        <f t="shared" si="251"/>
        <v/>
      </c>
      <c r="AG466" s="71" t="str">
        <f t="shared" ca="1" si="275"/>
        <v/>
      </c>
      <c r="AH466" s="72" t="str">
        <f t="shared" ca="1" si="276"/>
        <v/>
      </c>
    </row>
    <row r="467" spans="1:34">
      <c r="A467" s="52" t="str">
        <f t="shared" si="252"/>
        <v/>
      </c>
      <c r="B467" s="53" t="str">
        <f t="shared" si="246"/>
        <v/>
      </c>
      <c r="C467" s="54" t="str">
        <f t="shared" si="255"/>
        <v/>
      </c>
      <c r="D467" s="49" t="str">
        <f t="shared" si="256"/>
        <v/>
      </c>
      <c r="E467" s="50" t="str">
        <f t="shared" si="257"/>
        <v/>
      </c>
      <c r="F467" s="53" t="str">
        <f t="shared" si="258"/>
        <v/>
      </c>
      <c r="G467" s="51"/>
      <c r="H467" s="52" t="str">
        <f t="shared" si="253"/>
        <v/>
      </c>
      <c r="I467" s="53" t="str">
        <f t="shared" si="259"/>
        <v/>
      </c>
      <c r="J467" s="54" t="str">
        <f t="shared" si="260"/>
        <v/>
      </c>
      <c r="K467" s="49" t="str">
        <f t="shared" si="261"/>
        <v/>
      </c>
      <c r="L467" s="50" t="str">
        <f t="shared" si="262"/>
        <v/>
      </c>
      <c r="M467" s="53" t="str">
        <f t="shared" si="263"/>
        <v/>
      </c>
      <c r="N467" s="51"/>
      <c r="O467" s="52" t="str">
        <f t="shared" si="254"/>
        <v/>
      </c>
      <c r="P467" s="53" t="str">
        <f t="shared" si="264"/>
        <v/>
      </c>
      <c r="Q467" s="54" t="str">
        <f t="shared" si="265"/>
        <v/>
      </c>
      <c r="R467" s="49" t="str">
        <f t="shared" si="266"/>
        <v/>
      </c>
      <c r="S467" s="50" t="str">
        <f t="shared" si="267"/>
        <v/>
      </c>
      <c r="T467" s="53" t="str">
        <f t="shared" si="268"/>
        <v/>
      </c>
      <c r="U467" s="51"/>
      <c r="V467" s="52" t="str">
        <f t="shared" si="269"/>
        <v/>
      </c>
      <c r="W467" s="53" t="str">
        <f t="shared" si="270"/>
        <v/>
      </c>
      <c r="X467" s="54" t="str">
        <f t="shared" si="271"/>
        <v/>
      </c>
      <c r="Y467" s="49" t="str">
        <f t="shared" si="272"/>
        <v/>
      </c>
      <c r="Z467" s="50" t="str">
        <f t="shared" si="273"/>
        <v/>
      </c>
      <c r="AA467" s="53" t="str">
        <f t="shared" si="274"/>
        <v/>
      </c>
      <c r="AB467" s="53" t="str">
        <f t="shared" si="247"/>
        <v/>
      </c>
      <c r="AC467" s="53" t="str">
        <f t="shared" si="248"/>
        <v/>
      </c>
      <c r="AD467" s="47" t="str">
        <f t="shared" si="249"/>
        <v/>
      </c>
      <c r="AE467" s="53" t="str">
        <f t="shared" si="250"/>
        <v/>
      </c>
      <c r="AF467" s="53" t="str">
        <f t="shared" si="251"/>
        <v/>
      </c>
      <c r="AG467" s="71" t="str">
        <f t="shared" ca="1" si="275"/>
        <v/>
      </c>
      <c r="AH467" s="72" t="str">
        <f t="shared" ca="1" si="276"/>
        <v/>
      </c>
    </row>
    <row r="468" spans="1:34">
      <c r="A468" s="52" t="str">
        <f t="shared" si="252"/>
        <v/>
      </c>
      <c r="B468" s="53" t="str">
        <f t="shared" si="246"/>
        <v/>
      </c>
      <c r="C468" s="54" t="str">
        <f t="shared" si="255"/>
        <v/>
      </c>
      <c r="D468" s="49" t="str">
        <f t="shared" si="256"/>
        <v/>
      </c>
      <c r="E468" s="50" t="str">
        <f t="shared" si="257"/>
        <v/>
      </c>
      <c r="F468" s="53" t="str">
        <f t="shared" si="258"/>
        <v/>
      </c>
      <c r="G468" s="51"/>
      <c r="H468" s="52" t="str">
        <f t="shared" si="253"/>
        <v/>
      </c>
      <c r="I468" s="53" t="str">
        <f t="shared" si="259"/>
        <v/>
      </c>
      <c r="J468" s="54" t="str">
        <f t="shared" si="260"/>
        <v/>
      </c>
      <c r="K468" s="49" t="str">
        <f t="shared" si="261"/>
        <v/>
      </c>
      <c r="L468" s="50" t="str">
        <f t="shared" si="262"/>
        <v/>
      </c>
      <c r="M468" s="53" t="str">
        <f t="shared" si="263"/>
        <v/>
      </c>
      <c r="N468" s="51"/>
      <c r="O468" s="52" t="str">
        <f t="shared" si="254"/>
        <v/>
      </c>
      <c r="P468" s="53" t="str">
        <f t="shared" si="264"/>
        <v/>
      </c>
      <c r="Q468" s="54" t="str">
        <f t="shared" si="265"/>
        <v/>
      </c>
      <c r="R468" s="49" t="str">
        <f t="shared" si="266"/>
        <v/>
      </c>
      <c r="S468" s="50" t="str">
        <f t="shared" si="267"/>
        <v/>
      </c>
      <c r="T468" s="53" t="str">
        <f t="shared" si="268"/>
        <v/>
      </c>
      <c r="U468" s="51"/>
      <c r="V468" s="52" t="str">
        <f t="shared" si="269"/>
        <v/>
      </c>
      <c r="W468" s="53" t="str">
        <f t="shared" si="270"/>
        <v/>
      </c>
      <c r="X468" s="54" t="str">
        <f t="shared" si="271"/>
        <v/>
      </c>
      <c r="Y468" s="49" t="str">
        <f t="shared" si="272"/>
        <v/>
      </c>
      <c r="Z468" s="50" t="str">
        <f t="shared" si="273"/>
        <v/>
      </c>
      <c r="AA468" s="53" t="str">
        <f t="shared" si="274"/>
        <v/>
      </c>
      <c r="AB468" s="53" t="str">
        <f t="shared" si="247"/>
        <v/>
      </c>
      <c r="AC468" s="53" t="str">
        <f t="shared" si="248"/>
        <v/>
      </c>
      <c r="AD468" s="47" t="str">
        <f t="shared" si="249"/>
        <v/>
      </c>
      <c r="AE468" s="53" t="str">
        <f t="shared" si="250"/>
        <v/>
      </c>
      <c r="AF468" s="53" t="str">
        <f t="shared" si="251"/>
        <v/>
      </c>
      <c r="AG468" s="71" t="str">
        <f t="shared" ca="1" si="275"/>
        <v/>
      </c>
      <c r="AH468" s="72" t="str">
        <f t="shared" ca="1" si="276"/>
        <v/>
      </c>
    </row>
    <row r="469" spans="1:34">
      <c r="A469" s="52" t="str">
        <f t="shared" si="252"/>
        <v/>
      </c>
      <c r="B469" s="53" t="str">
        <f t="shared" si="246"/>
        <v/>
      </c>
      <c r="C469" s="54" t="str">
        <f t="shared" si="255"/>
        <v/>
      </c>
      <c r="D469" s="49" t="str">
        <f t="shared" si="256"/>
        <v/>
      </c>
      <c r="E469" s="50" t="str">
        <f t="shared" si="257"/>
        <v/>
      </c>
      <c r="F469" s="53" t="str">
        <f t="shared" si="258"/>
        <v/>
      </c>
      <c r="G469" s="51"/>
      <c r="H469" s="52" t="str">
        <f t="shared" si="253"/>
        <v/>
      </c>
      <c r="I469" s="53" t="str">
        <f t="shared" si="259"/>
        <v/>
      </c>
      <c r="J469" s="54" t="str">
        <f t="shared" si="260"/>
        <v/>
      </c>
      <c r="K469" s="49" t="str">
        <f t="shared" si="261"/>
        <v/>
      </c>
      <c r="L469" s="50" t="str">
        <f t="shared" si="262"/>
        <v/>
      </c>
      <c r="M469" s="53" t="str">
        <f t="shared" si="263"/>
        <v/>
      </c>
      <c r="N469" s="51"/>
      <c r="O469" s="52" t="str">
        <f t="shared" si="254"/>
        <v/>
      </c>
      <c r="P469" s="53" t="str">
        <f t="shared" si="264"/>
        <v/>
      </c>
      <c r="Q469" s="54" t="str">
        <f t="shared" si="265"/>
        <v/>
      </c>
      <c r="R469" s="49" t="str">
        <f t="shared" si="266"/>
        <v/>
      </c>
      <c r="S469" s="50" t="str">
        <f t="shared" si="267"/>
        <v/>
      </c>
      <c r="T469" s="53" t="str">
        <f t="shared" si="268"/>
        <v/>
      </c>
      <c r="U469" s="51"/>
      <c r="V469" s="52" t="str">
        <f t="shared" si="269"/>
        <v/>
      </c>
      <c r="W469" s="53" t="str">
        <f t="shared" si="270"/>
        <v/>
      </c>
      <c r="X469" s="54" t="str">
        <f t="shared" si="271"/>
        <v/>
      </c>
      <c r="Y469" s="49" t="str">
        <f t="shared" si="272"/>
        <v/>
      </c>
      <c r="Z469" s="50" t="str">
        <f t="shared" si="273"/>
        <v/>
      </c>
      <c r="AA469" s="53" t="str">
        <f t="shared" si="274"/>
        <v/>
      </c>
      <c r="AB469" s="53" t="str">
        <f t="shared" si="247"/>
        <v/>
      </c>
      <c r="AC469" s="53" t="str">
        <f t="shared" si="248"/>
        <v/>
      </c>
      <c r="AD469" s="47" t="str">
        <f t="shared" si="249"/>
        <v/>
      </c>
      <c r="AE469" s="53" t="str">
        <f t="shared" si="250"/>
        <v/>
      </c>
      <c r="AF469" s="53" t="str">
        <f t="shared" si="251"/>
        <v/>
      </c>
      <c r="AG469" s="71" t="str">
        <f t="shared" ca="1" si="275"/>
        <v/>
      </c>
      <c r="AH469" s="72" t="str">
        <f t="shared" ca="1" si="276"/>
        <v/>
      </c>
    </row>
    <row r="470" spans="1:34">
      <c r="A470" s="52" t="str">
        <f t="shared" si="252"/>
        <v/>
      </c>
      <c r="B470" s="53" t="str">
        <f t="shared" si="246"/>
        <v/>
      </c>
      <c r="C470" s="54" t="str">
        <f t="shared" si="255"/>
        <v/>
      </c>
      <c r="D470" s="49" t="str">
        <f t="shared" si="256"/>
        <v/>
      </c>
      <c r="E470" s="50" t="str">
        <f t="shared" si="257"/>
        <v/>
      </c>
      <c r="F470" s="53" t="str">
        <f t="shared" si="258"/>
        <v/>
      </c>
      <c r="G470" s="51"/>
      <c r="H470" s="52" t="str">
        <f t="shared" si="253"/>
        <v/>
      </c>
      <c r="I470" s="53" t="str">
        <f t="shared" si="259"/>
        <v/>
      </c>
      <c r="J470" s="54" t="str">
        <f t="shared" si="260"/>
        <v/>
      </c>
      <c r="K470" s="49" t="str">
        <f t="shared" si="261"/>
        <v/>
      </c>
      <c r="L470" s="50" t="str">
        <f t="shared" si="262"/>
        <v/>
      </c>
      <c r="M470" s="53" t="str">
        <f t="shared" si="263"/>
        <v/>
      </c>
      <c r="N470" s="51"/>
      <c r="O470" s="52" t="str">
        <f t="shared" si="254"/>
        <v/>
      </c>
      <c r="P470" s="53" t="str">
        <f t="shared" si="264"/>
        <v/>
      </c>
      <c r="Q470" s="54" t="str">
        <f t="shared" si="265"/>
        <v/>
      </c>
      <c r="R470" s="49" t="str">
        <f t="shared" si="266"/>
        <v/>
      </c>
      <c r="S470" s="50" t="str">
        <f t="shared" si="267"/>
        <v/>
      </c>
      <c r="T470" s="53" t="str">
        <f t="shared" si="268"/>
        <v/>
      </c>
      <c r="U470" s="51"/>
      <c r="V470" s="52" t="str">
        <f t="shared" si="269"/>
        <v/>
      </c>
      <c r="W470" s="53" t="str">
        <f t="shared" si="270"/>
        <v/>
      </c>
      <c r="X470" s="54" t="str">
        <f t="shared" si="271"/>
        <v/>
      </c>
      <c r="Y470" s="49" t="str">
        <f t="shared" si="272"/>
        <v/>
      </c>
      <c r="Z470" s="50" t="str">
        <f t="shared" si="273"/>
        <v/>
      </c>
      <c r="AA470" s="53" t="str">
        <f t="shared" si="274"/>
        <v/>
      </c>
      <c r="AB470" s="53" t="str">
        <f t="shared" si="247"/>
        <v/>
      </c>
      <c r="AC470" s="53" t="str">
        <f t="shared" si="248"/>
        <v/>
      </c>
      <c r="AD470" s="47" t="str">
        <f t="shared" si="249"/>
        <v/>
      </c>
      <c r="AE470" s="53" t="str">
        <f t="shared" si="250"/>
        <v/>
      </c>
      <c r="AF470" s="53" t="str">
        <f t="shared" si="251"/>
        <v/>
      </c>
      <c r="AG470" s="71" t="str">
        <f t="shared" ca="1" si="275"/>
        <v/>
      </c>
      <c r="AH470" s="72" t="str">
        <f t="shared" ca="1" si="276"/>
        <v/>
      </c>
    </row>
    <row r="471" spans="1:34">
      <c r="A471" s="52" t="str">
        <f t="shared" si="252"/>
        <v/>
      </c>
      <c r="B471" s="53" t="str">
        <f t="shared" si="246"/>
        <v/>
      </c>
      <c r="C471" s="54" t="str">
        <f t="shared" si="255"/>
        <v/>
      </c>
      <c r="D471" s="49" t="str">
        <f t="shared" si="256"/>
        <v/>
      </c>
      <c r="E471" s="50" t="str">
        <f t="shared" si="257"/>
        <v/>
      </c>
      <c r="F471" s="53" t="str">
        <f t="shared" si="258"/>
        <v/>
      </c>
      <c r="G471" s="51"/>
      <c r="H471" s="52" t="str">
        <f t="shared" si="253"/>
        <v/>
      </c>
      <c r="I471" s="53" t="str">
        <f t="shared" si="259"/>
        <v/>
      </c>
      <c r="J471" s="54" t="str">
        <f t="shared" si="260"/>
        <v/>
      </c>
      <c r="K471" s="49" t="str">
        <f t="shared" si="261"/>
        <v/>
      </c>
      <c r="L471" s="50" t="str">
        <f t="shared" si="262"/>
        <v/>
      </c>
      <c r="M471" s="53" t="str">
        <f t="shared" si="263"/>
        <v/>
      </c>
      <c r="N471" s="51"/>
      <c r="O471" s="52" t="str">
        <f t="shared" si="254"/>
        <v/>
      </c>
      <c r="P471" s="53" t="str">
        <f t="shared" si="264"/>
        <v/>
      </c>
      <c r="Q471" s="54" t="str">
        <f t="shared" si="265"/>
        <v/>
      </c>
      <c r="R471" s="49" t="str">
        <f t="shared" si="266"/>
        <v/>
      </c>
      <c r="S471" s="50" t="str">
        <f t="shared" si="267"/>
        <v/>
      </c>
      <c r="T471" s="53" t="str">
        <f t="shared" si="268"/>
        <v/>
      </c>
      <c r="U471" s="51"/>
      <c r="V471" s="52" t="str">
        <f t="shared" si="269"/>
        <v/>
      </c>
      <c r="W471" s="53" t="str">
        <f t="shared" si="270"/>
        <v/>
      </c>
      <c r="X471" s="54" t="str">
        <f t="shared" si="271"/>
        <v/>
      </c>
      <c r="Y471" s="49" t="str">
        <f t="shared" si="272"/>
        <v/>
      </c>
      <c r="Z471" s="50" t="str">
        <f t="shared" si="273"/>
        <v/>
      </c>
      <c r="AA471" s="53" t="str">
        <f t="shared" si="274"/>
        <v/>
      </c>
      <c r="AB471" s="53" t="str">
        <f t="shared" si="247"/>
        <v/>
      </c>
      <c r="AC471" s="53" t="str">
        <f t="shared" si="248"/>
        <v/>
      </c>
      <c r="AD471" s="47" t="str">
        <f t="shared" si="249"/>
        <v/>
      </c>
      <c r="AE471" s="53" t="str">
        <f t="shared" si="250"/>
        <v/>
      </c>
      <c r="AF471" s="53" t="str">
        <f t="shared" si="251"/>
        <v/>
      </c>
      <c r="AG471" s="71" t="str">
        <f t="shared" ca="1" si="275"/>
        <v/>
      </c>
      <c r="AH471" s="72" t="str">
        <f t="shared" ca="1" si="276"/>
        <v/>
      </c>
    </row>
    <row r="472" spans="1:34">
      <c r="A472" s="52" t="str">
        <f t="shared" si="252"/>
        <v/>
      </c>
      <c r="B472" s="53" t="str">
        <f t="shared" si="246"/>
        <v/>
      </c>
      <c r="C472" s="54" t="str">
        <f t="shared" si="255"/>
        <v/>
      </c>
      <c r="D472" s="49" t="str">
        <f t="shared" si="256"/>
        <v/>
      </c>
      <c r="E472" s="50" t="str">
        <f t="shared" si="257"/>
        <v/>
      </c>
      <c r="F472" s="53" t="str">
        <f t="shared" si="258"/>
        <v/>
      </c>
      <c r="G472" s="51"/>
      <c r="H472" s="52" t="str">
        <f t="shared" si="253"/>
        <v/>
      </c>
      <c r="I472" s="53" t="str">
        <f t="shared" si="259"/>
        <v/>
      </c>
      <c r="J472" s="54" t="str">
        <f t="shared" si="260"/>
        <v/>
      </c>
      <c r="K472" s="49" t="str">
        <f t="shared" si="261"/>
        <v/>
      </c>
      <c r="L472" s="50" t="str">
        <f t="shared" si="262"/>
        <v/>
      </c>
      <c r="M472" s="53" t="str">
        <f t="shared" si="263"/>
        <v/>
      </c>
      <c r="N472" s="51"/>
      <c r="O472" s="52" t="str">
        <f t="shared" si="254"/>
        <v/>
      </c>
      <c r="P472" s="53" t="str">
        <f t="shared" si="264"/>
        <v/>
      </c>
      <c r="Q472" s="54" t="str">
        <f t="shared" si="265"/>
        <v/>
      </c>
      <c r="R472" s="49" t="str">
        <f t="shared" si="266"/>
        <v/>
      </c>
      <c r="S472" s="50" t="str">
        <f t="shared" si="267"/>
        <v/>
      </c>
      <c r="T472" s="53" t="str">
        <f t="shared" si="268"/>
        <v/>
      </c>
      <c r="U472" s="51"/>
      <c r="V472" s="52" t="str">
        <f t="shared" si="269"/>
        <v/>
      </c>
      <c r="W472" s="53" t="str">
        <f t="shared" si="270"/>
        <v/>
      </c>
      <c r="X472" s="54" t="str">
        <f t="shared" si="271"/>
        <v/>
      </c>
      <c r="Y472" s="49" t="str">
        <f t="shared" si="272"/>
        <v/>
      </c>
      <c r="Z472" s="50" t="str">
        <f t="shared" si="273"/>
        <v/>
      </c>
      <c r="AA472" s="53" t="str">
        <f t="shared" si="274"/>
        <v/>
      </c>
      <c r="AB472" s="53" t="str">
        <f t="shared" si="247"/>
        <v/>
      </c>
      <c r="AC472" s="53" t="str">
        <f t="shared" si="248"/>
        <v/>
      </c>
      <c r="AD472" s="47" t="str">
        <f t="shared" si="249"/>
        <v/>
      </c>
      <c r="AE472" s="53" t="str">
        <f t="shared" si="250"/>
        <v/>
      </c>
      <c r="AF472" s="53" t="str">
        <f t="shared" si="251"/>
        <v/>
      </c>
      <c r="AG472" s="71" t="str">
        <f t="shared" ca="1" si="275"/>
        <v/>
      </c>
      <c r="AH472" s="72" t="str">
        <f t="shared" ca="1" si="276"/>
        <v/>
      </c>
    </row>
    <row r="473" spans="1:34">
      <c r="A473" s="52" t="str">
        <f t="shared" si="252"/>
        <v/>
      </c>
      <c r="B473" s="53" t="str">
        <f t="shared" si="246"/>
        <v/>
      </c>
      <c r="C473" s="54" t="str">
        <f t="shared" si="255"/>
        <v/>
      </c>
      <c r="D473" s="49" t="str">
        <f t="shared" si="256"/>
        <v/>
      </c>
      <c r="E473" s="50" t="str">
        <f t="shared" si="257"/>
        <v/>
      </c>
      <c r="F473" s="53" t="str">
        <f t="shared" si="258"/>
        <v/>
      </c>
      <c r="G473" s="51"/>
      <c r="H473" s="52" t="str">
        <f t="shared" si="253"/>
        <v/>
      </c>
      <c r="I473" s="53" t="str">
        <f t="shared" si="259"/>
        <v/>
      </c>
      <c r="J473" s="54" t="str">
        <f t="shared" si="260"/>
        <v/>
      </c>
      <c r="K473" s="49" t="str">
        <f t="shared" si="261"/>
        <v/>
      </c>
      <c r="L473" s="50" t="str">
        <f t="shared" si="262"/>
        <v/>
      </c>
      <c r="M473" s="53" t="str">
        <f t="shared" si="263"/>
        <v/>
      </c>
      <c r="N473" s="51"/>
      <c r="O473" s="52" t="str">
        <f t="shared" si="254"/>
        <v/>
      </c>
      <c r="P473" s="53" t="str">
        <f t="shared" si="264"/>
        <v/>
      </c>
      <c r="Q473" s="54" t="str">
        <f t="shared" si="265"/>
        <v/>
      </c>
      <c r="R473" s="49" t="str">
        <f t="shared" si="266"/>
        <v/>
      </c>
      <c r="S473" s="50" t="str">
        <f t="shared" si="267"/>
        <v/>
      </c>
      <c r="T473" s="53" t="str">
        <f t="shared" si="268"/>
        <v/>
      </c>
      <c r="U473" s="51"/>
      <c r="V473" s="52" t="str">
        <f t="shared" si="269"/>
        <v/>
      </c>
      <c r="W473" s="53" t="str">
        <f t="shared" si="270"/>
        <v/>
      </c>
      <c r="X473" s="54" t="str">
        <f t="shared" si="271"/>
        <v/>
      </c>
      <c r="Y473" s="49" t="str">
        <f t="shared" si="272"/>
        <v/>
      </c>
      <c r="Z473" s="50" t="str">
        <f t="shared" si="273"/>
        <v/>
      </c>
      <c r="AA473" s="53" t="str">
        <f t="shared" si="274"/>
        <v/>
      </c>
      <c r="AB473" s="53" t="str">
        <f t="shared" si="247"/>
        <v/>
      </c>
      <c r="AC473" s="53" t="str">
        <f t="shared" si="248"/>
        <v/>
      </c>
      <c r="AD473" s="47" t="str">
        <f t="shared" si="249"/>
        <v/>
      </c>
      <c r="AE473" s="53" t="str">
        <f t="shared" si="250"/>
        <v/>
      </c>
      <c r="AF473" s="53" t="str">
        <f t="shared" si="251"/>
        <v/>
      </c>
      <c r="AG473" s="71" t="str">
        <f t="shared" ca="1" si="275"/>
        <v/>
      </c>
      <c r="AH473" s="72" t="str">
        <f t="shared" ca="1" si="276"/>
        <v/>
      </c>
    </row>
    <row r="474" spans="1:34">
      <c r="A474" s="52" t="str">
        <f t="shared" si="252"/>
        <v/>
      </c>
      <c r="B474" s="53" t="str">
        <f t="shared" si="246"/>
        <v/>
      </c>
      <c r="C474" s="54" t="str">
        <f t="shared" si="255"/>
        <v/>
      </c>
      <c r="D474" s="49" t="str">
        <f t="shared" si="256"/>
        <v/>
      </c>
      <c r="E474" s="50" t="str">
        <f t="shared" si="257"/>
        <v/>
      </c>
      <c r="F474" s="53" t="str">
        <f t="shared" si="258"/>
        <v/>
      </c>
      <c r="G474" s="51"/>
      <c r="H474" s="52" t="str">
        <f t="shared" si="253"/>
        <v/>
      </c>
      <c r="I474" s="53" t="str">
        <f t="shared" si="259"/>
        <v/>
      </c>
      <c r="J474" s="54" t="str">
        <f t="shared" si="260"/>
        <v/>
      </c>
      <c r="K474" s="49" t="str">
        <f t="shared" si="261"/>
        <v/>
      </c>
      <c r="L474" s="50" t="str">
        <f t="shared" si="262"/>
        <v/>
      </c>
      <c r="M474" s="53" t="str">
        <f t="shared" si="263"/>
        <v/>
      </c>
      <c r="N474" s="51"/>
      <c r="O474" s="52" t="str">
        <f t="shared" si="254"/>
        <v/>
      </c>
      <c r="P474" s="53" t="str">
        <f t="shared" si="264"/>
        <v/>
      </c>
      <c r="Q474" s="54" t="str">
        <f t="shared" si="265"/>
        <v/>
      </c>
      <c r="R474" s="49" t="str">
        <f t="shared" si="266"/>
        <v/>
      </c>
      <c r="S474" s="50" t="str">
        <f t="shared" si="267"/>
        <v/>
      </c>
      <c r="T474" s="53" t="str">
        <f t="shared" si="268"/>
        <v/>
      </c>
      <c r="U474" s="51"/>
      <c r="V474" s="52" t="str">
        <f t="shared" si="269"/>
        <v/>
      </c>
      <c r="W474" s="53" t="str">
        <f t="shared" si="270"/>
        <v/>
      </c>
      <c r="X474" s="54" t="str">
        <f t="shared" si="271"/>
        <v/>
      </c>
      <c r="Y474" s="49" t="str">
        <f t="shared" si="272"/>
        <v/>
      </c>
      <c r="Z474" s="50" t="str">
        <f t="shared" si="273"/>
        <v/>
      </c>
      <c r="AA474" s="53" t="str">
        <f t="shared" si="274"/>
        <v/>
      </c>
      <c r="AB474" s="53" t="str">
        <f t="shared" si="247"/>
        <v/>
      </c>
      <c r="AC474" s="53" t="str">
        <f t="shared" si="248"/>
        <v/>
      </c>
      <c r="AD474" s="47" t="str">
        <f t="shared" si="249"/>
        <v/>
      </c>
      <c r="AE474" s="53" t="str">
        <f t="shared" si="250"/>
        <v/>
      </c>
      <c r="AF474" s="53" t="str">
        <f t="shared" si="251"/>
        <v/>
      </c>
      <c r="AG474" s="71" t="str">
        <f t="shared" ca="1" si="275"/>
        <v/>
      </c>
      <c r="AH474" s="72" t="str">
        <f t="shared" ca="1" si="276"/>
        <v/>
      </c>
    </row>
    <row r="475" spans="1:34">
      <c r="A475" s="52" t="str">
        <f t="shared" si="252"/>
        <v/>
      </c>
      <c r="B475" s="53" t="str">
        <f t="shared" si="246"/>
        <v/>
      </c>
      <c r="C475" s="54" t="str">
        <f t="shared" si="255"/>
        <v/>
      </c>
      <c r="D475" s="49" t="str">
        <f t="shared" si="256"/>
        <v/>
      </c>
      <c r="E475" s="50" t="str">
        <f t="shared" si="257"/>
        <v/>
      </c>
      <c r="F475" s="53" t="str">
        <f t="shared" si="258"/>
        <v/>
      </c>
      <c r="G475" s="51"/>
      <c r="H475" s="52" t="str">
        <f t="shared" si="253"/>
        <v/>
      </c>
      <c r="I475" s="53" t="str">
        <f t="shared" si="259"/>
        <v/>
      </c>
      <c r="J475" s="54" t="str">
        <f t="shared" si="260"/>
        <v/>
      </c>
      <c r="K475" s="49" t="str">
        <f t="shared" si="261"/>
        <v/>
      </c>
      <c r="L475" s="50" t="str">
        <f t="shared" si="262"/>
        <v/>
      </c>
      <c r="M475" s="53" t="str">
        <f t="shared" si="263"/>
        <v/>
      </c>
      <c r="N475" s="51"/>
      <c r="O475" s="52" t="str">
        <f t="shared" si="254"/>
        <v/>
      </c>
      <c r="P475" s="53" t="str">
        <f t="shared" si="264"/>
        <v/>
      </c>
      <c r="Q475" s="54" t="str">
        <f t="shared" si="265"/>
        <v/>
      </c>
      <c r="R475" s="49" t="str">
        <f t="shared" si="266"/>
        <v/>
      </c>
      <c r="S475" s="50" t="str">
        <f t="shared" si="267"/>
        <v/>
      </c>
      <c r="T475" s="53" t="str">
        <f t="shared" si="268"/>
        <v/>
      </c>
      <c r="U475" s="51"/>
      <c r="V475" s="52" t="str">
        <f t="shared" si="269"/>
        <v/>
      </c>
      <c r="W475" s="53" t="str">
        <f t="shared" si="270"/>
        <v/>
      </c>
      <c r="X475" s="54" t="str">
        <f t="shared" si="271"/>
        <v/>
      </c>
      <c r="Y475" s="49" t="str">
        <f t="shared" si="272"/>
        <v/>
      </c>
      <c r="Z475" s="50" t="str">
        <f t="shared" si="273"/>
        <v/>
      </c>
      <c r="AA475" s="53" t="str">
        <f t="shared" si="274"/>
        <v/>
      </c>
      <c r="AB475" s="53" t="str">
        <f t="shared" si="247"/>
        <v/>
      </c>
      <c r="AC475" s="53" t="str">
        <f t="shared" si="248"/>
        <v/>
      </c>
      <c r="AD475" s="47" t="str">
        <f t="shared" si="249"/>
        <v/>
      </c>
      <c r="AE475" s="53" t="str">
        <f t="shared" si="250"/>
        <v/>
      </c>
      <c r="AF475" s="53" t="str">
        <f t="shared" si="251"/>
        <v/>
      </c>
      <c r="AG475" s="71" t="str">
        <f t="shared" ca="1" si="275"/>
        <v/>
      </c>
      <c r="AH475" s="72" t="str">
        <f t="shared" ca="1" si="276"/>
        <v/>
      </c>
    </row>
    <row r="476" spans="1:34">
      <c r="A476" s="52" t="str">
        <f t="shared" si="252"/>
        <v/>
      </c>
      <c r="B476" s="53" t="str">
        <f t="shared" si="246"/>
        <v/>
      </c>
      <c r="C476" s="54" t="str">
        <f t="shared" si="255"/>
        <v/>
      </c>
      <c r="D476" s="49" t="str">
        <f t="shared" si="256"/>
        <v/>
      </c>
      <c r="E476" s="50" t="str">
        <f t="shared" si="257"/>
        <v/>
      </c>
      <c r="F476" s="53" t="str">
        <f t="shared" si="258"/>
        <v/>
      </c>
      <c r="G476" s="51"/>
      <c r="H476" s="52" t="str">
        <f t="shared" si="253"/>
        <v/>
      </c>
      <c r="I476" s="53" t="str">
        <f t="shared" si="259"/>
        <v/>
      </c>
      <c r="J476" s="54" t="str">
        <f t="shared" si="260"/>
        <v/>
      </c>
      <c r="K476" s="49" t="str">
        <f t="shared" si="261"/>
        <v/>
      </c>
      <c r="L476" s="50" t="str">
        <f t="shared" si="262"/>
        <v/>
      </c>
      <c r="M476" s="53" t="str">
        <f t="shared" si="263"/>
        <v/>
      </c>
      <c r="N476" s="51"/>
      <c r="O476" s="52" t="str">
        <f t="shared" si="254"/>
        <v/>
      </c>
      <c r="P476" s="53" t="str">
        <f t="shared" si="264"/>
        <v/>
      </c>
      <c r="Q476" s="54" t="str">
        <f t="shared" si="265"/>
        <v/>
      </c>
      <c r="R476" s="49" t="str">
        <f t="shared" si="266"/>
        <v/>
      </c>
      <c r="S476" s="50" t="str">
        <f t="shared" si="267"/>
        <v/>
      </c>
      <c r="T476" s="53" t="str">
        <f t="shared" si="268"/>
        <v/>
      </c>
      <c r="U476" s="51"/>
      <c r="V476" s="52" t="str">
        <f t="shared" si="269"/>
        <v/>
      </c>
      <c r="W476" s="53" t="str">
        <f t="shared" si="270"/>
        <v/>
      </c>
      <c r="X476" s="54" t="str">
        <f t="shared" si="271"/>
        <v/>
      </c>
      <c r="Y476" s="49" t="str">
        <f t="shared" si="272"/>
        <v/>
      </c>
      <c r="Z476" s="50" t="str">
        <f t="shared" si="273"/>
        <v/>
      </c>
      <c r="AA476" s="53" t="str">
        <f t="shared" si="274"/>
        <v/>
      </c>
      <c r="AB476" s="53" t="str">
        <f t="shared" si="247"/>
        <v/>
      </c>
      <c r="AC476" s="53" t="str">
        <f t="shared" si="248"/>
        <v/>
      </c>
      <c r="AD476" s="47" t="str">
        <f t="shared" si="249"/>
        <v/>
      </c>
      <c r="AE476" s="53" t="str">
        <f t="shared" si="250"/>
        <v/>
      </c>
      <c r="AF476" s="53" t="str">
        <f t="shared" si="251"/>
        <v/>
      </c>
      <c r="AG476" s="71" t="str">
        <f t="shared" ca="1" si="275"/>
        <v/>
      </c>
      <c r="AH476" s="72" t="str">
        <f t="shared" ca="1" si="276"/>
        <v/>
      </c>
    </row>
    <row r="477" spans="1:34">
      <c r="A477" s="52" t="str">
        <f t="shared" si="252"/>
        <v/>
      </c>
      <c r="B477" s="53" t="str">
        <f t="shared" si="246"/>
        <v/>
      </c>
      <c r="C477" s="54" t="str">
        <f t="shared" si="255"/>
        <v/>
      </c>
      <c r="D477" s="49" t="str">
        <f t="shared" si="256"/>
        <v/>
      </c>
      <c r="E477" s="50" t="str">
        <f t="shared" si="257"/>
        <v/>
      </c>
      <c r="F477" s="53" t="str">
        <f t="shared" si="258"/>
        <v/>
      </c>
      <c r="G477" s="51"/>
      <c r="H477" s="52" t="str">
        <f t="shared" si="253"/>
        <v/>
      </c>
      <c r="I477" s="53" t="str">
        <f t="shared" si="259"/>
        <v/>
      </c>
      <c r="J477" s="54" t="str">
        <f t="shared" si="260"/>
        <v/>
      </c>
      <c r="K477" s="49" t="str">
        <f t="shared" si="261"/>
        <v/>
      </c>
      <c r="L477" s="50" t="str">
        <f t="shared" si="262"/>
        <v/>
      </c>
      <c r="M477" s="53" t="str">
        <f t="shared" si="263"/>
        <v/>
      </c>
      <c r="N477" s="51"/>
      <c r="O477" s="52" t="str">
        <f t="shared" si="254"/>
        <v/>
      </c>
      <c r="P477" s="53" t="str">
        <f t="shared" si="264"/>
        <v/>
      </c>
      <c r="Q477" s="54" t="str">
        <f t="shared" si="265"/>
        <v/>
      </c>
      <c r="R477" s="49" t="str">
        <f t="shared" si="266"/>
        <v/>
      </c>
      <c r="S477" s="50" t="str">
        <f t="shared" si="267"/>
        <v/>
      </c>
      <c r="T477" s="53" t="str">
        <f t="shared" si="268"/>
        <v/>
      </c>
      <c r="U477" s="51"/>
      <c r="V477" s="52" t="str">
        <f t="shared" si="269"/>
        <v/>
      </c>
      <c r="W477" s="53" t="str">
        <f t="shared" si="270"/>
        <v/>
      </c>
      <c r="X477" s="54" t="str">
        <f t="shared" si="271"/>
        <v/>
      </c>
      <c r="Y477" s="49" t="str">
        <f t="shared" si="272"/>
        <v/>
      </c>
      <c r="Z477" s="50" t="str">
        <f t="shared" si="273"/>
        <v/>
      </c>
      <c r="AA477" s="53" t="str">
        <f t="shared" si="274"/>
        <v/>
      </c>
      <c r="AB477" s="53" t="str">
        <f t="shared" si="247"/>
        <v/>
      </c>
      <c r="AC477" s="53" t="str">
        <f t="shared" si="248"/>
        <v/>
      </c>
      <c r="AD477" s="47" t="str">
        <f t="shared" si="249"/>
        <v/>
      </c>
      <c r="AE477" s="53" t="str">
        <f t="shared" si="250"/>
        <v/>
      </c>
      <c r="AF477" s="53" t="str">
        <f t="shared" si="251"/>
        <v/>
      </c>
      <c r="AG477" s="71" t="str">
        <f t="shared" ca="1" si="275"/>
        <v/>
      </c>
      <c r="AH477" s="72" t="str">
        <f t="shared" ca="1" si="276"/>
        <v/>
      </c>
    </row>
    <row r="478" spans="1:34">
      <c r="A478" s="52" t="str">
        <f t="shared" si="252"/>
        <v/>
      </c>
      <c r="B478" s="53" t="str">
        <f t="shared" si="246"/>
        <v/>
      </c>
      <c r="C478" s="54" t="str">
        <f t="shared" si="255"/>
        <v/>
      </c>
      <c r="D478" s="49" t="str">
        <f t="shared" si="256"/>
        <v/>
      </c>
      <c r="E478" s="50" t="str">
        <f t="shared" si="257"/>
        <v/>
      </c>
      <c r="F478" s="53" t="str">
        <f t="shared" si="258"/>
        <v/>
      </c>
      <c r="G478" s="51"/>
      <c r="H478" s="52" t="str">
        <f t="shared" si="253"/>
        <v/>
      </c>
      <c r="I478" s="53" t="str">
        <f t="shared" si="259"/>
        <v/>
      </c>
      <c r="J478" s="54" t="str">
        <f t="shared" si="260"/>
        <v/>
      </c>
      <c r="K478" s="49" t="str">
        <f t="shared" si="261"/>
        <v/>
      </c>
      <c r="L478" s="50" t="str">
        <f t="shared" si="262"/>
        <v/>
      </c>
      <c r="M478" s="53" t="str">
        <f t="shared" si="263"/>
        <v/>
      </c>
      <c r="N478" s="51"/>
      <c r="O478" s="52" t="str">
        <f t="shared" si="254"/>
        <v/>
      </c>
      <c r="P478" s="53" t="str">
        <f t="shared" si="264"/>
        <v/>
      </c>
      <c r="Q478" s="54" t="str">
        <f t="shared" si="265"/>
        <v/>
      </c>
      <c r="R478" s="49" t="str">
        <f t="shared" si="266"/>
        <v/>
      </c>
      <c r="S478" s="50" t="str">
        <f t="shared" si="267"/>
        <v/>
      </c>
      <c r="T478" s="53" t="str">
        <f t="shared" si="268"/>
        <v/>
      </c>
      <c r="U478" s="51"/>
      <c r="V478" s="52" t="str">
        <f t="shared" si="269"/>
        <v/>
      </c>
      <c r="W478" s="53" t="str">
        <f t="shared" si="270"/>
        <v/>
      </c>
      <c r="X478" s="54" t="str">
        <f t="shared" si="271"/>
        <v/>
      </c>
      <c r="Y478" s="49" t="str">
        <f t="shared" si="272"/>
        <v/>
      </c>
      <c r="Z478" s="50" t="str">
        <f t="shared" si="273"/>
        <v/>
      </c>
      <c r="AA478" s="53" t="str">
        <f t="shared" si="274"/>
        <v/>
      </c>
      <c r="AB478" s="53" t="str">
        <f t="shared" si="247"/>
        <v/>
      </c>
      <c r="AC478" s="53" t="str">
        <f t="shared" si="248"/>
        <v/>
      </c>
      <c r="AD478" s="47" t="str">
        <f t="shared" si="249"/>
        <v/>
      </c>
      <c r="AE478" s="53" t="str">
        <f t="shared" si="250"/>
        <v/>
      </c>
      <c r="AF478" s="53" t="str">
        <f t="shared" si="251"/>
        <v/>
      </c>
      <c r="AG478" s="71" t="str">
        <f t="shared" ca="1" si="275"/>
        <v/>
      </c>
      <c r="AH478" s="72" t="str">
        <f t="shared" ca="1" si="276"/>
        <v/>
      </c>
    </row>
    <row r="479" spans="1:34">
      <c r="A479" s="52" t="str">
        <f t="shared" si="252"/>
        <v/>
      </c>
      <c r="B479" s="53" t="str">
        <f t="shared" si="246"/>
        <v/>
      </c>
      <c r="C479" s="54" t="str">
        <f t="shared" si="255"/>
        <v/>
      </c>
      <c r="D479" s="49" t="str">
        <f t="shared" si="256"/>
        <v/>
      </c>
      <c r="E479" s="50" t="str">
        <f t="shared" si="257"/>
        <v/>
      </c>
      <c r="F479" s="53" t="str">
        <f t="shared" si="258"/>
        <v/>
      </c>
      <c r="G479" s="51"/>
      <c r="H479" s="52" t="str">
        <f t="shared" si="253"/>
        <v/>
      </c>
      <c r="I479" s="53" t="str">
        <f t="shared" si="259"/>
        <v/>
      </c>
      <c r="J479" s="54" t="str">
        <f t="shared" si="260"/>
        <v/>
      </c>
      <c r="K479" s="49" t="str">
        <f t="shared" si="261"/>
        <v/>
      </c>
      <c r="L479" s="50" t="str">
        <f t="shared" si="262"/>
        <v/>
      </c>
      <c r="M479" s="53" t="str">
        <f t="shared" si="263"/>
        <v/>
      </c>
      <c r="N479" s="51"/>
      <c r="O479" s="52" t="str">
        <f t="shared" si="254"/>
        <v/>
      </c>
      <c r="P479" s="53" t="str">
        <f t="shared" si="264"/>
        <v/>
      </c>
      <c r="Q479" s="54" t="str">
        <f t="shared" si="265"/>
        <v/>
      </c>
      <c r="R479" s="49" t="str">
        <f t="shared" si="266"/>
        <v/>
      </c>
      <c r="S479" s="50" t="str">
        <f t="shared" si="267"/>
        <v/>
      </c>
      <c r="T479" s="53" t="str">
        <f t="shared" si="268"/>
        <v/>
      </c>
      <c r="U479" s="51"/>
      <c r="V479" s="52" t="str">
        <f t="shared" si="269"/>
        <v/>
      </c>
      <c r="W479" s="53" t="str">
        <f t="shared" si="270"/>
        <v/>
      </c>
      <c r="X479" s="54" t="str">
        <f t="shared" si="271"/>
        <v/>
      </c>
      <c r="Y479" s="49" t="str">
        <f t="shared" si="272"/>
        <v/>
      </c>
      <c r="Z479" s="50" t="str">
        <f t="shared" si="273"/>
        <v/>
      </c>
      <c r="AA479" s="53" t="str">
        <f t="shared" si="274"/>
        <v/>
      </c>
      <c r="AB479" s="53" t="str">
        <f t="shared" si="247"/>
        <v/>
      </c>
      <c r="AC479" s="53" t="str">
        <f t="shared" si="248"/>
        <v/>
      </c>
      <c r="AD479" s="47" t="str">
        <f t="shared" si="249"/>
        <v/>
      </c>
      <c r="AE479" s="53" t="str">
        <f t="shared" si="250"/>
        <v/>
      </c>
      <c r="AF479" s="53" t="str">
        <f t="shared" si="251"/>
        <v/>
      </c>
      <c r="AG479" s="71" t="str">
        <f t="shared" ca="1" si="275"/>
        <v/>
      </c>
      <c r="AH479" s="72" t="str">
        <f t="shared" ca="1" si="276"/>
        <v/>
      </c>
    </row>
    <row r="480" spans="1:34">
      <c r="A480" s="52" t="str">
        <f t="shared" si="252"/>
        <v/>
      </c>
      <c r="B480" s="53" t="str">
        <f t="shared" si="246"/>
        <v/>
      </c>
      <c r="C480" s="54" t="str">
        <f t="shared" si="255"/>
        <v/>
      </c>
      <c r="D480" s="49" t="str">
        <f t="shared" si="256"/>
        <v/>
      </c>
      <c r="E480" s="50" t="str">
        <f t="shared" si="257"/>
        <v/>
      </c>
      <c r="F480" s="53" t="str">
        <f t="shared" si="258"/>
        <v/>
      </c>
      <c r="G480" s="51"/>
      <c r="H480" s="52" t="str">
        <f t="shared" si="253"/>
        <v/>
      </c>
      <c r="I480" s="53" t="str">
        <f t="shared" si="259"/>
        <v/>
      </c>
      <c r="J480" s="54" t="str">
        <f t="shared" si="260"/>
        <v/>
      </c>
      <c r="K480" s="49" t="str">
        <f t="shared" si="261"/>
        <v/>
      </c>
      <c r="L480" s="50" t="str">
        <f t="shared" si="262"/>
        <v/>
      </c>
      <c r="M480" s="53" t="str">
        <f t="shared" si="263"/>
        <v/>
      </c>
      <c r="N480" s="51"/>
      <c r="O480" s="52" t="str">
        <f t="shared" si="254"/>
        <v/>
      </c>
      <c r="P480" s="53" t="str">
        <f t="shared" si="264"/>
        <v/>
      </c>
      <c r="Q480" s="54" t="str">
        <f t="shared" si="265"/>
        <v/>
      </c>
      <c r="R480" s="49" t="str">
        <f t="shared" si="266"/>
        <v/>
      </c>
      <c r="S480" s="50" t="str">
        <f t="shared" si="267"/>
        <v/>
      </c>
      <c r="T480" s="53" t="str">
        <f t="shared" si="268"/>
        <v/>
      </c>
      <c r="U480" s="51"/>
      <c r="V480" s="52" t="str">
        <f t="shared" si="269"/>
        <v/>
      </c>
      <c r="W480" s="53" t="str">
        <f t="shared" si="270"/>
        <v/>
      </c>
      <c r="X480" s="54" t="str">
        <f t="shared" si="271"/>
        <v/>
      </c>
      <c r="Y480" s="49" t="str">
        <f t="shared" si="272"/>
        <v/>
      </c>
      <c r="Z480" s="50" t="str">
        <f t="shared" si="273"/>
        <v/>
      </c>
      <c r="AA480" s="53" t="str">
        <f t="shared" si="274"/>
        <v/>
      </c>
      <c r="AB480" s="53" t="str">
        <f t="shared" si="247"/>
        <v/>
      </c>
      <c r="AC480" s="53" t="str">
        <f t="shared" si="248"/>
        <v/>
      </c>
      <c r="AD480" s="47" t="str">
        <f t="shared" si="249"/>
        <v/>
      </c>
      <c r="AE480" s="53" t="str">
        <f t="shared" si="250"/>
        <v/>
      </c>
      <c r="AF480" s="53" t="str">
        <f t="shared" si="251"/>
        <v/>
      </c>
      <c r="AG480" s="71" t="str">
        <f t="shared" ca="1" si="275"/>
        <v/>
      </c>
      <c r="AH480" s="72" t="str">
        <f t="shared" ca="1" si="276"/>
        <v/>
      </c>
    </row>
    <row r="481" spans="1:34">
      <c r="A481" s="52" t="str">
        <f t="shared" si="252"/>
        <v/>
      </c>
      <c r="B481" s="53" t="str">
        <f t="shared" si="246"/>
        <v/>
      </c>
      <c r="C481" s="54" t="str">
        <f t="shared" si="255"/>
        <v/>
      </c>
      <c r="D481" s="49" t="str">
        <f t="shared" si="256"/>
        <v/>
      </c>
      <c r="E481" s="50" t="str">
        <f t="shared" si="257"/>
        <v/>
      </c>
      <c r="F481" s="53" t="str">
        <f t="shared" si="258"/>
        <v/>
      </c>
      <c r="G481" s="51"/>
      <c r="H481" s="52" t="str">
        <f t="shared" si="253"/>
        <v/>
      </c>
      <c r="I481" s="53" t="str">
        <f t="shared" si="259"/>
        <v/>
      </c>
      <c r="J481" s="54" t="str">
        <f t="shared" si="260"/>
        <v/>
      </c>
      <c r="K481" s="49" t="str">
        <f t="shared" si="261"/>
        <v/>
      </c>
      <c r="L481" s="50" t="str">
        <f t="shared" si="262"/>
        <v/>
      </c>
      <c r="M481" s="53" t="str">
        <f t="shared" si="263"/>
        <v/>
      </c>
      <c r="N481" s="51"/>
      <c r="O481" s="52" t="str">
        <f t="shared" si="254"/>
        <v/>
      </c>
      <c r="P481" s="53" t="str">
        <f t="shared" si="264"/>
        <v/>
      </c>
      <c r="Q481" s="54" t="str">
        <f t="shared" si="265"/>
        <v/>
      </c>
      <c r="R481" s="49" t="str">
        <f t="shared" si="266"/>
        <v/>
      </c>
      <c r="S481" s="50" t="str">
        <f t="shared" si="267"/>
        <v/>
      </c>
      <c r="T481" s="53" t="str">
        <f t="shared" si="268"/>
        <v/>
      </c>
      <c r="U481" s="51"/>
      <c r="V481" s="52" t="str">
        <f t="shared" si="269"/>
        <v/>
      </c>
      <c r="W481" s="53" t="str">
        <f t="shared" si="270"/>
        <v/>
      </c>
      <c r="X481" s="54" t="str">
        <f t="shared" si="271"/>
        <v/>
      </c>
      <c r="Y481" s="49" t="str">
        <f t="shared" si="272"/>
        <v/>
      </c>
      <c r="Z481" s="50" t="str">
        <f t="shared" si="273"/>
        <v/>
      </c>
      <c r="AA481" s="53" t="str">
        <f t="shared" si="274"/>
        <v/>
      </c>
      <c r="AB481" s="53" t="str">
        <f t="shared" si="247"/>
        <v/>
      </c>
      <c r="AC481" s="53" t="str">
        <f t="shared" si="248"/>
        <v/>
      </c>
      <c r="AD481" s="47" t="str">
        <f t="shared" si="249"/>
        <v/>
      </c>
      <c r="AE481" s="53" t="str">
        <f t="shared" si="250"/>
        <v/>
      </c>
      <c r="AF481" s="53" t="str">
        <f t="shared" si="251"/>
        <v/>
      </c>
      <c r="AG481" s="71" t="str">
        <f t="shared" ca="1" si="275"/>
        <v/>
      </c>
      <c r="AH481" s="72" t="str">
        <f t="shared" ca="1" si="276"/>
        <v/>
      </c>
    </row>
    <row r="482" spans="1:34">
      <c r="A482" s="52" t="str">
        <f t="shared" si="252"/>
        <v/>
      </c>
      <c r="B482" s="53" t="str">
        <f t="shared" si="246"/>
        <v/>
      </c>
      <c r="C482" s="54" t="str">
        <f t="shared" si="255"/>
        <v/>
      </c>
      <c r="D482" s="49" t="str">
        <f t="shared" si="256"/>
        <v/>
      </c>
      <c r="E482" s="50" t="str">
        <f t="shared" si="257"/>
        <v/>
      </c>
      <c r="F482" s="53" t="str">
        <f t="shared" si="258"/>
        <v/>
      </c>
      <c r="G482" s="51"/>
      <c r="H482" s="52" t="str">
        <f t="shared" si="253"/>
        <v/>
      </c>
      <c r="I482" s="53" t="str">
        <f t="shared" si="259"/>
        <v/>
      </c>
      <c r="J482" s="54" t="str">
        <f t="shared" si="260"/>
        <v/>
      </c>
      <c r="K482" s="49" t="str">
        <f t="shared" si="261"/>
        <v/>
      </c>
      <c r="L482" s="50" t="str">
        <f t="shared" si="262"/>
        <v/>
      </c>
      <c r="M482" s="53" t="str">
        <f t="shared" si="263"/>
        <v/>
      </c>
      <c r="N482" s="51"/>
      <c r="O482" s="52" t="str">
        <f t="shared" si="254"/>
        <v/>
      </c>
      <c r="P482" s="53" t="str">
        <f t="shared" si="264"/>
        <v/>
      </c>
      <c r="Q482" s="54" t="str">
        <f t="shared" si="265"/>
        <v/>
      </c>
      <c r="R482" s="49" t="str">
        <f t="shared" si="266"/>
        <v/>
      </c>
      <c r="S482" s="50" t="str">
        <f t="shared" si="267"/>
        <v/>
      </c>
      <c r="T482" s="53" t="str">
        <f t="shared" si="268"/>
        <v/>
      </c>
      <c r="U482" s="51"/>
      <c r="V482" s="52" t="str">
        <f t="shared" si="269"/>
        <v/>
      </c>
      <c r="W482" s="53" t="str">
        <f t="shared" si="270"/>
        <v/>
      </c>
      <c r="X482" s="54" t="str">
        <f t="shared" si="271"/>
        <v/>
      </c>
      <c r="Y482" s="49" t="str">
        <f t="shared" si="272"/>
        <v/>
      </c>
      <c r="Z482" s="50" t="str">
        <f t="shared" si="273"/>
        <v/>
      </c>
      <c r="AA482" s="53" t="str">
        <f t="shared" si="274"/>
        <v/>
      </c>
      <c r="AB482" s="53" t="str">
        <f t="shared" si="247"/>
        <v/>
      </c>
      <c r="AC482" s="53" t="str">
        <f t="shared" si="248"/>
        <v/>
      </c>
      <c r="AD482" s="47" t="str">
        <f t="shared" si="249"/>
        <v/>
      </c>
      <c r="AE482" s="53" t="str">
        <f t="shared" si="250"/>
        <v/>
      </c>
      <c r="AF482" s="53" t="str">
        <f t="shared" si="251"/>
        <v/>
      </c>
      <c r="AG482" s="71" t="str">
        <f t="shared" ca="1" si="275"/>
        <v/>
      </c>
      <c r="AH482" s="72" t="str">
        <f t="shared" ca="1" si="276"/>
        <v/>
      </c>
    </row>
    <row r="483" spans="1:34">
      <c r="A483" s="52" t="str">
        <f t="shared" si="252"/>
        <v/>
      </c>
      <c r="B483" s="53" t="str">
        <f t="shared" si="246"/>
        <v/>
      </c>
      <c r="C483" s="54" t="str">
        <f t="shared" si="255"/>
        <v/>
      </c>
      <c r="D483" s="49" t="str">
        <f t="shared" si="256"/>
        <v/>
      </c>
      <c r="E483" s="50" t="str">
        <f t="shared" si="257"/>
        <v/>
      </c>
      <c r="F483" s="53" t="str">
        <f t="shared" si="258"/>
        <v/>
      </c>
      <c r="G483" s="51"/>
      <c r="H483" s="52" t="str">
        <f t="shared" si="253"/>
        <v/>
      </c>
      <c r="I483" s="53" t="str">
        <f t="shared" si="259"/>
        <v/>
      </c>
      <c r="J483" s="54" t="str">
        <f t="shared" si="260"/>
        <v/>
      </c>
      <c r="K483" s="49" t="str">
        <f t="shared" si="261"/>
        <v/>
      </c>
      <c r="L483" s="50" t="str">
        <f t="shared" si="262"/>
        <v/>
      </c>
      <c r="M483" s="53" t="str">
        <f t="shared" si="263"/>
        <v/>
      </c>
      <c r="N483" s="51"/>
      <c r="O483" s="52" t="str">
        <f t="shared" si="254"/>
        <v/>
      </c>
      <c r="P483" s="53" t="str">
        <f t="shared" si="264"/>
        <v/>
      </c>
      <c r="Q483" s="54" t="str">
        <f t="shared" si="265"/>
        <v/>
      </c>
      <c r="R483" s="49" t="str">
        <f t="shared" si="266"/>
        <v/>
      </c>
      <c r="S483" s="50" t="str">
        <f t="shared" si="267"/>
        <v/>
      </c>
      <c r="T483" s="53" t="str">
        <f t="shared" si="268"/>
        <v/>
      </c>
      <c r="U483" s="51"/>
      <c r="V483" s="52" t="str">
        <f t="shared" si="269"/>
        <v/>
      </c>
      <c r="W483" s="53" t="str">
        <f t="shared" si="270"/>
        <v/>
      </c>
      <c r="X483" s="54" t="str">
        <f t="shared" si="271"/>
        <v/>
      </c>
      <c r="Y483" s="49" t="str">
        <f t="shared" si="272"/>
        <v/>
      </c>
      <c r="Z483" s="50" t="str">
        <f t="shared" si="273"/>
        <v/>
      </c>
      <c r="AA483" s="53" t="str">
        <f t="shared" si="274"/>
        <v/>
      </c>
      <c r="AB483" s="53" t="str">
        <f t="shared" si="247"/>
        <v/>
      </c>
      <c r="AC483" s="53" t="str">
        <f t="shared" si="248"/>
        <v/>
      </c>
      <c r="AD483" s="47" t="str">
        <f t="shared" si="249"/>
        <v/>
      </c>
      <c r="AE483" s="53" t="str">
        <f t="shared" si="250"/>
        <v/>
      </c>
      <c r="AF483" s="53" t="str">
        <f t="shared" si="251"/>
        <v/>
      </c>
      <c r="AG483" s="71" t="str">
        <f t="shared" ca="1" si="275"/>
        <v/>
      </c>
      <c r="AH483" s="72" t="str">
        <f t="shared" ca="1" si="276"/>
        <v/>
      </c>
    </row>
    <row r="484" spans="1:34">
      <c r="A484" s="52" t="str">
        <f t="shared" si="252"/>
        <v/>
      </c>
      <c r="B484" s="53" t="str">
        <f t="shared" si="246"/>
        <v/>
      </c>
      <c r="C484" s="54" t="str">
        <f t="shared" si="255"/>
        <v/>
      </c>
      <c r="D484" s="49" t="str">
        <f t="shared" si="256"/>
        <v/>
      </c>
      <c r="E484" s="50" t="str">
        <f t="shared" si="257"/>
        <v/>
      </c>
      <c r="F484" s="53" t="str">
        <f t="shared" si="258"/>
        <v/>
      </c>
      <c r="G484" s="51"/>
      <c r="H484" s="52" t="str">
        <f t="shared" si="253"/>
        <v/>
      </c>
      <c r="I484" s="53" t="str">
        <f t="shared" si="259"/>
        <v/>
      </c>
      <c r="J484" s="54" t="str">
        <f t="shared" si="260"/>
        <v/>
      </c>
      <c r="K484" s="49" t="str">
        <f t="shared" si="261"/>
        <v/>
      </c>
      <c r="L484" s="50" t="str">
        <f t="shared" si="262"/>
        <v/>
      </c>
      <c r="M484" s="53" t="str">
        <f t="shared" si="263"/>
        <v/>
      </c>
      <c r="N484" s="51"/>
      <c r="O484" s="52" t="str">
        <f t="shared" si="254"/>
        <v/>
      </c>
      <c r="P484" s="53" t="str">
        <f t="shared" si="264"/>
        <v/>
      </c>
      <c r="Q484" s="54" t="str">
        <f t="shared" si="265"/>
        <v/>
      </c>
      <c r="R484" s="49" t="str">
        <f t="shared" si="266"/>
        <v/>
      </c>
      <c r="S484" s="50" t="str">
        <f t="shared" si="267"/>
        <v/>
      </c>
      <c r="T484" s="53" t="str">
        <f t="shared" si="268"/>
        <v/>
      </c>
      <c r="U484" s="51"/>
      <c r="V484" s="52" t="str">
        <f t="shared" si="269"/>
        <v/>
      </c>
      <c r="W484" s="53" t="str">
        <f t="shared" si="270"/>
        <v/>
      </c>
      <c r="X484" s="54" t="str">
        <f t="shared" si="271"/>
        <v/>
      </c>
      <c r="Y484" s="49" t="str">
        <f t="shared" si="272"/>
        <v/>
      </c>
      <c r="Z484" s="50" t="str">
        <f t="shared" si="273"/>
        <v/>
      </c>
      <c r="AA484" s="53" t="str">
        <f t="shared" si="274"/>
        <v/>
      </c>
      <c r="AB484" s="53" t="str">
        <f t="shared" si="247"/>
        <v/>
      </c>
      <c r="AC484" s="53" t="str">
        <f t="shared" si="248"/>
        <v/>
      </c>
      <c r="AD484" s="47" t="str">
        <f t="shared" si="249"/>
        <v/>
      </c>
      <c r="AE484" s="53" t="str">
        <f t="shared" si="250"/>
        <v/>
      </c>
      <c r="AF484" s="53" t="str">
        <f t="shared" si="251"/>
        <v/>
      </c>
      <c r="AG484" s="71" t="str">
        <f t="shared" ca="1" si="275"/>
        <v/>
      </c>
      <c r="AH484" s="72" t="str">
        <f t="shared" ca="1" si="276"/>
        <v/>
      </c>
    </row>
    <row r="485" spans="1:34">
      <c r="A485" s="52" t="str">
        <f t="shared" si="252"/>
        <v/>
      </c>
      <c r="B485" s="53" t="str">
        <f t="shared" si="246"/>
        <v/>
      </c>
      <c r="C485" s="54" t="str">
        <f t="shared" si="255"/>
        <v/>
      </c>
      <c r="D485" s="49" t="str">
        <f t="shared" si="256"/>
        <v/>
      </c>
      <c r="E485" s="50" t="str">
        <f t="shared" si="257"/>
        <v/>
      </c>
      <c r="F485" s="53" t="str">
        <f t="shared" si="258"/>
        <v/>
      </c>
      <c r="G485" s="51"/>
      <c r="H485" s="52" t="str">
        <f t="shared" si="253"/>
        <v/>
      </c>
      <c r="I485" s="53" t="str">
        <f t="shared" si="259"/>
        <v/>
      </c>
      <c r="J485" s="54" t="str">
        <f t="shared" si="260"/>
        <v/>
      </c>
      <c r="K485" s="49" t="str">
        <f t="shared" si="261"/>
        <v/>
      </c>
      <c r="L485" s="50" t="str">
        <f t="shared" si="262"/>
        <v/>
      </c>
      <c r="M485" s="53" t="str">
        <f t="shared" si="263"/>
        <v/>
      </c>
      <c r="N485" s="51"/>
      <c r="O485" s="52" t="str">
        <f t="shared" si="254"/>
        <v/>
      </c>
      <c r="P485" s="53" t="str">
        <f t="shared" si="264"/>
        <v/>
      </c>
      <c r="Q485" s="54" t="str">
        <f t="shared" si="265"/>
        <v/>
      </c>
      <c r="R485" s="49" t="str">
        <f t="shared" si="266"/>
        <v/>
      </c>
      <c r="S485" s="50" t="str">
        <f t="shared" si="267"/>
        <v/>
      </c>
      <c r="T485" s="53" t="str">
        <f t="shared" si="268"/>
        <v/>
      </c>
      <c r="U485" s="51"/>
      <c r="V485" s="52" t="str">
        <f t="shared" si="269"/>
        <v/>
      </c>
      <c r="W485" s="53" t="str">
        <f t="shared" si="270"/>
        <v/>
      </c>
      <c r="X485" s="54" t="str">
        <f t="shared" si="271"/>
        <v/>
      </c>
      <c r="Y485" s="49" t="str">
        <f t="shared" si="272"/>
        <v/>
      </c>
      <c r="Z485" s="50" t="str">
        <f t="shared" si="273"/>
        <v/>
      </c>
      <c r="AA485" s="53" t="str">
        <f t="shared" si="274"/>
        <v/>
      </c>
      <c r="AB485" s="53" t="str">
        <f t="shared" si="247"/>
        <v/>
      </c>
      <c r="AC485" s="53" t="str">
        <f t="shared" si="248"/>
        <v/>
      </c>
      <c r="AD485" s="47" t="str">
        <f t="shared" si="249"/>
        <v/>
      </c>
      <c r="AE485" s="53" t="str">
        <f t="shared" si="250"/>
        <v/>
      </c>
      <c r="AF485" s="53" t="str">
        <f t="shared" si="251"/>
        <v/>
      </c>
      <c r="AG485" s="71" t="str">
        <f t="shared" ca="1" si="275"/>
        <v/>
      </c>
      <c r="AH485" s="72" t="str">
        <f t="shared" ca="1" si="276"/>
        <v/>
      </c>
    </row>
    <row r="486" spans="1:34">
      <c r="A486" s="52" t="str">
        <f t="shared" si="252"/>
        <v/>
      </c>
      <c r="B486" s="53" t="str">
        <f t="shared" si="246"/>
        <v/>
      </c>
      <c r="C486" s="54" t="str">
        <f t="shared" si="255"/>
        <v/>
      </c>
      <c r="D486" s="49" t="str">
        <f t="shared" si="256"/>
        <v/>
      </c>
      <c r="E486" s="50" t="str">
        <f t="shared" si="257"/>
        <v/>
      </c>
      <c r="F486" s="53" t="str">
        <f t="shared" si="258"/>
        <v/>
      </c>
      <c r="G486" s="51"/>
      <c r="H486" s="52" t="str">
        <f t="shared" si="253"/>
        <v/>
      </c>
      <c r="I486" s="53" t="str">
        <f t="shared" si="259"/>
        <v/>
      </c>
      <c r="J486" s="54" t="str">
        <f t="shared" si="260"/>
        <v/>
      </c>
      <c r="K486" s="49" t="str">
        <f t="shared" si="261"/>
        <v/>
      </c>
      <c r="L486" s="50" t="str">
        <f t="shared" si="262"/>
        <v/>
      </c>
      <c r="M486" s="53" t="str">
        <f t="shared" si="263"/>
        <v/>
      </c>
      <c r="N486" s="51"/>
      <c r="O486" s="52" t="str">
        <f t="shared" si="254"/>
        <v/>
      </c>
      <c r="P486" s="53" t="str">
        <f t="shared" si="264"/>
        <v/>
      </c>
      <c r="Q486" s="54" t="str">
        <f t="shared" si="265"/>
        <v/>
      </c>
      <c r="R486" s="49" t="str">
        <f t="shared" si="266"/>
        <v/>
      </c>
      <c r="S486" s="50" t="str">
        <f t="shared" si="267"/>
        <v/>
      </c>
      <c r="T486" s="53" t="str">
        <f t="shared" si="268"/>
        <v/>
      </c>
      <c r="U486" s="51"/>
      <c r="V486" s="52" t="str">
        <f t="shared" si="269"/>
        <v/>
      </c>
      <c r="W486" s="53" t="str">
        <f t="shared" si="270"/>
        <v/>
      </c>
      <c r="X486" s="54" t="str">
        <f t="shared" si="271"/>
        <v/>
      </c>
      <c r="Y486" s="49" t="str">
        <f t="shared" si="272"/>
        <v/>
      </c>
      <c r="Z486" s="50" t="str">
        <f t="shared" si="273"/>
        <v/>
      </c>
      <c r="AA486" s="53" t="str">
        <f t="shared" si="274"/>
        <v/>
      </c>
      <c r="AB486" s="53" t="str">
        <f t="shared" si="247"/>
        <v/>
      </c>
      <c r="AC486" s="53" t="str">
        <f t="shared" si="248"/>
        <v/>
      </c>
      <c r="AD486" s="47" t="str">
        <f t="shared" si="249"/>
        <v/>
      </c>
      <c r="AE486" s="53" t="str">
        <f t="shared" si="250"/>
        <v/>
      </c>
      <c r="AF486" s="53" t="str">
        <f t="shared" si="251"/>
        <v/>
      </c>
      <c r="AG486" s="71" t="str">
        <f t="shared" ca="1" si="275"/>
        <v/>
      </c>
      <c r="AH486" s="72" t="str">
        <f t="shared" ca="1" si="276"/>
        <v/>
      </c>
    </row>
    <row r="487" spans="1:34">
      <c r="A487" s="52" t="str">
        <f t="shared" si="252"/>
        <v/>
      </c>
      <c r="B487" s="53" t="str">
        <f t="shared" si="246"/>
        <v/>
      </c>
      <c r="C487" s="54" t="str">
        <f t="shared" si="255"/>
        <v/>
      </c>
      <c r="D487" s="49" t="str">
        <f t="shared" si="256"/>
        <v/>
      </c>
      <c r="E487" s="50" t="str">
        <f t="shared" si="257"/>
        <v/>
      </c>
      <c r="F487" s="53" t="str">
        <f t="shared" si="258"/>
        <v/>
      </c>
      <c r="G487" s="51"/>
      <c r="H487" s="52" t="str">
        <f t="shared" si="253"/>
        <v/>
      </c>
      <c r="I487" s="53" t="str">
        <f t="shared" si="259"/>
        <v/>
      </c>
      <c r="J487" s="54" t="str">
        <f t="shared" si="260"/>
        <v/>
      </c>
      <c r="K487" s="49" t="str">
        <f t="shared" si="261"/>
        <v/>
      </c>
      <c r="L487" s="50" t="str">
        <f t="shared" si="262"/>
        <v/>
      </c>
      <c r="M487" s="53" t="str">
        <f t="shared" si="263"/>
        <v/>
      </c>
      <c r="N487" s="51"/>
      <c r="O487" s="52" t="str">
        <f t="shared" si="254"/>
        <v/>
      </c>
      <c r="P487" s="53" t="str">
        <f t="shared" si="264"/>
        <v/>
      </c>
      <c r="Q487" s="54" t="str">
        <f t="shared" si="265"/>
        <v/>
      </c>
      <c r="R487" s="49" t="str">
        <f t="shared" si="266"/>
        <v/>
      </c>
      <c r="S487" s="50" t="str">
        <f t="shared" si="267"/>
        <v/>
      </c>
      <c r="T487" s="53" t="str">
        <f t="shared" si="268"/>
        <v/>
      </c>
      <c r="U487" s="51"/>
      <c r="V487" s="52" t="str">
        <f t="shared" si="269"/>
        <v/>
      </c>
      <c r="W487" s="53" t="str">
        <f t="shared" si="270"/>
        <v/>
      </c>
      <c r="X487" s="54" t="str">
        <f t="shared" si="271"/>
        <v/>
      </c>
      <c r="Y487" s="49" t="str">
        <f t="shared" si="272"/>
        <v/>
      </c>
      <c r="Z487" s="50" t="str">
        <f t="shared" si="273"/>
        <v/>
      </c>
      <c r="AA487" s="53" t="str">
        <f t="shared" si="274"/>
        <v/>
      </c>
      <c r="AB487" s="53" t="str">
        <f t="shared" si="247"/>
        <v/>
      </c>
      <c r="AC487" s="53" t="str">
        <f t="shared" si="248"/>
        <v/>
      </c>
      <c r="AD487" s="47" t="str">
        <f t="shared" si="249"/>
        <v/>
      </c>
      <c r="AE487" s="53" t="str">
        <f t="shared" si="250"/>
        <v/>
      </c>
      <c r="AF487" s="53" t="str">
        <f t="shared" si="251"/>
        <v/>
      </c>
      <c r="AG487" s="71" t="str">
        <f t="shared" ca="1" si="275"/>
        <v/>
      </c>
      <c r="AH487" s="72" t="str">
        <f t="shared" ca="1" si="276"/>
        <v/>
      </c>
    </row>
    <row r="488" spans="1:34">
      <c r="A488" s="52" t="str">
        <f t="shared" si="252"/>
        <v/>
      </c>
      <c r="B488" s="53" t="str">
        <f t="shared" si="246"/>
        <v/>
      </c>
      <c r="C488" s="54" t="str">
        <f t="shared" si="255"/>
        <v/>
      </c>
      <c r="D488" s="49" t="str">
        <f t="shared" si="256"/>
        <v/>
      </c>
      <c r="E488" s="50" t="str">
        <f t="shared" si="257"/>
        <v/>
      </c>
      <c r="F488" s="53" t="str">
        <f t="shared" si="258"/>
        <v/>
      </c>
      <c r="G488" s="51"/>
      <c r="H488" s="52" t="str">
        <f t="shared" si="253"/>
        <v/>
      </c>
      <c r="I488" s="53" t="str">
        <f t="shared" si="259"/>
        <v/>
      </c>
      <c r="J488" s="54" t="str">
        <f t="shared" si="260"/>
        <v/>
      </c>
      <c r="K488" s="49" t="str">
        <f t="shared" si="261"/>
        <v/>
      </c>
      <c r="L488" s="50" t="str">
        <f t="shared" si="262"/>
        <v/>
      </c>
      <c r="M488" s="53" t="str">
        <f t="shared" si="263"/>
        <v/>
      </c>
      <c r="N488" s="51"/>
      <c r="O488" s="52" t="str">
        <f t="shared" si="254"/>
        <v/>
      </c>
      <c r="P488" s="53" t="str">
        <f t="shared" si="264"/>
        <v/>
      </c>
      <c r="Q488" s="54" t="str">
        <f t="shared" si="265"/>
        <v/>
      </c>
      <c r="R488" s="49" t="str">
        <f t="shared" si="266"/>
        <v/>
      </c>
      <c r="S488" s="50" t="str">
        <f t="shared" si="267"/>
        <v/>
      </c>
      <c r="T488" s="53" t="str">
        <f t="shared" si="268"/>
        <v/>
      </c>
      <c r="U488" s="51"/>
      <c r="V488" s="52" t="str">
        <f t="shared" si="269"/>
        <v/>
      </c>
      <c r="W488" s="53" t="str">
        <f t="shared" si="270"/>
        <v/>
      </c>
      <c r="X488" s="54" t="str">
        <f t="shared" si="271"/>
        <v/>
      </c>
      <c r="Y488" s="49" t="str">
        <f t="shared" si="272"/>
        <v/>
      </c>
      <c r="Z488" s="50" t="str">
        <f t="shared" si="273"/>
        <v/>
      </c>
      <c r="AA488" s="53" t="str">
        <f t="shared" si="274"/>
        <v/>
      </c>
      <c r="AB488" s="53" t="str">
        <f t="shared" si="247"/>
        <v/>
      </c>
      <c r="AC488" s="53" t="str">
        <f t="shared" si="248"/>
        <v/>
      </c>
      <c r="AD488" s="47" t="str">
        <f t="shared" si="249"/>
        <v/>
      </c>
      <c r="AE488" s="53" t="str">
        <f t="shared" si="250"/>
        <v/>
      </c>
      <c r="AF488" s="53" t="str">
        <f t="shared" si="251"/>
        <v/>
      </c>
      <c r="AG488" s="71" t="str">
        <f t="shared" ca="1" si="275"/>
        <v/>
      </c>
      <c r="AH488" s="72" t="str">
        <f t="shared" ca="1" si="276"/>
        <v/>
      </c>
    </row>
    <row r="489" spans="1:34">
      <c r="A489" s="52" t="str">
        <f t="shared" si="252"/>
        <v/>
      </c>
      <c r="B489" s="53" t="str">
        <f t="shared" si="246"/>
        <v/>
      </c>
      <c r="C489" s="54" t="str">
        <f t="shared" si="255"/>
        <v/>
      </c>
      <c r="D489" s="49" t="str">
        <f t="shared" si="256"/>
        <v/>
      </c>
      <c r="E489" s="50" t="str">
        <f t="shared" si="257"/>
        <v/>
      </c>
      <c r="F489" s="53" t="str">
        <f t="shared" si="258"/>
        <v/>
      </c>
      <c r="G489" s="51"/>
      <c r="H489" s="52" t="str">
        <f t="shared" si="253"/>
        <v/>
      </c>
      <c r="I489" s="53" t="str">
        <f t="shared" si="259"/>
        <v/>
      </c>
      <c r="J489" s="54" t="str">
        <f t="shared" si="260"/>
        <v/>
      </c>
      <c r="K489" s="49" t="str">
        <f t="shared" si="261"/>
        <v/>
      </c>
      <c r="L489" s="50" t="str">
        <f t="shared" si="262"/>
        <v/>
      </c>
      <c r="M489" s="53" t="str">
        <f t="shared" si="263"/>
        <v/>
      </c>
      <c r="N489" s="51"/>
      <c r="O489" s="52" t="str">
        <f t="shared" si="254"/>
        <v/>
      </c>
      <c r="P489" s="53" t="str">
        <f t="shared" si="264"/>
        <v/>
      </c>
      <c r="Q489" s="54" t="str">
        <f t="shared" si="265"/>
        <v/>
      </c>
      <c r="R489" s="49" t="str">
        <f t="shared" si="266"/>
        <v/>
      </c>
      <c r="S489" s="50" t="str">
        <f t="shared" si="267"/>
        <v/>
      </c>
      <c r="T489" s="53" t="str">
        <f t="shared" si="268"/>
        <v/>
      </c>
      <c r="U489" s="51"/>
      <c r="V489" s="52" t="str">
        <f t="shared" si="269"/>
        <v/>
      </c>
      <c r="W489" s="53" t="str">
        <f t="shared" si="270"/>
        <v/>
      </c>
      <c r="X489" s="54" t="str">
        <f t="shared" si="271"/>
        <v/>
      </c>
      <c r="Y489" s="49" t="str">
        <f t="shared" si="272"/>
        <v/>
      </c>
      <c r="Z489" s="50" t="str">
        <f t="shared" si="273"/>
        <v/>
      </c>
      <c r="AA489" s="53" t="str">
        <f t="shared" si="274"/>
        <v/>
      </c>
      <c r="AB489" s="53" t="str">
        <f t="shared" si="247"/>
        <v/>
      </c>
      <c r="AC489" s="53" t="str">
        <f t="shared" si="248"/>
        <v/>
      </c>
      <c r="AD489" s="47" t="str">
        <f t="shared" si="249"/>
        <v/>
      </c>
      <c r="AE489" s="53" t="str">
        <f t="shared" si="250"/>
        <v/>
      </c>
      <c r="AF489" s="53" t="str">
        <f t="shared" si="251"/>
        <v/>
      </c>
      <c r="AG489" s="71" t="str">
        <f t="shared" ca="1" si="275"/>
        <v/>
      </c>
      <c r="AH489" s="72" t="str">
        <f t="shared" ca="1" si="276"/>
        <v/>
      </c>
    </row>
    <row r="490" spans="1:34">
      <c r="A490" s="52" t="str">
        <f t="shared" si="252"/>
        <v/>
      </c>
      <c r="B490" s="53" t="str">
        <f t="shared" si="246"/>
        <v/>
      </c>
      <c r="C490" s="54" t="str">
        <f t="shared" si="255"/>
        <v/>
      </c>
      <c r="D490" s="49" t="str">
        <f t="shared" si="256"/>
        <v/>
      </c>
      <c r="E490" s="50" t="str">
        <f t="shared" si="257"/>
        <v/>
      </c>
      <c r="F490" s="53" t="str">
        <f t="shared" si="258"/>
        <v/>
      </c>
      <c r="G490" s="51"/>
      <c r="H490" s="52" t="str">
        <f t="shared" si="253"/>
        <v/>
      </c>
      <c r="I490" s="53" t="str">
        <f t="shared" si="259"/>
        <v/>
      </c>
      <c r="J490" s="54" t="str">
        <f t="shared" si="260"/>
        <v/>
      </c>
      <c r="K490" s="49" t="str">
        <f t="shared" si="261"/>
        <v/>
      </c>
      <c r="L490" s="50" t="str">
        <f t="shared" si="262"/>
        <v/>
      </c>
      <c r="M490" s="53" t="str">
        <f t="shared" si="263"/>
        <v/>
      </c>
      <c r="N490" s="51"/>
      <c r="O490" s="52" t="str">
        <f t="shared" si="254"/>
        <v/>
      </c>
      <c r="P490" s="53" t="str">
        <f t="shared" si="264"/>
        <v/>
      </c>
      <c r="Q490" s="54" t="str">
        <f t="shared" si="265"/>
        <v/>
      </c>
      <c r="R490" s="49" t="str">
        <f t="shared" si="266"/>
        <v/>
      </c>
      <c r="S490" s="50" t="str">
        <f t="shared" si="267"/>
        <v/>
      </c>
      <c r="T490" s="53" t="str">
        <f t="shared" si="268"/>
        <v/>
      </c>
      <c r="U490" s="51"/>
      <c r="V490" s="52" t="str">
        <f t="shared" si="269"/>
        <v/>
      </c>
      <c r="W490" s="53" t="str">
        <f t="shared" si="270"/>
        <v/>
      </c>
      <c r="X490" s="54" t="str">
        <f t="shared" si="271"/>
        <v/>
      </c>
      <c r="Y490" s="49" t="str">
        <f t="shared" si="272"/>
        <v/>
      </c>
      <c r="Z490" s="50" t="str">
        <f t="shared" si="273"/>
        <v/>
      </c>
      <c r="AA490" s="53" t="str">
        <f t="shared" si="274"/>
        <v/>
      </c>
      <c r="AB490" s="53" t="str">
        <f t="shared" si="247"/>
        <v/>
      </c>
      <c r="AC490" s="53" t="str">
        <f t="shared" si="248"/>
        <v/>
      </c>
      <c r="AD490" s="47" t="str">
        <f t="shared" si="249"/>
        <v/>
      </c>
      <c r="AE490" s="53" t="str">
        <f t="shared" si="250"/>
        <v/>
      </c>
      <c r="AF490" s="53" t="str">
        <f t="shared" si="251"/>
        <v/>
      </c>
      <c r="AG490" s="71" t="str">
        <f t="shared" ca="1" si="275"/>
        <v/>
      </c>
      <c r="AH490" s="72" t="str">
        <f t="shared" ca="1" si="276"/>
        <v/>
      </c>
    </row>
    <row r="491" spans="1:34">
      <c r="A491" s="52" t="str">
        <f t="shared" si="252"/>
        <v/>
      </c>
      <c r="B491" s="53" t="str">
        <f t="shared" si="246"/>
        <v/>
      </c>
      <c r="C491" s="54" t="str">
        <f t="shared" si="255"/>
        <v/>
      </c>
      <c r="D491" s="49" t="str">
        <f t="shared" si="256"/>
        <v/>
      </c>
      <c r="E491" s="50" t="str">
        <f t="shared" si="257"/>
        <v/>
      </c>
      <c r="F491" s="53" t="str">
        <f t="shared" si="258"/>
        <v/>
      </c>
      <c r="G491" s="51"/>
      <c r="H491" s="52" t="str">
        <f t="shared" si="253"/>
        <v/>
      </c>
      <c r="I491" s="53" t="str">
        <f t="shared" si="259"/>
        <v/>
      </c>
      <c r="J491" s="54" t="str">
        <f t="shared" si="260"/>
        <v/>
      </c>
      <c r="K491" s="49" t="str">
        <f t="shared" si="261"/>
        <v/>
      </c>
      <c r="L491" s="50" t="str">
        <f t="shared" si="262"/>
        <v/>
      </c>
      <c r="M491" s="53" t="str">
        <f t="shared" si="263"/>
        <v/>
      </c>
      <c r="N491" s="51"/>
      <c r="O491" s="52" t="str">
        <f t="shared" si="254"/>
        <v/>
      </c>
      <c r="P491" s="53" t="str">
        <f t="shared" si="264"/>
        <v/>
      </c>
      <c r="Q491" s="54" t="str">
        <f t="shared" si="265"/>
        <v/>
      </c>
      <c r="R491" s="49" t="str">
        <f t="shared" si="266"/>
        <v/>
      </c>
      <c r="S491" s="50" t="str">
        <f t="shared" si="267"/>
        <v/>
      </c>
      <c r="T491" s="53" t="str">
        <f t="shared" si="268"/>
        <v/>
      </c>
      <c r="U491" s="51"/>
      <c r="V491" s="52" t="str">
        <f t="shared" si="269"/>
        <v/>
      </c>
      <c r="W491" s="53" t="str">
        <f t="shared" si="270"/>
        <v/>
      </c>
      <c r="X491" s="54" t="str">
        <f t="shared" si="271"/>
        <v/>
      </c>
      <c r="Y491" s="49" t="str">
        <f t="shared" si="272"/>
        <v/>
      </c>
      <c r="Z491" s="50" t="str">
        <f t="shared" si="273"/>
        <v/>
      </c>
      <c r="AA491" s="53" t="str">
        <f t="shared" si="274"/>
        <v/>
      </c>
      <c r="AB491" s="53" t="str">
        <f t="shared" si="247"/>
        <v/>
      </c>
      <c r="AC491" s="53" t="str">
        <f t="shared" si="248"/>
        <v/>
      </c>
      <c r="AD491" s="47" t="str">
        <f t="shared" si="249"/>
        <v/>
      </c>
      <c r="AE491" s="53" t="str">
        <f t="shared" si="250"/>
        <v/>
      </c>
      <c r="AF491" s="53" t="str">
        <f t="shared" si="251"/>
        <v/>
      </c>
      <c r="AG491" s="71" t="str">
        <f t="shared" ca="1" si="275"/>
        <v/>
      </c>
      <c r="AH491" s="72" t="str">
        <f t="shared" ca="1" si="276"/>
        <v/>
      </c>
    </row>
    <row r="492" spans="1:34">
      <c r="A492" s="52" t="str">
        <f t="shared" si="252"/>
        <v/>
      </c>
      <c r="B492" s="53" t="str">
        <f t="shared" si="246"/>
        <v/>
      </c>
      <c r="C492" s="54" t="str">
        <f t="shared" si="255"/>
        <v/>
      </c>
      <c r="D492" s="49" t="str">
        <f t="shared" si="256"/>
        <v/>
      </c>
      <c r="E492" s="50" t="str">
        <f t="shared" si="257"/>
        <v/>
      </c>
      <c r="F492" s="53" t="str">
        <f t="shared" si="258"/>
        <v/>
      </c>
      <c r="G492" s="51"/>
      <c r="H492" s="52" t="str">
        <f t="shared" si="253"/>
        <v/>
      </c>
      <c r="I492" s="53" t="str">
        <f t="shared" si="259"/>
        <v/>
      </c>
      <c r="J492" s="54" t="str">
        <f t="shared" si="260"/>
        <v/>
      </c>
      <c r="K492" s="49" t="str">
        <f t="shared" si="261"/>
        <v/>
      </c>
      <c r="L492" s="50" t="str">
        <f t="shared" si="262"/>
        <v/>
      </c>
      <c r="M492" s="53" t="str">
        <f t="shared" si="263"/>
        <v/>
      </c>
      <c r="N492" s="51"/>
      <c r="O492" s="52" t="str">
        <f t="shared" si="254"/>
        <v/>
      </c>
      <c r="P492" s="53" t="str">
        <f t="shared" si="264"/>
        <v/>
      </c>
      <c r="Q492" s="54" t="str">
        <f t="shared" si="265"/>
        <v/>
      </c>
      <c r="R492" s="49" t="str">
        <f t="shared" si="266"/>
        <v/>
      </c>
      <c r="S492" s="50" t="str">
        <f t="shared" si="267"/>
        <v/>
      </c>
      <c r="T492" s="53" t="str">
        <f t="shared" si="268"/>
        <v/>
      </c>
      <c r="U492" s="51"/>
      <c r="V492" s="52" t="str">
        <f t="shared" si="269"/>
        <v/>
      </c>
      <c r="W492" s="53" t="str">
        <f t="shared" si="270"/>
        <v/>
      </c>
      <c r="X492" s="54" t="str">
        <f t="shared" si="271"/>
        <v/>
      </c>
      <c r="Y492" s="49" t="str">
        <f t="shared" si="272"/>
        <v/>
      </c>
      <c r="Z492" s="50" t="str">
        <f t="shared" si="273"/>
        <v/>
      </c>
      <c r="AA492" s="53" t="str">
        <f t="shared" si="274"/>
        <v/>
      </c>
      <c r="AB492" s="53" t="str">
        <f t="shared" si="247"/>
        <v/>
      </c>
      <c r="AC492" s="53" t="str">
        <f t="shared" si="248"/>
        <v/>
      </c>
      <c r="AD492" s="47" t="str">
        <f t="shared" si="249"/>
        <v/>
      </c>
      <c r="AE492" s="53" t="str">
        <f t="shared" si="250"/>
        <v/>
      </c>
      <c r="AF492" s="53" t="str">
        <f t="shared" si="251"/>
        <v/>
      </c>
      <c r="AG492" s="71" t="str">
        <f t="shared" ca="1" si="275"/>
        <v/>
      </c>
      <c r="AH492" s="72" t="str">
        <f t="shared" ca="1" si="276"/>
        <v/>
      </c>
    </row>
    <row r="493" spans="1:34">
      <c r="A493" s="52" t="str">
        <f t="shared" si="252"/>
        <v/>
      </c>
      <c r="B493" s="53" t="str">
        <f t="shared" si="246"/>
        <v/>
      </c>
      <c r="C493" s="54" t="str">
        <f t="shared" si="255"/>
        <v/>
      </c>
      <c r="D493" s="49" t="str">
        <f t="shared" si="256"/>
        <v/>
      </c>
      <c r="E493" s="50" t="str">
        <f t="shared" si="257"/>
        <v/>
      </c>
      <c r="F493" s="53" t="str">
        <f t="shared" si="258"/>
        <v/>
      </c>
      <c r="G493" s="51"/>
      <c r="H493" s="52" t="str">
        <f t="shared" si="253"/>
        <v/>
      </c>
      <c r="I493" s="53" t="str">
        <f t="shared" si="259"/>
        <v/>
      </c>
      <c r="J493" s="54" t="str">
        <f t="shared" si="260"/>
        <v/>
      </c>
      <c r="K493" s="49" t="str">
        <f t="shared" si="261"/>
        <v/>
      </c>
      <c r="L493" s="50" t="str">
        <f t="shared" si="262"/>
        <v/>
      </c>
      <c r="M493" s="53" t="str">
        <f t="shared" si="263"/>
        <v/>
      </c>
      <c r="N493" s="51"/>
      <c r="O493" s="52" t="str">
        <f t="shared" si="254"/>
        <v/>
      </c>
      <c r="P493" s="53" t="str">
        <f t="shared" si="264"/>
        <v/>
      </c>
      <c r="Q493" s="54" t="str">
        <f t="shared" si="265"/>
        <v/>
      </c>
      <c r="R493" s="49" t="str">
        <f t="shared" si="266"/>
        <v/>
      </c>
      <c r="S493" s="50" t="str">
        <f t="shared" si="267"/>
        <v/>
      </c>
      <c r="T493" s="53" t="str">
        <f t="shared" si="268"/>
        <v/>
      </c>
      <c r="U493" s="51"/>
      <c r="V493" s="52" t="str">
        <f t="shared" si="269"/>
        <v/>
      </c>
      <c r="W493" s="53" t="str">
        <f t="shared" si="270"/>
        <v/>
      </c>
      <c r="X493" s="54" t="str">
        <f t="shared" si="271"/>
        <v/>
      </c>
      <c r="Y493" s="49" t="str">
        <f t="shared" si="272"/>
        <v/>
      </c>
      <c r="Z493" s="50" t="str">
        <f t="shared" si="273"/>
        <v/>
      </c>
      <c r="AA493" s="53" t="str">
        <f t="shared" si="274"/>
        <v/>
      </c>
      <c r="AB493" s="53" t="str">
        <f t="shared" si="247"/>
        <v/>
      </c>
      <c r="AC493" s="53" t="str">
        <f t="shared" si="248"/>
        <v/>
      </c>
      <c r="AD493" s="47" t="str">
        <f t="shared" si="249"/>
        <v/>
      </c>
      <c r="AE493" s="53" t="str">
        <f t="shared" si="250"/>
        <v/>
      </c>
      <c r="AF493" s="53" t="str">
        <f t="shared" si="251"/>
        <v/>
      </c>
      <c r="AG493" s="71" t="str">
        <f t="shared" ca="1" si="275"/>
        <v/>
      </c>
      <c r="AH493" s="72" t="str">
        <f t="shared" ca="1" si="276"/>
        <v/>
      </c>
    </row>
    <row r="494" spans="1:34">
      <c r="A494" s="52" t="str">
        <f t="shared" si="252"/>
        <v/>
      </c>
      <c r="B494" s="53" t="str">
        <f t="shared" si="246"/>
        <v/>
      </c>
      <c r="C494" s="54" t="str">
        <f t="shared" si="255"/>
        <v/>
      </c>
      <c r="D494" s="49" t="str">
        <f t="shared" si="256"/>
        <v/>
      </c>
      <c r="E494" s="50" t="str">
        <f t="shared" si="257"/>
        <v/>
      </c>
      <c r="F494" s="53" t="str">
        <f t="shared" si="258"/>
        <v/>
      </c>
      <c r="G494" s="51"/>
      <c r="H494" s="52" t="str">
        <f t="shared" si="253"/>
        <v/>
      </c>
      <c r="I494" s="53" t="str">
        <f t="shared" si="259"/>
        <v/>
      </c>
      <c r="J494" s="54" t="str">
        <f t="shared" si="260"/>
        <v/>
      </c>
      <c r="K494" s="49" t="str">
        <f t="shared" si="261"/>
        <v/>
      </c>
      <c r="L494" s="50" t="str">
        <f t="shared" si="262"/>
        <v/>
      </c>
      <c r="M494" s="53" t="str">
        <f t="shared" si="263"/>
        <v/>
      </c>
      <c r="N494" s="51"/>
      <c r="O494" s="52" t="str">
        <f t="shared" si="254"/>
        <v/>
      </c>
      <c r="P494" s="53" t="str">
        <f t="shared" si="264"/>
        <v/>
      </c>
      <c r="Q494" s="54" t="str">
        <f t="shared" si="265"/>
        <v/>
      </c>
      <c r="R494" s="49" t="str">
        <f t="shared" si="266"/>
        <v/>
      </c>
      <c r="S494" s="50" t="str">
        <f t="shared" si="267"/>
        <v/>
      </c>
      <c r="T494" s="53" t="str">
        <f t="shared" si="268"/>
        <v/>
      </c>
      <c r="U494" s="51"/>
      <c r="V494" s="52" t="str">
        <f t="shared" si="269"/>
        <v/>
      </c>
      <c r="W494" s="53" t="str">
        <f t="shared" si="270"/>
        <v/>
      </c>
      <c r="X494" s="54" t="str">
        <f t="shared" si="271"/>
        <v/>
      </c>
      <c r="Y494" s="49" t="str">
        <f t="shared" si="272"/>
        <v/>
      </c>
      <c r="Z494" s="50" t="str">
        <f t="shared" si="273"/>
        <v/>
      </c>
      <c r="AA494" s="53" t="str">
        <f t="shared" si="274"/>
        <v/>
      </c>
      <c r="AB494" s="53" t="str">
        <f t="shared" si="247"/>
        <v/>
      </c>
      <c r="AC494" s="53" t="str">
        <f t="shared" si="248"/>
        <v/>
      </c>
      <c r="AD494" s="47" t="str">
        <f t="shared" si="249"/>
        <v/>
      </c>
      <c r="AE494" s="53" t="str">
        <f t="shared" si="250"/>
        <v/>
      </c>
      <c r="AF494" s="53" t="str">
        <f t="shared" si="251"/>
        <v/>
      </c>
      <c r="AG494" s="71" t="str">
        <f t="shared" ca="1" si="275"/>
        <v/>
      </c>
      <c r="AH494" s="72" t="str">
        <f t="shared" ca="1" si="276"/>
        <v/>
      </c>
    </row>
    <row r="495" spans="1:34">
      <c r="A495" s="52" t="str">
        <f t="shared" si="252"/>
        <v/>
      </c>
      <c r="B495" s="53" t="str">
        <f t="shared" si="246"/>
        <v/>
      </c>
      <c r="C495" s="54" t="str">
        <f t="shared" si="255"/>
        <v/>
      </c>
      <c r="D495" s="49" t="str">
        <f t="shared" si="256"/>
        <v/>
      </c>
      <c r="E495" s="50" t="str">
        <f t="shared" si="257"/>
        <v/>
      </c>
      <c r="F495" s="53" t="str">
        <f t="shared" si="258"/>
        <v/>
      </c>
      <c r="G495" s="51"/>
      <c r="H495" s="52" t="str">
        <f t="shared" si="253"/>
        <v/>
      </c>
      <c r="I495" s="53" t="str">
        <f t="shared" si="259"/>
        <v/>
      </c>
      <c r="J495" s="54" t="str">
        <f t="shared" si="260"/>
        <v/>
      </c>
      <c r="K495" s="49" t="str">
        <f t="shared" si="261"/>
        <v/>
      </c>
      <c r="L495" s="50" t="str">
        <f t="shared" si="262"/>
        <v/>
      </c>
      <c r="M495" s="53" t="str">
        <f t="shared" si="263"/>
        <v/>
      </c>
      <c r="N495" s="51"/>
      <c r="O495" s="52" t="str">
        <f t="shared" si="254"/>
        <v/>
      </c>
      <c r="P495" s="53" t="str">
        <f t="shared" si="264"/>
        <v/>
      </c>
      <c r="Q495" s="54" t="str">
        <f t="shared" si="265"/>
        <v/>
      </c>
      <c r="R495" s="49" t="str">
        <f t="shared" si="266"/>
        <v/>
      </c>
      <c r="S495" s="50" t="str">
        <f t="shared" si="267"/>
        <v/>
      </c>
      <c r="T495" s="53" t="str">
        <f t="shared" si="268"/>
        <v/>
      </c>
      <c r="U495" s="51"/>
      <c r="V495" s="52" t="str">
        <f t="shared" si="269"/>
        <v/>
      </c>
      <c r="W495" s="53" t="str">
        <f t="shared" si="270"/>
        <v/>
      </c>
      <c r="X495" s="54" t="str">
        <f t="shared" si="271"/>
        <v/>
      </c>
      <c r="Y495" s="49" t="str">
        <f t="shared" si="272"/>
        <v/>
      </c>
      <c r="Z495" s="50" t="str">
        <f t="shared" si="273"/>
        <v/>
      </c>
      <c r="AA495" s="53" t="str">
        <f t="shared" si="274"/>
        <v/>
      </c>
      <c r="AB495" s="53" t="str">
        <f t="shared" si="247"/>
        <v/>
      </c>
      <c r="AC495" s="53" t="str">
        <f t="shared" si="248"/>
        <v/>
      </c>
      <c r="AD495" s="47" t="str">
        <f t="shared" si="249"/>
        <v/>
      </c>
      <c r="AE495" s="53" t="str">
        <f t="shared" si="250"/>
        <v/>
      </c>
      <c r="AF495" s="53" t="str">
        <f t="shared" si="251"/>
        <v/>
      </c>
      <c r="AG495" s="71" t="str">
        <f t="shared" ca="1" si="275"/>
        <v/>
      </c>
      <c r="AH495" s="72" t="str">
        <f t="shared" ca="1" si="276"/>
        <v/>
      </c>
    </row>
    <row r="496" spans="1:34">
      <c r="A496" s="52" t="str">
        <f t="shared" si="252"/>
        <v/>
      </c>
      <c r="B496" s="53" t="str">
        <f t="shared" si="246"/>
        <v/>
      </c>
      <c r="C496" s="54" t="str">
        <f t="shared" si="255"/>
        <v/>
      </c>
      <c r="D496" s="49" t="str">
        <f t="shared" si="256"/>
        <v/>
      </c>
      <c r="E496" s="50" t="str">
        <f t="shared" si="257"/>
        <v/>
      </c>
      <c r="F496" s="53" t="str">
        <f t="shared" si="258"/>
        <v/>
      </c>
      <c r="G496" s="51"/>
      <c r="H496" s="52" t="str">
        <f t="shared" si="253"/>
        <v/>
      </c>
      <c r="I496" s="53" t="str">
        <f t="shared" si="259"/>
        <v/>
      </c>
      <c r="J496" s="54" t="str">
        <f t="shared" si="260"/>
        <v/>
      </c>
      <c r="K496" s="49" t="str">
        <f t="shared" si="261"/>
        <v/>
      </c>
      <c r="L496" s="50" t="str">
        <f t="shared" si="262"/>
        <v/>
      </c>
      <c r="M496" s="53" t="str">
        <f t="shared" si="263"/>
        <v/>
      </c>
      <c r="N496" s="51"/>
      <c r="O496" s="52" t="str">
        <f t="shared" si="254"/>
        <v/>
      </c>
      <c r="P496" s="53" t="str">
        <f t="shared" si="264"/>
        <v/>
      </c>
      <c r="Q496" s="54" t="str">
        <f t="shared" si="265"/>
        <v/>
      </c>
      <c r="R496" s="49" t="str">
        <f t="shared" si="266"/>
        <v/>
      </c>
      <c r="S496" s="50" t="str">
        <f t="shared" si="267"/>
        <v/>
      </c>
      <c r="T496" s="53" t="str">
        <f t="shared" si="268"/>
        <v/>
      </c>
      <c r="U496" s="51"/>
      <c r="V496" s="52" t="str">
        <f t="shared" si="269"/>
        <v/>
      </c>
      <c r="W496" s="53" t="str">
        <f t="shared" si="270"/>
        <v/>
      </c>
      <c r="X496" s="54" t="str">
        <f t="shared" si="271"/>
        <v/>
      </c>
      <c r="Y496" s="49" t="str">
        <f t="shared" si="272"/>
        <v/>
      </c>
      <c r="Z496" s="50" t="str">
        <f t="shared" si="273"/>
        <v/>
      </c>
      <c r="AA496" s="53" t="str">
        <f t="shared" si="274"/>
        <v/>
      </c>
      <c r="AB496" s="53" t="str">
        <f t="shared" si="247"/>
        <v/>
      </c>
      <c r="AC496" s="53" t="str">
        <f t="shared" si="248"/>
        <v/>
      </c>
      <c r="AD496" s="47" t="str">
        <f t="shared" si="249"/>
        <v/>
      </c>
      <c r="AE496" s="53" t="str">
        <f t="shared" si="250"/>
        <v/>
      </c>
      <c r="AF496" s="53" t="str">
        <f t="shared" si="251"/>
        <v/>
      </c>
      <c r="AG496" s="71" t="str">
        <f t="shared" ca="1" si="275"/>
        <v/>
      </c>
      <c r="AH496" s="72" t="str">
        <f t="shared" ca="1" si="276"/>
        <v/>
      </c>
    </row>
    <row r="497" spans="1:34">
      <c r="A497" s="52" t="str">
        <f t="shared" si="252"/>
        <v/>
      </c>
      <c r="B497" s="53" t="str">
        <f t="shared" si="246"/>
        <v/>
      </c>
      <c r="C497" s="54" t="str">
        <f t="shared" si="255"/>
        <v/>
      </c>
      <c r="D497" s="49" t="str">
        <f t="shared" si="256"/>
        <v/>
      </c>
      <c r="E497" s="50" t="str">
        <f t="shared" si="257"/>
        <v/>
      </c>
      <c r="F497" s="53" t="str">
        <f t="shared" si="258"/>
        <v/>
      </c>
      <c r="G497" s="51"/>
      <c r="H497" s="52" t="str">
        <f t="shared" si="253"/>
        <v/>
      </c>
      <c r="I497" s="53" t="str">
        <f t="shared" si="259"/>
        <v/>
      </c>
      <c r="J497" s="54" t="str">
        <f t="shared" si="260"/>
        <v/>
      </c>
      <c r="K497" s="49" t="str">
        <f t="shared" si="261"/>
        <v/>
      </c>
      <c r="L497" s="50" t="str">
        <f t="shared" si="262"/>
        <v/>
      </c>
      <c r="M497" s="53" t="str">
        <f t="shared" si="263"/>
        <v/>
      </c>
      <c r="N497" s="51"/>
      <c r="O497" s="52" t="str">
        <f t="shared" si="254"/>
        <v/>
      </c>
      <c r="P497" s="53" t="str">
        <f t="shared" si="264"/>
        <v/>
      </c>
      <c r="Q497" s="54" t="str">
        <f t="shared" si="265"/>
        <v/>
      </c>
      <c r="R497" s="49" t="str">
        <f t="shared" si="266"/>
        <v/>
      </c>
      <c r="S497" s="50" t="str">
        <f t="shared" si="267"/>
        <v/>
      </c>
      <c r="T497" s="53" t="str">
        <f t="shared" si="268"/>
        <v/>
      </c>
      <c r="U497" s="51"/>
      <c r="V497" s="52" t="str">
        <f t="shared" si="269"/>
        <v/>
      </c>
      <c r="W497" s="53" t="str">
        <f t="shared" si="270"/>
        <v/>
      </c>
      <c r="X497" s="54" t="str">
        <f t="shared" si="271"/>
        <v/>
      </c>
      <c r="Y497" s="49" t="str">
        <f t="shared" si="272"/>
        <v/>
      </c>
      <c r="Z497" s="50" t="str">
        <f t="shared" si="273"/>
        <v/>
      </c>
      <c r="AA497" s="53" t="str">
        <f t="shared" si="274"/>
        <v/>
      </c>
      <c r="AB497" s="53" t="str">
        <f t="shared" si="247"/>
        <v/>
      </c>
      <c r="AC497" s="53" t="str">
        <f t="shared" si="248"/>
        <v/>
      </c>
      <c r="AD497" s="47" t="str">
        <f t="shared" si="249"/>
        <v/>
      </c>
      <c r="AE497" s="53" t="str">
        <f t="shared" si="250"/>
        <v/>
      </c>
      <c r="AF497" s="53" t="str">
        <f t="shared" si="251"/>
        <v/>
      </c>
      <c r="AG497" s="71" t="str">
        <f t="shared" ca="1" si="275"/>
        <v/>
      </c>
      <c r="AH497" s="72" t="str">
        <f t="shared" ca="1" si="276"/>
        <v/>
      </c>
    </row>
    <row r="498" spans="1:34">
      <c r="A498" s="52" t="str">
        <f t="shared" si="252"/>
        <v/>
      </c>
      <c r="B498" s="53" t="str">
        <f t="shared" si="246"/>
        <v/>
      </c>
      <c r="C498" s="54" t="str">
        <f t="shared" si="255"/>
        <v/>
      </c>
      <c r="D498" s="49" t="str">
        <f t="shared" si="256"/>
        <v/>
      </c>
      <c r="E498" s="50" t="str">
        <f t="shared" si="257"/>
        <v/>
      </c>
      <c r="F498" s="53" t="str">
        <f t="shared" si="258"/>
        <v/>
      </c>
      <c r="G498" s="51"/>
      <c r="H498" s="52" t="str">
        <f t="shared" si="253"/>
        <v/>
      </c>
      <c r="I498" s="53" t="str">
        <f t="shared" si="259"/>
        <v/>
      </c>
      <c r="J498" s="54" t="str">
        <f t="shared" si="260"/>
        <v/>
      </c>
      <c r="K498" s="49" t="str">
        <f t="shared" si="261"/>
        <v/>
      </c>
      <c r="L498" s="50" t="str">
        <f t="shared" si="262"/>
        <v/>
      </c>
      <c r="M498" s="53" t="str">
        <f t="shared" si="263"/>
        <v/>
      </c>
      <c r="N498" s="51"/>
      <c r="O498" s="52" t="str">
        <f t="shared" si="254"/>
        <v/>
      </c>
      <c r="P498" s="53" t="str">
        <f t="shared" si="264"/>
        <v/>
      </c>
      <c r="Q498" s="54" t="str">
        <f t="shared" si="265"/>
        <v/>
      </c>
      <c r="R498" s="49" t="str">
        <f t="shared" si="266"/>
        <v/>
      </c>
      <c r="S498" s="50" t="str">
        <f t="shared" si="267"/>
        <v/>
      </c>
      <c r="T498" s="53" t="str">
        <f t="shared" si="268"/>
        <v/>
      </c>
      <c r="U498" s="51"/>
      <c r="V498" s="52" t="str">
        <f t="shared" si="269"/>
        <v/>
      </c>
      <c r="W498" s="53" t="str">
        <f t="shared" si="270"/>
        <v/>
      </c>
      <c r="X498" s="54" t="str">
        <f t="shared" si="271"/>
        <v/>
      </c>
      <c r="Y498" s="49" t="str">
        <f t="shared" si="272"/>
        <v/>
      </c>
      <c r="Z498" s="50" t="str">
        <f t="shared" si="273"/>
        <v/>
      </c>
      <c r="AA498" s="53" t="str">
        <f t="shared" si="274"/>
        <v/>
      </c>
      <c r="AB498" s="53" t="str">
        <f t="shared" si="247"/>
        <v/>
      </c>
      <c r="AC498" s="53" t="str">
        <f t="shared" si="248"/>
        <v/>
      </c>
      <c r="AD498" s="47" t="str">
        <f t="shared" si="249"/>
        <v/>
      </c>
      <c r="AE498" s="53" t="str">
        <f t="shared" si="250"/>
        <v/>
      </c>
      <c r="AF498" s="53" t="str">
        <f t="shared" si="251"/>
        <v/>
      </c>
      <c r="AG498" s="71" t="str">
        <f t="shared" ca="1" si="275"/>
        <v/>
      </c>
      <c r="AH498" s="72" t="str">
        <f t="shared" ca="1" si="276"/>
        <v/>
      </c>
    </row>
    <row r="499" spans="1:34">
      <c r="A499" s="52" t="str">
        <f t="shared" si="252"/>
        <v/>
      </c>
      <c r="B499" s="53" t="str">
        <f t="shared" si="246"/>
        <v/>
      </c>
      <c r="C499" s="54" t="str">
        <f t="shared" si="255"/>
        <v/>
      </c>
      <c r="D499" s="49" t="str">
        <f t="shared" si="256"/>
        <v/>
      </c>
      <c r="E499" s="50" t="str">
        <f t="shared" si="257"/>
        <v/>
      </c>
      <c r="F499" s="53" t="str">
        <f t="shared" si="258"/>
        <v/>
      </c>
      <c r="G499" s="51"/>
      <c r="H499" s="52" t="str">
        <f t="shared" si="253"/>
        <v/>
      </c>
      <c r="I499" s="53" t="str">
        <f t="shared" si="259"/>
        <v/>
      </c>
      <c r="J499" s="54" t="str">
        <f t="shared" si="260"/>
        <v/>
      </c>
      <c r="K499" s="49" t="str">
        <f t="shared" si="261"/>
        <v/>
      </c>
      <c r="L499" s="50" t="str">
        <f t="shared" si="262"/>
        <v/>
      </c>
      <c r="M499" s="53" t="str">
        <f t="shared" si="263"/>
        <v/>
      </c>
      <c r="N499" s="51"/>
      <c r="O499" s="52" t="str">
        <f t="shared" si="254"/>
        <v/>
      </c>
      <c r="P499" s="53" t="str">
        <f t="shared" si="264"/>
        <v/>
      </c>
      <c r="Q499" s="54" t="str">
        <f t="shared" si="265"/>
        <v/>
      </c>
      <c r="R499" s="49" t="str">
        <f t="shared" si="266"/>
        <v/>
      </c>
      <c r="S499" s="50" t="str">
        <f t="shared" si="267"/>
        <v/>
      </c>
      <c r="T499" s="53" t="str">
        <f t="shared" si="268"/>
        <v/>
      </c>
      <c r="U499" s="51"/>
      <c r="V499" s="52" t="str">
        <f t="shared" si="269"/>
        <v/>
      </c>
      <c r="W499" s="53" t="str">
        <f t="shared" si="270"/>
        <v/>
      </c>
      <c r="X499" s="54" t="str">
        <f t="shared" si="271"/>
        <v/>
      </c>
      <c r="Y499" s="49" t="str">
        <f t="shared" si="272"/>
        <v/>
      </c>
      <c r="Z499" s="50" t="str">
        <f t="shared" si="273"/>
        <v/>
      </c>
      <c r="AA499" s="53" t="str">
        <f t="shared" si="274"/>
        <v/>
      </c>
      <c r="AB499" s="53" t="str">
        <f t="shared" si="247"/>
        <v/>
      </c>
      <c r="AC499" s="53" t="str">
        <f t="shared" si="248"/>
        <v/>
      </c>
      <c r="AD499" s="47" t="str">
        <f t="shared" si="249"/>
        <v/>
      </c>
      <c r="AE499" s="53" t="str">
        <f t="shared" si="250"/>
        <v/>
      </c>
      <c r="AF499" s="53" t="str">
        <f t="shared" si="251"/>
        <v/>
      </c>
      <c r="AG499" s="71" t="str">
        <f t="shared" ca="1" si="275"/>
        <v/>
      </c>
      <c r="AH499" s="72" t="str">
        <f t="shared" ca="1" si="276"/>
        <v/>
      </c>
    </row>
    <row r="500" spans="1:34">
      <c r="A500" s="52" t="str">
        <f t="shared" si="252"/>
        <v/>
      </c>
      <c r="B500" s="53" t="str">
        <f t="shared" si="246"/>
        <v/>
      </c>
      <c r="C500" s="54" t="str">
        <f t="shared" si="255"/>
        <v/>
      </c>
      <c r="D500" s="49" t="str">
        <f t="shared" si="256"/>
        <v/>
      </c>
      <c r="E500" s="50" t="str">
        <f t="shared" si="257"/>
        <v/>
      </c>
      <c r="F500" s="53" t="str">
        <f t="shared" si="258"/>
        <v/>
      </c>
      <c r="G500" s="51"/>
      <c r="H500" s="52" t="str">
        <f t="shared" si="253"/>
        <v/>
      </c>
      <c r="I500" s="53" t="str">
        <f t="shared" si="259"/>
        <v/>
      </c>
      <c r="J500" s="54" t="str">
        <f t="shared" si="260"/>
        <v/>
      </c>
      <c r="K500" s="49" t="str">
        <f t="shared" si="261"/>
        <v/>
      </c>
      <c r="L500" s="50" t="str">
        <f t="shared" si="262"/>
        <v/>
      </c>
      <c r="M500" s="53" t="str">
        <f t="shared" si="263"/>
        <v/>
      </c>
      <c r="N500" s="51"/>
      <c r="O500" s="52" t="str">
        <f t="shared" si="254"/>
        <v/>
      </c>
      <c r="P500" s="53" t="str">
        <f t="shared" si="264"/>
        <v/>
      </c>
      <c r="Q500" s="54" t="str">
        <f t="shared" si="265"/>
        <v/>
      </c>
      <c r="R500" s="49" t="str">
        <f t="shared" si="266"/>
        <v/>
      </c>
      <c r="S500" s="50" t="str">
        <f t="shared" si="267"/>
        <v/>
      </c>
      <c r="T500" s="53" t="str">
        <f t="shared" si="268"/>
        <v/>
      </c>
      <c r="U500" s="51"/>
      <c r="V500" s="52" t="str">
        <f t="shared" si="269"/>
        <v/>
      </c>
      <c r="W500" s="53" t="str">
        <f t="shared" si="270"/>
        <v/>
      </c>
      <c r="X500" s="54" t="str">
        <f t="shared" si="271"/>
        <v/>
      </c>
      <c r="Y500" s="49" t="str">
        <f t="shared" si="272"/>
        <v/>
      </c>
      <c r="Z500" s="50" t="str">
        <f t="shared" si="273"/>
        <v/>
      </c>
      <c r="AA500" s="53" t="str">
        <f t="shared" si="274"/>
        <v/>
      </c>
      <c r="AB500" s="53" t="str">
        <f t="shared" si="247"/>
        <v/>
      </c>
      <c r="AC500" s="53" t="str">
        <f t="shared" si="248"/>
        <v/>
      </c>
      <c r="AD500" s="47" t="str">
        <f t="shared" si="249"/>
        <v/>
      </c>
      <c r="AE500" s="53" t="str">
        <f t="shared" si="250"/>
        <v/>
      </c>
      <c r="AF500" s="53" t="str">
        <f t="shared" si="251"/>
        <v/>
      </c>
      <c r="AG500" s="71" t="str">
        <f t="shared" ca="1" si="275"/>
        <v/>
      </c>
      <c r="AH500" s="72" t="str">
        <f t="shared" ca="1" si="276"/>
        <v/>
      </c>
    </row>
    <row r="501" spans="1:34">
      <c r="A501" s="52" t="str">
        <f t="shared" si="252"/>
        <v/>
      </c>
      <c r="B501" s="53" t="str">
        <f t="shared" si="246"/>
        <v/>
      </c>
      <c r="C501" s="54" t="str">
        <f t="shared" si="255"/>
        <v/>
      </c>
      <c r="D501" s="49" t="str">
        <f t="shared" si="256"/>
        <v/>
      </c>
      <c r="E501" s="50" t="str">
        <f t="shared" si="257"/>
        <v/>
      </c>
      <c r="F501" s="53" t="str">
        <f t="shared" si="258"/>
        <v/>
      </c>
      <c r="G501" s="51"/>
      <c r="H501" s="52" t="str">
        <f t="shared" si="253"/>
        <v/>
      </c>
      <c r="I501" s="53" t="str">
        <f t="shared" si="259"/>
        <v/>
      </c>
      <c r="J501" s="54" t="str">
        <f t="shared" si="260"/>
        <v/>
      </c>
      <c r="K501" s="49" t="str">
        <f t="shared" si="261"/>
        <v/>
      </c>
      <c r="L501" s="50" t="str">
        <f t="shared" si="262"/>
        <v/>
      </c>
      <c r="M501" s="53" t="str">
        <f t="shared" si="263"/>
        <v/>
      </c>
      <c r="N501" s="51"/>
      <c r="O501" s="52" t="str">
        <f t="shared" si="254"/>
        <v/>
      </c>
      <c r="P501" s="53" t="str">
        <f t="shared" si="264"/>
        <v/>
      </c>
      <c r="Q501" s="54" t="str">
        <f t="shared" si="265"/>
        <v/>
      </c>
      <c r="R501" s="49" t="str">
        <f t="shared" si="266"/>
        <v/>
      </c>
      <c r="S501" s="50" t="str">
        <f t="shared" si="267"/>
        <v/>
      </c>
      <c r="T501" s="53" t="str">
        <f t="shared" si="268"/>
        <v/>
      </c>
      <c r="U501" s="51"/>
      <c r="V501" s="52" t="str">
        <f t="shared" si="269"/>
        <v/>
      </c>
      <c r="W501" s="53" t="str">
        <f t="shared" si="270"/>
        <v/>
      </c>
      <c r="X501" s="54" t="str">
        <f t="shared" si="271"/>
        <v/>
      </c>
      <c r="Y501" s="49" t="str">
        <f t="shared" si="272"/>
        <v/>
      </c>
      <c r="Z501" s="50" t="str">
        <f t="shared" si="273"/>
        <v/>
      </c>
      <c r="AA501" s="53" t="str">
        <f t="shared" si="274"/>
        <v/>
      </c>
      <c r="AB501" s="53" t="str">
        <f t="shared" si="247"/>
        <v/>
      </c>
      <c r="AC501" s="53" t="str">
        <f t="shared" si="248"/>
        <v/>
      </c>
      <c r="AD501" s="47" t="str">
        <f t="shared" si="249"/>
        <v/>
      </c>
      <c r="AE501" s="53" t="str">
        <f t="shared" si="250"/>
        <v/>
      </c>
      <c r="AF501" s="53" t="str">
        <f t="shared" si="251"/>
        <v/>
      </c>
      <c r="AG501" s="71" t="str">
        <f t="shared" ca="1" si="275"/>
        <v/>
      </c>
      <c r="AH501" s="72" t="str">
        <f t="shared" ca="1" si="276"/>
        <v/>
      </c>
    </row>
    <row r="502" spans="1:34">
      <c r="A502" s="52" t="str">
        <f t="shared" si="252"/>
        <v/>
      </c>
      <c r="B502" s="53" t="str">
        <f t="shared" si="246"/>
        <v/>
      </c>
      <c r="C502" s="54" t="str">
        <f t="shared" si="255"/>
        <v/>
      </c>
      <c r="D502" s="49" t="str">
        <f t="shared" si="256"/>
        <v/>
      </c>
      <c r="E502" s="50" t="str">
        <f t="shared" si="257"/>
        <v/>
      </c>
      <c r="F502" s="53" t="str">
        <f t="shared" si="258"/>
        <v/>
      </c>
      <c r="G502" s="51"/>
      <c r="H502" s="52" t="str">
        <f t="shared" si="253"/>
        <v/>
      </c>
      <c r="I502" s="53" t="str">
        <f t="shared" si="259"/>
        <v/>
      </c>
      <c r="J502" s="54" t="str">
        <f t="shared" si="260"/>
        <v/>
      </c>
      <c r="K502" s="49" t="str">
        <f t="shared" si="261"/>
        <v/>
      </c>
      <c r="L502" s="50" t="str">
        <f t="shared" si="262"/>
        <v/>
      </c>
      <c r="M502" s="53" t="str">
        <f t="shared" si="263"/>
        <v/>
      </c>
      <c r="N502" s="51"/>
      <c r="O502" s="52" t="str">
        <f t="shared" si="254"/>
        <v/>
      </c>
      <c r="P502" s="53" t="str">
        <f t="shared" si="264"/>
        <v/>
      </c>
      <c r="Q502" s="54" t="str">
        <f t="shared" si="265"/>
        <v/>
      </c>
      <c r="R502" s="49" t="str">
        <f t="shared" si="266"/>
        <v/>
      </c>
      <c r="S502" s="50" t="str">
        <f t="shared" si="267"/>
        <v/>
      </c>
      <c r="T502" s="53" t="str">
        <f t="shared" si="268"/>
        <v/>
      </c>
      <c r="U502" s="51"/>
      <c r="V502" s="52" t="str">
        <f t="shared" si="269"/>
        <v/>
      </c>
      <c r="W502" s="53" t="str">
        <f t="shared" si="270"/>
        <v/>
      </c>
      <c r="X502" s="54" t="str">
        <f t="shared" si="271"/>
        <v/>
      </c>
      <c r="Y502" s="49" t="str">
        <f t="shared" si="272"/>
        <v/>
      </c>
      <c r="Z502" s="50" t="str">
        <f t="shared" si="273"/>
        <v/>
      </c>
      <c r="AA502" s="53" t="str">
        <f t="shared" si="274"/>
        <v/>
      </c>
      <c r="AB502" s="53" t="str">
        <f t="shared" si="247"/>
        <v/>
      </c>
      <c r="AC502" s="53" t="str">
        <f t="shared" si="248"/>
        <v/>
      </c>
      <c r="AD502" s="47" t="str">
        <f t="shared" si="249"/>
        <v/>
      </c>
      <c r="AE502" s="53" t="str">
        <f t="shared" si="250"/>
        <v/>
      </c>
      <c r="AF502" s="53" t="str">
        <f t="shared" si="251"/>
        <v/>
      </c>
      <c r="AG502" s="71" t="str">
        <f t="shared" ca="1" si="275"/>
        <v/>
      </c>
      <c r="AH502" s="72" t="str">
        <f t="shared" ca="1" si="276"/>
        <v/>
      </c>
    </row>
    <row r="503" spans="1:34">
      <c r="A503" s="52" t="str">
        <f t="shared" si="252"/>
        <v/>
      </c>
      <c r="B503" s="53" t="str">
        <f t="shared" si="246"/>
        <v/>
      </c>
      <c r="C503" s="54" t="str">
        <f t="shared" si="255"/>
        <v/>
      </c>
      <c r="D503" s="49" t="str">
        <f t="shared" si="256"/>
        <v/>
      </c>
      <c r="E503" s="50" t="str">
        <f t="shared" si="257"/>
        <v/>
      </c>
      <c r="F503" s="53" t="str">
        <f t="shared" si="258"/>
        <v/>
      </c>
      <c r="G503" s="51"/>
      <c r="H503" s="52" t="str">
        <f t="shared" si="253"/>
        <v/>
      </c>
      <c r="I503" s="53" t="str">
        <f t="shared" si="259"/>
        <v/>
      </c>
      <c r="J503" s="54" t="str">
        <f t="shared" si="260"/>
        <v/>
      </c>
      <c r="K503" s="49" t="str">
        <f t="shared" si="261"/>
        <v/>
      </c>
      <c r="L503" s="50" t="str">
        <f t="shared" si="262"/>
        <v/>
      </c>
      <c r="M503" s="53" t="str">
        <f t="shared" si="263"/>
        <v/>
      </c>
      <c r="N503" s="51"/>
      <c r="O503" s="52" t="str">
        <f t="shared" si="254"/>
        <v/>
      </c>
      <c r="P503" s="53" t="str">
        <f t="shared" si="264"/>
        <v/>
      </c>
      <c r="Q503" s="54" t="str">
        <f t="shared" si="265"/>
        <v/>
      </c>
      <c r="R503" s="49" t="str">
        <f t="shared" si="266"/>
        <v/>
      </c>
      <c r="S503" s="50" t="str">
        <f t="shared" si="267"/>
        <v/>
      </c>
      <c r="T503" s="53" t="str">
        <f t="shared" si="268"/>
        <v/>
      </c>
      <c r="U503" s="51"/>
      <c r="V503" s="52" t="str">
        <f t="shared" si="269"/>
        <v/>
      </c>
      <c r="W503" s="53" t="str">
        <f t="shared" si="270"/>
        <v/>
      </c>
      <c r="X503" s="54" t="str">
        <f t="shared" si="271"/>
        <v/>
      </c>
      <c r="Y503" s="49" t="str">
        <f t="shared" si="272"/>
        <v/>
      </c>
      <c r="Z503" s="50" t="str">
        <f t="shared" si="273"/>
        <v/>
      </c>
      <c r="AA503" s="53" t="str">
        <f t="shared" si="274"/>
        <v/>
      </c>
      <c r="AB503" s="53" t="str">
        <f t="shared" si="247"/>
        <v/>
      </c>
      <c r="AC503" s="53" t="str">
        <f t="shared" si="248"/>
        <v/>
      </c>
      <c r="AD503" s="47" t="str">
        <f t="shared" si="249"/>
        <v/>
      </c>
      <c r="AE503" s="53" t="str">
        <f t="shared" si="250"/>
        <v/>
      </c>
      <c r="AF503" s="53" t="str">
        <f t="shared" si="251"/>
        <v/>
      </c>
      <c r="AG503" s="71" t="str">
        <f t="shared" ca="1" si="275"/>
        <v/>
      </c>
      <c r="AH503" s="72" t="str">
        <f t="shared" ca="1" si="276"/>
        <v/>
      </c>
    </row>
    <row r="504" spans="1:34">
      <c r="A504" s="52" t="str">
        <f t="shared" si="252"/>
        <v/>
      </c>
      <c r="B504" s="53" t="str">
        <f t="shared" si="246"/>
        <v/>
      </c>
      <c r="C504" s="54" t="str">
        <f t="shared" si="255"/>
        <v/>
      </c>
      <c r="D504" s="49" t="str">
        <f t="shared" si="256"/>
        <v/>
      </c>
      <c r="E504" s="50" t="str">
        <f t="shared" si="257"/>
        <v/>
      </c>
      <c r="F504" s="53" t="str">
        <f t="shared" si="258"/>
        <v/>
      </c>
      <c r="G504" s="51"/>
      <c r="H504" s="52" t="str">
        <f t="shared" si="253"/>
        <v/>
      </c>
      <c r="I504" s="53" t="str">
        <f t="shared" si="259"/>
        <v/>
      </c>
      <c r="J504" s="54" t="str">
        <f t="shared" si="260"/>
        <v/>
      </c>
      <c r="K504" s="49" t="str">
        <f t="shared" si="261"/>
        <v/>
      </c>
      <c r="L504" s="50" t="str">
        <f t="shared" si="262"/>
        <v/>
      </c>
      <c r="M504" s="53" t="str">
        <f t="shared" si="263"/>
        <v/>
      </c>
      <c r="N504" s="51"/>
      <c r="O504" s="52" t="str">
        <f t="shared" si="254"/>
        <v/>
      </c>
      <c r="P504" s="53" t="str">
        <f t="shared" si="264"/>
        <v/>
      </c>
      <c r="Q504" s="54" t="str">
        <f t="shared" si="265"/>
        <v/>
      </c>
      <c r="R504" s="49" t="str">
        <f t="shared" si="266"/>
        <v/>
      </c>
      <c r="S504" s="50" t="str">
        <f t="shared" si="267"/>
        <v/>
      </c>
      <c r="T504" s="53" t="str">
        <f t="shared" si="268"/>
        <v/>
      </c>
      <c r="U504" s="51"/>
      <c r="V504" s="52" t="str">
        <f t="shared" si="269"/>
        <v/>
      </c>
      <c r="W504" s="53" t="str">
        <f t="shared" si="270"/>
        <v/>
      </c>
      <c r="X504" s="54" t="str">
        <f t="shared" si="271"/>
        <v/>
      </c>
      <c r="Y504" s="49" t="str">
        <f t="shared" si="272"/>
        <v/>
      </c>
      <c r="Z504" s="50" t="str">
        <f t="shared" si="273"/>
        <v/>
      </c>
      <c r="AA504" s="53" t="str">
        <f t="shared" si="274"/>
        <v/>
      </c>
      <c r="AB504" s="53" t="str">
        <f t="shared" si="247"/>
        <v/>
      </c>
      <c r="AC504" s="53" t="str">
        <f t="shared" si="248"/>
        <v/>
      </c>
      <c r="AD504" s="47" t="str">
        <f t="shared" si="249"/>
        <v/>
      </c>
      <c r="AE504" s="53" t="str">
        <f t="shared" si="250"/>
        <v/>
      </c>
      <c r="AF504" s="53" t="str">
        <f t="shared" si="251"/>
        <v/>
      </c>
      <c r="AG504" s="71" t="str">
        <f t="shared" ca="1" si="275"/>
        <v/>
      </c>
      <c r="AH504" s="72" t="str">
        <f t="shared" ca="1" si="276"/>
        <v/>
      </c>
    </row>
    <row r="505" spans="1:34">
      <c r="A505" s="52" t="str">
        <f t="shared" si="252"/>
        <v/>
      </c>
      <c r="B505" s="53" t="str">
        <f t="shared" si="246"/>
        <v/>
      </c>
      <c r="C505" s="54" t="str">
        <f t="shared" si="255"/>
        <v/>
      </c>
      <c r="D505" s="49" t="str">
        <f t="shared" si="256"/>
        <v/>
      </c>
      <c r="E505" s="50" t="str">
        <f t="shared" si="257"/>
        <v/>
      </c>
      <c r="F505" s="53" t="str">
        <f t="shared" si="258"/>
        <v/>
      </c>
      <c r="G505" s="51"/>
      <c r="H505" s="52" t="str">
        <f t="shared" si="253"/>
        <v/>
      </c>
      <c r="I505" s="53" t="str">
        <f t="shared" si="259"/>
        <v/>
      </c>
      <c r="J505" s="54" t="str">
        <f t="shared" si="260"/>
        <v/>
      </c>
      <c r="K505" s="49" t="str">
        <f t="shared" si="261"/>
        <v/>
      </c>
      <c r="L505" s="50" t="str">
        <f t="shared" si="262"/>
        <v/>
      </c>
      <c r="M505" s="53" t="str">
        <f t="shared" si="263"/>
        <v/>
      </c>
      <c r="N505" s="51"/>
      <c r="O505" s="52" t="str">
        <f t="shared" si="254"/>
        <v/>
      </c>
      <c r="P505" s="53" t="str">
        <f t="shared" si="264"/>
        <v/>
      </c>
      <c r="Q505" s="54" t="str">
        <f t="shared" si="265"/>
        <v/>
      </c>
      <c r="R505" s="49" t="str">
        <f t="shared" si="266"/>
        <v/>
      </c>
      <c r="S505" s="50" t="str">
        <f t="shared" si="267"/>
        <v/>
      </c>
      <c r="T505" s="53" t="str">
        <f t="shared" si="268"/>
        <v/>
      </c>
      <c r="U505" s="51"/>
      <c r="V505" s="52" t="str">
        <f t="shared" si="269"/>
        <v/>
      </c>
      <c r="W505" s="53" t="str">
        <f t="shared" si="270"/>
        <v/>
      </c>
      <c r="X505" s="54" t="str">
        <f t="shared" si="271"/>
        <v/>
      </c>
      <c r="Y505" s="49" t="str">
        <f t="shared" si="272"/>
        <v/>
      </c>
      <c r="Z505" s="50" t="str">
        <f t="shared" si="273"/>
        <v/>
      </c>
      <c r="AA505" s="53" t="str">
        <f t="shared" si="274"/>
        <v/>
      </c>
      <c r="AB505" s="53" t="str">
        <f t="shared" si="247"/>
        <v/>
      </c>
      <c r="AC505" s="53" t="str">
        <f t="shared" si="248"/>
        <v/>
      </c>
      <c r="AD505" s="47" t="str">
        <f t="shared" si="249"/>
        <v/>
      </c>
      <c r="AE505" s="53" t="str">
        <f t="shared" si="250"/>
        <v/>
      </c>
      <c r="AF505" s="53" t="str">
        <f t="shared" si="251"/>
        <v/>
      </c>
      <c r="AG505" s="71" t="str">
        <f t="shared" ca="1" si="275"/>
        <v/>
      </c>
      <c r="AH505" s="72" t="str">
        <f t="shared" ca="1" si="276"/>
        <v/>
      </c>
    </row>
    <row r="506" spans="1:34">
      <c r="A506" s="52" t="str">
        <f t="shared" si="252"/>
        <v/>
      </c>
      <c r="B506" s="53" t="str">
        <f t="shared" si="246"/>
        <v/>
      </c>
      <c r="C506" s="54" t="str">
        <f t="shared" si="255"/>
        <v/>
      </c>
      <c r="D506" s="49" t="str">
        <f t="shared" si="256"/>
        <v/>
      </c>
      <c r="E506" s="50" t="str">
        <f t="shared" si="257"/>
        <v/>
      </c>
      <c r="F506" s="53" t="str">
        <f t="shared" si="258"/>
        <v/>
      </c>
      <c r="G506" s="51"/>
      <c r="H506" s="52" t="str">
        <f t="shared" si="253"/>
        <v/>
      </c>
      <c r="I506" s="53" t="str">
        <f t="shared" si="259"/>
        <v/>
      </c>
      <c r="J506" s="54" t="str">
        <f t="shared" si="260"/>
        <v/>
      </c>
      <c r="K506" s="49" t="str">
        <f t="shared" si="261"/>
        <v/>
      </c>
      <c r="L506" s="50" t="str">
        <f t="shared" si="262"/>
        <v/>
      </c>
      <c r="M506" s="53" t="str">
        <f t="shared" si="263"/>
        <v/>
      </c>
      <c r="N506" s="51"/>
      <c r="O506" s="52" t="str">
        <f t="shared" si="254"/>
        <v/>
      </c>
      <c r="P506" s="53" t="str">
        <f t="shared" si="264"/>
        <v/>
      </c>
      <c r="Q506" s="54" t="str">
        <f t="shared" si="265"/>
        <v/>
      </c>
      <c r="R506" s="49" t="str">
        <f t="shared" si="266"/>
        <v/>
      </c>
      <c r="S506" s="50" t="str">
        <f t="shared" si="267"/>
        <v/>
      </c>
      <c r="T506" s="53" t="str">
        <f t="shared" si="268"/>
        <v/>
      </c>
      <c r="U506" s="51"/>
      <c r="V506" s="52" t="str">
        <f t="shared" si="269"/>
        <v/>
      </c>
      <c r="W506" s="53" t="str">
        <f t="shared" si="270"/>
        <v/>
      </c>
      <c r="X506" s="54" t="str">
        <f t="shared" si="271"/>
        <v/>
      </c>
      <c r="Y506" s="49" t="str">
        <f t="shared" si="272"/>
        <v/>
      </c>
      <c r="Z506" s="50" t="str">
        <f t="shared" si="273"/>
        <v/>
      </c>
      <c r="AA506" s="53" t="str">
        <f t="shared" si="274"/>
        <v/>
      </c>
      <c r="AB506" s="53" t="str">
        <f t="shared" si="247"/>
        <v/>
      </c>
      <c r="AC506" s="53" t="str">
        <f t="shared" si="248"/>
        <v/>
      </c>
      <c r="AD506" s="47" t="str">
        <f t="shared" si="249"/>
        <v/>
      </c>
      <c r="AE506" s="53" t="str">
        <f t="shared" si="250"/>
        <v/>
      </c>
      <c r="AF506" s="53" t="str">
        <f t="shared" si="251"/>
        <v/>
      </c>
      <c r="AG506" s="71" t="str">
        <f t="shared" ca="1" si="275"/>
        <v/>
      </c>
      <c r="AH506" s="72" t="str">
        <f t="shared" ca="1" si="276"/>
        <v/>
      </c>
    </row>
    <row r="507" spans="1:34">
      <c r="A507" s="52" t="str">
        <f t="shared" si="252"/>
        <v/>
      </c>
      <c r="B507" s="53" t="str">
        <f t="shared" si="246"/>
        <v/>
      </c>
      <c r="C507" s="54" t="str">
        <f t="shared" si="255"/>
        <v/>
      </c>
      <c r="D507" s="49" t="str">
        <f t="shared" si="256"/>
        <v/>
      </c>
      <c r="E507" s="50" t="str">
        <f t="shared" si="257"/>
        <v/>
      </c>
      <c r="F507" s="53" t="str">
        <f t="shared" si="258"/>
        <v/>
      </c>
      <c r="G507" s="51"/>
      <c r="H507" s="52" t="str">
        <f t="shared" si="253"/>
        <v/>
      </c>
      <c r="I507" s="53" t="str">
        <f t="shared" si="259"/>
        <v/>
      </c>
      <c r="J507" s="54" t="str">
        <f t="shared" si="260"/>
        <v/>
      </c>
      <c r="K507" s="49" t="str">
        <f t="shared" si="261"/>
        <v/>
      </c>
      <c r="L507" s="50" t="str">
        <f t="shared" si="262"/>
        <v/>
      </c>
      <c r="M507" s="53" t="str">
        <f t="shared" si="263"/>
        <v/>
      </c>
      <c r="N507" s="51"/>
      <c r="O507" s="52" t="str">
        <f t="shared" si="254"/>
        <v/>
      </c>
      <c r="P507" s="53" t="str">
        <f t="shared" si="264"/>
        <v/>
      </c>
      <c r="Q507" s="54" t="str">
        <f t="shared" si="265"/>
        <v/>
      </c>
      <c r="R507" s="49" t="str">
        <f t="shared" si="266"/>
        <v/>
      </c>
      <c r="S507" s="50" t="str">
        <f t="shared" si="267"/>
        <v/>
      </c>
      <c r="T507" s="53" t="str">
        <f t="shared" si="268"/>
        <v/>
      </c>
      <c r="U507" s="51"/>
      <c r="V507" s="52" t="str">
        <f t="shared" si="269"/>
        <v/>
      </c>
      <c r="W507" s="53" t="str">
        <f t="shared" si="270"/>
        <v/>
      </c>
      <c r="X507" s="54" t="str">
        <f t="shared" si="271"/>
        <v/>
      </c>
      <c r="Y507" s="49" t="str">
        <f t="shared" si="272"/>
        <v/>
      </c>
      <c r="Z507" s="50" t="str">
        <f t="shared" si="273"/>
        <v/>
      </c>
      <c r="AA507" s="53" t="str">
        <f t="shared" si="274"/>
        <v/>
      </c>
      <c r="AB507" s="53" t="str">
        <f t="shared" si="247"/>
        <v/>
      </c>
      <c r="AC507" s="53" t="str">
        <f t="shared" si="248"/>
        <v/>
      </c>
      <c r="AD507" s="47" t="str">
        <f t="shared" si="249"/>
        <v/>
      </c>
      <c r="AE507" s="53" t="str">
        <f t="shared" si="250"/>
        <v/>
      </c>
      <c r="AF507" s="53" t="str">
        <f t="shared" si="251"/>
        <v/>
      </c>
      <c r="AG507" s="71" t="str">
        <f t="shared" ca="1" si="275"/>
        <v/>
      </c>
      <c r="AH507" s="72" t="str">
        <f t="shared" ca="1" si="276"/>
        <v/>
      </c>
    </row>
    <row r="508" spans="1:34">
      <c r="A508" s="52" t="str">
        <f t="shared" si="252"/>
        <v/>
      </c>
      <c r="B508" s="53" t="str">
        <f t="shared" si="246"/>
        <v/>
      </c>
      <c r="C508" s="54" t="str">
        <f t="shared" si="255"/>
        <v/>
      </c>
      <c r="D508" s="49" t="str">
        <f t="shared" si="256"/>
        <v/>
      </c>
      <c r="E508" s="50" t="str">
        <f t="shared" si="257"/>
        <v/>
      </c>
      <c r="F508" s="53" t="str">
        <f t="shared" si="258"/>
        <v/>
      </c>
      <c r="G508" s="51"/>
      <c r="H508" s="52" t="str">
        <f t="shared" si="253"/>
        <v/>
      </c>
      <c r="I508" s="53" t="str">
        <f t="shared" si="259"/>
        <v/>
      </c>
      <c r="J508" s="54" t="str">
        <f t="shared" si="260"/>
        <v/>
      </c>
      <c r="K508" s="49" t="str">
        <f t="shared" si="261"/>
        <v/>
      </c>
      <c r="L508" s="50" t="str">
        <f t="shared" si="262"/>
        <v/>
      </c>
      <c r="M508" s="53" t="str">
        <f t="shared" si="263"/>
        <v/>
      </c>
      <c r="N508" s="51"/>
      <c r="O508" s="52" t="str">
        <f t="shared" si="254"/>
        <v/>
      </c>
      <c r="P508" s="53" t="str">
        <f t="shared" si="264"/>
        <v/>
      </c>
      <c r="Q508" s="54" t="str">
        <f t="shared" si="265"/>
        <v/>
      </c>
      <c r="R508" s="49" t="str">
        <f t="shared" si="266"/>
        <v/>
      </c>
      <c r="S508" s="50" t="str">
        <f t="shared" si="267"/>
        <v/>
      </c>
      <c r="T508" s="53" t="str">
        <f t="shared" si="268"/>
        <v/>
      </c>
      <c r="U508" s="51"/>
      <c r="V508" s="52" t="str">
        <f t="shared" si="269"/>
        <v/>
      </c>
      <c r="W508" s="53" t="str">
        <f t="shared" si="270"/>
        <v/>
      </c>
      <c r="X508" s="54" t="str">
        <f t="shared" si="271"/>
        <v/>
      </c>
      <c r="Y508" s="49" t="str">
        <f t="shared" si="272"/>
        <v/>
      </c>
      <c r="Z508" s="50" t="str">
        <f t="shared" si="273"/>
        <v/>
      </c>
      <c r="AA508" s="53" t="str">
        <f t="shared" si="274"/>
        <v/>
      </c>
      <c r="AB508" s="53" t="str">
        <f t="shared" si="247"/>
        <v/>
      </c>
      <c r="AC508" s="53" t="str">
        <f t="shared" si="248"/>
        <v/>
      </c>
      <c r="AD508" s="47" t="str">
        <f t="shared" si="249"/>
        <v/>
      </c>
      <c r="AE508" s="53" t="str">
        <f t="shared" si="250"/>
        <v/>
      </c>
      <c r="AF508" s="53" t="str">
        <f t="shared" si="251"/>
        <v/>
      </c>
      <c r="AG508" s="71" t="str">
        <f t="shared" ca="1" si="275"/>
        <v/>
      </c>
      <c r="AH508" s="72" t="str">
        <f t="shared" ca="1" si="276"/>
        <v/>
      </c>
    </row>
    <row r="509" spans="1:34">
      <c r="A509" s="52" t="str">
        <f t="shared" si="252"/>
        <v/>
      </c>
      <c r="B509" s="53" t="str">
        <f t="shared" si="246"/>
        <v/>
      </c>
      <c r="C509" s="54" t="str">
        <f t="shared" si="255"/>
        <v/>
      </c>
      <c r="D509" s="49" t="str">
        <f t="shared" si="256"/>
        <v/>
      </c>
      <c r="E509" s="50" t="str">
        <f t="shared" si="257"/>
        <v/>
      </c>
      <c r="F509" s="53" t="str">
        <f t="shared" si="258"/>
        <v/>
      </c>
      <c r="G509" s="51"/>
      <c r="H509" s="52" t="str">
        <f t="shared" si="253"/>
        <v/>
      </c>
      <c r="I509" s="53" t="str">
        <f t="shared" si="259"/>
        <v/>
      </c>
      <c r="J509" s="54" t="str">
        <f t="shared" si="260"/>
        <v/>
      </c>
      <c r="K509" s="49" t="str">
        <f t="shared" si="261"/>
        <v/>
      </c>
      <c r="L509" s="50" t="str">
        <f t="shared" si="262"/>
        <v/>
      </c>
      <c r="M509" s="53" t="str">
        <f t="shared" si="263"/>
        <v/>
      </c>
      <c r="N509" s="51"/>
      <c r="O509" s="52" t="str">
        <f t="shared" si="254"/>
        <v/>
      </c>
      <c r="P509" s="53" t="str">
        <f t="shared" si="264"/>
        <v/>
      </c>
      <c r="Q509" s="54" t="str">
        <f t="shared" si="265"/>
        <v/>
      </c>
      <c r="R509" s="49" t="str">
        <f t="shared" si="266"/>
        <v/>
      </c>
      <c r="S509" s="50" t="str">
        <f t="shared" si="267"/>
        <v/>
      </c>
      <c r="T509" s="53" t="str">
        <f t="shared" si="268"/>
        <v/>
      </c>
      <c r="U509" s="51"/>
      <c r="V509" s="52" t="str">
        <f t="shared" si="269"/>
        <v/>
      </c>
      <c r="W509" s="53" t="str">
        <f t="shared" si="270"/>
        <v/>
      </c>
      <c r="X509" s="54" t="str">
        <f t="shared" si="271"/>
        <v/>
      </c>
      <c r="Y509" s="49" t="str">
        <f t="shared" si="272"/>
        <v/>
      </c>
      <c r="Z509" s="50" t="str">
        <f t="shared" si="273"/>
        <v/>
      </c>
      <c r="AA509" s="53" t="str">
        <f t="shared" si="274"/>
        <v/>
      </c>
      <c r="AB509" s="53" t="str">
        <f t="shared" si="247"/>
        <v/>
      </c>
      <c r="AC509" s="53" t="str">
        <f t="shared" si="248"/>
        <v/>
      </c>
      <c r="AD509" s="47" t="str">
        <f t="shared" si="249"/>
        <v/>
      </c>
      <c r="AE509" s="53" t="str">
        <f t="shared" si="250"/>
        <v/>
      </c>
      <c r="AF509" s="53" t="str">
        <f t="shared" si="251"/>
        <v/>
      </c>
      <c r="AG509" s="71" t="str">
        <f t="shared" ca="1" si="275"/>
        <v/>
      </c>
      <c r="AH509" s="72" t="str">
        <f t="shared" ca="1" si="276"/>
        <v/>
      </c>
    </row>
    <row r="510" spans="1:34">
      <c r="A510" s="52" t="str">
        <f t="shared" si="252"/>
        <v/>
      </c>
      <c r="B510" s="53" t="str">
        <f t="shared" si="246"/>
        <v/>
      </c>
      <c r="C510" s="54" t="str">
        <f t="shared" si="255"/>
        <v/>
      </c>
      <c r="D510" s="49" t="str">
        <f t="shared" si="256"/>
        <v/>
      </c>
      <c r="E510" s="50" t="str">
        <f t="shared" si="257"/>
        <v/>
      </c>
      <c r="F510" s="53" t="str">
        <f t="shared" si="258"/>
        <v/>
      </c>
      <c r="G510" s="51"/>
      <c r="H510" s="52" t="str">
        <f t="shared" si="253"/>
        <v/>
      </c>
      <c r="I510" s="53" t="str">
        <f t="shared" si="259"/>
        <v/>
      </c>
      <c r="J510" s="54" t="str">
        <f t="shared" si="260"/>
        <v/>
      </c>
      <c r="K510" s="49" t="str">
        <f t="shared" si="261"/>
        <v/>
      </c>
      <c r="L510" s="50" t="str">
        <f t="shared" si="262"/>
        <v/>
      </c>
      <c r="M510" s="53" t="str">
        <f t="shared" si="263"/>
        <v/>
      </c>
      <c r="N510" s="51"/>
      <c r="O510" s="52" t="str">
        <f t="shared" si="254"/>
        <v/>
      </c>
      <c r="P510" s="53" t="str">
        <f t="shared" si="264"/>
        <v/>
      </c>
      <c r="Q510" s="54" t="str">
        <f t="shared" si="265"/>
        <v/>
      </c>
      <c r="R510" s="49" t="str">
        <f t="shared" si="266"/>
        <v/>
      </c>
      <c r="S510" s="50" t="str">
        <f t="shared" si="267"/>
        <v/>
      </c>
      <c r="T510" s="53" t="str">
        <f t="shared" si="268"/>
        <v/>
      </c>
      <c r="U510" s="51"/>
      <c r="V510" s="52" t="str">
        <f t="shared" si="269"/>
        <v/>
      </c>
      <c r="W510" s="53" t="str">
        <f t="shared" si="270"/>
        <v/>
      </c>
      <c r="X510" s="54" t="str">
        <f t="shared" si="271"/>
        <v/>
      </c>
      <c r="Y510" s="49" t="str">
        <f t="shared" si="272"/>
        <v/>
      </c>
      <c r="Z510" s="50" t="str">
        <f t="shared" si="273"/>
        <v/>
      </c>
      <c r="AA510" s="53" t="str">
        <f t="shared" si="274"/>
        <v/>
      </c>
      <c r="AB510" s="53" t="str">
        <f t="shared" si="247"/>
        <v/>
      </c>
      <c r="AC510" s="53" t="str">
        <f t="shared" si="248"/>
        <v/>
      </c>
      <c r="AD510" s="47" t="str">
        <f t="shared" si="249"/>
        <v/>
      </c>
      <c r="AE510" s="53" t="str">
        <f t="shared" si="250"/>
        <v/>
      </c>
      <c r="AF510" s="53" t="str">
        <f t="shared" si="251"/>
        <v/>
      </c>
      <c r="AG510" s="71" t="str">
        <f t="shared" ca="1" si="275"/>
        <v/>
      </c>
      <c r="AH510" s="72" t="str">
        <f t="shared" ca="1" si="276"/>
        <v/>
      </c>
    </row>
    <row r="511" spans="1:34">
      <c r="A511" s="52" t="str">
        <f t="shared" si="252"/>
        <v/>
      </c>
      <c r="B511" s="53" t="str">
        <f t="shared" si="246"/>
        <v/>
      </c>
      <c r="C511" s="54" t="str">
        <f t="shared" si="255"/>
        <v/>
      </c>
      <c r="D511" s="49" t="str">
        <f t="shared" si="256"/>
        <v/>
      </c>
      <c r="E511" s="50" t="str">
        <f t="shared" si="257"/>
        <v/>
      </c>
      <c r="F511" s="53" t="str">
        <f t="shared" si="258"/>
        <v/>
      </c>
      <c r="G511" s="51"/>
      <c r="H511" s="52" t="str">
        <f t="shared" si="253"/>
        <v/>
      </c>
      <c r="I511" s="53" t="str">
        <f t="shared" si="259"/>
        <v/>
      </c>
      <c r="J511" s="54" t="str">
        <f t="shared" si="260"/>
        <v/>
      </c>
      <c r="K511" s="49" t="str">
        <f t="shared" si="261"/>
        <v/>
      </c>
      <c r="L511" s="50" t="str">
        <f t="shared" si="262"/>
        <v/>
      </c>
      <c r="M511" s="53" t="str">
        <f t="shared" si="263"/>
        <v/>
      </c>
      <c r="N511" s="51"/>
      <c r="O511" s="52" t="str">
        <f t="shared" si="254"/>
        <v/>
      </c>
      <c r="P511" s="53" t="str">
        <f t="shared" si="264"/>
        <v/>
      </c>
      <c r="Q511" s="54" t="str">
        <f t="shared" si="265"/>
        <v/>
      </c>
      <c r="R511" s="49" t="str">
        <f t="shared" si="266"/>
        <v/>
      </c>
      <c r="S511" s="50" t="str">
        <f t="shared" si="267"/>
        <v/>
      </c>
      <c r="T511" s="53" t="str">
        <f t="shared" si="268"/>
        <v/>
      </c>
      <c r="U511" s="51"/>
      <c r="V511" s="52" t="str">
        <f t="shared" si="269"/>
        <v/>
      </c>
      <c r="W511" s="53" t="str">
        <f t="shared" si="270"/>
        <v/>
      </c>
      <c r="X511" s="54" t="str">
        <f t="shared" si="271"/>
        <v/>
      </c>
      <c r="Y511" s="49" t="str">
        <f t="shared" si="272"/>
        <v/>
      </c>
      <c r="Z511" s="50" t="str">
        <f t="shared" si="273"/>
        <v/>
      </c>
      <c r="AA511" s="53" t="str">
        <f t="shared" si="274"/>
        <v/>
      </c>
      <c r="AB511" s="53" t="str">
        <f t="shared" si="247"/>
        <v/>
      </c>
      <c r="AC511" s="53" t="str">
        <f t="shared" si="248"/>
        <v/>
      </c>
      <c r="AD511" s="47" t="str">
        <f t="shared" si="249"/>
        <v/>
      </c>
      <c r="AE511" s="53" t="str">
        <f t="shared" si="250"/>
        <v/>
      </c>
      <c r="AF511" s="53" t="str">
        <f t="shared" si="251"/>
        <v/>
      </c>
      <c r="AG511" s="71" t="str">
        <f t="shared" ca="1" si="275"/>
        <v/>
      </c>
      <c r="AH511" s="72" t="str">
        <f t="shared" ca="1" si="276"/>
        <v/>
      </c>
    </row>
    <row r="512" spans="1:34">
      <c r="A512" s="52" t="str">
        <f t="shared" si="252"/>
        <v/>
      </c>
      <c r="B512" s="53" t="str">
        <f t="shared" si="246"/>
        <v/>
      </c>
      <c r="C512" s="54" t="str">
        <f t="shared" si="255"/>
        <v/>
      </c>
      <c r="D512" s="49" t="str">
        <f t="shared" si="256"/>
        <v/>
      </c>
      <c r="E512" s="50" t="str">
        <f t="shared" si="257"/>
        <v/>
      </c>
      <c r="F512" s="53" t="str">
        <f t="shared" si="258"/>
        <v/>
      </c>
      <c r="G512" s="51"/>
      <c r="H512" s="52" t="str">
        <f t="shared" si="253"/>
        <v/>
      </c>
      <c r="I512" s="53" t="str">
        <f t="shared" si="259"/>
        <v/>
      </c>
      <c r="J512" s="54" t="str">
        <f t="shared" si="260"/>
        <v/>
      </c>
      <c r="K512" s="49" t="str">
        <f t="shared" si="261"/>
        <v/>
      </c>
      <c r="L512" s="50" t="str">
        <f t="shared" si="262"/>
        <v/>
      </c>
      <c r="M512" s="53" t="str">
        <f t="shared" si="263"/>
        <v/>
      </c>
      <c r="N512" s="51"/>
      <c r="O512" s="52" t="str">
        <f t="shared" si="254"/>
        <v/>
      </c>
      <c r="P512" s="53" t="str">
        <f t="shared" si="264"/>
        <v/>
      </c>
      <c r="Q512" s="54" t="str">
        <f t="shared" si="265"/>
        <v/>
      </c>
      <c r="R512" s="49" t="str">
        <f t="shared" si="266"/>
        <v/>
      </c>
      <c r="S512" s="50" t="str">
        <f t="shared" si="267"/>
        <v/>
      </c>
      <c r="T512" s="53" t="str">
        <f t="shared" si="268"/>
        <v/>
      </c>
      <c r="U512" s="51"/>
      <c r="V512" s="52" t="str">
        <f t="shared" si="269"/>
        <v/>
      </c>
      <c r="W512" s="53" t="str">
        <f t="shared" si="270"/>
        <v/>
      </c>
      <c r="X512" s="54" t="str">
        <f t="shared" si="271"/>
        <v/>
      </c>
      <c r="Y512" s="49" t="str">
        <f t="shared" si="272"/>
        <v/>
      </c>
      <c r="Z512" s="50" t="str">
        <f t="shared" si="273"/>
        <v/>
      </c>
      <c r="AA512" s="53" t="str">
        <f t="shared" si="274"/>
        <v/>
      </c>
      <c r="AB512" s="53" t="str">
        <f t="shared" si="247"/>
        <v/>
      </c>
      <c r="AC512" s="53" t="str">
        <f t="shared" si="248"/>
        <v/>
      </c>
      <c r="AD512" s="47" t="str">
        <f t="shared" si="249"/>
        <v/>
      </c>
      <c r="AE512" s="53" t="str">
        <f t="shared" si="250"/>
        <v/>
      </c>
      <c r="AF512" s="53" t="str">
        <f t="shared" si="251"/>
        <v/>
      </c>
      <c r="AG512" s="71" t="str">
        <f t="shared" ca="1" si="275"/>
        <v/>
      </c>
      <c r="AH512" s="72" t="str">
        <f t="shared" ca="1" si="276"/>
        <v/>
      </c>
    </row>
    <row r="513" spans="1:34">
      <c r="A513" s="52" t="str">
        <f t="shared" si="252"/>
        <v/>
      </c>
      <c r="B513" s="53" t="str">
        <f t="shared" si="246"/>
        <v/>
      </c>
      <c r="C513" s="54" t="str">
        <f t="shared" si="255"/>
        <v/>
      </c>
      <c r="D513" s="49" t="str">
        <f t="shared" si="256"/>
        <v/>
      </c>
      <c r="E513" s="50" t="str">
        <f t="shared" si="257"/>
        <v/>
      </c>
      <c r="F513" s="53" t="str">
        <f t="shared" si="258"/>
        <v/>
      </c>
      <c r="G513" s="51"/>
      <c r="H513" s="52" t="str">
        <f t="shared" si="253"/>
        <v/>
      </c>
      <c r="I513" s="53" t="str">
        <f t="shared" si="259"/>
        <v/>
      </c>
      <c r="J513" s="54" t="str">
        <f t="shared" si="260"/>
        <v/>
      </c>
      <c r="K513" s="49" t="str">
        <f t="shared" si="261"/>
        <v/>
      </c>
      <c r="L513" s="50" t="str">
        <f t="shared" si="262"/>
        <v/>
      </c>
      <c r="M513" s="53" t="str">
        <f t="shared" si="263"/>
        <v/>
      </c>
      <c r="N513" s="51"/>
      <c r="O513" s="52" t="str">
        <f t="shared" si="254"/>
        <v/>
      </c>
      <c r="P513" s="53" t="str">
        <f t="shared" si="264"/>
        <v/>
      </c>
      <c r="Q513" s="54" t="str">
        <f t="shared" si="265"/>
        <v/>
      </c>
      <c r="R513" s="49" t="str">
        <f t="shared" si="266"/>
        <v/>
      </c>
      <c r="S513" s="50" t="str">
        <f t="shared" si="267"/>
        <v/>
      </c>
      <c r="T513" s="53" t="str">
        <f t="shared" si="268"/>
        <v/>
      </c>
      <c r="U513" s="51"/>
      <c r="V513" s="52" t="str">
        <f t="shared" si="269"/>
        <v/>
      </c>
      <c r="W513" s="53" t="str">
        <f t="shared" si="270"/>
        <v/>
      </c>
      <c r="X513" s="54" t="str">
        <f t="shared" si="271"/>
        <v/>
      </c>
      <c r="Y513" s="49" t="str">
        <f t="shared" si="272"/>
        <v/>
      </c>
      <c r="Z513" s="50" t="str">
        <f t="shared" si="273"/>
        <v/>
      </c>
      <c r="AA513" s="53" t="str">
        <f t="shared" si="274"/>
        <v/>
      </c>
      <c r="AB513" s="53" t="str">
        <f t="shared" si="247"/>
        <v/>
      </c>
      <c r="AC513" s="53" t="str">
        <f t="shared" si="248"/>
        <v/>
      </c>
      <c r="AD513" s="47" t="str">
        <f t="shared" si="249"/>
        <v/>
      </c>
      <c r="AE513" s="53" t="str">
        <f t="shared" si="250"/>
        <v/>
      </c>
      <c r="AF513" s="53" t="str">
        <f t="shared" si="251"/>
        <v/>
      </c>
      <c r="AG513" s="71" t="str">
        <f t="shared" ca="1" si="275"/>
        <v/>
      </c>
      <c r="AH513" s="72" t="str">
        <f t="shared" ca="1" si="276"/>
        <v/>
      </c>
    </row>
    <row r="514" spans="1:34">
      <c r="A514" s="52" t="str">
        <f t="shared" si="252"/>
        <v/>
      </c>
      <c r="B514" s="53" t="str">
        <f t="shared" ref="B514:B577" si="277">IF(ISNUMBER($A514),VLOOKUP($A514,DL,2,0),"")</f>
        <v/>
      </c>
      <c r="C514" s="54" t="str">
        <f t="shared" si="255"/>
        <v/>
      </c>
      <c r="D514" s="49" t="str">
        <f t="shared" si="256"/>
        <v/>
      </c>
      <c r="E514" s="50" t="str">
        <f t="shared" si="257"/>
        <v/>
      </c>
      <c r="F514" s="53" t="str">
        <f t="shared" si="258"/>
        <v/>
      </c>
      <c r="G514" s="51"/>
      <c r="H514" s="52" t="str">
        <f t="shared" si="253"/>
        <v/>
      </c>
      <c r="I514" s="53" t="str">
        <f t="shared" si="259"/>
        <v/>
      </c>
      <c r="J514" s="54" t="str">
        <f t="shared" si="260"/>
        <v/>
      </c>
      <c r="K514" s="49" t="str">
        <f t="shared" si="261"/>
        <v/>
      </c>
      <c r="L514" s="50" t="str">
        <f t="shared" si="262"/>
        <v/>
      </c>
      <c r="M514" s="53" t="str">
        <f t="shared" si="263"/>
        <v/>
      </c>
      <c r="N514" s="51"/>
      <c r="O514" s="52" t="str">
        <f t="shared" si="254"/>
        <v/>
      </c>
      <c r="P514" s="53" t="str">
        <f t="shared" si="264"/>
        <v/>
      </c>
      <c r="Q514" s="54" t="str">
        <f t="shared" si="265"/>
        <v/>
      </c>
      <c r="R514" s="49" t="str">
        <f t="shared" si="266"/>
        <v/>
      </c>
      <c r="S514" s="50" t="str">
        <f t="shared" si="267"/>
        <v/>
      </c>
      <c r="T514" s="53" t="str">
        <f t="shared" si="268"/>
        <v/>
      </c>
      <c r="U514" s="51"/>
      <c r="V514" s="52" t="str">
        <f t="shared" si="269"/>
        <v/>
      </c>
      <c r="W514" s="53" t="str">
        <f t="shared" si="270"/>
        <v/>
      </c>
      <c r="X514" s="54" t="str">
        <f t="shared" si="271"/>
        <v/>
      </c>
      <c r="Y514" s="49" t="str">
        <f t="shared" si="272"/>
        <v/>
      </c>
      <c r="Z514" s="50" t="str">
        <f t="shared" si="273"/>
        <v/>
      </c>
      <c r="AA514" s="53" t="str">
        <f t="shared" si="274"/>
        <v/>
      </c>
      <c r="AB514" s="53" t="str">
        <f t="shared" ref="AB514:AB577" si="278">IF(ISNUMBER($A514),KVBP,"")</f>
        <v/>
      </c>
      <c r="AC514" s="53" t="str">
        <f t="shared" ref="AC514:AC577" si="279">IF(ISNUMBER($A514),XPTT,"")</f>
        <v/>
      </c>
      <c r="AD514" s="47" t="str">
        <f t="shared" ref="AD514:AD577" si="280">IF(ISNUMBER($A514),XPTT_H,"")</f>
        <v/>
      </c>
      <c r="AE514" s="53" t="str">
        <f t="shared" ref="AE514:AE577" si="281">IF(ISNUMBER($A514),HTT,"")</f>
        <v/>
      </c>
      <c r="AF514" s="53" t="str">
        <f t="shared" ref="AF514:AF577" si="282">IF(ISNUMBER($A514),Nky,"")</f>
        <v/>
      </c>
      <c r="AG514" s="71" t="str">
        <f t="shared" ca="1" si="275"/>
        <v/>
      </c>
      <c r="AH514" s="72" t="str">
        <f t="shared" ca="1" si="276"/>
        <v/>
      </c>
    </row>
    <row r="515" spans="1:34">
      <c r="A515" s="52" t="str">
        <f t="shared" ref="A515:A578" si="283">IF(A514&lt;TSCT/4,A514+1,"")</f>
        <v/>
      </c>
      <c r="B515" s="53" t="str">
        <f t="shared" si="277"/>
        <v/>
      </c>
      <c r="C515" s="54" t="str">
        <f t="shared" si="255"/>
        <v/>
      </c>
      <c r="D515" s="49" t="str">
        <f t="shared" si="256"/>
        <v/>
      </c>
      <c r="E515" s="50" t="str">
        <f t="shared" si="257"/>
        <v/>
      </c>
      <c r="F515" s="53" t="str">
        <f t="shared" si="258"/>
        <v/>
      </c>
      <c r="G515" s="51"/>
      <c r="H515" s="52" t="str">
        <f t="shared" ref="H515:H578" si="284">IF(H514&lt;TSCT/4*2,H514+1,"")</f>
        <v/>
      </c>
      <c r="I515" s="53" t="str">
        <f t="shared" si="259"/>
        <v/>
      </c>
      <c r="J515" s="54" t="str">
        <f t="shared" si="260"/>
        <v/>
      </c>
      <c r="K515" s="49" t="str">
        <f t="shared" si="261"/>
        <v/>
      </c>
      <c r="L515" s="50" t="str">
        <f t="shared" si="262"/>
        <v/>
      </c>
      <c r="M515" s="53" t="str">
        <f t="shared" si="263"/>
        <v/>
      </c>
      <c r="N515" s="51"/>
      <c r="O515" s="52" t="str">
        <f t="shared" ref="O515:O578" si="285">IF(O514&lt;TSCT/4*3,O514+1,"")</f>
        <v/>
      </c>
      <c r="P515" s="53" t="str">
        <f t="shared" si="264"/>
        <v/>
      </c>
      <c r="Q515" s="54" t="str">
        <f t="shared" si="265"/>
        <v/>
      </c>
      <c r="R515" s="49" t="str">
        <f t="shared" si="266"/>
        <v/>
      </c>
      <c r="S515" s="50" t="str">
        <f t="shared" si="267"/>
        <v/>
      </c>
      <c r="T515" s="53" t="str">
        <f t="shared" si="268"/>
        <v/>
      </c>
      <c r="U515" s="51"/>
      <c r="V515" s="52" t="str">
        <f t="shared" si="269"/>
        <v/>
      </c>
      <c r="W515" s="53" t="str">
        <f t="shared" si="270"/>
        <v/>
      </c>
      <c r="X515" s="54" t="str">
        <f t="shared" si="271"/>
        <v/>
      </c>
      <c r="Y515" s="49" t="str">
        <f t="shared" si="272"/>
        <v/>
      </c>
      <c r="Z515" s="50" t="str">
        <f t="shared" si="273"/>
        <v/>
      </c>
      <c r="AA515" s="53" t="str">
        <f t="shared" si="274"/>
        <v/>
      </c>
      <c r="AB515" s="53" t="str">
        <f t="shared" si="278"/>
        <v/>
      </c>
      <c r="AC515" s="53" t="str">
        <f t="shared" si="279"/>
        <v/>
      </c>
      <c r="AD515" s="47" t="str">
        <f t="shared" si="280"/>
        <v/>
      </c>
      <c r="AE515" s="53" t="str">
        <f t="shared" si="281"/>
        <v/>
      </c>
      <c r="AF515" s="53" t="str">
        <f t="shared" si="282"/>
        <v/>
      </c>
      <c r="AG515" s="71" t="str">
        <f t="shared" ca="1" si="275"/>
        <v/>
      </c>
      <c r="AH515" s="72" t="str">
        <f t="shared" ca="1" si="276"/>
        <v/>
      </c>
    </row>
    <row r="516" spans="1:34">
      <c r="A516" s="52" t="str">
        <f t="shared" si="283"/>
        <v/>
      </c>
      <c r="B516" s="53" t="str">
        <f t="shared" si="277"/>
        <v/>
      </c>
      <c r="C516" s="54" t="str">
        <f t="shared" si="255"/>
        <v/>
      </c>
      <c r="D516" s="49" t="str">
        <f t="shared" si="256"/>
        <v/>
      </c>
      <c r="E516" s="50" t="str">
        <f t="shared" si="257"/>
        <v/>
      </c>
      <c r="F516" s="53" t="str">
        <f t="shared" si="258"/>
        <v/>
      </c>
      <c r="G516" s="51"/>
      <c r="H516" s="52" t="str">
        <f t="shared" si="284"/>
        <v/>
      </c>
      <c r="I516" s="53" t="str">
        <f t="shared" si="259"/>
        <v/>
      </c>
      <c r="J516" s="54" t="str">
        <f t="shared" si="260"/>
        <v/>
      </c>
      <c r="K516" s="49" t="str">
        <f t="shared" si="261"/>
        <v/>
      </c>
      <c r="L516" s="50" t="str">
        <f t="shared" si="262"/>
        <v/>
      </c>
      <c r="M516" s="53" t="str">
        <f t="shared" si="263"/>
        <v/>
      </c>
      <c r="N516" s="51"/>
      <c r="O516" s="52" t="str">
        <f t="shared" si="285"/>
        <v/>
      </c>
      <c r="P516" s="53" t="str">
        <f t="shared" si="264"/>
        <v/>
      </c>
      <c r="Q516" s="54" t="str">
        <f t="shared" si="265"/>
        <v/>
      </c>
      <c r="R516" s="49" t="str">
        <f t="shared" si="266"/>
        <v/>
      </c>
      <c r="S516" s="50" t="str">
        <f t="shared" si="267"/>
        <v/>
      </c>
      <c r="T516" s="53" t="str">
        <f t="shared" si="268"/>
        <v/>
      </c>
      <c r="U516" s="51"/>
      <c r="V516" s="52" t="str">
        <f t="shared" si="269"/>
        <v/>
      </c>
      <c r="W516" s="53" t="str">
        <f t="shared" si="270"/>
        <v/>
      </c>
      <c r="X516" s="54" t="str">
        <f t="shared" si="271"/>
        <v/>
      </c>
      <c r="Y516" s="49" t="str">
        <f t="shared" si="272"/>
        <v/>
      </c>
      <c r="Z516" s="50" t="str">
        <f t="shared" si="273"/>
        <v/>
      </c>
      <c r="AA516" s="53" t="str">
        <f t="shared" si="274"/>
        <v/>
      </c>
      <c r="AB516" s="53" t="str">
        <f t="shared" si="278"/>
        <v/>
      </c>
      <c r="AC516" s="53" t="str">
        <f t="shared" si="279"/>
        <v/>
      </c>
      <c r="AD516" s="47" t="str">
        <f t="shared" si="280"/>
        <v/>
      </c>
      <c r="AE516" s="53" t="str">
        <f t="shared" si="281"/>
        <v/>
      </c>
      <c r="AF516" s="53" t="str">
        <f t="shared" si="282"/>
        <v/>
      </c>
      <c r="AG516" s="71" t="str">
        <f t="shared" ca="1" si="275"/>
        <v/>
      </c>
      <c r="AH516" s="72" t="str">
        <f t="shared" ca="1" si="276"/>
        <v/>
      </c>
    </row>
    <row r="517" spans="1:34">
      <c r="A517" s="52" t="str">
        <f t="shared" si="283"/>
        <v/>
      </c>
      <c r="B517" s="53" t="str">
        <f t="shared" si="277"/>
        <v/>
      </c>
      <c r="C517" s="54" t="str">
        <f t="shared" si="255"/>
        <v/>
      </c>
      <c r="D517" s="49" t="str">
        <f t="shared" si="256"/>
        <v/>
      </c>
      <c r="E517" s="50" t="str">
        <f t="shared" si="257"/>
        <v/>
      </c>
      <c r="F517" s="53" t="str">
        <f t="shared" si="258"/>
        <v/>
      </c>
      <c r="G517" s="51"/>
      <c r="H517" s="52" t="str">
        <f t="shared" si="284"/>
        <v/>
      </c>
      <c r="I517" s="53" t="str">
        <f t="shared" si="259"/>
        <v/>
      </c>
      <c r="J517" s="54" t="str">
        <f t="shared" si="260"/>
        <v/>
      </c>
      <c r="K517" s="49" t="str">
        <f t="shared" si="261"/>
        <v/>
      </c>
      <c r="L517" s="50" t="str">
        <f t="shared" si="262"/>
        <v/>
      </c>
      <c r="M517" s="53" t="str">
        <f t="shared" si="263"/>
        <v/>
      </c>
      <c r="N517" s="51"/>
      <c r="O517" s="52" t="str">
        <f t="shared" si="285"/>
        <v/>
      </c>
      <c r="P517" s="53" t="str">
        <f t="shared" si="264"/>
        <v/>
      </c>
      <c r="Q517" s="54" t="str">
        <f t="shared" si="265"/>
        <v/>
      </c>
      <c r="R517" s="49" t="str">
        <f t="shared" si="266"/>
        <v/>
      </c>
      <c r="S517" s="50" t="str">
        <f t="shared" si="267"/>
        <v/>
      </c>
      <c r="T517" s="53" t="str">
        <f t="shared" si="268"/>
        <v/>
      </c>
      <c r="U517" s="51"/>
      <c r="V517" s="52" t="str">
        <f t="shared" si="269"/>
        <v/>
      </c>
      <c r="W517" s="53" t="str">
        <f t="shared" si="270"/>
        <v/>
      </c>
      <c r="X517" s="54" t="str">
        <f t="shared" si="271"/>
        <v/>
      </c>
      <c r="Y517" s="49" t="str">
        <f t="shared" si="272"/>
        <v/>
      </c>
      <c r="Z517" s="50" t="str">
        <f t="shared" si="273"/>
        <v/>
      </c>
      <c r="AA517" s="53" t="str">
        <f t="shared" si="274"/>
        <v/>
      </c>
      <c r="AB517" s="53" t="str">
        <f t="shared" si="278"/>
        <v/>
      </c>
      <c r="AC517" s="53" t="str">
        <f t="shared" si="279"/>
        <v/>
      </c>
      <c r="AD517" s="47" t="str">
        <f t="shared" si="280"/>
        <v/>
      </c>
      <c r="AE517" s="53" t="str">
        <f t="shared" si="281"/>
        <v/>
      </c>
      <c r="AF517" s="53" t="str">
        <f t="shared" si="282"/>
        <v/>
      </c>
      <c r="AG517" s="71" t="str">
        <f t="shared" ca="1" si="275"/>
        <v/>
      </c>
      <c r="AH517" s="72" t="str">
        <f t="shared" ca="1" si="276"/>
        <v/>
      </c>
    </row>
    <row r="518" spans="1:34">
      <c r="A518" s="52" t="str">
        <f t="shared" si="283"/>
        <v/>
      </c>
      <c r="B518" s="53" t="str">
        <f t="shared" si="277"/>
        <v/>
      </c>
      <c r="C518" s="54" t="str">
        <f t="shared" si="255"/>
        <v/>
      </c>
      <c r="D518" s="49" t="str">
        <f t="shared" si="256"/>
        <v/>
      </c>
      <c r="E518" s="50" t="str">
        <f t="shared" si="257"/>
        <v/>
      </c>
      <c r="F518" s="53" t="str">
        <f t="shared" si="258"/>
        <v/>
      </c>
      <c r="G518" s="51"/>
      <c r="H518" s="52" t="str">
        <f t="shared" si="284"/>
        <v/>
      </c>
      <c r="I518" s="53" t="str">
        <f t="shared" si="259"/>
        <v/>
      </c>
      <c r="J518" s="54" t="str">
        <f t="shared" si="260"/>
        <v/>
      </c>
      <c r="K518" s="49" t="str">
        <f t="shared" si="261"/>
        <v/>
      </c>
      <c r="L518" s="50" t="str">
        <f t="shared" si="262"/>
        <v/>
      </c>
      <c r="M518" s="53" t="str">
        <f t="shared" si="263"/>
        <v/>
      </c>
      <c r="N518" s="51"/>
      <c r="O518" s="52" t="str">
        <f t="shared" si="285"/>
        <v/>
      </c>
      <c r="P518" s="53" t="str">
        <f t="shared" si="264"/>
        <v/>
      </c>
      <c r="Q518" s="54" t="str">
        <f t="shared" si="265"/>
        <v/>
      </c>
      <c r="R518" s="49" t="str">
        <f t="shared" si="266"/>
        <v/>
      </c>
      <c r="S518" s="50" t="str">
        <f t="shared" si="267"/>
        <v/>
      </c>
      <c r="T518" s="53" t="str">
        <f t="shared" si="268"/>
        <v/>
      </c>
      <c r="U518" s="51"/>
      <c r="V518" s="52" t="str">
        <f t="shared" si="269"/>
        <v/>
      </c>
      <c r="W518" s="53" t="str">
        <f t="shared" si="270"/>
        <v/>
      </c>
      <c r="X518" s="54" t="str">
        <f t="shared" si="271"/>
        <v/>
      </c>
      <c r="Y518" s="49" t="str">
        <f t="shared" si="272"/>
        <v/>
      </c>
      <c r="Z518" s="50" t="str">
        <f t="shared" si="273"/>
        <v/>
      </c>
      <c r="AA518" s="53" t="str">
        <f t="shared" si="274"/>
        <v/>
      </c>
      <c r="AB518" s="53" t="str">
        <f t="shared" si="278"/>
        <v/>
      </c>
      <c r="AC518" s="53" t="str">
        <f t="shared" si="279"/>
        <v/>
      </c>
      <c r="AD518" s="47" t="str">
        <f t="shared" si="280"/>
        <v/>
      </c>
      <c r="AE518" s="53" t="str">
        <f t="shared" si="281"/>
        <v/>
      </c>
      <c r="AF518" s="53" t="str">
        <f t="shared" si="282"/>
        <v/>
      </c>
      <c r="AG518" s="71" t="str">
        <f t="shared" ca="1" si="275"/>
        <v/>
      </c>
      <c r="AH518" s="72" t="str">
        <f t="shared" ca="1" si="276"/>
        <v/>
      </c>
    </row>
    <row r="519" spans="1:34">
      <c r="A519" s="52" t="str">
        <f t="shared" si="283"/>
        <v/>
      </c>
      <c r="B519" s="53" t="str">
        <f t="shared" si="277"/>
        <v/>
      </c>
      <c r="C519" s="54" t="str">
        <f t="shared" si="255"/>
        <v/>
      </c>
      <c r="D519" s="49" t="str">
        <f t="shared" si="256"/>
        <v/>
      </c>
      <c r="E519" s="50" t="str">
        <f t="shared" si="257"/>
        <v/>
      </c>
      <c r="F519" s="53" t="str">
        <f t="shared" si="258"/>
        <v/>
      </c>
      <c r="G519" s="51"/>
      <c r="H519" s="52" t="str">
        <f t="shared" si="284"/>
        <v/>
      </c>
      <c r="I519" s="53" t="str">
        <f t="shared" si="259"/>
        <v/>
      </c>
      <c r="J519" s="54" t="str">
        <f t="shared" si="260"/>
        <v/>
      </c>
      <c r="K519" s="49" t="str">
        <f t="shared" si="261"/>
        <v/>
      </c>
      <c r="L519" s="50" t="str">
        <f t="shared" si="262"/>
        <v/>
      </c>
      <c r="M519" s="53" t="str">
        <f t="shared" si="263"/>
        <v/>
      </c>
      <c r="N519" s="51"/>
      <c r="O519" s="52" t="str">
        <f t="shared" si="285"/>
        <v/>
      </c>
      <c r="P519" s="53" t="str">
        <f t="shared" si="264"/>
        <v/>
      </c>
      <c r="Q519" s="54" t="str">
        <f t="shared" si="265"/>
        <v/>
      </c>
      <c r="R519" s="49" t="str">
        <f t="shared" si="266"/>
        <v/>
      </c>
      <c r="S519" s="50" t="str">
        <f t="shared" si="267"/>
        <v/>
      </c>
      <c r="T519" s="53" t="str">
        <f t="shared" si="268"/>
        <v/>
      </c>
      <c r="U519" s="51"/>
      <c r="V519" s="52" t="str">
        <f t="shared" si="269"/>
        <v/>
      </c>
      <c r="W519" s="53" t="str">
        <f t="shared" si="270"/>
        <v/>
      </c>
      <c r="X519" s="54" t="str">
        <f t="shared" si="271"/>
        <v/>
      </c>
      <c r="Y519" s="49" t="str">
        <f t="shared" si="272"/>
        <v/>
      </c>
      <c r="Z519" s="50" t="str">
        <f t="shared" si="273"/>
        <v/>
      </c>
      <c r="AA519" s="53" t="str">
        <f t="shared" si="274"/>
        <v/>
      </c>
      <c r="AB519" s="53" t="str">
        <f t="shared" si="278"/>
        <v/>
      </c>
      <c r="AC519" s="53" t="str">
        <f t="shared" si="279"/>
        <v/>
      </c>
      <c r="AD519" s="47" t="str">
        <f t="shared" si="280"/>
        <v/>
      </c>
      <c r="AE519" s="53" t="str">
        <f t="shared" si="281"/>
        <v/>
      </c>
      <c r="AF519" s="53" t="str">
        <f t="shared" si="282"/>
        <v/>
      </c>
      <c r="AG519" s="71" t="str">
        <f t="shared" ca="1" si="275"/>
        <v/>
      </c>
      <c r="AH519" s="72" t="str">
        <f t="shared" ca="1" si="276"/>
        <v/>
      </c>
    </row>
    <row r="520" spans="1:34">
      <c r="A520" s="52" t="str">
        <f t="shared" si="283"/>
        <v/>
      </c>
      <c r="B520" s="53" t="str">
        <f t="shared" si="277"/>
        <v/>
      </c>
      <c r="C520" s="54" t="str">
        <f t="shared" ref="C520:C583" si="286">IF(ISNUMBER(A520),IF(ISTEXT(VLOOKUP(A520,DL,3,0)),VLOOKUP(A520,DL,3,0),TEXT(VLOOKUP(A520,DL,3,0),"dd/mm/yyyy")),"")</f>
        <v/>
      </c>
      <c r="D520" s="49" t="str">
        <f t="shared" ref="D520:D583" si="287">IF(ISNUMBER(A520),IF(VLOOKUP(A520,DL,4,0)="x","Nữ","Nam"),"")</f>
        <v/>
      </c>
      <c r="E520" s="50" t="str">
        <f t="shared" ref="E520:E583" si="288">IF(ISNUMBER(A520),VLOOKUP(A520,DL,7,0)&amp;VLOOKUP(A520,DL,8,0),"")</f>
        <v/>
      </c>
      <c r="F520" s="53" t="str">
        <f t="shared" ref="F520:F583" si="289">IF(ISNUMBER(A520),VLOOKUP(A520,DL,8,0),"")</f>
        <v/>
      </c>
      <c r="G520" s="51"/>
      <c r="H520" s="52" t="str">
        <f t="shared" si="284"/>
        <v/>
      </c>
      <c r="I520" s="53" t="str">
        <f t="shared" ref="I520:I583" si="290">IF(ISNUMBER(H520),VLOOKUP(H520,DL,2,0),"")</f>
        <v/>
      </c>
      <c r="J520" s="54" t="str">
        <f t="shared" ref="J520:J583" si="291">IF(ISNUMBER(H520),IF(ISTEXT(VLOOKUP(H520,DL,3,0)),VLOOKUP(H520,DL,3,0),TEXT(VLOOKUP(H520,DL,3,0),"dd/mm/yyyy")),"")</f>
        <v/>
      </c>
      <c r="K520" s="49" t="str">
        <f t="shared" ref="K520:K583" si="292">IF(ISNUMBER(H520),IF(VLOOKUP(H520,DL,4,0)="x","Nữ","Nam"),"")</f>
        <v/>
      </c>
      <c r="L520" s="50" t="str">
        <f t="shared" ref="L520:L583" si="293">IF(ISNUMBER(H520),VLOOKUP(H520,DL,7,0)&amp;VLOOKUP(H520,DL,8,0),"")</f>
        <v/>
      </c>
      <c r="M520" s="53" t="str">
        <f t="shared" ref="M520:M583" si="294">IF(ISNUMBER(H520),VLOOKUP(H520,DL,8,0),"")</f>
        <v/>
      </c>
      <c r="N520" s="51"/>
      <c r="O520" s="52" t="str">
        <f t="shared" si="285"/>
        <v/>
      </c>
      <c r="P520" s="53" t="str">
        <f t="shared" ref="P520:P583" si="295">IF(ISNUMBER(O520),VLOOKUP(O520,DL,2,0),"")</f>
        <v/>
      </c>
      <c r="Q520" s="54" t="str">
        <f t="shared" ref="Q520:Q583" si="296">IF(ISNUMBER(O520),IF(ISTEXT(VLOOKUP(O520,DL,3,0)),VLOOKUP(O520,DL,3,0),TEXT(VLOOKUP(O520,DL,3,0),"dd/mm/yyyy")),"")</f>
        <v/>
      </c>
      <c r="R520" s="49" t="str">
        <f t="shared" ref="R520:R583" si="297">IF(ISNUMBER(O520),IF(VLOOKUP(O520,DL,4,0)="x","Nữ","Nam"),"")</f>
        <v/>
      </c>
      <c r="S520" s="50" t="str">
        <f t="shared" ref="S520:S583" si="298">IF(ISNUMBER(O520),VLOOKUP(O520,DL,7,0)&amp;VLOOKUP(O520,DL,8,0),"")</f>
        <v/>
      </c>
      <c r="T520" s="53" t="str">
        <f t="shared" ref="T520:T583" si="299">IF(ISNUMBER(O520),VLOOKUP(O520,DL,8,0),"")</f>
        <v/>
      </c>
      <c r="U520" s="51"/>
      <c r="V520" s="52" t="str">
        <f t="shared" ref="V520:V583" si="300">IF(V519&lt;TSCT,V519+1,"")</f>
        <v/>
      </c>
      <c r="W520" s="53" t="str">
        <f t="shared" ref="W520:W583" si="301">IF(ISNUMBER(V520),VLOOKUP(V520,DL,2,0),"")</f>
        <v/>
      </c>
      <c r="X520" s="54" t="str">
        <f t="shared" ref="X520:X583" si="302">IF(ISNUMBER(V520),IF(ISTEXT(VLOOKUP(V520,DL,3,0)),VLOOKUP(V520,DL,3,0),TEXT(VLOOKUP(V520,DL,3,0),"dd/mm/yyyy")),"")</f>
        <v/>
      </c>
      <c r="Y520" s="49" t="str">
        <f t="shared" ref="Y520:Y583" si="303">IF(ISNUMBER(V520),IF(VLOOKUP(V520,DL,4,0)="x","Nữ","Nam"),"")</f>
        <v/>
      </c>
      <c r="Z520" s="50" t="str">
        <f t="shared" ref="Z520:Z583" si="304">IF(ISNUMBER(V520),VLOOKUP(V520,DL,7,0)&amp;VLOOKUP(V520,DL,8,0),"")</f>
        <v/>
      </c>
      <c r="AA520" s="53" t="str">
        <f t="shared" ref="AA520:AA583" si="305">IF(ISNUMBER(V520),VLOOKUP(V520,DL,8,0),"")</f>
        <v/>
      </c>
      <c r="AB520" s="53" t="str">
        <f t="shared" si="278"/>
        <v/>
      </c>
      <c r="AC520" s="53" t="str">
        <f t="shared" si="279"/>
        <v/>
      </c>
      <c r="AD520" s="47" t="str">
        <f t="shared" si="280"/>
        <v/>
      </c>
      <c r="AE520" s="53" t="str">
        <f t="shared" si="281"/>
        <v/>
      </c>
      <c r="AF520" s="53" t="str">
        <f t="shared" si="282"/>
        <v/>
      </c>
      <c r="AG520" s="71" t="str">
        <f t="shared" ref="AG520:AG583" ca="1" si="306">IF(ISNUMBER(A520),TEXT(DAY(TODAY()),"00"),"")</f>
        <v/>
      </c>
      <c r="AH520" s="72" t="str">
        <f t="shared" ref="AH520:AH583" ca="1" si="307">IF(ISNUMBER(A520),TEXT(MONTH(TODAY()),"00"),"")</f>
        <v/>
      </c>
    </row>
    <row r="521" spans="1:34">
      <c r="A521" s="52" t="str">
        <f t="shared" si="283"/>
        <v/>
      </c>
      <c r="B521" s="53" t="str">
        <f t="shared" si="277"/>
        <v/>
      </c>
      <c r="C521" s="54" t="str">
        <f t="shared" si="286"/>
        <v/>
      </c>
      <c r="D521" s="49" t="str">
        <f t="shared" si="287"/>
        <v/>
      </c>
      <c r="E521" s="50" t="str">
        <f t="shared" si="288"/>
        <v/>
      </c>
      <c r="F521" s="53" t="str">
        <f t="shared" si="289"/>
        <v/>
      </c>
      <c r="G521" s="51"/>
      <c r="H521" s="52" t="str">
        <f t="shared" si="284"/>
        <v/>
      </c>
      <c r="I521" s="53" t="str">
        <f t="shared" si="290"/>
        <v/>
      </c>
      <c r="J521" s="54" t="str">
        <f t="shared" si="291"/>
        <v/>
      </c>
      <c r="K521" s="49" t="str">
        <f t="shared" si="292"/>
        <v/>
      </c>
      <c r="L521" s="50" t="str">
        <f t="shared" si="293"/>
        <v/>
      </c>
      <c r="M521" s="53" t="str">
        <f t="shared" si="294"/>
        <v/>
      </c>
      <c r="N521" s="51"/>
      <c r="O521" s="52" t="str">
        <f t="shared" si="285"/>
        <v/>
      </c>
      <c r="P521" s="53" t="str">
        <f t="shared" si="295"/>
        <v/>
      </c>
      <c r="Q521" s="54" t="str">
        <f t="shared" si="296"/>
        <v/>
      </c>
      <c r="R521" s="49" t="str">
        <f t="shared" si="297"/>
        <v/>
      </c>
      <c r="S521" s="50" t="str">
        <f t="shared" si="298"/>
        <v/>
      </c>
      <c r="T521" s="53" t="str">
        <f t="shared" si="299"/>
        <v/>
      </c>
      <c r="U521" s="51"/>
      <c r="V521" s="52" t="str">
        <f t="shared" si="300"/>
        <v/>
      </c>
      <c r="W521" s="53" t="str">
        <f t="shared" si="301"/>
        <v/>
      </c>
      <c r="X521" s="54" t="str">
        <f t="shared" si="302"/>
        <v/>
      </c>
      <c r="Y521" s="49" t="str">
        <f t="shared" si="303"/>
        <v/>
      </c>
      <c r="Z521" s="50" t="str">
        <f t="shared" si="304"/>
        <v/>
      </c>
      <c r="AA521" s="53" t="str">
        <f t="shared" si="305"/>
        <v/>
      </c>
      <c r="AB521" s="53" t="str">
        <f t="shared" si="278"/>
        <v/>
      </c>
      <c r="AC521" s="53" t="str">
        <f t="shared" si="279"/>
        <v/>
      </c>
      <c r="AD521" s="47" t="str">
        <f t="shared" si="280"/>
        <v/>
      </c>
      <c r="AE521" s="53" t="str">
        <f t="shared" si="281"/>
        <v/>
      </c>
      <c r="AF521" s="53" t="str">
        <f t="shared" si="282"/>
        <v/>
      </c>
      <c r="AG521" s="71" t="str">
        <f t="shared" ca="1" si="306"/>
        <v/>
      </c>
      <c r="AH521" s="72" t="str">
        <f t="shared" ca="1" si="307"/>
        <v/>
      </c>
    </row>
    <row r="522" spans="1:34">
      <c r="A522" s="52" t="str">
        <f t="shared" si="283"/>
        <v/>
      </c>
      <c r="B522" s="53" t="str">
        <f t="shared" si="277"/>
        <v/>
      </c>
      <c r="C522" s="54" t="str">
        <f t="shared" si="286"/>
        <v/>
      </c>
      <c r="D522" s="49" t="str">
        <f t="shared" si="287"/>
        <v/>
      </c>
      <c r="E522" s="50" t="str">
        <f t="shared" si="288"/>
        <v/>
      </c>
      <c r="F522" s="53" t="str">
        <f t="shared" si="289"/>
        <v/>
      </c>
      <c r="G522" s="51"/>
      <c r="H522" s="52" t="str">
        <f t="shared" si="284"/>
        <v/>
      </c>
      <c r="I522" s="53" t="str">
        <f t="shared" si="290"/>
        <v/>
      </c>
      <c r="J522" s="54" t="str">
        <f t="shared" si="291"/>
        <v/>
      </c>
      <c r="K522" s="49" t="str">
        <f t="shared" si="292"/>
        <v/>
      </c>
      <c r="L522" s="50" t="str">
        <f t="shared" si="293"/>
        <v/>
      </c>
      <c r="M522" s="53" t="str">
        <f t="shared" si="294"/>
        <v/>
      </c>
      <c r="N522" s="51"/>
      <c r="O522" s="52" t="str">
        <f t="shared" si="285"/>
        <v/>
      </c>
      <c r="P522" s="53" t="str">
        <f t="shared" si="295"/>
        <v/>
      </c>
      <c r="Q522" s="54" t="str">
        <f t="shared" si="296"/>
        <v/>
      </c>
      <c r="R522" s="49" t="str">
        <f t="shared" si="297"/>
        <v/>
      </c>
      <c r="S522" s="50" t="str">
        <f t="shared" si="298"/>
        <v/>
      </c>
      <c r="T522" s="53" t="str">
        <f t="shared" si="299"/>
        <v/>
      </c>
      <c r="U522" s="51"/>
      <c r="V522" s="52" t="str">
        <f t="shared" si="300"/>
        <v/>
      </c>
      <c r="W522" s="53" t="str">
        <f t="shared" si="301"/>
        <v/>
      </c>
      <c r="X522" s="54" t="str">
        <f t="shared" si="302"/>
        <v/>
      </c>
      <c r="Y522" s="49" t="str">
        <f t="shared" si="303"/>
        <v/>
      </c>
      <c r="Z522" s="50" t="str">
        <f t="shared" si="304"/>
        <v/>
      </c>
      <c r="AA522" s="53" t="str">
        <f t="shared" si="305"/>
        <v/>
      </c>
      <c r="AB522" s="53" t="str">
        <f t="shared" si="278"/>
        <v/>
      </c>
      <c r="AC522" s="53" t="str">
        <f t="shared" si="279"/>
        <v/>
      </c>
      <c r="AD522" s="47" t="str">
        <f t="shared" si="280"/>
        <v/>
      </c>
      <c r="AE522" s="53" t="str">
        <f t="shared" si="281"/>
        <v/>
      </c>
      <c r="AF522" s="53" t="str">
        <f t="shared" si="282"/>
        <v/>
      </c>
      <c r="AG522" s="71" t="str">
        <f t="shared" ca="1" si="306"/>
        <v/>
      </c>
      <c r="AH522" s="72" t="str">
        <f t="shared" ca="1" si="307"/>
        <v/>
      </c>
    </row>
    <row r="523" spans="1:34">
      <c r="A523" s="52" t="str">
        <f t="shared" si="283"/>
        <v/>
      </c>
      <c r="B523" s="53" t="str">
        <f t="shared" si="277"/>
        <v/>
      </c>
      <c r="C523" s="54" t="str">
        <f t="shared" si="286"/>
        <v/>
      </c>
      <c r="D523" s="49" t="str">
        <f t="shared" si="287"/>
        <v/>
      </c>
      <c r="E523" s="50" t="str">
        <f t="shared" si="288"/>
        <v/>
      </c>
      <c r="F523" s="53" t="str">
        <f t="shared" si="289"/>
        <v/>
      </c>
      <c r="G523" s="51"/>
      <c r="H523" s="52" t="str">
        <f t="shared" si="284"/>
        <v/>
      </c>
      <c r="I523" s="53" t="str">
        <f t="shared" si="290"/>
        <v/>
      </c>
      <c r="J523" s="54" t="str">
        <f t="shared" si="291"/>
        <v/>
      </c>
      <c r="K523" s="49" t="str">
        <f t="shared" si="292"/>
        <v/>
      </c>
      <c r="L523" s="50" t="str">
        <f t="shared" si="293"/>
        <v/>
      </c>
      <c r="M523" s="53" t="str">
        <f t="shared" si="294"/>
        <v/>
      </c>
      <c r="N523" s="51"/>
      <c r="O523" s="52" t="str">
        <f t="shared" si="285"/>
        <v/>
      </c>
      <c r="P523" s="53" t="str">
        <f t="shared" si="295"/>
        <v/>
      </c>
      <c r="Q523" s="54" t="str">
        <f t="shared" si="296"/>
        <v/>
      </c>
      <c r="R523" s="49" t="str">
        <f t="shared" si="297"/>
        <v/>
      </c>
      <c r="S523" s="50" t="str">
        <f t="shared" si="298"/>
        <v/>
      </c>
      <c r="T523" s="53" t="str">
        <f t="shared" si="299"/>
        <v/>
      </c>
      <c r="U523" s="51"/>
      <c r="V523" s="52" t="str">
        <f t="shared" si="300"/>
        <v/>
      </c>
      <c r="W523" s="53" t="str">
        <f t="shared" si="301"/>
        <v/>
      </c>
      <c r="X523" s="54" t="str">
        <f t="shared" si="302"/>
        <v/>
      </c>
      <c r="Y523" s="49" t="str">
        <f t="shared" si="303"/>
        <v/>
      </c>
      <c r="Z523" s="50" t="str">
        <f t="shared" si="304"/>
        <v/>
      </c>
      <c r="AA523" s="53" t="str">
        <f t="shared" si="305"/>
        <v/>
      </c>
      <c r="AB523" s="53" t="str">
        <f t="shared" si="278"/>
        <v/>
      </c>
      <c r="AC523" s="53" t="str">
        <f t="shared" si="279"/>
        <v/>
      </c>
      <c r="AD523" s="47" t="str">
        <f t="shared" si="280"/>
        <v/>
      </c>
      <c r="AE523" s="53" t="str">
        <f t="shared" si="281"/>
        <v/>
      </c>
      <c r="AF523" s="53" t="str">
        <f t="shared" si="282"/>
        <v/>
      </c>
      <c r="AG523" s="71" t="str">
        <f t="shared" ca="1" si="306"/>
        <v/>
      </c>
      <c r="AH523" s="72" t="str">
        <f t="shared" ca="1" si="307"/>
        <v/>
      </c>
    </row>
    <row r="524" spans="1:34">
      <c r="A524" s="52" t="str">
        <f t="shared" si="283"/>
        <v/>
      </c>
      <c r="B524" s="53" t="str">
        <f t="shared" si="277"/>
        <v/>
      </c>
      <c r="C524" s="54" t="str">
        <f t="shared" si="286"/>
        <v/>
      </c>
      <c r="D524" s="49" t="str">
        <f t="shared" si="287"/>
        <v/>
      </c>
      <c r="E524" s="50" t="str">
        <f t="shared" si="288"/>
        <v/>
      </c>
      <c r="F524" s="53" t="str">
        <f t="shared" si="289"/>
        <v/>
      </c>
      <c r="G524" s="51"/>
      <c r="H524" s="52" t="str">
        <f t="shared" si="284"/>
        <v/>
      </c>
      <c r="I524" s="53" t="str">
        <f t="shared" si="290"/>
        <v/>
      </c>
      <c r="J524" s="54" t="str">
        <f t="shared" si="291"/>
        <v/>
      </c>
      <c r="K524" s="49" t="str">
        <f t="shared" si="292"/>
        <v/>
      </c>
      <c r="L524" s="50" t="str">
        <f t="shared" si="293"/>
        <v/>
      </c>
      <c r="M524" s="53" t="str">
        <f t="shared" si="294"/>
        <v/>
      </c>
      <c r="N524" s="51"/>
      <c r="O524" s="52" t="str">
        <f t="shared" si="285"/>
        <v/>
      </c>
      <c r="P524" s="53" t="str">
        <f t="shared" si="295"/>
        <v/>
      </c>
      <c r="Q524" s="54" t="str">
        <f t="shared" si="296"/>
        <v/>
      </c>
      <c r="R524" s="49" t="str">
        <f t="shared" si="297"/>
        <v/>
      </c>
      <c r="S524" s="50" t="str">
        <f t="shared" si="298"/>
        <v/>
      </c>
      <c r="T524" s="53" t="str">
        <f t="shared" si="299"/>
        <v/>
      </c>
      <c r="U524" s="51"/>
      <c r="V524" s="52" t="str">
        <f t="shared" si="300"/>
        <v/>
      </c>
      <c r="W524" s="53" t="str">
        <f t="shared" si="301"/>
        <v/>
      </c>
      <c r="X524" s="54" t="str">
        <f t="shared" si="302"/>
        <v/>
      </c>
      <c r="Y524" s="49" t="str">
        <f t="shared" si="303"/>
        <v/>
      </c>
      <c r="Z524" s="50" t="str">
        <f t="shared" si="304"/>
        <v/>
      </c>
      <c r="AA524" s="53" t="str">
        <f t="shared" si="305"/>
        <v/>
      </c>
      <c r="AB524" s="53" t="str">
        <f t="shared" si="278"/>
        <v/>
      </c>
      <c r="AC524" s="53" t="str">
        <f t="shared" si="279"/>
        <v/>
      </c>
      <c r="AD524" s="47" t="str">
        <f t="shared" si="280"/>
        <v/>
      </c>
      <c r="AE524" s="53" t="str">
        <f t="shared" si="281"/>
        <v/>
      </c>
      <c r="AF524" s="53" t="str">
        <f t="shared" si="282"/>
        <v/>
      </c>
      <c r="AG524" s="71" t="str">
        <f t="shared" ca="1" si="306"/>
        <v/>
      </c>
      <c r="AH524" s="72" t="str">
        <f t="shared" ca="1" si="307"/>
        <v/>
      </c>
    </row>
    <row r="525" spans="1:34">
      <c r="A525" s="52" t="str">
        <f t="shared" si="283"/>
        <v/>
      </c>
      <c r="B525" s="53" t="str">
        <f t="shared" si="277"/>
        <v/>
      </c>
      <c r="C525" s="54" t="str">
        <f t="shared" si="286"/>
        <v/>
      </c>
      <c r="D525" s="49" t="str">
        <f t="shared" si="287"/>
        <v/>
      </c>
      <c r="E525" s="50" t="str">
        <f t="shared" si="288"/>
        <v/>
      </c>
      <c r="F525" s="53" t="str">
        <f t="shared" si="289"/>
        <v/>
      </c>
      <c r="G525" s="51"/>
      <c r="H525" s="52" t="str">
        <f t="shared" si="284"/>
        <v/>
      </c>
      <c r="I525" s="53" t="str">
        <f t="shared" si="290"/>
        <v/>
      </c>
      <c r="J525" s="54" t="str">
        <f t="shared" si="291"/>
        <v/>
      </c>
      <c r="K525" s="49" t="str">
        <f t="shared" si="292"/>
        <v/>
      </c>
      <c r="L525" s="50" t="str">
        <f t="shared" si="293"/>
        <v/>
      </c>
      <c r="M525" s="53" t="str">
        <f t="shared" si="294"/>
        <v/>
      </c>
      <c r="N525" s="51"/>
      <c r="O525" s="52" t="str">
        <f t="shared" si="285"/>
        <v/>
      </c>
      <c r="P525" s="53" t="str">
        <f t="shared" si="295"/>
        <v/>
      </c>
      <c r="Q525" s="54" t="str">
        <f t="shared" si="296"/>
        <v/>
      </c>
      <c r="R525" s="49" t="str">
        <f t="shared" si="297"/>
        <v/>
      </c>
      <c r="S525" s="50" t="str">
        <f t="shared" si="298"/>
        <v/>
      </c>
      <c r="T525" s="53" t="str">
        <f t="shared" si="299"/>
        <v/>
      </c>
      <c r="U525" s="51"/>
      <c r="V525" s="52" t="str">
        <f t="shared" si="300"/>
        <v/>
      </c>
      <c r="W525" s="53" t="str">
        <f t="shared" si="301"/>
        <v/>
      </c>
      <c r="X525" s="54" t="str">
        <f t="shared" si="302"/>
        <v/>
      </c>
      <c r="Y525" s="49" t="str">
        <f t="shared" si="303"/>
        <v/>
      </c>
      <c r="Z525" s="50" t="str">
        <f t="shared" si="304"/>
        <v/>
      </c>
      <c r="AA525" s="53" t="str">
        <f t="shared" si="305"/>
        <v/>
      </c>
      <c r="AB525" s="53" t="str">
        <f t="shared" si="278"/>
        <v/>
      </c>
      <c r="AC525" s="53" t="str">
        <f t="shared" si="279"/>
        <v/>
      </c>
      <c r="AD525" s="47" t="str">
        <f t="shared" si="280"/>
        <v/>
      </c>
      <c r="AE525" s="53" t="str">
        <f t="shared" si="281"/>
        <v/>
      </c>
      <c r="AF525" s="53" t="str">
        <f t="shared" si="282"/>
        <v/>
      </c>
      <c r="AG525" s="71" t="str">
        <f t="shared" ca="1" si="306"/>
        <v/>
      </c>
      <c r="AH525" s="72" t="str">
        <f t="shared" ca="1" si="307"/>
        <v/>
      </c>
    </row>
    <row r="526" spans="1:34">
      <c r="A526" s="52" t="str">
        <f t="shared" si="283"/>
        <v/>
      </c>
      <c r="B526" s="53" t="str">
        <f t="shared" si="277"/>
        <v/>
      </c>
      <c r="C526" s="54" t="str">
        <f t="shared" si="286"/>
        <v/>
      </c>
      <c r="D526" s="49" t="str">
        <f t="shared" si="287"/>
        <v/>
      </c>
      <c r="E526" s="50" t="str">
        <f t="shared" si="288"/>
        <v/>
      </c>
      <c r="F526" s="53" t="str">
        <f t="shared" si="289"/>
        <v/>
      </c>
      <c r="G526" s="51"/>
      <c r="H526" s="52" t="str">
        <f t="shared" si="284"/>
        <v/>
      </c>
      <c r="I526" s="53" t="str">
        <f t="shared" si="290"/>
        <v/>
      </c>
      <c r="J526" s="54" t="str">
        <f t="shared" si="291"/>
        <v/>
      </c>
      <c r="K526" s="49" t="str">
        <f t="shared" si="292"/>
        <v/>
      </c>
      <c r="L526" s="50" t="str">
        <f t="shared" si="293"/>
        <v/>
      </c>
      <c r="M526" s="53" t="str">
        <f t="shared" si="294"/>
        <v/>
      </c>
      <c r="N526" s="51"/>
      <c r="O526" s="52" t="str">
        <f t="shared" si="285"/>
        <v/>
      </c>
      <c r="P526" s="53" t="str">
        <f t="shared" si="295"/>
        <v/>
      </c>
      <c r="Q526" s="54" t="str">
        <f t="shared" si="296"/>
        <v/>
      </c>
      <c r="R526" s="49" t="str">
        <f t="shared" si="297"/>
        <v/>
      </c>
      <c r="S526" s="50" t="str">
        <f t="shared" si="298"/>
        <v/>
      </c>
      <c r="T526" s="53" t="str">
        <f t="shared" si="299"/>
        <v/>
      </c>
      <c r="U526" s="51"/>
      <c r="V526" s="52" t="str">
        <f t="shared" si="300"/>
        <v/>
      </c>
      <c r="W526" s="53" t="str">
        <f t="shared" si="301"/>
        <v/>
      </c>
      <c r="X526" s="54" t="str">
        <f t="shared" si="302"/>
        <v/>
      </c>
      <c r="Y526" s="49" t="str">
        <f t="shared" si="303"/>
        <v/>
      </c>
      <c r="Z526" s="50" t="str">
        <f t="shared" si="304"/>
        <v/>
      </c>
      <c r="AA526" s="53" t="str">
        <f t="shared" si="305"/>
        <v/>
      </c>
      <c r="AB526" s="53" t="str">
        <f t="shared" si="278"/>
        <v/>
      </c>
      <c r="AC526" s="53" t="str">
        <f t="shared" si="279"/>
        <v/>
      </c>
      <c r="AD526" s="47" t="str">
        <f t="shared" si="280"/>
        <v/>
      </c>
      <c r="AE526" s="53" t="str">
        <f t="shared" si="281"/>
        <v/>
      </c>
      <c r="AF526" s="53" t="str">
        <f t="shared" si="282"/>
        <v/>
      </c>
      <c r="AG526" s="71" t="str">
        <f t="shared" ca="1" si="306"/>
        <v/>
      </c>
      <c r="AH526" s="72" t="str">
        <f t="shared" ca="1" si="307"/>
        <v/>
      </c>
    </row>
    <row r="527" spans="1:34">
      <c r="A527" s="52" t="str">
        <f t="shared" si="283"/>
        <v/>
      </c>
      <c r="B527" s="53" t="str">
        <f t="shared" si="277"/>
        <v/>
      </c>
      <c r="C527" s="54" t="str">
        <f t="shared" si="286"/>
        <v/>
      </c>
      <c r="D527" s="49" t="str">
        <f t="shared" si="287"/>
        <v/>
      </c>
      <c r="E527" s="50" t="str">
        <f t="shared" si="288"/>
        <v/>
      </c>
      <c r="F527" s="53" t="str">
        <f t="shared" si="289"/>
        <v/>
      </c>
      <c r="G527" s="51"/>
      <c r="H527" s="52" t="str">
        <f t="shared" si="284"/>
        <v/>
      </c>
      <c r="I527" s="53" t="str">
        <f t="shared" si="290"/>
        <v/>
      </c>
      <c r="J527" s="54" t="str">
        <f t="shared" si="291"/>
        <v/>
      </c>
      <c r="K527" s="49" t="str">
        <f t="shared" si="292"/>
        <v/>
      </c>
      <c r="L527" s="50" t="str">
        <f t="shared" si="293"/>
        <v/>
      </c>
      <c r="M527" s="53" t="str">
        <f t="shared" si="294"/>
        <v/>
      </c>
      <c r="N527" s="51"/>
      <c r="O527" s="52" t="str">
        <f t="shared" si="285"/>
        <v/>
      </c>
      <c r="P527" s="53" t="str">
        <f t="shared" si="295"/>
        <v/>
      </c>
      <c r="Q527" s="54" t="str">
        <f t="shared" si="296"/>
        <v/>
      </c>
      <c r="R527" s="49" t="str">
        <f t="shared" si="297"/>
        <v/>
      </c>
      <c r="S527" s="50" t="str">
        <f t="shared" si="298"/>
        <v/>
      </c>
      <c r="T527" s="53" t="str">
        <f t="shared" si="299"/>
        <v/>
      </c>
      <c r="U527" s="51"/>
      <c r="V527" s="52" t="str">
        <f t="shared" si="300"/>
        <v/>
      </c>
      <c r="W527" s="53" t="str">
        <f t="shared" si="301"/>
        <v/>
      </c>
      <c r="X527" s="54" t="str">
        <f t="shared" si="302"/>
        <v/>
      </c>
      <c r="Y527" s="49" t="str">
        <f t="shared" si="303"/>
        <v/>
      </c>
      <c r="Z527" s="50" t="str">
        <f t="shared" si="304"/>
        <v/>
      </c>
      <c r="AA527" s="53" t="str">
        <f t="shared" si="305"/>
        <v/>
      </c>
      <c r="AB527" s="53" t="str">
        <f t="shared" si="278"/>
        <v/>
      </c>
      <c r="AC527" s="53" t="str">
        <f t="shared" si="279"/>
        <v/>
      </c>
      <c r="AD527" s="47" t="str">
        <f t="shared" si="280"/>
        <v/>
      </c>
      <c r="AE527" s="53" t="str">
        <f t="shared" si="281"/>
        <v/>
      </c>
      <c r="AF527" s="53" t="str">
        <f t="shared" si="282"/>
        <v/>
      </c>
      <c r="AG527" s="71" t="str">
        <f t="shared" ca="1" si="306"/>
        <v/>
      </c>
      <c r="AH527" s="72" t="str">
        <f t="shared" ca="1" si="307"/>
        <v/>
      </c>
    </row>
    <row r="528" spans="1:34">
      <c r="A528" s="52" t="str">
        <f t="shared" si="283"/>
        <v/>
      </c>
      <c r="B528" s="53" t="str">
        <f t="shared" si="277"/>
        <v/>
      </c>
      <c r="C528" s="54" t="str">
        <f t="shared" si="286"/>
        <v/>
      </c>
      <c r="D528" s="49" t="str">
        <f t="shared" si="287"/>
        <v/>
      </c>
      <c r="E528" s="50" t="str">
        <f t="shared" si="288"/>
        <v/>
      </c>
      <c r="F528" s="53" t="str">
        <f t="shared" si="289"/>
        <v/>
      </c>
      <c r="G528" s="51"/>
      <c r="H528" s="52" t="str">
        <f t="shared" si="284"/>
        <v/>
      </c>
      <c r="I528" s="53" t="str">
        <f t="shared" si="290"/>
        <v/>
      </c>
      <c r="J528" s="54" t="str">
        <f t="shared" si="291"/>
        <v/>
      </c>
      <c r="K528" s="49" t="str">
        <f t="shared" si="292"/>
        <v/>
      </c>
      <c r="L528" s="50" t="str">
        <f t="shared" si="293"/>
        <v/>
      </c>
      <c r="M528" s="53" t="str">
        <f t="shared" si="294"/>
        <v/>
      </c>
      <c r="N528" s="51"/>
      <c r="O528" s="52" t="str">
        <f t="shared" si="285"/>
        <v/>
      </c>
      <c r="P528" s="53" t="str">
        <f t="shared" si="295"/>
        <v/>
      </c>
      <c r="Q528" s="54" t="str">
        <f t="shared" si="296"/>
        <v/>
      </c>
      <c r="R528" s="49" t="str">
        <f t="shared" si="297"/>
        <v/>
      </c>
      <c r="S528" s="50" t="str">
        <f t="shared" si="298"/>
        <v/>
      </c>
      <c r="T528" s="53" t="str">
        <f t="shared" si="299"/>
        <v/>
      </c>
      <c r="U528" s="51"/>
      <c r="V528" s="52" t="str">
        <f t="shared" si="300"/>
        <v/>
      </c>
      <c r="W528" s="53" t="str">
        <f t="shared" si="301"/>
        <v/>
      </c>
      <c r="X528" s="54" t="str">
        <f t="shared" si="302"/>
        <v/>
      </c>
      <c r="Y528" s="49" t="str">
        <f t="shared" si="303"/>
        <v/>
      </c>
      <c r="Z528" s="50" t="str">
        <f t="shared" si="304"/>
        <v/>
      </c>
      <c r="AA528" s="53" t="str">
        <f t="shared" si="305"/>
        <v/>
      </c>
      <c r="AB528" s="53" t="str">
        <f t="shared" si="278"/>
        <v/>
      </c>
      <c r="AC528" s="53" t="str">
        <f t="shared" si="279"/>
        <v/>
      </c>
      <c r="AD528" s="47" t="str">
        <f t="shared" si="280"/>
        <v/>
      </c>
      <c r="AE528" s="53" t="str">
        <f t="shared" si="281"/>
        <v/>
      </c>
      <c r="AF528" s="53" t="str">
        <f t="shared" si="282"/>
        <v/>
      </c>
      <c r="AG528" s="71" t="str">
        <f t="shared" ca="1" si="306"/>
        <v/>
      </c>
      <c r="AH528" s="72" t="str">
        <f t="shared" ca="1" si="307"/>
        <v/>
      </c>
    </row>
    <row r="529" spans="1:34">
      <c r="A529" s="52" t="str">
        <f t="shared" si="283"/>
        <v/>
      </c>
      <c r="B529" s="53" t="str">
        <f t="shared" si="277"/>
        <v/>
      </c>
      <c r="C529" s="54" t="str">
        <f t="shared" si="286"/>
        <v/>
      </c>
      <c r="D529" s="49" t="str">
        <f t="shared" si="287"/>
        <v/>
      </c>
      <c r="E529" s="50" t="str">
        <f t="shared" si="288"/>
        <v/>
      </c>
      <c r="F529" s="53" t="str">
        <f t="shared" si="289"/>
        <v/>
      </c>
      <c r="G529" s="51"/>
      <c r="H529" s="52" t="str">
        <f t="shared" si="284"/>
        <v/>
      </c>
      <c r="I529" s="53" t="str">
        <f t="shared" si="290"/>
        <v/>
      </c>
      <c r="J529" s="54" t="str">
        <f t="shared" si="291"/>
        <v/>
      </c>
      <c r="K529" s="49" t="str">
        <f t="shared" si="292"/>
        <v/>
      </c>
      <c r="L529" s="50" t="str">
        <f t="shared" si="293"/>
        <v/>
      </c>
      <c r="M529" s="53" t="str">
        <f t="shared" si="294"/>
        <v/>
      </c>
      <c r="N529" s="51"/>
      <c r="O529" s="52" t="str">
        <f t="shared" si="285"/>
        <v/>
      </c>
      <c r="P529" s="53" t="str">
        <f t="shared" si="295"/>
        <v/>
      </c>
      <c r="Q529" s="54" t="str">
        <f t="shared" si="296"/>
        <v/>
      </c>
      <c r="R529" s="49" t="str">
        <f t="shared" si="297"/>
        <v/>
      </c>
      <c r="S529" s="50" t="str">
        <f t="shared" si="298"/>
        <v/>
      </c>
      <c r="T529" s="53" t="str">
        <f t="shared" si="299"/>
        <v/>
      </c>
      <c r="U529" s="51"/>
      <c r="V529" s="52" t="str">
        <f t="shared" si="300"/>
        <v/>
      </c>
      <c r="W529" s="53" t="str">
        <f t="shared" si="301"/>
        <v/>
      </c>
      <c r="X529" s="54" t="str">
        <f t="shared" si="302"/>
        <v/>
      </c>
      <c r="Y529" s="49" t="str">
        <f t="shared" si="303"/>
        <v/>
      </c>
      <c r="Z529" s="50" t="str">
        <f t="shared" si="304"/>
        <v/>
      </c>
      <c r="AA529" s="53" t="str">
        <f t="shared" si="305"/>
        <v/>
      </c>
      <c r="AB529" s="53" t="str">
        <f t="shared" si="278"/>
        <v/>
      </c>
      <c r="AC529" s="53" t="str">
        <f t="shared" si="279"/>
        <v/>
      </c>
      <c r="AD529" s="47" t="str">
        <f t="shared" si="280"/>
        <v/>
      </c>
      <c r="AE529" s="53" t="str">
        <f t="shared" si="281"/>
        <v/>
      </c>
      <c r="AF529" s="53" t="str">
        <f t="shared" si="282"/>
        <v/>
      </c>
      <c r="AG529" s="71" t="str">
        <f t="shared" ca="1" si="306"/>
        <v/>
      </c>
      <c r="AH529" s="72" t="str">
        <f t="shared" ca="1" si="307"/>
        <v/>
      </c>
    </row>
    <row r="530" spans="1:34">
      <c r="A530" s="52" t="str">
        <f t="shared" si="283"/>
        <v/>
      </c>
      <c r="B530" s="53" t="str">
        <f t="shared" si="277"/>
        <v/>
      </c>
      <c r="C530" s="54" t="str">
        <f t="shared" si="286"/>
        <v/>
      </c>
      <c r="D530" s="49" t="str">
        <f t="shared" si="287"/>
        <v/>
      </c>
      <c r="E530" s="50" t="str">
        <f t="shared" si="288"/>
        <v/>
      </c>
      <c r="F530" s="53" t="str">
        <f t="shared" si="289"/>
        <v/>
      </c>
      <c r="G530" s="51"/>
      <c r="H530" s="52" t="str">
        <f t="shared" si="284"/>
        <v/>
      </c>
      <c r="I530" s="53" t="str">
        <f t="shared" si="290"/>
        <v/>
      </c>
      <c r="J530" s="54" t="str">
        <f t="shared" si="291"/>
        <v/>
      </c>
      <c r="K530" s="49" t="str">
        <f t="shared" si="292"/>
        <v/>
      </c>
      <c r="L530" s="50" t="str">
        <f t="shared" si="293"/>
        <v/>
      </c>
      <c r="M530" s="53" t="str">
        <f t="shared" si="294"/>
        <v/>
      </c>
      <c r="N530" s="51"/>
      <c r="O530" s="52" t="str">
        <f t="shared" si="285"/>
        <v/>
      </c>
      <c r="P530" s="53" t="str">
        <f t="shared" si="295"/>
        <v/>
      </c>
      <c r="Q530" s="54" t="str">
        <f t="shared" si="296"/>
        <v/>
      </c>
      <c r="R530" s="49" t="str">
        <f t="shared" si="297"/>
        <v/>
      </c>
      <c r="S530" s="50" t="str">
        <f t="shared" si="298"/>
        <v/>
      </c>
      <c r="T530" s="53" t="str">
        <f t="shared" si="299"/>
        <v/>
      </c>
      <c r="U530" s="51"/>
      <c r="V530" s="52" t="str">
        <f t="shared" si="300"/>
        <v/>
      </c>
      <c r="W530" s="53" t="str">
        <f t="shared" si="301"/>
        <v/>
      </c>
      <c r="X530" s="54" t="str">
        <f t="shared" si="302"/>
        <v/>
      </c>
      <c r="Y530" s="49" t="str">
        <f t="shared" si="303"/>
        <v/>
      </c>
      <c r="Z530" s="50" t="str">
        <f t="shared" si="304"/>
        <v/>
      </c>
      <c r="AA530" s="53" t="str">
        <f t="shared" si="305"/>
        <v/>
      </c>
      <c r="AB530" s="53" t="str">
        <f t="shared" si="278"/>
        <v/>
      </c>
      <c r="AC530" s="53" t="str">
        <f t="shared" si="279"/>
        <v/>
      </c>
      <c r="AD530" s="47" t="str">
        <f t="shared" si="280"/>
        <v/>
      </c>
      <c r="AE530" s="53" t="str">
        <f t="shared" si="281"/>
        <v/>
      </c>
      <c r="AF530" s="53" t="str">
        <f t="shared" si="282"/>
        <v/>
      </c>
      <c r="AG530" s="71" t="str">
        <f t="shared" ca="1" si="306"/>
        <v/>
      </c>
      <c r="AH530" s="72" t="str">
        <f t="shared" ca="1" si="307"/>
        <v/>
      </c>
    </row>
    <row r="531" spans="1:34">
      <c r="A531" s="52" t="str">
        <f t="shared" si="283"/>
        <v/>
      </c>
      <c r="B531" s="53" t="str">
        <f t="shared" si="277"/>
        <v/>
      </c>
      <c r="C531" s="54" t="str">
        <f t="shared" si="286"/>
        <v/>
      </c>
      <c r="D531" s="49" t="str">
        <f t="shared" si="287"/>
        <v/>
      </c>
      <c r="E531" s="50" t="str">
        <f t="shared" si="288"/>
        <v/>
      </c>
      <c r="F531" s="53" t="str">
        <f t="shared" si="289"/>
        <v/>
      </c>
      <c r="G531" s="51"/>
      <c r="H531" s="52" t="str">
        <f t="shared" si="284"/>
        <v/>
      </c>
      <c r="I531" s="53" t="str">
        <f t="shared" si="290"/>
        <v/>
      </c>
      <c r="J531" s="54" t="str">
        <f t="shared" si="291"/>
        <v/>
      </c>
      <c r="K531" s="49" t="str">
        <f t="shared" si="292"/>
        <v/>
      </c>
      <c r="L531" s="50" t="str">
        <f t="shared" si="293"/>
        <v/>
      </c>
      <c r="M531" s="53" t="str">
        <f t="shared" si="294"/>
        <v/>
      </c>
      <c r="N531" s="51"/>
      <c r="O531" s="52" t="str">
        <f t="shared" si="285"/>
        <v/>
      </c>
      <c r="P531" s="53" t="str">
        <f t="shared" si="295"/>
        <v/>
      </c>
      <c r="Q531" s="54" t="str">
        <f t="shared" si="296"/>
        <v/>
      </c>
      <c r="R531" s="49" t="str">
        <f t="shared" si="297"/>
        <v/>
      </c>
      <c r="S531" s="50" t="str">
        <f t="shared" si="298"/>
        <v/>
      </c>
      <c r="T531" s="53" t="str">
        <f t="shared" si="299"/>
        <v/>
      </c>
      <c r="U531" s="51"/>
      <c r="V531" s="52" t="str">
        <f t="shared" si="300"/>
        <v/>
      </c>
      <c r="W531" s="53" t="str">
        <f t="shared" si="301"/>
        <v/>
      </c>
      <c r="X531" s="54" t="str">
        <f t="shared" si="302"/>
        <v/>
      </c>
      <c r="Y531" s="49" t="str">
        <f t="shared" si="303"/>
        <v/>
      </c>
      <c r="Z531" s="50" t="str">
        <f t="shared" si="304"/>
        <v/>
      </c>
      <c r="AA531" s="53" t="str">
        <f t="shared" si="305"/>
        <v/>
      </c>
      <c r="AB531" s="53" t="str">
        <f t="shared" si="278"/>
        <v/>
      </c>
      <c r="AC531" s="53" t="str">
        <f t="shared" si="279"/>
        <v/>
      </c>
      <c r="AD531" s="47" t="str">
        <f t="shared" si="280"/>
        <v/>
      </c>
      <c r="AE531" s="53" t="str">
        <f t="shared" si="281"/>
        <v/>
      </c>
      <c r="AF531" s="53" t="str">
        <f t="shared" si="282"/>
        <v/>
      </c>
      <c r="AG531" s="71" t="str">
        <f t="shared" ca="1" si="306"/>
        <v/>
      </c>
      <c r="AH531" s="72" t="str">
        <f t="shared" ca="1" si="307"/>
        <v/>
      </c>
    </row>
    <row r="532" spans="1:34">
      <c r="A532" s="52" t="str">
        <f t="shared" si="283"/>
        <v/>
      </c>
      <c r="B532" s="53" t="str">
        <f t="shared" si="277"/>
        <v/>
      </c>
      <c r="C532" s="54" t="str">
        <f t="shared" si="286"/>
        <v/>
      </c>
      <c r="D532" s="49" t="str">
        <f t="shared" si="287"/>
        <v/>
      </c>
      <c r="E532" s="50" t="str">
        <f t="shared" si="288"/>
        <v/>
      </c>
      <c r="F532" s="53" t="str">
        <f t="shared" si="289"/>
        <v/>
      </c>
      <c r="G532" s="51"/>
      <c r="H532" s="52" t="str">
        <f t="shared" si="284"/>
        <v/>
      </c>
      <c r="I532" s="53" t="str">
        <f t="shared" si="290"/>
        <v/>
      </c>
      <c r="J532" s="54" t="str">
        <f t="shared" si="291"/>
        <v/>
      </c>
      <c r="K532" s="49" t="str">
        <f t="shared" si="292"/>
        <v/>
      </c>
      <c r="L532" s="50" t="str">
        <f t="shared" si="293"/>
        <v/>
      </c>
      <c r="M532" s="53" t="str">
        <f t="shared" si="294"/>
        <v/>
      </c>
      <c r="N532" s="51"/>
      <c r="O532" s="52" t="str">
        <f t="shared" si="285"/>
        <v/>
      </c>
      <c r="P532" s="53" t="str">
        <f t="shared" si="295"/>
        <v/>
      </c>
      <c r="Q532" s="54" t="str">
        <f t="shared" si="296"/>
        <v/>
      </c>
      <c r="R532" s="49" t="str">
        <f t="shared" si="297"/>
        <v/>
      </c>
      <c r="S532" s="50" t="str">
        <f t="shared" si="298"/>
        <v/>
      </c>
      <c r="T532" s="53" t="str">
        <f t="shared" si="299"/>
        <v/>
      </c>
      <c r="U532" s="51"/>
      <c r="V532" s="52" t="str">
        <f t="shared" si="300"/>
        <v/>
      </c>
      <c r="W532" s="53" t="str">
        <f t="shared" si="301"/>
        <v/>
      </c>
      <c r="X532" s="54" t="str">
        <f t="shared" si="302"/>
        <v/>
      </c>
      <c r="Y532" s="49" t="str">
        <f t="shared" si="303"/>
        <v/>
      </c>
      <c r="Z532" s="50" t="str">
        <f t="shared" si="304"/>
        <v/>
      </c>
      <c r="AA532" s="53" t="str">
        <f t="shared" si="305"/>
        <v/>
      </c>
      <c r="AB532" s="53" t="str">
        <f t="shared" si="278"/>
        <v/>
      </c>
      <c r="AC532" s="53" t="str">
        <f t="shared" si="279"/>
        <v/>
      </c>
      <c r="AD532" s="47" t="str">
        <f t="shared" si="280"/>
        <v/>
      </c>
      <c r="AE532" s="53" t="str">
        <f t="shared" si="281"/>
        <v/>
      </c>
      <c r="AF532" s="53" t="str">
        <f t="shared" si="282"/>
        <v/>
      </c>
      <c r="AG532" s="71" t="str">
        <f t="shared" ca="1" si="306"/>
        <v/>
      </c>
      <c r="AH532" s="72" t="str">
        <f t="shared" ca="1" si="307"/>
        <v/>
      </c>
    </row>
    <row r="533" spans="1:34">
      <c r="A533" s="52" t="str">
        <f t="shared" si="283"/>
        <v/>
      </c>
      <c r="B533" s="53" t="str">
        <f t="shared" si="277"/>
        <v/>
      </c>
      <c r="C533" s="54" t="str">
        <f t="shared" si="286"/>
        <v/>
      </c>
      <c r="D533" s="49" t="str">
        <f t="shared" si="287"/>
        <v/>
      </c>
      <c r="E533" s="50" t="str">
        <f t="shared" si="288"/>
        <v/>
      </c>
      <c r="F533" s="53" t="str">
        <f t="shared" si="289"/>
        <v/>
      </c>
      <c r="G533" s="51"/>
      <c r="H533" s="52" t="str">
        <f t="shared" si="284"/>
        <v/>
      </c>
      <c r="I533" s="53" t="str">
        <f t="shared" si="290"/>
        <v/>
      </c>
      <c r="J533" s="54" t="str">
        <f t="shared" si="291"/>
        <v/>
      </c>
      <c r="K533" s="49" t="str">
        <f t="shared" si="292"/>
        <v/>
      </c>
      <c r="L533" s="50" t="str">
        <f t="shared" si="293"/>
        <v/>
      </c>
      <c r="M533" s="53" t="str">
        <f t="shared" si="294"/>
        <v/>
      </c>
      <c r="N533" s="51"/>
      <c r="O533" s="52" t="str">
        <f t="shared" si="285"/>
        <v/>
      </c>
      <c r="P533" s="53" t="str">
        <f t="shared" si="295"/>
        <v/>
      </c>
      <c r="Q533" s="54" t="str">
        <f t="shared" si="296"/>
        <v/>
      </c>
      <c r="R533" s="49" t="str">
        <f t="shared" si="297"/>
        <v/>
      </c>
      <c r="S533" s="50" t="str">
        <f t="shared" si="298"/>
        <v/>
      </c>
      <c r="T533" s="53" t="str">
        <f t="shared" si="299"/>
        <v/>
      </c>
      <c r="U533" s="51"/>
      <c r="V533" s="52" t="str">
        <f t="shared" si="300"/>
        <v/>
      </c>
      <c r="W533" s="53" t="str">
        <f t="shared" si="301"/>
        <v/>
      </c>
      <c r="X533" s="54" t="str">
        <f t="shared" si="302"/>
        <v/>
      </c>
      <c r="Y533" s="49" t="str">
        <f t="shared" si="303"/>
        <v/>
      </c>
      <c r="Z533" s="50" t="str">
        <f t="shared" si="304"/>
        <v/>
      </c>
      <c r="AA533" s="53" t="str">
        <f t="shared" si="305"/>
        <v/>
      </c>
      <c r="AB533" s="53" t="str">
        <f t="shared" si="278"/>
        <v/>
      </c>
      <c r="AC533" s="53" t="str">
        <f t="shared" si="279"/>
        <v/>
      </c>
      <c r="AD533" s="47" t="str">
        <f t="shared" si="280"/>
        <v/>
      </c>
      <c r="AE533" s="53" t="str">
        <f t="shared" si="281"/>
        <v/>
      </c>
      <c r="AF533" s="53" t="str">
        <f t="shared" si="282"/>
        <v/>
      </c>
      <c r="AG533" s="71" t="str">
        <f t="shared" ca="1" si="306"/>
        <v/>
      </c>
      <c r="AH533" s="72" t="str">
        <f t="shared" ca="1" si="307"/>
        <v/>
      </c>
    </row>
    <row r="534" spans="1:34">
      <c r="A534" s="52" t="str">
        <f t="shared" si="283"/>
        <v/>
      </c>
      <c r="B534" s="53" t="str">
        <f t="shared" si="277"/>
        <v/>
      </c>
      <c r="C534" s="54" t="str">
        <f t="shared" si="286"/>
        <v/>
      </c>
      <c r="D534" s="49" t="str">
        <f t="shared" si="287"/>
        <v/>
      </c>
      <c r="E534" s="50" t="str">
        <f t="shared" si="288"/>
        <v/>
      </c>
      <c r="F534" s="53" t="str">
        <f t="shared" si="289"/>
        <v/>
      </c>
      <c r="G534" s="51"/>
      <c r="H534" s="52" t="str">
        <f t="shared" si="284"/>
        <v/>
      </c>
      <c r="I534" s="53" t="str">
        <f t="shared" si="290"/>
        <v/>
      </c>
      <c r="J534" s="54" t="str">
        <f t="shared" si="291"/>
        <v/>
      </c>
      <c r="K534" s="49" t="str">
        <f t="shared" si="292"/>
        <v/>
      </c>
      <c r="L534" s="50" t="str">
        <f t="shared" si="293"/>
        <v/>
      </c>
      <c r="M534" s="53" t="str">
        <f t="shared" si="294"/>
        <v/>
      </c>
      <c r="N534" s="51"/>
      <c r="O534" s="52" t="str">
        <f t="shared" si="285"/>
        <v/>
      </c>
      <c r="P534" s="53" t="str">
        <f t="shared" si="295"/>
        <v/>
      </c>
      <c r="Q534" s="54" t="str">
        <f t="shared" si="296"/>
        <v/>
      </c>
      <c r="R534" s="49" t="str">
        <f t="shared" si="297"/>
        <v/>
      </c>
      <c r="S534" s="50" t="str">
        <f t="shared" si="298"/>
        <v/>
      </c>
      <c r="T534" s="53" t="str">
        <f t="shared" si="299"/>
        <v/>
      </c>
      <c r="U534" s="51"/>
      <c r="V534" s="52" t="str">
        <f t="shared" si="300"/>
        <v/>
      </c>
      <c r="W534" s="53" t="str">
        <f t="shared" si="301"/>
        <v/>
      </c>
      <c r="X534" s="54" t="str">
        <f t="shared" si="302"/>
        <v/>
      </c>
      <c r="Y534" s="49" t="str">
        <f t="shared" si="303"/>
        <v/>
      </c>
      <c r="Z534" s="50" t="str">
        <f t="shared" si="304"/>
        <v/>
      </c>
      <c r="AA534" s="53" t="str">
        <f t="shared" si="305"/>
        <v/>
      </c>
      <c r="AB534" s="53" t="str">
        <f t="shared" si="278"/>
        <v/>
      </c>
      <c r="AC534" s="53" t="str">
        <f t="shared" si="279"/>
        <v/>
      </c>
      <c r="AD534" s="47" t="str">
        <f t="shared" si="280"/>
        <v/>
      </c>
      <c r="AE534" s="53" t="str">
        <f t="shared" si="281"/>
        <v/>
      </c>
      <c r="AF534" s="53" t="str">
        <f t="shared" si="282"/>
        <v/>
      </c>
      <c r="AG534" s="71" t="str">
        <f t="shared" ca="1" si="306"/>
        <v/>
      </c>
      <c r="AH534" s="72" t="str">
        <f t="shared" ca="1" si="307"/>
        <v/>
      </c>
    </row>
    <row r="535" spans="1:34">
      <c r="A535" s="52" t="str">
        <f t="shared" si="283"/>
        <v/>
      </c>
      <c r="B535" s="53" t="str">
        <f t="shared" si="277"/>
        <v/>
      </c>
      <c r="C535" s="54" t="str">
        <f t="shared" si="286"/>
        <v/>
      </c>
      <c r="D535" s="49" t="str">
        <f t="shared" si="287"/>
        <v/>
      </c>
      <c r="E535" s="50" t="str">
        <f t="shared" si="288"/>
        <v/>
      </c>
      <c r="F535" s="53" t="str">
        <f t="shared" si="289"/>
        <v/>
      </c>
      <c r="G535" s="51"/>
      <c r="H535" s="52" t="str">
        <f t="shared" si="284"/>
        <v/>
      </c>
      <c r="I535" s="53" t="str">
        <f t="shared" si="290"/>
        <v/>
      </c>
      <c r="J535" s="54" t="str">
        <f t="shared" si="291"/>
        <v/>
      </c>
      <c r="K535" s="49" t="str">
        <f t="shared" si="292"/>
        <v/>
      </c>
      <c r="L535" s="50" t="str">
        <f t="shared" si="293"/>
        <v/>
      </c>
      <c r="M535" s="53" t="str">
        <f t="shared" si="294"/>
        <v/>
      </c>
      <c r="N535" s="51"/>
      <c r="O535" s="52" t="str">
        <f t="shared" si="285"/>
        <v/>
      </c>
      <c r="P535" s="53" t="str">
        <f t="shared" si="295"/>
        <v/>
      </c>
      <c r="Q535" s="54" t="str">
        <f t="shared" si="296"/>
        <v/>
      </c>
      <c r="R535" s="49" t="str">
        <f t="shared" si="297"/>
        <v/>
      </c>
      <c r="S535" s="50" t="str">
        <f t="shared" si="298"/>
        <v/>
      </c>
      <c r="T535" s="53" t="str">
        <f t="shared" si="299"/>
        <v/>
      </c>
      <c r="U535" s="51"/>
      <c r="V535" s="52" t="str">
        <f t="shared" si="300"/>
        <v/>
      </c>
      <c r="W535" s="53" t="str">
        <f t="shared" si="301"/>
        <v/>
      </c>
      <c r="X535" s="54" t="str">
        <f t="shared" si="302"/>
        <v/>
      </c>
      <c r="Y535" s="49" t="str">
        <f t="shared" si="303"/>
        <v/>
      </c>
      <c r="Z535" s="50" t="str">
        <f t="shared" si="304"/>
        <v/>
      </c>
      <c r="AA535" s="53" t="str">
        <f t="shared" si="305"/>
        <v/>
      </c>
      <c r="AB535" s="53" t="str">
        <f t="shared" si="278"/>
        <v/>
      </c>
      <c r="AC535" s="53" t="str">
        <f t="shared" si="279"/>
        <v/>
      </c>
      <c r="AD535" s="47" t="str">
        <f t="shared" si="280"/>
        <v/>
      </c>
      <c r="AE535" s="53" t="str">
        <f t="shared" si="281"/>
        <v/>
      </c>
      <c r="AF535" s="53" t="str">
        <f t="shared" si="282"/>
        <v/>
      </c>
      <c r="AG535" s="71" t="str">
        <f t="shared" ca="1" si="306"/>
        <v/>
      </c>
      <c r="AH535" s="72" t="str">
        <f t="shared" ca="1" si="307"/>
        <v/>
      </c>
    </row>
    <row r="536" spans="1:34">
      <c r="A536" s="52" t="str">
        <f t="shared" si="283"/>
        <v/>
      </c>
      <c r="B536" s="53" t="str">
        <f t="shared" si="277"/>
        <v/>
      </c>
      <c r="C536" s="54" t="str">
        <f t="shared" si="286"/>
        <v/>
      </c>
      <c r="D536" s="49" t="str">
        <f t="shared" si="287"/>
        <v/>
      </c>
      <c r="E536" s="50" t="str">
        <f t="shared" si="288"/>
        <v/>
      </c>
      <c r="F536" s="53" t="str">
        <f t="shared" si="289"/>
        <v/>
      </c>
      <c r="G536" s="51"/>
      <c r="H536" s="52" t="str">
        <f t="shared" si="284"/>
        <v/>
      </c>
      <c r="I536" s="53" t="str">
        <f t="shared" si="290"/>
        <v/>
      </c>
      <c r="J536" s="54" t="str">
        <f t="shared" si="291"/>
        <v/>
      </c>
      <c r="K536" s="49" t="str">
        <f t="shared" si="292"/>
        <v/>
      </c>
      <c r="L536" s="50" t="str">
        <f t="shared" si="293"/>
        <v/>
      </c>
      <c r="M536" s="53" t="str">
        <f t="shared" si="294"/>
        <v/>
      </c>
      <c r="N536" s="51"/>
      <c r="O536" s="52" t="str">
        <f t="shared" si="285"/>
        <v/>
      </c>
      <c r="P536" s="53" t="str">
        <f t="shared" si="295"/>
        <v/>
      </c>
      <c r="Q536" s="54" t="str">
        <f t="shared" si="296"/>
        <v/>
      </c>
      <c r="R536" s="49" t="str">
        <f t="shared" si="297"/>
        <v/>
      </c>
      <c r="S536" s="50" t="str">
        <f t="shared" si="298"/>
        <v/>
      </c>
      <c r="T536" s="53" t="str">
        <f t="shared" si="299"/>
        <v/>
      </c>
      <c r="U536" s="51"/>
      <c r="V536" s="52" t="str">
        <f t="shared" si="300"/>
        <v/>
      </c>
      <c r="W536" s="53" t="str">
        <f t="shared" si="301"/>
        <v/>
      </c>
      <c r="X536" s="54" t="str">
        <f t="shared" si="302"/>
        <v/>
      </c>
      <c r="Y536" s="49" t="str">
        <f t="shared" si="303"/>
        <v/>
      </c>
      <c r="Z536" s="50" t="str">
        <f t="shared" si="304"/>
        <v/>
      </c>
      <c r="AA536" s="53" t="str">
        <f t="shared" si="305"/>
        <v/>
      </c>
      <c r="AB536" s="53" t="str">
        <f t="shared" si="278"/>
        <v/>
      </c>
      <c r="AC536" s="53" t="str">
        <f t="shared" si="279"/>
        <v/>
      </c>
      <c r="AD536" s="47" t="str">
        <f t="shared" si="280"/>
        <v/>
      </c>
      <c r="AE536" s="53" t="str">
        <f t="shared" si="281"/>
        <v/>
      </c>
      <c r="AF536" s="53" t="str">
        <f t="shared" si="282"/>
        <v/>
      </c>
      <c r="AG536" s="71" t="str">
        <f t="shared" ca="1" si="306"/>
        <v/>
      </c>
      <c r="AH536" s="72" t="str">
        <f t="shared" ca="1" si="307"/>
        <v/>
      </c>
    </row>
    <row r="537" spans="1:34">
      <c r="A537" s="52" t="str">
        <f t="shared" si="283"/>
        <v/>
      </c>
      <c r="B537" s="53" t="str">
        <f t="shared" si="277"/>
        <v/>
      </c>
      <c r="C537" s="54" t="str">
        <f t="shared" si="286"/>
        <v/>
      </c>
      <c r="D537" s="49" t="str">
        <f t="shared" si="287"/>
        <v/>
      </c>
      <c r="E537" s="50" t="str">
        <f t="shared" si="288"/>
        <v/>
      </c>
      <c r="F537" s="53" t="str">
        <f t="shared" si="289"/>
        <v/>
      </c>
      <c r="G537" s="51"/>
      <c r="H537" s="52" t="str">
        <f t="shared" si="284"/>
        <v/>
      </c>
      <c r="I537" s="53" t="str">
        <f t="shared" si="290"/>
        <v/>
      </c>
      <c r="J537" s="54" t="str">
        <f t="shared" si="291"/>
        <v/>
      </c>
      <c r="K537" s="49" t="str">
        <f t="shared" si="292"/>
        <v/>
      </c>
      <c r="L537" s="50" t="str">
        <f t="shared" si="293"/>
        <v/>
      </c>
      <c r="M537" s="53" t="str">
        <f t="shared" si="294"/>
        <v/>
      </c>
      <c r="N537" s="51"/>
      <c r="O537" s="52" t="str">
        <f t="shared" si="285"/>
        <v/>
      </c>
      <c r="P537" s="53" t="str">
        <f t="shared" si="295"/>
        <v/>
      </c>
      <c r="Q537" s="54" t="str">
        <f t="shared" si="296"/>
        <v/>
      </c>
      <c r="R537" s="49" t="str">
        <f t="shared" si="297"/>
        <v/>
      </c>
      <c r="S537" s="50" t="str">
        <f t="shared" si="298"/>
        <v/>
      </c>
      <c r="T537" s="53" t="str">
        <f t="shared" si="299"/>
        <v/>
      </c>
      <c r="U537" s="51"/>
      <c r="V537" s="52" t="str">
        <f t="shared" si="300"/>
        <v/>
      </c>
      <c r="W537" s="53" t="str">
        <f t="shared" si="301"/>
        <v/>
      </c>
      <c r="X537" s="54" t="str">
        <f t="shared" si="302"/>
        <v/>
      </c>
      <c r="Y537" s="49" t="str">
        <f t="shared" si="303"/>
        <v/>
      </c>
      <c r="Z537" s="50" t="str">
        <f t="shared" si="304"/>
        <v/>
      </c>
      <c r="AA537" s="53" t="str">
        <f t="shared" si="305"/>
        <v/>
      </c>
      <c r="AB537" s="53" t="str">
        <f t="shared" si="278"/>
        <v/>
      </c>
      <c r="AC537" s="53" t="str">
        <f t="shared" si="279"/>
        <v/>
      </c>
      <c r="AD537" s="47" t="str">
        <f t="shared" si="280"/>
        <v/>
      </c>
      <c r="AE537" s="53" t="str">
        <f t="shared" si="281"/>
        <v/>
      </c>
      <c r="AF537" s="53" t="str">
        <f t="shared" si="282"/>
        <v/>
      </c>
      <c r="AG537" s="71" t="str">
        <f t="shared" ca="1" si="306"/>
        <v/>
      </c>
      <c r="AH537" s="72" t="str">
        <f t="shared" ca="1" si="307"/>
        <v/>
      </c>
    </row>
    <row r="538" spans="1:34">
      <c r="A538" s="52" t="str">
        <f t="shared" si="283"/>
        <v/>
      </c>
      <c r="B538" s="53" t="str">
        <f t="shared" si="277"/>
        <v/>
      </c>
      <c r="C538" s="54" t="str">
        <f t="shared" si="286"/>
        <v/>
      </c>
      <c r="D538" s="49" t="str">
        <f t="shared" si="287"/>
        <v/>
      </c>
      <c r="E538" s="50" t="str">
        <f t="shared" si="288"/>
        <v/>
      </c>
      <c r="F538" s="53" t="str">
        <f t="shared" si="289"/>
        <v/>
      </c>
      <c r="G538" s="51"/>
      <c r="H538" s="52" t="str">
        <f t="shared" si="284"/>
        <v/>
      </c>
      <c r="I538" s="53" t="str">
        <f t="shared" si="290"/>
        <v/>
      </c>
      <c r="J538" s="54" t="str">
        <f t="shared" si="291"/>
        <v/>
      </c>
      <c r="K538" s="49" t="str">
        <f t="shared" si="292"/>
        <v/>
      </c>
      <c r="L538" s="50" t="str">
        <f t="shared" si="293"/>
        <v/>
      </c>
      <c r="M538" s="53" t="str">
        <f t="shared" si="294"/>
        <v/>
      </c>
      <c r="N538" s="51"/>
      <c r="O538" s="52" t="str">
        <f t="shared" si="285"/>
        <v/>
      </c>
      <c r="P538" s="53" t="str">
        <f t="shared" si="295"/>
        <v/>
      </c>
      <c r="Q538" s="54" t="str">
        <f t="shared" si="296"/>
        <v/>
      </c>
      <c r="R538" s="49" t="str">
        <f t="shared" si="297"/>
        <v/>
      </c>
      <c r="S538" s="50" t="str">
        <f t="shared" si="298"/>
        <v/>
      </c>
      <c r="T538" s="53" t="str">
        <f t="shared" si="299"/>
        <v/>
      </c>
      <c r="U538" s="51"/>
      <c r="V538" s="52" t="str">
        <f t="shared" si="300"/>
        <v/>
      </c>
      <c r="W538" s="53" t="str">
        <f t="shared" si="301"/>
        <v/>
      </c>
      <c r="X538" s="54" t="str">
        <f t="shared" si="302"/>
        <v/>
      </c>
      <c r="Y538" s="49" t="str">
        <f t="shared" si="303"/>
        <v/>
      </c>
      <c r="Z538" s="50" t="str">
        <f t="shared" si="304"/>
        <v/>
      </c>
      <c r="AA538" s="53" t="str">
        <f t="shared" si="305"/>
        <v/>
      </c>
      <c r="AB538" s="53" t="str">
        <f t="shared" si="278"/>
        <v/>
      </c>
      <c r="AC538" s="53" t="str">
        <f t="shared" si="279"/>
        <v/>
      </c>
      <c r="AD538" s="47" t="str">
        <f t="shared" si="280"/>
        <v/>
      </c>
      <c r="AE538" s="53" t="str">
        <f t="shared" si="281"/>
        <v/>
      </c>
      <c r="AF538" s="53" t="str">
        <f t="shared" si="282"/>
        <v/>
      </c>
      <c r="AG538" s="71" t="str">
        <f t="shared" ca="1" si="306"/>
        <v/>
      </c>
      <c r="AH538" s="72" t="str">
        <f t="shared" ca="1" si="307"/>
        <v/>
      </c>
    </row>
    <row r="539" spans="1:34">
      <c r="A539" s="52" t="str">
        <f t="shared" si="283"/>
        <v/>
      </c>
      <c r="B539" s="53" t="str">
        <f t="shared" si="277"/>
        <v/>
      </c>
      <c r="C539" s="54" t="str">
        <f t="shared" si="286"/>
        <v/>
      </c>
      <c r="D539" s="49" t="str">
        <f t="shared" si="287"/>
        <v/>
      </c>
      <c r="E539" s="50" t="str">
        <f t="shared" si="288"/>
        <v/>
      </c>
      <c r="F539" s="53" t="str">
        <f t="shared" si="289"/>
        <v/>
      </c>
      <c r="G539" s="51"/>
      <c r="H539" s="52" t="str">
        <f t="shared" si="284"/>
        <v/>
      </c>
      <c r="I539" s="53" t="str">
        <f t="shared" si="290"/>
        <v/>
      </c>
      <c r="J539" s="54" t="str">
        <f t="shared" si="291"/>
        <v/>
      </c>
      <c r="K539" s="49" t="str">
        <f t="shared" si="292"/>
        <v/>
      </c>
      <c r="L539" s="50" t="str">
        <f t="shared" si="293"/>
        <v/>
      </c>
      <c r="M539" s="53" t="str">
        <f t="shared" si="294"/>
        <v/>
      </c>
      <c r="N539" s="51"/>
      <c r="O539" s="52" t="str">
        <f t="shared" si="285"/>
        <v/>
      </c>
      <c r="P539" s="53" t="str">
        <f t="shared" si="295"/>
        <v/>
      </c>
      <c r="Q539" s="54" t="str">
        <f t="shared" si="296"/>
        <v/>
      </c>
      <c r="R539" s="49" t="str">
        <f t="shared" si="297"/>
        <v/>
      </c>
      <c r="S539" s="50" t="str">
        <f t="shared" si="298"/>
        <v/>
      </c>
      <c r="T539" s="53" t="str">
        <f t="shared" si="299"/>
        <v/>
      </c>
      <c r="U539" s="51"/>
      <c r="V539" s="52" t="str">
        <f t="shared" si="300"/>
        <v/>
      </c>
      <c r="W539" s="53" t="str">
        <f t="shared" si="301"/>
        <v/>
      </c>
      <c r="X539" s="54" t="str">
        <f t="shared" si="302"/>
        <v/>
      </c>
      <c r="Y539" s="49" t="str">
        <f t="shared" si="303"/>
        <v/>
      </c>
      <c r="Z539" s="50" t="str">
        <f t="shared" si="304"/>
        <v/>
      </c>
      <c r="AA539" s="53" t="str">
        <f t="shared" si="305"/>
        <v/>
      </c>
      <c r="AB539" s="53" t="str">
        <f t="shared" si="278"/>
        <v/>
      </c>
      <c r="AC539" s="53" t="str">
        <f t="shared" si="279"/>
        <v/>
      </c>
      <c r="AD539" s="47" t="str">
        <f t="shared" si="280"/>
        <v/>
      </c>
      <c r="AE539" s="53" t="str">
        <f t="shared" si="281"/>
        <v/>
      </c>
      <c r="AF539" s="53" t="str">
        <f t="shared" si="282"/>
        <v/>
      </c>
      <c r="AG539" s="71" t="str">
        <f t="shared" ca="1" si="306"/>
        <v/>
      </c>
      <c r="AH539" s="72" t="str">
        <f t="shared" ca="1" si="307"/>
        <v/>
      </c>
    </row>
    <row r="540" spans="1:34">
      <c r="A540" s="52" t="str">
        <f t="shared" si="283"/>
        <v/>
      </c>
      <c r="B540" s="53" t="str">
        <f t="shared" si="277"/>
        <v/>
      </c>
      <c r="C540" s="54" t="str">
        <f t="shared" si="286"/>
        <v/>
      </c>
      <c r="D540" s="49" t="str">
        <f t="shared" si="287"/>
        <v/>
      </c>
      <c r="E540" s="50" t="str">
        <f t="shared" si="288"/>
        <v/>
      </c>
      <c r="F540" s="53" t="str">
        <f t="shared" si="289"/>
        <v/>
      </c>
      <c r="G540" s="51"/>
      <c r="H540" s="52" t="str">
        <f t="shared" si="284"/>
        <v/>
      </c>
      <c r="I540" s="53" t="str">
        <f t="shared" si="290"/>
        <v/>
      </c>
      <c r="J540" s="54" t="str">
        <f t="shared" si="291"/>
        <v/>
      </c>
      <c r="K540" s="49" t="str">
        <f t="shared" si="292"/>
        <v/>
      </c>
      <c r="L540" s="50" t="str">
        <f t="shared" si="293"/>
        <v/>
      </c>
      <c r="M540" s="53" t="str">
        <f t="shared" si="294"/>
        <v/>
      </c>
      <c r="N540" s="51"/>
      <c r="O540" s="52" t="str">
        <f t="shared" si="285"/>
        <v/>
      </c>
      <c r="P540" s="53" t="str">
        <f t="shared" si="295"/>
        <v/>
      </c>
      <c r="Q540" s="54" t="str">
        <f t="shared" si="296"/>
        <v/>
      </c>
      <c r="R540" s="49" t="str">
        <f t="shared" si="297"/>
        <v/>
      </c>
      <c r="S540" s="50" t="str">
        <f t="shared" si="298"/>
        <v/>
      </c>
      <c r="T540" s="53" t="str">
        <f t="shared" si="299"/>
        <v/>
      </c>
      <c r="U540" s="51"/>
      <c r="V540" s="52" t="str">
        <f t="shared" si="300"/>
        <v/>
      </c>
      <c r="W540" s="53" t="str">
        <f t="shared" si="301"/>
        <v/>
      </c>
      <c r="X540" s="54" t="str">
        <f t="shared" si="302"/>
        <v/>
      </c>
      <c r="Y540" s="49" t="str">
        <f t="shared" si="303"/>
        <v/>
      </c>
      <c r="Z540" s="50" t="str">
        <f t="shared" si="304"/>
        <v/>
      </c>
      <c r="AA540" s="53" t="str">
        <f t="shared" si="305"/>
        <v/>
      </c>
      <c r="AB540" s="53" t="str">
        <f t="shared" si="278"/>
        <v/>
      </c>
      <c r="AC540" s="53" t="str">
        <f t="shared" si="279"/>
        <v/>
      </c>
      <c r="AD540" s="47" t="str">
        <f t="shared" si="280"/>
        <v/>
      </c>
      <c r="AE540" s="53" t="str">
        <f t="shared" si="281"/>
        <v/>
      </c>
      <c r="AF540" s="53" t="str">
        <f t="shared" si="282"/>
        <v/>
      </c>
      <c r="AG540" s="71" t="str">
        <f t="shared" ca="1" si="306"/>
        <v/>
      </c>
      <c r="AH540" s="72" t="str">
        <f t="shared" ca="1" si="307"/>
        <v/>
      </c>
    </row>
    <row r="541" spans="1:34">
      <c r="A541" s="52" t="str">
        <f t="shared" si="283"/>
        <v/>
      </c>
      <c r="B541" s="53" t="str">
        <f t="shared" si="277"/>
        <v/>
      </c>
      <c r="C541" s="54" t="str">
        <f t="shared" si="286"/>
        <v/>
      </c>
      <c r="D541" s="49" t="str">
        <f t="shared" si="287"/>
        <v/>
      </c>
      <c r="E541" s="50" t="str">
        <f t="shared" si="288"/>
        <v/>
      </c>
      <c r="F541" s="53" t="str">
        <f t="shared" si="289"/>
        <v/>
      </c>
      <c r="G541" s="51"/>
      <c r="H541" s="52" t="str">
        <f t="shared" si="284"/>
        <v/>
      </c>
      <c r="I541" s="53" t="str">
        <f t="shared" si="290"/>
        <v/>
      </c>
      <c r="J541" s="54" t="str">
        <f t="shared" si="291"/>
        <v/>
      </c>
      <c r="K541" s="49" t="str">
        <f t="shared" si="292"/>
        <v/>
      </c>
      <c r="L541" s="50" t="str">
        <f t="shared" si="293"/>
        <v/>
      </c>
      <c r="M541" s="53" t="str">
        <f t="shared" si="294"/>
        <v/>
      </c>
      <c r="N541" s="51"/>
      <c r="O541" s="52" t="str">
        <f t="shared" si="285"/>
        <v/>
      </c>
      <c r="P541" s="53" t="str">
        <f t="shared" si="295"/>
        <v/>
      </c>
      <c r="Q541" s="54" t="str">
        <f t="shared" si="296"/>
        <v/>
      </c>
      <c r="R541" s="49" t="str">
        <f t="shared" si="297"/>
        <v/>
      </c>
      <c r="S541" s="50" t="str">
        <f t="shared" si="298"/>
        <v/>
      </c>
      <c r="T541" s="53" t="str">
        <f t="shared" si="299"/>
        <v/>
      </c>
      <c r="U541" s="51"/>
      <c r="V541" s="52" t="str">
        <f t="shared" si="300"/>
        <v/>
      </c>
      <c r="W541" s="53" t="str">
        <f t="shared" si="301"/>
        <v/>
      </c>
      <c r="X541" s="54" t="str">
        <f t="shared" si="302"/>
        <v/>
      </c>
      <c r="Y541" s="49" t="str">
        <f t="shared" si="303"/>
        <v/>
      </c>
      <c r="Z541" s="50" t="str">
        <f t="shared" si="304"/>
        <v/>
      </c>
      <c r="AA541" s="53" t="str">
        <f t="shared" si="305"/>
        <v/>
      </c>
      <c r="AB541" s="53" t="str">
        <f t="shared" si="278"/>
        <v/>
      </c>
      <c r="AC541" s="53" t="str">
        <f t="shared" si="279"/>
        <v/>
      </c>
      <c r="AD541" s="47" t="str">
        <f t="shared" si="280"/>
        <v/>
      </c>
      <c r="AE541" s="53" t="str">
        <f t="shared" si="281"/>
        <v/>
      </c>
      <c r="AF541" s="53" t="str">
        <f t="shared" si="282"/>
        <v/>
      </c>
      <c r="AG541" s="71" t="str">
        <f t="shared" ca="1" si="306"/>
        <v/>
      </c>
      <c r="AH541" s="72" t="str">
        <f t="shared" ca="1" si="307"/>
        <v/>
      </c>
    </row>
    <row r="542" spans="1:34">
      <c r="A542" s="52" t="str">
        <f t="shared" si="283"/>
        <v/>
      </c>
      <c r="B542" s="53" t="str">
        <f t="shared" si="277"/>
        <v/>
      </c>
      <c r="C542" s="54" t="str">
        <f t="shared" si="286"/>
        <v/>
      </c>
      <c r="D542" s="49" t="str">
        <f t="shared" si="287"/>
        <v/>
      </c>
      <c r="E542" s="50" t="str">
        <f t="shared" si="288"/>
        <v/>
      </c>
      <c r="F542" s="53" t="str">
        <f t="shared" si="289"/>
        <v/>
      </c>
      <c r="G542" s="51"/>
      <c r="H542" s="52" t="str">
        <f t="shared" si="284"/>
        <v/>
      </c>
      <c r="I542" s="53" t="str">
        <f t="shared" si="290"/>
        <v/>
      </c>
      <c r="J542" s="54" t="str">
        <f t="shared" si="291"/>
        <v/>
      </c>
      <c r="K542" s="49" t="str">
        <f t="shared" si="292"/>
        <v/>
      </c>
      <c r="L542" s="50" t="str">
        <f t="shared" si="293"/>
        <v/>
      </c>
      <c r="M542" s="53" t="str">
        <f t="shared" si="294"/>
        <v/>
      </c>
      <c r="N542" s="51"/>
      <c r="O542" s="52" t="str">
        <f t="shared" si="285"/>
        <v/>
      </c>
      <c r="P542" s="53" t="str">
        <f t="shared" si="295"/>
        <v/>
      </c>
      <c r="Q542" s="54" t="str">
        <f t="shared" si="296"/>
        <v/>
      </c>
      <c r="R542" s="49" t="str">
        <f t="shared" si="297"/>
        <v/>
      </c>
      <c r="S542" s="50" t="str">
        <f t="shared" si="298"/>
        <v/>
      </c>
      <c r="T542" s="53" t="str">
        <f t="shared" si="299"/>
        <v/>
      </c>
      <c r="U542" s="51"/>
      <c r="V542" s="52" t="str">
        <f t="shared" si="300"/>
        <v/>
      </c>
      <c r="W542" s="53" t="str">
        <f t="shared" si="301"/>
        <v/>
      </c>
      <c r="X542" s="54" t="str">
        <f t="shared" si="302"/>
        <v/>
      </c>
      <c r="Y542" s="49" t="str">
        <f t="shared" si="303"/>
        <v/>
      </c>
      <c r="Z542" s="50" t="str">
        <f t="shared" si="304"/>
        <v/>
      </c>
      <c r="AA542" s="53" t="str">
        <f t="shared" si="305"/>
        <v/>
      </c>
      <c r="AB542" s="53" t="str">
        <f t="shared" si="278"/>
        <v/>
      </c>
      <c r="AC542" s="53" t="str">
        <f t="shared" si="279"/>
        <v/>
      </c>
      <c r="AD542" s="47" t="str">
        <f t="shared" si="280"/>
        <v/>
      </c>
      <c r="AE542" s="53" t="str">
        <f t="shared" si="281"/>
        <v/>
      </c>
      <c r="AF542" s="53" t="str">
        <f t="shared" si="282"/>
        <v/>
      </c>
      <c r="AG542" s="71" t="str">
        <f t="shared" ca="1" si="306"/>
        <v/>
      </c>
      <c r="AH542" s="72" t="str">
        <f t="shared" ca="1" si="307"/>
        <v/>
      </c>
    </row>
    <row r="543" spans="1:34">
      <c r="A543" s="52" t="str">
        <f t="shared" si="283"/>
        <v/>
      </c>
      <c r="B543" s="53" t="str">
        <f t="shared" si="277"/>
        <v/>
      </c>
      <c r="C543" s="54" t="str">
        <f t="shared" si="286"/>
        <v/>
      </c>
      <c r="D543" s="49" t="str">
        <f t="shared" si="287"/>
        <v/>
      </c>
      <c r="E543" s="50" t="str">
        <f t="shared" si="288"/>
        <v/>
      </c>
      <c r="F543" s="53" t="str">
        <f t="shared" si="289"/>
        <v/>
      </c>
      <c r="G543" s="51"/>
      <c r="H543" s="52" t="str">
        <f t="shared" si="284"/>
        <v/>
      </c>
      <c r="I543" s="53" t="str">
        <f t="shared" si="290"/>
        <v/>
      </c>
      <c r="J543" s="54" t="str">
        <f t="shared" si="291"/>
        <v/>
      </c>
      <c r="K543" s="49" t="str">
        <f t="shared" si="292"/>
        <v/>
      </c>
      <c r="L543" s="50" t="str">
        <f t="shared" si="293"/>
        <v/>
      </c>
      <c r="M543" s="53" t="str">
        <f t="shared" si="294"/>
        <v/>
      </c>
      <c r="N543" s="51"/>
      <c r="O543" s="52" t="str">
        <f t="shared" si="285"/>
        <v/>
      </c>
      <c r="P543" s="53" t="str">
        <f t="shared" si="295"/>
        <v/>
      </c>
      <c r="Q543" s="54" t="str">
        <f t="shared" si="296"/>
        <v/>
      </c>
      <c r="R543" s="49" t="str">
        <f t="shared" si="297"/>
        <v/>
      </c>
      <c r="S543" s="50" t="str">
        <f t="shared" si="298"/>
        <v/>
      </c>
      <c r="T543" s="53" t="str">
        <f t="shared" si="299"/>
        <v/>
      </c>
      <c r="U543" s="51"/>
      <c r="V543" s="52" t="str">
        <f t="shared" si="300"/>
        <v/>
      </c>
      <c r="W543" s="53" t="str">
        <f t="shared" si="301"/>
        <v/>
      </c>
      <c r="X543" s="54" t="str">
        <f t="shared" si="302"/>
        <v/>
      </c>
      <c r="Y543" s="49" t="str">
        <f t="shared" si="303"/>
        <v/>
      </c>
      <c r="Z543" s="50" t="str">
        <f t="shared" si="304"/>
        <v/>
      </c>
      <c r="AA543" s="53" t="str">
        <f t="shared" si="305"/>
        <v/>
      </c>
      <c r="AB543" s="53" t="str">
        <f t="shared" si="278"/>
        <v/>
      </c>
      <c r="AC543" s="53" t="str">
        <f t="shared" si="279"/>
        <v/>
      </c>
      <c r="AD543" s="47" t="str">
        <f t="shared" si="280"/>
        <v/>
      </c>
      <c r="AE543" s="53" t="str">
        <f t="shared" si="281"/>
        <v/>
      </c>
      <c r="AF543" s="53" t="str">
        <f t="shared" si="282"/>
        <v/>
      </c>
      <c r="AG543" s="71" t="str">
        <f t="shared" ca="1" si="306"/>
        <v/>
      </c>
      <c r="AH543" s="72" t="str">
        <f t="shared" ca="1" si="307"/>
        <v/>
      </c>
    </row>
    <row r="544" spans="1:34">
      <c r="A544" s="52" t="str">
        <f t="shared" si="283"/>
        <v/>
      </c>
      <c r="B544" s="53" t="str">
        <f t="shared" si="277"/>
        <v/>
      </c>
      <c r="C544" s="54" t="str">
        <f t="shared" si="286"/>
        <v/>
      </c>
      <c r="D544" s="49" t="str">
        <f t="shared" si="287"/>
        <v/>
      </c>
      <c r="E544" s="50" t="str">
        <f t="shared" si="288"/>
        <v/>
      </c>
      <c r="F544" s="53" t="str">
        <f t="shared" si="289"/>
        <v/>
      </c>
      <c r="G544" s="51"/>
      <c r="H544" s="52" t="str">
        <f t="shared" si="284"/>
        <v/>
      </c>
      <c r="I544" s="53" t="str">
        <f t="shared" si="290"/>
        <v/>
      </c>
      <c r="J544" s="54" t="str">
        <f t="shared" si="291"/>
        <v/>
      </c>
      <c r="K544" s="49" t="str">
        <f t="shared" si="292"/>
        <v/>
      </c>
      <c r="L544" s="50" t="str">
        <f t="shared" si="293"/>
        <v/>
      </c>
      <c r="M544" s="53" t="str">
        <f t="shared" si="294"/>
        <v/>
      </c>
      <c r="N544" s="51"/>
      <c r="O544" s="52" t="str">
        <f t="shared" si="285"/>
        <v/>
      </c>
      <c r="P544" s="53" t="str">
        <f t="shared" si="295"/>
        <v/>
      </c>
      <c r="Q544" s="54" t="str">
        <f t="shared" si="296"/>
        <v/>
      </c>
      <c r="R544" s="49" t="str">
        <f t="shared" si="297"/>
        <v/>
      </c>
      <c r="S544" s="50" t="str">
        <f t="shared" si="298"/>
        <v/>
      </c>
      <c r="T544" s="53" t="str">
        <f t="shared" si="299"/>
        <v/>
      </c>
      <c r="U544" s="51"/>
      <c r="V544" s="52" t="str">
        <f t="shared" si="300"/>
        <v/>
      </c>
      <c r="W544" s="53" t="str">
        <f t="shared" si="301"/>
        <v/>
      </c>
      <c r="X544" s="54" t="str">
        <f t="shared" si="302"/>
        <v/>
      </c>
      <c r="Y544" s="49" t="str">
        <f t="shared" si="303"/>
        <v/>
      </c>
      <c r="Z544" s="50" t="str">
        <f t="shared" si="304"/>
        <v/>
      </c>
      <c r="AA544" s="53" t="str">
        <f t="shared" si="305"/>
        <v/>
      </c>
      <c r="AB544" s="53" t="str">
        <f t="shared" si="278"/>
        <v/>
      </c>
      <c r="AC544" s="53" t="str">
        <f t="shared" si="279"/>
        <v/>
      </c>
      <c r="AD544" s="47" t="str">
        <f t="shared" si="280"/>
        <v/>
      </c>
      <c r="AE544" s="53" t="str">
        <f t="shared" si="281"/>
        <v/>
      </c>
      <c r="AF544" s="53" t="str">
        <f t="shared" si="282"/>
        <v/>
      </c>
      <c r="AG544" s="71" t="str">
        <f t="shared" ca="1" si="306"/>
        <v/>
      </c>
      <c r="AH544" s="72" t="str">
        <f t="shared" ca="1" si="307"/>
        <v/>
      </c>
    </row>
    <row r="545" spans="1:34">
      <c r="A545" s="52" t="str">
        <f t="shared" si="283"/>
        <v/>
      </c>
      <c r="B545" s="53" t="str">
        <f t="shared" si="277"/>
        <v/>
      </c>
      <c r="C545" s="54" t="str">
        <f t="shared" si="286"/>
        <v/>
      </c>
      <c r="D545" s="49" t="str">
        <f t="shared" si="287"/>
        <v/>
      </c>
      <c r="E545" s="50" t="str">
        <f t="shared" si="288"/>
        <v/>
      </c>
      <c r="F545" s="53" t="str">
        <f t="shared" si="289"/>
        <v/>
      </c>
      <c r="G545" s="51"/>
      <c r="H545" s="52" t="str">
        <f t="shared" si="284"/>
        <v/>
      </c>
      <c r="I545" s="53" t="str">
        <f t="shared" si="290"/>
        <v/>
      </c>
      <c r="J545" s="54" t="str">
        <f t="shared" si="291"/>
        <v/>
      </c>
      <c r="K545" s="49" t="str">
        <f t="shared" si="292"/>
        <v/>
      </c>
      <c r="L545" s="50" t="str">
        <f t="shared" si="293"/>
        <v/>
      </c>
      <c r="M545" s="53" t="str">
        <f t="shared" si="294"/>
        <v/>
      </c>
      <c r="N545" s="51"/>
      <c r="O545" s="52" t="str">
        <f t="shared" si="285"/>
        <v/>
      </c>
      <c r="P545" s="53" t="str">
        <f t="shared" si="295"/>
        <v/>
      </c>
      <c r="Q545" s="54" t="str">
        <f t="shared" si="296"/>
        <v/>
      </c>
      <c r="R545" s="49" t="str">
        <f t="shared" si="297"/>
        <v/>
      </c>
      <c r="S545" s="50" t="str">
        <f t="shared" si="298"/>
        <v/>
      </c>
      <c r="T545" s="53" t="str">
        <f t="shared" si="299"/>
        <v/>
      </c>
      <c r="U545" s="51"/>
      <c r="V545" s="52" t="str">
        <f t="shared" si="300"/>
        <v/>
      </c>
      <c r="W545" s="53" t="str">
        <f t="shared" si="301"/>
        <v/>
      </c>
      <c r="X545" s="54" t="str">
        <f t="shared" si="302"/>
        <v/>
      </c>
      <c r="Y545" s="49" t="str">
        <f t="shared" si="303"/>
        <v/>
      </c>
      <c r="Z545" s="50" t="str">
        <f t="shared" si="304"/>
        <v/>
      </c>
      <c r="AA545" s="53" t="str">
        <f t="shared" si="305"/>
        <v/>
      </c>
      <c r="AB545" s="53" t="str">
        <f t="shared" si="278"/>
        <v/>
      </c>
      <c r="AC545" s="53" t="str">
        <f t="shared" si="279"/>
        <v/>
      </c>
      <c r="AD545" s="47" t="str">
        <f t="shared" si="280"/>
        <v/>
      </c>
      <c r="AE545" s="53" t="str">
        <f t="shared" si="281"/>
        <v/>
      </c>
      <c r="AF545" s="53" t="str">
        <f t="shared" si="282"/>
        <v/>
      </c>
      <c r="AG545" s="71" t="str">
        <f t="shared" ca="1" si="306"/>
        <v/>
      </c>
      <c r="AH545" s="72" t="str">
        <f t="shared" ca="1" si="307"/>
        <v/>
      </c>
    </row>
    <row r="546" spans="1:34">
      <c r="A546" s="52" t="str">
        <f t="shared" si="283"/>
        <v/>
      </c>
      <c r="B546" s="53" t="str">
        <f t="shared" si="277"/>
        <v/>
      </c>
      <c r="C546" s="54" t="str">
        <f t="shared" si="286"/>
        <v/>
      </c>
      <c r="D546" s="49" t="str">
        <f t="shared" si="287"/>
        <v/>
      </c>
      <c r="E546" s="50" t="str">
        <f t="shared" si="288"/>
        <v/>
      </c>
      <c r="F546" s="53" t="str">
        <f t="shared" si="289"/>
        <v/>
      </c>
      <c r="G546" s="51"/>
      <c r="H546" s="52" t="str">
        <f t="shared" si="284"/>
        <v/>
      </c>
      <c r="I546" s="53" t="str">
        <f t="shared" si="290"/>
        <v/>
      </c>
      <c r="J546" s="54" t="str">
        <f t="shared" si="291"/>
        <v/>
      </c>
      <c r="K546" s="49" t="str">
        <f t="shared" si="292"/>
        <v/>
      </c>
      <c r="L546" s="50" t="str">
        <f t="shared" si="293"/>
        <v/>
      </c>
      <c r="M546" s="53" t="str">
        <f t="shared" si="294"/>
        <v/>
      </c>
      <c r="N546" s="51"/>
      <c r="O546" s="52" t="str">
        <f t="shared" si="285"/>
        <v/>
      </c>
      <c r="P546" s="53" t="str">
        <f t="shared" si="295"/>
        <v/>
      </c>
      <c r="Q546" s="54" t="str">
        <f t="shared" si="296"/>
        <v/>
      </c>
      <c r="R546" s="49" t="str">
        <f t="shared" si="297"/>
        <v/>
      </c>
      <c r="S546" s="50" t="str">
        <f t="shared" si="298"/>
        <v/>
      </c>
      <c r="T546" s="53" t="str">
        <f t="shared" si="299"/>
        <v/>
      </c>
      <c r="U546" s="51"/>
      <c r="V546" s="52" t="str">
        <f t="shared" si="300"/>
        <v/>
      </c>
      <c r="W546" s="53" t="str">
        <f t="shared" si="301"/>
        <v/>
      </c>
      <c r="X546" s="54" t="str">
        <f t="shared" si="302"/>
        <v/>
      </c>
      <c r="Y546" s="49" t="str">
        <f t="shared" si="303"/>
        <v/>
      </c>
      <c r="Z546" s="50" t="str">
        <f t="shared" si="304"/>
        <v/>
      </c>
      <c r="AA546" s="53" t="str">
        <f t="shared" si="305"/>
        <v/>
      </c>
      <c r="AB546" s="53" t="str">
        <f t="shared" si="278"/>
        <v/>
      </c>
      <c r="AC546" s="53" t="str">
        <f t="shared" si="279"/>
        <v/>
      </c>
      <c r="AD546" s="47" t="str">
        <f t="shared" si="280"/>
        <v/>
      </c>
      <c r="AE546" s="53" t="str">
        <f t="shared" si="281"/>
        <v/>
      </c>
      <c r="AF546" s="53" t="str">
        <f t="shared" si="282"/>
        <v/>
      </c>
      <c r="AG546" s="71" t="str">
        <f t="shared" ca="1" si="306"/>
        <v/>
      </c>
      <c r="AH546" s="72" t="str">
        <f t="shared" ca="1" si="307"/>
        <v/>
      </c>
    </row>
    <row r="547" spans="1:34">
      <c r="A547" s="52" t="str">
        <f t="shared" si="283"/>
        <v/>
      </c>
      <c r="B547" s="53" t="str">
        <f t="shared" si="277"/>
        <v/>
      </c>
      <c r="C547" s="54" t="str">
        <f t="shared" si="286"/>
        <v/>
      </c>
      <c r="D547" s="49" t="str">
        <f t="shared" si="287"/>
        <v/>
      </c>
      <c r="E547" s="50" t="str">
        <f t="shared" si="288"/>
        <v/>
      </c>
      <c r="F547" s="53" t="str">
        <f t="shared" si="289"/>
        <v/>
      </c>
      <c r="G547" s="51"/>
      <c r="H547" s="52" t="str">
        <f t="shared" si="284"/>
        <v/>
      </c>
      <c r="I547" s="53" t="str">
        <f t="shared" si="290"/>
        <v/>
      </c>
      <c r="J547" s="54" t="str">
        <f t="shared" si="291"/>
        <v/>
      </c>
      <c r="K547" s="49" t="str">
        <f t="shared" si="292"/>
        <v/>
      </c>
      <c r="L547" s="50" t="str">
        <f t="shared" si="293"/>
        <v/>
      </c>
      <c r="M547" s="53" t="str">
        <f t="shared" si="294"/>
        <v/>
      </c>
      <c r="N547" s="51"/>
      <c r="O547" s="52" t="str">
        <f t="shared" si="285"/>
        <v/>
      </c>
      <c r="P547" s="53" t="str">
        <f t="shared" si="295"/>
        <v/>
      </c>
      <c r="Q547" s="54" t="str">
        <f t="shared" si="296"/>
        <v/>
      </c>
      <c r="R547" s="49" t="str">
        <f t="shared" si="297"/>
        <v/>
      </c>
      <c r="S547" s="50" t="str">
        <f t="shared" si="298"/>
        <v/>
      </c>
      <c r="T547" s="53" t="str">
        <f t="shared" si="299"/>
        <v/>
      </c>
      <c r="U547" s="51"/>
      <c r="V547" s="52" t="str">
        <f t="shared" si="300"/>
        <v/>
      </c>
      <c r="W547" s="53" t="str">
        <f t="shared" si="301"/>
        <v/>
      </c>
      <c r="X547" s="54" t="str">
        <f t="shared" si="302"/>
        <v/>
      </c>
      <c r="Y547" s="49" t="str">
        <f t="shared" si="303"/>
        <v/>
      </c>
      <c r="Z547" s="50" t="str">
        <f t="shared" si="304"/>
        <v/>
      </c>
      <c r="AA547" s="53" t="str">
        <f t="shared" si="305"/>
        <v/>
      </c>
      <c r="AB547" s="53" t="str">
        <f t="shared" si="278"/>
        <v/>
      </c>
      <c r="AC547" s="53" t="str">
        <f t="shared" si="279"/>
        <v/>
      </c>
      <c r="AD547" s="47" t="str">
        <f t="shared" si="280"/>
        <v/>
      </c>
      <c r="AE547" s="53" t="str">
        <f t="shared" si="281"/>
        <v/>
      </c>
      <c r="AF547" s="53" t="str">
        <f t="shared" si="282"/>
        <v/>
      </c>
      <c r="AG547" s="71" t="str">
        <f t="shared" ca="1" si="306"/>
        <v/>
      </c>
      <c r="AH547" s="72" t="str">
        <f t="shared" ca="1" si="307"/>
        <v/>
      </c>
    </row>
    <row r="548" spans="1:34">
      <c r="A548" s="52" t="str">
        <f t="shared" si="283"/>
        <v/>
      </c>
      <c r="B548" s="53" t="str">
        <f t="shared" si="277"/>
        <v/>
      </c>
      <c r="C548" s="54" t="str">
        <f t="shared" si="286"/>
        <v/>
      </c>
      <c r="D548" s="49" t="str">
        <f t="shared" si="287"/>
        <v/>
      </c>
      <c r="E548" s="50" t="str">
        <f t="shared" si="288"/>
        <v/>
      </c>
      <c r="F548" s="53" t="str">
        <f t="shared" si="289"/>
        <v/>
      </c>
      <c r="G548" s="51"/>
      <c r="H548" s="52" t="str">
        <f t="shared" si="284"/>
        <v/>
      </c>
      <c r="I548" s="53" t="str">
        <f t="shared" si="290"/>
        <v/>
      </c>
      <c r="J548" s="54" t="str">
        <f t="shared" si="291"/>
        <v/>
      </c>
      <c r="K548" s="49" t="str">
        <f t="shared" si="292"/>
        <v/>
      </c>
      <c r="L548" s="50" t="str">
        <f t="shared" si="293"/>
        <v/>
      </c>
      <c r="M548" s="53" t="str">
        <f t="shared" si="294"/>
        <v/>
      </c>
      <c r="N548" s="51"/>
      <c r="O548" s="52" t="str">
        <f t="shared" si="285"/>
        <v/>
      </c>
      <c r="P548" s="53" t="str">
        <f t="shared" si="295"/>
        <v/>
      </c>
      <c r="Q548" s="54" t="str">
        <f t="shared" si="296"/>
        <v/>
      </c>
      <c r="R548" s="49" t="str">
        <f t="shared" si="297"/>
        <v/>
      </c>
      <c r="S548" s="50" t="str">
        <f t="shared" si="298"/>
        <v/>
      </c>
      <c r="T548" s="53" t="str">
        <f t="shared" si="299"/>
        <v/>
      </c>
      <c r="U548" s="51"/>
      <c r="V548" s="52" t="str">
        <f t="shared" si="300"/>
        <v/>
      </c>
      <c r="W548" s="53" t="str">
        <f t="shared" si="301"/>
        <v/>
      </c>
      <c r="X548" s="54" t="str">
        <f t="shared" si="302"/>
        <v/>
      </c>
      <c r="Y548" s="49" t="str">
        <f t="shared" si="303"/>
        <v/>
      </c>
      <c r="Z548" s="50" t="str">
        <f t="shared" si="304"/>
        <v/>
      </c>
      <c r="AA548" s="53" t="str">
        <f t="shared" si="305"/>
        <v/>
      </c>
      <c r="AB548" s="53" t="str">
        <f t="shared" si="278"/>
        <v/>
      </c>
      <c r="AC548" s="53" t="str">
        <f t="shared" si="279"/>
        <v/>
      </c>
      <c r="AD548" s="47" t="str">
        <f t="shared" si="280"/>
        <v/>
      </c>
      <c r="AE548" s="53" t="str">
        <f t="shared" si="281"/>
        <v/>
      </c>
      <c r="AF548" s="53" t="str">
        <f t="shared" si="282"/>
        <v/>
      </c>
      <c r="AG548" s="71" t="str">
        <f t="shared" ca="1" si="306"/>
        <v/>
      </c>
      <c r="AH548" s="72" t="str">
        <f t="shared" ca="1" si="307"/>
        <v/>
      </c>
    </row>
    <row r="549" spans="1:34">
      <c r="A549" s="52" t="str">
        <f t="shared" si="283"/>
        <v/>
      </c>
      <c r="B549" s="53" t="str">
        <f t="shared" si="277"/>
        <v/>
      </c>
      <c r="C549" s="54" t="str">
        <f t="shared" si="286"/>
        <v/>
      </c>
      <c r="D549" s="49" t="str">
        <f t="shared" si="287"/>
        <v/>
      </c>
      <c r="E549" s="50" t="str">
        <f t="shared" si="288"/>
        <v/>
      </c>
      <c r="F549" s="53" t="str">
        <f t="shared" si="289"/>
        <v/>
      </c>
      <c r="G549" s="51"/>
      <c r="H549" s="52" t="str">
        <f t="shared" si="284"/>
        <v/>
      </c>
      <c r="I549" s="53" t="str">
        <f t="shared" si="290"/>
        <v/>
      </c>
      <c r="J549" s="54" t="str">
        <f t="shared" si="291"/>
        <v/>
      </c>
      <c r="K549" s="49" t="str">
        <f t="shared" si="292"/>
        <v/>
      </c>
      <c r="L549" s="50" t="str">
        <f t="shared" si="293"/>
        <v/>
      </c>
      <c r="M549" s="53" t="str">
        <f t="shared" si="294"/>
        <v/>
      </c>
      <c r="N549" s="51"/>
      <c r="O549" s="52" t="str">
        <f t="shared" si="285"/>
        <v/>
      </c>
      <c r="P549" s="53" t="str">
        <f t="shared" si="295"/>
        <v/>
      </c>
      <c r="Q549" s="54" t="str">
        <f t="shared" si="296"/>
        <v/>
      </c>
      <c r="R549" s="49" t="str">
        <f t="shared" si="297"/>
        <v/>
      </c>
      <c r="S549" s="50" t="str">
        <f t="shared" si="298"/>
        <v/>
      </c>
      <c r="T549" s="53" t="str">
        <f t="shared" si="299"/>
        <v/>
      </c>
      <c r="U549" s="51"/>
      <c r="V549" s="52" t="str">
        <f t="shared" si="300"/>
        <v/>
      </c>
      <c r="W549" s="53" t="str">
        <f t="shared" si="301"/>
        <v/>
      </c>
      <c r="X549" s="54" t="str">
        <f t="shared" si="302"/>
        <v/>
      </c>
      <c r="Y549" s="49" t="str">
        <f t="shared" si="303"/>
        <v/>
      </c>
      <c r="Z549" s="50" t="str">
        <f t="shared" si="304"/>
        <v/>
      </c>
      <c r="AA549" s="53" t="str">
        <f t="shared" si="305"/>
        <v/>
      </c>
      <c r="AB549" s="53" t="str">
        <f t="shared" si="278"/>
        <v/>
      </c>
      <c r="AC549" s="53" t="str">
        <f t="shared" si="279"/>
        <v/>
      </c>
      <c r="AD549" s="47" t="str">
        <f t="shared" si="280"/>
        <v/>
      </c>
      <c r="AE549" s="53" t="str">
        <f t="shared" si="281"/>
        <v/>
      </c>
      <c r="AF549" s="53" t="str">
        <f t="shared" si="282"/>
        <v/>
      </c>
      <c r="AG549" s="71" t="str">
        <f t="shared" ca="1" si="306"/>
        <v/>
      </c>
      <c r="AH549" s="72" t="str">
        <f t="shared" ca="1" si="307"/>
        <v/>
      </c>
    </row>
    <row r="550" spans="1:34">
      <c r="A550" s="52" t="str">
        <f t="shared" si="283"/>
        <v/>
      </c>
      <c r="B550" s="53" t="str">
        <f t="shared" si="277"/>
        <v/>
      </c>
      <c r="C550" s="54" t="str">
        <f t="shared" si="286"/>
        <v/>
      </c>
      <c r="D550" s="49" t="str">
        <f t="shared" si="287"/>
        <v/>
      </c>
      <c r="E550" s="50" t="str">
        <f t="shared" si="288"/>
        <v/>
      </c>
      <c r="F550" s="53" t="str">
        <f t="shared" si="289"/>
        <v/>
      </c>
      <c r="G550" s="51"/>
      <c r="H550" s="52" t="str">
        <f t="shared" si="284"/>
        <v/>
      </c>
      <c r="I550" s="53" t="str">
        <f t="shared" si="290"/>
        <v/>
      </c>
      <c r="J550" s="54" t="str">
        <f t="shared" si="291"/>
        <v/>
      </c>
      <c r="K550" s="49" t="str">
        <f t="shared" si="292"/>
        <v/>
      </c>
      <c r="L550" s="50" t="str">
        <f t="shared" si="293"/>
        <v/>
      </c>
      <c r="M550" s="53" t="str">
        <f t="shared" si="294"/>
        <v/>
      </c>
      <c r="N550" s="51"/>
      <c r="O550" s="52" t="str">
        <f t="shared" si="285"/>
        <v/>
      </c>
      <c r="P550" s="53" t="str">
        <f t="shared" si="295"/>
        <v/>
      </c>
      <c r="Q550" s="54" t="str">
        <f t="shared" si="296"/>
        <v/>
      </c>
      <c r="R550" s="49" t="str">
        <f t="shared" si="297"/>
        <v/>
      </c>
      <c r="S550" s="50" t="str">
        <f t="shared" si="298"/>
        <v/>
      </c>
      <c r="T550" s="53" t="str">
        <f t="shared" si="299"/>
        <v/>
      </c>
      <c r="U550" s="51"/>
      <c r="V550" s="52" t="str">
        <f t="shared" si="300"/>
        <v/>
      </c>
      <c r="W550" s="53" t="str">
        <f t="shared" si="301"/>
        <v/>
      </c>
      <c r="X550" s="54" t="str">
        <f t="shared" si="302"/>
        <v/>
      </c>
      <c r="Y550" s="49" t="str">
        <f t="shared" si="303"/>
        <v/>
      </c>
      <c r="Z550" s="50" t="str">
        <f t="shared" si="304"/>
        <v/>
      </c>
      <c r="AA550" s="53" t="str">
        <f t="shared" si="305"/>
        <v/>
      </c>
      <c r="AB550" s="53" t="str">
        <f t="shared" si="278"/>
        <v/>
      </c>
      <c r="AC550" s="53" t="str">
        <f t="shared" si="279"/>
        <v/>
      </c>
      <c r="AD550" s="47" t="str">
        <f t="shared" si="280"/>
        <v/>
      </c>
      <c r="AE550" s="53" t="str">
        <f t="shared" si="281"/>
        <v/>
      </c>
      <c r="AF550" s="53" t="str">
        <f t="shared" si="282"/>
        <v/>
      </c>
      <c r="AG550" s="71" t="str">
        <f t="shared" ca="1" si="306"/>
        <v/>
      </c>
      <c r="AH550" s="72" t="str">
        <f t="shared" ca="1" si="307"/>
        <v/>
      </c>
    </row>
    <row r="551" spans="1:34">
      <c r="A551" s="52" t="str">
        <f t="shared" si="283"/>
        <v/>
      </c>
      <c r="B551" s="53" t="str">
        <f t="shared" si="277"/>
        <v/>
      </c>
      <c r="C551" s="54" t="str">
        <f t="shared" si="286"/>
        <v/>
      </c>
      <c r="D551" s="49" t="str">
        <f t="shared" si="287"/>
        <v/>
      </c>
      <c r="E551" s="50" t="str">
        <f t="shared" si="288"/>
        <v/>
      </c>
      <c r="F551" s="53" t="str">
        <f t="shared" si="289"/>
        <v/>
      </c>
      <c r="G551" s="51"/>
      <c r="H551" s="52" t="str">
        <f t="shared" si="284"/>
        <v/>
      </c>
      <c r="I551" s="53" t="str">
        <f t="shared" si="290"/>
        <v/>
      </c>
      <c r="J551" s="54" t="str">
        <f t="shared" si="291"/>
        <v/>
      </c>
      <c r="K551" s="49" t="str">
        <f t="shared" si="292"/>
        <v/>
      </c>
      <c r="L551" s="50" t="str">
        <f t="shared" si="293"/>
        <v/>
      </c>
      <c r="M551" s="53" t="str">
        <f t="shared" si="294"/>
        <v/>
      </c>
      <c r="N551" s="51"/>
      <c r="O551" s="52" t="str">
        <f t="shared" si="285"/>
        <v/>
      </c>
      <c r="P551" s="53" t="str">
        <f t="shared" si="295"/>
        <v/>
      </c>
      <c r="Q551" s="54" t="str">
        <f t="shared" si="296"/>
        <v/>
      </c>
      <c r="R551" s="49" t="str">
        <f t="shared" si="297"/>
        <v/>
      </c>
      <c r="S551" s="50" t="str">
        <f t="shared" si="298"/>
        <v/>
      </c>
      <c r="T551" s="53" t="str">
        <f t="shared" si="299"/>
        <v/>
      </c>
      <c r="U551" s="51"/>
      <c r="V551" s="52" t="str">
        <f t="shared" si="300"/>
        <v/>
      </c>
      <c r="W551" s="53" t="str">
        <f t="shared" si="301"/>
        <v/>
      </c>
      <c r="X551" s="54" t="str">
        <f t="shared" si="302"/>
        <v/>
      </c>
      <c r="Y551" s="49" t="str">
        <f t="shared" si="303"/>
        <v/>
      </c>
      <c r="Z551" s="50" t="str">
        <f t="shared" si="304"/>
        <v/>
      </c>
      <c r="AA551" s="53" t="str">
        <f t="shared" si="305"/>
        <v/>
      </c>
      <c r="AB551" s="53" t="str">
        <f t="shared" si="278"/>
        <v/>
      </c>
      <c r="AC551" s="53" t="str">
        <f t="shared" si="279"/>
        <v/>
      </c>
      <c r="AD551" s="47" t="str">
        <f t="shared" si="280"/>
        <v/>
      </c>
      <c r="AE551" s="53" t="str">
        <f t="shared" si="281"/>
        <v/>
      </c>
      <c r="AF551" s="53" t="str">
        <f t="shared" si="282"/>
        <v/>
      </c>
      <c r="AG551" s="71" t="str">
        <f t="shared" ca="1" si="306"/>
        <v/>
      </c>
      <c r="AH551" s="72" t="str">
        <f t="shared" ca="1" si="307"/>
        <v/>
      </c>
    </row>
    <row r="552" spans="1:34">
      <c r="A552" s="52" t="str">
        <f t="shared" si="283"/>
        <v/>
      </c>
      <c r="B552" s="53" t="str">
        <f t="shared" si="277"/>
        <v/>
      </c>
      <c r="C552" s="54" t="str">
        <f t="shared" si="286"/>
        <v/>
      </c>
      <c r="D552" s="49" t="str">
        <f t="shared" si="287"/>
        <v/>
      </c>
      <c r="E552" s="50" t="str">
        <f t="shared" si="288"/>
        <v/>
      </c>
      <c r="F552" s="53" t="str">
        <f t="shared" si="289"/>
        <v/>
      </c>
      <c r="G552" s="51"/>
      <c r="H552" s="52" t="str">
        <f t="shared" si="284"/>
        <v/>
      </c>
      <c r="I552" s="53" t="str">
        <f t="shared" si="290"/>
        <v/>
      </c>
      <c r="J552" s="54" t="str">
        <f t="shared" si="291"/>
        <v/>
      </c>
      <c r="K552" s="49" t="str">
        <f t="shared" si="292"/>
        <v/>
      </c>
      <c r="L552" s="50" t="str">
        <f t="shared" si="293"/>
        <v/>
      </c>
      <c r="M552" s="53" t="str">
        <f t="shared" si="294"/>
        <v/>
      </c>
      <c r="N552" s="51"/>
      <c r="O552" s="52" t="str">
        <f t="shared" si="285"/>
        <v/>
      </c>
      <c r="P552" s="53" t="str">
        <f t="shared" si="295"/>
        <v/>
      </c>
      <c r="Q552" s="54" t="str">
        <f t="shared" si="296"/>
        <v/>
      </c>
      <c r="R552" s="49" t="str">
        <f t="shared" si="297"/>
        <v/>
      </c>
      <c r="S552" s="50" t="str">
        <f t="shared" si="298"/>
        <v/>
      </c>
      <c r="T552" s="53" t="str">
        <f t="shared" si="299"/>
        <v/>
      </c>
      <c r="U552" s="51"/>
      <c r="V552" s="52" t="str">
        <f t="shared" si="300"/>
        <v/>
      </c>
      <c r="W552" s="53" t="str">
        <f t="shared" si="301"/>
        <v/>
      </c>
      <c r="X552" s="54" t="str">
        <f t="shared" si="302"/>
        <v/>
      </c>
      <c r="Y552" s="49" t="str">
        <f t="shared" si="303"/>
        <v/>
      </c>
      <c r="Z552" s="50" t="str">
        <f t="shared" si="304"/>
        <v/>
      </c>
      <c r="AA552" s="53" t="str">
        <f t="shared" si="305"/>
        <v/>
      </c>
      <c r="AB552" s="53" t="str">
        <f t="shared" si="278"/>
        <v/>
      </c>
      <c r="AC552" s="53" t="str">
        <f t="shared" si="279"/>
        <v/>
      </c>
      <c r="AD552" s="47" t="str">
        <f t="shared" si="280"/>
        <v/>
      </c>
      <c r="AE552" s="53" t="str">
        <f t="shared" si="281"/>
        <v/>
      </c>
      <c r="AF552" s="53" t="str">
        <f t="shared" si="282"/>
        <v/>
      </c>
      <c r="AG552" s="71" t="str">
        <f t="shared" ca="1" si="306"/>
        <v/>
      </c>
      <c r="AH552" s="72" t="str">
        <f t="shared" ca="1" si="307"/>
        <v/>
      </c>
    </row>
    <row r="553" spans="1:34">
      <c r="A553" s="52" t="str">
        <f t="shared" si="283"/>
        <v/>
      </c>
      <c r="B553" s="53" t="str">
        <f t="shared" si="277"/>
        <v/>
      </c>
      <c r="C553" s="54" t="str">
        <f t="shared" si="286"/>
        <v/>
      </c>
      <c r="D553" s="49" t="str">
        <f t="shared" si="287"/>
        <v/>
      </c>
      <c r="E553" s="50" t="str">
        <f t="shared" si="288"/>
        <v/>
      </c>
      <c r="F553" s="53" t="str">
        <f t="shared" si="289"/>
        <v/>
      </c>
      <c r="G553" s="51"/>
      <c r="H553" s="52" t="str">
        <f t="shared" si="284"/>
        <v/>
      </c>
      <c r="I553" s="53" t="str">
        <f t="shared" si="290"/>
        <v/>
      </c>
      <c r="J553" s="54" t="str">
        <f t="shared" si="291"/>
        <v/>
      </c>
      <c r="K553" s="49" t="str">
        <f t="shared" si="292"/>
        <v/>
      </c>
      <c r="L553" s="50" t="str">
        <f t="shared" si="293"/>
        <v/>
      </c>
      <c r="M553" s="53" t="str">
        <f t="shared" si="294"/>
        <v/>
      </c>
      <c r="N553" s="51"/>
      <c r="O553" s="52" t="str">
        <f t="shared" si="285"/>
        <v/>
      </c>
      <c r="P553" s="53" t="str">
        <f t="shared" si="295"/>
        <v/>
      </c>
      <c r="Q553" s="54" t="str">
        <f t="shared" si="296"/>
        <v/>
      </c>
      <c r="R553" s="49" t="str">
        <f t="shared" si="297"/>
        <v/>
      </c>
      <c r="S553" s="50" t="str">
        <f t="shared" si="298"/>
        <v/>
      </c>
      <c r="T553" s="53" t="str">
        <f t="shared" si="299"/>
        <v/>
      </c>
      <c r="U553" s="51"/>
      <c r="V553" s="52" t="str">
        <f t="shared" si="300"/>
        <v/>
      </c>
      <c r="W553" s="53" t="str">
        <f t="shared" si="301"/>
        <v/>
      </c>
      <c r="X553" s="54" t="str">
        <f t="shared" si="302"/>
        <v/>
      </c>
      <c r="Y553" s="49" t="str">
        <f t="shared" si="303"/>
        <v/>
      </c>
      <c r="Z553" s="50" t="str">
        <f t="shared" si="304"/>
        <v/>
      </c>
      <c r="AA553" s="53" t="str">
        <f t="shared" si="305"/>
        <v/>
      </c>
      <c r="AB553" s="53" t="str">
        <f t="shared" si="278"/>
        <v/>
      </c>
      <c r="AC553" s="53" t="str">
        <f t="shared" si="279"/>
        <v/>
      </c>
      <c r="AD553" s="47" t="str">
        <f t="shared" si="280"/>
        <v/>
      </c>
      <c r="AE553" s="53" t="str">
        <f t="shared" si="281"/>
        <v/>
      </c>
      <c r="AF553" s="53" t="str">
        <f t="shared" si="282"/>
        <v/>
      </c>
      <c r="AG553" s="71" t="str">
        <f t="shared" ca="1" si="306"/>
        <v/>
      </c>
      <c r="AH553" s="72" t="str">
        <f t="shared" ca="1" si="307"/>
        <v/>
      </c>
    </row>
    <row r="554" spans="1:34">
      <c r="A554" s="52" t="str">
        <f t="shared" si="283"/>
        <v/>
      </c>
      <c r="B554" s="53" t="str">
        <f t="shared" si="277"/>
        <v/>
      </c>
      <c r="C554" s="54" t="str">
        <f t="shared" si="286"/>
        <v/>
      </c>
      <c r="D554" s="49" t="str">
        <f t="shared" si="287"/>
        <v/>
      </c>
      <c r="E554" s="50" t="str">
        <f t="shared" si="288"/>
        <v/>
      </c>
      <c r="F554" s="53" t="str">
        <f t="shared" si="289"/>
        <v/>
      </c>
      <c r="G554" s="51"/>
      <c r="H554" s="52" t="str">
        <f t="shared" si="284"/>
        <v/>
      </c>
      <c r="I554" s="53" t="str">
        <f t="shared" si="290"/>
        <v/>
      </c>
      <c r="J554" s="54" t="str">
        <f t="shared" si="291"/>
        <v/>
      </c>
      <c r="K554" s="49" t="str">
        <f t="shared" si="292"/>
        <v/>
      </c>
      <c r="L554" s="50" t="str">
        <f t="shared" si="293"/>
        <v/>
      </c>
      <c r="M554" s="53" t="str">
        <f t="shared" si="294"/>
        <v/>
      </c>
      <c r="N554" s="51"/>
      <c r="O554" s="52" t="str">
        <f t="shared" si="285"/>
        <v/>
      </c>
      <c r="P554" s="53" t="str">
        <f t="shared" si="295"/>
        <v/>
      </c>
      <c r="Q554" s="54" t="str">
        <f t="shared" si="296"/>
        <v/>
      </c>
      <c r="R554" s="49" t="str">
        <f t="shared" si="297"/>
        <v/>
      </c>
      <c r="S554" s="50" t="str">
        <f t="shared" si="298"/>
        <v/>
      </c>
      <c r="T554" s="53" t="str">
        <f t="shared" si="299"/>
        <v/>
      </c>
      <c r="U554" s="51"/>
      <c r="V554" s="52" t="str">
        <f t="shared" si="300"/>
        <v/>
      </c>
      <c r="W554" s="53" t="str">
        <f t="shared" si="301"/>
        <v/>
      </c>
      <c r="X554" s="54" t="str">
        <f t="shared" si="302"/>
        <v/>
      </c>
      <c r="Y554" s="49" t="str">
        <f t="shared" si="303"/>
        <v/>
      </c>
      <c r="Z554" s="50" t="str">
        <f t="shared" si="304"/>
        <v/>
      </c>
      <c r="AA554" s="53" t="str">
        <f t="shared" si="305"/>
        <v/>
      </c>
      <c r="AB554" s="53" t="str">
        <f t="shared" si="278"/>
        <v/>
      </c>
      <c r="AC554" s="53" t="str">
        <f t="shared" si="279"/>
        <v/>
      </c>
      <c r="AD554" s="47" t="str">
        <f t="shared" si="280"/>
        <v/>
      </c>
      <c r="AE554" s="53" t="str">
        <f t="shared" si="281"/>
        <v/>
      </c>
      <c r="AF554" s="53" t="str">
        <f t="shared" si="282"/>
        <v/>
      </c>
      <c r="AG554" s="71" t="str">
        <f t="shared" ca="1" si="306"/>
        <v/>
      </c>
      <c r="AH554" s="72" t="str">
        <f t="shared" ca="1" si="307"/>
        <v/>
      </c>
    </row>
    <row r="555" spans="1:34">
      <c r="A555" s="52" t="str">
        <f t="shared" si="283"/>
        <v/>
      </c>
      <c r="B555" s="53" t="str">
        <f t="shared" si="277"/>
        <v/>
      </c>
      <c r="C555" s="54" t="str">
        <f t="shared" si="286"/>
        <v/>
      </c>
      <c r="D555" s="49" t="str">
        <f t="shared" si="287"/>
        <v/>
      </c>
      <c r="E555" s="50" t="str">
        <f t="shared" si="288"/>
        <v/>
      </c>
      <c r="F555" s="53" t="str">
        <f t="shared" si="289"/>
        <v/>
      </c>
      <c r="G555" s="51"/>
      <c r="H555" s="52" t="str">
        <f t="shared" si="284"/>
        <v/>
      </c>
      <c r="I555" s="53" t="str">
        <f t="shared" si="290"/>
        <v/>
      </c>
      <c r="J555" s="54" t="str">
        <f t="shared" si="291"/>
        <v/>
      </c>
      <c r="K555" s="49" t="str">
        <f t="shared" si="292"/>
        <v/>
      </c>
      <c r="L555" s="50" t="str">
        <f t="shared" si="293"/>
        <v/>
      </c>
      <c r="M555" s="53" t="str">
        <f t="shared" si="294"/>
        <v/>
      </c>
      <c r="N555" s="51"/>
      <c r="O555" s="52" t="str">
        <f t="shared" si="285"/>
        <v/>
      </c>
      <c r="P555" s="53" t="str">
        <f t="shared" si="295"/>
        <v/>
      </c>
      <c r="Q555" s="54" t="str">
        <f t="shared" si="296"/>
        <v/>
      </c>
      <c r="R555" s="49" t="str">
        <f t="shared" si="297"/>
        <v/>
      </c>
      <c r="S555" s="50" t="str">
        <f t="shared" si="298"/>
        <v/>
      </c>
      <c r="T555" s="53" t="str">
        <f t="shared" si="299"/>
        <v/>
      </c>
      <c r="U555" s="51"/>
      <c r="V555" s="52" t="str">
        <f t="shared" si="300"/>
        <v/>
      </c>
      <c r="W555" s="53" t="str">
        <f t="shared" si="301"/>
        <v/>
      </c>
      <c r="X555" s="54" t="str">
        <f t="shared" si="302"/>
        <v/>
      </c>
      <c r="Y555" s="49" t="str">
        <f t="shared" si="303"/>
        <v/>
      </c>
      <c r="Z555" s="50" t="str">
        <f t="shared" si="304"/>
        <v/>
      </c>
      <c r="AA555" s="53" t="str">
        <f t="shared" si="305"/>
        <v/>
      </c>
      <c r="AB555" s="53" t="str">
        <f t="shared" si="278"/>
        <v/>
      </c>
      <c r="AC555" s="53" t="str">
        <f t="shared" si="279"/>
        <v/>
      </c>
      <c r="AD555" s="47" t="str">
        <f t="shared" si="280"/>
        <v/>
      </c>
      <c r="AE555" s="53" t="str">
        <f t="shared" si="281"/>
        <v/>
      </c>
      <c r="AF555" s="53" t="str">
        <f t="shared" si="282"/>
        <v/>
      </c>
      <c r="AG555" s="71" t="str">
        <f t="shared" ca="1" si="306"/>
        <v/>
      </c>
      <c r="AH555" s="72" t="str">
        <f t="shared" ca="1" si="307"/>
        <v/>
      </c>
    </row>
    <row r="556" spans="1:34">
      <c r="A556" s="52" t="str">
        <f t="shared" si="283"/>
        <v/>
      </c>
      <c r="B556" s="53" t="str">
        <f t="shared" si="277"/>
        <v/>
      </c>
      <c r="C556" s="54" t="str">
        <f t="shared" si="286"/>
        <v/>
      </c>
      <c r="D556" s="49" t="str">
        <f t="shared" si="287"/>
        <v/>
      </c>
      <c r="E556" s="50" t="str">
        <f t="shared" si="288"/>
        <v/>
      </c>
      <c r="F556" s="53" t="str">
        <f t="shared" si="289"/>
        <v/>
      </c>
      <c r="G556" s="51"/>
      <c r="H556" s="52" t="str">
        <f t="shared" si="284"/>
        <v/>
      </c>
      <c r="I556" s="53" t="str">
        <f t="shared" si="290"/>
        <v/>
      </c>
      <c r="J556" s="54" t="str">
        <f t="shared" si="291"/>
        <v/>
      </c>
      <c r="K556" s="49" t="str">
        <f t="shared" si="292"/>
        <v/>
      </c>
      <c r="L556" s="50" t="str">
        <f t="shared" si="293"/>
        <v/>
      </c>
      <c r="M556" s="53" t="str">
        <f t="shared" si="294"/>
        <v/>
      </c>
      <c r="N556" s="51"/>
      <c r="O556" s="52" t="str">
        <f t="shared" si="285"/>
        <v/>
      </c>
      <c r="P556" s="53" t="str">
        <f t="shared" si="295"/>
        <v/>
      </c>
      <c r="Q556" s="54" t="str">
        <f t="shared" si="296"/>
        <v/>
      </c>
      <c r="R556" s="49" t="str">
        <f t="shared" si="297"/>
        <v/>
      </c>
      <c r="S556" s="50" t="str">
        <f t="shared" si="298"/>
        <v/>
      </c>
      <c r="T556" s="53" t="str">
        <f t="shared" si="299"/>
        <v/>
      </c>
      <c r="U556" s="51"/>
      <c r="V556" s="52" t="str">
        <f t="shared" si="300"/>
        <v/>
      </c>
      <c r="W556" s="53" t="str">
        <f t="shared" si="301"/>
        <v/>
      </c>
      <c r="X556" s="54" t="str">
        <f t="shared" si="302"/>
        <v/>
      </c>
      <c r="Y556" s="49" t="str">
        <f t="shared" si="303"/>
        <v/>
      </c>
      <c r="Z556" s="50" t="str">
        <f t="shared" si="304"/>
        <v/>
      </c>
      <c r="AA556" s="53" t="str">
        <f t="shared" si="305"/>
        <v/>
      </c>
      <c r="AB556" s="53" t="str">
        <f t="shared" si="278"/>
        <v/>
      </c>
      <c r="AC556" s="53" t="str">
        <f t="shared" si="279"/>
        <v/>
      </c>
      <c r="AD556" s="47" t="str">
        <f t="shared" si="280"/>
        <v/>
      </c>
      <c r="AE556" s="53" t="str">
        <f t="shared" si="281"/>
        <v/>
      </c>
      <c r="AF556" s="53" t="str">
        <f t="shared" si="282"/>
        <v/>
      </c>
      <c r="AG556" s="71" t="str">
        <f t="shared" ca="1" si="306"/>
        <v/>
      </c>
      <c r="AH556" s="72" t="str">
        <f t="shared" ca="1" si="307"/>
        <v/>
      </c>
    </row>
    <row r="557" spans="1:34">
      <c r="A557" s="52" t="str">
        <f t="shared" si="283"/>
        <v/>
      </c>
      <c r="B557" s="53" t="str">
        <f t="shared" si="277"/>
        <v/>
      </c>
      <c r="C557" s="54" t="str">
        <f t="shared" si="286"/>
        <v/>
      </c>
      <c r="D557" s="49" t="str">
        <f t="shared" si="287"/>
        <v/>
      </c>
      <c r="E557" s="50" t="str">
        <f t="shared" si="288"/>
        <v/>
      </c>
      <c r="F557" s="53" t="str">
        <f t="shared" si="289"/>
        <v/>
      </c>
      <c r="G557" s="51"/>
      <c r="H557" s="52" t="str">
        <f t="shared" si="284"/>
        <v/>
      </c>
      <c r="I557" s="53" t="str">
        <f t="shared" si="290"/>
        <v/>
      </c>
      <c r="J557" s="54" t="str">
        <f t="shared" si="291"/>
        <v/>
      </c>
      <c r="K557" s="49" t="str">
        <f t="shared" si="292"/>
        <v/>
      </c>
      <c r="L557" s="50" t="str">
        <f t="shared" si="293"/>
        <v/>
      </c>
      <c r="M557" s="53" t="str">
        <f t="shared" si="294"/>
        <v/>
      </c>
      <c r="N557" s="51"/>
      <c r="O557" s="52" t="str">
        <f t="shared" si="285"/>
        <v/>
      </c>
      <c r="P557" s="53" t="str">
        <f t="shared" si="295"/>
        <v/>
      </c>
      <c r="Q557" s="54" t="str">
        <f t="shared" si="296"/>
        <v/>
      </c>
      <c r="R557" s="49" t="str">
        <f t="shared" si="297"/>
        <v/>
      </c>
      <c r="S557" s="50" t="str">
        <f t="shared" si="298"/>
        <v/>
      </c>
      <c r="T557" s="53" t="str">
        <f t="shared" si="299"/>
        <v/>
      </c>
      <c r="U557" s="51"/>
      <c r="V557" s="52" t="str">
        <f t="shared" si="300"/>
        <v/>
      </c>
      <c r="W557" s="53" t="str">
        <f t="shared" si="301"/>
        <v/>
      </c>
      <c r="X557" s="54" t="str">
        <f t="shared" si="302"/>
        <v/>
      </c>
      <c r="Y557" s="49" t="str">
        <f t="shared" si="303"/>
        <v/>
      </c>
      <c r="Z557" s="50" t="str">
        <f t="shared" si="304"/>
        <v/>
      </c>
      <c r="AA557" s="53" t="str">
        <f t="shared" si="305"/>
        <v/>
      </c>
      <c r="AB557" s="53" t="str">
        <f t="shared" si="278"/>
        <v/>
      </c>
      <c r="AC557" s="53" t="str">
        <f t="shared" si="279"/>
        <v/>
      </c>
      <c r="AD557" s="47" t="str">
        <f t="shared" si="280"/>
        <v/>
      </c>
      <c r="AE557" s="53" t="str">
        <f t="shared" si="281"/>
        <v/>
      </c>
      <c r="AF557" s="53" t="str">
        <f t="shared" si="282"/>
        <v/>
      </c>
      <c r="AG557" s="71" t="str">
        <f t="shared" ca="1" si="306"/>
        <v/>
      </c>
      <c r="AH557" s="72" t="str">
        <f t="shared" ca="1" si="307"/>
        <v/>
      </c>
    </row>
    <row r="558" spans="1:34">
      <c r="A558" s="52" t="str">
        <f t="shared" si="283"/>
        <v/>
      </c>
      <c r="B558" s="53" t="str">
        <f t="shared" si="277"/>
        <v/>
      </c>
      <c r="C558" s="54" t="str">
        <f t="shared" si="286"/>
        <v/>
      </c>
      <c r="D558" s="49" t="str">
        <f t="shared" si="287"/>
        <v/>
      </c>
      <c r="E558" s="50" t="str">
        <f t="shared" si="288"/>
        <v/>
      </c>
      <c r="F558" s="53" t="str">
        <f t="shared" si="289"/>
        <v/>
      </c>
      <c r="G558" s="51"/>
      <c r="H558" s="52" t="str">
        <f t="shared" si="284"/>
        <v/>
      </c>
      <c r="I558" s="53" t="str">
        <f t="shared" si="290"/>
        <v/>
      </c>
      <c r="J558" s="54" t="str">
        <f t="shared" si="291"/>
        <v/>
      </c>
      <c r="K558" s="49" t="str">
        <f t="shared" si="292"/>
        <v/>
      </c>
      <c r="L558" s="50" t="str">
        <f t="shared" si="293"/>
        <v/>
      </c>
      <c r="M558" s="53" t="str">
        <f t="shared" si="294"/>
        <v/>
      </c>
      <c r="N558" s="51"/>
      <c r="O558" s="52" t="str">
        <f t="shared" si="285"/>
        <v/>
      </c>
      <c r="P558" s="53" t="str">
        <f t="shared" si="295"/>
        <v/>
      </c>
      <c r="Q558" s="54" t="str">
        <f t="shared" si="296"/>
        <v/>
      </c>
      <c r="R558" s="49" t="str">
        <f t="shared" si="297"/>
        <v/>
      </c>
      <c r="S558" s="50" t="str">
        <f t="shared" si="298"/>
        <v/>
      </c>
      <c r="T558" s="53" t="str">
        <f t="shared" si="299"/>
        <v/>
      </c>
      <c r="U558" s="51"/>
      <c r="V558" s="52" t="str">
        <f t="shared" si="300"/>
        <v/>
      </c>
      <c r="W558" s="53" t="str">
        <f t="shared" si="301"/>
        <v/>
      </c>
      <c r="X558" s="54" t="str">
        <f t="shared" si="302"/>
        <v/>
      </c>
      <c r="Y558" s="49" t="str">
        <f t="shared" si="303"/>
        <v/>
      </c>
      <c r="Z558" s="50" t="str">
        <f t="shared" si="304"/>
        <v/>
      </c>
      <c r="AA558" s="53" t="str">
        <f t="shared" si="305"/>
        <v/>
      </c>
      <c r="AB558" s="53" t="str">
        <f t="shared" si="278"/>
        <v/>
      </c>
      <c r="AC558" s="53" t="str">
        <f t="shared" si="279"/>
        <v/>
      </c>
      <c r="AD558" s="47" t="str">
        <f t="shared" si="280"/>
        <v/>
      </c>
      <c r="AE558" s="53" t="str">
        <f t="shared" si="281"/>
        <v/>
      </c>
      <c r="AF558" s="53" t="str">
        <f t="shared" si="282"/>
        <v/>
      </c>
      <c r="AG558" s="71" t="str">
        <f t="shared" ca="1" si="306"/>
        <v/>
      </c>
      <c r="AH558" s="72" t="str">
        <f t="shared" ca="1" si="307"/>
        <v/>
      </c>
    </row>
    <row r="559" spans="1:34">
      <c r="A559" s="52" t="str">
        <f t="shared" si="283"/>
        <v/>
      </c>
      <c r="B559" s="53" t="str">
        <f t="shared" si="277"/>
        <v/>
      </c>
      <c r="C559" s="54" t="str">
        <f t="shared" si="286"/>
        <v/>
      </c>
      <c r="D559" s="49" t="str">
        <f t="shared" si="287"/>
        <v/>
      </c>
      <c r="E559" s="50" t="str">
        <f t="shared" si="288"/>
        <v/>
      </c>
      <c r="F559" s="53" t="str">
        <f t="shared" si="289"/>
        <v/>
      </c>
      <c r="G559" s="51"/>
      <c r="H559" s="52" t="str">
        <f t="shared" si="284"/>
        <v/>
      </c>
      <c r="I559" s="53" t="str">
        <f t="shared" si="290"/>
        <v/>
      </c>
      <c r="J559" s="54" t="str">
        <f t="shared" si="291"/>
        <v/>
      </c>
      <c r="K559" s="49" t="str">
        <f t="shared" si="292"/>
        <v/>
      </c>
      <c r="L559" s="50" t="str">
        <f t="shared" si="293"/>
        <v/>
      </c>
      <c r="M559" s="53" t="str">
        <f t="shared" si="294"/>
        <v/>
      </c>
      <c r="N559" s="51"/>
      <c r="O559" s="52" t="str">
        <f t="shared" si="285"/>
        <v/>
      </c>
      <c r="P559" s="53" t="str">
        <f t="shared" si="295"/>
        <v/>
      </c>
      <c r="Q559" s="54" t="str">
        <f t="shared" si="296"/>
        <v/>
      </c>
      <c r="R559" s="49" t="str">
        <f t="shared" si="297"/>
        <v/>
      </c>
      <c r="S559" s="50" t="str">
        <f t="shared" si="298"/>
        <v/>
      </c>
      <c r="T559" s="53" t="str">
        <f t="shared" si="299"/>
        <v/>
      </c>
      <c r="U559" s="51"/>
      <c r="V559" s="52" t="str">
        <f t="shared" si="300"/>
        <v/>
      </c>
      <c r="W559" s="53" t="str">
        <f t="shared" si="301"/>
        <v/>
      </c>
      <c r="X559" s="54" t="str">
        <f t="shared" si="302"/>
        <v/>
      </c>
      <c r="Y559" s="49" t="str">
        <f t="shared" si="303"/>
        <v/>
      </c>
      <c r="Z559" s="50" t="str">
        <f t="shared" si="304"/>
        <v/>
      </c>
      <c r="AA559" s="53" t="str">
        <f t="shared" si="305"/>
        <v/>
      </c>
      <c r="AB559" s="53" t="str">
        <f t="shared" si="278"/>
        <v/>
      </c>
      <c r="AC559" s="53" t="str">
        <f t="shared" si="279"/>
        <v/>
      </c>
      <c r="AD559" s="47" t="str">
        <f t="shared" si="280"/>
        <v/>
      </c>
      <c r="AE559" s="53" t="str">
        <f t="shared" si="281"/>
        <v/>
      </c>
      <c r="AF559" s="53" t="str">
        <f t="shared" si="282"/>
        <v/>
      </c>
      <c r="AG559" s="71" t="str">
        <f t="shared" ca="1" si="306"/>
        <v/>
      </c>
      <c r="AH559" s="72" t="str">
        <f t="shared" ca="1" si="307"/>
        <v/>
      </c>
    </row>
    <row r="560" spans="1:34">
      <c r="A560" s="52" t="str">
        <f t="shared" si="283"/>
        <v/>
      </c>
      <c r="B560" s="53" t="str">
        <f t="shared" si="277"/>
        <v/>
      </c>
      <c r="C560" s="54" t="str">
        <f t="shared" si="286"/>
        <v/>
      </c>
      <c r="D560" s="49" t="str">
        <f t="shared" si="287"/>
        <v/>
      </c>
      <c r="E560" s="50" t="str">
        <f t="shared" si="288"/>
        <v/>
      </c>
      <c r="F560" s="53" t="str">
        <f t="shared" si="289"/>
        <v/>
      </c>
      <c r="G560" s="51"/>
      <c r="H560" s="52" t="str">
        <f t="shared" si="284"/>
        <v/>
      </c>
      <c r="I560" s="53" t="str">
        <f t="shared" si="290"/>
        <v/>
      </c>
      <c r="J560" s="54" t="str">
        <f t="shared" si="291"/>
        <v/>
      </c>
      <c r="K560" s="49" t="str">
        <f t="shared" si="292"/>
        <v/>
      </c>
      <c r="L560" s="50" t="str">
        <f t="shared" si="293"/>
        <v/>
      </c>
      <c r="M560" s="53" t="str">
        <f t="shared" si="294"/>
        <v/>
      </c>
      <c r="N560" s="51"/>
      <c r="O560" s="52" t="str">
        <f t="shared" si="285"/>
        <v/>
      </c>
      <c r="P560" s="53" t="str">
        <f t="shared" si="295"/>
        <v/>
      </c>
      <c r="Q560" s="54" t="str">
        <f t="shared" si="296"/>
        <v/>
      </c>
      <c r="R560" s="49" t="str">
        <f t="shared" si="297"/>
        <v/>
      </c>
      <c r="S560" s="50" t="str">
        <f t="shared" si="298"/>
        <v/>
      </c>
      <c r="T560" s="53" t="str">
        <f t="shared" si="299"/>
        <v/>
      </c>
      <c r="U560" s="51"/>
      <c r="V560" s="52" t="str">
        <f t="shared" si="300"/>
        <v/>
      </c>
      <c r="W560" s="53" t="str">
        <f t="shared" si="301"/>
        <v/>
      </c>
      <c r="X560" s="54" t="str">
        <f t="shared" si="302"/>
        <v/>
      </c>
      <c r="Y560" s="49" t="str">
        <f t="shared" si="303"/>
        <v/>
      </c>
      <c r="Z560" s="50" t="str">
        <f t="shared" si="304"/>
        <v/>
      </c>
      <c r="AA560" s="53" t="str">
        <f t="shared" si="305"/>
        <v/>
      </c>
      <c r="AB560" s="53" t="str">
        <f t="shared" si="278"/>
        <v/>
      </c>
      <c r="AC560" s="53" t="str">
        <f t="shared" si="279"/>
        <v/>
      </c>
      <c r="AD560" s="47" t="str">
        <f t="shared" si="280"/>
        <v/>
      </c>
      <c r="AE560" s="53" t="str">
        <f t="shared" si="281"/>
        <v/>
      </c>
      <c r="AF560" s="53" t="str">
        <f t="shared" si="282"/>
        <v/>
      </c>
      <c r="AG560" s="71" t="str">
        <f t="shared" ca="1" si="306"/>
        <v/>
      </c>
      <c r="AH560" s="72" t="str">
        <f t="shared" ca="1" si="307"/>
        <v/>
      </c>
    </row>
    <row r="561" spans="1:34">
      <c r="A561" s="52" t="str">
        <f t="shared" si="283"/>
        <v/>
      </c>
      <c r="B561" s="53" t="str">
        <f t="shared" si="277"/>
        <v/>
      </c>
      <c r="C561" s="54" t="str">
        <f t="shared" si="286"/>
        <v/>
      </c>
      <c r="D561" s="49" t="str">
        <f t="shared" si="287"/>
        <v/>
      </c>
      <c r="E561" s="50" t="str">
        <f t="shared" si="288"/>
        <v/>
      </c>
      <c r="F561" s="53" t="str">
        <f t="shared" si="289"/>
        <v/>
      </c>
      <c r="G561" s="51"/>
      <c r="H561" s="52" t="str">
        <f t="shared" si="284"/>
        <v/>
      </c>
      <c r="I561" s="53" t="str">
        <f t="shared" si="290"/>
        <v/>
      </c>
      <c r="J561" s="54" t="str">
        <f t="shared" si="291"/>
        <v/>
      </c>
      <c r="K561" s="49" t="str">
        <f t="shared" si="292"/>
        <v/>
      </c>
      <c r="L561" s="50" t="str">
        <f t="shared" si="293"/>
        <v/>
      </c>
      <c r="M561" s="53" t="str">
        <f t="shared" si="294"/>
        <v/>
      </c>
      <c r="N561" s="51"/>
      <c r="O561" s="52" t="str">
        <f t="shared" si="285"/>
        <v/>
      </c>
      <c r="P561" s="53" t="str">
        <f t="shared" si="295"/>
        <v/>
      </c>
      <c r="Q561" s="54" t="str">
        <f t="shared" si="296"/>
        <v/>
      </c>
      <c r="R561" s="49" t="str">
        <f t="shared" si="297"/>
        <v/>
      </c>
      <c r="S561" s="50" t="str">
        <f t="shared" si="298"/>
        <v/>
      </c>
      <c r="T561" s="53" t="str">
        <f t="shared" si="299"/>
        <v/>
      </c>
      <c r="U561" s="51"/>
      <c r="V561" s="52" t="str">
        <f t="shared" si="300"/>
        <v/>
      </c>
      <c r="W561" s="53" t="str">
        <f t="shared" si="301"/>
        <v/>
      </c>
      <c r="X561" s="54" t="str">
        <f t="shared" si="302"/>
        <v/>
      </c>
      <c r="Y561" s="49" t="str">
        <f t="shared" si="303"/>
        <v/>
      </c>
      <c r="Z561" s="50" t="str">
        <f t="shared" si="304"/>
        <v/>
      </c>
      <c r="AA561" s="53" t="str">
        <f t="shared" si="305"/>
        <v/>
      </c>
      <c r="AB561" s="53" t="str">
        <f t="shared" si="278"/>
        <v/>
      </c>
      <c r="AC561" s="53" t="str">
        <f t="shared" si="279"/>
        <v/>
      </c>
      <c r="AD561" s="47" t="str">
        <f t="shared" si="280"/>
        <v/>
      </c>
      <c r="AE561" s="53" t="str">
        <f t="shared" si="281"/>
        <v/>
      </c>
      <c r="AF561" s="53" t="str">
        <f t="shared" si="282"/>
        <v/>
      </c>
      <c r="AG561" s="71" t="str">
        <f t="shared" ca="1" si="306"/>
        <v/>
      </c>
      <c r="AH561" s="72" t="str">
        <f t="shared" ca="1" si="307"/>
        <v/>
      </c>
    </row>
    <row r="562" spans="1:34">
      <c r="A562" s="52" t="str">
        <f t="shared" si="283"/>
        <v/>
      </c>
      <c r="B562" s="53" t="str">
        <f t="shared" si="277"/>
        <v/>
      </c>
      <c r="C562" s="54" t="str">
        <f t="shared" si="286"/>
        <v/>
      </c>
      <c r="D562" s="49" t="str">
        <f t="shared" si="287"/>
        <v/>
      </c>
      <c r="E562" s="50" t="str">
        <f t="shared" si="288"/>
        <v/>
      </c>
      <c r="F562" s="53" t="str">
        <f t="shared" si="289"/>
        <v/>
      </c>
      <c r="G562" s="51"/>
      <c r="H562" s="52" t="str">
        <f t="shared" si="284"/>
        <v/>
      </c>
      <c r="I562" s="53" t="str">
        <f t="shared" si="290"/>
        <v/>
      </c>
      <c r="J562" s="54" t="str">
        <f t="shared" si="291"/>
        <v/>
      </c>
      <c r="K562" s="49" t="str">
        <f t="shared" si="292"/>
        <v/>
      </c>
      <c r="L562" s="50" t="str">
        <f t="shared" si="293"/>
        <v/>
      </c>
      <c r="M562" s="53" t="str">
        <f t="shared" si="294"/>
        <v/>
      </c>
      <c r="N562" s="51"/>
      <c r="O562" s="52" t="str">
        <f t="shared" si="285"/>
        <v/>
      </c>
      <c r="P562" s="53" t="str">
        <f t="shared" si="295"/>
        <v/>
      </c>
      <c r="Q562" s="54" t="str">
        <f t="shared" si="296"/>
        <v/>
      </c>
      <c r="R562" s="49" t="str">
        <f t="shared" si="297"/>
        <v/>
      </c>
      <c r="S562" s="50" t="str">
        <f t="shared" si="298"/>
        <v/>
      </c>
      <c r="T562" s="53" t="str">
        <f t="shared" si="299"/>
        <v/>
      </c>
      <c r="U562" s="51"/>
      <c r="V562" s="52" t="str">
        <f t="shared" si="300"/>
        <v/>
      </c>
      <c r="W562" s="53" t="str">
        <f t="shared" si="301"/>
        <v/>
      </c>
      <c r="X562" s="54" t="str">
        <f t="shared" si="302"/>
        <v/>
      </c>
      <c r="Y562" s="49" t="str">
        <f t="shared" si="303"/>
        <v/>
      </c>
      <c r="Z562" s="50" t="str">
        <f t="shared" si="304"/>
        <v/>
      </c>
      <c r="AA562" s="53" t="str">
        <f t="shared" si="305"/>
        <v/>
      </c>
      <c r="AB562" s="53" t="str">
        <f t="shared" si="278"/>
        <v/>
      </c>
      <c r="AC562" s="53" t="str">
        <f t="shared" si="279"/>
        <v/>
      </c>
      <c r="AD562" s="47" t="str">
        <f t="shared" si="280"/>
        <v/>
      </c>
      <c r="AE562" s="53" t="str">
        <f t="shared" si="281"/>
        <v/>
      </c>
      <c r="AF562" s="53" t="str">
        <f t="shared" si="282"/>
        <v/>
      </c>
      <c r="AG562" s="71" t="str">
        <f t="shared" ca="1" si="306"/>
        <v/>
      </c>
      <c r="AH562" s="72" t="str">
        <f t="shared" ca="1" si="307"/>
        <v/>
      </c>
    </row>
    <row r="563" spans="1:34">
      <c r="A563" s="52" t="str">
        <f t="shared" si="283"/>
        <v/>
      </c>
      <c r="B563" s="53" t="str">
        <f t="shared" si="277"/>
        <v/>
      </c>
      <c r="C563" s="54" t="str">
        <f t="shared" si="286"/>
        <v/>
      </c>
      <c r="D563" s="49" t="str">
        <f t="shared" si="287"/>
        <v/>
      </c>
      <c r="E563" s="50" t="str">
        <f t="shared" si="288"/>
        <v/>
      </c>
      <c r="F563" s="53" t="str">
        <f t="shared" si="289"/>
        <v/>
      </c>
      <c r="G563" s="51"/>
      <c r="H563" s="52" t="str">
        <f t="shared" si="284"/>
        <v/>
      </c>
      <c r="I563" s="53" t="str">
        <f t="shared" si="290"/>
        <v/>
      </c>
      <c r="J563" s="54" t="str">
        <f t="shared" si="291"/>
        <v/>
      </c>
      <c r="K563" s="49" t="str">
        <f t="shared" si="292"/>
        <v/>
      </c>
      <c r="L563" s="50" t="str">
        <f t="shared" si="293"/>
        <v/>
      </c>
      <c r="M563" s="53" t="str">
        <f t="shared" si="294"/>
        <v/>
      </c>
      <c r="N563" s="51"/>
      <c r="O563" s="52" t="str">
        <f t="shared" si="285"/>
        <v/>
      </c>
      <c r="P563" s="53" t="str">
        <f t="shared" si="295"/>
        <v/>
      </c>
      <c r="Q563" s="54" t="str">
        <f t="shared" si="296"/>
        <v/>
      </c>
      <c r="R563" s="49" t="str">
        <f t="shared" si="297"/>
        <v/>
      </c>
      <c r="S563" s="50" t="str">
        <f t="shared" si="298"/>
        <v/>
      </c>
      <c r="T563" s="53" t="str">
        <f t="shared" si="299"/>
        <v/>
      </c>
      <c r="U563" s="51"/>
      <c r="V563" s="52" t="str">
        <f t="shared" si="300"/>
        <v/>
      </c>
      <c r="W563" s="53" t="str">
        <f t="shared" si="301"/>
        <v/>
      </c>
      <c r="X563" s="54" t="str">
        <f t="shared" si="302"/>
        <v/>
      </c>
      <c r="Y563" s="49" t="str">
        <f t="shared" si="303"/>
        <v/>
      </c>
      <c r="Z563" s="50" t="str">
        <f t="shared" si="304"/>
        <v/>
      </c>
      <c r="AA563" s="53" t="str">
        <f t="shared" si="305"/>
        <v/>
      </c>
      <c r="AB563" s="53" t="str">
        <f t="shared" si="278"/>
        <v/>
      </c>
      <c r="AC563" s="53" t="str">
        <f t="shared" si="279"/>
        <v/>
      </c>
      <c r="AD563" s="47" t="str">
        <f t="shared" si="280"/>
        <v/>
      </c>
      <c r="AE563" s="53" t="str">
        <f t="shared" si="281"/>
        <v/>
      </c>
      <c r="AF563" s="53" t="str">
        <f t="shared" si="282"/>
        <v/>
      </c>
      <c r="AG563" s="71" t="str">
        <f t="shared" ca="1" si="306"/>
        <v/>
      </c>
      <c r="AH563" s="72" t="str">
        <f t="shared" ca="1" si="307"/>
        <v/>
      </c>
    </row>
    <row r="564" spans="1:34">
      <c r="A564" s="52" t="str">
        <f t="shared" si="283"/>
        <v/>
      </c>
      <c r="B564" s="53" t="str">
        <f t="shared" si="277"/>
        <v/>
      </c>
      <c r="C564" s="54" t="str">
        <f t="shared" si="286"/>
        <v/>
      </c>
      <c r="D564" s="49" t="str">
        <f t="shared" si="287"/>
        <v/>
      </c>
      <c r="E564" s="50" t="str">
        <f t="shared" si="288"/>
        <v/>
      </c>
      <c r="F564" s="53" t="str">
        <f t="shared" si="289"/>
        <v/>
      </c>
      <c r="G564" s="51"/>
      <c r="H564" s="52" t="str">
        <f t="shared" si="284"/>
        <v/>
      </c>
      <c r="I564" s="53" t="str">
        <f t="shared" si="290"/>
        <v/>
      </c>
      <c r="J564" s="54" t="str">
        <f t="shared" si="291"/>
        <v/>
      </c>
      <c r="K564" s="49" t="str">
        <f t="shared" si="292"/>
        <v/>
      </c>
      <c r="L564" s="50" t="str">
        <f t="shared" si="293"/>
        <v/>
      </c>
      <c r="M564" s="53" t="str">
        <f t="shared" si="294"/>
        <v/>
      </c>
      <c r="N564" s="51"/>
      <c r="O564" s="52" t="str">
        <f t="shared" si="285"/>
        <v/>
      </c>
      <c r="P564" s="53" t="str">
        <f t="shared" si="295"/>
        <v/>
      </c>
      <c r="Q564" s="54" t="str">
        <f t="shared" si="296"/>
        <v/>
      </c>
      <c r="R564" s="49" t="str">
        <f t="shared" si="297"/>
        <v/>
      </c>
      <c r="S564" s="50" t="str">
        <f t="shared" si="298"/>
        <v/>
      </c>
      <c r="T564" s="53" t="str">
        <f t="shared" si="299"/>
        <v/>
      </c>
      <c r="U564" s="51"/>
      <c r="V564" s="52" t="str">
        <f t="shared" si="300"/>
        <v/>
      </c>
      <c r="W564" s="53" t="str">
        <f t="shared" si="301"/>
        <v/>
      </c>
      <c r="X564" s="54" t="str">
        <f t="shared" si="302"/>
        <v/>
      </c>
      <c r="Y564" s="49" t="str">
        <f t="shared" si="303"/>
        <v/>
      </c>
      <c r="Z564" s="50" t="str">
        <f t="shared" si="304"/>
        <v/>
      </c>
      <c r="AA564" s="53" t="str">
        <f t="shared" si="305"/>
        <v/>
      </c>
      <c r="AB564" s="53" t="str">
        <f t="shared" si="278"/>
        <v/>
      </c>
      <c r="AC564" s="53" t="str">
        <f t="shared" si="279"/>
        <v/>
      </c>
      <c r="AD564" s="47" t="str">
        <f t="shared" si="280"/>
        <v/>
      </c>
      <c r="AE564" s="53" t="str">
        <f t="shared" si="281"/>
        <v/>
      </c>
      <c r="AF564" s="53" t="str">
        <f t="shared" si="282"/>
        <v/>
      </c>
      <c r="AG564" s="71" t="str">
        <f t="shared" ca="1" si="306"/>
        <v/>
      </c>
      <c r="AH564" s="72" t="str">
        <f t="shared" ca="1" si="307"/>
        <v/>
      </c>
    </row>
    <row r="565" spans="1:34">
      <c r="A565" s="52" t="str">
        <f t="shared" si="283"/>
        <v/>
      </c>
      <c r="B565" s="53" t="str">
        <f t="shared" si="277"/>
        <v/>
      </c>
      <c r="C565" s="54" t="str">
        <f t="shared" si="286"/>
        <v/>
      </c>
      <c r="D565" s="49" t="str">
        <f t="shared" si="287"/>
        <v/>
      </c>
      <c r="E565" s="50" t="str">
        <f t="shared" si="288"/>
        <v/>
      </c>
      <c r="F565" s="53" t="str">
        <f t="shared" si="289"/>
        <v/>
      </c>
      <c r="G565" s="51"/>
      <c r="H565" s="52" t="str">
        <f t="shared" si="284"/>
        <v/>
      </c>
      <c r="I565" s="53" t="str">
        <f t="shared" si="290"/>
        <v/>
      </c>
      <c r="J565" s="54" t="str">
        <f t="shared" si="291"/>
        <v/>
      </c>
      <c r="K565" s="49" t="str">
        <f t="shared" si="292"/>
        <v/>
      </c>
      <c r="L565" s="50" t="str">
        <f t="shared" si="293"/>
        <v/>
      </c>
      <c r="M565" s="53" t="str">
        <f t="shared" si="294"/>
        <v/>
      </c>
      <c r="N565" s="51"/>
      <c r="O565" s="52" t="str">
        <f t="shared" si="285"/>
        <v/>
      </c>
      <c r="P565" s="53" t="str">
        <f t="shared" si="295"/>
        <v/>
      </c>
      <c r="Q565" s="54" t="str">
        <f t="shared" si="296"/>
        <v/>
      </c>
      <c r="R565" s="49" t="str">
        <f t="shared" si="297"/>
        <v/>
      </c>
      <c r="S565" s="50" t="str">
        <f t="shared" si="298"/>
        <v/>
      </c>
      <c r="T565" s="53" t="str">
        <f t="shared" si="299"/>
        <v/>
      </c>
      <c r="U565" s="51"/>
      <c r="V565" s="52" t="str">
        <f t="shared" si="300"/>
        <v/>
      </c>
      <c r="W565" s="53" t="str">
        <f t="shared" si="301"/>
        <v/>
      </c>
      <c r="X565" s="54" t="str">
        <f t="shared" si="302"/>
        <v/>
      </c>
      <c r="Y565" s="49" t="str">
        <f t="shared" si="303"/>
        <v/>
      </c>
      <c r="Z565" s="50" t="str">
        <f t="shared" si="304"/>
        <v/>
      </c>
      <c r="AA565" s="53" t="str">
        <f t="shared" si="305"/>
        <v/>
      </c>
      <c r="AB565" s="53" t="str">
        <f t="shared" si="278"/>
        <v/>
      </c>
      <c r="AC565" s="53" t="str">
        <f t="shared" si="279"/>
        <v/>
      </c>
      <c r="AD565" s="47" t="str">
        <f t="shared" si="280"/>
        <v/>
      </c>
      <c r="AE565" s="53" t="str">
        <f t="shared" si="281"/>
        <v/>
      </c>
      <c r="AF565" s="53" t="str">
        <f t="shared" si="282"/>
        <v/>
      </c>
      <c r="AG565" s="71" t="str">
        <f t="shared" ca="1" si="306"/>
        <v/>
      </c>
      <c r="AH565" s="72" t="str">
        <f t="shared" ca="1" si="307"/>
        <v/>
      </c>
    </row>
    <row r="566" spans="1:34">
      <c r="A566" s="52" t="str">
        <f t="shared" si="283"/>
        <v/>
      </c>
      <c r="B566" s="53" t="str">
        <f t="shared" si="277"/>
        <v/>
      </c>
      <c r="C566" s="54" t="str">
        <f t="shared" si="286"/>
        <v/>
      </c>
      <c r="D566" s="49" t="str">
        <f t="shared" si="287"/>
        <v/>
      </c>
      <c r="E566" s="50" t="str">
        <f t="shared" si="288"/>
        <v/>
      </c>
      <c r="F566" s="53" t="str">
        <f t="shared" si="289"/>
        <v/>
      </c>
      <c r="G566" s="51"/>
      <c r="H566" s="52" t="str">
        <f t="shared" si="284"/>
        <v/>
      </c>
      <c r="I566" s="53" t="str">
        <f t="shared" si="290"/>
        <v/>
      </c>
      <c r="J566" s="54" t="str">
        <f t="shared" si="291"/>
        <v/>
      </c>
      <c r="K566" s="49" t="str">
        <f t="shared" si="292"/>
        <v/>
      </c>
      <c r="L566" s="50" t="str">
        <f t="shared" si="293"/>
        <v/>
      </c>
      <c r="M566" s="53" t="str">
        <f t="shared" si="294"/>
        <v/>
      </c>
      <c r="N566" s="51"/>
      <c r="O566" s="52" t="str">
        <f t="shared" si="285"/>
        <v/>
      </c>
      <c r="P566" s="53" t="str">
        <f t="shared" si="295"/>
        <v/>
      </c>
      <c r="Q566" s="54" t="str">
        <f t="shared" si="296"/>
        <v/>
      </c>
      <c r="R566" s="49" t="str">
        <f t="shared" si="297"/>
        <v/>
      </c>
      <c r="S566" s="50" t="str">
        <f t="shared" si="298"/>
        <v/>
      </c>
      <c r="T566" s="53" t="str">
        <f t="shared" si="299"/>
        <v/>
      </c>
      <c r="U566" s="51"/>
      <c r="V566" s="52" t="str">
        <f t="shared" si="300"/>
        <v/>
      </c>
      <c r="W566" s="53" t="str">
        <f t="shared" si="301"/>
        <v/>
      </c>
      <c r="X566" s="54" t="str">
        <f t="shared" si="302"/>
        <v/>
      </c>
      <c r="Y566" s="49" t="str">
        <f t="shared" si="303"/>
        <v/>
      </c>
      <c r="Z566" s="50" t="str">
        <f t="shared" si="304"/>
        <v/>
      </c>
      <c r="AA566" s="53" t="str">
        <f t="shared" si="305"/>
        <v/>
      </c>
      <c r="AB566" s="53" t="str">
        <f t="shared" si="278"/>
        <v/>
      </c>
      <c r="AC566" s="53" t="str">
        <f t="shared" si="279"/>
        <v/>
      </c>
      <c r="AD566" s="47" t="str">
        <f t="shared" si="280"/>
        <v/>
      </c>
      <c r="AE566" s="53" t="str">
        <f t="shared" si="281"/>
        <v/>
      </c>
      <c r="AF566" s="53" t="str">
        <f t="shared" si="282"/>
        <v/>
      </c>
      <c r="AG566" s="71" t="str">
        <f t="shared" ca="1" si="306"/>
        <v/>
      </c>
      <c r="AH566" s="72" t="str">
        <f t="shared" ca="1" si="307"/>
        <v/>
      </c>
    </row>
    <row r="567" spans="1:34">
      <c r="A567" s="52" t="str">
        <f t="shared" si="283"/>
        <v/>
      </c>
      <c r="B567" s="53" t="str">
        <f t="shared" si="277"/>
        <v/>
      </c>
      <c r="C567" s="54" t="str">
        <f t="shared" si="286"/>
        <v/>
      </c>
      <c r="D567" s="49" t="str">
        <f t="shared" si="287"/>
        <v/>
      </c>
      <c r="E567" s="50" t="str">
        <f t="shared" si="288"/>
        <v/>
      </c>
      <c r="F567" s="53" t="str">
        <f t="shared" si="289"/>
        <v/>
      </c>
      <c r="G567" s="51"/>
      <c r="H567" s="52" t="str">
        <f t="shared" si="284"/>
        <v/>
      </c>
      <c r="I567" s="53" t="str">
        <f t="shared" si="290"/>
        <v/>
      </c>
      <c r="J567" s="54" t="str">
        <f t="shared" si="291"/>
        <v/>
      </c>
      <c r="K567" s="49" t="str">
        <f t="shared" si="292"/>
        <v/>
      </c>
      <c r="L567" s="50" t="str">
        <f t="shared" si="293"/>
        <v/>
      </c>
      <c r="M567" s="53" t="str">
        <f t="shared" si="294"/>
        <v/>
      </c>
      <c r="N567" s="51"/>
      <c r="O567" s="52" t="str">
        <f t="shared" si="285"/>
        <v/>
      </c>
      <c r="P567" s="53" t="str">
        <f t="shared" si="295"/>
        <v/>
      </c>
      <c r="Q567" s="54" t="str">
        <f t="shared" si="296"/>
        <v/>
      </c>
      <c r="R567" s="49" t="str">
        <f t="shared" si="297"/>
        <v/>
      </c>
      <c r="S567" s="50" t="str">
        <f t="shared" si="298"/>
        <v/>
      </c>
      <c r="T567" s="53" t="str">
        <f t="shared" si="299"/>
        <v/>
      </c>
      <c r="U567" s="51"/>
      <c r="V567" s="52" t="str">
        <f t="shared" si="300"/>
        <v/>
      </c>
      <c r="W567" s="53" t="str">
        <f t="shared" si="301"/>
        <v/>
      </c>
      <c r="X567" s="54" t="str">
        <f t="shared" si="302"/>
        <v/>
      </c>
      <c r="Y567" s="49" t="str">
        <f t="shared" si="303"/>
        <v/>
      </c>
      <c r="Z567" s="50" t="str">
        <f t="shared" si="304"/>
        <v/>
      </c>
      <c r="AA567" s="53" t="str">
        <f t="shared" si="305"/>
        <v/>
      </c>
      <c r="AB567" s="53" t="str">
        <f t="shared" si="278"/>
        <v/>
      </c>
      <c r="AC567" s="53" t="str">
        <f t="shared" si="279"/>
        <v/>
      </c>
      <c r="AD567" s="47" t="str">
        <f t="shared" si="280"/>
        <v/>
      </c>
      <c r="AE567" s="53" t="str">
        <f t="shared" si="281"/>
        <v/>
      </c>
      <c r="AF567" s="53" t="str">
        <f t="shared" si="282"/>
        <v/>
      </c>
      <c r="AG567" s="71" t="str">
        <f t="shared" ca="1" si="306"/>
        <v/>
      </c>
      <c r="AH567" s="72" t="str">
        <f t="shared" ca="1" si="307"/>
        <v/>
      </c>
    </row>
    <row r="568" spans="1:34">
      <c r="A568" s="52" t="str">
        <f t="shared" si="283"/>
        <v/>
      </c>
      <c r="B568" s="53" t="str">
        <f t="shared" si="277"/>
        <v/>
      </c>
      <c r="C568" s="54" t="str">
        <f t="shared" si="286"/>
        <v/>
      </c>
      <c r="D568" s="49" t="str">
        <f t="shared" si="287"/>
        <v/>
      </c>
      <c r="E568" s="50" t="str">
        <f t="shared" si="288"/>
        <v/>
      </c>
      <c r="F568" s="53" t="str">
        <f t="shared" si="289"/>
        <v/>
      </c>
      <c r="G568" s="51"/>
      <c r="H568" s="52" t="str">
        <f t="shared" si="284"/>
        <v/>
      </c>
      <c r="I568" s="53" t="str">
        <f t="shared" si="290"/>
        <v/>
      </c>
      <c r="J568" s="54" t="str">
        <f t="shared" si="291"/>
        <v/>
      </c>
      <c r="K568" s="49" t="str">
        <f t="shared" si="292"/>
        <v/>
      </c>
      <c r="L568" s="50" t="str">
        <f t="shared" si="293"/>
        <v/>
      </c>
      <c r="M568" s="53" t="str">
        <f t="shared" si="294"/>
        <v/>
      </c>
      <c r="N568" s="51"/>
      <c r="O568" s="52" t="str">
        <f t="shared" si="285"/>
        <v/>
      </c>
      <c r="P568" s="53" t="str">
        <f t="shared" si="295"/>
        <v/>
      </c>
      <c r="Q568" s="54" t="str">
        <f t="shared" si="296"/>
        <v/>
      </c>
      <c r="R568" s="49" t="str">
        <f t="shared" si="297"/>
        <v/>
      </c>
      <c r="S568" s="50" t="str">
        <f t="shared" si="298"/>
        <v/>
      </c>
      <c r="T568" s="53" t="str">
        <f t="shared" si="299"/>
        <v/>
      </c>
      <c r="U568" s="51"/>
      <c r="V568" s="52" t="str">
        <f t="shared" si="300"/>
        <v/>
      </c>
      <c r="W568" s="53" t="str">
        <f t="shared" si="301"/>
        <v/>
      </c>
      <c r="X568" s="54" t="str">
        <f t="shared" si="302"/>
        <v/>
      </c>
      <c r="Y568" s="49" t="str">
        <f t="shared" si="303"/>
        <v/>
      </c>
      <c r="Z568" s="50" t="str">
        <f t="shared" si="304"/>
        <v/>
      </c>
      <c r="AA568" s="53" t="str">
        <f t="shared" si="305"/>
        <v/>
      </c>
      <c r="AB568" s="53" t="str">
        <f t="shared" si="278"/>
        <v/>
      </c>
      <c r="AC568" s="53" t="str">
        <f t="shared" si="279"/>
        <v/>
      </c>
      <c r="AD568" s="47" t="str">
        <f t="shared" si="280"/>
        <v/>
      </c>
      <c r="AE568" s="53" t="str">
        <f t="shared" si="281"/>
        <v/>
      </c>
      <c r="AF568" s="53" t="str">
        <f t="shared" si="282"/>
        <v/>
      </c>
      <c r="AG568" s="71" t="str">
        <f t="shared" ca="1" si="306"/>
        <v/>
      </c>
      <c r="AH568" s="72" t="str">
        <f t="shared" ca="1" si="307"/>
        <v/>
      </c>
    </row>
    <row r="569" spans="1:34">
      <c r="A569" s="52" t="str">
        <f t="shared" si="283"/>
        <v/>
      </c>
      <c r="B569" s="53" t="str">
        <f t="shared" si="277"/>
        <v/>
      </c>
      <c r="C569" s="54" t="str">
        <f t="shared" si="286"/>
        <v/>
      </c>
      <c r="D569" s="49" t="str">
        <f t="shared" si="287"/>
        <v/>
      </c>
      <c r="E569" s="50" t="str">
        <f t="shared" si="288"/>
        <v/>
      </c>
      <c r="F569" s="53" t="str">
        <f t="shared" si="289"/>
        <v/>
      </c>
      <c r="G569" s="51"/>
      <c r="H569" s="52" t="str">
        <f t="shared" si="284"/>
        <v/>
      </c>
      <c r="I569" s="53" t="str">
        <f t="shared" si="290"/>
        <v/>
      </c>
      <c r="J569" s="54" t="str">
        <f t="shared" si="291"/>
        <v/>
      </c>
      <c r="K569" s="49" t="str">
        <f t="shared" si="292"/>
        <v/>
      </c>
      <c r="L569" s="50" t="str">
        <f t="shared" si="293"/>
        <v/>
      </c>
      <c r="M569" s="53" t="str">
        <f t="shared" si="294"/>
        <v/>
      </c>
      <c r="N569" s="51"/>
      <c r="O569" s="52" t="str">
        <f t="shared" si="285"/>
        <v/>
      </c>
      <c r="P569" s="53" t="str">
        <f t="shared" si="295"/>
        <v/>
      </c>
      <c r="Q569" s="54" t="str">
        <f t="shared" si="296"/>
        <v/>
      </c>
      <c r="R569" s="49" t="str">
        <f t="shared" si="297"/>
        <v/>
      </c>
      <c r="S569" s="50" t="str">
        <f t="shared" si="298"/>
        <v/>
      </c>
      <c r="T569" s="53" t="str">
        <f t="shared" si="299"/>
        <v/>
      </c>
      <c r="U569" s="51"/>
      <c r="V569" s="52" t="str">
        <f t="shared" si="300"/>
        <v/>
      </c>
      <c r="W569" s="53" t="str">
        <f t="shared" si="301"/>
        <v/>
      </c>
      <c r="X569" s="54" t="str">
        <f t="shared" si="302"/>
        <v/>
      </c>
      <c r="Y569" s="49" t="str">
        <f t="shared" si="303"/>
        <v/>
      </c>
      <c r="Z569" s="50" t="str">
        <f t="shared" si="304"/>
        <v/>
      </c>
      <c r="AA569" s="53" t="str">
        <f t="shared" si="305"/>
        <v/>
      </c>
      <c r="AB569" s="53" t="str">
        <f t="shared" si="278"/>
        <v/>
      </c>
      <c r="AC569" s="53" t="str">
        <f t="shared" si="279"/>
        <v/>
      </c>
      <c r="AD569" s="47" t="str">
        <f t="shared" si="280"/>
        <v/>
      </c>
      <c r="AE569" s="53" t="str">
        <f t="shared" si="281"/>
        <v/>
      </c>
      <c r="AF569" s="53" t="str">
        <f t="shared" si="282"/>
        <v/>
      </c>
      <c r="AG569" s="71" t="str">
        <f t="shared" ca="1" si="306"/>
        <v/>
      </c>
      <c r="AH569" s="72" t="str">
        <f t="shared" ca="1" si="307"/>
        <v/>
      </c>
    </row>
    <row r="570" spans="1:34">
      <c r="A570" s="52" t="str">
        <f t="shared" si="283"/>
        <v/>
      </c>
      <c r="B570" s="53" t="str">
        <f t="shared" si="277"/>
        <v/>
      </c>
      <c r="C570" s="54" t="str">
        <f t="shared" si="286"/>
        <v/>
      </c>
      <c r="D570" s="49" t="str">
        <f t="shared" si="287"/>
        <v/>
      </c>
      <c r="E570" s="50" t="str">
        <f t="shared" si="288"/>
        <v/>
      </c>
      <c r="F570" s="53" t="str">
        <f t="shared" si="289"/>
        <v/>
      </c>
      <c r="G570" s="51"/>
      <c r="H570" s="52" t="str">
        <f t="shared" si="284"/>
        <v/>
      </c>
      <c r="I570" s="53" t="str">
        <f t="shared" si="290"/>
        <v/>
      </c>
      <c r="J570" s="54" t="str">
        <f t="shared" si="291"/>
        <v/>
      </c>
      <c r="K570" s="49" t="str">
        <f t="shared" si="292"/>
        <v/>
      </c>
      <c r="L570" s="50" t="str">
        <f t="shared" si="293"/>
        <v/>
      </c>
      <c r="M570" s="53" t="str">
        <f t="shared" si="294"/>
        <v/>
      </c>
      <c r="N570" s="51"/>
      <c r="O570" s="52" t="str">
        <f t="shared" si="285"/>
        <v/>
      </c>
      <c r="P570" s="53" t="str">
        <f t="shared" si="295"/>
        <v/>
      </c>
      <c r="Q570" s="54" t="str">
        <f t="shared" si="296"/>
        <v/>
      </c>
      <c r="R570" s="49" t="str">
        <f t="shared" si="297"/>
        <v/>
      </c>
      <c r="S570" s="50" t="str">
        <f t="shared" si="298"/>
        <v/>
      </c>
      <c r="T570" s="53" t="str">
        <f t="shared" si="299"/>
        <v/>
      </c>
      <c r="U570" s="51"/>
      <c r="V570" s="52" t="str">
        <f t="shared" si="300"/>
        <v/>
      </c>
      <c r="W570" s="53" t="str">
        <f t="shared" si="301"/>
        <v/>
      </c>
      <c r="X570" s="54" t="str">
        <f t="shared" si="302"/>
        <v/>
      </c>
      <c r="Y570" s="49" t="str">
        <f t="shared" si="303"/>
        <v/>
      </c>
      <c r="Z570" s="50" t="str">
        <f t="shared" si="304"/>
        <v/>
      </c>
      <c r="AA570" s="53" t="str">
        <f t="shared" si="305"/>
        <v/>
      </c>
      <c r="AB570" s="53" t="str">
        <f t="shared" si="278"/>
        <v/>
      </c>
      <c r="AC570" s="53" t="str">
        <f t="shared" si="279"/>
        <v/>
      </c>
      <c r="AD570" s="47" t="str">
        <f t="shared" si="280"/>
        <v/>
      </c>
      <c r="AE570" s="53" t="str">
        <f t="shared" si="281"/>
        <v/>
      </c>
      <c r="AF570" s="53" t="str">
        <f t="shared" si="282"/>
        <v/>
      </c>
      <c r="AG570" s="71" t="str">
        <f t="shared" ca="1" si="306"/>
        <v/>
      </c>
      <c r="AH570" s="72" t="str">
        <f t="shared" ca="1" si="307"/>
        <v/>
      </c>
    </row>
    <row r="571" spans="1:34">
      <c r="A571" s="52" t="str">
        <f t="shared" si="283"/>
        <v/>
      </c>
      <c r="B571" s="53" t="str">
        <f t="shared" si="277"/>
        <v/>
      </c>
      <c r="C571" s="54" t="str">
        <f t="shared" si="286"/>
        <v/>
      </c>
      <c r="D571" s="49" t="str">
        <f t="shared" si="287"/>
        <v/>
      </c>
      <c r="E571" s="50" t="str">
        <f t="shared" si="288"/>
        <v/>
      </c>
      <c r="F571" s="53" t="str">
        <f t="shared" si="289"/>
        <v/>
      </c>
      <c r="G571" s="51"/>
      <c r="H571" s="52" t="str">
        <f t="shared" si="284"/>
        <v/>
      </c>
      <c r="I571" s="53" t="str">
        <f t="shared" si="290"/>
        <v/>
      </c>
      <c r="J571" s="54" t="str">
        <f t="shared" si="291"/>
        <v/>
      </c>
      <c r="K571" s="49" t="str">
        <f t="shared" si="292"/>
        <v/>
      </c>
      <c r="L571" s="50" t="str">
        <f t="shared" si="293"/>
        <v/>
      </c>
      <c r="M571" s="53" t="str">
        <f t="shared" si="294"/>
        <v/>
      </c>
      <c r="N571" s="51"/>
      <c r="O571" s="52" t="str">
        <f t="shared" si="285"/>
        <v/>
      </c>
      <c r="P571" s="53" t="str">
        <f t="shared" si="295"/>
        <v/>
      </c>
      <c r="Q571" s="54" t="str">
        <f t="shared" si="296"/>
        <v/>
      </c>
      <c r="R571" s="49" t="str">
        <f t="shared" si="297"/>
        <v/>
      </c>
      <c r="S571" s="50" t="str">
        <f t="shared" si="298"/>
        <v/>
      </c>
      <c r="T571" s="53" t="str">
        <f t="shared" si="299"/>
        <v/>
      </c>
      <c r="U571" s="51"/>
      <c r="V571" s="52" t="str">
        <f t="shared" si="300"/>
        <v/>
      </c>
      <c r="W571" s="53" t="str">
        <f t="shared" si="301"/>
        <v/>
      </c>
      <c r="X571" s="54" t="str">
        <f t="shared" si="302"/>
        <v/>
      </c>
      <c r="Y571" s="49" t="str">
        <f t="shared" si="303"/>
        <v/>
      </c>
      <c r="Z571" s="50" t="str">
        <f t="shared" si="304"/>
        <v/>
      </c>
      <c r="AA571" s="53" t="str">
        <f t="shared" si="305"/>
        <v/>
      </c>
      <c r="AB571" s="53" t="str">
        <f t="shared" si="278"/>
        <v/>
      </c>
      <c r="AC571" s="53" t="str">
        <f t="shared" si="279"/>
        <v/>
      </c>
      <c r="AD571" s="47" t="str">
        <f t="shared" si="280"/>
        <v/>
      </c>
      <c r="AE571" s="53" t="str">
        <f t="shared" si="281"/>
        <v/>
      </c>
      <c r="AF571" s="53" t="str">
        <f t="shared" si="282"/>
        <v/>
      </c>
      <c r="AG571" s="71" t="str">
        <f t="shared" ca="1" si="306"/>
        <v/>
      </c>
      <c r="AH571" s="72" t="str">
        <f t="shared" ca="1" si="307"/>
        <v/>
      </c>
    </row>
    <row r="572" spans="1:34">
      <c r="A572" s="52" t="str">
        <f t="shared" si="283"/>
        <v/>
      </c>
      <c r="B572" s="53" t="str">
        <f t="shared" si="277"/>
        <v/>
      </c>
      <c r="C572" s="54" t="str">
        <f t="shared" si="286"/>
        <v/>
      </c>
      <c r="D572" s="49" t="str">
        <f t="shared" si="287"/>
        <v/>
      </c>
      <c r="E572" s="50" t="str">
        <f t="shared" si="288"/>
        <v/>
      </c>
      <c r="F572" s="53" t="str">
        <f t="shared" si="289"/>
        <v/>
      </c>
      <c r="G572" s="51"/>
      <c r="H572" s="52" t="str">
        <f t="shared" si="284"/>
        <v/>
      </c>
      <c r="I572" s="53" t="str">
        <f t="shared" si="290"/>
        <v/>
      </c>
      <c r="J572" s="54" t="str">
        <f t="shared" si="291"/>
        <v/>
      </c>
      <c r="K572" s="49" t="str">
        <f t="shared" si="292"/>
        <v/>
      </c>
      <c r="L572" s="50" t="str">
        <f t="shared" si="293"/>
        <v/>
      </c>
      <c r="M572" s="53" t="str">
        <f t="shared" si="294"/>
        <v/>
      </c>
      <c r="N572" s="51"/>
      <c r="O572" s="52" t="str">
        <f t="shared" si="285"/>
        <v/>
      </c>
      <c r="P572" s="53" t="str">
        <f t="shared" si="295"/>
        <v/>
      </c>
      <c r="Q572" s="54" t="str">
        <f t="shared" si="296"/>
        <v/>
      </c>
      <c r="R572" s="49" t="str">
        <f t="shared" si="297"/>
        <v/>
      </c>
      <c r="S572" s="50" t="str">
        <f t="shared" si="298"/>
        <v/>
      </c>
      <c r="T572" s="53" t="str">
        <f t="shared" si="299"/>
        <v/>
      </c>
      <c r="U572" s="51"/>
      <c r="V572" s="52" t="str">
        <f t="shared" si="300"/>
        <v/>
      </c>
      <c r="W572" s="53" t="str">
        <f t="shared" si="301"/>
        <v/>
      </c>
      <c r="X572" s="54" t="str">
        <f t="shared" si="302"/>
        <v/>
      </c>
      <c r="Y572" s="49" t="str">
        <f t="shared" si="303"/>
        <v/>
      </c>
      <c r="Z572" s="50" t="str">
        <f t="shared" si="304"/>
        <v/>
      </c>
      <c r="AA572" s="53" t="str">
        <f t="shared" si="305"/>
        <v/>
      </c>
      <c r="AB572" s="53" t="str">
        <f t="shared" si="278"/>
        <v/>
      </c>
      <c r="AC572" s="53" t="str">
        <f t="shared" si="279"/>
        <v/>
      </c>
      <c r="AD572" s="47" t="str">
        <f t="shared" si="280"/>
        <v/>
      </c>
      <c r="AE572" s="53" t="str">
        <f t="shared" si="281"/>
        <v/>
      </c>
      <c r="AF572" s="53" t="str">
        <f t="shared" si="282"/>
        <v/>
      </c>
      <c r="AG572" s="71" t="str">
        <f t="shared" ca="1" si="306"/>
        <v/>
      </c>
      <c r="AH572" s="72" t="str">
        <f t="shared" ca="1" si="307"/>
        <v/>
      </c>
    </row>
    <row r="573" spans="1:34">
      <c r="A573" s="52" t="str">
        <f t="shared" si="283"/>
        <v/>
      </c>
      <c r="B573" s="53" t="str">
        <f t="shared" si="277"/>
        <v/>
      </c>
      <c r="C573" s="54" t="str">
        <f t="shared" si="286"/>
        <v/>
      </c>
      <c r="D573" s="49" t="str">
        <f t="shared" si="287"/>
        <v/>
      </c>
      <c r="E573" s="50" t="str">
        <f t="shared" si="288"/>
        <v/>
      </c>
      <c r="F573" s="53" t="str">
        <f t="shared" si="289"/>
        <v/>
      </c>
      <c r="G573" s="51"/>
      <c r="H573" s="52" t="str">
        <f t="shared" si="284"/>
        <v/>
      </c>
      <c r="I573" s="53" t="str">
        <f t="shared" si="290"/>
        <v/>
      </c>
      <c r="J573" s="54" t="str">
        <f t="shared" si="291"/>
        <v/>
      </c>
      <c r="K573" s="49" t="str">
        <f t="shared" si="292"/>
        <v/>
      </c>
      <c r="L573" s="50" t="str">
        <f t="shared" si="293"/>
        <v/>
      </c>
      <c r="M573" s="53" t="str">
        <f t="shared" si="294"/>
        <v/>
      </c>
      <c r="N573" s="51"/>
      <c r="O573" s="52" t="str">
        <f t="shared" si="285"/>
        <v/>
      </c>
      <c r="P573" s="53" t="str">
        <f t="shared" si="295"/>
        <v/>
      </c>
      <c r="Q573" s="54" t="str">
        <f t="shared" si="296"/>
        <v/>
      </c>
      <c r="R573" s="49" t="str">
        <f t="shared" si="297"/>
        <v/>
      </c>
      <c r="S573" s="50" t="str">
        <f t="shared" si="298"/>
        <v/>
      </c>
      <c r="T573" s="53" t="str">
        <f t="shared" si="299"/>
        <v/>
      </c>
      <c r="U573" s="51"/>
      <c r="V573" s="52" t="str">
        <f t="shared" si="300"/>
        <v/>
      </c>
      <c r="W573" s="53" t="str">
        <f t="shared" si="301"/>
        <v/>
      </c>
      <c r="X573" s="54" t="str">
        <f t="shared" si="302"/>
        <v/>
      </c>
      <c r="Y573" s="49" t="str">
        <f t="shared" si="303"/>
        <v/>
      </c>
      <c r="Z573" s="50" t="str">
        <f t="shared" si="304"/>
        <v/>
      </c>
      <c r="AA573" s="53" t="str">
        <f t="shared" si="305"/>
        <v/>
      </c>
      <c r="AB573" s="53" t="str">
        <f t="shared" si="278"/>
        <v/>
      </c>
      <c r="AC573" s="53" t="str">
        <f t="shared" si="279"/>
        <v/>
      </c>
      <c r="AD573" s="47" t="str">
        <f t="shared" si="280"/>
        <v/>
      </c>
      <c r="AE573" s="53" t="str">
        <f t="shared" si="281"/>
        <v/>
      </c>
      <c r="AF573" s="53" t="str">
        <f t="shared" si="282"/>
        <v/>
      </c>
      <c r="AG573" s="71" t="str">
        <f t="shared" ca="1" si="306"/>
        <v/>
      </c>
      <c r="AH573" s="72" t="str">
        <f t="shared" ca="1" si="307"/>
        <v/>
      </c>
    </row>
    <row r="574" spans="1:34">
      <c r="A574" s="52" t="str">
        <f t="shared" si="283"/>
        <v/>
      </c>
      <c r="B574" s="53" t="str">
        <f t="shared" si="277"/>
        <v/>
      </c>
      <c r="C574" s="54" t="str">
        <f t="shared" si="286"/>
        <v/>
      </c>
      <c r="D574" s="49" t="str">
        <f t="shared" si="287"/>
        <v/>
      </c>
      <c r="E574" s="50" t="str">
        <f t="shared" si="288"/>
        <v/>
      </c>
      <c r="F574" s="53" t="str">
        <f t="shared" si="289"/>
        <v/>
      </c>
      <c r="G574" s="51"/>
      <c r="H574" s="52" t="str">
        <f t="shared" si="284"/>
        <v/>
      </c>
      <c r="I574" s="53" t="str">
        <f t="shared" si="290"/>
        <v/>
      </c>
      <c r="J574" s="54" t="str">
        <f t="shared" si="291"/>
        <v/>
      </c>
      <c r="K574" s="49" t="str">
        <f t="shared" si="292"/>
        <v/>
      </c>
      <c r="L574" s="50" t="str">
        <f t="shared" si="293"/>
        <v/>
      </c>
      <c r="M574" s="53" t="str">
        <f t="shared" si="294"/>
        <v/>
      </c>
      <c r="N574" s="51"/>
      <c r="O574" s="52" t="str">
        <f t="shared" si="285"/>
        <v/>
      </c>
      <c r="P574" s="53" t="str">
        <f t="shared" si="295"/>
        <v/>
      </c>
      <c r="Q574" s="54" t="str">
        <f t="shared" si="296"/>
        <v/>
      </c>
      <c r="R574" s="49" t="str">
        <f t="shared" si="297"/>
        <v/>
      </c>
      <c r="S574" s="50" t="str">
        <f t="shared" si="298"/>
        <v/>
      </c>
      <c r="T574" s="53" t="str">
        <f t="shared" si="299"/>
        <v/>
      </c>
      <c r="U574" s="51"/>
      <c r="V574" s="52" t="str">
        <f t="shared" si="300"/>
        <v/>
      </c>
      <c r="W574" s="53" t="str">
        <f t="shared" si="301"/>
        <v/>
      </c>
      <c r="X574" s="54" t="str">
        <f t="shared" si="302"/>
        <v/>
      </c>
      <c r="Y574" s="49" t="str">
        <f t="shared" si="303"/>
        <v/>
      </c>
      <c r="Z574" s="50" t="str">
        <f t="shared" si="304"/>
        <v/>
      </c>
      <c r="AA574" s="53" t="str">
        <f t="shared" si="305"/>
        <v/>
      </c>
      <c r="AB574" s="53" t="str">
        <f t="shared" si="278"/>
        <v/>
      </c>
      <c r="AC574" s="53" t="str">
        <f t="shared" si="279"/>
        <v/>
      </c>
      <c r="AD574" s="47" t="str">
        <f t="shared" si="280"/>
        <v/>
      </c>
      <c r="AE574" s="53" t="str">
        <f t="shared" si="281"/>
        <v/>
      </c>
      <c r="AF574" s="53" t="str">
        <f t="shared" si="282"/>
        <v/>
      </c>
      <c r="AG574" s="71" t="str">
        <f t="shared" ca="1" si="306"/>
        <v/>
      </c>
      <c r="AH574" s="72" t="str">
        <f t="shared" ca="1" si="307"/>
        <v/>
      </c>
    </row>
    <row r="575" spans="1:34">
      <c r="A575" s="52" t="str">
        <f t="shared" si="283"/>
        <v/>
      </c>
      <c r="B575" s="53" t="str">
        <f t="shared" si="277"/>
        <v/>
      </c>
      <c r="C575" s="54" t="str">
        <f t="shared" si="286"/>
        <v/>
      </c>
      <c r="D575" s="49" t="str">
        <f t="shared" si="287"/>
        <v/>
      </c>
      <c r="E575" s="50" t="str">
        <f t="shared" si="288"/>
        <v/>
      </c>
      <c r="F575" s="53" t="str">
        <f t="shared" si="289"/>
        <v/>
      </c>
      <c r="G575" s="51"/>
      <c r="H575" s="52" t="str">
        <f t="shared" si="284"/>
        <v/>
      </c>
      <c r="I575" s="53" t="str">
        <f t="shared" si="290"/>
        <v/>
      </c>
      <c r="J575" s="54" t="str">
        <f t="shared" si="291"/>
        <v/>
      </c>
      <c r="K575" s="49" t="str">
        <f t="shared" si="292"/>
        <v/>
      </c>
      <c r="L575" s="50" t="str">
        <f t="shared" si="293"/>
        <v/>
      </c>
      <c r="M575" s="53" t="str">
        <f t="shared" si="294"/>
        <v/>
      </c>
      <c r="N575" s="51"/>
      <c r="O575" s="52" t="str">
        <f t="shared" si="285"/>
        <v/>
      </c>
      <c r="P575" s="53" t="str">
        <f t="shared" si="295"/>
        <v/>
      </c>
      <c r="Q575" s="54" t="str">
        <f t="shared" si="296"/>
        <v/>
      </c>
      <c r="R575" s="49" t="str">
        <f t="shared" si="297"/>
        <v/>
      </c>
      <c r="S575" s="50" t="str">
        <f t="shared" si="298"/>
        <v/>
      </c>
      <c r="T575" s="53" t="str">
        <f t="shared" si="299"/>
        <v/>
      </c>
      <c r="U575" s="51"/>
      <c r="V575" s="52" t="str">
        <f t="shared" si="300"/>
        <v/>
      </c>
      <c r="W575" s="53" t="str">
        <f t="shared" si="301"/>
        <v/>
      </c>
      <c r="X575" s="54" t="str">
        <f t="shared" si="302"/>
        <v/>
      </c>
      <c r="Y575" s="49" t="str">
        <f t="shared" si="303"/>
        <v/>
      </c>
      <c r="Z575" s="50" t="str">
        <f t="shared" si="304"/>
        <v/>
      </c>
      <c r="AA575" s="53" t="str">
        <f t="shared" si="305"/>
        <v/>
      </c>
      <c r="AB575" s="53" t="str">
        <f t="shared" si="278"/>
        <v/>
      </c>
      <c r="AC575" s="53" t="str">
        <f t="shared" si="279"/>
        <v/>
      </c>
      <c r="AD575" s="47" t="str">
        <f t="shared" si="280"/>
        <v/>
      </c>
      <c r="AE575" s="53" t="str">
        <f t="shared" si="281"/>
        <v/>
      </c>
      <c r="AF575" s="53" t="str">
        <f t="shared" si="282"/>
        <v/>
      </c>
      <c r="AG575" s="71" t="str">
        <f t="shared" ca="1" si="306"/>
        <v/>
      </c>
      <c r="AH575" s="72" t="str">
        <f t="shared" ca="1" si="307"/>
        <v/>
      </c>
    </row>
    <row r="576" spans="1:34">
      <c r="A576" s="52" t="str">
        <f t="shared" si="283"/>
        <v/>
      </c>
      <c r="B576" s="53" t="str">
        <f t="shared" si="277"/>
        <v/>
      </c>
      <c r="C576" s="54" t="str">
        <f t="shared" si="286"/>
        <v/>
      </c>
      <c r="D576" s="49" t="str">
        <f t="shared" si="287"/>
        <v/>
      </c>
      <c r="E576" s="50" t="str">
        <f t="shared" si="288"/>
        <v/>
      </c>
      <c r="F576" s="53" t="str">
        <f t="shared" si="289"/>
        <v/>
      </c>
      <c r="G576" s="51"/>
      <c r="H576" s="52" t="str">
        <f t="shared" si="284"/>
        <v/>
      </c>
      <c r="I576" s="53" t="str">
        <f t="shared" si="290"/>
        <v/>
      </c>
      <c r="J576" s="54" t="str">
        <f t="shared" si="291"/>
        <v/>
      </c>
      <c r="K576" s="49" t="str">
        <f t="shared" si="292"/>
        <v/>
      </c>
      <c r="L576" s="50" t="str">
        <f t="shared" si="293"/>
        <v/>
      </c>
      <c r="M576" s="53" t="str">
        <f t="shared" si="294"/>
        <v/>
      </c>
      <c r="N576" s="51"/>
      <c r="O576" s="52" t="str">
        <f t="shared" si="285"/>
        <v/>
      </c>
      <c r="P576" s="53" t="str">
        <f t="shared" si="295"/>
        <v/>
      </c>
      <c r="Q576" s="54" t="str">
        <f t="shared" si="296"/>
        <v/>
      </c>
      <c r="R576" s="49" t="str">
        <f t="shared" si="297"/>
        <v/>
      </c>
      <c r="S576" s="50" t="str">
        <f t="shared" si="298"/>
        <v/>
      </c>
      <c r="T576" s="53" t="str">
        <f t="shared" si="299"/>
        <v/>
      </c>
      <c r="U576" s="51"/>
      <c r="V576" s="52" t="str">
        <f t="shared" si="300"/>
        <v/>
      </c>
      <c r="W576" s="53" t="str">
        <f t="shared" si="301"/>
        <v/>
      </c>
      <c r="X576" s="54" t="str">
        <f t="shared" si="302"/>
        <v/>
      </c>
      <c r="Y576" s="49" t="str">
        <f t="shared" si="303"/>
        <v/>
      </c>
      <c r="Z576" s="50" t="str">
        <f t="shared" si="304"/>
        <v/>
      </c>
      <c r="AA576" s="53" t="str">
        <f t="shared" si="305"/>
        <v/>
      </c>
      <c r="AB576" s="53" t="str">
        <f t="shared" si="278"/>
        <v/>
      </c>
      <c r="AC576" s="53" t="str">
        <f t="shared" si="279"/>
        <v/>
      </c>
      <c r="AD576" s="47" t="str">
        <f t="shared" si="280"/>
        <v/>
      </c>
      <c r="AE576" s="53" t="str">
        <f t="shared" si="281"/>
        <v/>
      </c>
      <c r="AF576" s="53" t="str">
        <f t="shared" si="282"/>
        <v/>
      </c>
      <c r="AG576" s="71" t="str">
        <f t="shared" ca="1" si="306"/>
        <v/>
      </c>
      <c r="AH576" s="72" t="str">
        <f t="shared" ca="1" si="307"/>
        <v/>
      </c>
    </row>
    <row r="577" spans="1:34">
      <c r="A577" s="52" t="str">
        <f t="shared" si="283"/>
        <v/>
      </c>
      <c r="B577" s="53" t="str">
        <f t="shared" si="277"/>
        <v/>
      </c>
      <c r="C577" s="54" t="str">
        <f t="shared" si="286"/>
        <v/>
      </c>
      <c r="D577" s="49" t="str">
        <f t="shared" si="287"/>
        <v/>
      </c>
      <c r="E577" s="50" t="str">
        <f t="shared" si="288"/>
        <v/>
      </c>
      <c r="F577" s="53" t="str">
        <f t="shared" si="289"/>
        <v/>
      </c>
      <c r="G577" s="51"/>
      <c r="H577" s="52" t="str">
        <f t="shared" si="284"/>
        <v/>
      </c>
      <c r="I577" s="53" t="str">
        <f t="shared" si="290"/>
        <v/>
      </c>
      <c r="J577" s="54" t="str">
        <f t="shared" si="291"/>
        <v/>
      </c>
      <c r="K577" s="49" t="str">
        <f t="shared" si="292"/>
        <v/>
      </c>
      <c r="L577" s="50" t="str">
        <f t="shared" si="293"/>
        <v/>
      </c>
      <c r="M577" s="53" t="str">
        <f t="shared" si="294"/>
        <v/>
      </c>
      <c r="N577" s="51"/>
      <c r="O577" s="52" t="str">
        <f t="shared" si="285"/>
        <v/>
      </c>
      <c r="P577" s="53" t="str">
        <f t="shared" si="295"/>
        <v/>
      </c>
      <c r="Q577" s="54" t="str">
        <f t="shared" si="296"/>
        <v/>
      </c>
      <c r="R577" s="49" t="str">
        <f t="shared" si="297"/>
        <v/>
      </c>
      <c r="S577" s="50" t="str">
        <f t="shared" si="298"/>
        <v/>
      </c>
      <c r="T577" s="53" t="str">
        <f t="shared" si="299"/>
        <v/>
      </c>
      <c r="U577" s="51"/>
      <c r="V577" s="52" t="str">
        <f t="shared" si="300"/>
        <v/>
      </c>
      <c r="W577" s="53" t="str">
        <f t="shared" si="301"/>
        <v/>
      </c>
      <c r="X577" s="54" t="str">
        <f t="shared" si="302"/>
        <v/>
      </c>
      <c r="Y577" s="49" t="str">
        <f t="shared" si="303"/>
        <v/>
      </c>
      <c r="Z577" s="50" t="str">
        <f t="shared" si="304"/>
        <v/>
      </c>
      <c r="AA577" s="53" t="str">
        <f t="shared" si="305"/>
        <v/>
      </c>
      <c r="AB577" s="53" t="str">
        <f t="shared" si="278"/>
        <v/>
      </c>
      <c r="AC577" s="53" t="str">
        <f t="shared" si="279"/>
        <v/>
      </c>
      <c r="AD577" s="47" t="str">
        <f t="shared" si="280"/>
        <v/>
      </c>
      <c r="AE577" s="53" t="str">
        <f t="shared" si="281"/>
        <v/>
      </c>
      <c r="AF577" s="53" t="str">
        <f t="shared" si="282"/>
        <v/>
      </c>
      <c r="AG577" s="71" t="str">
        <f t="shared" ca="1" si="306"/>
        <v/>
      </c>
      <c r="AH577" s="72" t="str">
        <f t="shared" ca="1" si="307"/>
        <v/>
      </c>
    </row>
    <row r="578" spans="1:34">
      <c r="A578" s="52" t="str">
        <f t="shared" si="283"/>
        <v/>
      </c>
      <c r="B578" s="53" t="str">
        <f t="shared" ref="B578:B641" si="308">IF(ISNUMBER($A578),VLOOKUP($A578,DL,2,0),"")</f>
        <v/>
      </c>
      <c r="C578" s="54" t="str">
        <f t="shared" si="286"/>
        <v/>
      </c>
      <c r="D578" s="49" t="str">
        <f t="shared" si="287"/>
        <v/>
      </c>
      <c r="E578" s="50" t="str">
        <f t="shared" si="288"/>
        <v/>
      </c>
      <c r="F578" s="53" t="str">
        <f t="shared" si="289"/>
        <v/>
      </c>
      <c r="G578" s="51"/>
      <c r="H578" s="52" t="str">
        <f t="shared" si="284"/>
        <v/>
      </c>
      <c r="I578" s="53" t="str">
        <f t="shared" si="290"/>
        <v/>
      </c>
      <c r="J578" s="54" t="str">
        <f t="shared" si="291"/>
        <v/>
      </c>
      <c r="K578" s="49" t="str">
        <f t="shared" si="292"/>
        <v/>
      </c>
      <c r="L578" s="50" t="str">
        <f t="shared" si="293"/>
        <v/>
      </c>
      <c r="M578" s="53" t="str">
        <f t="shared" si="294"/>
        <v/>
      </c>
      <c r="N578" s="51"/>
      <c r="O578" s="52" t="str">
        <f t="shared" si="285"/>
        <v/>
      </c>
      <c r="P578" s="53" t="str">
        <f t="shared" si="295"/>
        <v/>
      </c>
      <c r="Q578" s="54" t="str">
        <f t="shared" si="296"/>
        <v/>
      </c>
      <c r="R578" s="49" t="str">
        <f t="shared" si="297"/>
        <v/>
      </c>
      <c r="S578" s="50" t="str">
        <f t="shared" si="298"/>
        <v/>
      </c>
      <c r="T578" s="53" t="str">
        <f t="shared" si="299"/>
        <v/>
      </c>
      <c r="U578" s="51"/>
      <c r="V578" s="52" t="str">
        <f t="shared" si="300"/>
        <v/>
      </c>
      <c r="W578" s="53" t="str">
        <f t="shared" si="301"/>
        <v/>
      </c>
      <c r="X578" s="54" t="str">
        <f t="shared" si="302"/>
        <v/>
      </c>
      <c r="Y578" s="49" t="str">
        <f t="shared" si="303"/>
        <v/>
      </c>
      <c r="Z578" s="50" t="str">
        <f t="shared" si="304"/>
        <v/>
      </c>
      <c r="AA578" s="53" t="str">
        <f t="shared" si="305"/>
        <v/>
      </c>
      <c r="AB578" s="53" t="str">
        <f t="shared" ref="AB578:AB641" si="309">IF(ISNUMBER($A578),KVBP,"")</f>
        <v/>
      </c>
      <c r="AC578" s="53" t="str">
        <f t="shared" ref="AC578:AC641" si="310">IF(ISNUMBER($A578),XPTT,"")</f>
        <v/>
      </c>
      <c r="AD578" s="47" t="str">
        <f t="shared" ref="AD578:AD641" si="311">IF(ISNUMBER($A578),XPTT_H,"")</f>
        <v/>
      </c>
      <c r="AE578" s="53" t="str">
        <f t="shared" ref="AE578:AE641" si="312">IF(ISNUMBER($A578),HTT,"")</f>
        <v/>
      </c>
      <c r="AF578" s="53" t="str">
        <f t="shared" ref="AF578:AF641" si="313">IF(ISNUMBER($A578),Nky,"")</f>
        <v/>
      </c>
      <c r="AG578" s="71" t="str">
        <f t="shared" ca="1" si="306"/>
        <v/>
      </c>
      <c r="AH578" s="72" t="str">
        <f t="shared" ca="1" si="307"/>
        <v/>
      </c>
    </row>
    <row r="579" spans="1:34">
      <c r="A579" s="52" t="str">
        <f t="shared" ref="A579:A642" si="314">IF(A578&lt;TSCT/4,A578+1,"")</f>
        <v/>
      </c>
      <c r="B579" s="53" t="str">
        <f t="shared" si="308"/>
        <v/>
      </c>
      <c r="C579" s="54" t="str">
        <f t="shared" si="286"/>
        <v/>
      </c>
      <c r="D579" s="49" t="str">
        <f t="shared" si="287"/>
        <v/>
      </c>
      <c r="E579" s="50" t="str">
        <f t="shared" si="288"/>
        <v/>
      </c>
      <c r="F579" s="53" t="str">
        <f t="shared" si="289"/>
        <v/>
      </c>
      <c r="G579" s="51"/>
      <c r="H579" s="52" t="str">
        <f t="shared" ref="H579:H642" si="315">IF(H578&lt;TSCT/4*2,H578+1,"")</f>
        <v/>
      </c>
      <c r="I579" s="53" t="str">
        <f t="shared" si="290"/>
        <v/>
      </c>
      <c r="J579" s="54" t="str">
        <f t="shared" si="291"/>
        <v/>
      </c>
      <c r="K579" s="49" t="str">
        <f t="shared" si="292"/>
        <v/>
      </c>
      <c r="L579" s="50" t="str">
        <f t="shared" si="293"/>
        <v/>
      </c>
      <c r="M579" s="53" t="str">
        <f t="shared" si="294"/>
        <v/>
      </c>
      <c r="N579" s="51"/>
      <c r="O579" s="52" t="str">
        <f t="shared" ref="O579:O642" si="316">IF(O578&lt;TSCT/4*3,O578+1,"")</f>
        <v/>
      </c>
      <c r="P579" s="53" t="str">
        <f t="shared" si="295"/>
        <v/>
      </c>
      <c r="Q579" s="54" t="str">
        <f t="shared" si="296"/>
        <v/>
      </c>
      <c r="R579" s="49" t="str">
        <f t="shared" si="297"/>
        <v/>
      </c>
      <c r="S579" s="50" t="str">
        <f t="shared" si="298"/>
        <v/>
      </c>
      <c r="T579" s="53" t="str">
        <f t="shared" si="299"/>
        <v/>
      </c>
      <c r="U579" s="51"/>
      <c r="V579" s="52" t="str">
        <f t="shared" si="300"/>
        <v/>
      </c>
      <c r="W579" s="53" t="str">
        <f t="shared" si="301"/>
        <v/>
      </c>
      <c r="X579" s="54" t="str">
        <f t="shared" si="302"/>
        <v/>
      </c>
      <c r="Y579" s="49" t="str">
        <f t="shared" si="303"/>
        <v/>
      </c>
      <c r="Z579" s="50" t="str">
        <f t="shared" si="304"/>
        <v/>
      </c>
      <c r="AA579" s="53" t="str">
        <f t="shared" si="305"/>
        <v/>
      </c>
      <c r="AB579" s="53" t="str">
        <f t="shared" si="309"/>
        <v/>
      </c>
      <c r="AC579" s="53" t="str">
        <f t="shared" si="310"/>
        <v/>
      </c>
      <c r="AD579" s="47" t="str">
        <f t="shared" si="311"/>
        <v/>
      </c>
      <c r="AE579" s="53" t="str">
        <f t="shared" si="312"/>
        <v/>
      </c>
      <c r="AF579" s="53" t="str">
        <f t="shared" si="313"/>
        <v/>
      </c>
      <c r="AG579" s="71" t="str">
        <f t="shared" ca="1" si="306"/>
        <v/>
      </c>
      <c r="AH579" s="72" t="str">
        <f t="shared" ca="1" si="307"/>
        <v/>
      </c>
    </row>
    <row r="580" spans="1:34">
      <c r="A580" s="52" t="str">
        <f t="shared" si="314"/>
        <v/>
      </c>
      <c r="B580" s="53" t="str">
        <f t="shared" si="308"/>
        <v/>
      </c>
      <c r="C580" s="54" t="str">
        <f t="shared" si="286"/>
        <v/>
      </c>
      <c r="D580" s="49" t="str">
        <f t="shared" si="287"/>
        <v/>
      </c>
      <c r="E580" s="50" t="str">
        <f t="shared" si="288"/>
        <v/>
      </c>
      <c r="F580" s="53" t="str">
        <f t="shared" si="289"/>
        <v/>
      </c>
      <c r="G580" s="51"/>
      <c r="H580" s="52" t="str">
        <f t="shared" si="315"/>
        <v/>
      </c>
      <c r="I580" s="53" t="str">
        <f t="shared" si="290"/>
        <v/>
      </c>
      <c r="J580" s="54" t="str">
        <f t="shared" si="291"/>
        <v/>
      </c>
      <c r="K580" s="49" t="str">
        <f t="shared" si="292"/>
        <v/>
      </c>
      <c r="L580" s="50" t="str">
        <f t="shared" si="293"/>
        <v/>
      </c>
      <c r="M580" s="53" t="str">
        <f t="shared" si="294"/>
        <v/>
      </c>
      <c r="N580" s="51"/>
      <c r="O580" s="52" t="str">
        <f t="shared" si="316"/>
        <v/>
      </c>
      <c r="P580" s="53" t="str">
        <f t="shared" si="295"/>
        <v/>
      </c>
      <c r="Q580" s="54" t="str">
        <f t="shared" si="296"/>
        <v/>
      </c>
      <c r="R580" s="49" t="str">
        <f t="shared" si="297"/>
        <v/>
      </c>
      <c r="S580" s="50" t="str">
        <f t="shared" si="298"/>
        <v/>
      </c>
      <c r="T580" s="53" t="str">
        <f t="shared" si="299"/>
        <v/>
      </c>
      <c r="U580" s="51"/>
      <c r="V580" s="52" t="str">
        <f t="shared" si="300"/>
        <v/>
      </c>
      <c r="W580" s="53" t="str">
        <f t="shared" si="301"/>
        <v/>
      </c>
      <c r="X580" s="54" t="str">
        <f t="shared" si="302"/>
        <v/>
      </c>
      <c r="Y580" s="49" t="str">
        <f t="shared" si="303"/>
        <v/>
      </c>
      <c r="Z580" s="50" t="str">
        <f t="shared" si="304"/>
        <v/>
      </c>
      <c r="AA580" s="53" t="str">
        <f t="shared" si="305"/>
        <v/>
      </c>
      <c r="AB580" s="53" t="str">
        <f t="shared" si="309"/>
        <v/>
      </c>
      <c r="AC580" s="53" t="str">
        <f t="shared" si="310"/>
        <v/>
      </c>
      <c r="AD580" s="47" t="str">
        <f t="shared" si="311"/>
        <v/>
      </c>
      <c r="AE580" s="53" t="str">
        <f t="shared" si="312"/>
        <v/>
      </c>
      <c r="AF580" s="53" t="str">
        <f t="shared" si="313"/>
        <v/>
      </c>
      <c r="AG580" s="71" t="str">
        <f t="shared" ca="1" si="306"/>
        <v/>
      </c>
      <c r="AH580" s="72" t="str">
        <f t="shared" ca="1" si="307"/>
        <v/>
      </c>
    </row>
    <row r="581" spans="1:34">
      <c r="A581" s="52" t="str">
        <f t="shared" si="314"/>
        <v/>
      </c>
      <c r="B581" s="53" t="str">
        <f t="shared" si="308"/>
        <v/>
      </c>
      <c r="C581" s="54" t="str">
        <f t="shared" si="286"/>
        <v/>
      </c>
      <c r="D581" s="49" t="str">
        <f t="shared" si="287"/>
        <v/>
      </c>
      <c r="E581" s="50" t="str">
        <f t="shared" si="288"/>
        <v/>
      </c>
      <c r="F581" s="53" t="str">
        <f t="shared" si="289"/>
        <v/>
      </c>
      <c r="G581" s="51"/>
      <c r="H581" s="52" t="str">
        <f t="shared" si="315"/>
        <v/>
      </c>
      <c r="I581" s="53" t="str">
        <f t="shared" si="290"/>
        <v/>
      </c>
      <c r="J581" s="54" t="str">
        <f t="shared" si="291"/>
        <v/>
      </c>
      <c r="K581" s="49" t="str">
        <f t="shared" si="292"/>
        <v/>
      </c>
      <c r="L581" s="50" t="str">
        <f t="shared" si="293"/>
        <v/>
      </c>
      <c r="M581" s="53" t="str">
        <f t="shared" si="294"/>
        <v/>
      </c>
      <c r="N581" s="51"/>
      <c r="O581" s="52" t="str">
        <f t="shared" si="316"/>
        <v/>
      </c>
      <c r="P581" s="53" t="str">
        <f t="shared" si="295"/>
        <v/>
      </c>
      <c r="Q581" s="54" t="str">
        <f t="shared" si="296"/>
        <v/>
      </c>
      <c r="R581" s="49" t="str">
        <f t="shared" si="297"/>
        <v/>
      </c>
      <c r="S581" s="50" t="str">
        <f t="shared" si="298"/>
        <v/>
      </c>
      <c r="T581" s="53" t="str">
        <f t="shared" si="299"/>
        <v/>
      </c>
      <c r="U581" s="51"/>
      <c r="V581" s="52" t="str">
        <f t="shared" si="300"/>
        <v/>
      </c>
      <c r="W581" s="53" t="str">
        <f t="shared" si="301"/>
        <v/>
      </c>
      <c r="X581" s="54" t="str">
        <f t="shared" si="302"/>
        <v/>
      </c>
      <c r="Y581" s="49" t="str">
        <f t="shared" si="303"/>
        <v/>
      </c>
      <c r="Z581" s="50" t="str">
        <f t="shared" si="304"/>
        <v/>
      </c>
      <c r="AA581" s="53" t="str">
        <f t="shared" si="305"/>
        <v/>
      </c>
      <c r="AB581" s="53" t="str">
        <f t="shared" si="309"/>
        <v/>
      </c>
      <c r="AC581" s="53" t="str">
        <f t="shared" si="310"/>
        <v/>
      </c>
      <c r="AD581" s="47" t="str">
        <f t="shared" si="311"/>
        <v/>
      </c>
      <c r="AE581" s="53" t="str">
        <f t="shared" si="312"/>
        <v/>
      </c>
      <c r="AF581" s="53" t="str">
        <f t="shared" si="313"/>
        <v/>
      </c>
      <c r="AG581" s="71" t="str">
        <f t="shared" ca="1" si="306"/>
        <v/>
      </c>
      <c r="AH581" s="72" t="str">
        <f t="shared" ca="1" si="307"/>
        <v/>
      </c>
    </row>
    <row r="582" spans="1:34">
      <c r="A582" s="52" t="str">
        <f t="shared" si="314"/>
        <v/>
      </c>
      <c r="B582" s="53" t="str">
        <f t="shared" si="308"/>
        <v/>
      </c>
      <c r="C582" s="54" t="str">
        <f t="shared" si="286"/>
        <v/>
      </c>
      <c r="D582" s="49" t="str">
        <f t="shared" si="287"/>
        <v/>
      </c>
      <c r="E582" s="50" t="str">
        <f t="shared" si="288"/>
        <v/>
      </c>
      <c r="F582" s="53" t="str">
        <f t="shared" si="289"/>
        <v/>
      </c>
      <c r="G582" s="51"/>
      <c r="H582" s="52" t="str">
        <f t="shared" si="315"/>
        <v/>
      </c>
      <c r="I582" s="53" t="str">
        <f t="shared" si="290"/>
        <v/>
      </c>
      <c r="J582" s="54" t="str">
        <f t="shared" si="291"/>
        <v/>
      </c>
      <c r="K582" s="49" t="str">
        <f t="shared" si="292"/>
        <v/>
      </c>
      <c r="L582" s="50" t="str">
        <f t="shared" si="293"/>
        <v/>
      </c>
      <c r="M582" s="53" t="str">
        <f t="shared" si="294"/>
        <v/>
      </c>
      <c r="N582" s="51"/>
      <c r="O582" s="52" t="str">
        <f t="shared" si="316"/>
        <v/>
      </c>
      <c r="P582" s="53" t="str">
        <f t="shared" si="295"/>
        <v/>
      </c>
      <c r="Q582" s="54" t="str">
        <f t="shared" si="296"/>
        <v/>
      </c>
      <c r="R582" s="49" t="str">
        <f t="shared" si="297"/>
        <v/>
      </c>
      <c r="S582" s="50" t="str">
        <f t="shared" si="298"/>
        <v/>
      </c>
      <c r="T582" s="53" t="str">
        <f t="shared" si="299"/>
        <v/>
      </c>
      <c r="U582" s="51"/>
      <c r="V582" s="52" t="str">
        <f t="shared" si="300"/>
        <v/>
      </c>
      <c r="W582" s="53" t="str">
        <f t="shared" si="301"/>
        <v/>
      </c>
      <c r="X582" s="54" t="str">
        <f t="shared" si="302"/>
        <v/>
      </c>
      <c r="Y582" s="49" t="str">
        <f t="shared" si="303"/>
        <v/>
      </c>
      <c r="Z582" s="50" t="str">
        <f t="shared" si="304"/>
        <v/>
      </c>
      <c r="AA582" s="53" t="str">
        <f t="shared" si="305"/>
        <v/>
      </c>
      <c r="AB582" s="53" t="str">
        <f t="shared" si="309"/>
        <v/>
      </c>
      <c r="AC582" s="53" t="str">
        <f t="shared" si="310"/>
        <v/>
      </c>
      <c r="AD582" s="47" t="str">
        <f t="shared" si="311"/>
        <v/>
      </c>
      <c r="AE582" s="53" t="str">
        <f t="shared" si="312"/>
        <v/>
      </c>
      <c r="AF582" s="53" t="str">
        <f t="shared" si="313"/>
        <v/>
      </c>
      <c r="AG582" s="71" t="str">
        <f t="shared" ca="1" si="306"/>
        <v/>
      </c>
      <c r="AH582" s="72" t="str">
        <f t="shared" ca="1" si="307"/>
        <v/>
      </c>
    </row>
    <row r="583" spans="1:34">
      <c r="A583" s="52" t="str">
        <f t="shared" si="314"/>
        <v/>
      </c>
      <c r="B583" s="53" t="str">
        <f t="shared" si="308"/>
        <v/>
      </c>
      <c r="C583" s="54" t="str">
        <f t="shared" si="286"/>
        <v/>
      </c>
      <c r="D583" s="49" t="str">
        <f t="shared" si="287"/>
        <v/>
      </c>
      <c r="E583" s="50" t="str">
        <f t="shared" si="288"/>
        <v/>
      </c>
      <c r="F583" s="53" t="str">
        <f t="shared" si="289"/>
        <v/>
      </c>
      <c r="G583" s="51"/>
      <c r="H583" s="52" t="str">
        <f t="shared" si="315"/>
        <v/>
      </c>
      <c r="I583" s="53" t="str">
        <f t="shared" si="290"/>
        <v/>
      </c>
      <c r="J583" s="54" t="str">
        <f t="shared" si="291"/>
        <v/>
      </c>
      <c r="K583" s="49" t="str">
        <f t="shared" si="292"/>
        <v/>
      </c>
      <c r="L583" s="50" t="str">
        <f t="shared" si="293"/>
        <v/>
      </c>
      <c r="M583" s="53" t="str">
        <f t="shared" si="294"/>
        <v/>
      </c>
      <c r="N583" s="51"/>
      <c r="O583" s="52" t="str">
        <f t="shared" si="316"/>
        <v/>
      </c>
      <c r="P583" s="53" t="str">
        <f t="shared" si="295"/>
        <v/>
      </c>
      <c r="Q583" s="54" t="str">
        <f t="shared" si="296"/>
        <v/>
      </c>
      <c r="R583" s="49" t="str">
        <f t="shared" si="297"/>
        <v/>
      </c>
      <c r="S583" s="50" t="str">
        <f t="shared" si="298"/>
        <v/>
      </c>
      <c r="T583" s="53" t="str">
        <f t="shared" si="299"/>
        <v/>
      </c>
      <c r="U583" s="51"/>
      <c r="V583" s="52" t="str">
        <f t="shared" si="300"/>
        <v/>
      </c>
      <c r="W583" s="53" t="str">
        <f t="shared" si="301"/>
        <v/>
      </c>
      <c r="X583" s="54" t="str">
        <f t="shared" si="302"/>
        <v/>
      </c>
      <c r="Y583" s="49" t="str">
        <f t="shared" si="303"/>
        <v/>
      </c>
      <c r="Z583" s="50" t="str">
        <f t="shared" si="304"/>
        <v/>
      </c>
      <c r="AA583" s="53" t="str">
        <f t="shared" si="305"/>
        <v/>
      </c>
      <c r="AB583" s="53" t="str">
        <f t="shared" si="309"/>
        <v/>
      </c>
      <c r="AC583" s="53" t="str">
        <f t="shared" si="310"/>
        <v/>
      </c>
      <c r="AD583" s="47" t="str">
        <f t="shared" si="311"/>
        <v/>
      </c>
      <c r="AE583" s="53" t="str">
        <f t="shared" si="312"/>
        <v/>
      </c>
      <c r="AF583" s="53" t="str">
        <f t="shared" si="313"/>
        <v/>
      </c>
      <c r="AG583" s="71" t="str">
        <f t="shared" ca="1" si="306"/>
        <v/>
      </c>
      <c r="AH583" s="72" t="str">
        <f t="shared" ca="1" si="307"/>
        <v/>
      </c>
    </row>
    <row r="584" spans="1:34">
      <c r="A584" s="52" t="str">
        <f t="shared" si="314"/>
        <v/>
      </c>
      <c r="B584" s="53" t="str">
        <f t="shared" si="308"/>
        <v/>
      </c>
      <c r="C584" s="54" t="str">
        <f t="shared" ref="C584:C647" si="317">IF(ISNUMBER(A584),IF(ISTEXT(VLOOKUP(A584,DL,3,0)),VLOOKUP(A584,DL,3,0),TEXT(VLOOKUP(A584,DL,3,0),"dd/mm/yyyy")),"")</f>
        <v/>
      </c>
      <c r="D584" s="49" t="str">
        <f t="shared" ref="D584:D647" si="318">IF(ISNUMBER(A584),IF(VLOOKUP(A584,DL,4,0)="x","Nữ","Nam"),"")</f>
        <v/>
      </c>
      <c r="E584" s="50" t="str">
        <f t="shared" ref="E584:E647" si="319">IF(ISNUMBER(A584),VLOOKUP(A584,DL,7,0)&amp;VLOOKUP(A584,DL,8,0),"")</f>
        <v/>
      </c>
      <c r="F584" s="53" t="str">
        <f t="shared" ref="F584:F647" si="320">IF(ISNUMBER(A584),VLOOKUP(A584,DL,8,0),"")</f>
        <v/>
      </c>
      <c r="G584" s="51"/>
      <c r="H584" s="52" t="str">
        <f t="shared" si="315"/>
        <v/>
      </c>
      <c r="I584" s="53" t="str">
        <f t="shared" ref="I584:I647" si="321">IF(ISNUMBER(H584),VLOOKUP(H584,DL,2,0),"")</f>
        <v/>
      </c>
      <c r="J584" s="54" t="str">
        <f t="shared" ref="J584:J647" si="322">IF(ISNUMBER(H584),IF(ISTEXT(VLOOKUP(H584,DL,3,0)),VLOOKUP(H584,DL,3,0),TEXT(VLOOKUP(H584,DL,3,0),"dd/mm/yyyy")),"")</f>
        <v/>
      </c>
      <c r="K584" s="49" t="str">
        <f t="shared" ref="K584:K647" si="323">IF(ISNUMBER(H584),IF(VLOOKUP(H584,DL,4,0)="x","Nữ","Nam"),"")</f>
        <v/>
      </c>
      <c r="L584" s="50" t="str">
        <f t="shared" ref="L584:L647" si="324">IF(ISNUMBER(H584),VLOOKUP(H584,DL,7,0)&amp;VLOOKUP(H584,DL,8,0),"")</f>
        <v/>
      </c>
      <c r="M584" s="53" t="str">
        <f t="shared" ref="M584:M647" si="325">IF(ISNUMBER(H584),VLOOKUP(H584,DL,8,0),"")</f>
        <v/>
      </c>
      <c r="N584" s="51"/>
      <c r="O584" s="52" t="str">
        <f t="shared" si="316"/>
        <v/>
      </c>
      <c r="P584" s="53" t="str">
        <f t="shared" ref="P584:P647" si="326">IF(ISNUMBER(O584),VLOOKUP(O584,DL,2,0),"")</f>
        <v/>
      </c>
      <c r="Q584" s="54" t="str">
        <f t="shared" ref="Q584:Q647" si="327">IF(ISNUMBER(O584),IF(ISTEXT(VLOOKUP(O584,DL,3,0)),VLOOKUP(O584,DL,3,0),TEXT(VLOOKUP(O584,DL,3,0),"dd/mm/yyyy")),"")</f>
        <v/>
      </c>
      <c r="R584" s="49" t="str">
        <f t="shared" ref="R584:R647" si="328">IF(ISNUMBER(O584),IF(VLOOKUP(O584,DL,4,0)="x","Nữ","Nam"),"")</f>
        <v/>
      </c>
      <c r="S584" s="50" t="str">
        <f t="shared" ref="S584:S647" si="329">IF(ISNUMBER(O584),VLOOKUP(O584,DL,7,0)&amp;VLOOKUP(O584,DL,8,0),"")</f>
        <v/>
      </c>
      <c r="T584" s="53" t="str">
        <f t="shared" ref="T584:T647" si="330">IF(ISNUMBER(O584),VLOOKUP(O584,DL,8,0),"")</f>
        <v/>
      </c>
      <c r="U584" s="51"/>
      <c r="V584" s="52" t="str">
        <f t="shared" ref="V584:V647" si="331">IF(V583&lt;TSCT,V583+1,"")</f>
        <v/>
      </c>
      <c r="W584" s="53" t="str">
        <f t="shared" ref="W584:W647" si="332">IF(ISNUMBER(V584),VLOOKUP(V584,DL,2,0),"")</f>
        <v/>
      </c>
      <c r="X584" s="54" t="str">
        <f t="shared" ref="X584:X647" si="333">IF(ISNUMBER(V584),IF(ISTEXT(VLOOKUP(V584,DL,3,0)),VLOOKUP(V584,DL,3,0),TEXT(VLOOKUP(V584,DL,3,0),"dd/mm/yyyy")),"")</f>
        <v/>
      </c>
      <c r="Y584" s="49" t="str">
        <f t="shared" ref="Y584:Y647" si="334">IF(ISNUMBER(V584),IF(VLOOKUP(V584,DL,4,0)="x","Nữ","Nam"),"")</f>
        <v/>
      </c>
      <c r="Z584" s="50" t="str">
        <f t="shared" ref="Z584:Z647" si="335">IF(ISNUMBER(V584),VLOOKUP(V584,DL,7,0)&amp;VLOOKUP(V584,DL,8,0),"")</f>
        <v/>
      </c>
      <c r="AA584" s="53" t="str">
        <f t="shared" ref="AA584:AA647" si="336">IF(ISNUMBER(V584),VLOOKUP(V584,DL,8,0),"")</f>
        <v/>
      </c>
      <c r="AB584" s="53" t="str">
        <f t="shared" si="309"/>
        <v/>
      </c>
      <c r="AC584" s="53" t="str">
        <f t="shared" si="310"/>
        <v/>
      </c>
      <c r="AD584" s="47" t="str">
        <f t="shared" si="311"/>
        <v/>
      </c>
      <c r="AE584" s="53" t="str">
        <f t="shared" si="312"/>
        <v/>
      </c>
      <c r="AF584" s="53" t="str">
        <f t="shared" si="313"/>
        <v/>
      </c>
      <c r="AG584" s="71" t="str">
        <f t="shared" ref="AG584:AG647" ca="1" si="337">IF(ISNUMBER(A584),TEXT(DAY(TODAY()),"00"),"")</f>
        <v/>
      </c>
      <c r="AH584" s="72" t="str">
        <f t="shared" ref="AH584:AH647" ca="1" si="338">IF(ISNUMBER(A584),TEXT(MONTH(TODAY()),"00"),"")</f>
        <v/>
      </c>
    </row>
    <row r="585" spans="1:34">
      <c r="A585" s="52" t="str">
        <f t="shared" si="314"/>
        <v/>
      </c>
      <c r="B585" s="53" t="str">
        <f t="shared" si="308"/>
        <v/>
      </c>
      <c r="C585" s="54" t="str">
        <f t="shared" si="317"/>
        <v/>
      </c>
      <c r="D585" s="49" t="str">
        <f t="shared" si="318"/>
        <v/>
      </c>
      <c r="E585" s="50" t="str">
        <f t="shared" si="319"/>
        <v/>
      </c>
      <c r="F585" s="53" t="str">
        <f t="shared" si="320"/>
        <v/>
      </c>
      <c r="G585" s="51"/>
      <c r="H585" s="52" t="str">
        <f t="shared" si="315"/>
        <v/>
      </c>
      <c r="I585" s="53" t="str">
        <f t="shared" si="321"/>
        <v/>
      </c>
      <c r="J585" s="54" t="str">
        <f t="shared" si="322"/>
        <v/>
      </c>
      <c r="K585" s="49" t="str">
        <f t="shared" si="323"/>
        <v/>
      </c>
      <c r="L585" s="50" t="str">
        <f t="shared" si="324"/>
        <v/>
      </c>
      <c r="M585" s="53" t="str">
        <f t="shared" si="325"/>
        <v/>
      </c>
      <c r="N585" s="51"/>
      <c r="O585" s="52" t="str">
        <f t="shared" si="316"/>
        <v/>
      </c>
      <c r="P585" s="53" t="str">
        <f t="shared" si="326"/>
        <v/>
      </c>
      <c r="Q585" s="54" t="str">
        <f t="shared" si="327"/>
        <v/>
      </c>
      <c r="R585" s="49" t="str">
        <f t="shared" si="328"/>
        <v/>
      </c>
      <c r="S585" s="50" t="str">
        <f t="shared" si="329"/>
        <v/>
      </c>
      <c r="T585" s="53" t="str">
        <f t="shared" si="330"/>
        <v/>
      </c>
      <c r="U585" s="51"/>
      <c r="V585" s="52" t="str">
        <f t="shared" si="331"/>
        <v/>
      </c>
      <c r="W585" s="53" t="str">
        <f t="shared" si="332"/>
        <v/>
      </c>
      <c r="X585" s="54" t="str">
        <f t="shared" si="333"/>
        <v/>
      </c>
      <c r="Y585" s="49" t="str">
        <f t="shared" si="334"/>
        <v/>
      </c>
      <c r="Z585" s="50" t="str">
        <f t="shared" si="335"/>
        <v/>
      </c>
      <c r="AA585" s="53" t="str">
        <f t="shared" si="336"/>
        <v/>
      </c>
      <c r="AB585" s="53" t="str">
        <f t="shared" si="309"/>
        <v/>
      </c>
      <c r="AC585" s="53" t="str">
        <f t="shared" si="310"/>
        <v/>
      </c>
      <c r="AD585" s="47" t="str">
        <f t="shared" si="311"/>
        <v/>
      </c>
      <c r="AE585" s="53" t="str">
        <f t="shared" si="312"/>
        <v/>
      </c>
      <c r="AF585" s="53" t="str">
        <f t="shared" si="313"/>
        <v/>
      </c>
      <c r="AG585" s="71" t="str">
        <f t="shared" ca="1" si="337"/>
        <v/>
      </c>
      <c r="AH585" s="72" t="str">
        <f t="shared" ca="1" si="338"/>
        <v/>
      </c>
    </row>
    <row r="586" spans="1:34">
      <c r="A586" s="52" t="str">
        <f t="shared" si="314"/>
        <v/>
      </c>
      <c r="B586" s="53" t="str">
        <f t="shared" si="308"/>
        <v/>
      </c>
      <c r="C586" s="54" t="str">
        <f t="shared" si="317"/>
        <v/>
      </c>
      <c r="D586" s="49" t="str">
        <f t="shared" si="318"/>
        <v/>
      </c>
      <c r="E586" s="50" t="str">
        <f t="shared" si="319"/>
        <v/>
      </c>
      <c r="F586" s="53" t="str">
        <f t="shared" si="320"/>
        <v/>
      </c>
      <c r="G586" s="51"/>
      <c r="H586" s="52" t="str">
        <f t="shared" si="315"/>
        <v/>
      </c>
      <c r="I586" s="53" t="str">
        <f t="shared" si="321"/>
        <v/>
      </c>
      <c r="J586" s="54" t="str">
        <f t="shared" si="322"/>
        <v/>
      </c>
      <c r="K586" s="49" t="str">
        <f t="shared" si="323"/>
        <v/>
      </c>
      <c r="L586" s="50" t="str">
        <f t="shared" si="324"/>
        <v/>
      </c>
      <c r="M586" s="53" t="str">
        <f t="shared" si="325"/>
        <v/>
      </c>
      <c r="N586" s="51"/>
      <c r="O586" s="52" t="str">
        <f t="shared" si="316"/>
        <v/>
      </c>
      <c r="P586" s="53" t="str">
        <f t="shared" si="326"/>
        <v/>
      </c>
      <c r="Q586" s="54" t="str">
        <f t="shared" si="327"/>
        <v/>
      </c>
      <c r="R586" s="49" t="str">
        <f t="shared" si="328"/>
        <v/>
      </c>
      <c r="S586" s="50" t="str">
        <f t="shared" si="329"/>
        <v/>
      </c>
      <c r="T586" s="53" t="str">
        <f t="shared" si="330"/>
        <v/>
      </c>
      <c r="U586" s="51"/>
      <c r="V586" s="52" t="str">
        <f t="shared" si="331"/>
        <v/>
      </c>
      <c r="W586" s="53" t="str">
        <f t="shared" si="332"/>
        <v/>
      </c>
      <c r="X586" s="54" t="str">
        <f t="shared" si="333"/>
        <v/>
      </c>
      <c r="Y586" s="49" t="str">
        <f t="shared" si="334"/>
        <v/>
      </c>
      <c r="Z586" s="50" t="str">
        <f t="shared" si="335"/>
        <v/>
      </c>
      <c r="AA586" s="53" t="str">
        <f t="shared" si="336"/>
        <v/>
      </c>
      <c r="AB586" s="53" t="str">
        <f t="shared" si="309"/>
        <v/>
      </c>
      <c r="AC586" s="53" t="str">
        <f t="shared" si="310"/>
        <v/>
      </c>
      <c r="AD586" s="47" t="str">
        <f t="shared" si="311"/>
        <v/>
      </c>
      <c r="AE586" s="53" t="str">
        <f t="shared" si="312"/>
        <v/>
      </c>
      <c r="AF586" s="53" t="str">
        <f t="shared" si="313"/>
        <v/>
      </c>
      <c r="AG586" s="71" t="str">
        <f t="shared" ca="1" si="337"/>
        <v/>
      </c>
      <c r="AH586" s="72" t="str">
        <f t="shared" ca="1" si="338"/>
        <v/>
      </c>
    </row>
    <row r="587" spans="1:34">
      <c r="A587" s="52" t="str">
        <f t="shared" si="314"/>
        <v/>
      </c>
      <c r="B587" s="53" t="str">
        <f t="shared" si="308"/>
        <v/>
      </c>
      <c r="C587" s="54" t="str">
        <f t="shared" si="317"/>
        <v/>
      </c>
      <c r="D587" s="49" t="str">
        <f t="shared" si="318"/>
        <v/>
      </c>
      <c r="E587" s="50" t="str">
        <f t="shared" si="319"/>
        <v/>
      </c>
      <c r="F587" s="53" t="str">
        <f t="shared" si="320"/>
        <v/>
      </c>
      <c r="G587" s="51"/>
      <c r="H587" s="52" t="str">
        <f t="shared" si="315"/>
        <v/>
      </c>
      <c r="I587" s="53" t="str">
        <f t="shared" si="321"/>
        <v/>
      </c>
      <c r="J587" s="54" t="str">
        <f t="shared" si="322"/>
        <v/>
      </c>
      <c r="K587" s="49" t="str">
        <f t="shared" si="323"/>
        <v/>
      </c>
      <c r="L587" s="50" t="str">
        <f t="shared" si="324"/>
        <v/>
      </c>
      <c r="M587" s="53" t="str">
        <f t="shared" si="325"/>
        <v/>
      </c>
      <c r="N587" s="51"/>
      <c r="O587" s="52" t="str">
        <f t="shared" si="316"/>
        <v/>
      </c>
      <c r="P587" s="53" t="str">
        <f t="shared" si="326"/>
        <v/>
      </c>
      <c r="Q587" s="54" t="str">
        <f t="shared" si="327"/>
        <v/>
      </c>
      <c r="R587" s="49" t="str">
        <f t="shared" si="328"/>
        <v/>
      </c>
      <c r="S587" s="50" t="str">
        <f t="shared" si="329"/>
        <v/>
      </c>
      <c r="T587" s="53" t="str">
        <f t="shared" si="330"/>
        <v/>
      </c>
      <c r="U587" s="51"/>
      <c r="V587" s="52" t="str">
        <f t="shared" si="331"/>
        <v/>
      </c>
      <c r="W587" s="53" t="str">
        <f t="shared" si="332"/>
        <v/>
      </c>
      <c r="X587" s="54" t="str">
        <f t="shared" si="333"/>
        <v/>
      </c>
      <c r="Y587" s="49" t="str">
        <f t="shared" si="334"/>
        <v/>
      </c>
      <c r="Z587" s="50" t="str">
        <f t="shared" si="335"/>
        <v/>
      </c>
      <c r="AA587" s="53" t="str">
        <f t="shared" si="336"/>
        <v/>
      </c>
      <c r="AB587" s="53" t="str">
        <f t="shared" si="309"/>
        <v/>
      </c>
      <c r="AC587" s="53" t="str">
        <f t="shared" si="310"/>
        <v/>
      </c>
      <c r="AD587" s="47" t="str">
        <f t="shared" si="311"/>
        <v/>
      </c>
      <c r="AE587" s="53" t="str">
        <f t="shared" si="312"/>
        <v/>
      </c>
      <c r="AF587" s="53" t="str">
        <f t="shared" si="313"/>
        <v/>
      </c>
      <c r="AG587" s="71" t="str">
        <f t="shared" ca="1" si="337"/>
        <v/>
      </c>
      <c r="AH587" s="72" t="str">
        <f t="shared" ca="1" si="338"/>
        <v/>
      </c>
    </row>
    <row r="588" spans="1:34">
      <c r="A588" s="52" t="str">
        <f t="shared" si="314"/>
        <v/>
      </c>
      <c r="B588" s="53" t="str">
        <f t="shared" si="308"/>
        <v/>
      </c>
      <c r="C588" s="54" t="str">
        <f t="shared" si="317"/>
        <v/>
      </c>
      <c r="D588" s="49" t="str">
        <f t="shared" si="318"/>
        <v/>
      </c>
      <c r="E588" s="50" t="str">
        <f t="shared" si="319"/>
        <v/>
      </c>
      <c r="F588" s="53" t="str">
        <f t="shared" si="320"/>
        <v/>
      </c>
      <c r="G588" s="51"/>
      <c r="H588" s="52" t="str">
        <f t="shared" si="315"/>
        <v/>
      </c>
      <c r="I588" s="53" t="str">
        <f t="shared" si="321"/>
        <v/>
      </c>
      <c r="J588" s="54" t="str">
        <f t="shared" si="322"/>
        <v/>
      </c>
      <c r="K588" s="49" t="str">
        <f t="shared" si="323"/>
        <v/>
      </c>
      <c r="L588" s="50" t="str">
        <f t="shared" si="324"/>
        <v/>
      </c>
      <c r="M588" s="53" t="str">
        <f t="shared" si="325"/>
        <v/>
      </c>
      <c r="N588" s="51"/>
      <c r="O588" s="52" t="str">
        <f t="shared" si="316"/>
        <v/>
      </c>
      <c r="P588" s="53" t="str">
        <f t="shared" si="326"/>
        <v/>
      </c>
      <c r="Q588" s="54" t="str">
        <f t="shared" si="327"/>
        <v/>
      </c>
      <c r="R588" s="49" t="str">
        <f t="shared" si="328"/>
        <v/>
      </c>
      <c r="S588" s="50" t="str">
        <f t="shared" si="329"/>
        <v/>
      </c>
      <c r="T588" s="53" t="str">
        <f t="shared" si="330"/>
        <v/>
      </c>
      <c r="U588" s="51"/>
      <c r="V588" s="52" t="str">
        <f t="shared" si="331"/>
        <v/>
      </c>
      <c r="W588" s="53" t="str">
        <f t="shared" si="332"/>
        <v/>
      </c>
      <c r="X588" s="54" t="str">
        <f t="shared" si="333"/>
        <v/>
      </c>
      <c r="Y588" s="49" t="str">
        <f t="shared" si="334"/>
        <v/>
      </c>
      <c r="Z588" s="50" t="str">
        <f t="shared" si="335"/>
        <v/>
      </c>
      <c r="AA588" s="53" t="str">
        <f t="shared" si="336"/>
        <v/>
      </c>
      <c r="AB588" s="53" t="str">
        <f t="shared" si="309"/>
        <v/>
      </c>
      <c r="AC588" s="53" t="str">
        <f t="shared" si="310"/>
        <v/>
      </c>
      <c r="AD588" s="47" t="str">
        <f t="shared" si="311"/>
        <v/>
      </c>
      <c r="AE588" s="53" t="str">
        <f t="shared" si="312"/>
        <v/>
      </c>
      <c r="AF588" s="53" t="str">
        <f t="shared" si="313"/>
        <v/>
      </c>
      <c r="AG588" s="71" t="str">
        <f t="shared" ca="1" si="337"/>
        <v/>
      </c>
      <c r="AH588" s="72" t="str">
        <f t="shared" ca="1" si="338"/>
        <v/>
      </c>
    </row>
    <row r="589" spans="1:34">
      <c r="A589" s="52" t="str">
        <f t="shared" si="314"/>
        <v/>
      </c>
      <c r="B589" s="53" t="str">
        <f t="shared" si="308"/>
        <v/>
      </c>
      <c r="C589" s="54" t="str">
        <f t="shared" si="317"/>
        <v/>
      </c>
      <c r="D589" s="49" t="str">
        <f t="shared" si="318"/>
        <v/>
      </c>
      <c r="E589" s="50" t="str">
        <f t="shared" si="319"/>
        <v/>
      </c>
      <c r="F589" s="53" t="str">
        <f t="shared" si="320"/>
        <v/>
      </c>
      <c r="G589" s="51"/>
      <c r="H589" s="52" t="str">
        <f t="shared" si="315"/>
        <v/>
      </c>
      <c r="I589" s="53" t="str">
        <f t="shared" si="321"/>
        <v/>
      </c>
      <c r="J589" s="54" t="str">
        <f t="shared" si="322"/>
        <v/>
      </c>
      <c r="K589" s="49" t="str">
        <f t="shared" si="323"/>
        <v/>
      </c>
      <c r="L589" s="50" t="str">
        <f t="shared" si="324"/>
        <v/>
      </c>
      <c r="M589" s="53" t="str">
        <f t="shared" si="325"/>
        <v/>
      </c>
      <c r="N589" s="51"/>
      <c r="O589" s="52" t="str">
        <f t="shared" si="316"/>
        <v/>
      </c>
      <c r="P589" s="53" t="str">
        <f t="shared" si="326"/>
        <v/>
      </c>
      <c r="Q589" s="54" t="str">
        <f t="shared" si="327"/>
        <v/>
      </c>
      <c r="R589" s="49" t="str">
        <f t="shared" si="328"/>
        <v/>
      </c>
      <c r="S589" s="50" t="str">
        <f t="shared" si="329"/>
        <v/>
      </c>
      <c r="T589" s="53" t="str">
        <f t="shared" si="330"/>
        <v/>
      </c>
      <c r="U589" s="51"/>
      <c r="V589" s="52" t="str">
        <f t="shared" si="331"/>
        <v/>
      </c>
      <c r="W589" s="53" t="str">
        <f t="shared" si="332"/>
        <v/>
      </c>
      <c r="X589" s="54" t="str">
        <f t="shared" si="333"/>
        <v/>
      </c>
      <c r="Y589" s="49" t="str">
        <f t="shared" si="334"/>
        <v/>
      </c>
      <c r="Z589" s="50" t="str">
        <f t="shared" si="335"/>
        <v/>
      </c>
      <c r="AA589" s="53" t="str">
        <f t="shared" si="336"/>
        <v/>
      </c>
      <c r="AB589" s="53" t="str">
        <f t="shared" si="309"/>
        <v/>
      </c>
      <c r="AC589" s="53" t="str">
        <f t="shared" si="310"/>
        <v/>
      </c>
      <c r="AD589" s="47" t="str">
        <f t="shared" si="311"/>
        <v/>
      </c>
      <c r="AE589" s="53" t="str">
        <f t="shared" si="312"/>
        <v/>
      </c>
      <c r="AF589" s="53" t="str">
        <f t="shared" si="313"/>
        <v/>
      </c>
      <c r="AG589" s="71" t="str">
        <f t="shared" ca="1" si="337"/>
        <v/>
      </c>
      <c r="AH589" s="72" t="str">
        <f t="shared" ca="1" si="338"/>
        <v/>
      </c>
    </row>
    <row r="590" spans="1:34">
      <c r="A590" s="52" t="str">
        <f t="shared" si="314"/>
        <v/>
      </c>
      <c r="B590" s="53" t="str">
        <f t="shared" si="308"/>
        <v/>
      </c>
      <c r="C590" s="54" t="str">
        <f t="shared" si="317"/>
        <v/>
      </c>
      <c r="D590" s="49" t="str">
        <f t="shared" si="318"/>
        <v/>
      </c>
      <c r="E590" s="50" t="str">
        <f t="shared" si="319"/>
        <v/>
      </c>
      <c r="F590" s="53" t="str">
        <f t="shared" si="320"/>
        <v/>
      </c>
      <c r="G590" s="51"/>
      <c r="H590" s="52" t="str">
        <f t="shared" si="315"/>
        <v/>
      </c>
      <c r="I590" s="53" t="str">
        <f t="shared" si="321"/>
        <v/>
      </c>
      <c r="J590" s="54" t="str">
        <f t="shared" si="322"/>
        <v/>
      </c>
      <c r="K590" s="49" t="str">
        <f t="shared" si="323"/>
        <v/>
      </c>
      <c r="L590" s="50" t="str">
        <f t="shared" si="324"/>
        <v/>
      </c>
      <c r="M590" s="53" t="str">
        <f t="shared" si="325"/>
        <v/>
      </c>
      <c r="N590" s="51"/>
      <c r="O590" s="52" t="str">
        <f t="shared" si="316"/>
        <v/>
      </c>
      <c r="P590" s="53" t="str">
        <f t="shared" si="326"/>
        <v/>
      </c>
      <c r="Q590" s="54" t="str">
        <f t="shared" si="327"/>
        <v/>
      </c>
      <c r="R590" s="49" t="str">
        <f t="shared" si="328"/>
        <v/>
      </c>
      <c r="S590" s="50" t="str">
        <f t="shared" si="329"/>
        <v/>
      </c>
      <c r="T590" s="53" t="str">
        <f t="shared" si="330"/>
        <v/>
      </c>
      <c r="U590" s="51"/>
      <c r="V590" s="52" t="str">
        <f t="shared" si="331"/>
        <v/>
      </c>
      <c r="W590" s="53" t="str">
        <f t="shared" si="332"/>
        <v/>
      </c>
      <c r="X590" s="54" t="str">
        <f t="shared" si="333"/>
        <v/>
      </c>
      <c r="Y590" s="49" t="str">
        <f t="shared" si="334"/>
        <v/>
      </c>
      <c r="Z590" s="50" t="str">
        <f t="shared" si="335"/>
        <v/>
      </c>
      <c r="AA590" s="53" t="str">
        <f t="shared" si="336"/>
        <v/>
      </c>
      <c r="AB590" s="53" t="str">
        <f t="shared" si="309"/>
        <v/>
      </c>
      <c r="AC590" s="53" t="str">
        <f t="shared" si="310"/>
        <v/>
      </c>
      <c r="AD590" s="47" t="str">
        <f t="shared" si="311"/>
        <v/>
      </c>
      <c r="AE590" s="53" t="str">
        <f t="shared" si="312"/>
        <v/>
      </c>
      <c r="AF590" s="53" t="str">
        <f t="shared" si="313"/>
        <v/>
      </c>
      <c r="AG590" s="71" t="str">
        <f t="shared" ca="1" si="337"/>
        <v/>
      </c>
      <c r="AH590" s="72" t="str">
        <f t="shared" ca="1" si="338"/>
        <v/>
      </c>
    </row>
    <row r="591" spans="1:34">
      <c r="A591" s="52" t="str">
        <f t="shared" si="314"/>
        <v/>
      </c>
      <c r="B591" s="53" t="str">
        <f t="shared" si="308"/>
        <v/>
      </c>
      <c r="C591" s="54" t="str">
        <f t="shared" si="317"/>
        <v/>
      </c>
      <c r="D591" s="49" t="str">
        <f t="shared" si="318"/>
        <v/>
      </c>
      <c r="E591" s="50" t="str">
        <f t="shared" si="319"/>
        <v/>
      </c>
      <c r="F591" s="53" t="str">
        <f t="shared" si="320"/>
        <v/>
      </c>
      <c r="G591" s="51"/>
      <c r="H591" s="52" t="str">
        <f t="shared" si="315"/>
        <v/>
      </c>
      <c r="I591" s="53" t="str">
        <f t="shared" si="321"/>
        <v/>
      </c>
      <c r="J591" s="54" t="str">
        <f t="shared" si="322"/>
        <v/>
      </c>
      <c r="K591" s="49" t="str">
        <f t="shared" si="323"/>
        <v/>
      </c>
      <c r="L591" s="50" t="str">
        <f t="shared" si="324"/>
        <v/>
      </c>
      <c r="M591" s="53" t="str">
        <f t="shared" si="325"/>
        <v/>
      </c>
      <c r="N591" s="51"/>
      <c r="O591" s="52" t="str">
        <f t="shared" si="316"/>
        <v/>
      </c>
      <c r="P591" s="53" t="str">
        <f t="shared" si="326"/>
        <v/>
      </c>
      <c r="Q591" s="54" t="str">
        <f t="shared" si="327"/>
        <v/>
      </c>
      <c r="R591" s="49" t="str">
        <f t="shared" si="328"/>
        <v/>
      </c>
      <c r="S591" s="50" t="str">
        <f t="shared" si="329"/>
        <v/>
      </c>
      <c r="T591" s="53" t="str">
        <f t="shared" si="330"/>
        <v/>
      </c>
      <c r="U591" s="51"/>
      <c r="V591" s="52" t="str">
        <f t="shared" si="331"/>
        <v/>
      </c>
      <c r="W591" s="53" t="str">
        <f t="shared" si="332"/>
        <v/>
      </c>
      <c r="X591" s="54" t="str">
        <f t="shared" si="333"/>
        <v/>
      </c>
      <c r="Y591" s="49" t="str">
        <f t="shared" si="334"/>
        <v/>
      </c>
      <c r="Z591" s="50" t="str">
        <f t="shared" si="335"/>
        <v/>
      </c>
      <c r="AA591" s="53" t="str">
        <f t="shared" si="336"/>
        <v/>
      </c>
      <c r="AB591" s="53" t="str">
        <f t="shared" si="309"/>
        <v/>
      </c>
      <c r="AC591" s="53" t="str">
        <f t="shared" si="310"/>
        <v/>
      </c>
      <c r="AD591" s="47" t="str">
        <f t="shared" si="311"/>
        <v/>
      </c>
      <c r="AE591" s="53" t="str">
        <f t="shared" si="312"/>
        <v/>
      </c>
      <c r="AF591" s="53" t="str">
        <f t="shared" si="313"/>
        <v/>
      </c>
      <c r="AG591" s="71" t="str">
        <f t="shared" ca="1" si="337"/>
        <v/>
      </c>
      <c r="AH591" s="72" t="str">
        <f t="shared" ca="1" si="338"/>
        <v/>
      </c>
    </row>
    <row r="592" spans="1:34">
      <c r="A592" s="52" t="str">
        <f t="shared" si="314"/>
        <v/>
      </c>
      <c r="B592" s="53" t="str">
        <f t="shared" si="308"/>
        <v/>
      </c>
      <c r="C592" s="54" t="str">
        <f t="shared" si="317"/>
        <v/>
      </c>
      <c r="D592" s="49" t="str">
        <f t="shared" si="318"/>
        <v/>
      </c>
      <c r="E592" s="50" t="str">
        <f t="shared" si="319"/>
        <v/>
      </c>
      <c r="F592" s="53" t="str">
        <f t="shared" si="320"/>
        <v/>
      </c>
      <c r="G592" s="51"/>
      <c r="H592" s="52" t="str">
        <f t="shared" si="315"/>
        <v/>
      </c>
      <c r="I592" s="53" t="str">
        <f t="shared" si="321"/>
        <v/>
      </c>
      <c r="J592" s="54" t="str">
        <f t="shared" si="322"/>
        <v/>
      </c>
      <c r="K592" s="49" t="str">
        <f t="shared" si="323"/>
        <v/>
      </c>
      <c r="L592" s="50" t="str">
        <f t="shared" si="324"/>
        <v/>
      </c>
      <c r="M592" s="53" t="str">
        <f t="shared" si="325"/>
        <v/>
      </c>
      <c r="N592" s="51"/>
      <c r="O592" s="52" t="str">
        <f t="shared" si="316"/>
        <v/>
      </c>
      <c r="P592" s="53" t="str">
        <f t="shared" si="326"/>
        <v/>
      </c>
      <c r="Q592" s="54" t="str">
        <f t="shared" si="327"/>
        <v/>
      </c>
      <c r="R592" s="49" t="str">
        <f t="shared" si="328"/>
        <v/>
      </c>
      <c r="S592" s="50" t="str">
        <f t="shared" si="329"/>
        <v/>
      </c>
      <c r="T592" s="53" t="str">
        <f t="shared" si="330"/>
        <v/>
      </c>
      <c r="U592" s="51"/>
      <c r="V592" s="52" t="str">
        <f t="shared" si="331"/>
        <v/>
      </c>
      <c r="W592" s="53" t="str">
        <f t="shared" si="332"/>
        <v/>
      </c>
      <c r="X592" s="54" t="str">
        <f t="shared" si="333"/>
        <v/>
      </c>
      <c r="Y592" s="49" t="str">
        <f t="shared" si="334"/>
        <v/>
      </c>
      <c r="Z592" s="50" t="str">
        <f t="shared" si="335"/>
        <v/>
      </c>
      <c r="AA592" s="53" t="str">
        <f t="shared" si="336"/>
        <v/>
      </c>
      <c r="AB592" s="53" t="str">
        <f t="shared" si="309"/>
        <v/>
      </c>
      <c r="AC592" s="53" t="str">
        <f t="shared" si="310"/>
        <v/>
      </c>
      <c r="AD592" s="47" t="str">
        <f t="shared" si="311"/>
        <v/>
      </c>
      <c r="AE592" s="53" t="str">
        <f t="shared" si="312"/>
        <v/>
      </c>
      <c r="AF592" s="53" t="str">
        <f t="shared" si="313"/>
        <v/>
      </c>
      <c r="AG592" s="71" t="str">
        <f t="shared" ca="1" si="337"/>
        <v/>
      </c>
      <c r="AH592" s="72" t="str">
        <f t="shared" ca="1" si="338"/>
        <v/>
      </c>
    </row>
    <row r="593" spans="1:34">
      <c r="A593" s="52" t="str">
        <f t="shared" si="314"/>
        <v/>
      </c>
      <c r="B593" s="53" t="str">
        <f t="shared" si="308"/>
        <v/>
      </c>
      <c r="C593" s="54" t="str">
        <f t="shared" si="317"/>
        <v/>
      </c>
      <c r="D593" s="49" t="str">
        <f t="shared" si="318"/>
        <v/>
      </c>
      <c r="E593" s="50" t="str">
        <f t="shared" si="319"/>
        <v/>
      </c>
      <c r="F593" s="53" t="str">
        <f t="shared" si="320"/>
        <v/>
      </c>
      <c r="G593" s="51"/>
      <c r="H593" s="52" t="str">
        <f t="shared" si="315"/>
        <v/>
      </c>
      <c r="I593" s="53" t="str">
        <f t="shared" si="321"/>
        <v/>
      </c>
      <c r="J593" s="54" t="str">
        <f t="shared" si="322"/>
        <v/>
      </c>
      <c r="K593" s="49" t="str">
        <f t="shared" si="323"/>
        <v/>
      </c>
      <c r="L593" s="50" t="str">
        <f t="shared" si="324"/>
        <v/>
      </c>
      <c r="M593" s="53" t="str">
        <f t="shared" si="325"/>
        <v/>
      </c>
      <c r="N593" s="51"/>
      <c r="O593" s="52" t="str">
        <f t="shared" si="316"/>
        <v/>
      </c>
      <c r="P593" s="53" t="str">
        <f t="shared" si="326"/>
        <v/>
      </c>
      <c r="Q593" s="54" t="str">
        <f t="shared" si="327"/>
        <v/>
      </c>
      <c r="R593" s="49" t="str">
        <f t="shared" si="328"/>
        <v/>
      </c>
      <c r="S593" s="50" t="str">
        <f t="shared" si="329"/>
        <v/>
      </c>
      <c r="T593" s="53" t="str">
        <f t="shared" si="330"/>
        <v/>
      </c>
      <c r="U593" s="51"/>
      <c r="V593" s="52" t="str">
        <f t="shared" si="331"/>
        <v/>
      </c>
      <c r="W593" s="53" t="str">
        <f t="shared" si="332"/>
        <v/>
      </c>
      <c r="X593" s="54" t="str">
        <f t="shared" si="333"/>
        <v/>
      </c>
      <c r="Y593" s="49" t="str">
        <f t="shared" si="334"/>
        <v/>
      </c>
      <c r="Z593" s="50" t="str">
        <f t="shared" si="335"/>
        <v/>
      </c>
      <c r="AA593" s="53" t="str">
        <f t="shared" si="336"/>
        <v/>
      </c>
      <c r="AB593" s="53" t="str">
        <f t="shared" si="309"/>
        <v/>
      </c>
      <c r="AC593" s="53" t="str">
        <f t="shared" si="310"/>
        <v/>
      </c>
      <c r="AD593" s="47" t="str">
        <f t="shared" si="311"/>
        <v/>
      </c>
      <c r="AE593" s="53" t="str">
        <f t="shared" si="312"/>
        <v/>
      </c>
      <c r="AF593" s="53" t="str">
        <f t="shared" si="313"/>
        <v/>
      </c>
      <c r="AG593" s="71" t="str">
        <f t="shared" ca="1" si="337"/>
        <v/>
      </c>
      <c r="AH593" s="72" t="str">
        <f t="shared" ca="1" si="338"/>
        <v/>
      </c>
    </row>
    <row r="594" spans="1:34">
      <c r="A594" s="52" t="str">
        <f t="shared" si="314"/>
        <v/>
      </c>
      <c r="B594" s="53" t="str">
        <f t="shared" si="308"/>
        <v/>
      </c>
      <c r="C594" s="54" t="str">
        <f t="shared" si="317"/>
        <v/>
      </c>
      <c r="D594" s="49" t="str">
        <f t="shared" si="318"/>
        <v/>
      </c>
      <c r="E594" s="50" t="str">
        <f t="shared" si="319"/>
        <v/>
      </c>
      <c r="F594" s="53" t="str">
        <f t="shared" si="320"/>
        <v/>
      </c>
      <c r="G594" s="51"/>
      <c r="H594" s="52" t="str">
        <f t="shared" si="315"/>
        <v/>
      </c>
      <c r="I594" s="53" t="str">
        <f t="shared" si="321"/>
        <v/>
      </c>
      <c r="J594" s="54" t="str">
        <f t="shared" si="322"/>
        <v/>
      </c>
      <c r="K594" s="49" t="str">
        <f t="shared" si="323"/>
        <v/>
      </c>
      <c r="L594" s="50" t="str">
        <f t="shared" si="324"/>
        <v/>
      </c>
      <c r="M594" s="53" t="str">
        <f t="shared" si="325"/>
        <v/>
      </c>
      <c r="N594" s="51"/>
      <c r="O594" s="52" t="str">
        <f t="shared" si="316"/>
        <v/>
      </c>
      <c r="P594" s="53" t="str">
        <f t="shared" si="326"/>
        <v/>
      </c>
      <c r="Q594" s="54" t="str">
        <f t="shared" si="327"/>
        <v/>
      </c>
      <c r="R594" s="49" t="str">
        <f t="shared" si="328"/>
        <v/>
      </c>
      <c r="S594" s="50" t="str">
        <f t="shared" si="329"/>
        <v/>
      </c>
      <c r="T594" s="53" t="str">
        <f t="shared" si="330"/>
        <v/>
      </c>
      <c r="U594" s="51"/>
      <c r="V594" s="52" t="str">
        <f t="shared" si="331"/>
        <v/>
      </c>
      <c r="W594" s="53" t="str">
        <f t="shared" si="332"/>
        <v/>
      </c>
      <c r="X594" s="54" t="str">
        <f t="shared" si="333"/>
        <v/>
      </c>
      <c r="Y594" s="49" t="str">
        <f t="shared" si="334"/>
        <v/>
      </c>
      <c r="Z594" s="50" t="str">
        <f t="shared" si="335"/>
        <v/>
      </c>
      <c r="AA594" s="53" t="str">
        <f t="shared" si="336"/>
        <v/>
      </c>
      <c r="AB594" s="53" t="str">
        <f t="shared" si="309"/>
        <v/>
      </c>
      <c r="AC594" s="53" t="str">
        <f t="shared" si="310"/>
        <v/>
      </c>
      <c r="AD594" s="47" t="str">
        <f t="shared" si="311"/>
        <v/>
      </c>
      <c r="AE594" s="53" t="str">
        <f t="shared" si="312"/>
        <v/>
      </c>
      <c r="AF594" s="53" t="str">
        <f t="shared" si="313"/>
        <v/>
      </c>
      <c r="AG594" s="71" t="str">
        <f t="shared" ca="1" si="337"/>
        <v/>
      </c>
      <c r="AH594" s="72" t="str">
        <f t="shared" ca="1" si="338"/>
        <v/>
      </c>
    </row>
    <row r="595" spans="1:34">
      <c r="A595" s="52" t="str">
        <f t="shared" si="314"/>
        <v/>
      </c>
      <c r="B595" s="53" t="str">
        <f t="shared" si="308"/>
        <v/>
      </c>
      <c r="C595" s="54" t="str">
        <f t="shared" si="317"/>
        <v/>
      </c>
      <c r="D595" s="49" t="str">
        <f t="shared" si="318"/>
        <v/>
      </c>
      <c r="E595" s="50" t="str">
        <f t="shared" si="319"/>
        <v/>
      </c>
      <c r="F595" s="53" t="str">
        <f t="shared" si="320"/>
        <v/>
      </c>
      <c r="G595" s="51"/>
      <c r="H595" s="52" t="str">
        <f t="shared" si="315"/>
        <v/>
      </c>
      <c r="I595" s="53" t="str">
        <f t="shared" si="321"/>
        <v/>
      </c>
      <c r="J595" s="54" t="str">
        <f t="shared" si="322"/>
        <v/>
      </c>
      <c r="K595" s="49" t="str">
        <f t="shared" si="323"/>
        <v/>
      </c>
      <c r="L595" s="50" t="str">
        <f t="shared" si="324"/>
        <v/>
      </c>
      <c r="M595" s="53" t="str">
        <f t="shared" si="325"/>
        <v/>
      </c>
      <c r="N595" s="51"/>
      <c r="O595" s="52" t="str">
        <f t="shared" si="316"/>
        <v/>
      </c>
      <c r="P595" s="53" t="str">
        <f t="shared" si="326"/>
        <v/>
      </c>
      <c r="Q595" s="54" t="str">
        <f t="shared" si="327"/>
        <v/>
      </c>
      <c r="R595" s="49" t="str">
        <f t="shared" si="328"/>
        <v/>
      </c>
      <c r="S595" s="50" t="str">
        <f t="shared" si="329"/>
        <v/>
      </c>
      <c r="T595" s="53" t="str">
        <f t="shared" si="330"/>
        <v/>
      </c>
      <c r="U595" s="51"/>
      <c r="V595" s="52" t="str">
        <f t="shared" si="331"/>
        <v/>
      </c>
      <c r="W595" s="53" t="str">
        <f t="shared" si="332"/>
        <v/>
      </c>
      <c r="X595" s="54" t="str">
        <f t="shared" si="333"/>
        <v/>
      </c>
      <c r="Y595" s="49" t="str">
        <f t="shared" si="334"/>
        <v/>
      </c>
      <c r="Z595" s="50" t="str">
        <f t="shared" si="335"/>
        <v/>
      </c>
      <c r="AA595" s="53" t="str">
        <f t="shared" si="336"/>
        <v/>
      </c>
      <c r="AB595" s="53" t="str">
        <f t="shared" si="309"/>
        <v/>
      </c>
      <c r="AC595" s="53" t="str">
        <f t="shared" si="310"/>
        <v/>
      </c>
      <c r="AD595" s="47" t="str">
        <f t="shared" si="311"/>
        <v/>
      </c>
      <c r="AE595" s="53" t="str">
        <f t="shared" si="312"/>
        <v/>
      </c>
      <c r="AF595" s="53" t="str">
        <f t="shared" si="313"/>
        <v/>
      </c>
      <c r="AG595" s="71" t="str">
        <f t="shared" ca="1" si="337"/>
        <v/>
      </c>
      <c r="AH595" s="72" t="str">
        <f t="shared" ca="1" si="338"/>
        <v/>
      </c>
    </row>
    <row r="596" spans="1:34">
      <c r="A596" s="52" t="str">
        <f t="shared" si="314"/>
        <v/>
      </c>
      <c r="B596" s="53" t="str">
        <f t="shared" si="308"/>
        <v/>
      </c>
      <c r="C596" s="54" t="str">
        <f t="shared" si="317"/>
        <v/>
      </c>
      <c r="D596" s="49" t="str">
        <f t="shared" si="318"/>
        <v/>
      </c>
      <c r="E596" s="50" t="str">
        <f t="shared" si="319"/>
        <v/>
      </c>
      <c r="F596" s="53" t="str">
        <f t="shared" si="320"/>
        <v/>
      </c>
      <c r="G596" s="51"/>
      <c r="H596" s="52" t="str">
        <f t="shared" si="315"/>
        <v/>
      </c>
      <c r="I596" s="53" t="str">
        <f t="shared" si="321"/>
        <v/>
      </c>
      <c r="J596" s="54" t="str">
        <f t="shared" si="322"/>
        <v/>
      </c>
      <c r="K596" s="49" t="str">
        <f t="shared" si="323"/>
        <v/>
      </c>
      <c r="L596" s="50" t="str">
        <f t="shared" si="324"/>
        <v/>
      </c>
      <c r="M596" s="53" t="str">
        <f t="shared" si="325"/>
        <v/>
      </c>
      <c r="N596" s="51"/>
      <c r="O596" s="52" t="str">
        <f t="shared" si="316"/>
        <v/>
      </c>
      <c r="P596" s="53" t="str">
        <f t="shared" si="326"/>
        <v/>
      </c>
      <c r="Q596" s="54" t="str">
        <f t="shared" si="327"/>
        <v/>
      </c>
      <c r="R596" s="49" t="str">
        <f t="shared" si="328"/>
        <v/>
      </c>
      <c r="S596" s="50" t="str">
        <f t="shared" si="329"/>
        <v/>
      </c>
      <c r="T596" s="53" t="str">
        <f t="shared" si="330"/>
        <v/>
      </c>
      <c r="U596" s="51"/>
      <c r="V596" s="52" t="str">
        <f t="shared" si="331"/>
        <v/>
      </c>
      <c r="W596" s="53" t="str">
        <f t="shared" si="332"/>
        <v/>
      </c>
      <c r="X596" s="54" t="str">
        <f t="shared" si="333"/>
        <v/>
      </c>
      <c r="Y596" s="49" t="str">
        <f t="shared" si="334"/>
        <v/>
      </c>
      <c r="Z596" s="50" t="str">
        <f t="shared" si="335"/>
        <v/>
      </c>
      <c r="AA596" s="53" t="str">
        <f t="shared" si="336"/>
        <v/>
      </c>
      <c r="AB596" s="53" t="str">
        <f t="shared" si="309"/>
        <v/>
      </c>
      <c r="AC596" s="53" t="str">
        <f t="shared" si="310"/>
        <v/>
      </c>
      <c r="AD596" s="47" t="str">
        <f t="shared" si="311"/>
        <v/>
      </c>
      <c r="AE596" s="53" t="str">
        <f t="shared" si="312"/>
        <v/>
      </c>
      <c r="AF596" s="53" t="str">
        <f t="shared" si="313"/>
        <v/>
      </c>
      <c r="AG596" s="71" t="str">
        <f t="shared" ca="1" si="337"/>
        <v/>
      </c>
      <c r="AH596" s="72" t="str">
        <f t="shared" ca="1" si="338"/>
        <v/>
      </c>
    </row>
    <row r="597" spans="1:34">
      <c r="A597" s="52" t="str">
        <f t="shared" si="314"/>
        <v/>
      </c>
      <c r="B597" s="53" t="str">
        <f t="shared" si="308"/>
        <v/>
      </c>
      <c r="C597" s="54" t="str">
        <f t="shared" si="317"/>
        <v/>
      </c>
      <c r="D597" s="49" t="str">
        <f t="shared" si="318"/>
        <v/>
      </c>
      <c r="E597" s="50" t="str">
        <f t="shared" si="319"/>
        <v/>
      </c>
      <c r="F597" s="53" t="str">
        <f t="shared" si="320"/>
        <v/>
      </c>
      <c r="G597" s="51"/>
      <c r="H597" s="52" t="str">
        <f t="shared" si="315"/>
        <v/>
      </c>
      <c r="I597" s="53" t="str">
        <f t="shared" si="321"/>
        <v/>
      </c>
      <c r="J597" s="54" t="str">
        <f t="shared" si="322"/>
        <v/>
      </c>
      <c r="K597" s="49" t="str">
        <f t="shared" si="323"/>
        <v/>
      </c>
      <c r="L597" s="50" t="str">
        <f t="shared" si="324"/>
        <v/>
      </c>
      <c r="M597" s="53" t="str">
        <f t="shared" si="325"/>
        <v/>
      </c>
      <c r="N597" s="51"/>
      <c r="O597" s="52" t="str">
        <f t="shared" si="316"/>
        <v/>
      </c>
      <c r="P597" s="53" t="str">
        <f t="shared" si="326"/>
        <v/>
      </c>
      <c r="Q597" s="54" t="str">
        <f t="shared" si="327"/>
        <v/>
      </c>
      <c r="R597" s="49" t="str">
        <f t="shared" si="328"/>
        <v/>
      </c>
      <c r="S597" s="50" t="str">
        <f t="shared" si="329"/>
        <v/>
      </c>
      <c r="T597" s="53" t="str">
        <f t="shared" si="330"/>
        <v/>
      </c>
      <c r="U597" s="51"/>
      <c r="V597" s="52" t="str">
        <f t="shared" si="331"/>
        <v/>
      </c>
      <c r="W597" s="53" t="str">
        <f t="shared" si="332"/>
        <v/>
      </c>
      <c r="X597" s="54" t="str">
        <f t="shared" si="333"/>
        <v/>
      </c>
      <c r="Y597" s="49" t="str">
        <f t="shared" si="334"/>
        <v/>
      </c>
      <c r="Z597" s="50" t="str">
        <f t="shared" si="335"/>
        <v/>
      </c>
      <c r="AA597" s="53" t="str">
        <f t="shared" si="336"/>
        <v/>
      </c>
      <c r="AB597" s="53" t="str">
        <f t="shared" si="309"/>
        <v/>
      </c>
      <c r="AC597" s="53" t="str">
        <f t="shared" si="310"/>
        <v/>
      </c>
      <c r="AD597" s="47" t="str">
        <f t="shared" si="311"/>
        <v/>
      </c>
      <c r="AE597" s="53" t="str">
        <f t="shared" si="312"/>
        <v/>
      </c>
      <c r="AF597" s="53" t="str">
        <f t="shared" si="313"/>
        <v/>
      </c>
      <c r="AG597" s="71" t="str">
        <f t="shared" ca="1" si="337"/>
        <v/>
      </c>
      <c r="AH597" s="72" t="str">
        <f t="shared" ca="1" si="338"/>
        <v/>
      </c>
    </row>
    <row r="598" spans="1:34">
      <c r="A598" s="52" t="str">
        <f t="shared" si="314"/>
        <v/>
      </c>
      <c r="B598" s="53" t="str">
        <f t="shared" si="308"/>
        <v/>
      </c>
      <c r="C598" s="54" t="str">
        <f t="shared" si="317"/>
        <v/>
      </c>
      <c r="D598" s="49" t="str">
        <f t="shared" si="318"/>
        <v/>
      </c>
      <c r="E598" s="50" t="str">
        <f t="shared" si="319"/>
        <v/>
      </c>
      <c r="F598" s="53" t="str">
        <f t="shared" si="320"/>
        <v/>
      </c>
      <c r="G598" s="51"/>
      <c r="H598" s="52" t="str">
        <f t="shared" si="315"/>
        <v/>
      </c>
      <c r="I598" s="53" t="str">
        <f t="shared" si="321"/>
        <v/>
      </c>
      <c r="J598" s="54" t="str">
        <f t="shared" si="322"/>
        <v/>
      </c>
      <c r="K598" s="49" t="str">
        <f t="shared" si="323"/>
        <v/>
      </c>
      <c r="L598" s="50" t="str">
        <f t="shared" si="324"/>
        <v/>
      </c>
      <c r="M598" s="53" t="str">
        <f t="shared" si="325"/>
        <v/>
      </c>
      <c r="N598" s="51"/>
      <c r="O598" s="52" t="str">
        <f t="shared" si="316"/>
        <v/>
      </c>
      <c r="P598" s="53" t="str">
        <f t="shared" si="326"/>
        <v/>
      </c>
      <c r="Q598" s="54" t="str">
        <f t="shared" si="327"/>
        <v/>
      </c>
      <c r="R598" s="49" t="str">
        <f t="shared" si="328"/>
        <v/>
      </c>
      <c r="S598" s="50" t="str">
        <f t="shared" si="329"/>
        <v/>
      </c>
      <c r="T598" s="53" t="str">
        <f t="shared" si="330"/>
        <v/>
      </c>
      <c r="U598" s="51"/>
      <c r="V598" s="52" t="str">
        <f t="shared" si="331"/>
        <v/>
      </c>
      <c r="W598" s="53" t="str">
        <f t="shared" si="332"/>
        <v/>
      </c>
      <c r="X598" s="54" t="str">
        <f t="shared" si="333"/>
        <v/>
      </c>
      <c r="Y598" s="49" t="str">
        <f t="shared" si="334"/>
        <v/>
      </c>
      <c r="Z598" s="50" t="str">
        <f t="shared" si="335"/>
        <v/>
      </c>
      <c r="AA598" s="53" t="str">
        <f t="shared" si="336"/>
        <v/>
      </c>
      <c r="AB598" s="53" t="str">
        <f t="shared" si="309"/>
        <v/>
      </c>
      <c r="AC598" s="53" t="str">
        <f t="shared" si="310"/>
        <v/>
      </c>
      <c r="AD598" s="47" t="str">
        <f t="shared" si="311"/>
        <v/>
      </c>
      <c r="AE598" s="53" t="str">
        <f t="shared" si="312"/>
        <v/>
      </c>
      <c r="AF598" s="53" t="str">
        <f t="shared" si="313"/>
        <v/>
      </c>
      <c r="AG598" s="71" t="str">
        <f t="shared" ca="1" si="337"/>
        <v/>
      </c>
      <c r="AH598" s="72" t="str">
        <f t="shared" ca="1" si="338"/>
        <v/>
      </c>
    </row>
    <row r="599" spans="1:34">
      <c r="A599" s="52" t="str">
        <f t="shared" si="314"/>
        <v/>
      </c>
      <c r="B599" s="53" t="str">
        <f t="shared" si="308"/>
        <v/>
      </c>
      <c r="C599" s="54" t="str">
        <f t="shared" si="317"/>
        <v/>
      </c>
      <c r="D599" s="49" t="str">
        <f t="shared" si="318"/>
        <v/>
      </c>
      <c r="E599" s="50" t="str">
        <f t="shared" si="319"/>
        <v/>
      </c>
      <c r="F599" s="53" t="str">
        <f t="shared" si="320"/>
        <v/>
      </c>
      <c r="G599" s="51"/>
      <c r="H599" s="52" t="str">
        <f t="shared" si="315"/>
        <v/>
      </c>
      <c r="I599" s="53" t="str">
        <f t="shared" si="321"/>
        <v/>
      </c>
      <c r="J599" s="54" t="str">
        <f t="shared" si="322"/>
        <v/>
      </c>
      <c r="K599" s="49" t="str">
        <f t="shared" si="323"/>
        <v/>
      </c>
      <c r="L599" s="50" t="str">
        <f t="shared" si="324"/>
        <v/>
      </c>
      <c r="M599" s="53" t="str">
        <f t="shared" si="325"/>
        <v/>
      </c>
      <c r="N599" s="51"/>
      <c r="O599" s="52" t="str">
        <f t="shared" si="316"/>
        <v/>
      </c>
      <c r="P599" s="53" t="str">
        <f t="shared" si="326"/>
        <v/>
      </c>
      <c r="Q599" s="54" t="str">
        <f t="shared" si="327"/>
        <v/>
      </c>
      <c r="R599" s="49" t="str">
        <f t="shared" si="328"/>
        <v/>
      </c>
      <c r="S599" s="50" t="str">
        <f t="shared" si="329"/>
        <v/>
      </c>
      <c r="T599" s="53" t="str">
        <f t="shared" si="330"/>
        <v/>
      </c>
      <c r="U599" s="51"/>
      <c r="V599" s="52" t="str">
        <f t="shared" si="331"/>
        <v/>
      </c>
      <c r="W599" s="53" t="str">
        <f t="shared" si="332"/>
        <v/>
      </c>
      <c r="X599" s="54" t="str">
        <f t="shared" si="333"/>
        <v/>
      </c>
      <c r="Y599" s="49" t="str">
        <f t="shared" si="334"/>
        <v/>
      </c>
      <c r="Z599" s="50" t="str">
        <f t="shared" si="335"/>
        <v/>
      </c>
      <c r="AA599" s="53" t="str">
        <f t="shared" si="336"/>
        <v/>
      </c>
      <c r="AB599" s="53" t="str">
        <f t="shared" si="309"/>
        <v/>
      </c>
      <c r="AC599" s="53" t="str">
        <f t="shared" si="310"/>
        <v/>
      </c>
      <c r="AD599" s="47" t="str">
        <f t="shared" si="311"/>
        <v/>
      </c>
      <c r="AE599" s="53" t="str">
        <f t="shared" si="312"/>
        <v/>
      </c>
      <c r="AF599" s="53" t="str">
        <f t="shared" si="313"/>
        <v/>
      </c>
      <c r="AG599" s="71" t="str">
        <f t="shared" ca="1" si="337"/>
        <v/>
      </c>
      <c r="AH599" s="72" t="str">
        <f t="shared" ca="1" si="338"/>
        <v/>
      </c>
    </row>
    <row r="600" spans="1:34">
      <c r="A600" s="52" t="str">
        <f t="shared" si="314"/>
        <v/>
      </c>
      <c r="B600" s="53" t="str">
        <f t="shared" si="308"/>
        <v/>
      </c>
      <c r="C600" s="54" t="str">
        <f t="shared" si="317"/>
        <v/>
      </c>
      <c r="D600" s="49" t="str">
        <f t="shared" si="318"/>
        <v/>
      </c>
      <c r="E600" s="50" t="str">
        <f t="shared" si="319"/>
        <v/>
      </c>
      <c r="F600" s="53" t="str">
        <f t="shared" si="320"/>
        <v/>
      </c>
      <c r="G600" s="51"/>
      <c r="H600" s="52" t="str">
        <f t="shared" si="315"/>
        <v/>
      </c>
      <c r="I600" s="53" t="str">
        <f t="shared" si="321"/>
        <v/>
      </c>
      <c r="J600" s="54" t="str">
        <f t="shared" si="322"/>
        <v/>
      </c>
      <c r="K600" s="49" t="str">
        <f t="shared" si="323"/>
        <v/>
      </c>
      <c r="L600" s="50" t="str">
        <f t="shared" si="324"/>
        <v/>
      </c>
      <c r="M600" s="53" t="str">
        <f t="shared" si="325"/>
        <v/>
      </c>
      <c r="N600" s="51"/>
      <c r="O600" s="52" t="str">
        <f t="shared" si="316"/>
        <v/>
      </c>
      <c r="P600" s="53" t="str">
        <f t="shared" si="326"/>
        <v/>
      </c>
      <c r="Q600" s="54" t="str">
        <f t="shared" si="327"/>
        <v/>
      </c>
      <c r="R600" s="49" t="str">
        <f t="shared" si="328"/>
        <v/>
      </c>
      <c r="S600" s="50" t="str">
        <f t="shared" si="329"/>
        <v/>
      </c>
      <c r="T600" s="53" t="str">
        <f t="shared" si="330"/>
        <v/>
      </c>
      <c r="U600" s="51"/>
      <c r="V600" s="52" t="str">
        <f t="shared" si="331"/>
        <v/>
      </c>
      <c r="W600" s="53" t="str">
        <f t="shared" si="332"/>
        <v/>
      </c>
      <c r="X600" s="54" t="str">
        <f t="shared" si="333"/>
        <v/>
      </c>
      <c r="Y600" s="49" t="str">
        <f t="shared" si="334"/>
        <v/>
      </c>
      <c r="Z600" s="50" t="str">
        <f t="shared" si="335"/>
        <v/>
      </c>
      <c r="AA600" s="53" t="str">
        <f t="shared" si="336"/>
        <v/>
      </c>
      <c r="AB600" s="53" t="str">
        <f t="shared" si="309"/>
        <v/>
      </c>
      <c r="AC600" s="53" t="str">
        <f t="shared" si="310"/>
        <v/>
      </c>
      <c r="AD600" s="47" t="str">
        <f t="shared" si="311"/>
        <v/>
      </c>
      <c r="AE600" s="53" t="str">
        <f t="shared" si="312"/>
        <v/>
      </c>
      <c r="AF600" s="53" t="str">
        <f t="shared" si="313"/>
        <v/>
      </c>
      <c r="AG600" s="71" t="str">
        <f t="shared" ca="1" si="337"/>
        <v/>
      </c>
      <c r="AH600" s="72" t="str">
        <f t="shared" ca="1" si="338"/>
        <v/>
      </c>
    </row>
    <row r="601" spans="1:34">
      <c r="A601" s="52" t="str">
        <f t="shared" si="314"/>
        <v/>
      </c>
      <c r="B601" s="53" t="str">
        <f t="shared" si="308"/>
        <v/>
      </c>
      <c r="C601" s="54" t="str">
        <f t="shared" si="317"/>
        <v/>
      </c>
      <c r="D601" s="49" t="str">
        <f t="shared" si="318"/>
        <v/>
      </c>
      <c r="E601" s="50" t="str">
        <f t="shared" si="319"/>
        <v/>
      </c>
      <c r="F601" s="53" t="str">
        <f t="shared" si="320"/>
        <v/>
      </c>
      <c r="G601" s="51"/>
      <c r="H601" s="52" t="str">
        <f t="shared" si="315"/>
        <v/>
      </c>
      <c r="I601" s="53" t="str">
        <f t="shared" si="321"/>
        <v/>
      </c>
      <c r="J601" s="54" t="str">
        <f t="shared" si="322"/>
        <v/>
      </c>
      <c r="K601" s="49" t="str">
        <f t="shared" si="323"/>
        <v/>
      </c>
      <c r="L601" s="50" t="str">
        <f t="shared" si="324"/>
        <v/>
      </c>
      <c r="M601" s="53" t="str">
        <f t="shared" si="325"/>
        <v/>
      </c>
      <c r="N601" s="51"/>
      <c r="O601" s="52" t="str">
        <f t="shared" si="316"/>
        <v/>
      </c>
      <c r="P601" s="53" t="str">
        <f t="shared" si="326"/>
        <v/>
      </c>
      <c r="Q601" s="54" t="str">
        <f t="shared" si="327"/>
        <v/>
      </c>
      <c r="R601" s="49" t="str">
        <f t="shared" si="328"/>
        <v/>
      </c>
      <c r="S601" s="50" t="str">
        <f t="shared" si="329"/>
        <v/>
      </c>
      <c r="T601" s="53" t="str">
        <f t="shared" si="330"/>
        <v/>
      </c>
      <c r="U601" s="51"/>
      <c r="V601" s="52" t="str">
        <f t="shared" si="331"/>
        <v/>
      </c>
      <c r="W601" s="53" t="str">
        <f t="shared" si="332"/>
        <v/>
      </c>
      <c r="X601" s="54" t="str">
        <f t="shared" si="333"/>
        <v/>
      </c>
      <c r="Y601" s="49" t="str">
        <f t="shared" si="334"/>
        <v/>
      </c>
      <c r="Z601" s="50" t="str">
        <f t="shared" si="335"/>
        <v/>
      </c>
      <c r="AA601" s="53" t="str">
        <f t="shared" si="336"/>
        <v/>
      </c>
      <c r="AB601" s="53" t="str">
        <f t="shared" si="309"/>
        <v/>
      </c>
      <c r="AC601" s="53" t="str">
        <f t="shared" si="310"/>
        <v/>
      </c>
      <c r="AD601" s="47" t="str">
        <f t="shared" si="311"/>
        <v/>
      </c>
      <c r="AE601" s="53" t="str">
        <f t="shared" si="312"/>
        <v/>
      </c>
      <c r="AF601" s="53" t="str">
        <f t="shared" si="313"/>
        <v/>
      </c>
      <c r="AG601" s="71" t="str">
        <f t="shared" ca="1" si="337"/>
        <v/>
      </c>
      <c r="AH601" s="72" t="str">
        <f t="shared" ca="1" si="338"/>
        <v/>
      </c>
    </row>
    <row r="602" spans="1:34">
      <c r="A602" s="52" t="str">
        <f t="shared" si="314"/>
        <v/>
      </c>
      <c r="B602" s="53" t="str">
        <f t="shared" si="308"/>
        <v/>
      </c>
      <c r="C602" s="54" t="str">
        <f t="shared" si="317"/>
        <v/>
      </c>
      <c r="D602" s="49" t="str">
        <f t="shared" si="318"/>
        <v/>
      </c>
      <c r="E602" s="50" t="str">
        <f t="shared" si="319"/>
        <v/>
      </c>
      <c r="F602" s="53" t="str">
        <f t="shared" si="320"/>
        <v/>
      </c>
      <c r="G602" s="51"/>
      <c r="H602" s="52" t="str">
        <f t="shared" si="315"/>
        <v/>
      </c>
      <c r="I602" s="53" t="str">
        <f t="shared" si="321"/>
        <v/>
      </c>
      <c r="J602" s="54" t="str">
        <f t="shared" si="322"/>
        <v/>
      </c>
      <c r="K602" s="49" t="str">
        <f t="shared" si="323"/>
        <v/>
      </c>
      <c r="L602" s="50" t="str">
        <f t="shared" si="324"/>
        <v/>
      </c>
      <c r="M602" s="53" t="str">
        <f t="shared" si="325"/>
        <v/>
      </c>
      <c r="N602" s="51"/>
      <c r="O602" s="52" t="str">
        <f t="shared" si="316"/>
        <v/>
      </c>
      <c r="P602" s="53" t="str">
        <f t="shared" si="326"/>
        <v/>
      </c>
      <c r="Q602" s="54" t="str">
        <f t="shared" si="327"/>
        <v/>
      </c>
      <c r="R602" s="49" t="str">
        <f t="shared" si="328"/>
        <v/>
      </c>
      <c r="S602" s="50" t="str">
        <f t="shared" si="329"/>
        <v/>
      </c>
      <c r="T602" s="53" t="str">
        <f t="shared" si="330"/>
        <v/>
      </c>
      <c r="U602" s="51"/>
      <c r="V602" s="52" t="str">
        <f t="shared" si="331"/>
        <v/>
      </c>
      <c r="W602" s="53" t="str">
        <f t="shared" si="332"/>
        <v/>
      </c>
      <c r="X602" s="54" t="str">
        <f t="shared" si="333"/>
        <v/>
      </c>
      <c r="Y602" s="49" t="str">
        <f t="shared" si="334"/>
        <v/>
      </c>
      <c r="Z602" s="50" t="str">
        <f t="shared" si="335"/>
        <v/>
      </c>
      <c r="AA602" s="53" t="str">
        <f t="shared" si="336"/>
        <v/>
      </c>
      <c r="AB602" s="53" t="str">
        <f t="shared" si="309"/>
        <v/>
      </c>
      <c r="AC602" s="53" t="str">
        <f t="shared" si="310"/>
        <v/>
      </c>
      <c r="AD602" s="47" t="str">
        <f t="shared" si="311"/>
        <v/>
      </c>
      <c r="AE602" s="53" t="str">
        <f t="shared" si="312"/>
        <v/>
      </c>
      <c r="AF602" s="53" t="str">
        <f t="shared" si="313"/>
        <v/>
      </c>
      <c r="AG602" s="71" t="str">
        <f t="shared" ca="1" si="337"/>
        <v/>
      </c>
      <c r="AH602" s="72" t="str">
        <f t="shared" ca="1" si="338"/>
        <v/>
      </c>
    </row>
    <row r="603" spans="1:34">
      <c r="A603" s="52" t="str">
        <f t="shared" si="314"/>
        <v/>
      </c>
      <c r="B603" s="53" t="str">
        <f t="shared" si="308"/>
        <v/>
      </c>
      <c r="C603" s="54" t="str">
        <f t="shared" si="317"/>
        <v/>
      </c>
      <c r="D603" s="49" t="str">
        <f t="shared" si="318"/>
        <v/>
      </c>
      <c r="E603" s="50" t="str">
        <f t="shared" si="319"/>
        <v/>
      </c>
      <c r="F603" s="53" t="str">
        <f t="shared" si="320"/>
        <v/>
      </c>
      <c r="G603" s="51"/>
      <c r="H603" s="52" t="str">
        <f t="shared" si="315"/>
        <v/>
      </c>
      <c r="I603" s="53" t="str">
        <f t="shared" si="321"/>
        <v/>
      </c>
      <c r="J603" s="54" t="str">
        <f t="shared" si="322"/>
        <v/>
      </c>
      <c r="K603" s="49" t="str">
        <f t="shared" si="323"/>
        <v/>
      </c>
      <c r="L603" s="50" t="str">
        <f t="shared" si="324"/>
        <v/>
      </c>
      <c r="M603" s="53" t="str">
        <f t="shared" si="325"/>
        <v/>
      </c>
      <c r="N603" s="51"/>
      <c r="O603" s="52" t="str">
        <f t="shared" si="316"/>
        <v/>
      </c>
      <c r="P603" s="53" t="str">
        <f t="shared" si="326"/>
        <v/>
      </c>
      <c r="Q603" s="54" t="str">
        <f t="shared" si="327"/>
        <v/>
      </c>
      <c r="R603" s="49" t="str">
        <f t="shared" si="328"/>
        <v/>
      </c>
      <c r="S603" s="50" t="str">
        <f t="shared" si="329"/>
        <v/>
      </c>
      <c r="T603" s="53" t="str">
        <f t="shared" si="330"/>
        <v/>
      </c>
      <c r="U603" s="51"/>
      <c r="V603" s="52" t="str">
        <f t="shared" si="331"/>
        <v/>
      </c>
      <c r="W603" s="53" t="str">
        <f t="shared" si="332"/>
        <v/>
      </c>
      <c r="X603" s="54" t="str">
        <f t="shared" si="333"/>
        <v/>
      </c>
      <c r="Y603" s="49" t="str">
        <f t="shared" si="334"/>
        <v/>
      </c>
      <c r="Z603" s="50" t="str">
        <f t="shared" si="335"/>
        <v/>
      </c>
      <c r="AA603" s="53" t="str">
        <f t="shared" si="336"/>
        <v/>
      </c>
      <c r="AB603" s="53" t="str">
        <f t="shared" si="309"/>
        <v/>
      </c>
      <c r="AC603" s="53" t="str">
        <f t="shared" si="310"/>
        <v/>
      </c>
      <c r="AD603" s="47" t="str">
        <f t="shared" si="311"/>
        <v/>
      </c>
      <c r="AE603" s="53" t="str">
        <f t="shared" si="312"/>
        <v/>
      </c>
      <c r="AF603" s="53" t="str">
        <f t="shared" si="313"/>
        <v/>
      </c>
      <c r="AG603" s="71" t="str">
        <f t="shared" ca="1" si="337"/>
        <v/>
      </c>
      <c r="AH603" s="72" t="str">
        <f t="shared" ca="1" si="338"/>
        <v/>
      </c>
    </row>
    <row r="604" spans="1:34">
      <c r="A604" s="52" t="str">
        <f t="shared" si="314"/>
        <v/>
      </c>
      <c r="B604" s="53" t="str">
        <f t="shared" si="308"/>
        <v/>
      </c>
      <c r="C604" s="54" t="str">
        <f t="shared" si="317"/>
        <v/>
      </c>
      <c r="D604" s="49" t="str">
        <f t="shared" si="318"/>
        <v/>
      </c>
      <c r="E604" s="50" t="str">
        <f t="shared" si="319"/>
        <v/>
      </c>
      <c r="F604" s="53" t="str">
        <f t="shared" si="320"/>
        <v/>
      </c>
      <c r="G604" s="51"/>
      <c r="H604" s="52" t="str">
        <f t="shared" si="315"/>
        <v/>
      </c>
      <c r="I604" s="53" t="str">
        <f t="shared" si="321"/>
        <v/>
      </c>
      <c r="J604" s="54" t="str">
        <f t="shared" si="322"/>
        <v/>
      </c>
      <c r="K604" s="49" t="str">
        <f t="shared" si="323"/>
        <v/>
      </c>
      <c r="L604" s="50" t="str">
        <f t="shared" si="324"/>
        <v/>
      </c>
      <c r="M604" s="53" t="str">
        <f t="shared" si="325"/>
        <v/>
      </c>
      <c r="N604" s="51"/>
      <c r="O604" s="52" t="str">
        <f t="shared" si="316"/>
        <v/>
      </c>
      <c r="P604" s="53" t="str">
        <f t="shared" si="326"/>
        <v/>
      </c>
      <c r="Q604" s="54" t="str">
        <f t="shared" si="327"/>
        <v/>
      </c>
      <c r="R604" s="49" t="str">
        <f t="shared" si="328"/>
        <v/>
      </c>
      <c r="S604" s="50" t="str">
        <f t="shared" si="329"/>
        <v/>
      </c>
      <c r="T604" s="53" t="str">
        <f t="shared" si="330"/>
        <v/>
      </c>
      <c r="U604" s="51"/>
      <c r="V604" s="52" t="str">
        <f t="shared" si="331"/>
        <v/>
      </c>
      <c r="W604" s="53" t="str">
        <f t="shared" si="332"/>
        <v/>
      </c>
      <c r="X604" s="54" t="str">
        <f t="shared" si="333"/>
        <v/>
      </c>
      <c r="Y604" s="49" t="str">
        <f t="shared" si="334"/>
        <v/>
      </c>
      <c r="Z604" s="50" t="str">
        <f t="shared" si="335"/>
        <v/>
      </c>
      <c r="AA604" s="53" t="str">
        <f t="shared" si="336"/>
        <v/>
      </c>
      <c r="AB604" s="53" t="str">
        <f t="shared" si="309"/>
        <v/>
      </c>
      <c r="AC604" s="53" t="str">
        <f t="shared" si="310"/>
        <v/>
      </c>
      <c r="AD604" s="47" t="str">
        <f t="shared" si="311"/>
        <v/>
      </c>
      <c r="AE604" s="53" t="str">
        <f t="shared" si="312"/>
        <v/>
      </c>
      <c r="AF604" s="53" t="str">
        <f t="shared" si="313"/>
        <v/>
      </c>
      <c r="AG604" s="71" t="str">
        <f t="shared" ca="1" si="337"/>
        <v/>
      </c>
      <c r="AH604" s="72" t="str">
        <f t="shared" ca="1" si="338"/>
        <v/>
      </c>
    </row>
    <row r="605" spans="1:34">
      <c r="A605" s="52" t="str">
        <f t="shared" si="314"/>
        <v/>
      </c>
      <c r="B605" s="53" t="str">
        <f t="shared" si="308"/>
        <v/>
      </c>
      <c r="C605" s="54" t="str">
        <f t="shared" si="317"/>
        <v/>
      </c>
      <c r="D605" s="49" t="str">
        <f t="shared" si="318"/>
        <v/>
      </c>
      <c r="E605" s="50" t="str">
        <f t="shared" si="319"/>
        <v/>
      </c>
      <c r="F605" s="53" t="str">
        <f t="shared" si="320"/>
        <v/>
      </c>
      <c r="G605" s="51"/>
      <c r="H605" s="52" t="str">
        <f t="shared" si="315"/>
        <v/>
      </c>
      <c r="I605" s="53" t="str">
        <f t="shared" si="321"/>
        <v/>
      </c>
      <c r="J605" s="54" t="str">
        <f t="shared" si="322"/>
        <v/>
      </c>
      <c r="K605" s="49" t="str">
        <f t="shared" si="323"/>
        <v/>
      </c>
      <c r="L605" s="50" t="str">
        <f t="shared" si="324"/>
        <v/>
      </c>
      <c r="M605" s="53" t="str">
        <f t="shared" si="325"/>
        <v/>
      </c>
      <c r="N605" s="51"/>
      <c r="O605" s="52" t="str">
        <f t="shared" si="316"/>
        <v/>
      </c>
      <c r="P605" s="53" t="str">
        <f t="shared" si="326"/>
        <v/>
      </c>
      <c r="Q605" s="54" t="str">
        <f t="shared" si="327"/>
        <v/>
      </c>
      <c r="R605" s="49" t="str">
        <f t="shared" si="328"/>
        <v/>
      </c>
      <c r="S605" s="50" t="str">
        <f t="shared" si="329"/>
        <v/>
      </c>
      <c r="T605" s="53" t="str">
        <f t="shared" si="330"/>
        <v/>
      </c>
      <c r="U605" s="51"/>
      <c r="V605" s="52" t="str">
        <f t="shared" si="331"/>
        <v/>
      </c>
      <c r="W605" s="53" t="str">
        <f t="shared" si="332"/>
        <v/>
      </c>
      <c r="X605" s="54" t="str">
        <f t="shared" si="333"/>
        <v/>
      </c>
      <c r="Y605" s="49" t="str">
        <f t="shared" si="334"/>
        <v/>
      </c>
      <c r="Z605" s="50" t="str">
        <f t="shared" si="335"/>
        <v/>
      </c>
      <c r="AA605" s="53" t="str">
        <f t="shared" si="336"/>
        <v/>
      </c>
      <c r="AB605" s="53" t="str">
        <f t="shared" si="309"/>
        <v/>
      </c>
      <c r="AC605" s="53" t="str">
        <f t="shared" si="310"/>
        <v/>
      </c>
      <c r="AD605" s="47" t="str">
        <f t="shared" si="311"/>
        <v/>
      </c>
      <c r="AE605" s="53" t="str">
        <f t="shared" si="312"/>
        <v/>
      </c>
      <c r="AF605" s="53" t="str">
        <f t="shared" si="313"/>
        <v/>
      </c>
      <c r="AG605" s="71" t="str">
        <f t="shared" ca="1" si="337"/>
        <v/>
      </c>
      <c r="AH605" s="72" t="str">
        <f t="shared" ca="1" si="338"/>
        <v/>
      </c>
    </row>
    <row r="606" spans="1:34">
      <c r="A606" s="52" t="str">
        <f t="shared" si="314"/>
        <v/>
      </c>
      <c r="B606" s="53" t="str">
        <f t="shared" si="308"/>
        <v/>
      </c>
      <c r="C606" s="54" t="str">
        <f t="shared" si="317"/>
        <v/>
      </c>
      <c r="D606" s="49" t="str">
        <f t="shared" si="318"/>
        <v/>
      </c>
      <c r="E606" s="50" t="str">
        <f t="shared" si="319"/>
        <v/>
      </c>
      <c r="F606" s="53" t="str">
        <f t="shared" si="320"/>
        <v/>
      </c>
      <c r="G606" s="51"/>
      <c r="H606" s="52" t="str">
        <f t="shared" si="315"/>
        <v/>
      </c>
      <c r="I606" s="53" t="str">
        <f t="shared" si="321"/>
        <v/>
      </c>
      <c r="J606" s="54" t="str">
        <f t="shared" si="322"/>
        <v/>
      </c>
      <c r="K606" s="49" t="str">
        <f t="shared" si="323"/>
        <v/>
      </c>
      <c r="L606" s="50" t="str">
        <f t="shared" si="324"/>
        <v/>
      </c>
      <c r="M606" s="53" t="str">
        <f t="shared" si="325"/>
        <v/>
      </c>
      <c r="N606" s="51"/>
      <c r="O606" s="52" t="str">
        <f t="shared" si="316"/>
        <v/>
      </c>
      <c r="P606" s="53" t="str">
        <f t="shared" si="326"/>
        <v/>
      </c>
      <c r="Q606" s="54" t="str">
        <f t="shared" si="327"/>
        <v/>
      </c>
      <c r="R606" s="49" t="str">
        <f t="shared" si="328"/>
        <v/>
      </c>
      <c r="S606" s="50" t="str">
        <f t="shared" si="329"/>
        <v/>
      </c>
      <c r="T606" s="53" t="str">
        <f t="shared" si="330"/>
        <v/>
      </c>
      <c r="U606" s="51"/>
      <c r="V606" s="52" t="str">
        <f t="shared" si="331"/>
        <v/>
      </c>
      <c r="W606" s="53" t="str">
        <f t="shared" si="332"/>
        <v/>
      </c>
      <c r="X606" s="54" t="str">
        <f t="shared" si="333"/>
        <v/>
      </c>
      <c r="Y606" s="49" t="str">
        <f t="shared" si="334"/>
        <v/>
      </c>
      <c r="Z606" s="50" t="str">
        <f t="shared" si="335"/>
        <v/>
      </c>
      <c r="AA606" s="53" t="str">
        <f t="shared" si="336"/>
        <v/>
      </c>
      <c r="AB606" s="53" t="str">
        <f t="shared" si="309"/>
        <v/>
      </c>
      <c r="AC606" s="53" t="str">
        <f t="shared" si="310"/>
        <v/>
      </c>
      <c r="AD606" s="47" t="str">
        <f t="shared" si="311"/>
        <v/>
      </c>
      <c r="AE606" s="53" t="str">
        <f t="shared" si="312"/>
        <v/>
      </c>
      <c r="AF606" s="53" t="str">
        <f t="shared" si="313"/>
        <v/>
      </c>
      <c r="AG606" s="71" t="str">
        <f t="shared" ca="1" si="337"/>
        <v/>
      </c>
      <c r="AH606" s="72" t="str">
        <f t="shared" ca="1" si="338"/>
        <v/>
      </c>
    </row>
    <row r="607" spans="1:34">
      <c r="A607" s="52" t="str">
        <f t="shared" si="314"/>
        <v/>
      </c>
      <c r="B607" s="53" t="str">
        <f t="shared" si="308"/>
        <v/>
      </c>
      <c r="C607" s="54" t="str">
        <f t="shared" si="317"/>
        <v/>
      </c>
      <c r="D607" s="49" t="str">
        <f t="shared" si="318"/>
        <v/>
      </c>
      <c r="E607" s="50" t="str">
        <f t="shared" si="319"/>
        <v/>
      </c>
      <c r="F607" s="53" t="str">
        <f t="shared" si="320"/>
        <v/>
      </c>
      <c r="G607" s="51"/>
      <c r="H607" s="52" t="str">
        <f t="shared" si="315"/>
        <v/>
      </c>
      <c r="I607" s="53" t="str">
        <f t="shared" si="321"/>
        <v/>
      </c>
      <c r="J607" s="54" t="str">
        <f t="shared" si="322"/>
        <v/>
      </c>
      <c r="K607" s="49" t="str">
        <f t="shared" si="323"/>
        <v/>
      </c>
      <c r="L607" s="50" t="str">
        <f t="shared" si="324"/>
        <v/>
      </c>
      <c r="M607" s="53" t="str">
        <f t="shared" si="325"/>
        <v/>
      </c>
      <c r="N607" s="51"/>
      <c r="O607" s="52" t="str">
        <f t="shared" si="316"/>
        <v/>
      </c>
      <c r="P607" s="53" t="str">
        <f t="shared" si="326"/>
        <v/>
      </c>
      <c r="Q607" s="54" t="str">
        <f t="shared" si="327"/>
        <v/>
      </c>
      <c r="R607" s="49" t="str">
        <f t="shared" si="328"/>
        <v/>
      </c>
      <c r="S607" s="50" t="str">
        <f t="shared" si="329"/>
        <v/>
      </c>
      <c r="T607" s="53" t="str">
        <f t="shared" si="330"/>
        <v/>
      </c>
      <c r="U607" s="51"/>
      <c r="V607" s="52" t="str">
        <f t="shared" si="331"/>
        <v/>
      </c>
      <c r="W607" s="53" t="str">
        <f t="shared" si="332"/>
        <v/>
      </c>
      <c r="X607" s="54" t="str">
        <f t="shared" si="333"/>
        <v/>
      </c>
      <c r="Y607" s="49" t="str">
        <f t="shared" si="334"/>
        <v/>
      </c>
      <c r="Z607" s="50" t="str">
        <f t="shared" si="335"/>
        <v/>
      </c>
      <c r="AA607" s="53" t="str">
        <f t="shared" si="336"/>
        <v/>
      </c>
      <c r="AB607" s="53" t="str">
        <f t="shared" si="309"/>
        <v/>
      </c>
      <c r="AC607" s="53" t="str">
        <f t="shared" si="310"/>
        <v/>
      </c>
      <c r="AD607" s="47" t="str">
        <f t="shared" si="311"/>
        <v/>
      </c>
      <c r="AE607" s="53" t="str">
        <f t="shared" si="312"/>
        <v/>
      </c>
      <c r="AF607" s="53" t="str">
        <f t="shared" si="313"/>
        <v/>
      </c>
      <c r="AG607" s="71" t="str">
        <f t="shared" ca="1" si="337"/>
        <v/>
      </c>
      <c r="AH607" s="72" t="str">
        <f t="shared" ca="1" si="338"/>
        <v/>
      </c>
    </row>
    <row r="608" spans="1:34">
      <c r="A608" s="52" t="str">
        <f t="shared" si="314"/>
        <v/>
      </c>
      <c r="B608" s="53" t="str">
        <f t="shared" si="308"/>
        <v/>
      </c>
      <c r="C608" s="54" t="str">
        <f t="shared" si="317"/>
        <v/>
      </c>
      <c r="D608" s="49" t="str">
        <f t="shared" si="318"/>
        <v/>
      </c>
      <c r="E608" s="50" t="str">
        <f t="shared" si="319"/>
        <v/>
      </c>
      <c r="F608" s="53" t="str">
        <f t="shared" si="320"/>
        <v/>
      </c>
      <c r="G608" s="51"/>
      <c r="H608" s="52" t="str">
        <f t="shared" si="315"/>
        <v/>
      </c>
      <c r="I608" s="53" t="str">
        <f t="shared" si="321"/>
        <v/>
      </c>
      <c r="J608" s="54" t="str">
        <f t="shared" si="322"/>
        <v/>
      </c>
      <c r="K608" s="49" t="str">
        <f t="shared" si="323"/>
        <v/>
      </c>
      <c r="L608" s="50" t="str">
        <f t="shared" si="324"/>
        <v/>
      </c>
      <c r="M608" s="53" t="str">
        <f t="shared" si="325"/>
        <v/>
      </c>
      <c r="N608" s="51"/>
      <c r="O608" s="52" t="str">
        <f t="shared" si="316"/>
        <v/>
      </c>
      <c r="P608" s="53" t="str">
        <f t="shared" si="326"/>
        <v/>
      </c>
      <c r="Q608" s="54" t="str">
        <f t="shared" si="327"/>
        <v/>
      </c>
      <c r="R608" s="49" t="str">
        <f t="shared" si="328"/>
        <v/>
      </c>
      <c r="S608" s="50" t="str">
        <f t="shared" si="329"/>
        <v/>
      </c>
      <c r="T608" s="53" t="str">
        <f t="shared" si="330"/>
        <v/>
      </c>
      <c r="U608" s="51"/>
      <c r="V608" s="52" t="str">
        <f t="shared" si="331"/>
        <v/>
      </c>
      <c r="W608" s="53" t="str">
        <f t="shared" si="332"/>
        <v/>
      </c>
      <c r="X608" s="54" t="str">
        <f t="shared" si="333"/>
        <v/>
      </c>
      <c r="Y608" s="49" t="str">
        <f t="shared" si="334"/>
        <v/>
      </c>
      <c r="Z608" s="50" t="str">
        <f t="shared" si="335"/>
        <v/>
      </c>
      <c r="AA608" s="53" t="str">
        <f t="shared" si="336"/>
        <v/>
      </c>
      <c r="AB608" s="53" t="str">
        <f t="shared" si="309"/>
        <v/>
      </c>
      <c r="AC608" s="53" t="str">
        <f t="shared" si="310"/>
        <v/>
      </c>
      <c r="AD608" s="47" t="str">
        <f t="shared" si="311"/>
        <v/>
      </c>
      <c r="AE608" s="53" t="str">
        <f t="shared" si="312"/>
        <v/>
      </c>
      <c r="AF608" s="53" t="str">
        <f t="shared" si="313"/>
        <v/>
      </c>
      <c r="AG608" s="71" t="str">
        <f t="shared" ca="1" si="337"/>
        <v/>
      </c>
      <c r="AH608" s="72" t="str">
        <f t="shared" ca="1" si="338"/>
        <v/>
      </c>
    </row>
    <row r="609" spans="1:34">
      <c r="A609" s="52" t="str">
        <f t="shared" si="314"/>
        <v/>
      </c>
      <c r="B609" s="53" t="str">
        <f t="shared" si="308"/>
        <v/>
      </c>
      <c r="C609" s="54" t="str">
        <f t="shared" si="317"/>
        <v/>
      </c>
      <c r="D609" s="49" t="str">
        <f t="shared" si="318"/>
        <v/>
      </c>
      <c r="E609" s="50" t="str">
        <f t="shared" si="319"/>
        <v/>
      </c>
      <c r="F609" s="53" t="str">
        <f t="shared" si="320"/>
        <v/>
      </c>
      <c r="G609" s="51"/>
      <c r="H609" s="52" t="str">
        <f t="shared" si="315"/>
        <v/>
      </c>
      <c r="I609" s="53" t="str">
        <f t="shared" si="321"/>
        <v/>
      </c>
      <c r="J609" s="54" t="str">
        <f t="shared" si="322"/>
        <v/>
      </c>
      <c r="K609" s="49" t="str">
        <f t="shared" si="323"/>
        <v/>
      </c>
      <c r="L609" s="50" t="str">
        <f t="shared" si="324"/>
        <v/>
      </c>
      <c r="M609" s="53" t="str">
        <f t="shared" si="325"/>
        <v/>
      </c>
      <c r="N609" s="51"/>
      <c r="O609" s="52" t="str">
        <f t="shared" si="316"/>
        <v/>
      </c>
      <c r="P609" s="53" t="str">
        <f t="shared" si="326"/>
        <v/>
      </c>
      <c r="Q609" s="54" t="str">
        <f t="shared" si="327"/>
        <v/>
      </c>
      <c r="R609" s="49" t="str">
        <f t="shared" si="328"/>
        <v/>
      </c>
      <c r="S609" s="50" t="str">
        <f t="shared" si="329"/>
        <v/>
      </c>
      <c r="T609" s="53" t="str">
        <f t="shared" si="330"/>
        <v/>
      </c>
      <c r="U609" s="51"/>
      <c r="V609" s="52" t="str">
        <f t="shared" si="331"/>
        <v/>
      </c>
      <c r="W609" s="53" t="str">
        <f t="shared" si="332"/>
        <v/>
      </c>
      <c r="X609" s="54" t="str">
        <f t="shared" si="333"/>
        <v/>
      </c>
      <c r="Y609" s="49" t="str">
        <f t="shared" si="334"/>
        <v/>
      </c>
      <c r="Z609" s="50" t="str">
        <f t="shared" si="335"/>
        <v/>
      </c>
      <c r="AA609" s="53" t="str">
        <f t="shared" si="336"/>
        <v/>
      </c>
      <c r="AB609" s="53" t="str">
        <f t="shared" si="309"/>
        <v/>
      </c>
      <c r="AC609" s="53" t="str">
        <f t="shared" si="310"/>
        <v/>
      </c>
      <c r="AD609" s="47" t="str">
        <f t="shared" si="311"/>
        <v/>
      </c>
      <c r="AE609" s="53" t="str">
        <f t="shared" si="312"/>
        <v/>
      </c>
      <c r="AF609" s="53" t="str">
        <f t="shared" si="313"/>
        <v/>
      </c>
      <c r="AG609" s="71" t="str">
        <f t="shared" ca="1" si="337"/>
        <v/>
      </c>
      <c r="AH609" s="72" t="str">
        <f t="shared" ca="1" si="338"/>
        <v/>
      </c>
    </row>
    <row r="610" spans="1:34">
      <c r="A610" s="52" t="str">
        <f t="shared" si="314"/>
        <v/>
      </c>
      <c r="B610" s="53" t="str">
        <f t="shared" si="308"/>
        <v/>
      </c>
      <c r="C610" s="54" t="str">
        <f t="shared" si="317"/>
        <v/>
      </c>
      <c r="D610" s="49" t="str">
        <f t="shared" si="318"/>
        <v/>
      </c>
      <c r="E610" s="50" t="str">
        <f t="shared" si="319"/>
        <v/>
      </c>
      <c r="F610" s="53" t="str">
        <f t="shared" si="320"/>
        <v/>
      </c>
      <c r="G610" s="51"/>
      <c r="H610" s="52" t="str">
        <f t="shared" si="315"/>
        <v/>
      </c>
      <c r="I610" s="53" t="str">
        <f t="shared" si="321"/>
        <v/>
      </c>
      <c r="J610" s="54" t="str">
        <f t="shared" si="322"/>
        <v/>
      </c>
      <c r="K610" s="49" t="str">
        <f t="shared" si="323"/>
        <v/>
      </c>
      <c r="L610" s="50" t="str">
        <f t="shared" si="324"/>
        <v/>
      </c>
      <c r="M610" s="53" t="str">
        <f t="shared" si="325"/>
        <v/>
      </c>
      <c r="N610" s="51"/>
      <c r="O610" s="52" t="str">
        <f t="shared" si="316"/>
        <v/>
      </c>
      <c r="P610" s="53" t="str">
        <f t="shared" si="326"/>
        <v/>
      </c>
      <c r="Q610" s="54" t="str">
        <f t="shared" si="327"/>
        <v/>
      </c>
      <c r="R610" s="49" t="str">
        <f t="shared" si="328"/>
        <v/>
      </c>
      <c r="S610" s="50" t="str">
        <f t="shared" si="329"/>
        <v/>
      </c>
      <c r="T610" s="53" t="str">
        <f t="shared" si="330"/>
        <v/>
      </c>
      <c r="U610" s="51"/>
      <c r="V610" s="52" t="str">
        <f t="shared" si="331"/>
        <v/>
      </c>
      <c r="W610" s="53" t="str">
        <f t="shared" si="332"/>
        <v/>
      </c>
      <c r="X610" s="54" t="str">
        <f t="shared" si="333"/>
        <v/>
      </c>
      <c r="Y610" s="49" t="str">
        <f t="shared" si="334"/>
        <v/>
      </c>
      <c r="Z610" s="50" t="str">
        <f t="shared" si="335"/>
        <v/>
      </c>
      <c r="AA610" s="53" t="str">
        <f t="shared" si="336"/>
        <v/>
      </c>
      <c r="AB610" s="53" t="str">
        <f t="shared" si="309"/>
        <v/>
      </c>
      <c r="AC610" s="53" t="str">
        <f t="shared" si="310"/>
        <v/>
      </c>
      <c r="AD610" s="47" t="str">
        <f t="shared" si="311"/>
        <v/>
      </c>
      <c r="AE610" s="53" t="str">
        <f t="shared" si="312"/>
        <v/>
      </c>
      <c r="AF610" s="53" t="str">
        <f t="shared" si="313"/>
        <v/>
      </c>
      <c r="AG610" s="71" t="str">
        <f t="shared" ca="1" si="337"/>
        <v/>
      </c>
      <c r="AH610" s="72" t="str">
        <f t="shared" ca="1" si="338"/>
        <v/>
      </c>
    </row>
    <row r="611" spans="1:34">
      <c r="A611" s="52" t="str">
        <f t="shared" si="314"/>
        <v/>
      </c>
      <c r="B611" s="53" t="str">
        <f t="shared" si="308"/>
        <v/>
      </c>
      <c r="C611" s="54" t="str">
        <f t="shared" si="317"/>
        <v/>
      </c>
      <c r="D611" s="49" t="str">
        <f t="shared" si="318"/>
        <v/>
      </c>
      <c r="E611" s="50" t="str">
        <f t="shared" si="319"/>
        <v/>
      </c>
      <c r="F611" s="53" t="str">
        <f t="shared" si="320"/>
        <v/>
      </c>
      <c r="G611" s="51"/>
      <c r="H611" s="52" t="str">
        <f t="shared" si="315"/>
        <v/>
      </c>
      <c r="I611" s="53" t="str">
        <f t="shared" si="321"/>
        <v/>
      </c>
      <c r="J611" s="54" t="str">
        <f t="shared" si="322"/>
        <v/>
      </c>
      <c r="K611" s="49" t="str">
        <f t="shared" si="323"/>
        <v/>
      </c>
      <c r="L611" s="50" t="str">
        <f t="shared" si="324"/>
        <v/>
      </c>
      <c r="M611" s="53" t="str">
        <f t="shared" si="325"/>
        <v/>
      </c>
      <c r="N611" s="51"/>
      <c r="O611" s="52" t="str">
        <f t="shared" si="316"/>
        <v/>
      </c>
      <c r="P611" s="53" t="str">
        <f t="shared" si="326"/>
        <v/>
      </c>
      <c r="Q611" s="54" t="str">
        <f t="shared" si="327"/>
        <v/>
      </c>
      <c r="R611" s="49" t="str">
        <f t="shared" si="328"/>
        <v/>
      </c>
      <c r="S611" s="50" t="str">
        <f t="shared" si="329"/>
        <v/>
      </c>
      <c r="T611" s="53" t="str">
        <f t="shared" si="330"/>
        <v/>
      </c>
      <c r="U611" s="51"/>
      <c r="V611" s="52" t="str">
        <f t="shared" si="331"/>
        <v/>
      </c>
      <c r="W611" s="53" t="str">
        <f t="shared" si="332"/>
        <v/>
      </c>
      <c r="X611" s="54" t="str">
        <f t="shared" si="333"/>
        <v/>
      </c>
      <c r="Y611" s="49" t="str">
        <f t="shared" si="334"/>
        <v/>
      </c>
      <c r="Z611" s="50" t="str">
        <f t="shared" si="335"/>
        <v/>
      </c>
      <c r="AA611" s="53" t="str">
        <f t="shared" si="336"/>
        <v/>
      </c>
      <c r="AB611" s="53" t="str">
        <f t="shared" si="309"/>
        <v/>
      </c>
      <c r="AC611" s="53" t="str">
        <f t="shared" si="310"/>
        <v/>
      </c>
      <c r="AD611" s="47" t="str">
        <f t="shared" si="311"/>
        <v/>
      </c>
      <c r="AE611" s="53" t="str">
        <f t="shared" si="312"/>
        <v/>
      </c>
      <c r="AF611" s="53" t="str">
        <f t="shared" si="313"/>
        <v/>
      </c>
      <c r="AG611" s="71" t="str">
        <f t="shared" ca="1" si="337"/>
        <v/>
      </c>
      <c r="AH611" s="72" t="str">
        <f t="shared" ca="1" si="338"/>
        <v/>
      </c>
    </row>
    <row r="612" spans="1:34">
      <c r="A612" s="52" t="str">
        <f t="shared" si="314"/>
        <v/>
      </c>
      <c r="B612" s="53" t="str">
        <f t="shared" si="308"/>
        <v/>
      </c>
      <c r="C612" s="54" t="str">
        <f t="shared" si="317"/>
        <v/>
      </c>
      <c r="D612" s="49" t="str">
        <f t="shared" si="318"/>
        <v/>
      </c>
      <c r="E612" s="50" t="str">
        <f t="shared" si="319"/>
        <v/>
      </c>
      <c r="F612" s="53" t="str">
        <f t="shared" si="320"/>
        <v/>
      </c>
      <c r="G612" s="51"/>
      <c r="H612" s="52" t="str">
        <f t="shared" si="315"/>
        <v/>
      </c>
      <c r="I612" s="53" t="str">
        <f t="shared" si="321"/>
        <v/>
      </c>
      <c r="J612" s="54" t="str">
        <f t="shared" si="322"/>
        <v/>
      </c>
      <c r="K612" s="49" t="str">
        <f t="shared" si="323"/>
        <v/>
      </c>
      <c r="L612" s="50" t="str">
        <f t="shared" si="324"/>
        <v/>
      </c>
      <c r="M612" s="53" t="str">
        <f t="shared" si="325"/>
        <v/>
      </c>
      <c r="N612" s="51"/>
      <c r="O612" s="52" t="str">
        <f t="shared" si="316"/>
        <v/>
      </c>
      <c r="P612" s="53" t="str">
        <f t="shared" si="326"/>
        <v/>
      </c>
      <c r="Q612" s="54" t="str">
        <f t="shared" si="327"/>
        <v/>
      </c>
      <c r="R612" s="49" t="str">
        <f t="shared" si="328"/>
        <v/>
      </c>
      <c r="S612" s="50" t="str">
        <f t="shared" si="329"/>
        <v/>
      </c>
      <c r="T612" s="53" t="str">
        <f t="shared" si="330"/>
        <v/>
      </c>
      <c r="U612" s="51"/>
      <c r="V612" s="52" t="str">
        <f t="shared" si="331"/>
        <v/>
      </c>
      <c r="W612" s="53" t="str">
        <f t="shared" si="332"/>
        <v/>
      </c>
      <c r="X612" s="54" t="str">
        <f t="shared" si="333"/>
        <v/>
      </c>
      <c r="Y612" s="49" t="str">
        <f t="shared" si="334"/>
        <v/>
      </c>
      <c r="Z612" s="50" t="str">
        <f t="shared" si="335"/>
        <v/>
      </c>
      <c r="AA612" s="53" t="str">
        <f t="shared" si="336"/>
        <v/>
      </c>
      <c r="AB612" s="53" t="str">
        <f t="shared" si="309"/>
        <v/>
      </c>
      <c r="AC612" s="53" t="str">
        <f t="shared" si="310"/>
        <v/>
      </c>
      <c r="AD612" s="47" t="str">
        <f t="shared" si="311"/>
        <v/>
      </c>
      <c r="AE612" s="53" t="str">
        <f t="shared" si="312"/>
        <v/>
      </c>
      <c r="AF612" s="53" t="str">
        <f t="shared" si="313"/>
        <v/>
      </c>
      <c r="AG612" s="71" t="str">
        <f t="shared" ca="1" si="337"/>
        <v/>
      </c>
      <c r="AH612" s="72" t="str">
        <f t="shared" ca="1" si="338"/>
        <v/>
      </c>
    </row>
    <row r="613" spans="1:34">
      <c r="A613" s="52" t="str">
        <f t="shared" si="314"/>
        <v/>
      </c>
      <c r="B613" s="53" t="str">
        <f t="shared" si="308"/>
        <v/>
      </c>
      <c r="C613" s="54" t="str">
        <f t="shared" si="317"/>
        <v/>
      </c>
      <c r="D613" s="49" t="str">
        <f t="shared" si="318"/>
        <v/>
      </c>
      <c r="E613" s="50" t="str">
        <f t="shared" si="319"/>
        <v/>
      </c>
      <c r="F613" s="53" t="str">
        <f t="shared" si="320"/>
        <v/>
      </c>
      <c r="G613" s="51"/>
      <c r="H613" s="52" t="str">
        <f t="shared" si="315"/>
        <v/>
      </c>
      <c r="I613" s="53" t="str">
        <f t="shared" si="321"/>
        <v/>
      </c>
      <c r="J613" s="54" t="str">
        <f t="shared" si="322"/>
        <v/>
      </c>
      <c r="K613" s="49" t="str">
        <f t="shared" si="323"/>
        <v/>
      </c>
      <c r="L613" s="50" t="str">
        <f t="shared" si="324"/>
        <v/>
      </c>
      <c r="M613" s="53" t="str">
        <f t="shared" si="325"/>
        <v/>
      </c>
      <c r="N613" s="51"/>
      <c r="O613" s="52" t="str">
        <f t="shared" si="316"/>
        <v/>
      </c>
      <c r="P613" s="53" t="str">
        <f t="shared" si="326"/>
        <v/>
      </c>
      <c r="Q613" s="54" t="str">
        <f t="shared" si="327"/>
        <v/>
      </c>
      <c r="R613" s="49" t="str">
        <f t="shared" si="328"/>
        <v/>
      </c>
      <c r="S613" s="50" t="str">
        <f t="shared" si="329"/>
        <v/>
      </c>
      <c r="T613" s="53" t="str">
        <f t="shared" si="330"/>
        <v/>
      </c>
      <c r="U613" s="51"/>
      <c r="V613" s="52" t="str">
        <f t="shared" si="331"/>
        <v/>
      </c>
      <c r="W613" s="53" t="str">
        <f t="shared" si="332"/>
        <v/>
      </c>
      <c r="X613" s="54" t="str">
        <f t="shared" si="333"/>
        <v/>
      </c>
      <c r="Y613" s="49" t="str">
        <f t="shared" si="334"/>
        <v/>
      </c>
      <c r="Z613" s="50" t="str">
        <f t="shared" si="335"/>
        <v/>
      </c>
      <c r="AA613" s="53" t="str">
        <f t="shared" si="336"/>
        <v/>
      </c>
      <c r="AB613" s="53" t="str">
        <f t="shared" si="309"/>
        <v/>
      </c>
      <c r="AC613" s="53" t="str">
        <f t="shared" si="310"/>
        <v/>
      </c>
      <c r="AD613" s="47" t="str">
        <f t="shared" si="311"/>
        <v/>
      </c>
      <c r="AE613" s="53" t="str">
        <f t="shared" si="312"/>
        <v/>
      </c>
      <c r="AF613" s="53" t="str">
        <f t="shared" si="313"/>
        <v/>
      </c>
      <c r="AG613" s="71" t="str">
        <f t="shared" ca="1" si="337"/>
        <v/>
      </c>
      <c r="AH613" s="72" t="str">
        <f t="shared" ca="1" si="338"/>
        <v/>
      </c>
    </row>
    <row r="614" spans="1:34">
      <c r="A614" s="52" t="str">
        <f t="shared" si="314"/>
        <v/>
      </c>
      <c r="B614" s="53" t="str">
        <f t="shared" si="308"/>
        <v/>
      </c>
      <c r="C614" s="54" t="str">
        <f t="shared" si="317"/>
        <v/>
      </c>
      <c r="D614" s="49" t="str">
        <f t="shared" si="318"/>
        <v/>
      </c>
      <c r="E614" s="50" t="str">
        <f t="shared" si="319"/>
        <v/>
      </c>
      <c r="F614" s="53" t="str">
        <f t="shared" si="320"/>
        <v/>
      </c>
      <c r="G614" s="51"/>
      <c r="H614" s="52" t="str">
        <f t="shared" si="315"/>
        <v/>
      </c>
      <c r="I614" s="53" t="str">
        <f t="shared" si="321"/>
        <v/>
      </c>
      <c r="J614" s="54" t="str">
        <f t="shared" si="322"/>
        <v/>
      </c>
      <c r="K614" s="49" t="str">
        <f t="shared" si="323"/>
        <v/>
      </c>
      <c r="L614" s="50" t="str">
        <f t="shared" si="324"/>
        <v/>
      </c>
      <c r="M614" s="53" t="str">
        <f t="shared" si="325"/>
        <v/>
      </c>
      <c r="N614" s="51"/>
      <c r="O614" s="52" t="str">
        <f t="shared" si="316"/>
        <v/>
      </c>
      <c r="P614" s="53" t="str">
        <f t="shared" si="326"/>
        <v/>
      </c>
      <c r="Q614" s="54" t="str">
        <f t="shared" si="327"/>
        <v/>
      </c>
      <c r="R614" s="49" t="str">
        <f t="shared" si="328"/>
        <v/>
      </c>
      <c r="S614" s="50" t="str">
        <f t="shared" si="329"/>
        <v/>
      </c>
      <c r="T614" s="53" t="str">
        <f t="shared" si="330"/>
        <v/>
      </c>
      <c r="U614" s="51"/>
      <c r="V614" s="52" t="str">
        <f t="shared" si="331"/>
        <v/>
      </c>
      <c r="W614" s="53" t="str">
        <f t="shared" si="332"/>
        <v/>
      </c>
      <c r="X614" s="54" t="str">
        <f t="shared" si="333"/>
        <v/>
      </c>
      <c r="Y614" s="49" t="str">
        <f t="shared" si="334"/>
        <v/>
      </c>
      <c r="Z614" s="50" t="str">
        <f t="shared" si="335"/>
        <v/>
      </c>
      <c r="AA614" s="53" t="str">
        <f t="shared" si="336"/>
        <v/>
      </c>
      <c r="AB614" s="53" t="str">
        <f t="shared" si="309"/>
        <v/>
      </c>
      <c r="AC614" s="53" t="str">
        <f t="shared" si="310"/>
        <v/>
      </c>
      <c r="AD614" s="47" t="str">
        <f t="shared" si="311"/>
        <v/>
      </c>
      <c r="AE614" s="53" t="str">
        <f t="shared" si="312"/>
        <v/>
      </c>
      <c r="AF614" s="53" t="str">
        <f t="shared" si="313"/>
        <v/>
      </c>
      <c r="AG614" s="71" t="str">
        <f t="shared" ca="1" si="337"/>
        <v/>
      </c>
      <c r="AH614" s="72" t="str">
        <f t="shared" ca="1" si="338"/>
        <v/>
      </c>
    </row>
    <row r="615" spans="1:34">
      <c r="A615" s="52" t="str">
        <f t="shared" si="314"/>
        <v/>
      </c>
      <c r="B615" s="53" t="str">
        <f t="shared" si="308"/>
        <v/>
      </c>
      <c r="C615" s="54" t="str">
        <f t="shared" si="317"/>
        <v/>
      </c>
      <c r="D615" s="49" t="str">
        <f t="shared" si="318"/>
        <v/>
      </c>
      <c r="E615" s="50" t="str">
        <f t="shared" si="319"/>
        <v/>
      </c>
      <c r="F615" s="53" t="str">
        <f t="shared" si="320"/>
        <v/>
      </c>
      <c r="G615" s="51"/>
      <c r="H615" s="52" t="str">
        <f t="shared" si="315"/>
        <v/>
      </c>
      <c r="I615" s="53" t="str">
        <f t="shared" si="321"/>
        <v/>
      </c>
      <c r="J615" s="54" t="str">
        <f t="shared" si="322"/>
        <v/>
      </c>
      <c r="K615" s="49" t="str">
        <f t="shared" si="323"/>
        <v/>
      </c>
      <c r="L615" s="50" t="str">
        <f t="shared" si="324"/>
        <v/>
      </c>
      <c r="M615" s="53" t="str">
        <f t="shared" si="325"/>
        <v/>
      </c>
      <c r="N615" s="51"/>
      <c r="O615" s="52" t="str">
        <f t="shared" si="316"/>
        <v/>
      </c>
      <c r="P615" s="53" t="str">
        <f t="shared" si="326"/>
        <v/>
      </c>
      <c r="Q615" s="54" t="str">
        <f t="shared" si="327"/>
        <v/>
      </c>
      <c r="R615" s="49" t="str">
        <f t="shared" si="328"/>
        <v/>
      </c>
      <c r="S615" s="50" t="str">
        <f t="shared" si="329"/>
        <v/>
      </c>
      <c r="T615" s="53" t="str">
        <f t="shared" si="330"/>
        <v/>
      </c>
      <c r="U615" s="51"/>
      <c r="V615" s="52" t="str">
        <f t="shared" si="331"/>
        <v/>
      </c>
      <c r="W615" s="53" t="str">
        <f t="shared" si="332"/>
        <v/>
      </c>
      <c r="X615" s="54" t="str">
        <f t="shared" si="333"/>
        <v/>
      </c>
      <c r="Y615" s="49" t="str">
        <f t="shared" si="334"/>
        <v/>
      </c>
      <c r="Z615" s="50" t="str">
        <f t="shared" si="335"/>
        <v/>
      </c>
      <c r="AA615" s="53" t="str">
        <f t="shared" si="336"/>
        <v/>
      </c>
      <c r="AB615" s="53" t="str">
        <f t="shared" si="309"/>
        <v/>
      </c>
      <c r="AC615" s="53" t="str">
        <f t="shared" si="310"/>
        <v/>
      </c>
      <c r="AD615" s="47" t="str">
        <f t="shared" si="311"/>
        <v/>
      </c>
      <c r="AE615" s="53" t="str">
        <f t="shared" si="312"/>
        <v/>
      </c>
      <c r="AF615" s="53" t="str">
        <f t="shared" si="313"/>
        <v/>
      </c>
      <c r="AG615" s="71" t="str">
        <f t="shared" ca="1" si="337"/>
        <v/>
      </c>
      <c r="AH615" s="72" t="str">
        <f t="shared" ca="1" si="338"/>
        <v/>
      </c>
    </row>
    <row r="616" spans="1:34">
      <c r="A616" s="52" t="str">
        <f t="shared" si="314"/>
        <v/>
      </c>
      <c r="B616" s="53" t="str">
        <f t="shared" si="308"/>
        <v/>
      </c>
      <c r="C616" s="54" t="str">
        <f t="shared" si="317"/>
        <v/>
      </c>
      <c r="D616" s="49" t="str">
        <f t="shared" si="318"/>
        <v/>
      </c>
      <c r="E616" s="50" t="str">
        <f t="shared" si="319"/>
        <v/>
      </c>
      <c r="F616" s="53" t="str">
        <f t="shared" si="320"/>
        <v/>
      </c>
      <c r="G616" s="51"/>
      <c r="H616" s="52" t="str">
        <f t="shared" si="315"/>
        <v/>
      </c>
      <c r="I616" s="53" t="str">
        <f t="shared" si="321"/>
        <v/>
      </c>
      <c r="J616" s="54" t="str">
        <f t="shared" si="322"/>
        <v/>
      </c>
      <c r="K616" s="49" t="str">
        <f t="shared" si="323"/>
        <v/>
      </c>
      <c r="L616" s="50" t="str">
        <f t="shared" si="324"/>
        <v/>
      </c>
      <c r="M616" s="53" t="str">
        <f t="shared" si="325"/>
        <v/>
      </c>
      <c r="N616" s="51"/>
      <c r="O616" s="52" t="str">
        <f t="shared" si="316"/>
        <v/>
      </c>
      <c r="P616" s="53" t="str">
        <f t="shared" si="326"/>
        <v/>
      </c>
      <c r="Q616" s="54" t="str">
        <f t="shared" si="327"/>
        <v/>
      </c>
      <c r="R616" s="49" t="str">
        <f t="shared" si="328"/>
        <v/>
      </c>
      <c r="S616" s="50" t="str">
        <f t="shared" si="329"/>
        <v/>
      </c>
      <c r="T616" s="53" t="str">
        <f t="shared" si="330"/>
        <v/>
      </c>
      <c r="U616" s="51"/>
      <c r="V616" s="52" t="str">
        <f t="shared" si="331"/>
        <v/>
      </c>
      <c r="W616" s="53" t="str">
        <f t="shared" si="332"/>
        <v/>
      </c>
      <c r="X616" s="54" t="str">
        <f t="shared" si="333"/>
        <v/>
      </c>
      <c r="Y616" s="49" t="str">
        <f t="shared" si="334"/>
        <v/>
      </c>
      <c r="Z616" s="50" t="str">
        <f t="shared" si="335"/>
        <v/>
      </c>
      <c r="AA616" s="53" t="str">
        <f t="shared" si="336"/>
        <v/>
      </c>
      <c r="AB616" s="53" t="str">
        <f t="shared" si="309"/>
        <v/>
      </c>
      <c r="AC616" s="53" t="str">
        <f t="shared" si="310"/>
        <v/>
      </c>
      <c r="AD616" s="47" t="str">
        <f t="shared" si="311"/>
        <v/>
      </c>
      <c r="AE616" s="53" t="str">
        <f t="shared" si="312"/>
        <v/>
      </c>
      <c r="AF616" s="53" t="str">
        <f t="shared" si="313"/>
        <v/>
      </c>
      <c r="AG616" s="71" t="str">
        <f t="shared" ca="1" si="337"/>
        <v/>
      </c>
      <c r="AH616" s="72" t="str">
        <f t="shared" ca="1" si="338"/>
        <v/>
      </c>
    </row>
    <row r="617" spans="1:34">
      <c r="A617" s="52" t="str">
        <f t="shared" si="314"/>
        <v/>
      </c>
      <c r="B617" s="53" t="str">
        <f t="shared" si="308"/>
        <v/>
      </c>
      <c r="C617" s="54" t="str">
        <f t="shared" si="317"/>
        <v/>
      </c>
      <c r="D617" s="49" t="str">
        <f t="shared" si="318"/>
        <v/>
      </c>
      <c r="E617" s="50" t="str">
        <f t="shared" si="319"/>
        <v/>
      </c>
      <c r="F617" s="53" t="str">
        <f t="shared" si="320"/>
        <v/>
      </c>
      <c r="G617" s="51"/>
      <c r="H617" s="52" t="str">
        <f t="shared" si="315"/>
        <v/>
      </c>
      <c r="I617" s="53" t="str">
        <f t="shared" si="321"/>
        <v/>
      </c>
      <c r="J617" s="54" t="str">
        <f t="shared" si="322"/>
        <v/>
      </c>
      <c r="K617" s="49" t="str">
        <f t="shared" si="323"/>
        <v/>
      </c>
      <c r="L617" s="50" t="str">
        <f t="shared" si="324"/>
        <v/>
      </c>
      <c r="M617" s="53" t="str">
        <f t="shared" si="325"/>
        <v/>
      </c>
      <c r="N617" s="51"/>
      <c r="O617" s="52" t="str">
        <f t="shared" si="316"/>
        <v/>
      </c>
      <c r="P617" s="53" t="str">
        <f t="shared" si="326"/>
        <v/>
      </c>
      <c r="Q617" s="54" t="str">
        <f t="shared" si="327"/>
        <v/>
      </c>
      <c r="R617" s="49" t="str">
        <f t="shared" si="328"/>
        <v/>
      </c>
      <c r="S617" s="50" t="str">
        <f t="shared" si="329"/>
        <v/>
      </c>
      <c r="T617" s="53" t="str">
        <f t="shared" si="330"/>
        <v/>
      </c>
      <c r="U617" s="51"/>
      <c r="V617" s="52" t="str">
        <f t="shared" si="331"/>
        <v/>
      </c>
      <c r="W617" s="53" t="str">
        <f t="shared" si="332"/>
        <v/>
      </c>
      <c r="X617" s="54" t="str">
        <f t="shared" si="333"/>
        <v/>
      </c>
      <c r="Y617" s="49" t="str">
        <f t="shared" si="334"/>
        <v/>
      </c>
      <c r="Z617" s="50" t="str">
        <f t="shared" si="335"/>
        <v/>
      </c>
      <c r="AA617" s="53" t="str">
        <f t="shared" si="336"/>
        <v/>
      </c>
      <c r="AB617" s="53" t="str">
        <f t="shared" si="309"/>
        <v/>
      </c>
      <c r="AC617" s="53" t="str">
        <f t="shared" si="310"/>
        <v/>
      </c>
      <c r="AD617" s="47" t="str">
        <f t="shared" si="311"/>
        <v/>
      </c>
      <c r="AE617" s="53" t="str">
        <f t="shared" si="312"/>
        <v/>
      </c>
      <c r="AF617" s="53" t="str">
        <f t="shared" si="313"/>
        <v/>
      </c>
      <c r="AG617" s="71" t="str">
        <f t="shared" ca="1" si="337"/>
        <v/>
      </c>
      <c r="AH617" s="72" t="str">
        <f t="shared" ca="1" si="338"/>
        <v/>
      </c>
    </row>
    <row r="618" spans="1:34">
      <c r="A618" s="52" t="str">
        <f t="shared" si="314"/>
        <v/>
      </c>
      <c r="B618" s="53" t="str">
        <f t="shared" si="308"/>
        <v/>
      </c>
      <c r="C618" s="54" t="str">
        <f t="shared" si="317"/>
        <v/>
      </c>
      <c r="D618" s="49" t="str">
        <f t="shared" si="318"/>
        <v/>
      </c>
      <c r="E618" s="50" t="str">
        <f t="shared" si="319"/>
        <v/>
      </c>
      <c r="F618" s="53" t="str">
        <f t="shared" si="320"/>
        <v/>
      </c>
      <c r="G618" s="51"/>
      <c r="H618" s="52" t="str">
        <f t="shared" si="315"/>
        <v/>
      </c>
      <c r="I618" s="53" t="str">
        <f t="shared" si="321"/>
        <v/>
      </c>
      <c r="J618" s="54" t="str">
        <f t="shared" si="322"/>
        <v/>
      </c>
      <c r="K618" s="49" t="str">
        <f t="shared" si="323"/>
        <v/>
      </c>
      <c r="L618" s="50" t="str">
        <f t="shared" si="324"/>
        <v/>
      </c>
      <c r="M618" s="53" t="str">
        <f t="shared" si="325"/>
        <v/>
      </c>
      <c r="N618" s="51"/>
      <c r="O618" s="52" t="str">
        <f t="shared" si="316"/>
        <v/>
      </c>
      <c r="P618" s="53" t="str">
        <f t="shared" si="326"/>
        <v/>
      </c>
      <c r="Q618" s="54" t="str">
        <f t="shared" si="327"/>
        <v/>
      </c>
      <c r="R618" s="49" t="str">
        <f t="shared" si="328"/>
        <v/>
      </c>
      <c r="S618" s="50" t="str">
        <f t="shared" si="329"/>
        <v/>
      </c>
      <c r="T618" s="53" t="str">
        <f t="shared" si="330"/>
        <v/>
      </c>
      <c r="U618" s="51"/>
      <c r="V618" s="52" t="str">
        <f t="shared" si="331"/>
        <v/>
      </c>
      <c r="W618" s="53" t="str">
        <f t="shared" si="332"/>
        <v/>
      </c>
      <c r="X618" s="54" t="str">
        <f t="shared" si="333"/>
        <v/>
      </c>
      <c r="Y618" s="49" t="str">
        <f t="shared" si="334"/>
        <v/>
      </c>
      <c r="Z618" s="50" t="str">
        <f t="shared" si="335"/>
        <v/>
      </c>
      <c r="AA618" s="53" t="str">
        <f t="shared" si="336"/>
        <v/>
      </c>
      <c r="AB618" s="53" t="str">
        <f t="shared" si="309"/>
        <v/>
      </c>
      <c r="AC618" s="53" t="str">
        <f t="shared" si="310"/>
        <v/>
      </c>
      <c r="AD618" s="47" t="str">
        <f t="shared" si="311"/>
        <v/>
      </c>
      <c r="AE618" s="53" t="str">
        <f t="shared" si="312"/>
        <v/>
      </c>
      <c r="AF618" s="53" t="str">
        <f t="shared" si="313"/>
        <v/>
      </c>
      <c r="AG618" s="71" t="str">
        <f t="shared" ca="1" si="337"/>
        <v/>
      </c>
      <c r="AH618" s="72" t="str">
        <f t="shared" ca="1" si="338"/>
        <v/>
      </c>
    </row>
    <row r="619" spans="1:34">
      <c r="A619" s="52" t="str">
        <f t="shared" si="314"/>
        <v/>
      </c>
      <c r="B619" s="53" t="str">
        <f t="shared" si="308"/>
        <v/>
      </c>
      <c r="C619" s="54" t="str">
        <f t="shared" si="317"/>
        <v/>
      </c>
      <c r="D619" s="49" t="str">
        <f t="shared" si="318"/>
        <v/>
      </c>
      <c r="E619" s="50" t="str">
        <f t="shared" si="319"/>
        <v/>
      </c>
      <c r="F619" s="53" t="str">
        <f t="shared" si="320"/>
        <v/>
      </c>
      <c r="G619" s="51"/>
      <c r="H619" s="52" t="str">
        <f t="shared" si="315"/>
        <v/>
      </c>
      <c r="I619" s="53" t="str">
        <f t="shared" si="321"/>
        <v/>
      </c>
      <c r="J619" s="54" t="str">
        <f t="shared" si="322"/>
        <v/>
      </c>
      <c r="K619" s="49" t="str">
        <f t="shared" si="323"/>
        <v/>
      </c>
      <c r="L619" s="50" t="str">
        <f t="shared" si="324"/>
        <v/>
      </c>
      <c r="M619" s="53" t="str">
        <f t="shared" si="325"/>
        <v/>
      </c>
      <c r="N619" s="51"/>
      <c r="O619" s="52" t="str">
        <f t="shared" si="316"/>
        <v/>
      </c>
      <c r="P619" s="53" t="str">
        <f t="shared" si="326"/>
        <v/>
      </c>
      <c r="Q619" s="54" t="str">
        <f t="shared" si="327"/>
        <v/>
      </c>
      <c r="R619" s="49" t="str">
        <f t="shared" si="328"/>
        <v/>
      </c>
      <c r="S619" s="50" t="str">
        <f t="shared" si="329"/>
        <v/>
      </c>
      <c r="T619" s="53" t="str">
        <f t="shared" si="330"/>
        <v/>
      </c>
      <c r="U619" s="51"/>
      <c r="V619" s="52" t="str">
        <f t="shared" si="331"/>
        <v/>
      </c>
      <c r="W619" s="53" t="str">
        <f t="shared" si="332"/>
        <v/>
      </c>
      <c r="X619" s="54" t="str">
        <f t="shared" si="333"/>
        <v/>
      </c>
      <c r="Y619" s="49" t="str">
        <f t="shared" si="334"/>
        <v/>
      </c>
      <c r="Z619" s="50" t="str">
        <f t="shared" si="335"/>
        <v/>
      </c>
      <c r="AA619" s="53" t="str">
        <f t="shared" si="336"/>
        <v/>
      </c>
      <c r="AB619" s="53" t="str">
        <f t="shared" si="309"/>
        <v/>
      </c>
      <c r="AC619" s="53" t="str">
        <f t="shared" si="310"/>
        <v/>
      </c>
      <c r="AD619" s="47" t="str">
        <f t="shared" si="311"/>
        <v/>
      </c>
      <c r="AE619" s="53" t="str">
        <f t="shared" si="312"/>
        <v/>
      </c>
      <c r="AF619" s="53" t="str">
        <f t="shared" si="313"/>
        <v/>
      </c>
      <c r="AG619" s="71" t="str">
        <f t="shared" ca="1" si="337"/>
        <v/>
      </c>
      <c r="AH619" s="72" t="str">
        <f t="shared" ca="1" si="338"/>
        <v/>
      </c>
    </row>
    <row r="620" spans="1:34">
      <c r="A620" s="52" t="str">
        <f t="shared" si="314"/>
        <v/>
      </c>
      <c r="B620" s="53" t="str">
        <f t="shared" si="308"/>
        <v/>
      </c>
      <c r="C620" s="54" t="str">
        <f t="shared" si="317"/>
        <v/>
      </c>
      <c r="D620" s="49" t="str">
        <f t="shared" si="318"/>
        <v/>
      </c>
      <c r="E620" s="50" t="str">
        <f t="shared" si="319"/>
        <v/>
      </c>
      <c r="F620" s="53" t="str">
        <f t="shared" si="320"/>
        <v/>
      </c>
      <c r="G620" s="51"/>
      <c r="H620" s="52" t="str">
        <f t="shared" si="315"/>
        <v/>
      </c>
      <c r="I620" s="53" t="str">
        <f t="shared" si="321"/>
        <v/>
      </c>
      <c r="J620" s="54" t="str">
        <f t="shared" si="322"/>
        <v/>
      </c>
      <c r="K620" s="49" t="str">
        <f t="shared" si="323"/>
        <v/>
      </c>
      <c r="L620" s="50" t="str">
        <f t="shared" si="324"/>
        <v/>
      </c>
      <c r="M620" s="53" t="str">
        <f t="shared" si="325"/>
        <v/>
      </c>
      <c r="N620" s="51"/>
      <c r="O620" s="52" t="str">
        <f t="shared" si="316"/>
        <v/>
      </c>
      <c r="P620" s="53" t="str">
        <f t="shared" si="326"/>
        <v/>
      </c>
      <c r="Q620" s="54" t="str">
        <f t="shared" si="327"/>
        <v/>
      </c>
      <c r="R620" s="49" t="str">
        <f t="shared" si="328"/>
        <v/>
      </c>
      <c r="S620" s="50" t="str">
        <f t="shared" si="329"/>
        <v/>
      </c>
      <c r="T620" s="53" t="str">
        <f t="shared" si="330"/>
        <v/>
      </c>
      <c r="U620" s="51"/>
      <c r="V620" s="52" t="str">
        <f t="shared" si="331"/>
        <v/>
      </c>
      <c r="W620" s="53" t="str">
        <f t="shared" si="332"/>
        <v/>
      </c>
      <c r="X620" s="54" t="str">
        <f t="shared" si="333"/>
        <v/>
      </c>
      <c r="Y620" s="49" t="str">
        <f t="shared" si="334"/>
        <v/>
      </c>
      <c r="Z620" s="50" t="str">
        <f t="shared" si="335"/>
        <v/>
      </c>
      <c r="AA620" s="53" t="str">
        <f t="shared" si="336"/>
        <v/>
      </c>
      <c r="AB620" s="53" t="str">
        <f t="shared" si="309"/>
        <v/>
      </c>
      <c r="AC620" s="53" t="str">
        <f t="shared" si="310"/>
        <v/>
      </c>
      <c r="AD620" s="47" t="str">
        <f t="shared" si="311"/>
        <v/>
      </c>
      <c r="AE620" s="53" t="str">
        <f t="shared" si="312"/>
        <v/>
      </c>
      <c r="AF620" s="53" t="str">
        <f t="shared" si="313"/>
        <v/>
      </c>
      <c r="AG620" s="71" t="str">
        <f t="shared" ca="1" si="337"/>
        <v/>
      </c>
      <c r="AH620" s="72" t="str">
        <f t="shared" ca="1" si="338"/>
        <v/>
      </c>
    </row>
    <row r="621" spans="1:34">
      <c r="A621" s="52" t="str">
        <f t="shared" si="314"/>
        <v/>
      </c>
      <c r="B621" s="53" t="str">
        <f t="shared" si="308"/>
        <v/>
      </c>
      <c r="C621" s="54" t="str">
        <f t="shared" si="317"/>
        <v/>
      </c>
      <c r="D621" s="49" t="str">
        <f t="shared" si="318"/>
        <v/>
      </c>
      <c r="E621" s="50" t="str">
        <f t="shared" si="319"/>
        <v/>
      </c>
      <c r="F621" s="53" t="str">
        <f t="shared" si="320"/>
        <v/>
      </c>
      <c r="G621" s="51"/>
      <c r="H621" s="52" t="str">
        <f t="shared" si="315"/>
        <v/>
      </c>
      <c r="I621" s="53" t="str">
        <f t="shared" si="321"/>
        <v/>
      </c>
      <c r="J621" s="54" t="str">
        <f t="shared" si="322"/>
        <v/>
      </c>
      <c r="K621" s="49" t="str">
        <f t="shared" si="323"/>
        <v/>
      </c>
      <c r="L621" s="50" t="str">
        <f t="shared" si="324"/>
        <v/>
      </c>
      <c r="M621" s="53" t="str">
        <f t="shared" si="325"/>
        <v/>
      </c>
      <c r="N621" s="51"/>
      <c r="O621" s="52" t="str">
        <f t="shared" si="316"/>
        <v/>
      </c>
      <c r="P621" s="53" t="str">
        <f t="shared" si="326"/>
        <v/>
      </c>
      <c r="Q621" s="54" t="str">
        <f t="shared" si="327"/>
        <v/>
      </c>
      <c r="R621" s="49" t="str">
        <f t="shared" si="328"/>
        <v/>
      </c>
      <c r="S621" s="50" t="str">
        <f t="shared" si="329"/>
        <v/>
      </c>
      <c r="T621" s="53" t="str">
        <f t="shared" si="330"/>
        <v/>
      </c>
      <c r="U621" s="51"/>
      <c r="V621" s="52" t="str">
        <f t="shared" si="331"/>
        <v/>
      </c>
      <c r="W621" s="53" t="str">
        <f t="shared" si="332"/>
        <v/>
      </c>
      <c r="X621" s="54" t="str">
        <f t="shared" si="333"/>
        <v/>
      </c>
      <c r="Y621" s="49" t="str">
        <f t="shared" si="334"/>
        <v/>
      </c>
      <c r="Z621" s="50" t="str">
        <f t="shared" si="335"/>
        <v/>
      </c>
      <c r="AA621" s="53" t="str">
        <f t="shared" si="336"/>
        <v/>
      </c>
      <c r="AB621" s="53" t="str">
        <f t="shared" si="309"/>
        <v/>
      </c>
      <c r="AC621" s="53" t="str">
        <f t="shared" si="310"/>
        <v/>
      </c>
      <c r="AD621" s="47" t="str">
        <f t="shared" si="311"/>
        <v/>
      </c>
      <c r="AE621" s="53" t="str">
        <f t="shared" si="312"/>
        <v/>
      </c>
      <c r="AF621" s="53" t="str">
        <f t="shared" si="313"/>
        <v/>
      </c>
      <c r="AG621" s="71" t="str">
        <f t="shared" ca="1" si="337"/>
        <v/>
      </c>
      <c r="AH621" s="72" t="str">
        <f t="shared" ca="1" si="338"/>
        <v/>
      </c>
    </row>
    <row r="622" spans="1:34">
      <c r="A622" s="52" t="str">
        <f t="shared" si="314"/>
        <v/>
      </c>
      <c r="B622" s="53" t="str">
        <f t="shared" si="308"/>
        <v/>
      </c>
      <c r="C622" s="54" t="str">
        <f t="shared" si="317"/>
        <v/>
      </c>
      <c r="D622" s="49" t="str">
        <f t="shared" si="318"/>
        <v/>
      </c>
      <c r="E622" s="50" t="str">
        <f t="shared" si="319"/>
        <v/>
      </c>
      <c r="F622" s="53" t="str">
        <f t="shared" si="320"/>
        <v/>
      </c>
      <c r="G622" s="51"/>
      <c r="H622" s="52" t="str">
        <f t="shared" si="315"/>
        <v/>
      </c>
      <c r="I622" s="53" t="str">
        <f t="shared" si="321"/>
        <v/>
      </c>
      <c r="J622" s="54" t="str">
        <f t="shared" si="322"/>
        <v/>
      </c>
      <c r="K622" s="49" t="str">
        <f t="shared" si="323"/>
        <v/>
      </c>
      <c r="L622" s="50" t="str">
        <f t="shared" si="324"/>
        <v/>
      </c>
      <c r="M622" s="53" t="str">
        <f t="shared" si="325"/>
        <v/>
      </c>
      <c r="N622" s="51"/>
      <c r="O622" s="52" t="str">
        <f t="shared" si="316"/>
        <v/>
      </c>
      <c r="P622" s="53" t="str">
        <f t="shared" si="326"/>
        <v/>
      </c>
      <c r="Q622" s="54" t="str">
        <f t="shared" si="327"/>
        <v/>
      </c>
      <c r="R622" s="49" t="str">
        <f t="shared" si="328"/>
        <v/>
      </c>
      <c r="S622" s="50" t="str">
        <f t="shared" si="329"/>
        <v/>
      </c>
      <c r="T622" s="53" t="str">
        <f t="shared" si="330"/>
        <v/>
      </c>
      <c r="U622" s="51"/>
      <c r="V622" s="52" t="str">
        <f t="shared" si="331"/>
        <v/>
      </c>
      <c r="W622" s="53" t="str">
        <f t="shared" si="332"/>
        <v/>
      </c>
      <c r="X622" s="54" t="str">
        <f t="shared" si="333"/>
        <v/>
      </c>
      <c r="Y622" s="49" t="str">
        <f t="shared" si="334"/>
        <v/>
      </c>
      <c r="Z622" s="50" t="str">
        <f t="shared" si="335"/>
        <v/>
      </c>
      <c r="AA622" s="53" t="str">
        <f t="shared" si="336"/>
        <v/>
      </c>
      <c r="AB622" s="53" t="str">
        <f t="shared" si="309"/>
        <v/>
      </c>
      <c r="AC622" s="53" t="str">
        <f t="shared" si="310"/>
        <v/>
      </c>
      <c r="AD622" s="47" t="str">
        <f t="shared" si="311"/>
        <v/>
      </c>
      <c r="AE622" s="53" t="str">
        <f t="shared" si="312"/>
        <v/>
      </c>
      <c r="AF622" s="53" t="str">
        <f t="shared" si="313"/>
        <v/>
      </c>
      <c r="AG622" s="71" t="str">
        <f t="shared" ca="1" si="337"/>
        <v/>
      </c>
      <c r="AH622" s="72" t="str">
        <f t="shared" ca="1" si="338"/>
        <v/>
      </c>
    </row>
    <row r="623" spans="1:34">
      <c r="A623" s="52" t="str">
        <f t="shared" si="314"/>
        <v/>
      </c>
      <c r="B623" s="53" t="str">
        <f t="shared" si="308"/>
        <v/>
      </c>
      <c r="C623" s="54" t="str">
        <f t="shared" si="317"/>
        <v/>
      </c>
      <c r="D623" s="49" t="str">
        <f t="shared" si="318"/>
        <v/>
      </c>
      <c r="E623" s="50" t="str">
        <f t="shared" si="319"/>
        <v/>
      </c>
      <c r="F623" s="53" t="str">
        <f t="shared" si="320"/>
        <v/>
      </c>
      <c r="G623" s="51"/>
      <c r="H623" s="52" t="str">
        <f t="shared" si="315"/>
        <v/>
      </c>
      <c r="I623" s="53" t="str">
        <f t="shared" si="321"/>
        <v/>
      </c>
      <c r="J623" s="54" t="str">
        <f t="shared" si="322"/>
        <v/>
      </c>
      <c r="K623" s="49" t="str">
        <f t="shared" si="323"/>
        <v/>
      </c>
      <c r="L623" s="50" t="str">
        <f t="shared" si="324"/>
        <v/>
      </c>
      <c r="M623" s="53" t="str">
        <f t="shared" si="325"/>
        <v/>
      </c>
      <c r="N623" s="51"/>
      <c r="O623" s="52" t="str">
        <f t="shared" si="316"/>
        <v/>
      </c>
      <c r="P623" s="53" t="str">
        <f t="shared" si="326"/>
        <v/>
      </c>
      <c r="Q623" s="54" t="str">
        <f t="shared" si="327"/>
        <v/>
      </c>
      <c r="R623" s="49" t="str">
        <f t="shared" si="328"/>
        <v/>
      </c>
      <c r="S623" s="50" t="str">
        <f t="shared" si="329"/>
        <v/>
      </c>
      <c r="T623" s="53" t="str">
        <f t="shared" si="330"/>
        <v/>
      </c>
      <c r="U623" s="51"/>
      <c r="V623" s="52" t="str">
        <f t="shared" si="331"/>
        <v/>
      </c>
      <c r="W623" s="53" t="str">
        <f t="shared" si="332"/>
        <v/>
      </c>
      <c r="X623" s="54" t="str">
        <f t="shared" si="333"/>
        <v/>
      </c>
      <c r="Y623" s="49" t="str">
        <f t="shared" si="334"/>
        <v/>
      </c>
      <c r="Z623" s="50" t="str">
        <f t="shared" si="335"/>
        <v/>
      </c>
      <c r="AA623" s="53" t="str">
        <f t="shared" si="336"/>
        <v/>
      </c>
      <c r="AB623" s="53" t="str">
        <f t="shared" si="309"/>
        <v/>
      </c>
      <c r="AC623" s="53" t="str">
        <f t="shared" si="310"/>
        <v/>
      </c>
      <c r="AD623" s="47" t="str">
        <f t="shared" si="311"/>
        <v/>
      </c>
      <c r="AE623" s="53" t="str">
        <f t="shared" si="312"/>
        <v/>
      </c>
      <c r="AF623" s="53" t="str">
        <f t="shared" si="313"/>
        <v/>
      </c>
      <c r="AG623" s="71" t="str">
        <f t="shared" ca="1" si="337"/>
        <v/>
      </c>
      <c r="AH623" s="72" t="str">
        <f t="shared" ca="1" si="338"/>
        <v/>
      </c>
    </row>
    <row r="624" spans="1:34">
      <c r="A624" s="52" t="str">
        <f t="shared" si="314"/>
        <v/>
      </c>
      <c r="B624" s="53" t="str">
        <f t="shared" si="308"/>
        <v/>
      </c>
      <c r="C624" s="54" t="str">
        <f t="shared" si="317"/>
        <v/>
      </c>
      <c r="D624" s="49" t="str">
        <f t="shared" si="318"/>
        <v/>
      </c>
      <c r="E624" s="50" t="str">
        <f t="shared" si="319"/>
        <v/>
      </c>
      <c r="F624" s="53" t="str">
        <f t="shared" si="320"/>
        <v/>
      </c>
      <c r="G624" s="51"/>
      <c r="H624" s="52" t="str">
        <f t="shared" si="315"/>
        <v/>
      </c>
      <c r="I624" s="53" t="str">
        <f t="shared" si="321"/>
        <v/>
      </c>
      <c r="J624" s="54" t="str">
        <f t="shared" si="322"/>
        <v/>
      </c>
      <c r="K624" s="49" t="str">
        <f t="shared" si="323"/>
        <v/>
      </c>
      <c r="L624" s="50" t="str">
        <f t="shared" si="324"/>
        <v/>
      </c>
      <c r="M624" s="53" t="str">
        <f t="shared" si="325"/>
        <v/>
      </c>
      <c r="N624" s="51"/>
      <c r="O624" s="52" t="str">
        <f t="shared" si="316"/>
        <v/>
      </c>
      <c r="P624" s="53" t="str">
        <f t="shared" si="326"/>
        <v/>
      </c>
      <c r="Q624" s="54" t="str">
        <f t="shared" si="327"/>
        <v/>
      </c>
      <c r="R624" s="49" t="str">
        <f t="shared" si="328"/>
        <v/>
      </c>
      <c r="S624" s="50" t="str">
        <f t="shared" si="329"/>
        <v/>
      </c>
      <c r="T624" s="53" t="str">
        <f t="shared" si="330"/>
        <v/>
      </c>
      <c r="U624" s="51"/>
      <c r="V624" s="52" t="str">
        <f t="shared" si="331"/>
        <v/>
      </c>
      <c r="W624" s="53" t="str">
        <f t="shared" si="332"/>
        <v/>
      </c>
      <c r="X624" s="54" t="str">
        <f t="shared" si="333"/>
        <v/>
      </c>
      <c r="Y624" s="49" t="str">
        <f t="shared" si="334"/>
        <v/>
      </c>
      <c r="Z624" s="50" t="str">
        <f t="shared" si="335"/>
        <v/>
      </c>
      <c r="AA624" s="53" t="str">
        <f t="shared" si="336"/>
        <v/>
      </c>
      <c r="AB624" s="53" t="str">
        <f t="shared" si="309"/>
        <v/>
      </c>
      <c r="AC624" s="53" t="str">
        <f t="shared" si="310"/>
        <v/>
      </c>
      <c r="AD624" s="47" t="str">
        <f t="shared" si="311"/>
        <v/>
      </c>
      <c r="AE624" s="53" t="str">
        <f t="shared" si="312"/>
        <v/>
      </c>
      <c r="AF624" s="53" t="str">
        <f t="shared" si="313"/>
        <v/>
      </c>
      <c r="AG624" s="71" t="str">
        <f t="shared" ca="1" si="337"/>
        <v/>
      </c>
      <c r="AH624" s="72" t="str">
        <f t="shared" ca="1" si="338"/>
        <v/>
      </c>
    </row>
    <row r="625" spans="1:34">
      <c r="A625" s="52" t="str">
        <f t="shared" si="314"/>
        <v/>
      </c>
      <c r="B625" s="53" t="str">
        <f t="shared" si="308"/>
        <v/>
      </c>
      <c r="C625" s="54" t="str">
        <f t="shared" si="317"/>
        <v/>
      </c>
      <c r="D625" s="49" t="str">
        <f t="shared" si="318"/>
        <v/>
      </c>
      <c r="E625" s="50" t="str">
        <f t="shared" si="319"/>
        <v/>
      </c>
      <c r="F625" s="53" t="str">
        <f t="shared" si="320"/>
        <v/>
      </c>
      <c r="G625" s="51"/>
      <c r="H625" s="52" t="str">
        <f t="shared" si="315"/>
        <v/>
      </c>
      <c r="I625" s="53" t="str">
        <f t="shared" si="321"/>
        <v/>
      </c>
      <c r="J625" s="54" t="str">
        <f t="shared" si="322"/>
        <v/>
      </c>
      <c r="K625" s="49" t="str">
        <f t="shared" si="323"/>
        <v/>
      </c>
      <c r="L625" s="50" t="str">
        <f t="shared" si="324"/>
        <v/>
      </c>
      <c r="M625" s="53" t="str">
        <f t="shared" si="325"/>
        <v/>
      </c>
      <c r="N625" s="51"/>
      <c r="O625" s="52" t="str">
        <f t="shared" si="316"/>
        <v/>
      </c>
      <c r="P625" s="53" t="str">
        <f t="shared" si="326"/>
        <v/>
      </c>
      <c r="Q625" s="54" t="str">
        <f t="shared" si="327"/>
        <v/>
      </c>
      <c r="R625" s="49" t="str">
        <f t="shared" si="328"/>
        <v/>
      </c>
      <c r="S625" s="50" t="str">
        <f t="shared" si="329"/>
        <v/>
      </c>
      <c r="T625" s="53" t="str">
        <f t="shared" si="330"/>
        <v/>
      </c>
      <c r="U625" s="51"/>
      <c r="V625" s="52" t="str">
        <f t="shared" si="331"/>
        <v/>
      </c>
      <c r="W625" s="53" t="str">
        <f t="shared" si="332"/>
        <v/>
      </c>
      <c r="X625" s="54" t="str">
        <f t="shared" si="333"/>
        <v/>
      </c>
      <c r="Y625" s="49" t="str">
        <f t="shared" si="334"/>
        <v/>
      </c>
      <c r="Z625" s="50" t="str">
        <f t="shared" si="335"/>
        <v/>
      </c>
      <c r="AA625" s="53" t="str">
        <f t="shared" si="336"/>
        <v/>
      </c>
      <c r="AB625" s="53" t="str">
        <f t="shared" si="309"/>
        <v/>
      </c>
      <c r="AC625" s="53" t="str">
        <f t="shared" si="310"/>
        <v/>
      </c>
      <c r="AD625" s="47" t="str">
        <f t="shared" si="311"/>
        <v/>
      </c>
      <c r="AE625" s="53" t="str">
        <f t="shared" si="312"/>
        <v/>
      </c>
      <c r="AF625" s="53" t="str">
        <f t="shared" si="313"/>
        <v/>
      </c>
      <c r="AG625" s="71" t="str">
        <f t="shared" ca="1" si="337"/>
        <v/>
      </c>
      <c r="AH625" s="72" t="str">
        <f t="shared" ca="1" si="338"/>
        <v/>
      </c>
    </row>
    <row r="626" spans="1:34">
      <c r="A626" s="52" t="str">
        <f t="shared" si="314"/>
        <v/>
      </c>
      <c r="B626" s="53" t="str">
        <f t="shared" si="308"/>
        <v/>
      </c>
      <c r="C626" s="54" t="str">
        <f t="shared" si="317"/>
        <v/>
      </c>
      <c r="D626" s="49" t="str">
        <f t="shared" si="318"/>
        <v/>
      </c>
      <c r="E626" s="50" t="str">
        <f t="shared" si="319"/>
        <v/>
      </c>
      <c r="F626" s="53" t="str">
        <f t="shared" si="320"/>
        <v/>
      </c>
      <c r="G626" s="51"/>
      <c r="H626" s="52" t="str">
        <f t="shared" si="315"/>
        <v/>
      </c>
      <c r="I626" s="53" t="str">
        <f t="shared" si="321"/>
        <v/>
      </c>
      <c r="J626" s="54" t="str">
        <f t="shared" si="322"/>
        <v/>
      </c>
      <c r="K626" s="49" t="str">
        <f t="shared" si="323"/>
        <v/>
      </c>
      <c r="L626" s="50" t="str">
        <f t="shared" si="324"/>
        <v/>
      </c>
      <c r="M626" s="53" t="str">
        <f t="shared" si="325"/>
        <v/>
      </c>
      <c r="N626" s="51"/>
      <c r="O626" s="52" t="str">
        <f t="shared" si="316"/>
        <v/>
      </c>
      <c r="P626" s="53" t="str">
        <f t="shared" si="326"/>
        <v/>
      </c>
      <c r="Q626" s="54" t="str">
        <f t="shared" si="327"/>
        <v/>
      </c>
      <c r="R626" s="49" t="str">
        <f t="shared" si="328"/>
        <v/>
      </c>
      <c r="S626" s="50" t="str">
        <f t="shared" si="329"/>
        <v/>
      </c>
      <c r="T626" s="53" t="str">
        <f t="shared" si="330"/>
        <v/>
      </c>
      <c r="U626" s="51"/>
      <c r="V626" s="52" t="str">
        <f t="shared" si="331"/>
        <v/>
      </c>
      <c r="W626" s="53" t="str">
        <f t="shared" si="332"/>
        <v/>
      </c>
      <c r="X626" s="54" t="str">
        <f t="shared" si="333"/>
        <v/>
      </c>
      <c r="Y626" s="49" t="str">
        <f t="shared" si="334"/>
        <v/>
      </c>
      <c r="Z626" s="50" t="str">
        <f t="shared" si="335"/>
        <v/>
      </c>
      <c r="AA626" s="53" t="str">
        <f t="shared" si="336"/>
        <v/>
      </c>
      <c r="AB626" s="53" t="str">
        <f t="shared" si="309"/>
        <v/>
      </c>
      <c r="AC626" s="53" t="str">
        <f t="shared" si="310"/>
        <v/>
      </c>
      <c r="AD626" s="47" t="str">
        <f t="shared" si="311"/>
        <v/>
      </c>
      <c r="AE626" s="53" t="str">
        <f t="shared" si="312"/>
        <v/>
      </c>
      <c r="AF626" s="53" t="str">
        <f t="shared" si="313"/>
        <v/>
      </c>
      <c r="AG626" s="71" t="str">
        <f t="shared" ca="1" si="337"/>
        <v/>
      </c>
      <c r="AH626" s="72" t="str">
        <f t="shared" ca="1" si="338"/>
        <v/>
      </c>
    </row>
    <row r="627" spans="1:34">
      <c r="A627" s="52" t="str">
        <f t="shared" si="314"/>
        <v/>
      </c>
      <c r="B627" s="53" t="str">
        <f t="shared" si="308"/>
        <v/>
      </c>
      <c r="C627" s="54" t="str">
        <f t="shared" si="317"/>
        <v/>
      </c>
      <c r="D627" s="49" t="str">
        <f t="shared" si="318"/>
        <v/>
      </c>
      <c r="E627" s="50" t="str">
        <f t="shared" si="319"/>
        <v/>
      </c>
      <c r="F627" s="53" t="str">
        <f t="shared" si="320"/>
        <v/>
      </c>
      <c r="G627" s="51"/>
      <c r="H627" s="52" t="str">
        <f t="shared" si="315"/>
        <v/>
      </c>
      <c r="I627" s="53" t="str">
        <f t="shared" si="321"/>
        <v/>
      </c>
      <c r="J627" s="54" t="str">
        <f t="shared" si="322"/>
        <v/>
      </c>
      <c r="K627" s="49" t="str">
        <f t="shared" si="323"/>
        <v/>
      </c>
      <c r="L627" s="50" t="str">
        <f t="shared" si="324"/>
        <v/>
      </c>
      <c r="M627" s="53" t="str">
        <f t="shared" si="325"/>
        <v/>
      </c>
      <c r="N627" s="51"/>
      <c r="O627" s="52" t="str">
        <f t="shared" si="316"/>
        <v/>
      </c>
      <c r="P627" s="53" t="str">
        <f t="shared" si="326"/>
        <v/>
      </c>
      <c r="Q627" s="54" t="str">
        <f t="shared" si="327"/>
        <v/>
      </c>
      <c r="R627" s="49" t="str">
        <f t="shared" si="328"/>
        <v/>
      </c>
      <c r="S627" s="50" t="str">
        <f t="shared" si="329"/>
        <v/>
      </c>
      <c r="T627" s="53" t="str">
        <f t="shared" si="330"/>
        <v/>
      </c>
      <c r="U627" s="51"/>
      <c r="V627" s="52" t="str">
        <f t="shared" si="331"/>
        <v/>
      </c>
      <c r="W627" s="53" t="str">
        <f t="shared" si="332"/>
        <v/>
      </c>
      <c r="X627" s="54" t="str">
        <f t="shared" si="333"/>
        <v/>
      </c>
      <c r="Y627" s="49" t="str">
        <f t="shared" si="334"/>
        <v/>
      </c>
      <c r="Z627" s="50" t="str">
        <f t="shared" si="335"/>
        <v/>
      </c>
      <c r="AA627" s="53" t="str">
        <f t="shared" si="336"/>
        <v/>
      </c>
      <c r="AB627" s="53" t="str">
        <f t="shared" si="309"/>
        <v/>
      </c>
      <c r="AC627" s="53" t="str">
        <f t="shared" si="310"/>
        <v/>
      </c>
      <c r="AD627" s="47" t="str">
        <f t="shared" si="311"/>
        <v/>
      </c>
      <c r="AE627" s="53" t="str">
        <f t="shared" si="312"/>
        <v/>
      </c>
      <c r="AF627" s="53" t="str">
        <f t="shared" si="313"/>
        <v/>
      </c>
      <c r="AG627" s="71" t="str">
        <f t="shared" ca="1" si="337"/>
        <v/>
      </c>
      <c r="AH627" s="72" t="str">
        <f t="shared" ca="1" si="338"/>
        <v/>
      </c>
    </row>
    <row r="628" spans="1:34">
      <c r="A628" s="52" t="str">
        <f t="shared" si="314"/>
        <v/>
      </c>
      <c r="B628" s="53" t="str">
        <f t="shared" si="308"/>
        <v/>
      </c>
      <c r="C628" s="54" t="str">
        <f t="shared" si="317"/>
        <v/>
      </c>
      <c r="D628" s="49" t="str">
        <f t="shared" si="318"/>
        <v/>
      </c>
      <c r="E628" s="50" t="str">
        <f t="shared" si="319"/>
        <v/>
      </c>
      <c r="F628" s="53" t="str">
        <f t="shared" si="320"/>
        <v/>
      </c>
      <c r="G628" s="51"/>
      <c r="H628" s="52" t="str">
        <f t="shared" si="315"/>
        <v/>
      </c>
      <c r="I628" s="53" t="str">
        <f t="shared" si="321"/>
        <v/>
      </c>
      <c r="J628" s="54" t="str">
        <f t="shared" si="322"/>
        <v/>
      </c>
      <c r="K628" s="49" t="str">
        <f t="shared" si="323"/>
        <v/>
      </c>
      <c r="L628" s="50" t="str">
        <f t="shared" si="324"/>
        <v/>
      </c>
      <c r="M628" s="53" t="str">
        <f t="shared" si="325"/>
        <v/>
      </c>
      <c r="N628" s="51"/>
      <c r="O628" s="52" t="str">
        <f t="shared" si="316"/>
        <v/>
      </c>
      <c r="P628" s="53" t="str">
        <f t="shared" si="326"/>
        <v/>
      </c>
      <c r="Q628" s="54" t="str">
        <f t="shared" si="327"/>
        <v/>
      </c>
      <c r="R628" s="49" t="str">
        <f t="shared" si="328"/>
        <v/>
      </c>
      <c r="S628" s="50" t="str">
        <f t="shared" si="329"/>
        <v/>
      </c>
      <c r="T628" s="53" t="str">
        <f t="shared" si="330"/>
        <v/>
      </c>
      <c r="U628" s="51"/>
      <c r="V628" s="52" t="str">
        <f t="shared" si="331"/>
        <v/>
      </c>
      <c r="W628" s="53" t="str">
        <f t="shared" si="332"/>
        <v/>
      </c>
      <c r="X628" s="54" t="str">
        <f t="shared" si="333"/>
        <v/>
      </c>
      <c r="Y628" s="49" t="str">
        <f t="shared" si="334"/>
        <v/>
      </c>
      <c r="Z628" s="50" t="str">
        <f t="shared" si="335"/>
        <v/>
      </c>
      <c r="AA628" s="53" t="str">
        <f t="shared" si="336"/>
        <v/>
      </c>
      <c r="AB628" s="53" t="str">
        <f t="shared" si="309"/>
        <v/>
      </c>
      <c r="AC628" s="53" t="str">
        <f t="shared" si="310"/>
        <v/>
      </c>
      <c r="AD628" s="47" t="str">
        <f t="shared" si="311"/>
        <v/>
      </c>
      <c r="AE628" s="53" t="str">
        <f t="shared" si="312"/>
        <v/>
      </c>
      <c r="AF628" s="53" t="str">
        <f t="shared" si="313"/>
        <v/>
      </c>
      <c r="AG628" s="71" t="str">
        <f t="shared" ca="1" si="337"/>
        <v/>
      </c>
      <c r="AH628" s="72" t="str">
        <f t="shared" ca="1" si="338"/>
        <v/>
      </c>
    </row>
    <row r="629" spans="1:34">
      <c r="A629" s="52" t="str">
        <f t="shared" si="314"/>
        <v/>
      </c>
      <c r="B629" s="53" t="str">
        <f t="shared" si="308"/>
        <v/>
      </c>
      <c r="C629" s="54" t="str">
        <f t="shared" si="317"/>
        <v/>
      </c>
      <c r="D629" s="49" t="str">
        <f t="shared" si="318"/>
        <v/>
      </c>
      <c r="E629" s="50" t="str">
        <f t="shared" si="319"/>
        <v/>
      </c>
      <c r="F629" s="53" t="str">
        <f t="shared" si="320"/>
        <v/>
      </c>
      <c r="G629" s="51"/>
      <c r="H629" s="52" t="str">
        <f t="shared" si="315"/>
        <v/>
      </c>
      <c r="I629" s="53" t="str">
        <f t="shared" si="321"/>
        <v/>
      </c>
      <c r="J629" s="54" t="str">
        <f t="shared" si="322"/>
        <v/>
      </c>
      <c r="K629" s="49" t="str">
        <f t="shared" si="323"/>
        <v/>
      </c>
      <c r="L629" s="50" t="str">
        <f t="shared" si="324"/>
        <v/>
      </c>
      <c r="M629" s="53" t="str">
        <f t="shared" si="325"/>
        <v/>
      </c>
      <c r="N629" s="51"/>
      <c r="O629" s="52" t="str">
        <f t="shared" si="316"/>
        <v/>
      </c>
      <c r="P629" s="53" t="str">
        <f t="shared" si="326"/>
        <v/>
      </c>
      <c r="Q629" s="54" t="str">
        <f t="shared" si="327"/>
        <v/>
      </c>
      <c r="R629" s="49" t="str">
        <f t="shared" si="328"/>
        <v/>
      </c>
      <c r="S629" s="50" t="str">
        <f t="shared" si="329"/>
        <v/>
      </c>
      <c r="T629" s="53" t="str">
        <f t="shared" si="330"/>
        <v/>
      </c>
      <c r="U629" s="51"/>
      <c r="V629" s="52" t="str">
        <f t="shared" si="331"/>
        <v/>
      </c>
      <c r="W629" s="53" t="str">
        <f t="shared" si="332"/>
        <v/>
      </c>
      <c r="X629" s="54" t="str">
        <f t="shared" si="333"/>
        <v/>
      </c>
      <c r="Y629" s="49" t="str">
        <f t="shared" si="334"/>
        <v/>
      </c>
      <c r="Z629" s="50" t="str">
        <f t="shared" si="335"/>
        <v/>
      </c>
      <c r="AA629" s="53" t="str">
        <f t="shared" si="336"/>
        <v/>
      </c>
      <c r="AB629" s="53" t="str">
        <f t="shared" si="309"/>
        <v/>
      </c>
      <c r="AC629" s="53" t="str">
        <f t="shared" si="310"/>
        <v/>
      </c>
      <c r="AD629" s="47" t="str">
        <f t="shared" si="311"/>
        <v/>
      </c>
      <c r="AE629" s="53" t="str">
        <f t="shared" si="312"/>
        <v/>
      </c>
      <c r="AF629" s="53" t="str">
        <f t="shared" si="313"/>
        <v/>
      </c>
      <c r="AG629" s="71" t="str">
        <f t="shared" ca="1" si="337"/>
        <v/>
      </c>
      <c r="AH629" s="72" t="str">
        <f t="shared" ca="1" si="338"/>
        <v/>
      </c>
    </row>
    <row r="630" spans="1:34">
      <c r="A630" s="52" t="str">
        <f t="shared" si="314"/>
        <v/>
      </c>
      <c r="B630" s="53" t="str">
        <f t="shared" si="308"/>
        <v/>
      </c>
      <c r="C630" s="54" t="str">
        <f t="shared" si="317"/>
        <v/>
      </c>
      <c r="D630" s="49" t="str">
        <f t="shared" si="318"/>
        <v/>
      </c>
      <c r="E630" s="50" t="str">
        <f t="shared" si="319"/>
        <v/>
      </c>
      <c r="F630" s="53" t="str">
        <f t="shared" si="320"/>
        <v/>
      </c>
      <c r="G630" s="51"/>
      <c r="H630" s="52" t="str">
        <f t="shared" si="315"/>
        <v/>
      </c>
      <c r="I630" s="53" t="str">
        <f t="shared" si="321"/>
        <v/>
      </c>
      <c r="J630" s="54" t="str">
        <f t="shared" si="322"/>
        <v/>
      </c>
      <c r="K630" s="49" t="str">
        <f t="shared" si="323"/>
        <v/>
      </c>
      <c r="L630" s="50" t="str">
        <f t="shared" si="324"/>
        <v/>
      </c>
      <c r="M630" s="53" t="str">
        <f t="shared" si="325"/>
        <v/>
      </c>
      <c r="N630" s="51"/>
      <c r="O630" s="52" t="str">
        <f t="shared" si="316"/>
        <v/>
      </c>
      <c r="P630" s="53" t="str">
        <f t="shared" si="326"/>
        <v/>
      </c>
      <c r="Q630" s="54" t="str">
        <f t="shared" si="327"/>
        <v/>
      </c>
      <c r="R630" s="49" t="str">
        <f t="shared" si="328"/>
        <v/>
      </c>
      <c r="S630" s="50" t="str">
        <f t="shared" si="329"/>
        <v/>
      </c>
      <c r="T630" s="53" t="str">
        <f t="shared" si="330"/>
        <v/>
      </c>
      <c r="U630" s="51"/>
      <c r="V630" s="52" t="str">
        <f t="shared" si="331"/>
        <v/>
      </c>
      <c r="W630" s="53" t="str">
        <f t="shared" si="332"/>
        <v/>
      </c>
      <c r="X630" s="54" t="str">
        <f t="shared" si="333"/>
        <v/>
      </c>
      <c r="Y630" s="49" t="str">
        <f t="shared" si="334"/>
        <v/>
      </c>
      <c r="Z630" s="50" t="str">
        <f t="shared" si="335"/>
        <v/>
      </c>
      <c r="AA630" s="53" t="str">
        <f t="shared" si="336"/>
        <v/>
      </c>
      <c r="AB630" s="53" t="str">
        <f t="shared" si="309"/>
        <v/>
      </c>
      <c r="AC630" s="53" t="str">
        <f t="shared" si="310"/>
        <v/>
      </c>
      <c r="AD630" s="47" t="str">
        <f t="shared" si="311"/>
        <v/>
      </c>
      <c r="AE630" s="53" t="str">
        <f t="shared" si="312"/>
        <v/>
      </c>
      <c r="AF630" s="53" t="str">
        <f t="shared" si="313"/>
        <v/>
      </c>
      <c r="AG630" s="71" t="str">
        <f t="shared" ca="1" si="337"/>
        <v/>
      </c>
      <c r="AH630" s="72" t="str">
        <f t="shared" ca="1" si="338"/>
        <v/>
      </c>
    </row>
    <row r="631" spans="1:34">
      <c r="A631" s="52" t="str">
        <f t="shared" si="314"/>
        <v/>
      </c>
      <c r="B631" s="53" t="str">
        <f t="shared" si="308"/>
        <v/>
      </c>
      <c r="C631" s="54" t="str">
        <f t="shared" si="317"/>
        <v/>
      </c>
      <c r="D631" s="49" t="str">
        <f t="shared" si="318"/>
        <v/>
      </c>
      <c r="E631" s="50" t="str">
        <f t="shared" si="319"/>
        <v/>
      </c>
      <c r="F631" s="53" t="str">
        <f t="shared" si="320"/>
        <v/>
      </c>
      <c r="G631" s="51"/>
      <c r="H631" s="52" t="str">
        <f t="shared" si="315"/>
        <v/>
      </c>
      <c r="I631" s="53" t="str">
        <f t="shared" si="321"/>
        <v/>
      </c>
      <c r="J631" s="54" t="str">
        <f t="shared" si="322"/>
        <v/>
      </c>
      <c r="K631" s="49" t="str">
        <f t="shared" si="323"/>
        <v/>
      </c>
      <c r="L631" s="50" t="str">
        <f t="shared" si="324"/>
        <v/>
      </c>
      <c r="M631" s="53" t="str">
        <f t="shared" si="325"/>
        <v/>
      </c>
      <c r="N631" s="51"/>
      <c r="O631" s="52" t="str">
        <f t="shared" si="316"/>
        <v/>
      </c>
      <c r="P631" s="53" t="str">
        <f t="shared" si="326"/>
        <v/>
      </c>
      <c r="Q631" s="54" t="str">
        <f t="shared" si="327"/>
        <v/>
      </c>
      <c r="R631" s="49" t="str">
        <f t="shared" si="328"/>
        <v/>
      </c>
      <c r="S631" s="50" t="str">
        <f t="shared" si="329"/>
        <v/>
      </c>
      <c r="T631" s="53" t="str">
        <f t="shared" si="330"/>
        <v/>
      </c>
      <c r="U631" s="51"/>
      <c r="V631" s="52" t="str">
        <f t="shared" si="331"/>
        <v/>
      </c>
      <c r="W631" s="53" t="str">
        <f t="shared" si="332"/>
        <v/>
      </c>
      <c r="X631" s="54" t="str">
        <f t="shared" si="333"/>
        <v/>
      </c>
      <c r="Y631" s="49" t="str">
        <f t="shared" si="334"/>
        <v/>
      </c>
      <c r="Z631" s="50" t="str">
        <f t="shared" si="335"/>
        <v/>
      </c>
      <c r="AA631" s="53" t="str">
        <f t="shared" si="336"/>
        <v/>
      </c>
      <c r="AB631" s="53" t="str">
        <f t="shared" si="309"/>
        <v/>
      </c>
      <c r="AC631" s="53" t="str">
        <f t="shared" si="310"/>
        <v/>
      </c>
      <c r="AD631" s="47" t="str">
        <f t="shared" si="311"/>
        <v/>
      </c>
      <c r="AE631" s="53" t="str">
        <f t="shared" si="312"/>
        <v/>
      </c>
      <c r="AF631" s="53" t="str">
        <f t="shared" si="313"/>
        <v/>
      </c>
      <c r="AG631" s="71" t="str">
        <f t="shared" ca="1" si="337"/>
        <v/>
      </c>
      <c r="AH631" s="72" t="str">
        <f t="shared" ca="1" si="338"/>
        <v/>
      </c>
    </row>
    <row r="632" spans="1:34">
      <c r="A632" s="52" t="str">
        <f t="shared" si="314"/>
        <v/>
      </c>
      <c r="B632" s="53" t="str">
        <f t="shared" si="308"/>
        <v/>
      </c>
      <c r="C632" s="54" t="str">
        <f t="shared" si="317"/>
        <v/>
      </c>
      <c r="D632" s="49" t="str">
        <f t="shared" si="318"/>
        <v/>
      </c>
      <c r="E632" s="50" t="str">
        <f t="shared" si="319"/>
        <v/>
      </c>
      <c r="F632" s="53" t="str">
        <f t="shared" si="320"/>
        <v/>
      </c>
      <c r="G632" s="51"/>
      <c r="H632" s="52" t="str">
        <f t="shared" si="315"/>
        <v/>
      </c>
      <c r="I632" s="53" t="str">
        <f t="shared" si="321"/>
        <v/>
      </c>
      <c r="J632" s="54" t="str">
        <f t="shared" si="322"/>
        <v/>
      </c>
      <c r="K632" s="49" t="str">
        <f t="shared" si="323"/>
        <v/>
      </c>
      <c r="L632" s="50" t="str">
        <f t="shared" si="324"/>
        <v/>
      </c>
      <c r="M632" s="53" t="str">
        <f t="shared" si="325"/>
        <v/>
      </c>
      <c r="N632" s="51"/>
      <c r="O632" s="52" t="str">
        <f t="shared" si="316"/>
        <v/>
      </c>
      <c r="P632" s="53" t="str">
        <f t="shared" si="326"/>
        <v/>
      </c>
      <c r="Q632" s="54" t="str">
        <f t="shared" si="327"/>
        <v/>
      </c>
      <c r="R632" s="49" t="str">
        <f t="shared" si="328"/>
        <v/>
      </c>
      <c r="S632" s="50" t="str">
        <f t="shared" si="329"/>
        <v/>
      </c>
      <c r="T632" s="53" t="str">
        <f t="shared" si="330"/>
        <v/>
      </c>
      <c r="U632" s="51"/>
      <c r="V632" s="52" t="str">
        <f t="shared" si="331"/>
        <v/>
      </c>
      <c r="W632" s="53" t="str">
        <f t="shared" si="332"/>
        <v/>
      </c>
      <c r="X632" s="54" t="str">
        <f t="shared" si="333"/>
        <v/>
      </c>
      <c r="Y632" s="49" t="str">
        <f t="shared" si="334"/>
        <v/>
      </c>
      <c r="Z632" s="50" t="str">
        <f t="shared" si="335"/>
        <v/>
      </c>
      <c r="AA632" s="53" t="str">
        <f t="shared" si="336"/>
        <v/>
      </c>
      <c r="AB632" s="53" t="str">
        <f t="shared" si="309"/>
        <v/>
      </c>
      <c r="AC632" s="53" t="str">
        <f t="shared" si="310"/>
        <v/>
      </c>
      <c r="AD632" s="47" t="str">
        <f t="shared" si="311"/>
        <v/>
      </c>
      <c r="AE632" s="53" t="str">
        <f t="shared" si="312"/>
        <v/>
      </c>
      <c r="AF632" s="53" t="str">
        <f t="shared" si="313"/>
        <v/>
      </c>
      <c r="AG632" s="71" t="str">
        <f t="shared" ca="1" si="337"/>
        <v/>
      </c>
      <c r="AH632" s="72" t="str">
        <f t="shared" ca="1" si="338"/>
        <v/>
      </c>
    </row>
    <row r="633" spans="1:34">
      <c r="A633" s="52" t="str">
        <f t="shared" si="314"/>
        <v/>
      </c>
      <c r="B633" s="53" t="str">
        <f t="shared" si="308"/>
        <v/>
      </c>
      <c r="C633" s="54" t="str">
        <f t="shared" si="317"/>
        <v/>
      </c>
      <c r="D633" s="49" t="str">
        <f t="shared" si="318"/>
        <v/>
      </c>
      <c r="E633" s="50" t="str">
        <f t="shared" si="319"/>
        <v/>
      </c>
      <c r="F633" s="53" t="str">
        <f t="shared" si="320"/>
        <v/>
      </c>
      <c r="G633" s="51"/>
      <c r="H633" s="52" t="str">
        <f t="shared" si="315"/>
        <v/>
      </c>
      <c r="I633" s="53" t="str">
        <f t="shared" si="321"/>
        <v/>
      </c>
      <c r="J633" s="54" t="str">
        <f t="shared" si="322"/>
        <v/>
      </c>
      <c r="K633" s="49" t="str">
        <f t="shared" si="323"/>
        <v/>
      </c>
      <c r="L633" s="50" t="str">
        <f t="shared" si="324"/>
        <v/>
      </c>
      <c r="M633" s="53" t="str">
        <f t="shared" si="325"/>
        <v/>
      </c>
      <c r="N633" s="51"/>
      <c r="O633" s="52" t="str">
        <f t="shared" si="316"/>
        <v/>
      </c>
      <c r="P633" s="53" t="str">
        <f t="shared" si="326"/>
        <v/>
      </c>
      <c r="Q633" s="54" t="str">
        <f t="shared" si="327"/>
        <v/>
      </c>
      <c r="R633" s="49" t="str">
        <f t="shared" si="328"/>
        <v/>
      </c>
      <c r="S633" s="50" t="str">
        <f t="shared" si="329"/>
        <v/>
      </c>
      <c r="T633" s="53" t="str">
        <f t="shared" si="330"/>
        <v/>
      </c>
      <c r="U633" s="51"/>
      <c r="V633" s="52" t="str">
        <f t="shared" si="331"/>
        <v/>
      </c>
      <c r="W633" s="53" t="str">
        <f t="shared" si="332"/>
        <v/>
      </c>
      <c r="X633" s="54" t="str">
        <f t="shared" si="333"/>
        <v/>
      </c>
      <c r="Y633" s="49" t="str">
        <f t="shared" si="334"/>
        <v/>
      </c>
      <c r="Z633" s="50" t="str">
        <f t="shared" si="335"/>
        <v/>
      </c>
      <c r="AA633" s="53" t="str">
        <f t="shared" si="336"/>
        <v/>
      </c>
      <c r="AB633" s="53" t="str">
        <f t="shared" si="309"/>
        <v/>
      </c>
      <c r="AC633" s="53" t="str">
        <f t="shared" si="310"/>
        <v/>
      </c>
      <c r="AD633" s="47" t="str">
        <f t="shared" si="311"/>
        <v/>
      </c>
      <c r="AE633" s="53" t="str">
        <f t="shared" si="312"/>
        <v/>
      </c>
      <c r="AF633" s="53" t="str">
        <f t="shared" si="313"/>
        <v/>
      </c>
      <c r="AG633" s="71" t="str">
        <f t="shared" ca="1" si="337"/>
        <v/>
      </c>
      <c r="AH633" s="72" t="str">
        <f t="shared" ca="1" si="338"/>
        <v/>
      </c>
    </row>
    <row r="634" spans="1:34">
      <c r="A634" s="52" t="str">
        <f t="shared" si="314"/>
        <v/>
      </c>
      <c r="B634" s="53" t="str">
        <f t="shared" si="308"/>
        <v/>
      </c>
      <c r="C634" s="54" t="str">
        <f t="shared" si="317"/>
        <v/>
      </c>
      <c r="D634" s="49" t="str">
        <f t="shared" si="318"/>
        <v/>
      </c>
      <c r="E634" s="50" t="str">
        <f t="shared" si="319"/>
        <v/>
      </c>
      <c r="F634" s="53" t="str">
        <f t="shared" si="320"/>
        <v/>
      </c>
      <c r="G634" s="51"/>
      <c r="H634" s="52" t="str">
        <f t="shared" si="315"/>
        <v/>
      </c>
      <c r="I634" s="53" t="str">
        <f t="shared" si="321"/>
        <v/>
      </c>
      <c r="J634" s="54" t="str">
        <f t="shared" si="322"/>
        <v/>
      </c>
      <c r="K634" s="49" t="str">
        <f t="shared" si="323"/>
        <v/>
      </c>
      <c r="L634" s="50" t="str">
        <f t="shared" si="324"/>
        <v/>
      </c>
      <c r="M634" s="53" t="str">
        <f t="shared" si="325"/>
        <v/>
      </c>
      <c r="N634" s="51"/>
      <c r="O634" s="52" t="str">
        <f t="shared" si="316"/>
        <v/>
      </c>
      <c r="P634" s="53" t="str">
        <f t="shared" si="326"/>
        <v/>
      </c>
      <c r="Q634" s="54" t="str">
        <f t="shared" si="327"/>
        <v/>
      </c>
      <c r="R634" s="49" t="str">
        <f t="shared" si="328"/>
        <v/>
      </c>
      <c r="S634" s="50" t="str">
        <f t="shared" si="329"/>
        <v/>
      </c>
      <c r="T634" s="53" t="str">
        <f t="shared" si="330"/>
        <v/>
      </c>
      <c r="U634" s="51"/>
      <c r="V634" s="52" t="str">
        <f t="shared" si="331"/>
        <v/>
      </c>
      <c r="W634" s="53" t="str">
        <f t="shared" si="332"/>
        <v/>
      </c>
      <c r="X634" s="54" t="str">
        <f t="shared" si="333"/>
        <v/>
      </c>
      <c r="Y634" s="49" t="str">
        <f t="shared" si="334"/>
        <v/>
      </c>
      <c r="Z634" s="50" t="str">
        <f t="shared" si="335"/>
        <v/>
      </c>
      <c r="AA634" s="53" t="str">
        <f t="shared" si="336"/>
        <v/>
      </c>
      <c r="AB634" s="53" t="str">
        <f t="shared" si="309"/>
        <v/>
      </c>
      <c r="AC634" s="53" t="str">
        <f t="shared" si="310"/>
        <v/>
      </c>
      <c r="AD634" s="47" t="str">
        <f t="shared" si="311"/>
        <v/>
      </c>
      <c r="AE634" s="53" t="str">
        <f t="shared" si="312"/>
        <v/>
      </c>
      <c r="AF634" s="53" t="str">
        <f t="shared" si="313"/>
        <v/>
      </c>
      <c r="AG634" s="71" t="str">
        <f t="shared" ca="1" si="337"/>
        <v/>
      </c>
      <c r="AH634" s="72" t="str">
        <f t="shared" ca="1" si="338"/>
        <v/>
      </c>
    </row>
    <row r="635" spans="1:34">
      <c r="A635" s="52" t="str">
        <f t="shared" si="314"/>
        <v/>
      </c>
      <c r="B635" s="53" t="str">
        <f t="shared" si="308"/>
        <v/>
      </c>
      <c r="C635" s="54" t="str">
        <f t="shared" si="317"/>
        <v/>
      </c>
      <c r="D635" s="49" t="str">
        <f t="shared" si="318"/>
        <v/>
      </c>
      <c r="E635" s="50" t="str">
        <f t="shared" si="319"/>
        <v/>
      </c>
      <c r="F635" s="53" t="str">
        <f t="shared" si="320"/>
        <v/>
      </c>
      <c r="G635" s="51"/>
      <c r="H635" s="52" t="str">
        <f t="shared" si="315"/>
        <v/>
      </c>
      <c r="I635" s="53" t="str">
        <f t="shared" si="321"/>
        <v/>
      </c>
      <c r="J635" s="54" t="str">
        <f t="shared" si="322"/>
        <v/>
      </c>
      <c r="K635" s="49" t="str">
        <f t="shared" si="323"/>
        <v/>
      </c>
      <c r="L635" s="50" t="str">
        <f t="shared" si="324"/>
        <v/>
      </c>
      <c r="M635" s="53" t="str">
        <f t="shared" si="325"/>
        <v/>
      </c>
      <c r="N635" s="51"/>
      <c r="O635" s="52" t="str">
        <f t="shared" si="316"/>
        <v/>
      </c>
      <c r="P635" s="53" t="str">
        <f t="shared" si="326"/>
        <v/>
      </c>
      <c r="Q635" s="54" t="str">
        <f t="shared" si="327"/>
        <v/>
      </c>
      <c r="R635" s="49" t="str">
        <f t="shared" si="328"/>
        <v/>
      </c>
      <c r="S635" s="50" t="str">
        <f t="shared" si="329"/>
        <v/>
      </c>
      <c r="T635" s="53" t="str">
        <f t="shared" si="330"/>
        <v/>
      </c>
      <c r="U635" s="51"/>
      <c r="V635" s="52" t="str">
        <f t="shared" si="331"/>
        <v/>
      </c>
      <c r="W635" s="53" t="str">
        <f t="shared" si="332"/>
        <v/>
      </c>
      <c r="X635" s="54" t="str">
        <f t="shared" si="333"/>
        <v/>
      </c>
      <c r="Y635" s="49" t="str">
        <f t="shared" si="334"/>
        <v/>
      </c>
      <c r="Z635" s="50" t="str">
        <f t="shared" si="335"/>
        <v/>
      </c>
      <c r="AA635" s="53" t="str">
        <f t="shared" si="336"/>
        <v/>
      </c>
      <c r="AB635" s="53" t="str">
        <f t="shared" si="309"/>
        <v/>
      </c>
      <c r="AC635" s="53" t="str">
        <f t="shared" si="310"/>
        <v/>
      </c>
      <c r="AD635" s="47" t="str">
        <f t="shared" si="311"/>
        <v/>
      </c>
      <c r="AE635" s="53" t="str">
        <f t="shared" si="312"/>
        <v/>
      </c>
      <c r="AF635" s="53" t="str">
        <f t="shared" si="313"/>
        <v/>
      </c>
      <c r="AG635" s="71" t="str">
        <f t="shared" ca="1" si="337"/>
        <v/>
      </c>
      <c r="AH635" s="72" t="str">
        <f t="shared" ca="1" si="338"/>
        <v/>
      </c>
    </row>
    <row r="636" spans="1:34">
      <c r="A636" s="52" t="str">
        <f t="shared" si="314"/>
        <v/>
      </c>
      <c r="B636" s="53" t="str">
        <f t="shared" si="308"/>
        <v/>
      </c>
      <c r="C636" s="54" t="str">
        <f t="shared" si="317"/>
        <v/>
      </c>
      <c r="D636" s="49" t="str">
        <f t="shared" si="318"/>
        <v/>
      </c>
      <c r="E636" s="50" t="str">
        <f t="shared" si="319"/>
        <v/>
      </c>
      <c r="F636" s="53" t="str">
        <f t="shared" si="320"/>
        <v/>
      </c>
      <c r="G636" s="51"/>
      <c r="H636" s="52" t="str">
        <f t="shared" si="315"/>
        <v/>
      </c>
      <c r="I636" s="53" t="str">
        <f t="shared" si="321"/>
        <v/>
      </c>
      <c r="J636" s="54" t="str">
        <f t="shared" si="322"/>
        <v/>
      </c>
      <c r="K636" s="49" t="str">
        <f t="shared" si="323"/>
        <v/>
      </c>
      <c r="L636" s="50" t="str">
        <f t="shared" si="324"/>
        <v/>
      </c>
      <c r="M636" s="53" t="str">
        <f t="shared" si="325"/>
        <v/>
      </c>
      <c r="N636" s="51"/>
      <c r="O636" s="52" t="str">
        <f t="shared" si="316"/>
        <v/>
      </c>
      <c r="P636" s="53" t="str">
        <f t="shared" si="326"/>
        <v/>
      </c>
      <c r="Q636" s="54" t="str">
        <f t="shared" si="327"/>
        <v/>
      </c>
      <c r="R636" s="49" t="str">
        <f t="shared" si="328"/>
        <v/>
      </c>
      <c r="S636" s="50" t="str">
        <f t="shared" si="329"/>
        <v/>
      </c>
      <c r="T636" s="53" t="str">
        <f t="shared" si="330"/>
        <v/>
      </c>
      <c r="U636" s="51"/>
      <c r="V636" s="52" t="str">
        <f t="shared" si="331"/>
        <v/>
      </c>
      <c r="W636" s="53" t="str">
        <f t="shared" si="332"/>
        <v/>
      </c>
      <c r="X636" s="54" t="str">
        <f t="shared" si="333"/>
        <v/>
      </c>
      <c r="Y636" s="49" t="str">
        <f t="shared" si="334"/>
        <v/>
      </c>
      <c r="Z636" s="50" t="str">
        <f t="shared" si="335"/>
        <v/>
      </c>
      <c r="AA636" s="53" t="str">
        <f t="shared" si="336"/>
        <v/>
      </c>
      <c r="AB636" s="53" t="str">
        <f t="shared" si="309"/>
        <v/>
      </c>
      <c r="AC636" s="53" t="str">
        <f t="shared" si="310"/>
        <v/>
      </c>
      <c r="AD636" s="47" t="str">
        <f t="shared" si="311"/>
        <v/>
      </c>
      <c r="AE636" s="53" t="str">
        <f t="shared" si="312"/>
        <v/>
      </c>
      <c r="AF636" s="53" t="str">
        <f t="shared" si="313"/>
        <v/>
      </c>
      <c r="AG636" s="71" t="str">
        <f t="shared" ca="1" si="337"/>
        <v/>
      </c>
      <c r="AH636" s="72" t="str">
        <f t="shared" ca="1" si="338"/>
        <v/>
      </c>
    </row>
    <row r="637" spans="1:34">
      <c r="A637" s="52" t="str">
        <f t="shared" si="314"/>
        <v/>
      </c>
      <c r="B637" s="53" t="str">
        <f t="shared" si="308"/>
        <v/>
      </c>
      <c r="C637" s="54" t="str">
        <f t="shared" si="317"/>
        <v/>
      </c>
      <c r="D637" s="49" t="str">
        <f t="shared" si="318"/>
        <v/>
      </c>
      <c r="E637" s="50" t="str">
        <f t="shared" si="319"/>
        <v/>
      </c>
      <c r="F637" s="53" t="str">
        <f t="shared" si="320"/>
        <v/>
      </c>
      <c r="G637" s="51"/>
      <c r="H637" s="52" t="str">
        <f t="shared" si="315"/>
        <v/>
      </c>
      <c r="I637" s="53" t="str">
        <f t="shared" si="321"/>
        <v/>
      </c>
      <c r="J637" s="54" t="str">
        <f t="shared" si="322"/>
        <v/>
      </c>
      <c r="K637" s="49" t="str">
        <f t="shared" si="323"/>
        <v/>
      </c>
      <c r="L637" s="50" t="str">
        <f t="shared" si="324"/>
        <v/>
      </c>
      <c r="M637" s="53" t="str">
        <f t="shared" si="325"/>
        <v/>
      </c>
      <c r="N637" s="51"/>
      <c r="O637" s="52" t="str">
        <f t="shared" si="316"/>
        <v/>
      </c>
      <c r="P637" s="53" t="str">
        <f t="shared" si="326"/>
        <v/>
      </c>
      <c r="Q637" s="54" t="str">
        <f t="shared" si="327"/>
        <v/>
      </c>
      <c r="R637" s="49" t="str">
        <f t="shared" si="328"/>
        <v/>
      </c>
      <c r="S637" s="50" t="str">
        <f t="shared" si="329"/>
        <v/>
      </c>
      <c r="T637" s="53" t="str">
        <f t="shared" si="330"/>
        <v/>
      </c>
      <c r="U637" s="51"/>
      <c r="V637" s="52" t="str">
        <f t="shared" si="331"/>
        <v/>
      </c>
      <c r="W637" s="53" t="str">
        <f t="shared" si="332"/>
        <v/>
      </c>
      <c r="X637" s="54" t="str">
        <f t="shared" si="333"/>
        <v/>
      </c>
      <c r="Y637" s="49" t="str">
        <f t="shared" si="334"/>
        <v/>
      </c>
      <c r="Z637" s="50" t="str">
        <f t="shared" si="335"/>
        <v/>
      </c>
      <c r="AA637" s="53" t="str">
        <f t="shared" si="336"/>
        <v/>
      </c>
      <c r="AB637" s="53" t="str">
        <f t="shared" si="309"/>
        <v/>
      </c>
      <c r="AC637" s="53" t="str">
        <f t="shared" si="310"/>
        <v/>
      </c>
      <c r="AD637" s="47" t="str">
        <f t="shared" si="311"/>
        <v/>
      </c>
      <c r="AE637" s="53" t="str">
        <f t="shared" si="312"/>
        <v/>
      </c>
      <c r="AF637" s="53" t="str">
        <f t="shared" si="313"/>
        <v/>
      </c>
      <c r="AG637" s="71" t="str">
        <f t="shared" ca="1" si="337"/>
        <v/>
      </c>
      <c r="AH637" s="72" t="str">
        <f t="shared" ca="1" si="338"/>
        <v/>
      </c>
    </row>
    <row r="638" spans="1:34">
      <c r="A638" s="52" t="str">
        <f t="shared" si="314"/>
        <v/>
      </c>
      <c r="B638" s="53" t="str">
        <f t="shared" si="308"/>
        <v/>
      </c>
      <c r="C638" s="54" t="str">
        <f t="shared" si="317"/>
        <v/>
      </c>
      <c r="D638" s="49" t="str">
        <f t="shared" si="318"/>
        <v/>
      </c>
      <c r="E638" s="50" t="str">
        <f t="shared" si="319"/>
        <v/>
      </c>
      <c r="F638" s="53" t="str">
        <f t="shared" si="320"/>
        <v/>
      </c>
      <c r="G638" s="51"/>
      <c r="H638" s="52" t="str">
        <f t="shared" si="315"/>
        <v/>
      </c>
      <c r="I638" s="53" t="str">
        <f t="shared" si="321"/>
        <v/>
      </c>
      <c r="J638" s="54" t="str">
        <f t="shared" si="322"/>
        <v/>
      </c>
      <c r="K638" s="49" t="str">
        <f t="shared" si="323"/>
        <v/>
      </c>
      <c r="L638" s="50" t="str">
        <f t="shared" si="324"/>
        <v/>
      </c>
      <c r="M638" s="53" t="str">
        <f t="shared" si="325"/>
        <v/>
      </c>
      <c r="N638" s="51"/>
      <c r="O638" s="52" t="str">
        <f t="shared" si="316"/>
        <v/>
      </c>
      <c r="P638" s="53" t="str">
        <f t="shared" si="326"/>
        <v/>
      </c>
      <c r="Q638" s="54" t="str">
        <f t="shared" si="327"/>
        <v/>
      </c>
      <c r="R638" s="49" t="str">
        <f t="shared" si="328"/>
        <v/>
      </c>
      <c r="S638" s="50" t="str">
        <f t="shared" si="329"/>
        <v/>
      </c>
      <c r="T638" s="53" t="str">
        <f t="shared" si="330"/>
        <v/>
      </c>
      <c r="U638" s="51"/>
      <c r="V638" s="52" t="str">
        <f t="shared" si="331"/>
        <v/>
      </c>
      <c r="W638" s="53" t="str">
        <f t="shared" si="332"/>
        <v/>
      </c>
      <c r="X638" s="54" t="str">
        <f t="shared" si="333"/>
        <v/>
      </c>
      <c r="Y638" s="49" t="str">
        <f t="shared" si="334"/>
        <v/>
      </c>
      <c r="Z638" s="50" t="str">
        <f t="shared" si="335"/>
        <v/>
      </c>
      <c r="AA638" s="53" t="str">
        <f t="shared" si="336"/>
        <v/>
      </c>
      <c r="AB638" s="53" t="str">
        <f t="shared" si="309"/>
        <v/>
      </c>
      <c r="AC638" s="53" t="str">
        <f t="shared" si="310"/>
        <v/>
      </c>
      <c r="AD638" s="47" t="str">
        <f t="shared" si="311"/>
        <v/>
      </c>
      <c r="AE638" s="53" t="str">
        <f t="shared" si="312"/>
        <v/>
      </c>
      <c r="AF638" s="53" t="str">
        <f t="shared" si="313"/>
        <v/>
      </c>
      <c r="AG638" s="71" t="str">
        <f t="shared" ca="1" si="337"/>
        <v/>
      </c>
      <c r="AH638" s="72" t="str">
        <f t="shared" ca="1" si="338"/>
        <v/>
      </c>
    </row>
    <row r="639" spans="1:34">
      <c r="A639" s="52" t="str">
        <f t="shared" si="314"/>
        <v/>
      </c>
      <c r="B639" s="53" t="str">
        <f t="shared" si="308"/>
        <v/>
      </c>
      <c r="C639" s="54" t="str">
        <f t="shared" si="317"/>
        <v/>
      </c>
      <c r="D639" s="49" t="str">
        <f t="shared" si="318"/>
        <v/>
      </c>
      <c r="E639" s="50" t="str">
        <f t="shared" si="319"/>
        <v/>
      </c>
      <c r="F639" s="53" t="str">
        <f t="shared" si="320"/>
        <v/>
      </c>
      <c r="G639" s="51"/>
      <c r="H639" s="52" t="str">
        <f t="shared" si="315"/>
        <v/>
      </c>
      <c r="I639" s="53" t="str">
        <f t="shared" si="321"/>
        <v/>
      </c>
      <c r="J639" s="54" t="str">
        <f t="shared" si="322"/>
        <v/>
      </c>
      <c r="K639" s="49" t="str">
        <f t="shared" si="323"/>
        <v/>
      </c>
      <c r="L639" s="50" t="str">
        <f t="shared" si="324"/>
        <v/>
      </c>
      <c r="M639" s="53" t="str">
        <f t="shared" si="325"/>
        <v/>
      </c>
      <c r="N639" s="51"/>
      <c r="O639" s="52" t="str">
        <f t="shared" si="316"/>
        <v/>
      </c>
      <c r="P639" s="53" t="str">
        <f t="shared" si="326"/>
        <v/>
      </c>
      <c r="Q639" s="54" t="str">
        <f t="shared" si="327"/>
        <v/>
      </c>
      <c r="R639" s="49" t="str">
        <f t="shared" si="328"/>
        <v/>
      </c>
      <c r="S639" s="50" t="str">
        <f t="shared" si="329"/>
        <v/>
      </c>
      <c r="T639" s="53" t="str">
        <f t="shared" si="330"/>
        <v/>
      </c>
      <c r="U639" s="51"/>
      <c r="V639" s="52" t="str">
        <f t="shared" si="331"/>
        <v/>
      </c>
      <c r="W639" s="53" t="str">
        <f t="shared" si="332"/>
        <v/>
      </c>
      <c r="X639" s="54" t="str">
        <f t="shared" si="333"/>
        <v/>
      </c>
      <c r="Y639" s="49" t="str">
        <f t="shared" si="334"/>
        <v/>
      </c>
      <c r="Z639" s="50" t="str">
        <f t="shared" si="335"/>
        <v/>
      </c>
      <c r="AA639" s="53" t="str">
        <f t="shared" si="336"/>
        <v/>
      </c>
      <c r="AB639" s="53" t="str">
        <f t="shared" si="309"/>
        <v/>
      </c>
      <c r="AC639" s="53" t="str">
        <f t="shared" si="310"/>
        <v/>
      </c>
      <c r="AD639" s="47" t="str">
        <f t="shared" si="311"/>
        <v/>
      </c>
      <c r="AE639" s="53" t="str">
        <f t="shared" si="312"/>
        <v/>
      </c>
      <c r="AF639" s="53" t="str">
        <f t="shared" si="313"/>
        <v/>
      </c>
      <c r="AG639" s="71" t="str">
        <f t="shared" ca="1" si="337"/>
        <v/>
      </c>
      <c r="AH639" s="72" t="str">
        <f t="shared" ca="1" si="338"/>
        <v/>
      </c>
    </row>
    <row r="640" spans="1:34">
      <c r="A640" s="52" t="str">
        <f t="shared" si="314"/>
        <v/>
      </c>
      <c r="B640" s="53" t="str">
        <f t="shared" si="308"/>
        <v/>
      </c>
      <c r="C640" s="54" t="str">
        <f t="shared" si="317"/>
        <v/>
      </c>
      <c r="D640" s="49" t="str">
        <f t="shared" si="318"/>
        <v/>
      </c>
      <c r="E640" s="50" t="str">
        <f t="shared" si="319"/>
        <v/>
      </c>
      <c r="F640" s="53" t="str">
        <f t="shared" si="320"/>
        <v/>
      </c>
      <c r="G640" s="51"/>
      <c r="H640" s="52" t="str">
        <f t="shared" si="315"/>
        <v/>
      </c>
      <c r="I640" s="53" t="str">
        <f t="shared" si="321"/>
        <v/>
      </c>
      <c r="J640" s="54" t="str">
        <f t="shared" si="322"/>
        <v/>
      </c>
      <c r="K640" s="49" t="str">
        <f t="shared" si="323"/>
        <v/>
      </c>
      <c r="L640" s="50" t="str">
        <f t="shared" si="324"/>
        <v/>
      </c>
      <c r="M640" s="53" t="str">
        <f t="shared" si="325"/>
        <v/>
      </c>
      <c r="N640" s="51"/>
      <c r="O640" s="52" t="str">
        <f t="shared" si="316"/>
        <v/>
      </c>
      <c r="P640" s="53" t="str">
        <f t="shared" si="326"/>
        <v/>
      </c>
      <c r="Q640" s="54" t="str">
        <f t="shared" si="327"/>
        <v/>
      </c>
      <c r="R640" s="49" t="str">
        <f t="shared" si="328"/>
        <v/>
      </c>
      <c r="S640" s="50" t="str">
        <f t="shared" si="329"/>
        <v/>
      </c>
      <c r="T640" s="53" t="str">
        <f t="shared" si="330"/>
        <v/>
      </c>
      <c r="U640" s="51"/>
      <c r="V640" s="52" t="str">
        <f t="shared" si="331"/>
        <v/>
      </c>
      <c r="W640" s="53" t="str">
        <f t="shared" si="332"/>
        <v/>
      </c>
      <c r="X640" s="54" t="str">
        <f t="shared" si="333"/>
        <v/>
      </c>
      <c r="Y640" s="49" t="str">
        <f t="shared" si="334"/>
        <v/>
      </c>
      <c r="Z640" s="50" t="str">
        <f t="shared" si="335"/>
        <v/>
      </c>
      <c r="AA640" s="53" t="str">
        <f t="shared" si="336"/>
        <v/>
      </c>
      <c r="AB640" s="53" t="str">
        <f t="shared" si="309"/>
        <v/>
      </c>
      <c r="AC640" s="53" t="str">
        <f t="shared" si="310"/>
        <v/>
      </c>
      <c r="AD640" s="47" t="str">
        <f t="shared" si="311"/>
        <v/>
      </c>
      <c r="AE640" s="53" t="str">
        <f t="shared" si="312"/>
        <v/>
      </c>
      <c r="AF640" s="53" t="str">
        <f t="shared" si="313"/>
        <v/>
      </c>
      <c r="AG640" s="71" t="str">
        <f t="shared" ca="1" si="337"/>
        <v/>
      </c>
      <c r="AH640" s="72" t="str">
        <f t="shared" ca="1" si="338"/>
        <v/>
      </c>
    </row>
    <row r="641" spans="1:34">
      <c r="A641" s="52" t="str">
        <f t="shared" si="314"/>
        <v/>
      </c>
      <c r="B641" s="53" t="str">
        <f t="shared" si="308"/>
        <v/>
      </c>
      <c r="C641" s="54" t="str">
        <f t="shared" si="317"/>
        <v/>
      </c>
      <c r="D641" s="49" t="str">
        <f t="shared" si="318"/>
        <v/>
      </c>
      <c r="E641" s="50" t="str">
        <f t="shared" si="319"/>
        <v/>
      </c>
      <c r="F641" s="53" t="str">
        <f t="shared" si="320"/>
        <v/>
      </c>
      <c r="G641" s="51"/>
      <c r="H641" s="52" t="str">
        <f t="shared" si="315"/>
        <v/>
      </c>
      <c r="I641" s="53" t="str">
        <f t="shared" si="321"/>
        <v/>
      </c>
      <c r="J641" s="54" t="str">
        <f t="shared" si="322"/>
        <v/>
      </c>
      <c r="K641" s="49" t="str">
        <f t="shared" si="323"/>
        <v/>
      </c>
      <c r="L641" s="50" t="str">
        <f t="shared" si="324"/>
        <v/>
      </c>
      <c r="M641" s="53" t="str">
        <f t="shared" si="325"/>
        <v/>
      </c>
      <c r="N641" s="51"/>
      <c r="O641" s="52" t="str">
        <f t="shared" si="316"/>
        <v/>
      </c>
      <c r="P641" s="53" t="str">
        <f t="shared" si="326"/>
        <v/>
      </c>
      <c r="Q641" s="54" t="str">
        <f t="shared" si="327"/>
        <v/>
      </c>
      <c r="R641" s="49" t="str">
        <f t="shared" si="328"/>
        <v/>
      </c>
      <c r="S641" s="50" t="str">
        <f t="shared" si="329"/>
        <v/>
      </c>
      <c r="T641" s="53" t="str">
        <f t="shared" si="330"/>
        <v/>
      </c>
      <c r="U641" s="51"/>
      <c r="V641" s="52" t="str">
        <f t="shared" si="331"/>
        <v/>
      </c>
      <c r="W641" s="53" t="str">
        <f t="shared" si="332"/>
        <v/>
      </c>
      <c r="X641" s="54" t="str">
        <f t="shared" si="333"/>
        <v/>
      </c>
      <c r="Y641" s="49" t="str">
        <f t="shared" si="334"/>
        <v/>
      </c>
      <c r="Z641" s="50" t="str">
        <f t="shared" si="335"/>
        <v/>
      </c>
      <c r="AA641" s="53" t="str">
        <f t="shared" si="336"/>
        <v/>
      </c>
      <c r="AB641" s="53" t="str">
        <f t="shared" si="309"/>
        <v/>
      </c>
      <c r="AC641" s="53" t="str">
        <f t="shared" si="310"/>
        <v/>
      </c>
      <c r="AD641" s="47" t="str">
        <f t="shared" si="311"/>
        <v/>
      </c>
      <c r="AE641" s="53" t="str">
        <f t="shared" si="312"/>
        <v/>
      </c>
      <c r="AF641" s="53" t="str">
        <f t="shared" si="313"/>
        <v/>
      </c>
      <c r="AG641" s="71" t="str">
        <f t="shared" ca="1" si="337"/>
        <v/>
      </c>
      <c r="AH641" s="72" t="str">
        <f t="shared" ca="1" si="338"/>
        <v/>
      </c>
    </row>
    <row r="642" spans="1:34">
      <c r="A642" s="52" t="str">
        <f t="shared" si="314"/>
        <v/>
      </c>
      <c r="B642" s="53" t="str">
        <f t="shared" ref="B642:B705" si="339">IF(ISNUMBER($A642),VLOOKUP($A642,DL,2,0),"")</f>
        <v/>
      </c>
      <c r="C642" s="54" t="str">
        <f t="shared" si="317"/>
        <v/>
      </c>
      <c r="D642" s="49" t="str">
        <f t="shared" si="318"/>
        <v/>
      </c>
      <c r="E642" s="50" t="str">
        <f t="shared" si="319"/>
        <v/>
      </c>
      <c r="F642" s="53" t="str">
        <f t="shared" si="320"/>
        <v/>
      </c>
      <c r="G642" s="51"/>
      <c r="H642" s="52" t="str">
        <f t="shared" si="315"/>
        <v/>
      </c>
      <c r="I642" s="53" t="str">
        <f t="shared" si="321"/>
        <v/>
      </c>
      <c r="J642" s="54" t="str">
        <f t="shared" si="322"/>
        <v/>
      </c>
      <c r="K642" s="49" t="str">
        <f t="shared" si="323"/>
        <v/>
      </c>
      <c r="L642" s="50" t="str">
        <f t="shared" si="324"/>
        <v/>
      </c>
      <c r="M642" s="53" t="str">
        <f t="shared" si="325"/>
        <v/>
      </c>
      <c r="N642" s="51"/>
      <c r="O642" s="52" t="str">
        <f t="shared" si="316"/>
        <v/>
      </c>
      <c r="P642" s="53" t="str">
        <f t="shared" si="326"/>
        <v/>
      </c>
      <c r="Q642" s="54" t="str">
        <f t="shared" si="327"/>
        <v/>
      </c>
      <c r="R642" s="49" t="str">
        <f t="shared" si="328"/>
        <v/>
      </c>
      <c r="S642" s="50" t="str">
        <f t="shared" si="329"/>
        <v/>
      </c>
      <c r="T642" s="53" t="str">
        <f t="shared" si="330"/>
        <v/>
      </c>
      <c r="U642" s="51"/>
      <c r="V642" s="52" t="str">
        <f t="shared" si="331"/>
        <v/>
      </c>
      <c r="W642" s="53" t="str">
        <f t="shared" si="332"/>
        <v/>
      </c>
      <c r="X642" s="54" t="str">
        <f t="shared" si="333"/>
        <v/>
      </c>
      <c r="Y642" s="49" t="str">
        <f t="shared" si="334"/>
        <v/>
      </c>
      <c r="Z642" s="50" t="str">
        <f t="shared" si="335"/>
        <v/>
      </c>
      <c r="AA642" s="53" t="str">
        <f t="shared" si="336"/>
        <v/>
      </c>
      <c r="AB642" s="53" t="str">
        <f t="shared" ref="AB642:AB705" si="340">IF(ISNUMBER($A642),KVBP,"")</f>
        <v/>
      </c>
      <c r="AC642" s="53" t="str">
        <f t="shared" ref="AC642:AC705" si="341">IF(ISNUMBER($A642),XPTT,"")</f>
        <v/>
      </c>
      <c r="AD642" s="47" t="str">
        <f t="shared" ref="AD642:AD705" si="342">IF(ISNUMBER($A642),XPTT_H,"")</f>
        <v/>
      </c>
      <c r="AE642" s="53" t="str">
        <f t="shared" ref="AE642:AE705" si="343">IF(ISNUMBER($A642),HTT,"")</f>
        <v/>
      </c>
      <c r="AF642" s="53" t="str">
        <f t="shared" ref="AF642:AF705" si="344">IF(ISNUMBER($A642),Nky,"")</f>
        <v/>
      </c>
      <c r="AG642" s="71" t="str">
        <f t="shared" ca="1" si="337"/>
        <v/>
      </c>
      <c r="AH642" s="72" t="str">
        <f t="shared" ca="1" si="338"/>
        <v/>
      </c>
    </row>
    <row r="643" spans="1:34">
      <c r="A643" s="52" t="str">
        <f t="shared" ref="A643:A706" si="345">IF(A642&lt;TSCT/4,A642+1,"")</f>
        <v/>
      </c>
      <c r="B643" s="53" t="str">
        <f t="shared" si="339"/>
        <v/>
      </c>
      <c r="C643" s="54" t="str">
        <f t="shared" si="317"/>
        <v/>
      </c>
      <c r="D643" s="49" t="str">
        <f t="shared" si="318"/>
        <v/>
      </c>
      <c r="E643" s="50" t="str">
        <f t="shared" si="319"/>
        <v/>
      </c>
      <c r="F643" s="53" t="str">
        <f t="shared" si="320"/>
        <v/>
      </c>
      <c r="G643" s="51"/>
      <c r="H643" s="52" t="str">
        <f t="shared" ref="H643:H706" si="346">IF(H642&lt;TSCT/4*2,H642+1,"")</f>
        <v/>
      </c>
      <c r="I643" s="53" t="str">
        <f t="shared" si="321"/>
        <v/>
      </c>
      <c r="J643" s="54" t="str">
        <f t="shared" si="322"/>
        <v/>
      </c>
      <c r="K643" s="49" t="str">
        <f t="shared" si="323"/>
        <v/>
      </c>
      <c r="L643" s="50" t="str">
        <f t="shared" si="324"/>
        <v/>
      </c>
      <c r="M643" s="53" t="str">
        <f t="shared" si="325"/>
        <v/>
      </c>
      <c r="N643" s="51"/>
      <c r="O643" s="52" t="str">
        <f t="shared" ref="O643:O706" si="347">IF(O642&lt;TSCT/4*3,O642+1,"")</f>
        <v/>
      </c>
      <c r="P643" s="53" t="str">
        <f t="shared" si="326"/>
        <v/>
      </c>
      <c r="Q643" s="54" t="str">
        <f t="shared" si="327"/>
        <v/>
      </c>
      <c r="R643" s="49" t="str">
        <f t="shared" si="328"/>
        <v/>
      </c>
      <c r="S643" s="50" t="str">
        <f t="shared" si="329"/>
        <v/>
      </c>
      <c r="T643" s="53" t="str">
        <f t="shared" si="330"/>
        <v/>
      </c>
      <c r="U643" s="51"/>
      <c r="V643" s="52" t="str">
        <f t="shared" si="331"/>
        <v/>
      </c>
      <c r="W643" s="53" t="str">
        <f t="shared" si="332"/>
        <v/>
      </c>
      <c r="X643" s="54" t="str">
        <f t="shared" si="333"/>
        <v/>
      </c>
      <c r="Y643" s="49" t="str">
        <f t="shared" si="334"/>
        <v/>
      </c>
      <c r="Z643" s="50" t="str">
        <f t="shared" si="335"/>
        <v/>
      </c>
      <c r="AA643" s="53" t="str">
        <f t="shared" si="336"/>
        <v/>
      </c>
      <c r="AB643" s="53" t="str">
        <f t="shared" si="340"/>
        <v/>
      </c>
      <c r="AC643" s="53" t="str">
        <f t="shared" si="341"/>
        <v/>
      </c>
      <c r="AD643" s="47" t="str">
        <f t="shared" si="342"/>
        <v/>
      </c>
      <c r="AE643" s="53" t="str">
        <f t="shared" si="343"/>
        <v/>
      </c>
      <c r="AF643" s="53" t="str">
        <f t="shared" si="344"/>
        <v/>
      </c>
      <c r="AG643" s="71" t="str">
        <f t="shared" ca="1" si="337"/>
        <v/>
      </c>
      <c r="AH643" s="72" t="str">
        <f t="shared" ca="1" si="338"/>
        <v/>
      </c>
    </row>
    <row r="644" spans="1:34">
      <c r="A644" s="52" t="str">
        <f t="shared" si="345"/>
        <v/>
      </c>
      <c r="B644" s="53" t="str">
        <f t="shared" si="339"/>
        <v/>
      </c>
      <c r="C644" s="54" t="str">
        <f t="shared" si="317"/>
        <v/>
      </c>
      <c r="D644" s="49" t="str">
        <f t="shared" si="318"/>
        <v/>
      </c>
      <c r="E644" s="50" t="str">
        <f t="shared" si="319"/>
        <v/>
      </c>
      <c r="F644" s="53" t="str">
        <f t="shared" si="320"/>
        <v/>
      </c>
      <c r="G644" s="51"/>
      <c r="H644" s="52" t="str">
        <f t="shared" si="346"/>
        <v/>
      </c>
      <c r="I644" s="53" t="str">
        <f t="shared" si="321"/>
        <v/>
      </c>
      <c r="J644" s="54" t="str">
        <f t="shared" si="322"/>
        <v/>
      </c>
      <c r="K644" s="49" t="str">
        <f t="shared" si="323"/>
        <v/>
      </c>
      <c r="L644" s="50" t="str">
        <f t="shared" si="324"/>
        <v/>
      </c>
      <c r="M644" s="53" t="str">
        <f t="shared" si="325"/>
        <v/>
      </c>
      <c r="N644" s="51"/>
      <c r="O644" s="52" t="str">
        <f t="shared" si="347"/>
        <v/>
      </c>
      <c r="P644" s="53" t="str">
        <f t="shared" si="326"/>
        <v/>
      </c>
      <c r="Q644" s="54" t="str">
        <f t="shared" si="327"/>
        <v/>
      </c>
      <c r="R644" s="49" t="str">
        <f t="shared" si="328"/>
        <v/>
      </c>
      <c r="S644" s="50" t="str">
        <f t="shared" si="329"/>
        <v/>
      </c>
      <c r="T644" s="53" t="str">
        <f t="shared" si="330"/>
        <v/>
      </c>
      <c r="U644" s="51"/>
      <c r="V644" s="52" t="str">
        <f t="shared" si="331"/>
        <v/>
      </c>
      <c r="W644" s="53" t="str">
        <f t="shared" si="332"/>
        <v/>
      </c>
      <c r="X644" s="54" t="str">
        <f t="shared" si="333"/>
        <v/>
      </c>
      <c r="Y644" s="49" t="str">
        <f t="shared" si="334"/>
        <v/>
      </c>
      <c r="Z644" s="50" t="str">
        <f t="shared" si="335"/>
        <v/>
      </c>
      <c r="AA644" s="53" t="str">
        <f t="shared" si="336"/>
        <v/>
      </c>
      <c r="AB644" s="53" t="str">
        <f t="shared" si="340"/>
        <v/>
      </c>
      <c r="AC644" s="53" t="str">
        <f t="shared" si="341"/>
        <v/>
      </c>
      <c r="AD644" s="47" t="str">
        <f t="shared" si="342"/>
        <v/>
      </c>
      <c r="AE644" s="53" t="str">
        <f t="shared" si="343"/>
        <v/>
      </c>
      <c r="AF644" s="53" t="str">
        <f t="shared" si="344"/>
        <v/>
      </c>
      <c r="AG644" s="71" t="str">
        <f t="shared" ca="1" si="337"/>
        <v/>
      </c>
      <c r="AH644" s="72" t="str">
        <f t="shared" ca="1" si="338"/>
        <v/>
      </c>
    </row>
    <row r="645" spans="1:34">
      <c r="A645" s="52" t="str">
        <f t="shared" si="345"/>
        <v/>
      </c>
      <c r="B645" s="53" t="str">
        <f t="shared" si="339"/>
        <v/>
      </c>
      <c r="C645" s="54" t="str">
        <f t="shared" si="317"/>
        <v/>
      </c>
      <c r="D645" s="49" t="str">
        <f t="shared" si="318"/>
        <v/>
      </c>
      <c r="E645" s="50" t="str">
        <f t="shared" si="319"/>
        <v/>
      </c>
      <c r="F645" s="53" t="str">
        <f t="shared" si="320"/>
        <v/>
      </c>
      <c r="G645" s="51"/>
      <c r="H645" s="52" t="str">
        <f t="shared" si="346"/>
        <v/>
      </c>
      <c r="I645" s="53" t="str">
        <f t="shared" si="321"/>
        <v/>
      </c>
      <c r="J645" s="54" t="str">
        <f t="shared" si="322"/>
        <v/>
      </c>
      <c r="K645" s="49" t="str">
        <f t="shared" si="323"/>
        <v/>
      </c>
      <c r="L645" s="50" t="str">
        <f t="shared" si="324"/>
        <v/>
      </c>
      <c r="M645" s="53" t="str">
        <f t="shared" si="325"/>
        <v/>
      </c>
      <c r="N645" s="51"/>
      <c r="O645" s="52" t="str">
        <f t="shared" si="347"/>
        <v/>
      </c>
      <c r="P645" s="53" t="str">
        <f t="shared" si="326"/>
        <v/>
      </c>
      <c r="Q645" s="54" t="str">
        <f t="shared" si="327"/>
        <v/>
      </c>
      <c r="R645" s="49" t="str">
        <f t="shared" si="328"/>
        <v/>
      </c>
      <c r="S645" s="50" t="str">
        <f t="shared" si="329"/>
        <v/>
      </c>
      <c r="T645" s="53" t="str">
        <f t="shared" si="330"/>
        <v/>
      </c>
      <c r="U645" s="51"/>
      <c r="V645" s="52" t="str">
        <f t="shared" si="331"/>
        <v/>
      </c>
      <c r="W645" s="53" t="str">
        <f t="shared" si="332"/>
        <v/>
      </c>
      <c r="X645" s="54" t="str">
        <f t="shared" si="333"/>
        <v/>
      </c>
      <c r="Y645" s="49" t="str">
        <f t="shared" si="334"/>
        <v/>
      </c>
      <c r="Z645" s="50" t="str">
        <f t="shared" si="335"/>
        <v/>
      </c>
      <c r="AA645" s="53" t="str">
        <f t="shared" si="336"/>
        <v/>
      </c>
      <c r="AB645" s="53" t="str">
        <f t="shared" si="340"/>
        <v/>
      </c>
      <c r="AC645" s="53" t="str">
        <f t="shared" si="341"/>
        <v/>
      </c>
      <c r="AD645" s="47" t="str">
        <f t="shared" si="342"/>
        <v/>
      </c>
      <c r="AE645" s="53" t="str">
        <f t="shared" si="343"/>
        <v/>
      </c>
      <c r="AF645" s="53" t="str">
        <f t="shared" si="344"/>
        <v/>
      </c>
      <c r="AG645" s="71" t="str">
        <f t="shared" ca="1" si="337"/>
        <v/>
      </c>
      <c r="AH645" s="72" t="str">
        <f t="shared" ca="1" si="338"/>
        <v/>
      </c>
    </row>
    <row r="646" spans="1:34">
      <c r="A646" s="52" t="str">
        <f t="shared" si="345"/>
        <v/>
      </c>
      <c r="B646" s="53" t="str">
        <f t="shared" si="339"/>
        <v/>
      </c>
      <c r="C646" s="54" t="str">
        <f t="shared" si="317"/>
        <v/>
      </c>
      <c r="D646" s="49" t="str">
        <f t="shared" si="318"/>
        <v/>
      </c>
      <c r="E646" s="50" t="str">
        <f t="shared" si="319"/>
        <v/>
      </c>
      <c r="F646" s="53" t="str">
        <f t="shared" si="320"/>
        <v/>
      </c>
      <c r="G646" s="51"/>
      <c r="H646" s="52" t="str">
        <f t="shared" si="346"/>
        <v/>
      </c>
      <c r="I646" s="53" t="str">
        <f t="shared" si="321"/>
        <v/>
      </c>
      <c r="J646" s="54" t="str">
        <f t="shared" si="322"/>
        <v/>
      </c>
      <c r="K646" s="49" t="str">
        <f t="shared" si="323"/>
        <v/>
      </c>
      <c r="L646" s="50" t="str">
        <f t="shared" si="324"/>
        <v/>
      </c>
      <c r="M646" s="53" t="str">
        <f t="shared" si="325"/>
        <v/>
      </c>
      <c r="N646" s="51"/>
      <c r="O646" s="52" t="str">
        <f t="shared" si="347"/>
        <v/>
      </c>
      <c r="P646" s="53" t="str">
        <f t="shared" si="326"/>
        <v/>
      </c>
      <c r="Q646" s="54" t="str">
        <f t="shared" si="327"/>
        <v/>
      </c>
      <c r="R646" s="49" t="str">
        <f t="shared" si="328"/>
        <v/>
      </c>
      <c r="S646" s="50" t="str">
        <f t="shared" si="329"/>
        <v/>
      </c>
      <c r="T646" s="53" t="str">
        <f t="shared" si="330"/>
        <v/>
      </c>
      <c r="U646" s="51"/>
      <c r="V646" s="52" t="str">
        <f t="shared" si="331"/>
        <v/>
      </c>
      <c r="W646" s="53" t="str">
        <f t="shared" si="332"/>
        <v/>
      </c>
      <c r="X646" s="54" t="str">
        <f t="shared" si="333"/>
        <v/>
      </c>
      <c r="Y646" s="49" t="str">
        <f t="shared" si="334"/>
        <v/>
      </c>
      <c r="Z646" s="50" t="str">
        <f t="shared" si="335"/>
        <v/>
      </c>
      <c r="AA646" s="53" t="str">
        <f t="shared" si="336"/>
        <v/>
      </c>
      <c r="AB646" s="53" t="str">
        <f t="shared" si="340"/>
        <v/>
      </c>
      <c r="AC646" s="53" t="str">
        <f t="shared" si="341"/>
        <v/>
      </c>
      <c r="AD646" s="47" t="str">
        <f t="shared" si="342"/>
        <v/>
      </c>
      <c r="AE646" s="53" t="str">
        <f t="shared" si="343"/>
        <v/>
      </c>
      <c r="AF646" s="53" t="str">
        <f t="shared" si="344"/>
        <v/>
      </c>
      <c r="AG646" s="71" t="str">
        <f t="shared" ca="1" si="337"/>
        <v/>
      </c>
      <c r="AH646" s="72" t="str">
        <f t="shared" ca="1" si="338"/>
        <v/>
      </c>
    </row>
    <row r="647" spans="1:34">
      <c r="A647" s="52" t="str">
        <f t="shared" si="345"/>
        <v/>
      </c>
      <c r="B647" s="53" t="str">
        <f t="shared" si="339"/>
        <v/>
      </c>
      <c r="C647" s="54" t="str">
        <f t="shared" si="317"/>
        <v/>
      </c>
      <c r="D647" s="49" t="str">
        <f t="shared" si="318"/>
        <v/>
      </c>
      <c r="E647" s="50" t="str">
        <f t="shared" si="319"/>
        <v/>
      </c>
      <c r="F647" s="53" t="str">
        <f t="shared" si="320"/>
        <v/>
      </c>
      <c r="G647" s="51"/>
      <c r="H647" s="52" t="str">
        <f t="shared" si="346"/>
        <v/>
      </c>
      <c r="I647" s="53" t="str">
        <f t="shared" si="321"/>
        <v/>
      </c>
      <c r="J647" s="54" t="str">
        <f t="shared" si="322"/>
        <v/>
      </c>
      <c r="K647" s="49" t="str">
        <f t="shared" si="323"/>
        <v/>
      </c>
      <c r="L647" s="50" t="str">
        <f t="shared" si="324"/>
        <v/>
      </c>
      <c r="M647" s="53" t="str">
        <f t="shared" si="325"/>
        <v/>
      </c>
      <c r="N647" s="51"/>
      <c r="O647" s="52" t="str">
        <f t="shared" si="347"/>
        <v/>
      </c>
      <c r="P647" s="53" t="str">
        <f t="shared" si="326"/>
        <v/>
      </c>
      <c r="Q647" s="54" t="str">
        <f t="shared" si="327"/>
        <v/>
      </c>
      <c r="R647" s="49" t="str">
        <f t="shared" si="328"/>
        <v/>
      </c>
      <c r="S647" s="50" t="str">
        <f t="shared" si="329"/>
        <v/>
      </c>
      <c r="T647" s="53" t="str">
        <f t="shared" si="330"/>
        <v/>
      </c>
      <c r="U647" s="51"/>
      <c r="V647" s="52" t="str">
        <f t="shared" si="331"/>
        <v/>
      </c>
      <c r="W647" s="53" t="str">
        <f t="shared" si="332"/>
        <v/>
      </c>
      <c r="X647" s="54" t="str">
        <f t="shared" si="333"/>
        <v/>
      </c>
      <c r="Y647" s="49" t="str">
        <f t="shared" si="334"/>
        <v/>
      </c>
      <c r="Z647" s="50" t="str">
        <f t="shared" si="335"/>
        <v/>
      </c>
      <c r="AA647" s="53" t="str">
        <f t="shared" si="336"/>
        <v/>
      </c>
      <c r="AB647" s="53" t="str">
        <f t="shared" si="340"/>
        <v/>
      </c>
      <c r="AC647" s="53" t="str">
        <f t="shared" si="341"/>
        <v/>
      </c>
      <c r="AD647" s="47" t="str">
        <f t="shared" si="342"/>
        <v/>
      </c>
      <c r="AE647" s="53" t="str">
        <f t="shared" si="343"/>
        <v/>
      </c>
      <c r="AF647" s="53" t="str">
        <f t="shared" si="344"/>
        <v/>
      </c>
      <c r="AG647" s="71" t="str">
        <f t="shared" ca="1" si="337"/>
        <v/>
      </c>
      <c r="AH647" s="72" t="str">
        <f t="shared" ca="1" si="338"/>
        <v/>
      </c>
    </row>
    <row r="648" spans="1:34">
      <c r="A648" s="52" t="str">
        <f t="shared" si="345"/>
        <v/>
      </c>
      <c r="B648" s="53" t="str">
        <f t="shared" si="339"/>
        <v/>
      </c>
      <c r="C648" s="54" t="str">
        <f t="shared" ref="C648:C711" si="348">IF(ISNUMBER(A648),IF(ISTEXT(VLOOKUP(A648,DL,3,0)),VLOOKUP(A648,DL,3,0),TEXT(VLOOKUP(A648,DL,3,0),"dd/mm/yyyy")),"")</f>
        <v/>
      </c>
      <c r="D648" s="49" t="str">
        <f t="shared" ref="D648:D711" si="349">IF(ISNUMBER(A648),IF(VLOOKUP(A648,DL,4,0)="x","Nữ","Nam"),"")</f>
        <v/>
      </c>
      <c r="E648" s="50" t="str">
        <f t="shared" ref="E648:E711" si="350">IF(ISNUMBER(A648),VLOOKUP(A648,DL,7,0)&amp;VLOOKUP(A648,DL,8,0),"")</f>
        <v/>
      </c>
      <c r="F648" s="53" t="str">
        <f t="shared" ref="F648:F711" si="351">IF(ISNUMBER(A648),VLOOKUP(A648,DL,8,0),"")</f>
        <v/>
      </c>
      <c r="G648" s="51"/>
      <c r="H648" s="52" t="str">
        <f t="shared" si="346"/>
        <v/>
      </c>
      <c r="I648" s="53" t="str">
        <f t="shared" ref="I648:I711" si="352">IF(ISNUMBER(H648),VLOOKUP(H648,DL,2,0),"")</f>
        <v/>
      </c>
      <c r="J648" s="54" t="str">
        <f t="shared" ref="J648:J711" si="353">IF(ISNUMBER(H648),IF(ISTEXT(VLOOKUP(H648,DL,3,0)),VLOOKUP(H648,DL,3,0),TEXT(VLOOKUP(H648,DL,3,0),"dd/mm/yyyy")),"")</f>
        <v/>
      </c>
      <c r="K648" s="49" t="str">
        <f t="shared" ref="K648:K711" si="354">IF(ISNUMBER(H648),IF(VLOOKUP(H648,DL,4,0)="x","Nữ","Nam"),"")</f>
        <v/>
      </c>
      <c r="L648" s="50" t="str">
        <f t="shared" ref="L648:L711" si="355">IF(ISNUMBER(H648),VLOOKUP(H648,DL,7,0)&amp;VLOOKUP(H648,DL,8,0),"")</f>
        <v/>
      </c>
      <c r="M648" s="53" t="str">
        <f t="shared" ref="M648:M711" si="356">IF(ISNUMBER(H648),VLOOKUP(H648,DL,8,0),"")</f>
        <v/>
      </c>
      <c r="N648" s="51"/>
      <c r="O648" s="52" t="str">
        <f t="shared" si="347"/>
        <v/>
      </c>
      <c r="P648" s="53" t="str">
        <f t="shared" ref="P648:P711" si="357">IF(ISNUMBER(O648),VLOOKUP(O648,DL,2,0),"")</f>
        <v/>
      </c>
      <c r="Q648" s="54" t="str">
        <f t="shared" ref="Q648:Q711" si="358">IF(ISNUMBER(O648),IF(ISTEXT(VLOOKUP(O648,DL,3,0)),VLOOKUP(O648,DL,3,0),TEXT(VLOOKUP(O648,DL,3,0),"dd/mm/yyyy")),"")</f>
        <v/>
      </c>
      <c r="R648" s="49" t="str">
        <f t="shared" ref="R648:R711" si="359">IF(ISNUMBER(O648),IF(VLOOKUP(O648,DL,4,0)="x","Nữ","Nam"),"")</f>
        <v/>
      </c>
      <c r="S648" s="50" t="str">
        <f t="shared" ref="S648:S711" si="360">IF(ISNUMBER(O648),VLOOKUP(O648,DL,7,0)&amp;VLOOKUP(O648,DL,8,0),"")</f>
        <v/>
      </c>
      <c r="T648" s="53" t="str">
        <f t="shared" ref="T648:T711" si="361">IF(ISNUMBER(O648),VLOOKUP(O648,DL,8,0),"")</f>
        <v/>
      </c>
      <c r="U648" s="51"/>
      <c r="V648" s="52" t="str">
        <f t="shared" ref="V648:V711" si="362">IF(V647&lt;TSCT,V647+1,"")</f>
        <v/>
      </c>
      <c r="W648" s="53" t="str">
        <f t="shared" ref="W648:W711" si="363">IF(ISNUMBER(V648),VLOOKUP(V648,DL,2,0),"")</f>
        <v/>
      </c>
      <c r="X648" s="54" t="str">
        <f t="shared" ref="X648:X711" si="364">IF(ISNUMBER(V648),IF(ISTEXT(VLOOKUP(V648,DL,3,0)),VLOOKUP(V648,DL,3,0),TEXT(VLOOKUP(V648,DL,3,0),"dd/mm/yyyy")),"")</f>
        <v/>
      </c>
      <c r="Y648" s="49" t="str">
        <f t="shared" ref="Y648:Y711" si="365">IF(ISNUMBER(V648),IF(VLOOKUP(V648,DL,4,0)="x","Nữ","Nam"),"")</f>
        <v/>
      </c>
      <c r="Z648" s="50" t="str">
        <f t="shared" ref="Z648:Z711" si="366">IF(ISNUMBER(V648),VLOOKUP(V648,DL,7,0)&amp;VLOOKUP(V648,DL,8,0),"")</f>
        <v/>
      </c>
      <c r="AA648" s="53" t="str">
        <f t="shared" ref="AA648:AA711" si="367">IF(ISNUMBER(V648),VLOOKUP(V648,DL,8,0),"")</f>
        <v/>
      </c>
      <c r="AB648" s="53" t="str">
        <f t="shared" si="340"/>
        <v/>
      </c>
      <c r="AC648" s="53" t="str">
        <f t="shared" si="341"/>
        <v/>
      </c>
      <c r="AD648" s="47" t="str">
        <f t="shared" si="342"/>
        <v/>
      </c>
      <c r="AE648" s="53" t="str">
        <f t="shared" si="343"/>
        <v/>
      </c>
      <c r="AF648" s="53" t="str">
        <f t="shared" si="344"/>
        <v/>
      </c>
      <c r="AG648" s="71" t="str">
        <f t="shared" ref="AG648:AG711" ca="1" si="368">IF(ISNUMBER(A648),TEXT(DAY(TODAY()),"00"),"")</f>
        <v/>
      </c>
      <c r="AH648" s="72" t="str">
        <f t="shared" ref="AH648:AH711" ca="1" si="369">IF(ISNUMBER(A648),TEXT(MONTH(TODAY()),"00"),"")</f>
        <v/>
      </c>
    </row>
    <row r="649" spans="1:34">
      <c r="A649" s="52" t="str">
        <f t="shared" si="345"/>
        <v/>
      </c>
      <c r="B649" s="53" t="str">
        <f t="shared" si="339"/>
        <v/>
      </c>
      <c r="C649" s="54" t="str">
        <f t="shared" si="348"/>
        <v/>
      </c>
      <c r="D649" s="49" t="str">
        <f t="shared" si="349"/>
        <v/>
      </c>
      <c r="E649" s="50" t="str">
        <f t="shared" si="350"/>
        <v/>
      </c>
      <c r="F649" s="53" t="str">
        <f t="shared" si="351"/>
        <v/>
      </c>
      <c r="G649" s="51"/>
      <c r="H649" s="52" t="str">
        <f t="shared" si="346"/>
        <v/>
      </c>
      <c r="I649" s="53" t="str">
        <f t="shared" si="352"/>
        <v/>
      </c>
      <c r="J649" s="54" t="str">
        <f t="shared" si="353"/>
        <v/>
      </c>
      <c r="K649" s="49" t="str">
        <f t="shared" si="354"/>
        <v/>
      </c>
      <c r="L649" s="50" t="str">
        <f t="shared" si="355"/>
        <v/>
      </c>
      <c r="M649" s="53" t="str">
        <f t="shared" si="356"/>
        <v/>
      </c>
      <c r="N649" s="51"/>
      <c r="O649" s="52" t="str">
        <f t="shared" si="347"/>
        <v/>
      </c>
      <c r="P649" s="53" t="str">
        <f t="shared" si="357"/>
        <v/>
      </c>
      <c r="Q649" s="54" t="str">
        <f t="shared" si="358"/>
        <v/>
      </c>
      <c r="R649" s="49" t="str">
        <f t="shared" si="359"/>
        <v/>
      </c>
      <c r="S649" s="50" t="str">
        <f t="shared" si="360"/>
        <v/>
      </c>
      <c r="T649" s="53" t="str">
        <f t="shared" si="361"/>
        <v/>
      </c>
      <c r="U649" s="51"/>
      <c r="V649" s="52" t="str">
        <f t="shared" si="362"/>
        <v/>
      </c>
      <c r="W649" s="53" t="str">
        <f t="shared" si="363"/>
        <v/>
      </c>
      <c r="X649" s="54" t="str">
        <f t="shared" si="364"/>
        <v/>
      </c>
      <c r="Y649" s="49" t="str">
        <f t="shared" si="365"/>
        <v/>
      </c>
      <c r="Z649" s="50" t="str">
        <f t="shared" si="366"/>
        <v/>
      </c>
      <c r="AA649" s="53" t="str">
        <f t="shared" si="367"/>
        <v/>
      </c>
      <c r="AB649" s="53" t="str">
        <f t="shared" si="340"/>
        <v/>
      </c>
      <c r="AC649" s="53" t="str">
        <f t="shared" si="341"/>
        <v/>
      </c>
      <c r="AD649" s="47" t="str">
        <f t="shared" si="342"/>
        <v/>
      </c>
      <c r="AE649" s="53" t="str">
        <f t="shared" si="343"/>
        <v/>
      </c>
      <c r="AF649" s="53" t="str">
        <f t="shared" si="344"/>
        <v/>
      </c>
      <c r="AG649" s="71" t="str">
        <f t="shared" ca="1" si="368"/>
        <v/>
      </c>
      <c r="AH649" s="72" t="str">
        <f t="shared" ca="1" si="369"/>
        <v/>
      </c>
    </row>
    <row r="650" spans="1:34">
      <c r="A650" s="52" t="str">
        <f t="shared" si="345"/>
        <v/>
      </c>
      <c r="B650" s="53" t="str">
        <f t="shared" si="339"/>
        <v/>
      </c>
      <c r="C650" s="54" t="str">
        <f t="shared" si="348"/>
        <v/>
      </c>
      <c r="D650" s="49" t="str">
        <f t="shared" si="349"/>
        <v/>
      </c>
      <c r="E650" s="50" t="str">
        <f t="shared" si="350"/>
        <v/>
      </c>
      <c r="F650" s="53" t="str">
        <f t="shared" si="351"/>
        <v/>
      </c>
      <c r="G650" s="51"/>
      <c r="H650" s="52" t="str">
        <f t="shared" si="346"/>
        <v/>
      </c>
      <c r="I650" s="53" t="str">
        <f t="shared" si="352"/>
        <v/>
      </c>
      <c r="J650" s="54" t="str">
        <f t="shared" si="353"/>
        <v/>
      </c>
      <c r="K650" s="49" t="str">
        <f t="shared" si="354"/>
        <v/>
      </c>
      <c r="L650" s="50" t="str">
        <f t="shared" si="355"/>
        <v/>
      </c>
      <c r="M650" s="53" t="str">
        <f t="shared" si="356"/>
        <v/>
      </c>
      <c r="N650" s="51"/>
      <c r="O650" s="52" t="str">
        <f t="shared" si="347"/>
        <v/>
      </c>
      <c r="P650" s="53" t="str">
        <f t="shared" si="357"/>
        <v/>
      </c>
      <c r="Q650" s="54" t="str">
        <f t="shared" si="358"/>
        <v/>
      </c>
      <c r="R650" s="49" t="str">
        <f t="shared" si="359"/>
        <v/>
      </c>
      <c r="S650" s="50" t="str">
        <f t="shared" si="360"/>
        <v/>
      </c>
      <c r="T650" s="53" t="str">
        <f t="shared" si="361"/>
        <v/>
      </c>
      <c r="U650" s="51"/>
      <c r="V650" s="52" t="str">
        <f t="shared" si="362"/>
        <v/>
      </c>
      <c r="W650" s="53" t="str">
        <f t="shared" si="363"/>
        <v/>
      </c>
      <c r="X650" s="54" t="str">
        <f t="shared" si="364"/>
        <v/>
      </c>
      <c r="Y650" s="49" t="str">
        <f t="shared" si="365"/>
        <v/>
      </c>
      <c r="Z650" s="50" t="str">
        <f t="shared" si="366"/>
        <v/>
      </c>
      <c r="AA650" s="53" t="str">
        <f t="shared" si="367"/>
        <v/>
      </c>
      <c r="AB650" s="53" t="str">
        <f t="shared" si="340"/>
        <v/>
      </c>
      <c r="AC650" s="53" t="str">
        <f t="shared" si="341"/>
        <v/>
      </c>
      <c r="AD650" s="47" t="str">
        <f t="shared" si="342"/>
        <v/>
      </c>
      <c r="AE650" s="53" t="str">
        <f t="shared" si="343"/>
        <v/>
      </c>
      <c r="AF650" s="53" t="str">
        <f t="shared" si="344"/>
        <v/>
      </c>
      <c r="AG650" s="71" t="str">
        <f t="shared" ca="1" si="368"/>
        <v/>
      </c>
      <c r="AH650" s="72" t="str">
        <f t="shared" ca="1" si="369"/>
        <v/>
      </c>
    </row>
    <row r="651" spans="1:34">
      <c r="A651" s="52" t="str">
        <f t="shared" si="345"/>
        <v/>
      </c>
      <c r="B651" s="53" t="str">
        <f t="shared" si="339"/>
        <v/>
      </c>
      <c r="C651" s="54" t="str">
        <f t="shared" si="348"/>
        <v/>
      </c>
      <c r="D651" s="49" t="str">
        <f t="shared" si="349"/>
        <v/>
      </c>
      <c r="E651" s="50" t="str">
        <f t="shared" si="350"/>
        <v/>
      </c>
      <c r="F651" s="53" t="str">
        <f t="shared" si="351"/>
        <v/>
      </c>
      <c r="G651" s="51"/>
      <c r="H651" s="52" t="str">
        <f t="shared" si="346"/>
        <v/>
      </c>
      <c r="I651" s="53" t="str">
        <f t="shared" si="352"/>
        <v/>
      </c>
      <c r="J651" s="54" t="str">
        <f t="shared" si="353"/>
        <v/>
      </c>
      <c r="K651" s="49" t="str">
        <f t="shared" si="354"/>
        <v/>
      </c>
      <c r="L651" s="50" t="str">
        <f t="shared" si="355"/>
        <v/>
      </c>
      <c r="M651" s="53" t="str">
        <f t="shared" si="356"/>
        <v/>
      </c>
      <c r="N651" s="51"/>
      <c r="O651" s="52" t="str">
        <f t="shared" si="347"/>
        <v/>
      </c>
      <c r="P651" s="53" t="str">
        <f t="shared" si="357"/>
        <v/>
      </c>
      <c r="Q651" s="54" t="str">
        <f t="shared" si="358"/>
        <v/>
      </c>
      <c r="R651" s="49" t="str">
        <f t="shared" si="359"/>
        <v/>
      </c>
      <c r="S651" s="50" t="str">
        <f t="shared" si="360"/>
        <v/>
      </c>
      <c r="T651" s="53" t="str">
        <f t="shared" si="361"/>
        <v/>
      </c>
      <c r="U651" s="51"/>
      <c r="V651" s="52" t="str">
        <f t="shared" si="362"/>
        <v/>
      </c>
      <c r="W651" s="53" t="str">
        <f t="shared" si="363"/>
        <v/>
      </c>
      <c r="X651" s="54" t="str">
        <f t="shared" si="364"/>
        <v/>
      </c>
      <c r="Y651" s="49" t="str">
        <f t="shared" si="365"/>
        <v/>
      </c>
      <c r="Z651" s="50" t="str">
        <f t="shared" si="366"/>
        <v/>
      </c>
      <c r="AA651" s="53" t="str">
        <f t="shared" si="367"/>
        <v/>
      </c>
      <c r="AB651" s="53" t="str">
        <f t="shared" si="340"/>
        <v/>
      </c>
      <c r="AC651" s="53" t="str">
        <f t="shared" si="341"/>
        <v/>
      </c>
      <c r="AD651" s="47" t="str">
        <f t="shared" si="342"/>
        <v/>
      </c>
      <c r="AE651" s="53" t="str">
        <f t="shared" si="343"/>
        <v/>
      </c>
      <c r="AF651" s="53" t="str">
        <f t="shared" si="344"/>
        <v/>
      </c>
      <c r="AG651" s="71" t="str">
        <f t="shared" ca="1" si="368"/>
        <v/>
      </c>
      <c r="AH651" s="72" t="str">
        <f t="shared" ca="1" si="369"/>
        <v/>
      </c>
    </row>
    <row r="652" spans="1:34">
      <c r="A652" s="52" t="str">
        <f t="shared" si="345"/>
        <v/>
      </c>
      <c r="B652" s="53" t="str">
        <f t="shared" si="339"/>
        <v/>
      </c>
      <c r="C652" s="54" t="str">
        <f t="shared" si="348"/>
        <v/>
      </c>
      <c r="D652" s="49" t="str">
        <f t="shared" si="349"/>
        <v/>
      </c>
      <c r="E652" s="50" t="str">
        <f t="shared" si="350"/>
        <v/>
      </c>
      <c r="F652" s="53" t="str">
        <f t="shared" si="351"/>
        <v/>
      </c>
      <c r="G652" s="51"/>
      <c r="H652" s="52" t="str">
        <f t="shared" si="346"/>
        <v/>
      </c>
      <c r="I652" s="53" t="str">
        <f t="shared" si="352"/>
        <v/>
      </c>
      <c r="J652" s="54" t="str">
        <f t="shared" si="353"/>
        <v/>
      </c>
      <c r="K652" s="49" t="str">
        <f t="shared" si="354"/>
        <v/>
      </c>
      <c r="L652" s="50" t="str">
        <f t="shared" si="355"/>
        <v/>
      </c>
      <c r="M652" s="53" t="str">
        <f t="shared" si="356"/>
        <v/>
      </c>
      <c r="N652" s="51"/>
      <c r="O652" s="52" t="str">
        <f t="shared" si="347"/>
        <v/>
      </c>
      <c r="P652" s="53" t="str">
        <f t="shared" si="357"/>
        <v/>
      </c>
      <c r="Q652" s="54" t="str">
        <f t="shared" si="358"/>
        <v/>
      </c>
      <c r="R652" s="49" t="str">
        <f t="shared" si="359"/>
        <v/>
      </c>
      <c r="S652" s="50" t="str">
        <f t="shared" si="360"/>
        <v/>
      </c>
      <c r="T652" s="53" t="str">
        <f t="shared" si="361"/>
        <v/>
      </c>
      <c r="U652" s="51"/>
      <c r="V652" s="52" t="str">
        <f t="shared" si="362"/>
        <v/>
      </c>
      <c r="W652" s="53" t="str">
        <f t="shared" si="363"/>
        <v/>
      </c>
      <c r="X652" s="54" t="str">
        <f t="shared" si="364"/>
        <v/>
      </c>
      <c r="Y652" s="49" t="str">
        <f t="shared" si="365"/>
        <v/>
      </c>
      <c r="Z652" s="50" t="str">
        <f t="shared" si="366"/>
        <v/>
      </c>
      <c r="AA652" s="53" t="str">
        <f t="shared" si="367"/>
        <v/>
      </c>
      <c r="AB652" s="53" t="str">
        <f t="shared" si="340"/>
        <v/>
      </c>
      <c r="AC652" s="53" t="str">
        <f t="shared" si="341"/>
        <v/>
      </c>
      <c r="AD652" s="47" t="str">
        <f t="shared" si="342"/>
        <v/>
      </c>
      <c r="AE652" s="53" t="str">
        <f t="shared" si="343"/>
        <v/>
      </c>
      <c r="AF652" s="53" t="str">
        <f t="shared" si="344"/>
        <v/>
      </c>
      <c r="AG652" s="71" t="str">
        <f t="shared" ca="1" si="368"/>
        <v/>
      </c>
      <c r="AH652" s="72" t="str">
        <f t="shared" ca="1" si="369"/>
        <v/>
      </c>
    </row>
    <row r="653" spans="1:34">
      <c r="A653" s="52" t="str">
        <f t="shared" si="345"/>
        <v/>
      </c>
      <c r="B653" s="53" t="str">
        <f t="shared" si="339"/>
        <v/>
      </c>
      <c r="C653" s="54" t="str">
        <f t="shared" si="348"/>
        <v/>
      </c>
      <c r="D653" s="49" t="str">
        <f t="shared" si="349"/>
        <v/>
      </c>
      <c r="E653" s="50" t="str">
        <f t="shared" si="350"/>
        <v/>
      </c>
      <c r="F653" s="53" t="str">
        <f t="shared" si="351"/>
        <v/>
      </c>
      <c r="G653" s="51"/>
      <c r="H653" s="52" t="str">
        <f t="shared" si="346"/>
        <v/>
      </c>
      <c r="I653" s="53" t="str">
        <f t="shared" si="352"/>
        <v/>
      </c>
      <c r="J653" s="54" t="str">
        <f t="shared" si="353"/>
        <v/>
      </c>
      <c r="K653" s="49" t="str">
        <f t="shared" si="354"/>
        <v/>
      </c>
      <c r="L653" s="50" t="str">
        <f t="shared" si="355"/>
        <v/>
      </c>
      <c r="M653" s="53" t="str">
        <f t="shared" si="356"/>
        <v/>
      </c>
      <c r="N653" s="51"/>
      <c r="O653" s="52" t="str">
        <f t="shared" si="347"/>
        <v/>
      </c>
      <c r="P653" s="53" t="str">
        <f t="shared" si="357"/>
        <v/>
      </c>
      <c r="Q653" s="54" t="str">
        <f t="shared" si="358"/>
        <v/>
      </c>
      <c r="R653" s="49" t="str">
        <f t="shared" si="359"/>
        <v/>
      </c>
      <c r="S653" s="50" t="str">
        <f t="shared" si="360"/>
        <v/>
      </c>
      <c r="T653" s="53" t="str">
        <f t="shared" si="361"/>
        <v/>
      </c>
      <c r="U653" s="51"/>
      <c r="V653" s="52" t="str">
        <f t="shared" si="362"/>
        <v/>
      </c>
      <c r="W653" s="53" t="str">
        <f t="shared" si="363"/>
        <v/>
      </c>
      <c r="X653" s="54" t="str">
        <f t="shared" si="364"/>
        <v/>
      </c>
      <c r="Y653" s="49" t="str">
        <f t="shared" si="365"/>
        <v/>
      </c>
      <c r="Z653" s="50" t="str">
        <f t="shared" si="366"/>
        <v/>
      </c>
      <c r="AA653" s="53" t="str">
        <f t="shared" si="367"/>
        <v/>
      </c>
      <c r="AB653" s="53" t="str">
        <f t="shared" si="340"/>
        <v/>
      </c>
      <c r="AC653" s="53" t="str">
        <f t="shared" si="341"/>
        <v/>
      </c>
      <c r="AD653" s="47" t="str">
        <f t="shared" si="342"/>
        <v/>
      </c>
      <c r="AE653" s="53" t="str">
        <f t="shared" si="343"/>
        <v/>
      </c>
      <c r="AF653" s="53" t="str">
        <f t="shared" si="344"/>
        <v/>
      </c>
      <c r="AG653" s="71" t="str">
        <f t="shared" ca="1" si="368"/>
        <v/>
      </c>
      <c r="AH653" s="72" t="str">
        <f t="shared" ca="1" si="369"/>
        <v/>
      </c>
    </row>
    <row r="654" spans="1:34">
      <c r="A654" s="52" t="str">
        <f t="shared" si="345"/>
        <v/>
      </c>
      <c r="B654" s="53" t="str">
        <f t="shared" si="339"/>
        <v/>
      </c>
      <c r="C654" s="54" t="str">
        <f t="shared" si="348"/>
        <v/>
      </c>
      <c r="D654" s="49" t="str">
        <f t="shared" si="349"/>
        <v/>
      </c>
      <c r="E654" s="50" t="str">
        <f t="shared" si="350"/>
        <v/>
      </c>
      <c r="F654" s="53" t="str">
        <f t="shared" si="351"/>
        <v/>
      </c>
      <c r="G654" s="51"/>
      <c r="H654" s="52" t="str">
        <f t="shared" si="346"/>
        <v/>
      </c>
      <c r="I654" s="53" t="str">
        <f t="shared" si="352"/>
        <v/>
      </c>
      <c r="J654" s="54" t="str">
        <f t="shared" si="353"/>
        <v/>
      </c>
      <c r="K654" s="49" t="str">
        <f t="shared" si="354"/>
        <v/>
      </c>
      <c r="L654" s="50" t="str">
        <f t="shared" si="355"/>
        <v/>
      </c>
      <c r="M654" s="53" t="str">
        <f t="shared" si="356"/>
        <v/>
      </c>
      <c r="N654" s="51"/>
      <c r="O654" s="52" t="str">
        <f t="shared" si="347"/>
        <v/>
      </c>
      <c r="P654" s="53" t="str">
        <f t="shared" si="357"/>
        <v/>
      </c>
      <c r="Q654" s="54" t="str">
        <f t="shared" si="358"/>
        <v/>
      </c>
      <c r="R654" s="49" t="str">
        <f t="shared" si="359"/>
        <v/>
      </c>
      <c r="S654" s="50" t="str">
        <f t="shared" si="360"/>
        <v/>
      </c>
      <c r="T654" s="53" t="str">
        <f t="shared" si="361"/>
        <v/>
      </c>
      <c r="U654" s="51"/>
      <c r="V654" s="52" t="str">
        <f t="shared" si="362"/>
        <v/>
      </c>
      <c r="W654" s="53" t="str">
        <f t="shared" si="363"/>
        <v/>
      </c>
      <c r="X654" s="54" t="str">
        <f t="shared" si="364"/>
        <v/>
      </c>
      <c r="Y654" s="49" t="str">
        <f t="shared" si="365"/>
        <v/>
      </c>
      <c r="Z654" s="50" t="str">
        <f t="shared" si="366"/>
        <v/>
      </c>
      <c r="AA654" s="53" t="str">
        <f t="shared" si="367"/>
        <v/>
      </c>
      <c r="AB654" s="53" t="str">
        <f t="shared" si="340"/>
        <v/>
      </c>
      <c r="AC654" s="53" t="str">
        <f t="shared" si="341"/>
        <v/>
      </c>
      <c r="AD654" s="47" t="str">
        <f t="shared" si="342"/>
        <v/>
      </c>
      <c r="AE654" s="53" t="str">
        <f t="shared" si="343"/>
        <v/>
      </c>
      <c r="AF654" s="53" t="str">
        <f t="shared" si="344"/>
        <v/>
      </c>
      <c r="AG654" s="71" t="str">
        <f t="shared" ca="1" si="368"/>
        <v/>
      </c>
      <c r="AH654" s="72" t="str">
        <f t="shared" ca="1" si="369"/>
        <v/>
      </c>
    </row>
    <row r="655" spans="1:34">
      <c r="A655" s="52" t="str">
        <f t="shared" si="345"/>
        <v/>
      </c>
      <c r="B655" s="53" t="str">
        <f t="shared" si="339"/>
        <v/>
      </c>
      <c r="C655" s="54" t="str">
        <f t="shared" si="348"/>
        <v/>
      </c>
      <c r="D655" s="49" t="str">
        <f t="shared" si="349"/>
        <v/>
      </c>
      <c r="E655" s="50" t="str">
        <f t="shared" si="350"/>
        <v/>
      </c>
      <c r="F655" s="53" t="str">
        <f t="shared" si="351"/>
        <v/>
      </c>
      <c r="G655" s="51"/>
      <c r="H655" s="52" t="str">
        <f t="shared" si="346"/>
        <v/>
      </c>
      <c r="I655" s="53" t="str">
        <f t="shared" si="352"/>
        <v/>
      </c>
      <c r="J655" s="54" t="str">
        <f t="shared" si="353"/>
        <v/>
      </c>
      <c r="K655" s="49" t="str">
        <f t="shared" si="354"/>
        <v/>
      </c>
      <c r="L655" s="50" t="str">
        <f t="shared" si="355"/>
        <v/>
      </c>
      <c r="M655" s="53" t="str">
        <f t="shared" si="356"/>
        <v/>
      </c>
      <c r="N655" s="51"/>
      <c r="O655" s="52" t="str">
        <f t="shared" si="347"/>
        <v/>
      </c>
      <c r="P655" s="53" t="str">
        <f t="shared" si="357"/>
        <v/>
      </c>
      <c r="Q655" s="54" t="str">
        <f t="shared" si="358"/>
        <v/>
      </c>
      <c r="R655" s="49" t="str">
        <f t="shared" si="359"/>
        <v/>
      </c>
      <c r="S655" s="50" t="str">
        <f t="shared" si="360"/>
        <v/>
      </c>
      <c r="T655" s="53" t="str">
        <f t="shared" si="361"/>
        <v/>
      </c>
      <c r="U655" s="51"/>
      <c r="V655" s="52" t="str">
        <f t="shared" si="362"/>
        <v/>
      </c>
      <c r="W655" s="53" t="str">
        <f t="shared" si="363"/>
        <v/>
      </c>
      <c r="X655" s="54" t="str">
        <f t="shared" si="364"/>
        <v/>
      </c>
      <c r="Y655" s="49" t="str">
        <f t="shared" si="365"/>
        <v/>
      </c>
      <c r="Z655" s="50" t="str">
        <f t="shared" si="366"/>
        <v/>
      </c>
      <c r="AA655" s="53" t="str">
        <f t="shared" si="367"/>
        <v/>
      </c>
      <c r="AB655" s="53" t="str">
        <f t="shared" si="340"/>
        <v/>
      </c>
      <c r="AC655" s="53" t="str">
        <f t="shared" si="341"/>
        <v/>
      </c>
      <c r="AD655" s="47" t="str">
        <f t="shared" si="342"/>
        <v/>
      </c>
      <c r="AE655" s="53" t="str">
        <f t="shared" si="343"/>
        <v/>
      </c>
      <c r="AF655" s="53" t="str">
        <f t="shared" si="344"/>
        <v/>
      </c>
      <c r="AG655" s="71" t="str">
        <f t="shared" ca="1" si="368"/>
        <v/>
      </c>
      <c r="AH655" s="72" t="str">
        <f t="shared" ca="1" si="369"/>
        <v/>
      </c>
    </row>
    <row r="656" spans="1:34">
      <c r="A656" s="52" t="str">
        <f t="shared" si="345"/>
        <v/>
      </c>
      <c r="B656" s="53" t="str">
        <f t="shared" si="339"/>
        <v/>
      </c>
      <c r="C656" s="54" t="str">
        <f t="shared" si="348"/>
        <v/>
      </c>
      <c r="D656" s="49" t="str">
        <f t="shared" si="349"/>
        <v/>
      </c>
      <c r="E656" s="50" t="str">
        <f t="shared" si="350"/>
        <v/>
      </c>
      <c r="F656" s="53" t="str">
        <f t="shared" si="351"/>
        <v/>
      </c>
      <c r="G656" s="51"/>
      <c r="H656" s="52" t="str">
        <f t="shared" si="346"/>
        <v/>
      </c>
      <c r="I656" s="53" t="str">
        <f t="shared" si="352"/>
        <v/>
      </c>
      <c r="J656" s="54" t="str">
        <f t="shared" si="353"/>
        <v/>
      </c>
      <c r="K656" s="49" t="str">
        <f t="shared" si="354"/>
        <v/>
      </c>
      <c r="L656" s="50" t="str">
        <f t="shared" si="355"/>
        <v/>
      </c>
      <c r="M656" s="53" t="str">
        <f t="shared" si="356"/>
        <v/>
      </c>
      <c r="N656" s="51"/>
      <c r="O656" s="52" t="str">
        <f t="shared" si="347"/>
        <v/>
      </c>
      <c r="P656" s="53" t="str">
        <f t="shared" si="357"/>
        <v/>
      </c>
      <c r="Q656" s="54" t="str">
        <f t="shared" si="358"/>
        <v/>
      </c>
      <c r="R656" s="49" t="str">
        <f t="shared" si="359"/>
        <v/>
      </c>
      <c r="S656" s="50" t="str">
        <f t="shared" si="360"/>
        <v/>
      </c>
      <c r="T656" s="53" t="str">
        <f t="shared" si="361"/>
        <v/>
      </c>
      <c r="U656" s="51"/>
      <c r="V656" s="52" t="str">
        <f t="shared" si="362"/>
        <v/>
      </c>
      <c r="W656" s="53" t="str">
        <f t="shared" si="363"/>
        <v/>
      </c>
      <c r="X656" s="54" t="str">
        <f t="shared" si="364"/>
        <v/>
      </c>
      <c r="Y656" s="49" t="str">
        <f t="shared" si="365"/>
        <v/>
      </c>
      <c r="Z656" s="50" t="str">
        <f t="shared" si="366"/>
        <v/>
      </c>
      <c r="AA656" s="53" t="str">
        <f t="shared" si="367"/>
        <v/>
      </c>
      <c r="AB656" s="53" t="str">
        <f t="shared" si="340"/>
        <v/>
      </c>
      <c r="AC656" s="53" t="str">
        <f t="shared" si="341"/>
        <v/>
      </c>
      <c r="AD656" s="47" t="str">
        <f t="shared" si="342"/>
        <v/>
      </c>
      <c r="AE656" s="53" t="str">
        <f t="shared" si="343"/>
        <v/>
      </c>
      <c r="AF656" s="53" t="str">
        <f t="shared" si="344"/>
        <v/>
      </c>
      <c r="AG656" s="71" t="str">
        <f t="shared" ca="1" si="368"/>
        <v/>
      </c>
      <c r="AH656" s="72" t="str">
        <f t="shared" ca="1" si="369"/>
        <v/>
      </c>
    </row>
    <row r="657" spans="1:34">
      <c r="A657" s="52" t="str">
        <f t="shared" si="345"/>
        <v/>
      </c>
      <c r="B657" s="53" t="str">
        <f t="shared" si="339"/>
        <v/>
      </c>
      <c r="C657" s="54" t="str">
        <f t="shared" si="348"/>
        <v/>
      </c>
      <c r="D657" s="49" t="str">
        <f t="shared" si="349"/>
        <v/>
      </c>
      <c r="E657" s="50" t="str">
        <f t="shared" si="350"/>
        <v/>
      </c>
      <c r="F657" s="53" t="str">
        <f t="shared" si="351"/>
        <v/>
      </c>
      <c r="G657" s="51"/>
      <c r="H657" s="52" t="str">
        <f t="shared" si="346"/>
        <v/>
      </c>
      <c r="I657" s="53" t="str">
        <f t="shared" si="352"/>
        <v/>
      </c>
      <c r="J657" s="54" t="str">
        <f t="shared" si="353"/>
        <v/>
      </c>
      <c r="K657" s="49" t="str">
        <f t="shared" si="354"/>
        <v/>
      </c>
      <c r="L657" s="50" t="str">
        <f t="shared" si="355"/>
        <v/>
      </c>
      <c r="M657" s="53" t="str">
        <f t="shared" si="356"/>
        <v/>
      </c>
      <c r="N657" s="51"/>
      <c r="O657" s="52" t="str">
        <f t="shared" si="347"/>
        <v/>
      </c>
      <c r="P657" s="53" t="str">
        <f t="shared" si="357"/>
        <v/>
      </c>
      <c r="Q657" s="54" t="str">
        <f t="shared" si="358"/>
        <v/>
      </c>
      <c r="R657" s="49" t="str">
        <f t="shared" si="359"/>
        <v/>
      </c>
      <c r="S657" s="50" t="str">
        <f t="shared" si="360"/>
        <v/>
      </c>
      <c r="T657" s="53" t="str">
        <f t="shared" si="361"/>
        <v/>
      </c>
      <c r="U657" s="51"/>
      <c r="V657" s="52" t="str">
        <f t="shared" si="362"/>
        <v/>
      </c>
      <c r="W657" s="53" t="str">
        <f t="shared" si="363"/>
        <v/>
      </c>
      <c r="X657" s="54" t="str">
        <f t="shared" si="364"/>
        <v/>
      </c>
      <c r="Y657" s="49" t="str">
        <f t="shared" si="365"/>
        <v/>
      </c>
      <c r="Z657" s="50" t="str">
        <f t="shared" si="366"/>
        <v/>
      </c>
      <c r="AA657" s="53" t="str">
        <f t="shared" si="367"/>
        <v/>
      </c>
      <c r="AB657" s="53" t="str">
        <f t="shared" si="340"/>
        <v/>
      </c>
      <c r="AC657" s="53" t="str">
        <f t="shared" si="341"/>
        <v/>
      </c>
      <c r="AD657" s="47" t="str">
        <f t="shared" si="342"/>
        <v/>
      </c>
      <c r="AE657" s="53" t="str">
        <f t="shared" si="343"/>
        <v/>
      </c>
      <c r="AF657" s="53" t="str">
        <f t="shared" si="344"/>
        <v/>
      </c>
      <c r="AG657" s="71" t="str">
        <f t="shared" ca="1" si="368"/>
        <v/>
      </c>
      <c r="AH657" s="72" t="str">
        <f t="shared" ca="1" si="369"/>
        <v/>
      </c>
    </row>
    <row r="658" spans="1:34">
      <c r="A658" s="52" t="str">
        <f t="shared" si="345"/>
        <v/>
      </c>
      <c r="B658" s="53" t="str">
        <f t="shared" si="339"/>
        <v/>
      </c>
      <c r="C658" s="54" t="str">
        <f t="shared" si="348"/>
        <v/>
      </c>
      <c r="D658" s="49" t="str">
        <f t="shared" si="349"/>
        <v/>
      </c>
      <c r="E658" s="50" t="str">
        <f t="shared" si="350"/>
        <v/>
      </c>
      <c r="F658" s="53" t="str">
        <f t="shared" si="351"/>
        <v/>
      </c>
      <c r="G658" s="51"/>
      <c r="H658" s="52" t="str">
        <f t="shared" si="346"/>
        <v/>
      </c>
      <c r="I658" s="53" t="str">
        <f t="shared" si="352"/>
        <v/>
      </c>
      <c r="J658" s="54" t="str">
        <f t="shared" si="353"/>
        <v/>
      </c>
      <c r="K658" s="49" t="str">
        <f t="shared" si="354"/>
        <v/>
      </c>
      <c r="L658" s="50" t="str">
        <f t="shared" si="355"/>
        <v/>
      </c>
      <c r="M658" s="53" t="str">
        <f t="shared" si="356"/>
        <v/>
      </c>
      <c r="N658" s="51"/>
      <c r="O658" s="52" t="str">
        <f t="shared" si="347"/>
        <v/>
      </c>
      <c r="P658" s="53" t="str">
        <f t="shared" si="357"/>
        <v/>
      </c>
      <c r="Q658" s="54" t="str">
        <f t="shared" si="358"/>
        <v/>
      </c>
      <c r="R658" s="49" t="str">
        <f t="shared" si="359"/>
        <v/>
      </c>
      <c r="S658" s="50" t="str">
        <f t="shared" si="360"/>
        <v/>
      </c>
      <c r="T658" s="53" t="str">
        <f t="shared" si="361"/>
        <v/>
      </c>
      <c r="U658" s="51"/>
      <c r="V658" s="52" t="str">
        <f t="shared" si="362"/>
        <v/>
      </c>
      <c r="W658" s="53" t="str">
        <f t="shared" si="363"/>
        <v/>
      </c>
      <c r="X658" s="54" t="str">
        <f t="shared" si="364"/>
        <v/>
      </c>
      <c r="Y658" s="49" t="str">
        <f t="shared" si="365"/>
        <v/>
      </c>
      <c r="Z658" s="50" t="str">
        <f t="shared" si="366"/>
        <v/>
      </c>
      <c r="AA658" s="53" t="str">
        <f t="shared" si="367"/>
        <v/>
      </c>
      <c r="AB658" s="53" t="str">
        <f t="shared" si="340"/>
        <v/>
      </c>
      <c r="AC658" s="53" t="str">
        <f t="shared" si="341"/>
        <v/>
      </c>
      <c r="AD658" s="47" t="str">
        <f t="shared" si="342"/>
        <v/>
      </c>
      <c r="AE658" s="53" t="str">
        <f t="shared" si="343"/>
        <v/>
      </c>
      <c r="AF658" s="53" t="str">
        <f t="shared" si="344"/>
        <v/>
      </c>
      <c r="AG658" s="71" t="str">
        <f t="shared" ca="1" si="368"/>
        <v/>
      </c>
      <c r="AH658" s="72" t="str">
        <f t="shared" ca="1" si="369"/>
        <v/>
      </c>
    </row>
    <row r="659" spans="1:34">
      <c r="A659" s="52" t="str">
        <f t="shared" si="345"/>
        <v/>
      </c>
      <c r="B659" s="53" t="str">
        <f t="shared" si="339"/>
        <v/>
      </c>
      <c r="C659" s="54" t="str">
        <f t="shared" si="348"/>
        <v/>
      </c>
      <c r="D659" s="49" t="str">
        <f t="shared" si="349"/>
        <v/>
      </c>
      <c r="E659" s="50" t="str">
        <f t="shared" si="350"/>
        <v/>
      </c>
      <c r="F659" s="53" t="str">
        <f t="shared" si="351"/>
        <v/>
      </c>
      <c r="G659" s="51"/>
      <c r="H659" s="52" t="str">
        <f t="shared" si="346"/>
        <v/>
      </c>
      <c r="I659" s="53" t="str">
        <f t="shared" si="352"/>
        <v/>
      </c>
      <c r="J659" s="54" t="str">
        <f t="shared" si="353"/>
        <v/>
      </c>
      <c r="K659" s="49" t="str">
        <f t="shared" si="354"/>
        <v/>
      </c>
      <c r="L659" s="50" t="str">
        <f t="shared" si="355"/>
        <v/>
      </c>
      <c r="M659" s="53" t="str">
        <f t="shared" si="356"/>
        <v/>
      </c>
      <c r="N659" s="51"/>
      <c r="O659" s="52" t="str">
        <f t="shared" si="347"/>
        <v/>
      </c>
      <c r="P659" s="53" t="str">
        <f t="shared" si="357"/>
        <v/>
      </c>
      <c r="Q659" s="54" t="str">
        <f t="shared" si="358"/>
        <v/>
      </c>
      <c r="R659" s="49" t="str">
        <f t="shared" si="359"/>
        <v/>
      </c>
      <c r="S659" s="50" t="str">
        <f t="shared" si="360"/>
        <v/>
      </c>
      <c r="T659" s="53" t="str">
        <f t="shared" si="361"/>
        <v/>
      </c>
      <c r="U659" s="51"/>
      <c r="V659" s="52" t="str">
        <f t="shared" si="362"/>
        <v/>
      </c>
      <c r="W659" s="53" t="str">
        <f t="shared" si="363"/>
        <v/>
      </c>
      <c r="X659" s="54" t="str">
        <f t="shared" si="364"/>
        <v/>
      </c>
      <c r="Y659" s="49" t="str">
        <f t="shared" si="365"/>
        <v/>
      </c>
      <c r="Z659" s="50" t="str">
        <f t="shared" si="366"/>
        <v/>
      </c>
      <c r="AA659" s="53" t="str">
        <f t="shared" si="367"/>
        <v/>
      </c>
      <c r="AB659" s="53" t="str">
        <f t="shared" si="340"/>
        <v/>
      </c>
      <c r="AC659" s="53" t="str">
        <f t="shared" si="341"/>
        <v/>
      </c>
      <c r="AD659" s="47" t="str">
        <f t="shared" si="342"/>
        <v/>
      </c>
      <c r="AE659" s="53" t="str">
        <f t="shared" si="343"/>
        <v/>
      </c>
      <c r="AF659" s="53" t="str">
        <f t="shared" si="344"/>
        <v/>
      </c>
      <c r="AG659" s="71" t="str">
        <f t="shared" ca="1" si="368"/>
        <v/>
      </c>
      <c r="AH659" s="72" t="str">
        <f t="shared" ca="1" si="369"/>
        <v/>
      </c>
    </row>
    <row r="660" spans="1:34">
      <c r="A660" s="52" t="str">
        <f t="shared" si="345"/>
        <v/>
      </c>
      <c r="B660" s="53" t="str">
        <f t="shared" si="339"/>
        <v/>
      </c>
      <c r="C660" s="54" t="str">
        <f t="shared" si="348"/>
        <v/>
      </c>
      <c r="D660" s="49" t="str">
        <f t="shared" si="349"/>
        <v/>
      </c>
      <c r="E660" s="50" t="str">
        <f t="shared" si="350"/>
        <v/>
      </c>
      <c r="F660" s="53" t="str">
        <f t="shared" si="351"/>
        <v/>
      </c>
      <c r="G660" s="51"/>
      <c r="H660" s="52" t="str">
        <f t="shared" si="346"/>
        <v/>
      </c>
      <c r="I660" s="53" t="str">
        <f t="shared" si="352"/>
        <v/>
      </c>
      <c r="J660" s="54" t="str">
        <f t="shared" si="353"/>
        <v/>
      </c>
      <c r="K660" s="49" t="str">
        <f t="shared" si="354"/>
        <v/>
      </c>
      <c r="L660" s="50" t="str">
        <f t="shared" si="355"/>
        <v/>
      </c>
      <c r="M660" s="53" t="str">
        <f t="shared" si="356"/>
        <v/>
      </c>
      <c r="N660" s="51"/>
      <c r="O660" s="52" t="str">
        <f t="shared" si="347"/>
        <v/>
      </c>
      <c r="P660" s="53" t="str">
        <f t="shared" si="357"/>
        <v/>
      </c>
      <c r="Q660" s="54" t="str">
        <f t="shared" si="358"/>
        <v/>
      </c>
      <c r="R660" s="49" t="str">
        <f t="shared" si="359"/>
        <v/>
      </c>
      <c r="S660" s="50" t="str">
        <f t="shared" si="360"/>
        <v/>
      </c>
      <c r="T660" s="53" t="str">
        <f t="shared" si="361"/>
        <v/>
      </c>
      <c r="U660" s="51"/>
      <c r="V660" s="52" t="str">
        <f t="shared" si="362"/>
        <v/>
      </c>
      <c r="W660" s="53" t="str">
        <f t="shared" si="363"/>
        <v/>
      </c>
      <c r="X660" s="54" t="str">
        <f t="shared" si="364"/>
        <v/>
      </c>
      <c r="Y660" s="49" t="str">
        <f t="shared" si="365"/>
        <v/>
      </c>
      <c r="Z660" s="50" t="str">
        <f t="shared" si="366"/>
        <v/>
      </c>
      <c r="AA660" s="53" t="str">
        <f t="shared" si="367"/>
        <v/>
      </c>
      <c r="AB660" s="53" t="str">
        <f t="shared" si="340"/>
        <v/>
      </c>
      <c r="AC660" s="53" t="str">
        <f t="shared" si="341"/>
        <v/>
      </c>
      <c r="AD660" s="47" t="str">
        <f t="shared" si="342"/>
        <v/>
      </c>
      <c r="AE660" s="53" t="str">
        <f t="shared" si="343"/>
        <v/>
      </c>
      <c r="AF660" s="53" t="str">
        <f t="shared" si="344"/>
        <v/>
      </c>
      <c r="AG660" s="71" t="str">
        <f t="shared" ca="1" si="368"/>
        <v/>
      </c>
      <c r="AH660" s="72" t="str">
        <f t="shared" ca="1" si="369"/>
        <v/>
      </c>
    </row>
    <row r="661" spans="1:34">
      <c r="A661" s="52" t="str">
        <f t="shared" si="345"/>
        <v/>
      </c>
      <c r="B661" s="53" t="str">
        <f t="shared" si="339"/>
        <v/>
      </c>
      <c r="C661" s="54" t="str">
        <f t="shared" si="348"/>
        <v/>
      </c>
      <c r="D661" s="49" t="str">
        <f t="shared" si="349"/>
        <v/>
      </c>
      <c r="E661" s="50" t="str">
        <f t="shared" si="350"/>
        <v/>
      </c>
      <c r="F661" s="53" t="str">
        <f t="shared" si="351"/>
        <v/>
      </c>
      <c r="G661" s="51"/>
      <c r="H661" s="52" t="str">
        <f t="shared" si="346"/>
        <v/>
      </c>
      <c r="I661" s="53" t="str">
        <f t="shared" si="352"/>
        <v/>
      </c>
      <c r="J661" s="54" t="str">
        <f t="shared" si="353"/>
        <v/>
      </c>
      <c r="K661" s="49" t="str">
        <f t="shared" si="354"/>
        <v/>
      </c>
      <c r="L661" s="50" t="str">
        <f t="shared" si="355"/>
        <v/>
      </c>
      <c r="M661" s="53" t="str">
        <f t="shared" si="356"/>
        <v/>
      </c>
      <c r="N661" s="51"/>
      <c r="O661" s="52" t="str">
        <f t="shared" si="347"/>
        <v/>
      </c>
      <c r="P661" s="53" t="str">
        <f t="shared" si="357"/>
        <v/>
      </c>
      <c r="Q661" s="54" t="str">
        <f t="shared" si="358"/>
        <v/>
      </c>
      <c r="R661" s="49" t="str">
        <f t="shared" si="359"/>
        <v/>
      </c>
      <c r="S661" s="50" t="str">
        <f t="shared" si="360"/>
        <v/>
      </c>
      <c r="T661" s="53" t="str">
        <f t="shared" si="361"/>
        <v/>
      </c>
      <c r="U661" s="51"/>
      <c r="V661" s="52" t="str">
        <f t="shared" si="362"/>
        <v/>
      </c>
      <c r="W661" s="53" t="str">
        <f t="shared" si="363"/>
        <v/>
      </c>
      <c r="X661" s="54" t="str">
        <f t="shared" si="364"/>
        <v/>
      </c>
      <c r="Y661" s="49" t="str">
        <f t="shared" si="365"/>
        <v/>
      </c>
      <c r="Z661" s="50" t="str">
        <f t="shared" si="366"/>
        <v/>
      </c>
      <c r="AA661" s="53" t="str">
        <f t="shared" si="367"/>
        <v/>
      </c>
      <c r="AB661" s="53" t="str">
        <f t="shared" si="340"/>
        <v/>
      </c>
      <c r="AC661" s="53" t="str">
        <f t="shared" si="341"/>
        <v/>
      </c>
      <c r="AD661" s="47" t="str">
        <f t="shared" si="342"/>
        <v/>
      </c>
      <c r="AE661" s="53" t="str">
        <f t="shared" si="343"/>
        <v/>
      </c>
      <c r="AF661" s="53" t="str">
        <f t="shared" si="344"/>
        <v/>
      </c>
      <c r="AG661" s="71" t="str">
        <f t="shared" ca="1" si="368"/>
        <v/>
      </c>
      <c r="AH661" s="72" t="str">
        <f t="shared" ca="1" si="369"/>
        <v/>
      </c>
    </row>
    <row r="662" spans="1:34">
      <c r="A662" s="52" t="str">
        <f t="shared" si="345"/>
        <v/>
      </c>
      <c r="B662" s="53" t="str">
        <f t="shared" si="339"/>
        <v/>
      </c>
      <c r="C662" s="54" t="str">
        <f t="shared" si="348"/>
        <v/>
      </c>
      <c r="D662" s="49" t="str">
        <f t="shared" si="349"/>
        <v/>
      </c>
      <c r="E662" s="50" t="str">
        <f t="shared" si="350"/>
        <v/>
      </c>
      <c r="F662" s="53" t="str">
        <f t="shared" si="351"/>
        <v/>
      </c>
      <c r="G662" s="51"/>
      <c r="H662" s="52" t="str">
        <f t="shared" si="346"/>
        <v/>
      </c>
      <c r="I662" s="53" t="str">
        <f t="shared" si="352"/>
        <v/>
      </c>
      <c r="J662" s="54" t="str">
        <f t="shared" si="353"/>
        <v/>
      </c>
      <c r="K662" s="49" t="str">
        <f t="shared" si="354"/>
        <v/>
      </c>
      <c r="L662" s="50" t="str">
        <f t="shared" si="355"/>
        <v/>
      </c>
      <c r="M662" s="53" t="str">
        <f t="shared" si="356"/>
        <v/>
      </c>
      <c r="N662" s="51"/>
      <c r="O662" s="52" t="str">
        <f t="shared" si="347"/>
        <v/>
      </c>
      <c r="P662" s="53" t="str">
        <f t="shared" si="357"/>
        <v/>
      </c>
      <c r="Q662" s="54" t="str">
        <f t="shared" si="358"/>
        <v/>
      </c>
      <c r="R662" s="49" t="str">
        <f t="shared" si="359"/>
        <v/>
      </c>
      <c r="S662" s="50" t="str">
        <f t="shared" si="360"/>
        <v/>
      </c>
      <c r="T662" s="53" t="str">
        <f t="shared" si="361"/>
        <v/>
      </c>
      <c r="U662" s="51"/>
      <c r="V662" s="52" t="str">
        <f t="shared" si="362"/>
        <v/>
      </c>
      <c r="W662" s="53" t="str">
        <f t="shared" si="363"/>
        <v/>
      </c>
      <c r="X662" s="54" t="str">
        <f t="shared" si="364"/>
        <v/>
      </c>
      <c r="Y662" s="49" t="str">
        <f t="shared" si="365"/>
        <v/>
      </c>
      <c r="Z662" s="50" t="str">
        <f t="shared" si="366"/>
        <v/>
      </c>
      <c r="AA662" s="53" t="str">
        <f t="shared" si="367"/>
        <v/>
      </c>
      <c r="AB662" s="53" t="str">
        <f t="shared" si="340"/>
        <v/>
      </c>
      <c r="AC662" s="53" t="str">
        <f t="shared" si="341"/>
        <v/>
      </c>
      <c r="AD662" s="47" t="str">
        <f t="shared" si="342"/>
        <v/>
      </c>
      <c r="AE662" s="53" t="str">
        <f t="shared" si="343"/>
        <v/>
      </c>
      <c r="AF662" s="53" t="str">
        <f t="shared" si="344"/>
        <v/>
      </c>
      <c r="AG662" s="71" t="str">
        <f t="shared" ca="1" si="368"/>
        <v/>
      </c>
      <c r="AH662" s="72" t="str">
        <f t="shared" ca="1" si="369"/>
        <v/>
      </c>
    </row>
    <row r="663" spans="1:34">
      <c r="A663" s="52" t="str">
        <f t="shared" si="345"/>
        <v/>
      </c>
      <c r="B663" s="53" t="str">
        <f t="shared" si="339"/>
        <v/>
      </c>
      <c r="C663" s="54" t="str">
        <f t="shared" si="348"/>
        <v/>
      </c>
      <c r="D663" s="49" t="str">
        <f t="shared" si="349"/>
        <v/>
      </c>
      <c r="E663" s="50" t="str">
        <f t="shared" si="350"/>
        <v/>
      </c>
      <c r="F663" s="53" t="str">
        <f t="shared" si="351"/>
        <v/>
      </c>
      <c r="G663" s="51"/>
      <c r="H663" s="52" t="str">
        <f t="shared" si="346"/>
        <v/>
      </c>
      <c r="I663" s="53" t="str">
        <f t="shared" si="352"/>
        <v/>
      </c>
      <c r="J663" s="54" t="str">
        <f t="shared" si="353"/>
        <v/>
      </c>
      <c r="K663" s="49" t="str">
        <f t="shared" si="354"/>
        <v/>
      </c>
      <c r="L663" s="50" t="str">
        <f t="shared" si="355"/>
        <v/>
      </c>
      <c r="M663" s="53" t="str">
        <f t="shared" si="356"/>
        <v/>
      </c>
      <c r="N663" s="51"/>
      <c r="O663" s="52" t="str">
        <f t="shared" si="347"/>
        <v/>
      </c>
      <c r="P663" s="53" t="str">
        <f t="shared" si="357"/>
        <v/>
      </c>
      <c r="Q663" s="54" t="str">
        <f t="shared" si="358"/>
        <v/>
      </c>
      <c r="R663" s="49" t="str">
        <f t="shared" si="359"/>
        <v/>
      </c>
      <c r="S663" s="50" t="str">
        <f t="shared" si="360"/>
        <v/>
      </c>
      <c r="T663" s="53" t="str">
        <f t="shared" si="361"/>
        <v/>
      </c>
      <c r="U663" s="51"/>
      <c r="V663" s="52" t="str">
        <f t="shared" si="362"/>
        <v/>
      </c>
      <c r="W663" s="53" t="str">
        <f t="shared" si="363"/>
        <v/>
      </c>
      <c r="X663" s="54" t="str">
        <f t="shared" si="364"/>
        <v/>
      </c>
      <c r="Y663" s="49" t="str">
        <f t="shared" si="365"/>
        <v/>
      </c>
      <c r="Z663" s="50" t="str">
        <f t="shared" si="366"/>
        <v/>
      </c>
      <c r="AA663" s="53" t="str">
        <f t="shared" si="367"/>
        <v/>
      </c>
      <c r="AB663" s="53" t="str">
        <f t="shared" si="340"/>
        <v/>
      </c>
      <c r="AC663" s="53" t="str">
        <f t="shared" si="341"/>
        <v/>
      </c>
      <c r="AD663" s="47" t="str">
        <f t="shared" si="342"/>
        <v/>
      </c>
      <c r="AE663" s="53" t="str">
        <f t="shared" si="343"/>
        <v/>
      </c>
      <c r="AF663" s="53" t="str">
        <f t="shared" si="344"/>
        <v/>
      </c>
      <c r="AG663" s="71" t="str">
        <f t="shared" ca="1" si="368"/>
        <v/>
      </c>
      <c r="AH663" s="72" t="str">
        <f t="shared" ca="1" si="369"/>
        <v/>
      </c>
    </row>
    <row r="664" spans="1:34">
      <c r="A664" s="52" t="str">
        <f t="shared" si="345"/>
        <v/>
      </c>
      <c r="B664" s="53" t="str">
        <f t="shared" si="339"/>
        <v/>
      </c>
      <c r="C664" s="54" t="str">
        <f t="shared" si="348"/>
        <v/>
      </c>
      <c r="D664" s="49" t="str">
        <f t="shared" si="349"/>
        <v/>
      </c>
      <c r="E664" s="50" t="str">
        <f t="shared" si="350"/>
        <v/>
      </c>
      <c r="F664" s="53" t="str">
        <f t="shared" si="351"/>
        <v/>
      </c>
      <c r="G664" s="51"/>
      <c r="H664" s="52" t="str">
        <f t="shared" si="346"/>
        <v/>
      </c>
      <c r="I664" s="53" t="str">
        <f t="shared" si="352"/>
        <v/>
      </c>
      <c r="J664" s="54" t="str">
        <f t="shared" si="353"/>
        <v/>
      </c>
      <c r="K664" s="49" t="str">
        <f t="shared" si="354"/>
        <v/>
      </c>
      <c r="L664" s="50" t="str">
        <f t="shared" si="355"/>
        <v/>
      </c>
      <c r="M664" s="53" t="str">
        <f t="shared" si="356"/>
        <v/>
      </c>
      <c r="N664" s="51"/>
      <c r="O664" s="52" t="str">
        <f t="shared" si="347"/>
        <v/>
      </c>
      <c r="P664" s="53" t="str">
        <f t="shared" si="357"/>
        <v/>
      </c>
      <c r="Q664" s="54" t="str">
        <f t="shared" si="358"/>
        <v/>
      </c>
      <c r="R664" s="49" t="str">
        <f t="shared" si="359"/>
        <v/>
      </c>
      <c r="S664" s="50" t="str">
        <f t="shared" si="360"/>
        <v/>
      </c>
      <c r="T664" s="53" t="str">
        <f t="shared" si="361"/>
        <v/>
      </c>
      <c r="U664" s="51"/>
      <c r="V664" s="52" t="str">
        <f t="shared" si="362"/>
        <v/>
      </c>
      <c r="W664" s="53" t="str">
        <f t="shared" si="363"/>
        <v/>
      </c>
      <c r="X664" s="54" t="str">
        <f t="shared" si="364"/>
        <v/>
      </c>
      <c r="Y664" s="49" t="str">
        <f t="shared" si="365"/>
        <v/>
      </c>
      <c r="Z664" s="50" t="str">
        <f t="shared" si="366"/>
        <v/>
      </c>
      <c r="AA664" s="53" t="str">
        <f t="shared" si="367"/>
        <v/>
      </c>
      <c r="AB664" s="53" t="str">
        <f t="shared" si="340"/>
        <v/>
      </c>
      <c r="AC664" s="53" t="str">
        <f t="shared" si="341"/>
        <v/>
      </c>
      <c r="AD664" s="47" t="str">
        <f t="shared" si="342"/>
        <v/>
      </c>
      <c r="AE664" s="53" t="str">
        <f t="shared" si="343"/>
        <v/>
      </c>
      <c r="AF664" s="53" t="str">
        <f t="shared" si="344"/>
        <v/>
      </c>
      <c r="AG664" s="71" t="str">
        <f t="shared" ca="1" si="368"/>
        <v/>
      </c>
      <c r="AH664" s="72" t="str">
        <f t="shared" ca="1" si="369"/>
        <v/>
      </c>
    </row>
    <row r="665" spans="1:34">
      <c r="A665" s="52" t="str">
        <f t="shared" si="345"/>
        <v/>
      </c>
      <c r="B665" s="53" t="str">
        <f t="shared" si="339"/>
        <v/>
      </c>
      <c r="C665" s="54" t="str">
        <f t="shared" si="348"/>
        <v/>
      </c>
      <c r="D665" s="49" t="str">
        <f t="shared" si="349"/>
        <v/>
      </c>
      <c r="E665" s="50" t="str">
        <f t="shared" si="350"/>
        <v/>
      </c>
      <c r="F665" s="53" t="str">
        <f t="shared" si="351"/>
        <v/>
      </c>
      <c r="G665" s="51"/>
      <c r="H665" s="52" t="str">
        <f t="shared" si="346"/>
        <v/>
      </c>
      <c r="I665" s="53" t="str">
        <f t="shared" si="352"/>
        <v/>
      </c>
      <c r="J665" s="54" t="str">
        <f t="shared" si="353"/>
        <v/>
      </c>
      <c r="K665" s="49" t="str">
        <f t="shared" si="354"/>
        <v/>
      </c>
      <c r="L665" s="50" t="str">
        <f t="shared" si="355"/>
        <v/>
      </c>
      <c r="M665" s="53" t="str">
        <f t="shared" si="356"/>
        <v/>
      </c>
      <c r="N665" s="51"/>
      <c r="O665" s="52" t="str">
        <f t="shared" si="347"/>
        <v/>
      </c>
      <c r="P665" s="53" t="str">
        <f t="shared" si="357"/>
        <v/>
      </c>
      <c r="Q665" s="54" t="str">
        <f t="shared" si="358"/>
        <v/>
      </c>
      <c r="R665" s="49" t="str">
        <f t="shared" si="359"/>
        <v/>
      </c>
      <c r="S665" s="50" t="str">
        <f t="shared" si="360"/>
        <v/>
      </c>
      <c r="T665" s="53" t="str">
        <f t="shared" si="361"/>
        <v/>
      </c>
      <c r="U665" s="51"/>
      <c r="V665" s="52" t="str">
        <f t="shared" si="362"/>
        <v/>
      </c>
      <c r="W665" s="53" t="str">
        <f t="shared" si="363"/>
        <v/>
      </c>
      <c r="X665" s="54" t="str">
        <f t="shared" si="364"/>
        <v/>
      </c>
      <c r="Y665" s="49" t="str">
        <f t="shared" si="365"/>
        <v/>
      </c>
      <c r="Z665" s="50" t="str">
        <f t="shared" si="366"/>
        <v/>
      </c>
      <c r="AA665" s="53" t="str">
        <f t="shared" si="367"/>
        <v/>
      </c>
      <c r="AB665" s="53" t="str">
        <f t="shared" si="340"/>
        <v/>
      </c>
      <c r="AC665" s="53" t="str">
        <f t="shared" si="341"/>
        <v/>
      </c>
      <c r="AD665" s="47" t="str">
        <f t="shared" si="342"/>
        <v/>
      </c>
      <c r="AE665" s="53" t="str">
        <f t="shared" si="343"/>
        <v/>
      </c>
      <c r="AF665" s="53" t="str">
        <f t="shared" si="344"/>
        <v/>
      </c>
      <c r="AG665" s="71" t="str">
        <f t="shared" ca="1" si="368"/>
        <v/>
      </c>
      <c r="AH665" s="72" t="str">
        <f t="shared" ca="1" si="369"/>
        <v/>
      </c>
    </row>
    <row r="666" spans="1:34">
      <c r="A666" s="52" t="str">
        <f t="shared" si="345"/>
        <v/>
      </c>
      <c r="B666" s="53" t="str">
        <f t="shared" si="339"/>
        <v/>
      </c>
      <c r="C666" s="54" t="str">
        <f t="shared" si="348"/>
        <v/>
      </c>
      <c r="D666" s="49" t="str">
        <f t="shared" si="349"/>
        <v/>
      </c>
      <c r="E666" s="50" t="str">
        <f t="shared" si="350"/>
        <v/>
      </c>
      <c r="F666" s="53" t="str">
        <f t="shared" si="351"/>
        <v/>
      </c>
      <c r="G666" s="51"/>
      <c r="H666" s="52" t="str">
        <f t="shared" si="346"/>
        <v/>
      </c>
      <c r="I666" s="53" t="str">
        <f t="shared" si="352"/>
        <v/>
      </c>
      <c r="J666" s="54" t="str">
        <f t="shared" si="353"/>
        <v/>
      </c>
      <c r="K666" s="49" t="str">
        <f t="shared" si="354"/>
        <v/>
      </c>
      <c r="L666" s="50" t="str">
        <f t="shared" si="355"/>
        <v/>
      </c>
      <c r="M666" s="53" t="str">
        <f t="shared" si="356"/>
        <v/>
      </c>
      <c r="N666" s="51"/>
      <c r="O666" s="52" t="str">
        <f t="shared" si="347"/>
        <v/>
      </c>
      <c r="P666" s="53" t="str">
        <f t="shared" si="357"/>
        <v/>
      </c>
      <c r="Q666" s="54" t="str">
        <f t="shared" si="358"/>
        <v/>
      </c>
      <c r="R666" s="49" t="str">
        <f t="shared" si="359"/>
        <v/>
      </c>
      <c r="S666" s="50" t="str">
        <f t="shared" si="360"/>
        <v/>
      </c>
      <c r="T666" s="53" t="str">
        <f t="shared" si="361"/>
        <v/>
      </c>
      <c r="U666" s="51"/>
      <c r="V666" s="52" t="str">
        <f t="shared" si="362"/>
        <v/>
      </c>
      <c r="W666" s="53" t="str">
        <f t="shared" si="363"/>
        <v/>
      </c>
      <c r="X666" s="54" t="str">
        <f t="shared" si="364"/>
        <v/>
      </c>
      <c r="Y666" s="49" t="str">
        <f t="shared" si="365"/>
        <v/>
      </c>
      <c r="Z666" s="50" t="str">
        <f t="shared" si="366"/>
        <v/>
      </c>
      <c r="AA666" s="53" t="str">
        <f t="shared" si="367"/>
        <v/>
      </c>
      <c r="AB666" s="53" t="str">
        <f t="shared" si="340"/>
        <v/>
      </c>
      <c r="AC666" s="53" t="str">
        <f t="shared" si="341"/>
        <v/>
      </c>
      <c r="AD666" s="47" t="str">
        <f t="shared" si="342"/>
        <v/>
      </c>
      <c r="AE666" s="53" t="str">
        <f t="shared" si="343"/>
        <v/>
      </c>
      <c r="AF666" s="53" t="str">
        <f t="shared" si="344"/>
        <v/>
      </c>
      <c r="AG666" s="71" t="str">
        <f t="shared" ca="1" si="368"/>
        <v/>
      </c>
      <c r="AH666" s="72" t="str">
        <f t="shared" ca="1" si="369"/>
        <v/>
      </c>
    </row>
    <row r="667" spans="1:34">
      <c r="A667" s="52" t="str">
        <f t="shared" si="345"/>
        <v/>
      </c>
      <c r="B667" s="53" t="str">
        <f t="shared" si="339"/>
        <v/>
      </c>
      <c r="C667" s="54" t="str">
        <f t="shared" si="348"/>
        <v/>
      </c>
      <c r="D667" s="49" t="str">
        <f t="shared" si="349"/>
        <v/>
      </c>
      <c r="E667" s="50" t="str">
        <f t="shared" si="350"/>
        <v/>
      </c>
      <c r="F667" s="53" t="str">
        <f t="shared" si="351"/>
        <v/>
      </c>
      <c r="G667" s="51"/>
      <c r="H667" s="52" t="str">
        <f t="shared" si="346"/>
        <v/>
      </c>
      <c r="I667" s="53" t="str">
        <f t="shared" si="352"/>
        <v/>
      </c>
      <c r="J667" s="54" t="str">
        <f t="shared" si="353"/>
        <v/>
      </c>
      <c r="K667" s="49" t="str">
        <f t="shared" si="354"/>
        <v/>
      </c>
      <c r="L667" s="50" t="str">
        <f t="shared" si="355"/>
        <v/>
      </c>
      <c r="M667" s="53" t="str">
        <f t="shared" si="356"/>
        <v/>
      </c>
      <c r="N667" s="51"/>
      <c r="O667" s="52" t="str">
        <f t="shared" si="347"/>
        <v/>
      </c>
      <c r="P667" s="53" t="str">
        <f t="shared" si="357"/>
        <v/>
      </c>
      <c r="Q667" s="54" t="str">
        <f t="shared" si="358"/>
        <v/>
      </c>
      <c r="R667" s="49" t="str">
        <f t="shared" si="359"/>
        <v/>
      </c>
      <c r="S667" s="50" t="str">
        <f t="shared" si="360"/>
        <v/>
      </c>
      <c r="T667" s="53" t="str">
        <f t="shared" si="361"/>
        <v/>
      </c>
      <c r="U667" s="51"/>
      <c r="V667" s="52" t="str">
        <f t="shared" si="362"/>
        <v/>
      </c>
      <c r="W667" s="53" t="str">
        <f t="shared" si="363"/>
        <v/>
      </c>
      <c r="X667" s="54" t="str">
        <f t="shared" si="364"/>
        <v/>
      </c>
      <c r="Y667" s="49" t="str">
        <f t="shared" si="365"/>
        <v/>
      </c>
      <c r="Z667" s="50" t="str">
        <f t="shared" si="366"/>
        <v/>
      </c>
      <c r="AA667" s="53" t="str">
        <f t="shared" si="367"/>
        <v/>
      </c>
      <c r="AB667" s="53" t="str">
        <f t="shared" si="340"/>
        <v/>
      </c>
      <c r="AC667" s="53" t="str">
        <f t="shared" si="341"/>
        <v/>
      </c>
      <c r="AD667" s="47" t="str">
        <f t="shared" si="342"/>
        <v/>
      </c>
      <c r="AE667" s="53" t="str">
        <f t="shared" si="343"/>
        <v/>
      </c>
      <c r="AF667" s="53" t="str">
        <f t="shared" si="344"/>
        <v/>
      </c>
      <c r="AG667" s="71" t="str">
        <f t="shared" ca="1" si="368"/>
        <v/>
      </c>
      <c r="AH667" s="72" t="str">
        <f t="shared" ca="1" si="369"/>
        <v/>
      </c>
    </row>
    <row r="668" spans="1:34">
      <c r="A668" s="52" t="str">
        <f t="shared" si="345"/>
        <v/>
      </c>
      <c r="B668" s="53" t="str">
        <f t="shared" si="339"/>
        <v/>
      </c>
      <c r="C668" s="54" t="str">
        <f t="shared" si="348"/>
        <v/>
      </c>
      <c r="D668" s="49" t="str">
        <f t="shared" si="349"/>
        <v/>
      </c>
      <c r="E668" s="50" t="str">
        <f t="shared" si="350"/>
        <v/>
      </c>
      <c r="F668" s="53" t="str">
        <f t="shared" si="351"/>
        <v/>
      </c>
      <c r="G668" s="51"/>
      <c r="H668" s="52" t="str">
        <f t="shared" si="346"/>
        <v/>
      </c>
      <c r="I668" s="53" t="str">
        <f t="shared" si="352"/>
        <v/>
      </c>
      <c r="J668" s="54" t="str">
        <f t="shared" si="353"/>
        <v/>
      </c>
      <c r="K668" s="49" t="str">
        <f t="shared" si="354"/>
        <v/>
      </c>
      <c r="L668" s="50" t="str">
        <f t="shared" si="355"/>
        <v/>
      </c>
      <c r="M668" s="53" t="str">
        <f t="shared" si="356"/>
        <v/>
      </c>
      <c r="N668" s="51"/>
      <c r="O668" s="52" t="str">
        <f t="shared" si="347"/>
        <v/>
      </c>
      <c r="P668" s="53" t="str">
        <f t="shared" si="357"/>
        <v/>
      </c>
      <c r="Q668" s="54" t="str">
        <f t="shared" si="358"/>
        <v/>
      </c>
      <c r="R668" s="49" t="str">
        <f t="shared" si="359"/>
        <v/>
      </c>
      <c r="S668" s="50" t="str">
        <f t="shared" si="360"/>
        <v/>
      </c>
      <c r="T668" s="53" t="str">
        <f t="shared" si="361"/>
        <v/>
      </c>
      <c r="U668" s="51"/>
      <c r="V668" s="52" t="str">
        <f t="shared" si="362"/>
        <v/>
      </c>
      <c r="W668" s="53" t="str">
        <f t="shared" si="363"/>
        <v/>
      </c>
      <c r="X668" s="54" t="str">
        <f t="shared" si="364"/>
        <v/>
      </c>
      <c r="Y668" s="49" t="str">
        <f t="shared" si="365"/>
        <v/>
      </c>
      <c r="Z668" s="50" t="str">
        <f t="shared" si="366"/>
        <v/>
      </c>
      <c r="AA668" s="53" t="str">
        <f t="shared" si="367"/>
        <v/>
      </c>
      <c r="AB668" s="53" t="str">
        <f t="shared" si="340"/>
        <v/>
      </c>
      <c r="AC668" s="53" t="str">
        <f t="shared" si="341"/>
        <v/>
      </c>
      <c r="AD668" s="47" t="str">
        <f t="shared" si="342"/>
        <v/>
      </c>
      <c r="AE668" s="53" t="str">
        <f t="shared" si="343"/>
        <v/>
      </c>
      <c r="AF668" s="53" t="str">
        <f t="shared" si="344"/>
        <v/>
      </c>
      <c r="AG668" s="71" t="str">
        <f t="shared" ca="1" si="368"/>
        <v/>
      </c>
      <c r="AH668" s="72" t="str">
        <f t="shared" ca="1" si="369"/>
        <v/>
      </c>
    </row>
    <row r="669" spans="1:34">
      <c r="A669" s="52" t="str">
        <f t="shared" si="345"/>
        <v/>
      </c>
      <c r="B669" s="53" t="str">
        <f t="shared" si="339"/>
        <v/>
      </c>
      <c r="C669" s="54" t="str">
        <f t="shared" si="348"/>
        <v/>
      </c>
      <c r="D669" s="49" t="str">
        <f t="shared" si="349"/>
        <v/>
      </c>
      <c r="E669" s="50" t="str">
        <f t="shared" si="350"/>
        <v/>
      </c>
      <c r="F669" s="53" t="str">
        <f t="shared" si="351"/>
        <v/>
      </c>
      <c r="G669" s="51"/>
      <c r="H669" s="52" t="str">
        <f t="shared" si="346"/>
        <v/>
      </c>
      <c r="I669" s="53" t="str">
        <f t="shared" si="352"/>
        <v/>
      </c>
      <c r="J669" s="54" t="str">
        <f t="shared" si="353"/>
        <v/>
      </c>
      <c r="K669" s="49" t="str">
        <f t="shared" si="354"/>
        <v/>
      </c>
      <c r="L669" s="50" t="str">
        <f t="shared" si="355"/>
        <v/>
      </c>
      <c r="M669" s="53" t="str">
        <f t="shared" si="356"/>
        <v/>
      </c>
      <c r="N669" s="51"/>
      <c r="O669" s="52" t="str">
        <f t="shared" si="347"/>
        <v/>
      </c>
      <c r="P669" s="53" t="str">
        <f t="shared" si="357"/>
        <v/>
      </c>
      <c r="Q669" s="54" t="str">
        <f t="shared" si="358"/>
        <v/>
      </c>
      <c r="R669" s="49" t="str">
        <f t="shared" si="359"/>
        <v/>
      </c>
      <c r="S669" s="50" t="str">
        <f t="shared" si="360"/>
        <v/>
      </c>
      <c r="T669" s="53" t="str">
        <f t="shared" si="361"/>
        <v/>
      </c>
      <c r="U669" s="51"/>
      <c r="V669" s="52" t="str">
        <f t="shared" si="362"/>
        <v/>
      </c>
      <c r="W669" s="53" t="str">
        <f t="shared" si="363"/>
        <v/>
      </c>
      <c r="X669" s="54" t="str">
        <f t="shared" si="364"/>
        <v/>
      </c>
      <c r="Y669" s="49" t="str">
        <f t="shared" si="365"/>
        <v/>
      </c>
      <c r="Z669" s="50" t="str">
        <f t="shared" si="366"/>
        <v/>
      </c>
      <c r="AA669" s="53" t="str">
        <f t="shared" si="367"/>
        <v/>
      </c>
      <c r="AB669" s="53" t="str">
        <f t="shared" si="340"/>
        <v/>
      </c>
      <c r="AC669" s="53" t="str">
        <f t="shared" si="341"/>
        <v/>
      </c>
      <c r="AD669" s="47" t="str">
        <f t="shared" si="342"/>
        <v/>
      </c>
      <c r="AE669" s="53" t="str">
        <f t="shared" si="343"/>
        <v/>
      </c>
      <c r="AF669" s="53" t="str">
        <f t="shared" si="344"/>
        <v/>
      </c>
      <c r="AG669" s="71" t="str">
        <f t="shared" ca="1" si="368"/>
        <v/>
      </c>
      <c r="AH669" s="72" t="str">
        <f t="shared" ca="1" si="369"/>
        <v/>
      </c>
    </row>
    <row r="670" spans="1:34">
      <c r="A670" s="52" t="str">
        <f t="shared" si="345"/>
        <v/>
      </c>
      <c r="B670" s="53" t="str">
        <f t="shared" si="339"/>
        <v/>
      </c>
      <c r="C670" s="54" t="str">
        <f t="shared" si="348"/>
        <v/>
      </c>
      <c r="D670" s="49" t="str">
        <f t="shared" si="349"/>
        <v/>
      </c>
      <c r="E670" s="50" t="str">
        <f t="shared" si="350"/>
        <v/>
      </c>
      <c r="F670" s="53" t="str">
        <f t="shared" si="351"/>
        <v/>
      </c>
      <c r="G670" s="51"/>
      <c r="H670" s="52" t="str">
        <f t="shared" si="346"/>
        <v/>
      </c>
      <c r="I670" s="53" t="str">
        <f t="shared" si="352"/>
        <v/>
      </c>
      <c r="J670" s="54" t="str">
        <f t="shared" si="353"/>
        <v/>
      </c>
      <c r="K670" s="49" t="str">
        <f t="shared" si="354"/>
        <v/>
      </c>
      <c r="L670" s="50" t="str">
        <f t="shared" si="355"/>
        <v/>
      </c>
      <c r="M670" s="53" t="str">
        <f t="shared" si="356"/>
        <v/>
      </c>
      <c r="N670" s="51"/>
      <c r="O670" s="52" t="str">
        <f t="shared" si="347"/>
        <v/>
      </c>
      <c r="P670" s="53" t="str">
        <f t="shared" si="357"/>
        <v/>
      </c>
      <c r="Q670" s="54" t="str">
        <f t="shared" si="358"/>
        <v/>
      </c>
      <c r="R670" s="49" t="str">
        <f t="shared" si="359"/>
        <v/>
      </c>
      <c r="S670" s="50" t="str">
        <f t="shared" si="360"/>
        <v/>
      </c>
      <c r="T670" s="53" t="str">
        <f t="shared" si="361"/>
        <v/>
      </c>
      <c r="U670" s="51"/>
      <c r="V670" s="52" t="str">
        <f t="shared" si="362"/>
        <v/>
      </c>
      <c r="W670" s="53" t="str">
        <f t="shared" si="363"/>
        <v/>
      </c>
      <c r="X670" s="54" t="str">
        <f t="shared" si="364"/>
        <v/>
      </c>
      <c r="Y670" s="49" t="str">
        <f t="shared" si="365"/>
        <v/>
      </c>
      <c r="Z670" s="50" t="str">
        <f t="shared" si="366"/>
        <v/>
      </c>
      <c r="AA670" s="53" t="str">
        <f t="shared" si="367"/>
        <v/>
      </c>
      <c r="AB670" s="53" t="str">
        <f t="shared" si="340"/>
        <v/>
      </c>
      <c r="AC670" s="53" t="str">
        <f t="shared" si="341"/>
        <v/>
      </c>
      <c r="AD670" s="47" t="str">
        <f t="shared" si="342"/>
        <v/>
      </c>
      <c r="AE670" s="53" t="str">
        <f t="shared" si="343"/>
        <v/>
      </c>
      <c r="AF670" s="53" t="str">
        <f t="shared" si="344"/>
        <v/>
      </c>
      <c r="AG670" s="71" t="str">
        <f t="shared" ca="1" si="368"/>
        <v/>
      </c>
      <c r="AH670" s="72" t="str">
        <f t="shared" ca="1" si="369"/>
        <v/>
      </c>
    </row>
    <row r="671" spans="1:34">
      <c r="A671" s="52" t="str">
        <f t="shared" si="345"/>
        <v/>
      </c>
      <c r="B671" s="53" t="str">
        <f t="shared" si="339"/>
        <v/>
      </c>
      <c r="C671" s="54" t="str">
        <f t="shared" si="348"/>
        <v/>
      </c>
      <c r="D671" s="49" t="str">
        <f t="shared" si="349"/>
        <v/>
      </c>
      <c r="E671" s="50" t="str">
        <f t="shared" si="350"/>
        <v/>
      </c>
      <c r="F671" s="53" t="str">
        <f t="shared" si="351"/>
        <v/>
      </c>
      <c r="G671" s="51"/>
      <c r="H671" s="52" t="str">
        <f t="shared" si="346"/>
        <v/>
      </c>
      <c r="I671" s="53" t="str">
        <f t="shared" si="352"/>
        <v/>
      </c>
      <c r="J671" s="54" t="str">
        <f t="shared" si="353"/>
        <v/>
      </c>
      <c r="K671" s="49" t="str">
        <f t="shared" si="354"/>
        <v/>
      </c>
      <c r="L671" s="50" t="str">
        <f t="shared" si="355"/>
        <v/>
      </c>
      <c r="M671" s="53" t="str">
        <f t="shared" si="356"/>
        <v/>
      </c>
      <c r="N671" s="51"/>
      <c r="O671" s="52" t="str">
        <f t="shared" si="347"/>
        <v/>
      </c>
      <c r="P671" s="53" t="str">
        <f t="shared" si="357"/>
        <v/>
      </c>
      <c r="Q671" s="54" t="str">
        <f t="shared" si="358"/>
        <v/>
      </c>
      <c r="R671" s="49" t="str">
        <f t="shared" si="359"/>
        <v/>
      </c>
      <c r="S671" s="50" t="str">
        <f t="shared" si="360"/>
        <v/>
      </c>
      <c r="T671" s="53" t="str">
        <f t="shared" si="361"/>
        <v/>
      </c>
      <c r="U671" s="51"/>
      <c r="V671" s="52" t="str">
        <f t="shared" si="362"/>
        <v/>
      </c>
      <c r="W671" s="53" t="str">
        <f t="shared" si="363"/>
        <v/>
      </c>
      <c r="X671" s="54" t="str">
        <f t="shared" si="364"/>
        <v/>
      </c>
      <c r="Y671" s="49" t="str">
        <f t="shared" si="365"/>
        <v/>
      </c>
      <c r="Z671" s="50" t="str">
        <f t="shared" si="366"/>
        <v/>
      </c>
      <c r="AA671" s="53" t="str">
        <f t="shared" si="367"/>
        <v/>
      </c>
      <c r="AB671" s="53" t="str">
        <f t="shared" si="340"/>
        <v/>
      </c>
      <c r="AC671" s="53" t="str">
        <f t="shared" si="341"/>
        <v/>
      </c>
      <c r="AD671" s="47" t="str">
        <f t="shared" si="342"/>
        <v/>
      </c>
      <c r="AE671" s="53" t="str">
        <f t="shared" si="343"/>
        <v/>
      </c>
      <c r="AF671" s="53" t="str">
        <f t="shared" si="344"/>
        <v/>
      </c>
      <c r="AG671" s="71" t="str">
        <f t="shared" ca="1" si="368"/>
        <v/>
      </c>
      <c r="AH671" s="72" t="str">
        <f t="shared" ca="1" si="369"/>
        <v/>
      </c>
    </row>
    <row r="672" spans="1:34">
      <c r="A672" s="52" t="str">
        <f t="shared" si="345"/>
        <v/>
      </c>
      <c r="B672" s="53" t="str">
        <f t="shared" si="339"/>
        <v/>
      </c>
      <c r="C672" s="54" t="str">
        <f t="shared" si="348"/>
        <v/>
      </c>
      <c r="D672" s="49" t="str">
        <f t="shared" si="349"/>
        <v/>
      </c>
      <c r="E672" s="50" t="str">
        <f t="shared" si="350"/>
        <v/>
      </c>
      <c r="F672" s="53" t="str">
        <f t="shared" si="351"/>
        <v/>
      </c>
      <c r="G672" s="51"/>
      <c r="H672" s="52" t="str">
        <f t="shared" si="346"/>
        <v/>
      </c>
      <c r="I672" s="53" t="str">
        <f t="shared" si="352"/>
        <v/>
      </c>
      <c r="J672" s="54" t="str">
        <f t="shared" si="353"/>
        <v/>
      </c>
      <c r="K672" s="49" t="str">
        <f t="shared" si="354"/>
        <v/>
      </c>
      <c r="L672" s="50" t="str">
        <f t="shared" si="355"/>
        <v/>
      </c>
      <c r="M672" s="53" t="str">
        <f t="shared" si="356"/>
        <v/>
      </c>
      <c r="N672" s="51"/>
      <c r="O672" s="52" t="str">
        <f t="shared" si="347"/>
        <v/>
      </c>
      <c r="P672" s="53" t="str">
        <f t="shared" si="357"/>
        <v/>
      </c>
      <c r="Q672" s="54" t="str">
        <f t="shared" si="358"/>
        <v/>
      </c>
      <c r="R672" s="49" t="str">
        <f t="shared" si="359"/>
        <v/>
      </c>
      <c r="S672" s="50" t="str">
        <f t="shared" si="360"/>
        <v/>
      </c>
      <c r="T672" s="53" t="str">
        <f t="shared" si="361"/>
        <v/>
      </c>
      <c r="U672" s="51"/>
      <c r="V672" s="52" t="str">
        <f t="shared" si="362"/>
        <v/>
      </c>
      <c r="W672" s="53" t="str">
        <f t="shared" si="363"/>
        <v/>
      </c>
      <c r="X672" s="54" t="str">
        <f t="shared" si="364"/>
        <v/>
      </c>
      <c r="Y672" s="49" t="str">
        <f t="shared" si="365"/>
        <v/>
      </c>
      <c r="Z672" s="50" t="str">
        <f t="shared" si="366"/>
        <v/>
      </c>
      <c r="AA672" s="53" t="str">
        <f t="shared" si="367"/>
        <v/>
      </c>
      <c r="AB672" s="53" t="str">
        <f t="shared" si="340"/>
        <v/>
      </c>
      <c r="AC672" s="53" t="str">
        <f t="shared" si="341"/>
        <v/>
      </c>
      <c r="AD672" s="47" t="str">
        <f t="shared" si="342"/>
        <v/>
      </c>
      <c r="AE672" s="53" t="str">
        <f t="shared" si="343"/>
        <v/>
      </c>
      <c r="AF672" s="53" t="str">
        <f t="shared" si="344"/>
        <v/>
      </c>
      <c r="AG672" s="71" t="str">
        <f t="shared" ca="1" si="368"/>
        <v/>
      </c>
      <c r="AH672" s="72" t="str">
        <f t="shared" ca="1" si="369"/>
        <v/>
      </c>
    </row>
    <row r="673" spans="1:34">
      <c r="A673" s="52" t="str">
        <f t="shared" si="345"/>
        <v/>
      </c>
      <c r="B673" s="53" t="str">
        <f t="shared" si="339"/>
        <v/>
      </c>
      <c r="C673" s="54" t="str">
        <f t="shared" si="348"/>
        <v/>
      </c>
      <c r="D673" s="49" t="str">
        <f t="shared" si="349"/>
        <v/>
      </c>
      <c r="E673" s="50" t="str">
        <f t="shared" si="350"/>
        <v/>
      </c>
      <c r="F673" s="53" t="str">
        <f t="shared" si="351"/>
        <v/>
      </c>
      <c r="G673" s="51"/>
      <c r="H673" s="52" t="str">
        <f t="shared" si="346"/>
        <v/>
      </c>
      <c r="I673" s="53" t="str">
        <f t="shared" si="352"/>
        <v/>
      </c>
      <c r="J673" s="54" t="str">
        <f t="shared" si="353"/>
        <v/>
      </c>
      <c r="K673" s="49" t="str">
        <f t="shared" si="354"/>
        <v/>
      </c>
      <c r="L673" s="50" t="str">
        <f t="shared" si="355"/>
        <v/>
      </c>
      <c r="M673" s="53" t="str">
        <f t="shared" si="356"/>
        <v/>
      </c>
      <c r="N673" s="51"/>
      <c r="O673" s="52" t="str">
        <f t="shared" si="347"/>
        <v/>
      </c>
      <c r="P673" s="53" t="str">
        <f t="shared" si="357"/>
        <v/>
      </c>
      <c r="Q673" s="54" t="str">
        <f t="shared" si="358"/>
        <v/>
      </c>
      <c r="R673" s="49" t="str">
        <f t="shared" si="359"/>
        <v/>
      </c>
      <c r="S673" s="50" t="str">
        <f t="shared" si="360"/>
        <v/>
      </c>
      <c r="T673" s="53" t="str">
        <f t="shared" si="361"/>
        <v/>
      </c>
      <c r="U673" s="51"/>
      <c r="V673" s="52" t="str">
        <f t="shared" si="362"/>
        <v/>
      </c>
      <c r="W673" s="53" t="str">
        <f t="shared" si="363"/>
        <v/>
      </c>
      <c r="X673" s="54" t="str">
        <f t="shared" si="364"/>
        <v/>
      </c>
      <c r="Y673" s="49" t="str">
        <f t="shared" si="365"/>
        <v/>
      </c>
      <c r="Z673" s="50" t="str">
        <f t="shared" si="366"/>
        <v/>
      </c>
      <c r="AA673" s="53" t="str">
        <f t="shared" si="367"/>
        <v/>
      </c>
      <c r="AB673" s="53" t="str">
        <f t="shared" si="340"/>
        <v/>
      </c>
      <c r="AC673" s="53" t="str">
        <f t="shared" si="341"/>
        <v/>
      </c>
      <c r="AD673" s="47" t="str">
        <f t="shared" si="342"/>
        <v/>
      </c>
      <c r="AE673" s="53" t="str">
        <f t="shared" si="343"/>
        <v/>
      </c>
      <c r="AF673" s="53" t="str">
        <f t="shared" si="344"/>
        <v/>
      </c>
      <c r="AG673" s="71" t="str">
        <f t="shared" ca="1" si="368"/>
        <v/>
      </c>
      <c r="AH673" s="72" t="str">
        <f t="shared" ca="1" si="369"/>
        <v/>
      </c>
    </row>
    <row r="674" spans="1:34">
      <c r="A674" s="52" t="str">
        <f t="shared" si="345"/>
        <v/>
      </c>
      <c r="B674" s="53" t="str">
        <f t="shared" si="339"/>
        <v/>
      </c>
      <c r="C674" s="54" t="str">
        <f t="shared" si="348"/>
        <v/>
      </c>
      <c r="D674" s="49" t="str">
        <f t="shared" si="349"/>
        <v/>
      </c>
      <c r="E674" s="50" t="str">
        <f t="shared" si="350"/>
        <v/>
      </c>
      <c r="F674" s="53" t="str">
        <f t="shared" si="351"/>
        <v/>
      </c>
      <c r="G674" s="51"/>
      <c r="H674" s="52" t="str">
        <f t="shared" si="346"/>
        <v/>
      </c>
      <c r="I674" s="53" t="str">
        <f t="shared" si="352"/>
        <v/>
      </c>
      <c r="J674" s="54" t="str">
        <f t="shared" si="353"/>
        <v/>
      </c>
      <c r="K674" s="49" t="str">
        <f t="shared" si="354"/>
        <v/>
      </c>
      <c r="L674" s="50" t="str">
        <f t="shared" si="355"/>
        <v/>
      </c>
      <c r="M674" s="53" t="str">
        <f t="shared" si="356"/>
        <v/>
      </c>
      <c r="N674" s="51"/>
      <c r="O674" s="52" t="str">
        <f t="shared" si="347"/>
        <v/>
      </c>
      <c r="P674" s="53" t="str">
        <f t="shared" si="357"/>
        <v/>
      </c>
      <c r="Q674" s="54" t="str">
        <f t="shared" si="358"/>
        <v/>
      </c>
      <c r="R674" s="49" t="str">
        <f t="shared" si="359"/>
        <v/>
      </c>
      <c r="S674" s="50" t="str">
        <f t="shared" si="360"/>
        <v/>
      </c>
      <c r="T674" s="53" t="str">
        <f t="shared" si="361"/>
        <v/>
      </c>
      <c r="U674" s="51"/>
      <c r="V674" s="52" t="str">
        <f t="shared" si="362"/>
        <v/>
      </c>
      <c r="W674" s="53" t="str">
        <f t="shared" si="363"/>
        <v/>
      </c>
      <c r="X674" s="54" t="str">
        <f t="shared" si="364"/>
        <v/>
      </c>
      <c r="Y674" s="49" t="str">
        <f t="shared" si="365"/>
        <v/>
      </c>
      <c r="Z674" s="50" t="str">
        <f t="shared" si="366"/>
        <v/>
      </c>
      <c r="AA674" s="53" t="str">
        <f t="shared" si="367"/>
        <v/>
      </c>
      <c r="AB674" s="53" t="str">
        <f t="shared" si="340"/>
        <v/>
      </c>
      <c r="AC674" s="53" t="str">
        <f t="shared" si="341"/>
        <v/>
      </c>
      <c r="AD674" s="47" t="str">
        <f t="shared" si="342"/>
        <v/>
      </c>
      <c r="AE674" s="53" t="str">
        <f t="shared" si="343"/>
        <v/>
      </c>
      <c r="AF674" s="53" t="str">
        <f t="shared" si="344"/>
        <v/>
      </c>
      <c r="AG674" s="71" t="str">
        <f t="shared" ca="1" si="368"/>
        <v/>
      </c>
      <c r="AH674" s="72" t="str">
        <f t="shared" ca="1" si="369"/>
        <v/>
      </c>
    </row>
    <row r="675" spans="1:34">
      <c r="A675" s="52" t="str">
        <f t="shared" si="345"/>
        <v/>
      </c>
      <c r="B675" s="53" t="str">
        <f t="shared" si="339"/>
        <v/>
      </c>
      <c r="C675" s="54" t="str">
        <f t="shared" si="348"/>
        <v/>
      </c>
      <c r="D675" s="49" t="str">
        <f t="shared" si="349"/>
        <v/>
      </c>
      <c r="E675" s="50" t="str">
        <f t="shared" si="350"/>
        <v/>
      </c>
      <c r="F675" s="53" t="str">
        <f t="shared" si="351"/>
        <v/>
      </c>
      <c r="G675" s="51"/>
      <c r="H675" s="52" t="str">
        <f t="shared" si="346"/>
        <v/>
      </c>
      <c r="I675" s="53" t="str">
        <f t="shared" si="352"/>
        <v/>
      </c>
      <c r="J675" s="54" t="str">
        <f t="shared" si="353"/>
        <v/>
      </c>
      <c r="K675" s="49" t="str">
        <f t="shared" si="354"/>
        <v/>
      </c>
      <c r="L675" s="50" t="str">
        <f t="shared" si="355"/>
        <v/>
      </c>
      <c r="M675" s="53" t="str">
        <f t="shared" si="356"/>
        <v/>
      </c>
      <c r="N675" s="51"/>
      <c r="O675" s="52" t="str">
        <f t="shared" si="347"/>
        <v/>
      </c>
      <c r="P675" s="53" t="str">
        <f t="shared" si="357"/>
        <v/>
      </c>
      <c r="Q675" s="54" t="str">
        <f t="shared" si="358"/>
        <v/>
      </c>
      <c r="R675" s="49" t="str">
        <f t="shared" si="359"/>
        <v/>
      </c>
      <c r="S675" s="50" t="str">
        <f t="shared" si="360"/>
        <v/>
      </c>
      <c r="T675" s="53" t="str">
        <f t="shared" si="361"/>
        <v/>
      </c>
      <c r="U675" s="51"/>
      <c r="V675" s="52" t="str">
        <f t="shared" si="362"/>
        <v/>
      </c>
      <c r="W675" s="53" t="str">
        <f t="shared" si="363"/>
        <v/>
      </c>
      <c r="X675" s="54" t="str">
        <f t="shared" si="364"/>
        <v/>
      </c>
      <c r="Y675" s="49" t="str">
        <f t="shared" si="365"/>
        <v/>
      </c>
      <c r="Z675" s="50" t="str">
        <f t="shared" si="366"/>
        <v/>
      </c>
      <c r="AA675" s="53" t="str">
        <f t="shared" si="367"/>
        <v/>
      </c>
      <c r="AB675" s="53" t="str">
        <f t="shared" si="340"/>
        <v/>
      </c>
      <c r="AC675" s="53" t="str">
        <f t="shared" si="341"/>
        <v/>
      </c>
      <c r="AD675" s="47" t="str">
        <f t="shared" si="342"/>
        <v/>
      </c>
      <c r="AE675" s="53" t="str">
        <f t="shared" si="343"/>
        <v/>
      </c>
      <c r="AF675" s="53" t="str">
        <f t="shared" si="344"/>
        <v/>
      </c>
      <c r="AG675" s="71" t="str">
        <f t="shared" ca="1" si="368"/>
        <v/>
      </c>
      <c r="AH675" s="72" t="str">
        <f t="shared" ca="1" si="369"/>
        <v/>
      </c>
    </row>
    <row r="676" spans="1:34">
      <c r="A676" s="52" t="str">
        <f t="shared" si="345"/>
        <v/>
      </c>
      <c r="B676" s="53" t="str">
        <f t="shared" si="339"/>
        <v/>
      </c>
      <c r="C676" s="54" t="str">
        <f t="shared" si="348"/>
        <v/>
      </c>
      <c r="D676" s="49" t="str">
        <f t="shared" si="349"/>
        <v/>
      </c>
      <c r="E676" s="50" t="str">
        <f t="shared" si="350"/>
        <v/>
      </c>
      <c r="F676" s="53" t="str">
        <f t="shared" si="351"/>
        <v/>
      </c>
      <c r="G676" s="51"/>
      <c r="H676" s="52" t="str">
        <f t="shared" si="346"/>
        <v/>
      </c>
      <c r="I676" s="53" t="str">
        <f t="shared" si="352"/>
        <v/>
      </c>
      <c r="J676" s="54" t="str">
        <f t="shared" si="353"/>
        <v/>
      </c>
      <c r="K676" s="49" t="str">
        <f t="shared" si="354"/>
        <v/>
      </c>
      <c r="L676" s="50" t="str">
        <f t="shared" si="355"/>
        <v/>
      </c>
      <c r="M676" s="53" t="str">
        <f t="shared" si="356"/>
        <v/>
      </c>
      <c r="N676" s="51"/>
      <c r="O676" s="52" t="str">
        <f t="shared" si="347"/>
        <v/>
      </c>
      <c r="P676" s="53" t="str">
        <f t="shared" si="357"/>
        <v/>
      </c>
      <c r="Q676" s="54" t="str">
        <f t="shared" si="358"/>
        <v/>
      </c>
      <c r="R676" s="49" t="str">
        <f t="shared" si="359"/>
        <v/>
      </c>
      <c r="S676" s="50" t="str">
        <f t="shared" si="360"/>
        <v/>
      </c>
      <c r="T676" s="53" t="str">
        <f t="shared" si="361"/>
        <v/>
      </c>
      <c r="U676" s="51"/>
      <c r="V676" s="52" t="str">
        <f t="shared" si="362"/>
        <v/>
      </c>
      <c r="W676" s="53" t="str">
        <f t="shared" si="363"/>
        <v/>
      </c>
      <c r="X676" s="54" t="str">
        <f t="shared" si="364"/>
        <v/>
      </c>
      <c r="Y676" s="49" t="str">
        <f t="shared" si="365"/>
        <v/>
      </c>
      <c r="Z676" s="50" t="str">
        <f t="shared" si="366"/>
        <v/>
      </c>
      <c r="AA676" s="53" t="str">
        <f t="shared" si="367"/>
        <v/>
      </c>
      <c r="AB676" s="53" t="str">
        <f t="shared" si="340"/>
        <v/>
      </c>
      <c r="AC676" s="53" t="str">
        <f t="shared" si="341"/>
        <v/>
      </c>
      <c r="AD676" s="47" t="str">
        <f t="shared" si="342"/>
        <v/>
      </c>
      <c r="AE676" s="53" t="str">
        <f t="shared" si="343"/>
        <v/>
      </c>
      <c r="AF676" s="53" t="str">
        <f t="shared" si="344"/>
        <v/>
      </c>
      <c r="AG676" s="71" t="str">
        <f t="shared" ca="1" si="368"/>
        <v/>
      </c>
      <c r="AH676" s="72" t="str">
        <f t="shared" ca="1" si="369"/>
        <v/>
      </c>
    </row>
    <row r="677" spans="1:34">
      <c r="A677" s="52" t="str">
        <f t="shared" si="345"/>
        <v/>
      </c>
      <c r="B677" s="53" t="str">
        <f t="shared" si="339"/>
        <v/>
      </c>
      <c r="C677" s="54" t="str">
        <f t="shared" si="348"/>
        <v/>
      </c>
      <c r="D677" s="49" t="str">
        <f t="shared" si="349"/>
        <v/>
      </c>
      <c r="E677" s="50" t="str">
        <f t="shared" si="350"/>
        <v/>
      </c>
      <c r="F677" s="53" t="str">
        <f t="shared" si="351"/>
        <v/>
      </c>
      <c r="G677" s="51"/>
      <c r="H677" s="52" t="str">
        <f t="shared" si="346"/>
        <v/>
      </c>
      <c r="I677" s="53" t="str">
        <f t="shared" si="352"/>
        <v/>
      </c>
      <c r="J677" s="54" t="str">
        <f t="shared" si="353"/>
        <v/>
      </c>
      <c r="K677" s="49" t="str">
        <f t="shared" si="354"/>
        <v/>
      </c>
      <c r="L677" s="50" t="str">
        <f t="shared" si="355"/>
        <v/>
      </c>
      <c r="M677" s="53" t="str">
        <f t="shared" si="356"/>
        <v/>
      </c>
      <c r="N677" s="51"/>
      <c r="O677" s="52" t="str">
        <f t="shared" si="347"/>
        <v/>
      </c>
      <c r="P677" s="53" t="str">
        <f t="shared" si="357"/>
        <v/>
      </c>
      <c r="Q677" s="54" t="str">
        <f t="shared" si="358"/>
        <v/>
      </c>
      <c r="R677" s="49" t="str">
        <f t="shared" si="359"/>
        <v/>
      </c>
      <c r="S677" s="50" t="str">
        <f t="shared" si="360"/>
        <v/>
      </c>
      <c r="T677" s="53" t="str">
        <f t="shared" si="361"/>
        <v/>
      </c>
      <c r="U677" s="51"/>
      <c r="V677" s="52" t="str">
        <f t="shared" si="362"/>
        <v/>
      </c>
      <c r="W677" s="53" t="str">
        <f t="shared" si="363"/>
        <v/>
      </c>
      <c r="X677" s="54" t="str">
        <f t="shared" si="364"/>
        <v/>
      </c>
      <c r="Y677" s="49" t="str">
        <f t="shared" si="365"/>
        <v/>
      </c>
      <c r="Z677" s="50" t="str">
        <f t="shared" si="366"/>
        <v/>
      </c>
      <c r="AA677" s="53" t="str">
        <f t="shared" si="367"/>
        <v/>
      </c>
      <c r="AB677" s="53" t="str">
        <f t="shared" si="340"/>
        <v/>
      </c>
      <c r="AC677" s="53" t="str">
        <f t="shared" si="341"/>
        <v/>
      </c>
      <c r="AD677" s="47" t="str">
        <f t="shared" si="342"/>
        <v/>
      </c>
      <c r="AE677" s="53" t="str">
        <f t="shared" si="343"/>
        <v/>
      </c>
      <c r="AF677" s="53" t="str">
        <f t="shared" si="344"/>
        <v/>
      </c>
      <c r="AG677" s="71" t="str">
        <f t="shared" ca="1" si="368"/>
        <v/>
      </c>
      <c r="AH677" s="72" t="str">
        <f t="shared" ca="1" si="369"/>
        <v/>
      </c>
    </row>
    <row r="678" spans="1:34">
      <c r="A678" s="52" t="str">
        <f t="shared" si="345"/>
        <v/>
      </c>
      <c r="B678" s="53" t="str">
        <f t="shared" si="339"/>
        <v/>
      </c>
      <c r="C678" s="54" t="str">
        <f t="shared" si="348"/>
        <v/>
      </c>
      <c r="D678" s="49" t="str">
        <f t="shared" si="349"/>
        <v/>
      </c>
      <c r="E678" s="50" t="str">
        <f t="shared" si="350"/>
        <v/>
      </c>
      <c r="F678" s="53" t="str">
        <f t="shared" si="351"/>
        <v/>
      </c>
      <c r="G678" s="51"/>
      <c r="H678" s="52" t="str">
        <f t="shared" si="346"/>
        <v/>
      </c>
      <c r="I678" s="53" t="str">
        <f t="shared" si="352"/>
        <v/>
      </c>
      <c r="J678" s="54" t="str">
        <f t="shared" si="353"/>
        <v/>
      </c>
      <c r="K678" s="49" t="str">
        <f t="shared" si="354"/>
        <v/>
      </c>
      <c r="L678" s="50" t="str">
        <f t="shared" si="355"/>
        <v/>
      </c>
      <c r="M678" s="53" t="str">
        <f t="shared" si="356"/>
        <v/>
      </c>
      <c r="N678" s="51"/>
      <c r="O678" s="52" t="str">
        <f t="shared" si="347"/>
        <v/>
      </c>
      <c r="P678" s="53" t="str">
        <f t="shared" si="357"/>
        <v/>
      </c>
      <c r="Q678" s="54" t="str">
        <f t="shared" si="358"/>
        <v/>
      </c>
      <c r="R678" s="49" t="str">
        <f t="shared" si="359"/>
        <v/>
      </c>
      <c r="S678" s="50" t="str">
        <f t="shared" si="360"/>
        <v/>
      </c>
      <c r="T678" s="53" t="str">
        <f t="shared" si="361"/>
        <v/>
      </c>
      <c r="U678" s="51"/>
      <c r="V678" s="52" t="str">
        <f t="shared" si="362"/>
        <v/>
      </c>
      <c r="W678" s="53" t="str">
        <f t="shared" si="363"/>
        <v/>
      </c>
      <c r="X678" s="54" t="str">
        <f t="shared" si="364"/>
        <v/>
      </c>
      <c r="Y678" s="49" t="str">
        <f t="shared" si="365"/>
        <v/>
      </c>
      <c r="Z678" s="50" t="str">
        <f t="shared" si="366"/>
        <v/>
      </c>
      <c r="AA678" s="53" t="str">
        <f t="shared" si="367"/>
        <v/>
      </c>
      <c r="AB678" s="53" t="str">
        <f t="shared" si="340"/>
        <v/>
      </c>
      <c r="AC678" s="53" t="str">
        <f t="shared" si="341"/>
        <v/>
      </c>
      <c r="AD678" s="47" t="str">
        <f t="shared" si="342"/>
        <v/>
      </c>
      <c r="AE678" s="53" t="str">
        <f t="shared" si="343"/>
        <v/>
      </c>
      <c r="AF678" s="53" t="str">
        <f t="shared" si="344"/>
        <v/>
      </c>
      <c r="AG678" s="71" t="str">
        <f t="shared" ca="1" si="368"/>
        <v/>
      </c>
      <c r="AH678" s="72" t="str">
        <f t="shared" ca="1" si="369"/>
        <v/>
      </c>
    </row>
    <row r="679" spans="1:34">
      <c r="A679" s="52" t="str">
        <f t="shared" si="345"/>
        <v/>
      </c>
      <c r="B679" s="53" t="str">
        <f t="shared" si="339"/>
        <v/>
      </c>
      <c r="C679" s="54" t="str">
        <f t="shared" si="348"/>
        <v/>
      </c>
      <c r="D679" s="49" t="str">
        <f t="shared" si="349"/>
        <v/>
      </c>
      <c r="E679" s="50" t="str">
        <f t="shared" si="350"/>
        <v/>
      </c>
      <c r="F679" s="53" t="str">
        <f t="shared" si="351"/>
        <v/>
      </c>
      <c r="G679" s="51"/>
      <c r="H679" s="52" t="str">
        <f t="shared" si="346"/>
        <v/>
      </c>
      <c r="I679" s="53" t="str">
        <f t="shared" si="352"/>
        <v/>
      </c>
      <c r="J679" s="54" t="str">
        <f t="shared" si="353"/>
        <v/>
      </c>
      <c r="K679" s="49" t="str">
        <f t="shared" si="354"/>
        <v/>
      </c>
      <c r="L679" s="50" t="str">
        <f t="shared" si="355"/>
        <v/>
      </c>
      <c r="M679" s="53" t="str">
        <f t="shared" si="356"/>
        <v/>
      </c>
      <c r="N679" s="51"/>
      <c r="O679" s="52" t="str">
        <f t="shared" si="347"/>
        <v/>
      </c>
      <c r="P679" s="53" t="str">
        <f t="shared" si="357"/>
        <v/>
      </c>
      <c r="Q679" s="54" t="str">
        <f t="shared" si="358"/>
        <v/>
      </c>
      <c r="R679" s="49" t="str">
        <f t="shared" si="359"/>
        <v/>
      </c>
      <c r="S679" s="50" t="str">
        <f t="shared" si="360"/>
        <v/>
      </c>
      <c r="T679" s="53" t="str">
        <f t="shared" si="361"/>
        <v/>
      </c>
      <c r="U679" s="51"/>
      <c r="V679" s="52" t="str">
        <f t="shared" si="362"/>
        <v/>
      </c>
      <c r="W679" s="53" t="str">
        <f t="shared" si="363"/>
        <v/>
      </c>
      <c r="X679" s="54" t="str">
        <f t="shared" si="364"/>
        <v/>
      </c>
      <c r="Y679" s="49" t="str">
        <f t="shared" si="365"/>
        <v/>
      </c>
      <c r="Z679" s="50" t="str">
        <f t="shared" si="366"/>
        <v/>
      </c>
      <c r="AA679" s="53" t="str">
        <f t="shared" si="367"/>
        <v/>
      </c>
      <c r="AB679" s="53" t="str">
        <f t="shared" si="340"/>
        <v/>
      </c>
      <c r="AC679" s="53" t="str">
        <f t="shared" si="341"/>
        <v/>
      </c>
      <c r="AD679" s="47" t="str">
        <f t="shared" si="342"/>
        <v/>
      </c>
      <c r="AE679" s="53" t="str">
        <f t="shared" si="343"/>
        <v/>
      </c>
      <c r="AF679" s="53" t="str">
        <f t="shared" si="344"/>
        <v/>
      </c>
      <c r="AG679" s="71" t="str">
        <f t="shared" ca="1" si="368"/>
        <v/>
      </c>
      <c r="AH679" s="72" t="str">
        <f t="shared" ca="1" si="369"/>
        <v/>
      </c>
    </row>
    <row r="680" spans="1:34">
      <c r="A680" s="52" t="str">
        <f t="shared" si="345"/>
        <v/>
      </c>
      <c r="B680" s="53" t="str">
        <f t="shared" si="339"/>
        <v/>
      </c>
      <c r="C680" s="54" t="str">
        <f t="shared" si="348"/>
        <v/>
      </c>
      <c r="D680" s="49" t="str">
        <f t="shared" si="349"/>
        <v/>
      </c>
      <c r="E680" s="50" t="str">
        <f t="shared" si="350"/>
        <v/>
      </c>
      <c r="F680" s="53" t="str">
        <f t="shared" si="351"/>
        <v/>
      </c>
      <c r="G680" s="51"/>
      <c r="H680" s="52" t="str">
        <f t="shared" si="346"/>
        <v/>
      </c>
      <c r="I680" s="53" t="str">
        <f t="shared" si="352"/>
        <v/>
      </c>
      <c r="J680" s="54" t="str">
        <f t="shared" si="353"/>
        <v/>
      </c>
      <c r="K680" s="49" t="str">
        <f t="shared" si="354"/>
        <v/>
      </c>
      <c r="L680" s="50" t="str">
        <f t="shared" si="355"/>
        <v/>
      </c>
      <c r="M680" s="53" t="str">
        <f t="shared" si="356"/>
        <v/>
      </c>
      <c r="N680" s="51"/>
      <c r="O680" s="52" t="str">
        <f t="shared" si="347"/>
        <v/>
      </c>
      <c r="P680" s="53" t="str">
        <f t="shared" si="357"/>
        <v/>
      </c>
      <c r="Q680" s="54" t="str">
        <f t="shared" si="358"/>
        <v/>
      </c>
      <c r="R680" s="49" t="str">
        <f t="shared" si="359"/>
        <v/>
      </c>
      <c r="S680" s="50" t="str">
        <f t="shared" si="360"/>
        <v/>
      </c>
      <c r="T680" s="53" t="str">
        <f t="shared" si="361"/>
        <v/>
      </c>
      <c r="U680" s="51"/>
      <c r="V680" s="52" t="str">
        <f t="shared" si="362"/>
        <v/>
      </c>
      <c r="W680" s="53" t="str">
        <f t="shared" si="363"/>
        <v/>
      </c>
      <c r="X680" s="54" t="str">
        <f t="shared" si="364"/>
        <v/>
      </c>
      <c r="Y680" s="49" t="str">
        <f t="shared" si="365"/>
        <v/>
      </c>
      <c r="Z680" s="50" t="str">
        <f t="shared" si="366"/>
        <v/>
      </c>
      <c r="AA680" s="53" t="str">
        <f t="shared" si="367"/>
        <v/>
      </c>
      <c r="AB680" s="53" t="str">
        <f t="shared" si="340"/>
        <v/>
      </c>
      <c r="AC680" s="53" t="str">
        <f t="shared" si="341"/>
        <v/>
      </c>
      <c r="AD680" s="47" t="str">
        <f t="shared" si="342"/>
        <v/>
      </c>
      <c r="AE680" s="53" t="str">
        <f t="shared" si="343"/>
        <v/>
      </c>
      <c r="AF680" s="53" t="str">
        <f t="shared" si="344"/>
        <v/>
      </c>
      <c r="AG680" s="71" t="str">
        <f t="shared" ca="1" si="368"/>
        <v/>
      </c>
      <c r="AH680" s="72" t="str">
        <f t="shared" ca="1" si="369"/>
        <v/>
      </c>
    </row>
    <row r="681" spans="1:34">
      <c r="A681" s="52" t="str">
        <f t="shared" si="345"/>
        <v/>
      </c>
      <c r="B681" s="53" t="str">
        <f t="shared" si="339"/>
        <v/>
      </c>
      <c r="C681" s="54" t="str">
        <f t="shared" si="348"/>
        <v/>
      </c>
      <c r="D681" s="49" t="str">
        <f t="shared" si="349"/>
        <v/>
      </c>
      <c r="E681" s="50" t="str">
        <f t="shared" si="350"/>
        <v/>
      </c>
      <c r="F681" s="53" t="str">
        <f t="shared" si="351"/>
        <v/>
      </c>
      <c r="G681" s="51"/>
      <c r="H681" s="52" t="str">
        <f t="shared" si="346"/>
        <v/>
      </c>
      <c r="I681" s="53" t="str">
        <f t="shared" si="352"/>
        <v/>
      </c>
      <c r="J681" s="54" t="str">
        <f t="shared" si="353"/>
        <v/>
      </c>
      <c r="K681" s="49" t="str">
        <f t="shared" si="354"/>
        <v/>
      </c>
      <c r="L681" s="50" t="str">
        <f t="shared" si="355"/>
        <v/>
      </c>
      <c r="M681" s="53" t="str">
        <f t="shared" si="356"/>
        <v/>
      </c>
      <c r="N681" s="51"/>
      <c r="O681" s="52" t="str">
        <f t="shared" si="347"/>
        <v/>
      </c>
      <c r="P681" s="53" t="str">
        <f t="shared" si="357"/>
        <v/>
      </c>
      <c r="Q681" s="54" t="str">
        <f t="shared" si="358"/>
        <v/>
      </c>
      <c r="R681" s="49" t="str">
        <f t="shared" si="359"/>
        <v/>
      </c>
      <c r="S681" s="50" t="str">
        <f t="shared" si="360"/>
        <v/>
      </c>
      <c r="T681" s="53" t="str">
        <f t="shared" si="361"/>
        <v/>
      </c>
      <c r="U681" s="51"/>
      <c r="V681" s="52" t="str">
        <f t="shared" si="362"/>
        <v/>
      </c>
      <c r="W681" s="53" t="str">
        <f t="shared" si="363"/>
        <v/>
      </c>
      <c r="X681" s="54" t="str">
        <f t="shared" si="364"/>
        <v/>
      </c>
      <c r="Y681" s="49" t="str">
        <f t="shared" si="365"/>
        <v/>
      </c>
      <c r="Z681" s="50" t="str">
        <f t="shared" si="366"/>
        <v/>
      </c>
      <c r="AA681" s="53" t="str">
        <f t="shared" si="367"/>
        <v/>
      </c>
      <c r="AB681" s="53" t="str">
        <f t="shared" si="340"/>
        <v/>
      </c>
      <c r="AC681" s="53" t="str">
        <f t="shared" si="341"/>
        <v/>
      </c>
      <c r="AD681" s="47" t="str">
        <f t="shared" si="342"/>
        <v/>
      </c>
      <c r="AE681" s="53" t="str">
        <f t="shared" si="343"/>
        <v/>
      </c>
      <c r="AF681" s="53" t="str">
        <f t="shared" si="344"/>
        <v/>
      </c>
      <c r="AG681" s="71" t="str">
        <f t="shared" ca="1" si="368"/>
        <v/>
      </c>
      <c r="AH681" s="72" t="str">
        <f t="shared" ca="1" si="369"/>
        <v/>
      </c>
    </row>
    <row r="682" spans="1:34">
      <c r="A682" s="52" t="str">
        <f t="shared" si="345"/>
        <v/>
      </c>
      <c r="B682" s="53" t="str">
        <f t="shared" si="339"/>
        <v/>
      </c>
      <c r="C682" s="54" t="str">
        <f t="shared" si="348"/>
        <v/>
      </c>
      <c r="D682" s="49" t="str">
        <f t="shared" si="349"/>
        <v/>
      </c>
      <c r="E682" s="50" t="str">
        <f t="shared" si="350"/>
        <v/>
      </c>
      <c r="F682" s="53" t="str">
        <f t="shared" si="351"/>
        <v/>
      </c>
      <c r="G682" s="51"/>
      <c r="H682" s="52" t="str">
        <f t="shared" si="346"/>
        <v/>
      </c>
      <c r="I682" s="53" t="str">
        <f t="shared" si="352"/>
        <v/>
      </c>
      <c r="J682" s="54" t="str">
        <f t="shared" si="353"/>
        <v/>
      </c>
      <c r="K682" s="49" t="str">
        <f t="shared" si="354"/>
        <v/>
      </c>
      <c r="L682" s="50" t="str">
        <f t="shared" si="355"/>
        <v/>
      </c>
      <c r="M682" s="53" t="str">
        <f t="shared" si="356"/>
        <v/>
      </c>
      <c r="N682" s="51"/>
      <c r="O682" s="52" t="str">
        <f t="shared" si="347"/>
        <v/>
      </c>
      <c r="P682" s="53" t="str">
        <f t="shared" si="357"/>
        <v/>
      </c>
      <c r="Q682" s="54" t="str">
        <f t="shared" si="358"/>
        <v/>
      </c>
      <c r="R682" s="49" t="str">
        <f t="shared" si="359"/>
        <v/>
      </c>
      <c r="S682" s="50" t="str">
        <f t="shared" si="360"/>
        <v/>
      </c>
      <c r="T682" s="53" t="str">
        <f t="shared" si="361"/>
        <v/>
      </c>
      <c r="U682" s="51"/>
      <c r="V682" s="52" t="str">
        <f t="shared" si="362"/>
        <v/>
      </c>
      <c r="W682" s="53" t="str">
        <f t="shared" si="363"/>
        <v/>
      </c>
      <c r="X682" s="54" t="str">
        <f t="shared" si="364"/>
        <v/>
      </c>
      <c r="Y682" s="49" t="str">
        <f t="shared" si="365"/>
        <v/>
      </c>
      <c r="Z682" s="50" t="str">
        <f t="shared" si="366"/>
        <v/>
      </c>
      <c r="AA682" s="53" t="str">
        <f t="shared" si="367"/>
        <v/>
      </c>
      <c r="AB682" s="53" t="str">
        <f t="shared" si="340"/>
        <v/>
      </c>
      <c r="AC682" s="53" t="str">
        <f t="shared" si="341"/>
        <v/>
      </c>
      <c r="AD682" s="47" t="str">
        <f t="shared" si="342"/>
        <v/>
      </c>
      <c r="AE682" s="53" t="str">
        <f t="shared" si="343"/>
        <v/>
      </c>
      <c r="AF682" s="53" t="str">
        <f t="shared" si="344"/>
        <v/>
      </c>
      <c r="AG682" s="71" t="str">
        <f t="shared" ca="1" si="368"/>
        <v/>
      </c>
      <c r="AH682" s="72" t="str">
        <f t="shared" ca="1" si="369"/>
        <v/>
      </c>
    </row>
    <row r="683" spans="1:34">
      <c r="A683" s="52" t="str">
        <f t="shared" si="345"/>
        <v/>
      </c>
      <c r="B683" s="53" t="str">
        <f t="shared" si="339"/>
        <v/>
      </c>
      <c r="C683" s="54" t="str">
        <f t="shared" si="348"/>
        <v/>
      </c>
      <c r="D683" s="49" t="str">
        <f t="shared" si="349"/>
        <v/>
      </c>
      <c r="E683" s="50" t="str">
        <f t="shared" si="350"/>
        <v/>
      </c>
      <c r="F683" s="53" t="str">
        <f t="shared" si="351"/>
        <v/>
      </c>
      <c r="G683" s="51"/>
      <c r="H683" s="52" t="str">
        <f t="shared" si="346"/>
        <v/>
      </c>
      <c r="I683" s="53" t="str">
        <f t="shared" si="352"/>
        <v/>
      </c>
      <c r="J683" s="54" t="str">
        <f t="shared" si="353"/>
        <v/>
      </c>
      <c r="K683" s="49" t="str">
        <f t="shared" si="354"/>
        <v/>
      </c>
      <c r="L683" s="50" t="str">
        <f t="shared" si="355"/>
        <v/>
      </c>
      <c r="M683" s="53" t="str">
        <f t="shared" si="356"/>
        <v/>
      </c>
      <c r="N683" s="51"/>
      <c r="O683" s="52" t="str">
        <f t="shared" si="347"/>
        <v/>
      </c>
      <c r="P683" s="53" t="str">
        <f t="shared" si="357"/>
        <v/>
      </c>
      <c r="Q683" s="54" t="str">
        <f t="shared" si="358"/>
        <v/>
      </c>
      <c r="R683" s="49" t="str">
        <f t="shared" si="359"/>
        <v/>
      </c>
      <c r="S683" s="50" t="str">
        <f t="shared" si="360"/>
        <v/>
      </c>
      <c r="T683" s="53" t="str">
        <f t="shared" si="361"/>
        <v/>
      </c>
      <c r="U683" s="51"/>
      <c r="V683" s="52" t="str">
        <f t="shared" si="362"/>
        <v/>
      </c>
      <c r="W683" s="53" t="str">
        <f t="shared" si="363"/>
        <v/>
      </c>
      <c r="X683" s="54" t="str">
        <f t="shared" si="364"/>
        <v/>
      </c>
      <c r="Y683" s="49" t="str">
        <f t="shared" si="365"/>
        <v/>
      </c>
      <c r="Z683" s="50" t="str">
        <f t="shared" si="366"/>
        <v/>
      </c>
      <c r="AA683" s="53" t="str">
        <f t="shared" si="367"/>
        <v/>
      </c>
      <c r="AB683" s="53" t="str">
        <f t="shared" si="340"/>
        <v/>
      </c>
      <c r="AC683" s="53" t="str">
        <f t="shared" si="341"/>
        <v/>
      </c>
      <c r="AD683" s="47" t="str">
        <f t="shared" si="342"/>
        <v/>
      </c>
      <c r="AE683" s="53" t="str">
        <f t="shared" si="343"/>
        <v/>
      </c>
      <c r="AF683" s="53" t="str">
        <f t="shared" si="344"/>
        <v/>
      </c>
      <c r="AG683" s="71" t="str">
        <f t="shared" ca="1" si="368"/>
        <v/>
      </c>
      <c r="AH683" s="72" t="str">
        <f t="shared" ca="1" si="369"/>
        <v/>
      </c>
    </row>
    <row r="684" spans="1:34">
      <c r="A684" s="52" t="str">
        <f t="shared" si="345"/>
        <v/>
      </c>
      <c r="B684" s="53" t="str">
        <f t="shared" si="339"/>
        <v/>
      </c>
      <c r="C684" s="54" t="str">
        <f t="shared" si="348"/>
        <v/>
      </c>
      <c r="D684" s="49" t="str">
        <f t="shared" si="349"/>
        <v/>
      </c>
      <c r="E684" s="50" t="str">
        <f t="shared" si="350"/>
        <v/>
      </c>
      <c r="F684" s="53" t="str">
        <f t="shared" si="351"/>
        <v/>
      </c>
      <c r="G684" s="51"/>
      <c r="H684" s="52" t="str">
        <f t="shared" si="346"/>
        <v/>
      </c>
      <c r="I684" s="53" t="str">
        <f t="shared" si="352"/>
        <v/>
      </c>
      <c r="J684" s="54" t="str">
        <f t="shared" si="353"/>
        <v/>
      </c>
      <c r="K684" s="49" t="str">
        <f t="shared" si="354"/>
        <v/>
      </c>
      <c r="L684" s="50" t="str">
        <f t="shared" si="355"/>
        <v/>
      </c>
      <c r="M684" s="53" t="str">
        <f t="shared" si="356"/>
        <v/>
      </c>
      <c r="N684" s="51"/>
      <c r="O684" s="52" t="str">
        <f t="shared" si="347"/>
        <v/>
      </c>
      <c r="P684" s="53" t="str">
        <f t="shared" si="357"/>
        <v/>
      </c>
      <c r="Q684" s="54" t="str">
        <f t="shared" si="358"/>
        <v/>
      </c>
      <c r="R684" s="49" t="str">
        <f t="shared" si="359"/>
        <v/>
      </c>
      <c r="S684" s="50" t="str">
        <f t="shared" si="360"/>
        <v/>
      </c>
      <c r="T684" s="53" t="str">
        <f t="shared" si="361"/>
        <v/>
      </c>
      <c r="U684" s="51"/>
      <c r="V684" s="52" t="str">
        <f t="shared" si="362"/>
        <v/>
      </c>
      <c r="W684" s="53" t="str">
        <f t="shared" si="363"/>
        <v/>
      </c>
      <c r="X684" s="54" t="str">
        <f t="shared" si="364"/>
        <v/>
      </c>
      <c r="Y684" s="49" t="str">
        <f t="shared" si="365"/>
        <v/>
      </c>
      <c r="Z684" s="50" t="str">
        <f t="shared" si="366"/>
        <v/>
      </c>
      <c r="AA684" s="53" t="str">
        <f t="shared" si="367"/>
        <v/>
      </c>
      <c r="AB684" s="53" t="str">
        <f t="shared" si="340"/>
        <v/>
      </c>
      <c r="AC684" s="53" t="str">
        <f t="shared" si="341"/>
        <v/>
      </c>
      <c r="AD684" s="47" t="str">
        <f t="shared" si="342"/>
        <v/>
      </c>
      <c r="AE684" s="53" t="str">
        <f t="shared" si="343"/>
        <v/>
      </c>
      <c r="AF684" s="53" t="str">
        <f t="shared" si="344"/>
        <v/>
      </c>
      <c r="AG684" s="71" t="str">
        <f t="shared" ca="1" si="368"/>
        <v/>
      </c>
      <c r="AH684" s="72" t="str">
        <f t="shared" ca="1" si="369"/>
        <v/>
      </c>
    </row>
    <row r="685" spans="1:34">
      <c r="A685" s="52" t="str">
        <f t="shared" si="345"/>
        <v/>
      </c>
      <c r="B685" s="53" t="str">
        <f t="shared" si="339"/>
        <v/>
      </c>
      <c r="C685" s="54" t="str">
        <f t="shared" si="348"/>
        <v/>
      </c>
      <c r="D685" s="49" t="str">
        <f t="shared" si="349"/>
        <v/>
      </c>
      <c r="E685" s="50" t="str">
        <f t="shared" si="350"/>
        <v/>
      </c>
      <c r="F685" s="53" t="str">
        <f t="shared" si="351"/>
        <v/>
      </c>
      <c r="G685" s="51"/>
      <c r="H685" s="52" t="str">
        <f t="shared" si="346"/>
        <v/>
      </c>
      <c r="I685" s="53" t="str">
        <f t="shared" si="352"/>
        <v/>
      </c>
      <c r="J685" s="54" t="str">
        <f t="shared" si="353"/>
        <v/>
      </c>
      <c r="K685" s="49" t="str">
        <f t="shared" si="354"/>
        <v/>
      </c>
      <c r="L685" s="50" t="str">
        <f t="shared" si="355"/>
        <v/>
      </c>
      <c r="M685" s="53" t="str">
        <f t="shared" si="356"/>
        <v/>
      </c>
      <c r="N685" s="51"/>
      <c r="O685" s="52" t="str">
        <f t="shared" si="347"/>
        <v/>
      </c>
      <c r="P685" s="53" t="str">
        <f t="shared" si="357"/>
        <v/>
      </c>
      <c r="Q685" s="54" t="str">
        <f t="shared" si="358"/>
        <v/>
      </c>
      <c r="R685" s="49" t="str">
        <f t="shared" si="359"/>
        <v/>
      </c>
      <c r="S685" s="50" t="str">
        <f t="shared" si="360"/>
        <v/>
      </c>
      <c r="T685" s="53" t="str">
        <f t="shared" si="361"/>
        <v/>
      </c>
      <c r="U685" s="51"/>
      <c r="V685" s="52" t="str">
        <f t="shared" si="362"/>
        <v/>
      </c>
      <c r="W685" s="53" t="str">
        <f t="shared" si="363"/>
        <v/>
      </c>
      <c r="X685" s="54" t="str">
        <f t="shared" si="364"/>
        <v/>
      </c>
      <c r="Y685" s="49" t="str">
        <f t="shared" si="365"/>
        <v/>
      </c>
      <c r="Z685" s="50" t="str">
        <f t="shared" si="366"/>
        <v/>
      </c>
      <c r="AA685" s="53" t="str">
        <f t="shared" si="367"/>
        <v/>
      </c>
      <c r="AB685" s="53" t="str">
        <f t="shared" si="340"/>
        <v/>
      </c>
      <c r="AC685" s="53" t="str">
        <f t="shared" si="341"/>
        <v/>
      </c>
      <c r="AD685" s="47" t="str">
        <f t="shared" si="342"/>
        <v/>
      </c>
      <c r="AE685" s="53" t="str">
        <f t="shared" si="343"/>
        <v/>
      </c>
      <c r="AF685" s="53" t="str">
        <f t="shared" si="344"/>
        <v/>
      </c>
      <c r="AG685" s="71" t="str">
        <f t="shared" ca="1" si="368"/>
        <v/>
      </c>
      <c r="AH685" s="72" t="str">
        <f t="shared" ca="1" si="369"/>
        <v/>
      </c>
    </row>
    <row r="686" spans="1:34">
      <c r="A686" s="52" t="str">
        <f t="shared" si="345"/>
        <v/>
      </c>
      <c r="B686" s="53" t="str">
        <f t="shared" si="339"/>
        <v/>
      </c>
      <c r="C686" s="54" t="str">
        <f t="shared" si="348"/>
        <v/>
      </c>
      <c r="D686" s="49" t="str">
        <f t="shared" si="349"/>
        <v/>
      </c>
      <c r="E686" s="50" t="str">
        <f t="shared" si="350"/>
        <v/>
      </c>
      <c r="F686" s="53" t="str">
        <f t="shared" si="351"/>
        <v/>
      </c>
      <c r="G686" s="51"/>
      <c r="H686" s="52" t="str">
        <f t="shared" si="346"/>
        <v/>
      </c>
      <c r="I686" s="53" t="str">
        <f t="shared" si="352"/>
        <v/>
      </c>
      <c r="J686" s="54" t="str">
        <f t="shared" si="353"/>
        <v/>
      </c>
      <c r="K686" s="49" t="str">
        <f t="shared" si="354"/>
        <v/>
      </c>
      <c r="L686" s="50" t="str">
        <f t="shared" si="355"/>
        <v/>
      </c>
      <c r="M686" s="53" t="str">
        <f t="shared" si="356"/>
        <v/>
      </c>
      <c r="N686" s="51"/>
      <c r="O686" s="52" t="str">
        <f t="shared" si="347"/>
        <v/>
      </c>
      <c r="P686" s="53" t="str">
        <f t="shared" si="357"/>
        <v/>
      </c>
      <c r="Q686" s="54" t="str">
        <f t="shared" si="358"/>
        <v/>
      </c>
      <c r="R686" s="49" t="str">
        <f t="shared" si="359"/>
        <v/>
      </c>
      <c r="S686" s="50" t="str">
        <f t="shared" si="360"/>
        <v/>
      </c>
      <c r="T686" s="53" t="str">
        <f t="shared" si="361"/>
        <v/>
      </c>
      <c r="U686" s="51"/>
      <c r="V686" s="52" t="str">
        <f t="shared" si="362"/>
        <v/>
      </c>
      <c r="W686" s="53" t="str">
        <f t="shared" si="363"/>
        <v/>
      </c>
      <c r="X686" s="54" t="str">
        <f t="shared" si="364"/>
        <v/>
      </c>
      <c r="Y686" s="49" t="str">
        <f t="shared" si="365"/>
        <v/>
      </c>
      <c r="Z686" s="50" t="str">
        <f t="shared" si="366"/>
        <v/>
      </c>
      <c r="AA686" s="53" t="str">
        <f t="shared" si="367"/>
        <v/>
      </c>
      <c r="AB686" s="53" t="str">
        <f t="shared" si="340"/>
        <v/>
      </c>
      <c r="AC686" s="53" t="str">
        <f t="shared" si="341"/>
        <v/>
      </c>
      <c r="AD686" s="47" t="str">
        <f t="shared" si="342"/>
        <v/>
      </c>
      <c r="AE686" s="53" t="str">
        <f t="shared" si="343"/>
        <v/>
      </c>
      <c r="AF686" s="53" t="str">
        <f t="shared" si="344"/>
        <v/>
      </c>
      <c r="AG686" s="71" t="str">
        <f t="shared" ca="1" si="368"/>
        <v/>
      </c>
      <c r="AH686" s="72" t="str">
        <f t="shared" ca="1" si="369"/>
        <v/>
      </c>
    </row>
    <row r="687" spans="1:34">
      <c r="A687" s="52" t="str">
        <f t="shared" si="345"/>
        <v/>
      </c>
      <c r="B687" s="53" t="str">
        <f t="shared" si="339"/>
        <v/>
      </c>
      <c r="C687" s="54" t="str">
        <f t="shared" si="348"/>
        <v/>
      </c>
      <c r="D687" s="49" t="str">
        <f t="shared" si="349"/>
        <v/>
      </c>
      <c r="E687" s="50" t="str">
        <f t="shared" si="350"/>
        <v/>
      </c>
      <c r="F687" s="53" t="str">
        <f t="shared" si="351"/>
        <v/>
      </c>
      <c r="G687" s="51"/>
      <c r="H687" s="52" t="str">
        <f t="shared" si="346"/>
        <v/>
      </c>
      <c r="I687" s="53" t="str">
        <f t="shared" si="352"/>
        <v/>
      </c>
      <c r="J687" s="54" t="str">
        <f t="shared" si="353"/>
        <v/>
      </c>
      <c r="K687" s="49" t="str">
        <f t="shared" si="354"/>
        <v/>
      </c>
      <c r="L687" s="50" t="str">
        <f t="shared" si="355"/>
        <v/>
      </c>
      <c r="M687" s="53" t="str">
        <f t="shared" si="356"/>
        <v/>
      </c>
      <c r="N687" s="51"/>
      <c r="O687" s="52" t="str">
        <f t="shared" si="347"/>
        <v/>
      </c>
      <c r="P687" s="53" t="str">
        <f t="shared" si="357"/>
        <v/>
      </c>
      <c r="Q687" s="54" t="str">
        <f t="shared" si="358"/>
        <v/>
      </c>
      <c r="R687" s="49" t="str">
        <f t="shared" si="359"/>
        <v/>
      </c>
      <c r="S687" s="50" t="str">
        <f t="shared" si="360"/>
        <v/>
      </c>
      <c r="T687" s="53" t="str">
        <f t="shared" si="361"/>
        <v/>
      </c>
      <c r="U687" s="51"/>
      <c r="V687" s="52" t="str">
        <f t="shared" si="362"/>
        <v/>
      </c>
      <c r="W687" s="53" t="str">
        <f t="shared" si="363"/>
        <v/>
      </c>
      <c r="X687" s="54" t="str">
        <f t="shared" si="364"/>
        <v/>
      </c>
      <c r="Y687" s="49" t="str">
        <f t="shared" si="365"/>
        <v/>
      </c>
      <c r="Z687" s="50" t="str">
        <f t="shared" si="366"/>
        <v/>
      </c>
      <c r="AA687" s="53" t="str">
        <f t="shared" si="367"/>
        <v/>
      </c>
      <c r="AB687" s="53" t="str">
        <f t="shared" si="340"/>
        <v/>
      </c>
      <c r="AC687" s="53" t="str">
        <f t="shared" si="341"/>
        <v/>
      </c>
      <c r="AD687" s="47" t="str">
        <f t="shared" si="342"/>
        <v/>
      </c>
      <c r="AE687" s="53" t="str">
        <f t="shared" si="343"/>
        <v/>
      </c>
      <c r="AF687" s="53" t="str">
        <f t="shared" si="344"/>
        <v/>
      </c>
      <c r="AG687" s="71" t="str">
        <f t="shared" ca="1" si="368"/>
        <v/>
      </c>
      <c r="AH687" s="72" t="str">
        <f t="shared" ca="1" si="369"/>
        <v/>
      </c>
    </row>
    <row r="688" spans="1:34">
      <c r="A688" s="52" t="str">
        <f t="shared" si="345"/>
        <v/>
      </c>
      <c r="B688" s="53" t="str">
        <f t="shared" si="339"/>
        <v/>
      </c>
      <c r="C688" s="54" t="str">
        <f t="shared" si="348"/>
        <v/>
      </c>
      <c r="D688" s="49" t="str">
        <f t="shared" si="349"/>
        <v/>
      </c>
      <c r="E688" s="50" t="str">
        <f t="shared" si="350"/>
        <v/>
      </c>
      <c r="F688" s="53" t="str">
        <f t="shared" si="351"/>
        <v/>
      </c>
      <c r="G688" s="51"/>
      <c r="H688" s="52" t="str">
        <f t="shared" si="346"/>
        <v/>
      </c>
      <c r="I688" s="53" t="str">
        <f t="shared" si="352"/>
        <v/>
      </c>
      <c r="J688" s="54" t="str">
        <f t="shared" si="353"/>
        <v/>
      </c>
      <c r="K688" s="49" t="str">
        <f t="shared" si="354"/>
        <v/>
      </c>
      <c r="L688" s="50" t="str">
        <f t="shared" si="355"/>
        <v/>
      </c>
      <c r="M688" s="53" t="str">
        <f t="shared" si="356"/>
        <v/>
      </c>
      <c r="N688" s="51"/>
      <c r="O688" s="52" t="str">
        <f t="shared" si="347"/>
        <v/>
      </c>
      <c r="P688" s="53" t="str">
        <f t="shared" si="357"/>
        <v/>
      </c>
      <c r="Q688" s="54" t="str">
        <f t="shared" si="358"/>
        <v/>
      </c>
      <c r="R688" s="49" t="str">
        <f t="shared" si="359"/>
        <v/>
      </c>
      <c r="S688" s="50" t="str">
        <f t="shared" si="360"/>
        <v/>
      </c>
      <c r="T688" s="53" t="str">
        <f t="shared" si="361"/>
        <v/>
      </c>
      <c r="U688" s="51"/>
      <c r="V688" s="52" t="str">
        <f t="shared" si="362"/>
        <v/>
      </c>
      <c r="W688" s="53" t="str">
        <f t="shared" si="363"/>
        <v/>
      </c>
      <c r="X688" s="54" t="str">
        <f t="shared" si="364"/>
        <v/>
      </c>
      <c r="Y688" s="49" t="str">
        <f t="shared" si="365"/>
        <v/>
      </c>
      <c r="Z688" s="50" t="str">
        <f t="shared" si="366"/>
        <v/>
      </c>
      <c r="AA688" s="53" t="str">
        <f t="shared" si="367"/>
        <v/>
      </c>
      <c r="AB688" s="53" t="str">
        <f t="shared" si="340"/>
        <v/>
      </c>
      <c r="AC688" s="53" t="str">
        <f t="shared" si="341"/>
        <v/>
      </c>
      <c r="AD688" s="47" t="str">
        <f t="shared" si="342"/>
        <v/>
      </c>
      <c r="AE688" s="53" t="str">
        <f t="shared" si="343"/>
        <v/>
      </c>
      <c r="AF688" s="53" t="str">
        <f t="shared" si="344"/>
        <v/>
      </c>
      <c r="AG688" s="71" t="str">
        <f t="shared" ca="1" si="368"/>
        <v/>
      </c>
      <c r="AH688" s="72" t="str">
        <f t="shared" ca="1" si="369"/>
        <v/>
      </c>
    </row>
    <row r="689" spans="1:34">
      <c r="A689" s="52" t="str">
        <f t="shared" si="345"/>
        <v/>
      </c>
      <c r="B689" s="53" t="str">
        <f t="shared" si="339"/>
        <v/>
      </c>
      <c r="C689" s="54" t="str">
        <f t="shared" si="348"/>
        <v/>
      </c>
      <c r="D689" s="49" t="str">
        <f t="shared" si="349"/>
        <v/>
      </c>
      <c r="E689" s="50" t="str">
        <f t="shared" si="350"/>
        <v/>
      </c>
      <c r="F689" s="53" t="str">
        <f t="shared" si="351"/>
        <v/>
      </c>
      <c r="G689" s="51"/>
      <c r="H689" s="52" t="str">
        <f t="shared" si="346"/>
        <v/>
      </c>
      <c r="I689" s="53" t="str">
        <f t="shared" si="352"/>
        <v/>
      </c>
      <c r="J689" s="54" t="str">
        <f t="shared" si="353"/>
        <v/>
      </c>
      <c r="K689" s="49" t="str">
        <f t="shared" si="354"/>
        <v/>
      </c>
      <c r="L689" s="50" t="str">
        <f t="shared" si="355"/>
        <v/>
      </c>
      <c r="M689" s="53" t="str">
        <f t="shared" si="356"/>
        <v/>
      </c>
      <c r="N689" s="51"/>
      <c r="O689" s="52" t="str">
        <f t="shared" si="347"/>
        <v/>
      </c>
      <c r="P689" s="53" t="str">
        <f t="shared" si="357"/>
        <v/>
      </c>
      <c r="Q689" s="54" t="str">
        <f t="shared" si="358"/>
        <v/>
      </c>
      <c r="R689" s="49" t="str">
        <f t="shared" si="359"/>
        <v/>
      </c>
      <c r="S689" s="50" t="str">
        <f t="shared" si="360"/>
        <v/>
      </c>
      <c r="T689" s="53" t="str">
        <f t="shared" si="361"/>
        <v/>
      </c>
      <c r="U689" s="51"/>
      <c r="V689" s="52" t="str">
        <f t="shared" si="362"/>
        <v/>
      </c>
      <c r="W689" s="53" t="str">
        <f t="shared" si="363"/>
        <v/>
      </c>
      <c r="X689" s="54" t="str">
        <f t="shared" si="364"/>
        <v/>
      </c>
      <c r="Y689" s="49" t="str">
        <f t="shared" si="365"/>
        <v/>
      </c>
      <c r="Z689" s="50" t="str">
        <f t="shared" si="366"/>
        <v/>
      </c>
      <c r="AA689" s="53" t="str">
        <f t="shared" si="367"/>
        <v/>
      </c>
      <c r="AB689" s="53" t="str">
        <f t="shared" si="340"/>
        <v/>
      </c>
      <c r="AC689" s="53" t="str">
        <f t="shared" si="341"/>
        <v/>
      </c>
      <c r="AD689" s="47" t="str">
        <f t="shared" si="342"/>
        <v/>
      </c>
      <c r="AE689" s="53" t="str">
        <f t="shared" si="343"/>
        <v/>
      </c>
      <c r="AF689" s="53" t="str">
        <f t="shared" si="344"/>
        <v/>
      </c>
      <c r="AG689" s="71" t="str">
        <f t="shared" ca="1" si="368"/>
        <v/>
      </c>
      <c r="AH689" s="72" t="str">
        <f t="shared" ca="1" si="369"/>
        <v/>
      </c>
    </row>
    <row r="690" spans="1:34">
      <c r="A690" s="52" t="str">
        <f t="shared" si="345"/>
        <v/>
      </c>
      <c r="B690" s="53" t="str">
        <f t="shared" si="339"/>
        <v/>
      </c>
      <c r="C690" s="54" t="str">
        <f t="shared" si="348"/>
        <v/>
      </c>
      <c r="D690" s="49" t="str">
        <f t="shared" si="349"/>
        <v/>
      </c>
      <c r="E690" s="50" t="str">
        <f t="shared" si="350"/>
        <v/>
      </c>
      <c r="F690" s="53" t="str">
        <f t="shared" si="351"/>
        <v/>
      </c>
      <c r="G690" s="51"/>
      <c r="H690" s="52" t="str">
        <f t="shared" si="346"/>
        <v/>
      </c>
      <c r="I690" s="53" t="str">
        <f t="shared" si="352"/>
        <v/>
      </c>
      <c r="J690" s="54" t="str">
        <f t="shared" si="353"/>
        <v/>
      </c>
      <c r="K690" s="49" t="str">
        <f t="shared" si="354"/>
        <v/>
      </c>
      <c r="L690" s="50" t="str">
        <f t="shared" si="355"/>
        <v/>
      </c>
      <c r="M690" s="53" t="str">
        <f t="shared" si="356"/>
        <v/>
      </c>
      <c r="N690" s="51"/>
      <c r="O690" s="52" t="str">
        <f t="shared" si="347"/>
        <v/>
      </c>
      <c r="P690" s="53" t="str">
        <f t="shared" si="357"/>
        <v/>
      </c>
      <c r="Q690" s="54" t="str">
        <f t="shared" si="358"/>
        <v/>
      </c>
      <c r="R690" s="49" t="str">
        <f t="shared" si="359"/>
        <v/>
      </c>
      <c r="S690" s="50" t="str">
        <f t="shared" si="360"/>
        <v/>
      </c>
      <c r="T690" s="53" t="str">
        <f t="shared" si="361"/>
        <v/>
      </c>
      <c r="U690" s="51"/>
      <c r="V690" s="52" t="str">
        <f t="shared" si="362"/>
        <v/>
      </c>
      <c r="W690" s="53" t="str">
        <f t="shared" si="363"/>
        <v/>
      </c>
      <c r="X690" s="54" t="str">
        <f t="shared" si="364"/>
        <v/>
      </c>
      <c r="Y690" s="49" t="str">
        <f t="shared" si="365"/>
        <v/>
      </c>
      <c r="Z690" s="50" t="str">
        <f t="shared" si="366"/>
        <v/>
      </c>
      <c r="AA690" s="53" t="str">
        <f t="shared" si="367"/>
        <v/>
      </c>
      <c r="AB690" s="53" t="str">
        <f t="shared" si="340"/>
        <v/>
      </c>
      <c r="AC690" s="53" t="str">
        <f t="shared" si="341"/>
        <v/>
      </c>
      <c r="AD690" s="47" t="str">
        <f t="shared" si="342"/>
        <v/>
      </c>
      <c r="AE690" s="53" t="str">
        <f t="shared" si="343"/>
        <v/>
      </c>
      <c r="AF690" s="53" t="str">
        <f t="shared" si="344"/>
        <v/>
      </c>
      <c r="AG690" s="71" t="str">
        <f t="shared" ca="1" si="368"/>
        <v/>
      </c>
      <c r="AH690" s="72" t="str">
        <f t="shared" ca="1" si="369"/>
        <v/>
      </c>
    </row>
    <row r="691" spans="1:34">
      <c r="A691" s="52" t="str">
        <f t="shared" si="345"/>
        <v/>
      </c>
      <c r="B691" s="53" t="str">
        <f t="shared" si="339"/>
        <v/>
      </c>
      <c r="C691" s="54" t="str">
        <f t="shared" si="348"/>
        <v/>
      </c>
      <c r="D691" s="49" t="str">
        <f t="shared" si="349"/>
        <v/>
      </c>
      <c r="E691" s="50" t="str">
        <f t="shared" si="350"/>
        <v/>
      </c>
      <c r="F691" s="53" t="str">
        <f t="shared" si="351"/>
        <v/>
      </c>
      <c r="G691" s="51"/>
      <c r="H691" s="52" t="str">
        <f t="shared" si="346"/>
        <v/>
      </c>
      <c r="I691" s="53" t="str">
        <f t="shared" si="352"/>
        <v/>
      </c>
      <c r="J691" s="54" t="str">
        <f t="shared" si="353"/>
        <v/>
      </c>
      <c r="K691" s="49" t="str">
        <f t="shared" si="354"/>
        <v/>
      </c>
      <c r="L691" s="50" t="str">
        <f t="shared" si="355"/>
        <v/>
      </c>
      <c r="M691" s="53" t="str">
        <f t="shared" si="356"/>
        <v/>
      </c>
      <c r="N691" s="51"/>
      <c r="O691" s="52" t="str">
        <f t="shared" si="347"/>
        <v/>
      </c>
      <c r="P691" s="53" t="str">
        <f t="shared" si="357"/>
        <v/>
      </c>
      <c r="Q691" s="54" t="str">
        <f t="shared" si="358"/>
        <v/>
      </c>
      <c r="R691" s="49" t="str">
        <f t="shared" si="359"/>
        <v/>
      </c>
      <c r="S691" s="50" t="str">
        <f t="shared" si="360"/>
        <v/>
      </c>
      <c r="T691" s="53" t="str">
        <f t="shared" si="361"/>
        <v/>
      </c>
      <c r="U691" s="51"/>
      <c r="V691" s="52" t="str">
        <f t="shared" si="362"/>
        <v/>
      </c>
      <c r="W691" s="53" t="str">
        <f t="shared" si="363"/>
        <v/>
      </c>
      <c r="X691" s="54" t="str">
        <f t="shared" si="364"/>
        <v/>
      </c>
      <c r="Y691" s="49" t="str">
        <f t="shared" si="365"/>
        <v/>
      </c>
      <c r="Z691" s="50" t="str">
        <f t="shared" si="366"/>
        <v/>
      </c>
      <c r="AA691" s="53" t="str">
        <f t="shared" si="367"/>
        <v/>
      </c>
      <c r="AB691" s="53" t="str">
        <f t="shared" si="340"/>
        <v/>
      </c>
      <c r="AC691" s="53" t="str">
        <f t="shared" si="341"/>
        <v/>
      </c>
      <c r="AD691" s="47" t="str">
        <f t="shared" si="342"/>
        <v/>
      </c>
      <c r="AE691" s="53" t="str">
        <f t="shared" si="343"/>
        <v/>
      </c>
      <c r="AF691" s="53" t="str">
        <f t="shared" si="344"/>
        <v/>
      </c>
      <c r="AG691" s="71" t="str">
        <f t="shared" ca="1" si="368"/>
        <v/>
      </c>
      <c r="AH691" s="72" t="str">
        <f t="shared" ca="1" si="369"/>
        <v/>
      </c>
    </row>
    <row r="692" spans="1:34">
      <c r="A692" s="52" t="str">
        <f t="shared" si="345"/>
        <v/>
      </c>
      <c r="B692" s="53" t="str">
        <f t="shared" si="339"/>
        <v/>
      </c>
      <c r="C692" s="54" t="str">
        <f t="shared" si="348"/>
        <v/>
      </c>
      <c r="D692" s="49" t="str">
        <f t="shared" si="349"/>
        <v/>
      </c>
      <c r="E692" s="50" t="str">
        <f t="shared" si="350"/>
        <v/>
      </c>
      <c r="F692" s="53" t="str">
        <f t="shared" si="351"/>
        <v/>
      </c>
      <c r="G692" s="51"/>
      <c r="H692" s="52" t="str">
        <f t="shared" si="346"/>
        <v/>
      </c>
      <c r="I692" s="53" t="str">
        <f t="shared" si="352"/>
        <v/>
      </c>
      <c r="J692" s="54" t="str">
        <f t="shared" si="353"/>
        <v/>
      </c>
      <c r="K692" s="49" t="str">
        <f t="shared" si="354"/>
        <v/>
      </c>
      <c r="L692" s="50" t="str">
        <f t="shared" si="355"/>
        <v/>
      </c>
      <c r="M692" s="53" t="str">
        <f t="shared" si="356"/>
        <v/>
      </c>
      <c r="N692" s="51"/>
      <c r="O692" s="52" t="str">
        <f t="shared" si="347"/>
        <v/>
      </c>
      <c r="P692" s="53" t="str">
        <f t="shared" si="357"/>
        <v/>
      </c>
      <c r="Q692" s="54" t="str">
        <f t="shared" si="358"/>
        <v/>
      </c>
      <c r="R692" s="49" t="str">
        <f t="shared" si="359"/>
        <v/>
      </c>
      <c r="S692" s="50" t="str">
        <f t="shared" si="360"/>
        <v/>
      </c>
      <c r="T692" s="53" t="str">
        <f t="shared" si="361"/>
        <v/>
      </c>
      <c r="U692" s="51"/>
      <c r="V692" s="52" t="str">
        <f t="shared" si="362"/>
        <v/>
      </c>
      <c r="W692" s="53" t="str">
        <f t="shared" si="363"/>
        <v/>
      </c>
      <c r="X692" s="54" t="str">
        <f t="shared" si="364"/>
        <v/>
      </c>
      <c r="Y692" s="49" t="str">
        <f t="shared" si="365"/>
        <v/>
      </c>
      <c r="Z692" s="50" t="str">
        <f t="shared" si="366"/>
        <v/>
      </c>
      <c r="AA692" s="53" t="str">
        <f t="shared" si="367"/>
        <v/>
      </c>
      <c r="AB692" s="53" t="str">
        <f t="shared" si="340"/>
        <v/>
      </c>
      <c r="AC692" s="53" t="str">
        <f t="shared" si="341"/>
        <v/>
      </c>
      <c r="AD692" s="47" t="str">
        <f t="shared" si="342"/>
        <v/>
      </c>
      <c r="AE692" s="53" t="str">
        <f t="shared" si="343"/>
        <v/>
      </c>
      <c r="AF692" s="53" t="str">
        <f t="shared" si="344"/>
        <v/>
      </c>
      <c r="AG692" s="71" t="str">
        <f t="shared" ca="1" si="368"/>
        <v/>
      </c>
      <c r="AH692" s="72" t="str">
        <f t="shared" ca="1" si="369"/>
        <v/>
      </c>
    </row>
    <row r="693" spans="1:34">
      <c r="A693" s="52" t="str">
        <f t="shared" si="345"/>
        <v/>
      </c>
      <c r="B693" s="53" t="str">
        <f t="shared" si="339"/>
        <v/>
      </c>
      <c r="C693" s="54" t="str">
        <f t="shared" si="348"/>
        <v/>
      </c>
      <c r="D693" s="49" t="str">
        <f t="shared" si="349"/>
        <v/>
      </c>
      <c r="E693" s="50" t="str">
        <f t="shared" si="350"/>
        <v/>
      </c>
      <c r="F693" s="53" t="str">
        <f t="shared" si="351"/>
        <v/>
      </c>
      <c r="G693" s="51"/>
      <c r="H693" s="52" t="str">
        <f t="shared" si="346"/>
        <v/>
      </c>
      <c r="I693" s="53" t="str">
        <f t="shared" si="352"/>
        <v/>
      </c>
      <c r="J693" s="54" t="str">
        <f t="shared" si="353"/>
        <v/>
      </c>
      <c r="K693" s="49" t="str">
        <f t="shared" si="354"/>
        <v/>
      </c>
      <c r="L693" s="50" t="str">
        <f t="shared" si="355"/>
        <v/>
      </c>
      <c r="M693" s="53" t="str">
        <f t="shared" si="356"/>
        <v/>
      </c>
      <c r="N693" s="51"/>
      <c r="O693" s="52" t="str">
        <f t="shared" si="347"/>
        <v/>
      </c>
      <c r="P693" s="53" t="str">
        <f t="shared" si="357"/>
        <v/>
      </c>
      <c r="Q693" s="54" t="str">
        <f t="shared" si="358"/>
        <v/>
      </c>
      <c r="R693" s="49" t="str">
        <f t="shared" si="359"/>
        <v/>
      </c>
      <c r="S693" s="50" t="str">
        <f t="shared" si="360"/>
        <v/>
      </c>
      <c r="T693" s="53" t="str">
        <f t="shared" si="361"/>
        <v/>
      </c>
      <c r="U693" s="51"/>
      <c r="V693" s="52" t="str">
        <f t="shared" si="362"/>
        <v/>
      </c>
      <c r="W693" s="53" t="str">
        <f t="shared" si="363"/>
        <v/>
      </c>
      <c r="X693" s="54" t="str">
        <f t="shared" si="364"/>
        <v/>
      </c>
      <c r="Y693" s="49" t="str">
        <f t="shared" si="365"/>
        <v/>
      </c>
      <c r="Z693" s="50" t="str">
        <f t="shared" si="366"/>
        <v/>
      </c>
      <c r="AA693" s="53" t="str">
        <f t="shared" si="367"/>
        <v/>
      </c>
      <c r="AB693" s="53" t="str">
        <f t="shared" si="340"/>
        <v/>
      </c>
      <c r="AC693" s="53" t="str">
        <f t="shared" si="341"/>
        <v/>
      </c>
      <c r="AD693" s="47" t="str">
        <f t="shared" si="342"/>
        <v/>
      </c>
      <c r="AE693" s="53" t="str">
        <f t="shared" si="343"/>
        <v/>
      </c>
      <c r="AF693" s="53" t="str">
        <f t="shared" si="344"/>
        <v/>
      </c>
      <c r="AG693" s="71" t="str">
        <f t="shared" ca="1" si="368"/>
        <v/>
      </c>
      <c r="AH693" s="72" t="str">
        <f t="shared" ca="1" si="369"/>
        <v/>
      </c>
    </row>
    <row r="694" spans="1:34">
      <c r="A694" s="52" t="str">
        <f t="shared" si="345"/>
        <v/>
      </c>
      <c r="B694" s="53" t="str">
        <f t="shared" si="339"/>
        <v/>
      </c>
      <c r="C694" s="54" t="str">
        <f t="shared" si="348"/>
        <v/>
      </c>
      <c r="D694" s="49" t="str">
        <f t="shared" si="349"/>
        <v/>
      </c>
      <c r="E694" s="50" t="str">
        <f t="shared" si="350"/>
        <v/>
      </c>
      <c r="F694" s="53" t="str">
        <f t="shared" si="351"/>
        <v/>
      </c>
      <c r="G694" s="51"/>
      <c r="H694" s="52" t="str">
        <f t="shared" si="346"/>
        <v/>
      </c>
      <c r="I694" s="53" t="str">
        <f t="shared" si="352"/>
        <v/>
      </c>
      <c r="J694" s="54" t="str">
        <f t="shared" si="353"/>
        <v/>
      </c>
      <c r="K694" s="49" t="str">
        <f t="shared" si="354"/>
        <v/>
      </c>
      <c r="L694" s="50" t="str">
        <f t="shared" si="355"/>
        <v/>
      </c>
      <c r="M694" s="53" t="str">
        <f t="shared" si="356"/>
        <v/>
      </c>
      <c r="N694" s="51"/>
      <c r="O694" s="52" t="str">
        <f t="shared" si="347"/>
        <v/>
      </c>
      <c r="P694" s="53" t="str">
        <f t="shared" si="357"/>
        <v/>
      </c>
      <c r="Q694" s="54" t="str">
        <f t="shared" si="358"/>
        <v/>
      </c>
      <c r="R694" s="49" t="str">
        <f t="shared" si="359"/>
        <v/>
      </c>
      <c r="S694" s="50" t="str">
        <f t="shared" si="360"/>
        <v/>
      </c>
      <c r="T694" s="53" t="str">
        <f t="shared" si="361"/>
        <v/>
      </c>
      <c r="U694" s="51"/>
      <c r="V694" s="52" t="str">
        <f t="shared" si="362"/>
        <v/>
      </c>
      <c r="W694" s="53" t="str">
        <f t="shared" si="363"/>
        <v/>
      </c>
      <c r="X694" s="54" t="str">
        <f t="shared" si="364"/>
        <v/>
      </c>
      <c r="Y694" s="49" t="str">
        <f t="shared" si="365"/>
        <v/>
      </c>
      <c r="Z694" s="50" t="str">
        <f t="shared" si="366"/>
        <v/>
      </c>
      <c r="AA694" s="53" t="str">
        <f t="shared" si="367"/>
        <v/>
      </c>
      <c r="AB694" s="53" t="str">
        <f t="shared" si="340"/>
        <v/>
      </c>
      <c r="AC694" s="53" t="str">
        <f t="shared" si="341"/>
        <v/>
      </c>
      <c r="AD694" s="47" t="str">
        <f t="shared" si="342"/>
        <v/>
      </c>
      <c r="AE694" s="53" t="str">
        <f t="shared" si="343"/>
        <v/>
      </c>
      <c r="AF694" s="53" t="str">
        <f t="shared" si="344"/>
        <v/>
      </c>
      <c r="AG694" s="71" t="str">
        <f t="shared" ca="1" si="368"/>
        <v/>
      </c>
      <c r="AH694" s="72" t="str">
        <f t="shared" ca="1" si="369"/>
        <v/>
      </c>
    </row>
    <row r="695" spans="1:34">
      <c r="A695" s="52" t="str">
        <f t="shared" si="345"/>
        <v/>
      </c>
      <c r="B695" s="53" t="str">
        <f t="shared" si="339"/>
        <v/>
      </c>
      <c r="C695" s="54" t="str">
        <f t="shared" si="348"/>
        <v/>
      </c>
      <c r="D695" s="49" t="str">
        <f t="shared" si="349"/>
        <v/>
      </c>
      <c r="E695" s="50" t="str">
        <f t="shared" si="350"/>
        <v/>
      </c>
      <c r="F695" s="53" t="str">
        <f t="shared" si="351"/>
        <v/>
      </c>
      <c r="G695" s="51"/>
      <c r="H695" s="52" t="str">
        <f t="shared" si="346"/>
        <v/>
      </c>
      <c r="I695" s="53" t="str">
        <f t="shared" si="352"/>
        <v/>
      </c>
      <c r="J695" s="54" t="str">
        <f t="shared" si="353"/>
        <v/>
      </c>
      <c r="K695" s="49" t="str">
        <f t="shared" si="354"/>
        <v/>
      </c>
      <c r="L695" s="50" t="str">
        <f t="shared" si="355"/>
        <v/>
      </c>
      <c r="M695" s="53" t="str">
        <f t="shared" si="356"/>
        <v/>
      </c>
      <c r="N695" s="51"/>
      <c r="O695" s="52" t="str">
        <f t="shared" si="347"/>
        <v/>
      </c>
      <c r="P695" s="53" t="str">
        <f t="shared" si="357"/>
        <v/>
      </c>
      <c r="Q695" s="54" t="str">
        <f t="shared" si="358"/>
        <v/>
      </c>
      <c r="R695" s="49" t="str">
        <f t="shared" si="359"/>
        <v/>
      </c>
      <c r="S695" s="50" t="str">
        <f t="shared" si="360"/>
        <v/>
      </c>
      <c r="T695" s="53" t="str">
        <f t="shared" si="361"/>
        <v/>
      </c>
      <c r="U695" s="51"/>
      <c r="V695" s="52" t="str">
        <f t="shared" si="362"/>
        <v/>
      </c>
      <c r="W695" s="53" t="str">
        <f t="shared" si="363"/>
        <v/>
      </c>
      <c r="X695" s="54" t="str">
        <f t="shared" si="364"/>
        <v/>
      </c>
      <c r="Y695" s="49" t="str">
        <f t="shared" si="365"/>
        <v/>
      </c>
      <c r="Z695" s="50" t="str">
        <f t="shared" si="366"/>
        <v/>
      </c>
      <c r="AA695" s="53" t="str">
        <f t="shared" si="367"/>
        <v/>
      </c>
      <c r="AB695" s="53" t="str">
        <f t="shared" si="340"/>
        <v/>
      </c>
      <c r="AC695" s="53" t="str">
        <f t="shared" si="341"/>
        <v/>
      </c>
      <c r="AD695" s="47" t="str">
        <f t="shared" si="342"/>
        <v/>
      </c>
      <c r="AE695" s="53" t="str">
        <f t="shared" si="343"/>
        <v/>
      </c>
      <c r="AF695" s="53" t="str">
        <f t="shared" si="344"/>
        <v/>
      </c>
      <c r="AG695" s="71" t="str">
        <f t="shared" ca="1" si="368"/>
        <v/>
      </c>
      <c r="AH695" s="72" t="str">
        <f t="shared" ca="1" si="369"/>
        <v/>
      </c>
    </row>
    <row r="696" spans="1:34">
      <c r="A696" s="52" t="str">
        <f t="shared" si="345"/>
        <v/>
      </c>
      <c r="B696" s="53" t="str">
        <f t="shared" si="339"/>
        <v/>
      </c>
      <c r="C696" s="54" t="str">
        <f t="shared" si="348"/>
        <v/>
      </c>
      <c r="D696" s="49" t="str">
        <f t="shared" si="349"/>
        <v/>
      </c>
      <c r="E696" s="50" t="str">
        <f t="shared" si="350"/>
        <v/>
      </c>
      <c r="F696" s="53" t="str">
        <f t="shared" si="351"/>
        <v/>
      </c>
      <c r="G696" s="51"/>
      <c r="H696" s="52" t="str">
        <f t="shared" si="346"/>
        <v/>
      </c>
      <c r="I696" s="53" t="str">
        <f t="shared" si="352"/>
        <v/>
      </c>
      <c r="J696" s="54" t="str">
        <f t="shared" si="353"/>
        <v/>
      </c>
      <c r="K696" s="49" t="str">
        <f t="shared" si="354"/>
        <v/>
      </c>
      <c r="L696" s="50" t="str">
        <f t="shared" si="355"/>
        <v/>
      </c>
      <c r="M696" s="53" t="str">
        <f t="shared" si="356"/>
        <v/>
      </c>
      <c r="N696" s="51"/>
      <c r="O696" s="52" t="str">
        <f t="shared" si="347"/>
        <v/>
      </c>
      <c r="P696" s="53" t="str">
        <f t="shared" si="357"/>
        <v/>
      </c>
      <c r="Q696" s="54" t="str">
        <f t="shared" si="358"/>
        <v/>
      </c>
      <c r="R696" s="49" t="str">
        <f t="shared" si="359"/>
        <v/>
      </c>
      <c r="S696" s="50" t="str">
        <f t="shared" si="360"/>
        <v/>
      </c>
      <c r="T696" s="53" t="str">
        <f t="shared" si="361"/>
        <v/>
      </c>
      <c r="U696" s="51"/>
      <c r="V696" s="52" t="str">
        <f t="shared" si="362"/>
        <v/>
      </c>
      <c r="W696" s="53" t="str">
        <f t="shared" si="363"/>
        <v/>
      </c>
      <c r="X696" s="54" t="str">
        <f t="shared" si="364"/>
        <v/>
      </c>
      <c r="Y696" s="49" t="str">
        <f t="shared" si="365"/>
        <v/>
      </c>
      <c r="Z696" s="50" t="str">
        <f t="shared" si="366"/>
        <v/>
      </c>
      <c r="AA696" s="53" t="str">
        <f t="shared" si="367"/>
        <v/>
      </c>
      <c r="AB696" s="53" t="str">
        <f t="shared" si="340"/>
        <v/>
      </c>
      <c r="AC696" s="53" t="str">
        <f t="shared" si="341"/>
        <v/>
      </c>
      <c r="AD696" s="47" t="str">
        <f t="shared" si="342"/>
        <v/>
      </c>
      <c r="AE696" s="53" t="str">
        <f t="shared" si="343"/>
        <v/>
      </c>
      <c r="AF696" s="53" t="str">
        <f t="shared" si="344"/>
        <v/>
      </c>
      <c r="AG696" s="71" t="str">
        <f t="shared" ca="1" si="368"/>
        <v/>
      </c>
      <c r="AH696" s="72" t="str">
        <f t="shared" ca="1" si="369"/>
        <v/>
      </c>
    </row>
    <row r="697" spans="1:34">
      <c r="A697" s="52" t="str">
        <f t="shared" si="345"/>
        <v/>
      </c>
      <c r="B697" s="53" t="str">
        <f t="shared" si="339"/>
        <v/>
      </c>
      <c r="C697" s="54" t="str">
        <f t="shared" si="348"/>
        <v/>
      </c>
      <c r="D697" s="49" t="str">
        <f t="shared" si="349"/>
        <v/>
      </c>
      <c r="E697" s="50" t="str">
        <f t="shared" si="350"/>
        <v/>
      </c>
      <c r="F697" s="53" t="str">
        <f t="shared" si="351"/>
        <v/>
      </c>
      <c r="G697" s="51"/>
      <c r="H697" s="52" t="str">
        <f t="shared" si="346"/>
        <v/>
      </c>
      <c r="I697" s="53" t="str">
        <f t="shared" si="352"/>
        <v/>
      </c>
      <c r="J697" s="54" t="str">
        <f t="shared" si="353"/>
        <v/>
      </c>
      <c r="K697" s="49" t="str">
        <f t="shared" si="354"/>
        <v/>
      </c>
      <c r="L697" s="50" t="str">
        <f t="shared" si="355"/>
        <v/>
      </c>
      <c r="M697" s="53" t="str">
        <f t="shared" si="356"/>
        <v/>
      </c>
      <c r="N697" s="51"/>
      <c r="O697" s="52" t="str">
        <f t="shared" si="347"/>
        <v/>
      </c>
      <c r="P697" s="53" t="str">
        <f t="shared" si="357"/>
        <v/>
      </c>
      <c r="Q697" s="54" t="str">
        <f t="shared" si="358"/>
        <v/>
      </c>
      <c r="R697" s="49" t="str">
        <f t="shared" si="359"/>
        <v/>
      </c>
      <c r="S697" s="50" t="str">
        <f t="shared" si="360"/>
        <v/>
      </c>
      <c r="T697" s="53" t="str">
        <f t="shared" si="361"/>
        <v/>
      </c>
      <c r="U697" s="51"/>
      <c r="V697" s="52" t="str">
        <f t="shared" si="362"/>
        <v/>
      </c>
      <c r="W697" s="53" t="str">
        <f t="shared" si="363"/>
        <v/>
      </c>
      <c r="X697" s="54" t="str">
        <f t="shared" si="364"/>
        <v/>
      </c>
      <c r="Y697" s="49" t="str">
        <f t="shared" si="365"/>
        <v/>
      </c>
      <c r="Z697" s="50" t="str">
        <f t="shared" si="366"/>
        <v/>
      </c>
      <c r="AA697" s="53" t="str">
        <f t="shared" si="367"/>
        <v/>
      </c>
      <c r="AB697" s="53" t="str">
        <f t="shared" si="340"/>
        <v/>
      </c>
      <c r="AC697" s="53" t="str">
        <f t="shared" si="341"/>
        <v/>
      </c>
      <c r="AD697" s="47" t="str">
        <f t="shared" si="342"/>
        <v/>
      </c>
      <c r="AE697" s="53" t="str">
        <f t="shared" si="343"/>
        <v/>
      </c>
      <c r="AF697" s="53" t="str">
        <f t="shared" si="344"/>
        <v/>
      </c>
      <c r="AG697" s="71" t="str">
        <f t="shared" ca="1" si="368"/>
        <v/>
      </c>
      <c r="AH697" s="72" t="str">
        <f t="shared" ca="1" si="369"/>
        <v/>
      </c>
    </row>
    <row r="698" spans="1:34">
      <c r="A698" s="52" t="str">
        <f t="shared" si="345"/>
        <v/>
      </c>
      <c r="B698" s="53" t="str">
        <f t="shared" si="339"/>
        <v/>
      </c>
      <c r="C698" s="54" t="str">
        <f t="shared" si="348"/>
        <v/>
      </c>
      <c r="D698" s="49" t="str">
        <f t="shared" si="349"/>
        <v/>
      </c>
      <c r="E698" s="50" t="str">
        <f t="shared" si="350"/>
        <v/>
      </c>
      <c r="F698" s="53" t="str">
        <f t="shared" si="351"/>
        <v/>
      </c>
      <c r="G698" s="51"/>
      <c r="H698" s="52" t="str">
        <f t="shared" si="346"/>
        <v/>
      </c>
      <c r="I698" s="53" t="str">
        <f t="shared" si="352"/>
        <v/>
      </c>
      <c r="J698" s="54" t="str">
        <f t="shared" si="353"/>
        <v/>
      </c>
      <c r="K698" s="49" t="str">
        <f t="shared" si="354"/>
        <v/>
      </c>
      <c r="L698" s="50" t="str">
        <f t="shared" si="355"/>
        <v/>
      </c>
      <c r="M698" s="53" t="str">
        <f t="shared" si="356"/>
        <v/>
      </c>
      <c r="N698" s="51"/>
      <c r="O698" s="52" t="str">
        <f t="shared" si="347"/>
        <v/>
      </c>
      <c r="P698" s="53" t="str">
        <f t="shared" si="357"/>
        <v/>
      </c>
      <c r="Q698" s="54" t="str">
        <f t="shared" si="358"/>
        <v/>
      </c>
      <c r="R698" s="49" t="str">
        <f t="shared" si="359"/>
        <v/>
      </c>
      <c r="S698" s="50" t="str">
        <f t="shared" si="360"/>
        <v/>
      </c>
      <c r="T698" s="53" t="str">
        <f t="shared" si="361"/>
        <v/>
      </c>
      <c r="U698" s="51"/>
      <c r="V698" s="52" t="str">
        <f t="shared" si="362"/>
        <v/>
      </c>
      <c r="W698" s="53" t="str">
        <f t="shared" si="363"/>
        <v/>
      </c>
      <c r="X698" s="54" t="str">
        <f t="shared" si="364"/>
        <v/>
      </c>
      <c r="Y698" s="49" t="str">
        <f t="shared" si="365"/>
        <v/>
      </c>
      <c r="Z698" s="50" t="str">
        <f t="shared" si="366"/>
        <v/>
      </c>
      <c r="AA698" s="53" t="str">
        <f t="shared" si="367"/>
        <v/>
      </c>
      <c r="AB698" s="53" t="str">
        <f t="shared" si="340"/>
        <v/>
      </c>
      <c r="AC698" s="53" t="str">
        <f t="shared" si="341"/>
        <v/>
      </c>
      <c r="AD698" s="47" t="str">
        <f t="shared" si="342"/>
        <v/>
      </c>
      <c r="AE698" s="53" t="str">
        <f t="shared" si="343"/>
        <v/>
      </c>
      <c r="AF698" s="53" t="str">
        <f t="shared" si="344"/>
        <v/>
      </c>
      <c r="AG698" s="71" t="str">
        <f t="shared" ca="1" si="368"/>
        <v/>
      </c>
      <c r="AH698" s="72" t="str">
        <f t="shared" ca="1" si="369"/>
        <v/>
      </c>
    </row>
    <row r="699" spans="1:34">
      <c r="A699" s="52" t="str">
        <f t="shared" si="345"/>
        <v/>
      </c>
      <c r="B699" s="53" t="str">
        <f t="shared" si="339"/>
        <v/>
      </c>
      <c r="C699" s="54" t="str">
        <f t="shared" si="348"/>
        <v/>
      </c>
      <c r="D699" s="49" t="str">
        <f t="shared" si="349"/>
        <v/>
      </c>
      <c r="E699" s="50" t="str">
        <f t="shared" si="350"/>
        <v/>
      </c>
      <c r="F699" s="53" t="str">
        <f t="shared" si="351"/>
        <v/>
      </c>
      <c r="G699" s="51"/>
      <c r="H699" s="52" t="str">
        <f t="shared" si="346"/>
        <v/>
      </c>
      <c r="I699" s="53" t="str">
        <f t="shared" si="352"/>
        <v/>
      </c>
      <c r="J699" s="54" t="str">
        <f t="shared" si="353"/>
        <v/>
      </c>
      <c r="K699" s="49" t="str">
        <f t="shared" si="354"/>
        <v/>
      </c>
      <c r="L699" s="50" t="str">
        <f t="shared" si="355"/>
        <v/>
      </c>
      <c r="M699" s="53" t="str">
        <f t="shared" si="356"/>
        <v/>
      </c>
      <c r="N699" s="51"/>
      <c r="O699" s="52" t="str">
        <f t="shared" si="347"/>
        <v/>
      </c>
      <c r="P699" s="53" t="str">
        <f t="shared" si="357"/>
        <v/>
      </c>
      <c r="Q699" s="54" t="str">
        <f t="shared" si="358"/>
        <v/>
      </c>
      <c r="R699" s="49" t="str">
        <f t="shared" si="359"/>
        <v/>
      </c>
      <c r="S699" s="50" t="str">
        <f t="shared" si="360"/>
        <v/>
      </c>
      <c r="T699" s="53" t="str">
        <f t="shared" si="361"/>
        <v/>
      </c>
      <c r="U699" s="51"/>
      <c r="V699" s="52" t="str">
        <f t="shared" si="362"/>
        <v/>
      </c>
      <c r="W699" s="53" t="str">
        <f t="shared" si="363"/>
        <v/>
      </c>
      <c r="X699" s="54" t="str">
        <f t="shared" si="364"/>
        <v/>
      </c>
      <c r="Y699" s="49" t="str">
        <f t="shared" si="365"/>
        <v/>
      </c>
      <c r="Z699" s="50" t="str">
        <f t="shared" si="366"/>
        <v/>
      </c>
      <c r="AA699" s="53" t="str">
        <f t="shared" si="367"/>
        <v/>
      </c>
      <c r="AB699" s="53" t="str">
        <f t="shared" si="340"/>
        <v/>
      </c>
      <c r="AC699" s="53" t="str">
        <f t="shared" si="341"/>
        <v/>
      </c>
      <c r="AD699" s="47" t="str">
        <f t="shared" si="342"/>
        <v/>
      </c>
      <c r="AE699" s="53" t="str">
        <f t="shared" si="343"/>
        <v/>
      </c>
      <c r="AF699" s="53" t="str">
        <f t="shared" si="344"/>
        <v/>
      </c>
      <c r="AG699" s="71" t="str">
        <f t="shared" ca="1" si="368"/>
        <v/>
      </c>
      <c r="AH699" s="72" t="str">
        <f t="shared" ca="1" si="369"/>
        <v/>
      </c>
    </row>
    <row r="700" spans="1:34">
      <c r="A700" s="52" t="str">
        <f t="shared" si="345"/>
        <v/>
      </c>
      <c r="B700" s="53" t="str">
        <f t="shared" si="339"/>
        <v/>
      </c>
      <c r="C700" s="54" t="str">
        <f t="shared" si="348"/>
        <v/>
      </c>
      <c r="D700" s="49" t="str">
        <f t="shared" si="349"/>
        <v/>
      </c>
      <c r="E700" s="50" t="str">
        <f t="shared" si="350"/>
        <v/>
      </c>
      <c r="F700" s="53" t="str">
        <f t="shared" si="351"/>
        <v/>
      </c>
      <c r="G700" s="51"/>
      <c r="H700" s="52" t="str">
        <f t="shared" si="346"/>
        <v/>
      </c>
      <c r="I700" s="53" t="str">
        <f t="shared" si="352"/>
        <v/>
      </c>
      <c r="J700" s="54" t="str">
        <f t="shared" si="353"/>
        <v/>
      </c>
      <c r="K700" s="49" t="str">
        <f t="shared" si="354"/>
        <v/>
      </c>
      <c r="L700" s="50" t="str">
        <f t="shared" si="355"/>
        <v/>
      </c>
      <c r="M700" s="53" t="str">
        <f t="shared" si="356"/>
        <v/>
      </c>
      <c r="N700" s="51"/>
      <c r="O700" s="52" t="str">
        <f t="shared" si="347"/>
        <v/>
      </c>
      <c r="P700" s="53" t="str">
        <f t="shared" si="357"/>
        <v/>
      </c>
      <c r="Q700" s="54" t="str">
        <f t="shared" si="358"/>
        <v/>
      </c>
      <c r="R700" s="49" t="str">
        <f t="shared" si="359"/>
        <v/>
      </c>
      <c r="S700" s="50" t="str">
        <f t="shared" si="360"/>
        <v/>
      </c>
      <c r="T700" s="53" t="str">
        <f t="shared" si="361"/>
        <v/>
      </c>
      <c r="U700" s="51"/>
      <c r="V700" s="52" t="str">
        <f t="shared" si="362"/>
        <v/>
      </c>
      <c r="W700" s="53" t="str">
        <f t="shared" si="363"/>
        <v/>
      </c>
      <c r="X700" s="54" t="str">
        <f t="shared" si="364"/>
        <v/>
      </c>
      <c r="Y700" s="49" t="str">
        <f t="shared" si="365"/>
        <v/>
      </c>
      <c r="Z700" s="50" t="str">
        <f t="shared" si="366"/>
        <v/>
      </c>
      <c r="AA700" s="53" t="str">
        <f t="shared" si="367"/>
        <v/>
      </c>
      <c r="AB700" s="53" t="str">
        <f t="shared" si="340"/>
        <v/>
      </c>
      <c r="AC700" s="53" t="str">
        <f t="shared" si="341"/>
        <v/>
      </c>
      <c r="AD700" s="47" t="str">
        <f t="shared" si="342"/>
        <v/>
      </c>
      <c r="AE700" s="53" t="str">
        <f t="shared" si="343"/>
        <v/>
      </c>
      <c r="AF700" s="53" t="str">
        <f t="shared" si="344"/>
        <v/>
      </c>
      <c r="AG700" s="71" t="str">
        <f t="shared" ca="1" si="368"/>
        <v/>
      </c>
      <c r="AH700" s="72" t="str">
        <f t="shared" ca="1" si="369"/>
        <v/>
      </c>
    </row>
    <row r="701" spans="1:34">
      <c r="A701" s="52" t="str">
        <f t="shared" si="345"/>
        <v/>
      </c>
      <c r="B701" s="53" t="str">
        <f t="shared" si="339"/>
        <v/>
      </c>
      <c r="C701" s="54" t="str">
        <f t="shared" si="348"/>
        <v/>
      </c>
      <c r="D701" s="49" t="str">
        <f t="shared" si="349"/>
        <v/>
      </c>
      <c r="E701" s="50" t="str">
        <f t="shared" si="350"/>
        <v/>
      </c>
      <c r="F701" s="53" t="str">
        <f t="shared" si="351"/>
        <v/>
      </c>
      <c r="G701" s="51"/>
      <c r="H701" s="52" t="str">
        <f t="shared" si="346"/>
        <v/>
      </c>
      <c r="I701" s="53" t="str">
        <f t="shared" si="352"/>
        <v/>
      </c>
      <c r="J701" s="54" t="str">
        <f t="shared" si="353"/>
        <v/>
      </c>
      <c r="K701" s="49" t="str">
        <f t="shared" si="354"/>
        <v/>
      </c>
      <c r="L701" s="50" t="str">
        <f t="shared" si="355"/>
        <v/>
      </c>
      <c r="M701" s="53" t="str">
        <f t="shared" si="356"/>
        <v/>
      </c>
      <c r="N701" s="51"/>
      <c r="O701" s="52" t="str">
        <f t="shared" si="347"/>
        <v/>
      </c>
      <c r="P701" s="53" t="str">
        <f t="shared" si="357"/>
        <v/>
      </c>
      <c r="Q701" s="54" t="str">
        <f t="shared" si="358"/>
        <v/>
      </c>
      <c r="R701" s="49" t="str">
        <f t="shared" si="359"/>
        <v/>
      </c>
      <c r="S701" s="50" t="str">
        <f t="shared" si="360"/>
        <v/>
      </c>
      <c r="T701" s="53" t="str">
        <f t="shared" si="361"/>
        <v/>
      </c>
      <c r="U701" s="51"/>
      <c r="V701" s="52" t="str">
        <f t="shared" si="362"/>
        <v/>
      </c>
      <c r="W701" s="53" t="str">
        <f t="shared" si="363"/>
        <v/>
      </c>
      <c r="X701" s="54" t="str">
        <f t="shared" si="364"/>
        <v/>
      </c>
      <c r="Y701" s="49" t="str">
        <f t="shared" si="365"/>
        <v/>
      </c>
      <c r="Z701" s="50" t="str">
        <f t="shared" si="366"/>
        <v/>
      </c>
      <c r="AA701" s="53" t="str">
        <f t="shared" si="367"/>
        <v/>
      </c>
      <c r="AB701" s="53" t="str">
        <f t="shared" si="340"/>
        <v/>
      </c>
      <c r="AC701" s="53" t="str">
        <f t="shared" si="341"/>
        <v/>
      </c>
      <c r="AD701" s="47" t="str">
        <f t="shared" si="342"/>
        <v/>
      </c>
      <c r="AE701" s="53" t="str">
        <f t="shared" si="343"/>
        <v/>
      </c>
      <c r="AF701" s="53" t="str">
        <f t="shared" si="344"/>
        <v/>
      </c>
      <c r="AG701" s="71" t="str">
        <f t="shared" ca="1" si="368"/>
        <v/>
      </c>
      <c r="AH701" s="72" t="str">
        <f t="shared" ca="1" si="369"/>
        <v/>
      </c>
    </row>
    <row r="702" spans="1:34">
      <c r="A702" s="52" t="str">
        <f t="shared" si="345"/>
        <v/>
      </c>
      <c r="B702" s="53" t="str">
        <f t="shared" si="339"/>
        <v/>
      </c>
      <c r="C702" s="54" t="str">
        <f t="shared" si="348"/>
        <v/>
      </c>
      <c r="D702" s="49" t="str">
        <f t="shared" si="349"/>
        <v/>
      </c>
      <c r="E702" s="50" t="str">
        <f t="shared" si="350"/>
        <v/>
      </c>
      <c r="F702" s="53" t="str">
        <f t="shared" si="351"/>
        <v/>
      </c>
      <c r="G702" s="51"/>
      <c r="H702" s="52" t="str">
        <f t="shared" si="346"/>
        <v/>
      </c>
      <c r="I702" s="53" t="str">
        <f t="shared" si="352"/>
        <v/>
      </c>
      <c r="J702" s="54" t="str">
        <f t="shared" si="353"/>
        <v/>
      </c>
      <c r="K702" s="49" t="str">
        <f t="shared" si="354"/>
        <v/>
      </c>
      <c r="L702" s="50" t="str">
        <f t="shared" si="355"/>
        <v/>
      </c>
      <c r="M702" s="53" t="str">
        <f t="shared" si="356"/>
        <v/>
      </c>
      <c r="N702" s="51"/>
      <c r="O702" s="52" t="str">
        <f t="shared" si="347"/>
        <v/>
      </c>
      <c r="P702" s="53" t="str">
        <f t="shared" si="357"/>
        <v/>
      </c>
      <c r="Q702" s="54" t="str">
        <f t="shared" si="358"/>
        <v/>
      </c>
      <c r="R702" s="49" t="str">
        <f t="shared" si="359"/>
        <v/>
      </c>
      <c r="S702" s="50" t="str">
        <f t="shared" si="360"/>
        <v/>
      </c>
      <c r="T702" s="53" t="str">
        <f t="shared" si="361"/>
        <v/>
      </c>
      <c r="U702" s="51"/>
      <c r="V702" s="52" t="str">
        <f t="shared" si="362"/>
        <v/>
      </c>
      <c r="W702" s="53" t="str">
        <f t="shared" si="363"/>
        <v/>
      </c>
      <c r="X702" s="54" t="str">
        <f t="shared" si="364"/>
        <v/>
      </c>
      <c r="Y702" s="49" t="str">
        <f t="shared" si="365"/>
        <v/>
      </c>
      <c r="Z702" s="50" t="str">
        <f t="shared" si="366"/>
        <v/>
      </c>
      <c r="AA702" s="53" t="str">
        <f t="shared" si="367"/>
        <v/>
      </c>
      <c r="AB702" s="53" t="str">
        <f t="shared" si="340"/>
        <v/>
      </c>
      <c r="AC702" s="53" t="str">
        <f t="shared" si="341"/>
        <v/>
      </c>
      <c r="AD702" s="47" t="str">
        <f t="shared" si="342"/>
        <v/>
      </c>
      <c r="AE702" s="53" t="str">
        <f t="shared" si="343"/>
        <v/>
      </c>
      <c r="AF702" s="53" t="str">
        <f t="shared" si="344"/>
        <v/>
      </c>
      <c r="AG702" s="71" t="str">
        <f t="shared" ca="1" si="368"/>
        <v/>
      </c>
      <c r="AH702" s="72" t="str">
        <f t="shared" ca="1" si="369"/>
        <v/>
      </c>
    </row>
    <row r="703" spans="1:34">
      <c r="A703" s="52" t="str">
        <f t="shared" si="345"/>
        <v/>
      </c>
      <c r="B703" s="53" t="str">
        <f t="shared" si="339"/>
        <v/>
      </c>
      <c r="C703" s="54" t="str">
        <f t="shared" si="348"/>
        <v/>
      </c>
      <c r="D703" s="49" t="str">
        <f t="shared" si="349"/>
        <v/>
      </c>
      <c r="E703" s="50" t="str">
        <f t="shared" si="350"/>
        <v/>
      </c>
      <c r="F703" s="53" t="str">
        <f t="shared" si="351"/>
        <v/>
      </c>
      <c r="G703" s="51"/>
      <c r="H703" s="52" t="str">
        <f t="shared" si="346"/>
        <v/>
      </c>
      <c r="I703" s="53" t="str">
        <f t="shared" si="352"/>
        <v/>
      </c>
      <c r="J703" s="54" t="str">
        <f t="shared" si="353"/>
        <v/>
      </c>
      <c r="K703" s="49" t="str">
        <f t="shared" si="354"/>
        <v/>
      </c>
      <c r="L703" s="50" t="str">
        <f t="shared" si="355"/>
        <v/>
      </c>
      <c r="M703" s="53" t="str">
        <f t="shared" si="356"/>
        <v/>
      </c>
      <c r="N703" s="51"/>
      <c r="O703" s="52" t="str">
        <f t="shared" si="347"/>
        <v/>
      </c>
      <c r="P703" s="53" t="str">
        <f t="shared" si="357"/>
        <v/>
      </c>
      <c r="Q703" s="54" t="str">
        <f t="shared" si="358"/>
        <v/>
      </c>
      <c r="R703" s="49" t="str">
        <f t="shared" si="359"/>
        <v/>
      </c>
      <c r="S703" s="50" t="str">
        <f t="shared" si="360"/>
        <v/>
      </c>
      <c r="T703" s="53" t="str">
        <f t="shared" si="361"/>
        <v/>
      </c>
      <c r="U703" s="51"/>
      <c r="V703" s="52" t="str">
        <f t="shared" si="362"/>
        <v/>
      </c>
      <c r="W703" s="53" t="str">
        <f t="shared" si="363"/>
        <v/>
      </c>
      <c r="X703" s="54" t="str">
        <f t="shared" si="364"/>
        <v/>
      </c>
      <c r="Y703" s="49" t="str">
        <f t="shared" si="365"/>
        <v/>
      </c>
      <c r="Z703" s="50" t="str">
        <f t="shared" si="366"/>
        <v/>
      </c>
      <c r="AA703" s="53" t="str">
        <f t="shared" si="367"/>
        <v/>
      </c>
      <c r="AB703" s="53" t="str">
        <f t="shared" si="340"/>
        <v/>
      </c>
      <c r="AC703" s="53" t="str">
        <f t="shared" si="341"/>
        <v/>
      </c>
      <c r="AD703" s="47" t="str">
        <f t="shared" si="342"/>
        <v/>
      </c>
      <c r="AE703" s="53" t="str">
        <f t="shared" si="343"/>
        <v/>
      </c>
      <c r="AF703" s="53" t="str">
        <f t="shared" si="344"/>
        <v/>
      </c>
      <c r="AG703" s="71" t="str">
        <f t="shared" ca="1" si="368"/>
        <v/>
      </c>
      <c r="AH703" s="72" t="str">
        <f t="shared" ca="1" si="369"/>
        <v/>
      </c>
    </row>
    <row r="704" spans="1:34">
      <c r="A704" s="52" t="str">
        <f t="shared" si="345"/>
        <v/>
      </c>
      <c r="B704" s="53" t="str">
        <f t="shared" si="339"/>
        <v/>
      </c>
      <c r="C704" s="54" t="str">
        <f t="shared" si="348"/>
        <v/>
      </c>
      <c r="D704" s="49" t="str">
        <f t="shared" si="349"/>
        <v/>
      </c>
      <c r="E704" s="50" t="str">
        <f t="shared" si="350"/>
        <v/>
      </c>
      <c r="F704" s="53" t="str">
        <f t="shared" si="351"/>
        <v/>
      </c>
      <c r="G704" s="51"/>
      <c r="H704" s="52" t="str">
        <f t="shared" si="346"/>
        <v/>
      </c>
      <c r="I704" s="53" t="str">
        <f t="shared" si="352"/>
        <v/>
      </c>
      <c r="J704" s="54" t="str">
        <f t="shared" si="353"/>
        <v/>
      </c>
      <c r="K704" s="49" t="str">
        <f t="shared" si="354"/>
        <v/>
      </c>
      <c r="L704" s="50" t="str">
        <f t="shared" si="355"/>
        <v/>
      </c>
      <c r="M704" s="53" t="str">
        <f t="shared" si="356"/>
        <v/>
      </c>
      <c r="N704" s="51"/>
      <c r="O704" s="52" t="str">
        <f t="shared" si="347"/>
        <v/>
      </c>
      <c r="P704" s="53" t="str">
        <f t="shared" si="357"/>
        <v/>
      </c>
      <c r="Q704" s="54" t="str">
        <f t="shared" si="358"/>
        <v/>
      </c>
      <c r="R704" s="49" t="str">
        <f t="shared" si="359"/>
        <v/>
      </c>
      <c r="S704" s="50" t="str">
        <f t="shared" si="360"/>
        <v/>
      </c>
      <c r="T704" s="53" t="str">
        <f t="shared" si="361"/>
        <v/>
      </c>
      <c r="U704" s="51"/>
      <c r="V704" s="52" t="str">
        <f t="shared" si="362"/>
        <v/>
      </c>
      <c r="W704" s="53" t="str">
        <f t="shared" si="363"/>
        <v/>
      </c>
      <c r="X704" s="54" t="str">
        <f t="shared" si="364"/>
        <v/>
      </c>
      <c r="Y704" s="49" t="str">
        <f t="shared" si="365"/>
        <v/>
      </c>
      <c r="Z704" s="50" t="str">
        <f t="shared" si="366"/>
        <v/>
      </c>
      <c r="AA704" s="53" t="str">
        <f t="shared" si="367"/>
        <v/>
      </c>
      <c r="AB704" s="53" t="str">
        <f t="shared" si="340"/>
        <v/>
      </c>
      <c r="AC704" s="53" t="str">
        <f t="shared" si="341"/>
        <v/>
      </c>
      <c r="AD704" s="47" t="str">
        <f t="shared" si="342"/>
        <v/>
      </c>
      <c r="AE704" s="53" t="str">
        <f t="shared" si="343"/>
        <v/>
      </c>
      <c r="AF704" s="53" t="str">
        <f t="shared" si="344"/>
        <v/>
      </c>
      <c r="AG704" s="71" t="str">
        <f t="shared" ca="1" si="368"/>
        <v/>
      </c>
      <c r="AH704" s="72" t="str">
        <f t="shared" ca="1" si="369"/>
        <v/>
      </c>
    </row>
    <row r="705" spans="1:34">
      <c r="A705" s="52" t="str">
        <f t="shared" si="345"/>
        <v/>
      </c>
      <c r="B705" s="53" t="str">
        <f t="shared" si="339"/>
        <v/>
      </c>
      <c r="C705" s="54" t="str">
        <f t="shared" si="348"/>
        <v/>
      </c>
      <c r="D705" s="49" t="str">
        <f t="shared" si="349"/>
        <v/>
      </c>
      <c r="E705" s="50" t="str">
        <f t="shared" si="350"/>
        <v/>
      </c>
      <c r="F705" s="53" t="str">
        <f t="shared" si="351"/>
        <v/>
      </c>
      <c r="G705" s="51"/>
      <c r="H705" s="52" t="str">
        <f t="shared" si="346"/>
        <v/>
      </c>
      <c r="I705" s="53" t="str">
        <f t="shared" si="352"/>
        <v/>
      </c>
      <c r="J705" s="54" t="str">
        <f t="shared" si="353"/>
        <v/>
      </c>
      <c r="K705" s="49" t="str">
        <f t="shared" si="354"/>
        <v/>
      </c>
      <c r="L705" s="50" t="str">
        <f t="shared" si="355"/>
        <v/>
      </c>
      <c r="M705" s="53" t="str">
        <f t="shared" si="356"/>
        <v/>
      </c>
      <c r="N705" s="51"/>
      <c r="O705" s="52" t="str">
        <f t="shared" si="347"/>
        <v/>
      </c>
      <c r="P705" s="53" t="str">
        <f t="shared" si="357"/>
        <v/>
      </c>
      <c r="Q705" s="54" t="str">
        <f t="shared" si="358"/>
        <v/>
      </c>
      <c r="R705" s="49" t="str">
        <f t="shared" si="359"/>
        <v/>
      </c>
      <c r="S705" s="50" t="str">
        <f t="shared" si="360"/>
        <v/>
      </c>
      <c r="T705" s="53" t="str">
        <f t="shared" si="361"/>
        <v/>
      </c>
      <c r="U705" s="51"/>
      <c r="V705" s="52" t="str">
        <f t="shared" si="362"/>
        <v/>
      </c>
      <c r="W705" s="53" t="str">
        <f t="shared" si="363"/>
        <v/>
      </c>
      <c r="X705" s="54" t="str">
        <f t="shared" si="364"/>
        <v/>
      </c>
      <c r="Y705" s="49" t="str">
        <f t="shared" si="365"/>
        <v/>
      </c>
      <c r="Z705" s="50" t="str">
        <f t="shared" si="366"/>
        <v/>
      </c>
      <c r="AA705" s="53" t="str">
        <f t="shared" si="367"/>
        <v/>
      </c>
      <c r="AB705" s="53" t="str">
        <f t="shared" si="340"/>
        <v/>
      </c>
      <c r="AC705" s="53" t="str">
        <f t="shared" si="341"/>
        <v/>
      </c>
      <c r="AD705" s="47" t="str">
        <f t="shared" si="342"/>
        <v/>
      </c>
      <c r="AE705" s="53" t="str">
        <f t="shared" si="343"/>
        <v/>
      </c>
      <c r="AF705" s="53" t="str">
        <f t="shared" si="344"/>
        <v/>
      </c>
      <c r="AG705" s="71" t="str">
        <f t="shared" ca="1" si="368"/>
        <v/>
      </c>
      <c r="AH705" s="72" t="str">
        <f t="shared" ca="1" si="369"/>
        <v/>
      </c>
    </row>
    <row r="706" spans="1:34">
      <c r="A706" s="52" t="str">
        <f t="shared" si="345"/>
        <v/>
      </c>
      <c r="B706" s="53" t="str">
        <f t="shared" ref="B706:B769" si="370">IF(ISNUMBER($A706),VLOOKUP($A706,DL,2,0),"")</f>
        <v/>
      </c>
      <c r="C706" s="54" t="str">
        <f t="shared" si="348"/>
        <v/>
      </c>
      <c r="D706" s="49" t="str">
        <f t="shared" si="349"/>
        <v/>
      </c>
      <c r="E706" s="50" t="str">
        <f t="shared" si="350"/>
        <v/>
      </c>
      <c r="F706" s="53" t="str">
        <f t="shared" si="351"/>
        <v/>
      </c>
      <c r="G706" s="51"/>
      <c r="H706" s="52" t="str">
        <f t="shared" si="346"/>
        <v/>
      </c>
      <c r="I706" s="53" t="str">
        <f t="shared" si="352"/>
        <v/>
      </c>
      <c r="J706" s="54" t="str">
        <f t="shared" si="353"/>
        <v/>
      </c>
      <c r="K706" s="49" t="str">
        <f t="shared" si="354"/>
        <v/>
      </c>
      <c r="L706" s="50" t="str">
        <f t="shared" si="355"/>
        <v/>
      </c>
      <c r="M706" s="53" t="str">
        <f t="shared" si="356"/>
        <v/>
      </c>
      <c r="N706" s="51"/>
      <c r="O706" s="52" t="str">
        <f t="shared" si="347"/>
        <v/>
      </c>
      <c r="P706" s="53" t="str">
        <f t="shared" si="357"/>
        <v/>
      </c>
      <c r="Q706" s="54" t="str">
        <f t="shared" si="358"/>
        <v/>
      </c>
      <c r="R706" s="49" t="str">
        <f t="shared" si="359"/>
        <v/>
      </c>
      <c r="S706" s="50" t="str">
        <f t="shared" si="360"/>
        <v/>
      </c>
      <c r="T706" s="53" t="str">
        <f t="shared" si="361"/>
        <v/>
      </c>
      <c r="U706" s="51"/>
      <c r="V706" s="52" t="str">
        <f t="shared" si="362"/>
        <v/>
      </c>
      <c r="W706" s="53" t="str">
        <f t="shared" si="363"/>
        <v/>
      </c>
      <c r="X706" s="54" t="str">
        <f t="shared" si="364"/>
        <v/>
      </c>
      <c r="Y706" s="49" t="str">
        <f t="shared" si="365"/>
        <v/>
      </c>
      <c r="Z706" s="50" t="str">
        <f t="shared" si="366"/>
        <v/>
      </c>
      <c r="AA706" s="53" t="str">
        <f t="shared" si="367"/>
        <v/>
      </c>
      <c r="AB706" s="53" t="str">
        <f t="shared" ref="AB706:AB769" si="371">IF(ISNUMBER($A706),KVBP,"")</f>
        <v/>
      </c>
      <c r="AC706" s="53" t="str">
        <f t="shared" ref="AC706:AC769" si="372">IF(ISNUMBER($A706),XPTT,"")</f>
        <v/>
      </c>
      <c r="AD706" s="47" t="str">
        <f t="shared" ref="AD706:AD769" si="373">IF(ISNUMBER($A706),XPTT_H,"")</f>
        <v/>
      </c>
      <c r="AE706" s="53" t="str">
        <f t="shared" ref="AE706:AE769" si="374">IF(ISNUMBER($A706),HTT,"")</f>
        <v/>
      </c>
      <c r="AF706" s="53" t="str">
        <f t="shared" ref="AF706:AF769" si="375">IF(ISNUMBER($A706),Nky,"")</f>
        <v/>
      </c>
      <c r="AG706" s="71" t="str">
        <f t="shared" ca="1" si="368"/>
        <v/>
      </c>
      <c r="AH706" s="72" t="str">
        <f t="shared" ca="1" si="369"/>
        <v/>
      </c>
    </row>
    <row r="707" spans="1:34">
      <c r="A707" s="52" t="str">
        <f t="shared" ref="A707:A770" si="376">IF(A706&lt;TSCT/4,A706+1,"")</f>
        <v/>
      </c>
      <c r="B707" s="53" t="str">
        <f t="shared" si="370"/>
        <v/>
      </c>
      <c r="C707" s="54" t="str">
        <f t="shared" si="348"/>
        <v/>
      </c>
      <c r="D707" s="49" t="str">
        <f t="shared" si="349"/>
        <v/>
      </c>
      <c r="E707" s="50" t="str">
        <f t="shared" si="350"/>
        <v/>
      </c>
      <c r="F707" s="53" t="str">
        <f t="shared" si="351"/>
        <v/>
      </c>
      <c r="G707" s="51"/>
      <c r="H707" s="52" t="str">
        <f t="shared" ref="H707:H770" si="377">IF(H706&lt;TSCT/4*2,H706+1,"")</f>
        <v/>
      </c>
      <c r="I707" s="53" t="str">
        <f t="shared" si="352"/>
        <v/>
      </c>
      <c r="J707" s="54" t="str">
        <f t="shared" si="353"/>
        <v/>
      </c>
      <c r="K707" s="49" t="str">
        <f t="shared" si="354"/>
        <v/>
      </c>
      <c r="L707" s="50" t="str">
        <f t="shared" si="355"/>
        <v/>
      </c>
      <c r="M707" s="53" t="str">
        <f t="shared" si="356"/>
        <v/>
      </c>
      <c r="N707" s="51"/>
      <c r="O707" s="52" t="str">
        <f t="shared" ref="O707:O770" si="378">IF(O706&lt;TSCT/4*3,O706+1,"")</f>
        <v/>
      </c>
      <c r="P707" s="53" t="str">
        <f t="shared" si="357"/>
        <v/>
      </c>
      <c r="Q707" s="54" t="str">
        <f t="shared" si="358"/>
        <v/>
      </c>
      <c r="R707" s="49" t="str">
        <f t="shared" si="359"/>
        <v/>
      </c>
      <c r="S707" s="50" t="str">
        <f t="shared" si="360"/>
        <v/>
      </c>
      <c r="T707" s="53" t="str">
        <f t="shared" si="361"/>
        <v/>
      </c>
      <c r="U707" s="51"/>
      <c r="V707" s="52" t="str">
        <f t="shared" si="362"/>
        <v/>
      </c>
      <c r="W707" s="53" t="str">
        <f t="shared" si="363"/>
        <v/>
      </c>
      <c r="X707" s="54" t="str">
        <f t="shared" si="364"/>
        <v/>
      </c>
      <c r="Y707" s="49" t="str">
        <f t="shared" si="365"/>
        <v/>
      </c>
      <c r="Z707" s="50" t="str">
        <f t="shared" si="366"/>
        <v/>
      </c>
      <c r="AA707" s="53" t="str">
        <f t="shared" si="367"/>
        <v/>
      </c>
      <c r="AB707" s="53" t="str">
        <f t="shared" si="371"/>
        <v/>
      </c>
      <c r="AC707" s="53" t="str">
        <f t="shared" si="372"/>
        <v/>
      </c>
      <c r="AD707" s="47" t="str">
        <f t="shared" si="373"/>
        <v/>
      </c>
      <c r="AE707" s="53" t="str">
        <f t="shared" si="374"/>
        <v/>
      </c>
      <c r="AF707" s="53" t="str">
        <f t="shared" si="375"/>
        <v/>
      </c>
      <c r="AG707" s="71" t="str">
        <f t="shared" ca="1" si="368"/>
        <v/>
      </c>
      <c r="AH707" s="72" t="str">
        <f t="shared" ca="1" si="369"/>
        <v/>
      </c>
    </row>
    <row r="708" spans="1:34">
      <c r="A708" s="52" t="str">
        <f t="shared" si="376"/>
        <v/>
      </c>
      <c r="B708" s="53" t="str">
        <f t="shared" si="370"/>
        <v/>
      </c>
      <c r="C708" s="54" t="str">
        <f t="shared" si="348"/>
        <v/>
      </c>
      <c r="D708" s="49" t="str">
        <f t="shared" si="349"/>
        <v/>
      </c>
      <c r="E708" s="50" t="str">
        <f t="shared" si="350"/>
        <v/>
      </c>
      <c r="F708" s="53" t="str">
        <f t="shared" si="351"/>
        <v/>
      </c>
      <c r="G708" s="51"/>
      <c r="H708" s="52" t="str">
        <f t="shared" si="377"/>
        <v/>
      </c>
      <c r="I708" s="53" t="str">
        <f t="shared" si="352"/>
        <v/>
      </c>
      <c r="J708" s="54" t="str">
        <f t="shared" si="353"/>
        <v/>
      </c>
      <c r="K708" s="49" t="str">
        <f t="shared" si="354"/>
        <v/>
      </c>
      <c r="L708" s="50" t="str">
        <f t="shared" si="355"/>
        <v/>
      </c>
      <c r="M708" s="53" t="str">
        <f t="shared" si="356"/>
        <v/>
      </c>
      <c r="N708" s="51"/>
      <c r="O708" s="52" t="str">
        <f t="shared" si="378"/>
        <v/>
      </c>
      <c r="P708" s="53" t="str">
        <f t="shared" si="357"/>
        <v/>
      </c>
      <c r="Q708" s="54" t="str">
        <f t="shared" si="358"/>
        <v/>
      </c>
      <c r="R708" s="49" t="str">
        <f t="shared" si="359"/>
        <v/>
      </c>
      <c r="S708" s="50" t="str">
        <f t="shared" si="360"/>
        <v/>
      </c>
      <c r="T708" s="53" t="str">
        <f t="shared" si="361"/>
        <v/>
      </c>
      <c r="U708" s="51"/>
      <c r="V708" s="52" t="str">
        <f t="shared" si="362"/>
        <v/>
      </c>
      <c r="W708" s="53" t="str">
        <f t="shared" si="363"/>
        <v/>
      </c>
      <c r="X708" s="54" t="str">
        <f t="shared" si="364"/>
        <v/>
      </c>
      <c r="Y708" s="49" t="str">
        <f t="shared" si="365"/>
        <v/>
      </c>
      <c r="Z708" s="50" t="str">
        <f t="shared" si="366"/>
        <v/>
      </c>
      <c r="AA708" s="53" t="str">
        <f t="shared" si="367"/>
        <v/>
      </c>
      <c r="AB708" s="53" t="str">
        <f t="shared" si="371"/>
        <v/>
      </c>
      <c r="AC708" s="53" t="str">
        <f t="shared" si="372"/>
        <v/>
      </c>
      <c r="AD708" s="47" t="str">
        <f t="shared" si="373"/>
        <v/>
      </c>
      <c r="AE708" s="53" t="str">
        <f t="shared" si="374"/>
        <v/>
      </c>
      <c r="AF708" s="53" t="str">
        <f t="shared" si="375"/>
        <v/>
      </c>
      <c r="AG708" s="71" t="str">
        <f t="shared" ca="1" si="368"/>
        <v/>
      </c>
      <c r="AH708" s="72" t="str">
        <f t="shared" ca="1" si="369"/>
        <v/>
      </c>
    </row>
    <row r="709" spans="1:34">
      <c r="A709" s="52" t="str">
        <f t="shared" si="376"/>
        <v/>
      </c>
      <c r="B709" s="53" t="str">
        <f t="shared" si="370"/>
        <v/>
      </c>
      <c r="C709" s="54" t="str">
        <f t="shared" si="348"/>
        <v/>
      </c>
      <c r="D709" s="49" t="str">
        <f t="shared" si="349"/>
        <v/>
      </c>
      <c r="E709" s="50" t="str">
        <f t="shared" si="350"/>
        <v/>
      </c>
      <c r="F709" s="53" t="str">
        <f t="shared" si="351"/>
        <v/>
      </c>
      <c r="G709" s="51"/>
      <c r="H709" s="52" t="str">
        <f t="shared" si="377"/>
        <v/>
      </c>
      <c r="I709" s="53" t="str">
        <f t="shared" si="352"/>
        <v/>
      </c>
      <c r="J709" s="54" t="str">
        <f t="shared" si="353"/>
        <v/>
      </c>
      <c r="K709" s="49" t="str">
        <f t="shared" si="354"/>
        <v/>
      </c>
      <c r="L709" s="50" t="str">
        <f t="shared" si="355"/>
        <v/>
      </c>
      <c r="M709" s="53" t="str">
        <f t="shared" si="356"/>
        <v/>
      </c>
      <c r="N709" s="51"/>
      <c r="O709" s="52" t="str">
        <f t="shared" si="378"/>
        <v/>
      </c>
      <c r="P709" s="53" t="str">
        <f t="shared" si="357"/>
        <v/>
      </c>
      <c r="Q709" s="54" t="str">
        <f t="shared" si="358"/>
        <v/>
      </c>
      <c r="R709" s="49" t="str">
        <f t="shared" si="359"/>
        <v/>
      </c>
      <c r="S709" s="50" t="str">
        <f t="shared" si="360"/>
        <v/>
      </c>
      <c r="T709" s="53" t="str">
        <f t="shared" si="361"/>
        <v/>
      </c>
      <c r="U709" s="51"/>
      <c r="V709" s="52" t="str">
        <f t="shared" si="362"/>
        <v/>
      </c>
      <c r="W709" s="53" t="str">
        <f t="shared" si="363"/>
        <v/>
      </c>
      <c r="X709" s="54" t="str">
        <f t="shared" si="364"/>
        <v/>
      </c>
      <c r="Y709" s="49" t="str">
        <f t="shared" si="365"/>
        <v/>
      </c>
      <c r="Z709" s="50" t="str">
        <f t="shared" si="366"/>
        <v/>
      </c>
      <c r="AA709" s="53" t="str">
        <f t="shared" si="367"/>
        <v/>
      </c>
      <c r="AB709" s="53" t="str">
        <f t="shared" si="371"/>
        <v/>
      </c>
      <c r="AC709" s="53" t="str">
        <f t="shared" si="372"/>
        <v/>
      </c>
      <c r="AD709" s="47" t="str">
        <f t="shared" si="373"/>
        <v/>
      </c>
      <c r="AE709" s="53" t="str">
        <f t="shared" si="374"/>
        <v/>
      </c>
      <c r="AF709" s="53" t="str">
        <f t="shared" si="375"/>
        <v/>
      </c>
      <c r="AG709" s="71" t="str">
        <f t="shared" ca="1" si="368"/>
        <v/>
      </c>
      <c r="AH709" s="72" t="str">
        <f t="shared" ca="1" si="369"/>
        <v/>
      </c>
    </row>
    <row r="710" spans="1:34">
      <c r="A710" s="52" t="str">
        <f t="shared" si="376"/>
        <v/>
      </c>
      <c r="B710" s="53" t="str">
        <f t="shared" si="370"/>
        <v/>
      </c>
      <c r="C710" s="54" t="str">
        <f t="shared" si="348"/>
        <v/>
      </c>
      <c r="D710" s="49" t="str">
        <f t="shared" si="349"/>
        <v/>
      </c>
      <c r="E710" s="50" t="str">
        <f t="shared" si="350"/>
        <v/>
      </c>
      <c r="F710" s="53" t="str">
        <f t="shared" si="351"/>
        <v/>
      </c>
      <c r="G710" s="51"/>
      <c r="H710" s="52" t="str">
        <f t="shared" si="377"/>
        <v/>
      </c>
      <c r="I710" s="53" t="str">
        <f t="shared" si="352"/>
        <v/>
      </c>
      <c r="J710" s="54" t="str">
        <f t="shared" si="353"/>
        <v/>
      </c>
      <c r="K710" s="49" t="str">
        <f t="shared" si="354"/>
        <v/>
      </c>
      <c r="L710" s="50" t="str">
        <f t="shared" si="355"/>
        <v/>
      </c>
      <c r="M710" s="53" t="str">
        <f t="shared" si="356"/>
        <v/>
      </c>
      <c r="N710" s="51"/>
      <c r="O710" s="52" t="str">
        <f t="shared" si="378"/>
        <v/>
      </c>
      <c r="P710" s="53" t="str">
        <f t="shared" si="357"/>
        <v/>
      </c>
      <c r="Q710" s="54" t="str">
        <f t="shared" si="358"/>
        <v/>
      </c>
      <c r="R710" s="49" t="str">
        <f t="shared" si="359"/>
        <v/>
      </c>
      <c r="S710" s="50" t="str">
        <f t="shared" si="360"/>
        <v/>
      </c>
      <c r="T710" s="53" t="str">
        <f t="shared" si="361"/>
        <v/>
      </c>
      <c r="U710" s="51"/>
      <c r="V710" s="52" t="str">
        <f t="shared" si="362"/>
        <v/>
      </c>
      <c r="W710" s="53" t="str">
        <f t="shared" si="363"/>
        <v/>
      </c>
      <c r="X710" s="54" t="str">
        <f t="shared" si="364"/>
        <v/>
      </c>
      <c r="Y710" s="49" t="str">
        <f t="shared" si="365"/>
        <v/>
      </c>
      <c r="Z710" s="50" t="str">
        <f t="shared" si="366"/>
        <v/>
      </c>
      <c r="AA710" s="53" t="str">
        <f t="shared" si="367"/>
        <v/>
      </c>
      <c r="AB710" s="53" t="str">
        <f t="shared" si="371"/>
        <v/>
      </c>
      <c r="AC710" s="53" t="str">
        <f t="shared" si="372"/>
        <v/>
      </c>
      <c r="AD710" s="47" t="str">
        <f t="shared" si="373"/>
        <v/>
      </c>
      <c r="AE710" s="53" t="str">
        <f t="shared" si="374"/>
        <v/>
      </c>
      <c r="AF710" s="53" t="str">
        <f t="shared" si="375"/>
        <v/>
      </c>
      <c r="AG710" s="71" t="str">
        <f t="shared" ca="1" si="368"/>
        <v/>
      </c>
      <c r="AH710" s="72" t="str">
        <f t="shared" ca="1" si="369"/>
        <v/>
      </c>
    </row>
    <row r="711" spans="1:34">
      <c r="A711" s="52" t="str">
        <f t="shared" si="376"/>
        <v/>
      </c>
      <c r="B711" s="53" t="str">
        <f t="shared" si="370"/>
        <v/>
      </c>
      <c r="C711" s="54" t="str">
        <f t="shared" si="348"/>
        <v/>
      </c>
      <c r="D711" s="49" t="str">
        <f t="shared" si="349"/>
        <v/>
      </c>
      <c r="E711" s="50" t="str">
        <f t="shared" si="350"/>
        <v/>
      </c>
      <c r="F711" s="53" t="str">
        <f t="shared" si="351"/>
        <v/>
      </c>
      <c r="G711" s="51"/>
      <c r="H711" s="52" t="str">
        <f t="shared" si="377"/>
        <v/>
      </c>
      <c r="I711" s="53" t="str">
        <f t="shared" si="352"/>
        <v/>
      </c>
      <c r="J711" s="54" t="str">
        <f t="shared" si="353"/>
        <v/>
      </c>
      <c r="K711" s="49" t="str">
        <f t="shared" si="354"/>
        <v/>
      </c>
      <c r="L711" s="50" t="str">
        <f t="shared" si="355"/>
        <v/>
      </c>
      <c r="M711" s="53" t="str">
        <f t="shared" si="356"/>
        <v/>
      </c>
      <c r="N711" s="51"/>
      <c r="O711" s="52" t="str">
        <f t="shared" si="378"/>
        <v/>
      </c>
      <c r="P711" s="53" t="str">
        <f t="shared" si="357"/>
        <v/>
      </c>
      <c r="Q711" s="54" t="str">
        <f t="shared" si="358"/>
        <v/>
      </c>
      <c r="R711" s="49" t="str">
        <f t="shared" si="359"/>
        <v/>
      </c>
      <c r="S711" s="50" t="str">
        <f t="shared" si="360"/>
        <v/>
      </c>
      <c r="T711" s="53" t="str">
        <f t="shared" si="361"/>
        <v/>
      </c>
      <c r="U711" s="51"/>
      <c r="V711" s="52" t="str">
        <f t="shared" si="362"/>
        <v/>
      </c>
      <c r="W711" s="53" t="str">
        <f t="shared" si="363"/>
        <v/>
      </c>
      <c r="X711" s="54" t="str">
        <f t="shared" si="364"/>
        <v/>
      </c>
      <c r="Y711" s="49" t="str">
        <f t="shared" si="365"/>
        <v/>
      </c>
      <c r="Z711" s="50" t="str">
        <f t="shared" si="366"/>
        <v/>
      </c>
      <c r="AA711" s="53" t="str">
        <f t="shared" si="367"/>
        <v/>
      </c>
      <c r="AB711" s="53" t="str">
        <f t="shared" si="371"/>
        <v/>
      </c>
      <c r="AC711" s="53" t="str">
        <f t="shared" si="372"/>
        <v/>
      </c>
      <c r="AD711" s="47" t="str">
        <f t="shared" si="373"/>
        <v/>
      </c>
      <c r="AE711" s="53" t="str">
        <f t="shared" si="374"/>
        <v/>
      </c>
      <c r="AF711" s="53" t="str">
        <f t="shared" si="375"/>
        <v/>
      </c>
      <c r="AG711" s="71" t="str">
        <f t="shared" ca="1" si="368"/>
        <v/>
      </c>
      <c r="AH711" s="72" t="str">
        <f t="shared" ca="1" si="369"/>
        <v/>
      </c>
    </row>
    <row r="712" spans="1:34">
      <c r="A712" s="52" t="str">
        <f t="shared" si="376"/>
        <v/>
      </c>
      <c r="B712" s="53" t="str">
        <f t="shared" si="370"/>
        <v/>
      </c>
      <c r="C712" s="54" t="str">
        <f t="shared" ref="C712:C775" si="379">IF(ISNUMBER(A712),IF(ISTEXT(VLOOKUP(A712,DL,3,0)),VLOOKUP(A712,DL,3,0),TEXT(VLOOKUP(A712,DL,3,0),"dd/mm/yyyy")),"")</f>
        <v/>
      </c>
      <c r="D712" s="49" t="str">
        <f t="shared" ref="D712:D775" si="380">IF(ISNUMBER(A712),IF(VLOOKUP(A712,DL,4,0)="x","Nữ","Nam"),"")</f>
        <v/>
      </c>
      <c r="E712" s="50" t="str">
        <f t="shared" ref="E712:E775" si="381">IF(ISNUMBER(A712),VLOOKUP(A712,DL,7,0)&amp;VLOOKUP(A712,DL,8,0),"")</f>
        <v/>
      </c>
      <c r="F712" s="53" t="str">
        <f t="shared" ref="F712:F775" si="382">IF(ISNUMBER(A712),VLOOKUP(A712,DL,8,0),"")</f>
        <v/>
      </c>
      <c r="G712" s="51"/>
      <c r="H712" s="52" t="str">
        <f t="shared" si="377"/>
        <v/>
      </c>
      <c r="I712" s="53" t="str">
        <f t="shared" ref="I712:I775" si="383">IF(ISNUMBER(H712),VLOOKUP(H712,DL,2,0),"")</f>
        <v/>
      </c>
      <c r="J712" s="54" t="str">
        <f t="shared" ref="J712:J775" si="384">IF(ISNUMBER(H712),IF(ISTEXT(VLOOKUP(H712,DL,3,0)),VLOOKUP(H712,DL,3,0),TEXT(VLOOKUP(H712,DL,3,0),"dd/mm/yyyy")),"")</f>
        <v/>
      </c>
      <c r="K712" s="49" t="str">
        <f t="shared" ref="K712:K775" si="385">IF(ISNUMBER(H712),IF(VLOOKUP(H712,DL,4,0)="x","Nữ","Nam"),"")</f>
        <v/>
      </c>
      <c r="L712" s="50" t="str">
        <f t="shared" ref="L712:L775" si="386">IF(ISNUMBER(H712),VLOOKUP(H712,DL,7,0)&amp;VLOOKUP(H712,DL,8,0),"")</f>
        <v/>
      </c>
      <c r="M712" s="53" t="str">
        <f t="shared" ref="M712:M775" si="387">IF(ISNUMBER(H712),VLOOKUP(H712,DL,8,0),"")</f>
        <v/>
      </c>
      <c r="N712" s="51"/>
      <c r="O712" s="52" t="str">
        <f t="shared" si="378"/>
        <v/>
      </c>
      <c r="P712" s="53" t="str">
        <f t="shared" ref="P712:P775" si="388">IF(ISNUMBER(O712),VLOOKUP(O712,DL,2,0),"")</f>
        <v/>
      </c>
      <c r="Q712" s="54" t="str">
        <f t="shared" ref="Q712:Q775" si="389">IF(ISNUMBER(O712),IF(ISTEXT(VLOOKUP(O712,DL,3,0)),VLOOKUP(O712,DL,3,0),TEXT(VLOOKUP(O712,DL,3,0),"dd/mm/yyyy")),"")</f>
        <v/>
      </c>
      <c r="R712" s="49" t="str">
        <f t="shared" ref="R712:R775" si="390">IF(ISNUMBER(O712),IF(VLOOKUP(O712,DL,4,0)="x","Nữ","Nam"),"")</f>
        <v/>
      </c>
      <c r="S712" s="50" t="str">
        <f t="shared" ref="S712:S775" si="391">IF(ISNUMBER(O712),VLOOKUP(O712,DL,7,0)&amp;VLOOKUP(O712,DL,8,0),"")</f>
        <v/>
      </c>
      <c r="T712" s="53" t="str">
        <f t="shared" ref="T712:T775" si="392">IF(ISNUMBER(O712),VLOOKUP(O712,DL,8,0),"")</f>
        <v/>
      </c>
      <c r="U712" s="51"/>
      <c r="V712" s="52" t="str">
        <f t="shared" ref="V712:V775" si="393">IF(V711&lt;TSCT,V711+1,"")</f>
        <v/>
      </c>
      <c r="W712" s="53" t="str">
        <f t="shared" ref="W712:W775" si="394">IF(ISNUMBER(V712),VLOOKUP(V712,DL,2,0),"")</f>
        <v/>
      </c>
      <c r="X712" s="54" t="str">
        <f t="shared" ref="X712:X775" si="395">IF(ISNUMBER(V712),IF(ISTEXT(VLOOKUP(V712,DL,3,0)),VLOOKUP(V712,DL,3,0),TEXT(VLOOKUP(V712,DL,3,0),"dd/mm/yyyy")),"")</f>
        <v/>
      </c>
      <c r="Y712" s="49" t="str">
        <f t="shared" ref="Y712:Y775" si="396">IF(ISNUMBER(V712),IF(VLOOKUP(V712,DL,4,0)="x","Nữ","Nam"),"")</f>
        <v/>
      </c>
      <c r="Z712" s="50" t="str">
        <f t="shared" ref="Z712:Z775" si="397">IF(ISNUMBER(V712),VLOOKUP(V712,DL,7,0)&amp;VLOOKUP(V712,DL,8,0),"")</f>
        <v/>
      </c>
      <c r="AA712" s="53" t="str">
        <f t="shared" ref="AA712:AA775" si="398">IF(ISNUMBER(V712),VLOOKUP(V712,DL,8,0),"")</f>
        <v/>
      </c>
      <c r="AB712" s="53" t="str">
        <f t="shared" si="371"/>
        <v/>
      </c>
      <c r="AC712" s="53" t="str">
        <f t="shared" si="372"/>
        <v/>
      </c>
      <c r="AD712" s="47" t="str">
        <f t="shared" si="373"/>
        <v/>
      </c>
      <c r="AE712" s="53" t="str">
        <f t="shared" si="374"/>
        <v/>
      </c>
      <c r="AF712" s="53" t="str">
        <f t="shared" si="375"/>
        <v/>
      </c>
      <c r="AG712" s="71" t="str">
        <f t="shared" ref="AG712:AG775" ca="1" si="399">IF(ISNUMBER(A712),TEXT(DAY(TODAY()),"00"),"")</f>
        <v/>
      </c>
      <c r="AH712" s="72" t="str">
        <f t="shared" ref="AH712:AH775" ca="1" si="400">IF(ISNUMBER(A712),TEXT(MONTH(TODAY()),"00"),"")</f>
        <v/>
      </c>
    </row>
    <row r="713" spans="1:34">
      <c r="A713" s="52" t="str">
        <f t="shared" si="376"/>
        <v/>
      </c>
      <c r="B713" s="53" t="str">
        <f t="shared" si="370"/>
        <v/>
      </c>
      <c r="C713" s="54" t="str">
        <f t="shared" si="379"/>
        <v/>
      </c>
      <c r="D713" s="49" t="str">
        <f t="shared" si="380"/>
        <v/>
      </c>
      <c r="E713" s="50" t="str">
        <f t="shared" si="381"/>
        <v/>
      </c>
      <c r="F713" s="53" t="str">
        <f t="shared" si="382"/>
        <v/>
      </c>
      <c r="G713" s="51"/>
      <c r="H713" s="52" t="str">
        <f t="shared" si="377"/>
        <v/>
      </c>
      <c r="I713" s="53" t="str">
        <f t="shared" si="383"/>
        <v/>
      </c>
      <c r="J713" s="54" t="str">
        <f t="shared" si="384"/>
        <v/>
      </c>
      <c r="K713" s="49" t="str">
        <f t="shared" si="385"/>
        <v/>
      </c>
      <c r="L713" s="50" t="str">
        <f t="shared" si="386"/>
        <v/>
      </c>
      <c r="M713" s="53" t="str">
        <f t="shared" si="387"/>
        <v/>
      </c>
      <c r="N713" s="51"/>
      <c r="O713" s="52" t="str">
        <f t="shared" si="378"/>
        <v/>
      </c>
      <c r="P713" s="53" t="str">
        <f t="shared" si="388"/>
        <v/>
      </c>
      <c r="Q713" s="54" t="str">
        <f t="shared" si="389"/>
        <v/>
      </c>
      <c r="R713" s="49" t="str">
        <f t="shared" si="390"/>
        <v/>
      </c>
      <c r="S713" s="50" t="str">
        <f t="shared" si="391"/>
        <v/>
      </c>
      <c r="T713" s="53" t="str">
        <f t="shared" si="392"/>
        <v/>
      </c>
      <c r="U713" s="51"/>
      <c r="V713" s="52" t="str">
        <f t="shared" si="393"/>
        <v/>
      </c>
      <c r="W713" s="53" t="str">
        <f t="shared" si="394"/>
        <v/>
      </c>
      <c r="X713" s="54" t="str">
        <f t="shared" si="395"/>
        <v/>
      </c>
      <c r="Y713" s="49" t="str">
        <f t="shared" si="396"/>
        <v/>
      </c>
      <c r="Z713" s="50" t="str">
        <f t="shared" si="397"/>
        <v/>
      </c>
      <c r="AA713" s="53" t="str">
        <f t="shared" si="398"/>
        <v/>
      </c>
      <c r="AB713" s="53" t="str">
        <f t="shared" si="371"/>
        <v/>
      </c>
      <c r="AC713" s="53" t="str">
        <f t="shared" si="372"/>
        <v/>
      </c>
      <c r="AD713" s="47" t="str">
        <f t="shared" si="373"/>
        <v/>
      </c>
      <c r="AE713" s="53" t="str">
        <f t="shared" si="374"/>
        <v/>
      </c>
      <c r="AF713" s="53" t="str">
        <f t="shared" si="375"/>
        <v/>
      </c>
      <c r="AG713" s="71" t="str">
        <f t="shared" ca="1" si="399"/>
        <v/>
      </c>
      <c r="AH713" s="72" t="str">
        <f t="shared" ca="1" si="400"/>
        <v/>
      </c>
    </row>
    <row r="714" spans="1:34">
      <c r="A714" s="52" t="str">
        <f t="shared" si="376"/>
        <v/>
      </c>
      <c r="B714" s="53" t="str">
        <f t="shared" si="370"/>
        <v/>
      </c>
      <c r="C714" s="54" t="str">
        <f t="shared" si="379"/>
        <v/>
      </c>
      <c r="D714" s="49" t="str">
        <f t="shared" si="380"/>
        <v/>
      </c>
      <c r="E714" s="50" t="str">
        <f t="shared" si="381"/>
        <v/>
      </c>
      <c r="F714" s="53" t="str">
        <f t="shared" si="382"/>
        <v/>
      </c>
      <c r="G714" s="51"/>
      <c r="H714" s="52" t="str">
        <f t="shared" si="377"/>
        <v/>
      </c>
      <c r="I714" s="53" t="str">
        <f t="shared" si="383"/>
        <v/>
      </c>
      <c r="J714" s="54" t="str">
        <f t="shared" si="384"/>
        <v/>
      </c>
      <c r="K714" s="49" t="str">
        <f t="shared" si="385"/>
        <v/>
      </c>
      <c r="L714" s="50" t="str">
        <f t="shared" si="386"/>
        <v/>
      </c>
      <c r="M714" s="53" t="str">
        <f t="shared" si="387"/>
        <v/>
      </c>
      <c r="N714" s="51"/>
      <c r="O714" s="52" t="str">
        <f t="shared" si="378"/>
        <v/>
      </c>
      <c r="P714" s="53" t="str">
        <f t="shared" si="388"/>
        <v/>
      </c>
      <c r="Q714" s="54" t="str">
        <f t="shared" si="389"/>
        <v/>
      </c>
      <c r="R714" s="49" t="str">
        <f t="shared" si="390"/>
        <v/>
      </c>
      <c r="S714" s="50" t="str">
        <f t="shared" si="391"/>
        <v/>
      </c>
      <c r="T714" s="53" t="str">
        <f t="shared" si="392"/>
        <v/>
      </c>
      <c r="U714" s="51"/>
      <c r="V714" s="52" t="str">
        <f t="shared" si="393"/>
        <v/>
      </c>
      <c r="W714" s="53" t="str">
        <f t="shared" si="394"/>
        <v/>
      </c>
      <c r="X714" s="54" t="str">
        <f t="shared" si="395"/>
        <v/>
      </c>
      <c r="Y714" s="49" t="str">
        <f t="shared" si="396"/>
        <v/>
      </c>
      <c r="Z714" s="50" t="str">
        <f t="shared" si="397"/>
        <v/>
      </c>
      <c r="AA714" s="53" t="str">
        <f t="shared" si="398"/>
        <v/>
      </c>
      <c r="AB714" s="53" t="str">
        <f t="shared" si="371"/>
        <v/>
      </c>
      <c r="AC714" s="53" t="str">
        <f t="shared" si="372"/>
        <v/>
      </c>
      <c r="AD714" s="47" t="str">
        <f t="shared" si="373"/>
        <v/>
      </c>
      <c r="AE714" s="53" t="str">
        <f t="shared" si="374"/>
        <v/>
      </c>
      <c r="AF714" s="53" t="str">
        <f t="shared" si="375"/>
        <v/>
      </c>
      <c r="AG714" s="71" t="str">
        <f t="shared" ca="1" si="399"/>
        <v/>
      </c>
      <c r="AH714" s="72" t="str">
        <f t="shared" ca="1" si="400"/>
        <v/>
      </c>
    </row>
    <row r="715" spans="1:34">
      <c r="A715" s="52" t="str">
        <f t="shared" si="376"/>
        <v/>
      </c>
      <c r="B715" s="53" t="str">
        <f t="shared" si="370"/>
        <v/>
      </c>
      <c r="C715" s="54" t="str">
        <f t="shared" si="379"/>
        <v/>
      </c>
      <c r="D715" s="49" t="str">
        <f t="shared" si="380"/>
        <v/>
      </c>
      <c r="E715" s="50" t="str">
        <f t="shared" si="381"/>
        <v/>
      </c>
      <c r="F715" s="53" t="str">
        <f t="shared" si="382"/>
        <v/>
      </c>
      <c r="G715" s="51"/>
      <c r="H715" s="52" t="str">
        <f t="shared" si="377"/>
        <v/>
      </c>
      <c r="I715" s="53" t="str">
        <f t="shared" si="383"/>
        <v/>
      </c>
      <c r="J715" s="54" t="str">
        <f t="shared" si="384"/>
        <v/>
      </c>
      <c r="K715" s="49" t="str">
        <f t="shared" si="385"/>
        <v/>
      </c>
      <c r="L715" s="50" t="str">
        <f t="shared" si="386"/>
        <v/>
      </c>
      <c r="M715" s="53" t="str">
        <f t="shared" si="387"/>
        <v/>
      </c>
      <c r="N715" s="51"/>
      <c r="O715" s="52" t="str">
        <f t="shared" si="378"/>
        <v/>
      </c>
      <c r="P715" s="53" t="str">
        <f t="shared" si="388"/>
        <v/>
      </c>
      <c r="Q715" s="54" t="str">
        <f t="shared" si="389"/>
        <v/>
      </c>
      <c r="R715" s="49" t="str">
        <f t="shared" si="390"/>
        <v/>
      </c>
      <c r="S715" s="50" t="str">
        <f t="shared" si="391"/>
        <v/>
      </c>
      <c r="T715" s="53" t="str">
        <f t="shared" si="392"/>
        <v/>
      </c>
      <c r="U715" s="51"/>
      <c r="V715" s="52" t="str">
        <f t="shared" si="393"/>
        <v/>
      </c>
      <c r="W715" s="53" t="str">
        <f t="shared" si="394"/>
        <v/>
      </c>
      <c r="X715" s="54" t="str">
        <f t="shared" si="395"/>
        <v/>
      </c>
      <c r="Y715" s="49" t="str">
        <f t="shared" si="396"/>
        <v/>
      </c>
      <c r="Z715" s="50" t="str">
        <f t="shared" si="397"/>
        <v/>
      </c>
      <c r="AA715" s="53" t="str">
        <f t="shared" si="398"/>
        <v/>
      </c>
      <c r="AB715" s="53" t="str">
        <f t="shared" si="371"/>
        <v/>
      </c>
      <c r="AC715" s="53" t="str">
        <f t="shared" si="372"/>
        <v/>
      </c>
      <c r="AD715" s="47" t="str">
        <f t="shared" si="373"/>
        <v/>
      </c>
      <c r="AE715" s="53" t="str">
        <f t="shared" si="374"/>
        <v/>
      </c>
      <c r="AF715" s="53" t="str">
        <f t="shared" si="375"/>
        <v/>
      </c>
      <c r="AG715" s="71" t="str">
        <f t="shared" ca="1" si="399"/>
        <v/>
      </c>
      <c r="AH715" s="72" t="str">
        <f t="shared" ca="1" si="400"/>
        <v/>
      </c>
    </row>
    <row r="716" spans="1:34">
      <c r="A716" s="52" t="str">
        <f t="shared" si="376"/>
        <v/>
      </c>
      <c r="B716" s="53" t="str">
        <f t="shared" si="370"/>
        <v/>
      </c>
      <c r="C716" s="54" t="str">
        <f t="shared" si="379"/>
        <v/>
      </c>
      <c r="D716" s="49" t="str">
        <f t="shared" si="380"/>
        <v/>
      </c>
      <c r="E716" s="50" t="str">
        <f t="shared" si="381"/>
        <v/>
      </c>
      <c r="F716" s="53" t="str">
        <f t="shared" si="382"/>
        <v/>
      </c>
      <c r="G716" s="51"/>
      <c r="H716" s="52" t="str">
        <f t="shared" si="377"/>
        <v/>
      </c>
      <c r="I716" s="53" t="str">
        <f t="shared" si="383"/>
        <v/>
      </c>
      <c r="J716" s="54" t="str">
        <f t="shared" si="384"/>
        <v/>
      </c>
      <c r="K716" s="49" t="str">
        <f t="shared" si="385"/>
        <v/>
      </c>
      <c r="L716" s="50" t="str">
        <f t="shared" si="386"/>
        <v/>
      </c>
      <c r="M716" s="53" t="str">
        <f t="shared" si="387"/>
        <v/>
      </c>
      <c r="N716" s="51"/>
      <c r="O716" s="52" t="str">
        <f t="shared" si="378"/>
        <v/>
      </c>
      <c r="P716" s="53" t="str">
        <f t="shared" si="388"/>
        <v/>
      </c>
      <c r="Q716" s="54" t="str">
        <f t="shared" si="389"/>
        <v/>
      </c>
      <c r="R716" s="49" t="str">
        <f t="shared" si="390"/>
        <v/>
      </c>
      <c r="S716" s="50" t="str">
        <f t="shared" si="391"/>
        <v/>
      </c>
      <c r="T716" s="53" t="str">
        <f t="shared" si="392"/>
        <v/>
      </c>
      <c r="U716" s="51"/>
      <c r="V716" s="52" t="str">
        <f t="shared" si="393"/>
        <v/>
      </c>
      <c r="W716" s="53" t="str">
        <f t="shared" si="394"/>
        <v/>
      </c>
      <c r="X716" s="54" t="str">
        <f t="shared" si="395"/>
        <v/>
      </c>
      <c r="Y716" s="49" t="str">
        <f t="shared" si="396"/>
        <v/>
      </c>
      <c r="Z716" s="50" t="str">
        <f t="shared" si="397"/>
        <v/>
      </c>
      <c r="AA716" s="53" t="str">
        <f t="shared" si="398"/>
        <v/>
      </c>
      <c r="AB716" s="53" t="str">
        <f t="shared" si="371"/>
        <v/>
      </c>
      <c r="AC716" s="53" t="str">
        <f t="shared" si="372"/>
        <v/>
      </c>
      <c r="AD716" s="47" t="str">
        <f t="shared" si="373"/>
        <v/>
      </c>
      <c r="AE716" s="53" t="str">
        <f t="shared" si="374"/>
        <v/>
      </c>
      <c r="AF716" s="53" t="str">
        <f t="shared" si="375"/>
        <v/>
      </c>
      <c r="AG716" s="71" t="str">
        <f t="shared" ca="1" si="399"/>
        <v/>
      </c>
      <c r="AH716" s="72" t="str">
        <f t="shared" ca="1" si="400"/>
        <v/>
      </c>
    </row>
    <row r="717" spans="1:34">
      <c r="A717" s="52" t="str">
        <f t="shared" si="376"/>
        <v/>
      </c>
      <c r="B717" s="53" t="str">
        <f t="shared" si="370"/>
        <v/>
      </c>
      <c r="C717" s="54" t="str">
        <f t="shared" si="379"/>
        <v/>
      </c>
      <c r="D717" s="49" t="str">
        <f t="shared" si="380"/>
        <v/>
      </c>
      <c r="E717" s="50" t="str">
        <f t="shared" si="381"/>
        <v/>
      </c>
      <c r="F717" s="53" t="str">
        <f t="shared" si="382"/>
        <v/>
      </c>
      <c r="G717" s="51"/>
      <c r="H717" s="52" t="str">
        <f t="shared" si="377"/>
        <v/>
      </c>
      <c r="I717" s="53" t="str">
        <f t="shared" si="383"/>
        <v/>
      </c>
      <c r="J717" s="54" t="str">
        <f t="shared" si="384"/>
        <v/>
      </c>
      <c r="K717" s="49" t="str">
        <f t="shared" si="385"/>
        <v/>
      </c>
      <c r="L717" s="50" t="str">
        <f t="shared" si="386"/>
        <v/>
      </c>
      <c r="M717" s="53" t="str">
        <f t="shared" si="387"/>
        <v/>
      </c>
      <c r="N717" s="51"/>
      <c r="O717" s="52" t="str">
        <f t="shared" si="378"/>
        <v/>
      </c>
      <c r="P717" s="53" t="str">
        <f t="shared" si="388"/>
        <v/>
      </c>
      <c r="Q717" s="54" t="str">
        <f t="shared" si="389"/>
        <v/>
      </c>
      <c r="R717" s="49" t="str">
        <f t="shared" si="390"/>
        <v/>
      </c>
      <c r="S717" s="50" t="str">
        <f t="shared" si="391"/>
        <v/>
      </c>
      <c r="T717" s="53" t="str">
        <f t="shared" si="392"/>
        <v/>
      </c>
      <c r="U717" s="51"/>
      <c r="V717" s="52" t="str">
        <f t="shared" si="393"/>
        <v/>
      </c>
      <c r="W717" s="53" t="str">
        <f t="shared" si="394"/>
        <v/>
      </c>
      <c r="X717" s="54" t="str">
        <f t="shared" si="395"/>
        <v/>
      </c>
      <c r="Y717" s="49" t="str">
        <f t="shared" si="396"/>
        <v/>
      </c>
      <c r="Z717" s="50" t="str">
        <f t="shared" si="397"/>
        <v/>
      </c>
      <c r="AA717" s="53" t="str">
        <f t="shared" si="398"/>
        <v/>
      </c>
      <c r="AB717" s="53" t="str">
        <f t="shared" si="371"/>
        <v/>
      </c>
      <c r="AC717" s="53" t="str">
        <f t="shared" si="372"/>
        <v/>
      </c>
      <c r="AD717" s="47" t="str">
        <f t="shared" si="373"/>
        <v/>
      </c>
      <c r="AE717" s="53" t="str">
        <f t="shared" si="374"/>
        <v/>
      </c>
      <c r="AF717" s="53" t="str">
        <f t="shared" si="375"/>
        <v/>
      </c>
      <c r="AG717" s="71" t="str">
        <f t="shared" ca="1" si="399"/>
        <v/>
      </c>
      <c r="AH717" s="72" t="str">
        <f t="shared" ca="1" si="400"/>
        <v/>
      </c>
    </row>
    <row r="718" spans="1:34">
      <c r="A718" s="52" t="str">
        <f t="shared" si="376"/>
        <v/>
      </c>
      <c r="B718" s="53" t="str">
        <f t="shared" si="370"/>
        <v/>
      </c>
      <c r="C718" s="54" t="str">
        <f t="shared" si="379"/>
        <v/>
      </c>
      <c r="D718" s="49" t="str">
        <f t="shared" si="380"/>
        <v/>
      </c>
      <c r="E718" s="50" t="str">
        <f t="shared" si="381"/>
        <v/>
      </c>
      <c r="F718" s="53" t="str">
        <f t="shared" si="382"/>
        <v/>
      </c>
      <c r="G718" s="51"/>
      <c r="H718" s="52" t="str">
        <f t="shared" si="377"/>
        <v/>
      </c>
      <c r="I718" s="53" t="str">
        <f t="shared" si="383"/>
        <v/>
      </c>
      <c r="J718" s="54" t="str">
        <f t="shared" si="384"/>
        <v/>
      </c>
      <c r="K718" s="49" t="str">
        <f t="shared" si="385"/>
        <v/>
      </c>
      <c r="L718" s="50" t="str">
        <f t="shared" si="386"/>
        <v/>
      </c>
      <c r="M718" s="53" t="str">
        <f t="shared" si="387"/>
        <v/>
      </c>
      <c r="N718" s="51"/>
      <c r="O718" s="52" t="str">
        <f t="shared" si="378"/>
        <v/>
      </c>
      <c r="P718" s="53" t="str">
        <f t="shared" si="388"/>
        <v/>
      </c>
      <c r="Q718" s="54" t="str">
        <f t="shared" si="389"/>
        <v/>
      </c>
      <c r="R718" s="49" t="str">
        <f t="shared" si="390"/>
        <v/>
      </c>
      <c r="S718" s="50" t="str">
        <f t="shared" si="391"/>
        <v/>
      </c>
      <c r="T718" s="53" t="str">
        <f t="shared" si="392"/>
        <v/>
      </c>
      <c r="U718" s="51"/>
      <c r="V718" s="52" t="str">
        <f t="shared" si="393"/>
        <v/>
      </c>
      <c r="W718" s="53" t="str">
        <f t="shared" si="394"/>
        <v/>
      </c>
      <c r="X718" s="54" t="str">
        <f t="shared" si="395"/>
        <v/>
      </c>
      <c r="Y718" s="49" t="str">
        <f t="shared" si="396"/>
        <v/>
      </c>
      <c r="Z718" s="50" t="str">
        <f t="shared" si="397"/>
        <v/>
      </c>
      <c r="AA718" s="53" t="str">
        <f t="shared" si="398"/>
        <v/>
      </c>
      <c r="AB718" s="53" t="str">
        <f t="shared" si="371"/>
        <v/>
      </c>
      <c r="AC718" s="53" t="str">
        <f t="shared" si="372"/>
        <v/>
      </c>
      <c r="AD718" s="47" t="str">
        <f t="shared" si="373"/>
        <v/>
      </c>
      <c r="AE718" s="53" t="str">
        <f t="shared" si="374"/>
        <v/>
      </c>
      <c r="AF718" s="53" t="str">
        <f t="shared" si="375"/>
        <v/>
      </c>
      <c r="AG718" s="71" t="str">
        <f t="shared" ca="1" si="399"/>
        <v/>
      </c>
      <c r="AH718" s="72" t="str">
        <f t="shared" ca="1" si="400"/>
        <v/>
      </c>
    </row>
    <row r="719" spans="1:34">
      <c r="A719" s="52" t="str">
        <f t="shared" si="376"/>
        <v/>
      </c>
      <c r="B719" s="53" t="str">
        <f t="shared" si="370"/>
        <v/>
      </c>
      <c r="C719" s="54" t="str">
        <f t="shared" si="379"/>
        <v/>
      </c>
      <c r="D719" s="49" t="str">
        <f t="shared" si="380"/>
        <v/>
      </c>
      <c r="E719" s="50" t="str">
        <f t="shared" si="381"/>
        <v/>
      </c>
      <c r="F719" s="53" t="str">
        <f t="shared" si="382"/>
        <v/>
      </c>
      <c r="G719" s="51"/>
      <c r="H719" s="52" t="str">
        <f t="shared" si="377"/>
        <v/>
      </c>
      <c r="I719" s="53" t="str">
        <f t="shared" si="383"/>
        <v/>
      </c>
      <c r="J719" s="54" t="str">
        <f t="shared" si="384"/>
        <v/>
      </c>
      <c r="K719" s="49" t="str">
        <f t="shared" si="385"/>
        <v/>
      </c>
      <c r="L719" s="50" t="str">
        <f t="shared" si="386"/>
        <v/>
      </c>
      <c r="M719" s="53" t="str">
        <f t="shared" si="387"/>
        <v/>
      </c>
      <c r="N719" s="51"/>
      <c r="O719" s="52" t="str">
        <f t="shared" si="378"/>
        <v/>
      </c>
      <c r="P719" s="53" t="str">
        <f t="shared" si="388"/>
        <v/>
      </c>
      <c r="Q719" s="54" t="str">
        <f t="shared" si="389"/>
        <v/>
      </c>
      <c r="R719" s="49" t="str">
        <f t="shared" si="390"/>
        <v/>
      </c>
      <c r="S719" s="50" t="str">
        <f t="shared" si="391"/>
        <v/>
      </c>
      <c r="T719" s="53" t="str">
        <f t="shared" si="392"/>
        <v/>
      </c>
      <c r="U719" s="51"/>
      <c r="V719" s="52" t="str">
        <f t="shared" si="393"/>
        <v/>
      </c>
      <c r="W719" s="53" t="str">
        <f t="shared" si="394"/>
        <v/>
      </c>
      <c r="X719" s="54" t="str">
        <f t="shared" si="395"/>
        <v/>
      </c>
      <c r="Y719" s="49" t="str">
        <f t="shared" si="396"/>
        <v/>
      </c>
      <c r="Z719" s="50" t="str">
        <f t="shared" si="397"/>
        <v/>
      </c>
      <c r="AA719" s="53" t="str">
        <f t="shared" si="398"/>
        <v/>
      </c>
      <c r="AB719" s="53" t="str">
        <f t="shared" si="371"/>
        <v/>
      </c>
      <c r="AC719" s="53" t="str">
        <f t="shared" si="372"/>
        <v/>
      </c>
      <c r="AD719" s="47" t="str">
        <f t="shared" si="373"/>
        <v/>
      </c>
      <c r="AE719" s="53" t="str">
        <f t="shared" si="374"/>
        <v/>
      </c>
      <c r="AF719" s="53" t="str">
        <f t="shared" si="375"/>
        <v/>
      </c>
      <c r="AG719" s="71" t="str">
        <f t="shared" ca="1" si="399"/>
        <v/>
      </c>
      <c r="AH719" s="72" t="str">
        <f t="shared" ca="1" si="400"/>
        <v/>
      </c>
    </row>
    <row r="720" spans="1:34">
      <c r="A720" s="52" t="str">
        <f t="shared" si="376"/>
        <v/>
      </c>
      <c r="B720" s="53" t="str">
        <f t="shared" si="370"/>
        <v/>
      </c>
      <c r="C720" s="54" t="str">
        <f t="shared" si="379"/>
        <v/>
      </c>
      <c r="D720" s="49" t="str">
        <f t="shared" si="380"/>
        <v/>
      </c>
      <c r="E720" s="50" t="str">
        <f t="shared" si="381"/>
        <v/>
      </c>
      <c r="F720" s="53" t="str">
        <f t="shared" si="382"/>
        <v/>
      </c>
      <c r="G720" s="51"/>
      <c r="H720" s="52" t="str">
        <f t="shared" si="377"/>
        <v/>
      </c>
      <c r="I720" s="53" t="str">
        <f t="shared" si="383"/>
        <v/>
      </c>
      <c r="J720" s="54" t="str">
        <f t="shared" si="384"/>
        <v/>
      </c>
      <c r="K720" s="49" t="str">
        <f t="shared" si="385"/>
        <v/>
      </c>
      <c r="L720" s="50" t="str">
        <f t="shared" si="386"/>
        <v/>
      </c>
      <c r="M720" s="53" t="str">
        <f t="shared" si="387"/>
        <v/>
      </c>
      <c r="N720" s="51"/>
      <c r="O720" s="52" t="str">
        <f t="shared" si="378"/>
        <v/>
      </c>
      <c r="P720" s="53" t="str">
        <f t="shared" si="388"/>
        <v/>
      </c>
      <c r="Q720" s="54" t="str">
        <f t="shared" si="389"/>
        <v/>
      </c>
      <c r="R720" s="49" t="str">
        <f t="shared" si="390"/>
        <v/>
      </c>
      <c r="S720" s="50" t="str">
        <f t="shared" si="391"/>
        <v/>
      </c>
      <c r="T720" s="53" t="str">
        <f t="shared" si="392"/>
        <v/>
      </c>
      <c r="U720" s="51"/>
      <c r="V720" s="52" t="str">
        <f t="shared" si="393"/>
        <v/>
      </c>
      <c r="W720" s="53" t="str">
        <f t="shared" si="394"/>
        <v/>
      </c>
      <c r="X720" s="54" t="str">
        <f t="shared" si="395"/>
        <v/>
      </c>
      <c r="Y720" s="49" t="str">
        <f t="shared" si="396"/>
        <v/>
      </c>
      <c r="Z720" s="50" t="str">
        <f t="shared" si="397"/>
        <v/>
      </c>
      <c r="AA720" s="53" t="str">
        <f t="shared" si="398"/>
        <v/>
      </c>
      <c r="AB720" s="53" t="str">
        <f t="shared" si="371"/>
        <v/>
      </c>
      <c r="AC720" s="53" t="str">
        <f t="shared" si="372"/>
        <v/>
      </c>
      <c r="AD720" s="47" t="str">
        <f t="shared" si="373"/>
        <v/>
      </c>
      <c r="AE720" s="53" t="str">
        <f t="shared" si="374"/>
        <v/>
      </c>
      <c r="AF720" s="53" t="str">
        <f t="shared" si="375"/>
        <v/>
      </c>
      <c r="AG720" s="71" t="str">
        <f t="shared" ca="1" si="399"/>
        <v/>
      </c>
      <c r="AH720" s="72" t="str">
        <f t="shared" ca="1" si="400"/>
        <v/>
      </c>
    </row>
    <row r="721" spans="1:34">
      <c r="A721" s="52" t="str">
        <f t="shared" si="376"/>
        <v/>
      </c>
      <c r="B721" s="53" t="str">
        <f t="shared" si="370"/>
        <v/>
      </c>
      <c r="C721" s="54" t="str">
        <f t="shared" si="379"/>
        <v/>
      </c>
      <c r="D721" s="49" t="str">
        <f t="shared" si="380"/>
        <v/>
      </c>
      <c r="E721" s="50" t="str">
        <f t="shared" si="381"/>
        <v/>
      </c>
      <c r="F721" s="53" t="str">
        <f t="shared" si="382"/>
        <v/>
      </c>
      <c r="G721" s="51"/>
      <c r="H721" s="52" t="str">
        <f t="shared" si="377"/>
        <v/>
      </c>
      <c r="I721" s="53" t="str">
        <f t="shared" si="383"/>
        <v/>
      </c>
      <c r="J721" s="54" t="str">
        <f t="shared" si="384"/>
        <v/>
      </c>
      <c r="K721" s="49" t="str">
        <f t="shared" si="385"/>
        <v/>
      </c>
      <c r="L721" s="50" t="str">
        <f t="shared" si="386"/>
        <v/>
      </c>
      <c r="M721" s="53" t="str">
        <f t="shared" si="387"/>
        <v/>
      </c>
      <c r="N721" s="51"/>
      <c r="O721" s="52" t="str">
        <f t="shared" si="378"/>
        <v/>
      </c>
      <c r="P721" s="53" t="str">
        <f t="shared" si="388"/>
        <v/>
      </c>
      <c r="Q721" s="54" t="str">
        <f t="shared" si="389"/>
        <v/>
      </c>
      <c r="R721" s="49" t="str">
        <f t="shared" si="390"/>
        <v/>
      </c>
      <c r="S721" s="50" t="str">
        <f t="shared" si="391"/>
        <v/>
      </c>
      <c r="T721" s="53" t="str">
        <f t="shared" si="392"/>
        <v/>
      </c>
      <c r="U721" s="51"/>
      <c r="V721" s="52" t="str">
        <f t="shared" si="393"/>
        <v/>
      </c>
      <c r="W721" s="53" t="str">
        <f t="shared" si="394"/>
        <v/>
      </c>
      <c r="X721" s="54" t="str">
        <f t="shared" si="395"/>
        <v/>
      </c>
      <c r="Y721" s="49" t="str">
        <f t="shared" si="396"/>
        <v/>
      </c>
      <c r="Z721" s="50" t="str">
        <f t="shared" si="397"/>
        <v/>
      </c>
      <c r="AA721" s="53" t="str">
        <f t="shared" si="398"/>
        <v/>
      </c>
      <c r="AB721" s="53" t="str">
        <f t="shared" si="371"/>
        <v/>
      </c>
      <c r="AC721" s="53" t="str">
        <f t="shared" si="372"/>
        <v/>
      </c>
      <c r="AD721" s="47" t="str">
        <f t="shared" si="373"/>
        <v/>
      </c>
      <c r="AE721" s="53" t="str">
        <f t="shared" si="374"/>
        <v/>
      </c>
      <c r="AF721" s="53" t="str">
        <f t="shared" si="375"/>
        <v/>
      </c>
      <c r="AG721" s="71" t="str">
        <f t="shared" ca="1" si="399"/>
        <v/>
      </c>
      <c r="AH721" s="72" t="str">
        <f t="shared" ca="1" si="400"/>
        <v/>
      </c>
    </row>
    <row r="722" spans="1:34">
      <c r="A722" s="52" t="str">
        <f t="shared" si="376"/>
        <v/>
      </c>
      <c r="B722" s="53" t="str">
        <f t="shared" si="370"/>
        <v/>
      </c>
      <c r="C722" s="54" t="str">
        <f t="shared" si="379"/>
        <v/>
      </c>
      <c r="D722" s="49" t="str">
        <f t="shared" si="380"/>
        <v/>
      </c>
      <c r="E722" s="50" t="str">
        <f t="shared" si="381"/>
        <v/>
      </c>
      <c r="F722" s="53" t="str">
        <f t="shared" si="382"/>
        <v/>
      </c>
      <c r="G722" s="51"/>
      <c r="H722" s="52" t="str">
        <f t="shared" si="377"/>
        <v/>
      </c>
      <c r="I722" s="53" t="str">
        <f t="shared" si="383"/>
        <v/>
      </c>
      <c r="J722" s="54" t="str">
        <f t="shared" si="384"/>
        <v/>
      </c>
      <c r="K722" s="49" t="str">
        <f t="shared" si="385"/>
        <v/>
      </c>
      <c r="L722" s="50" t="str">
        <f t="shared" si="386"/>
        <v/>
      </c>
      <c r="M722" s="53" t="str">
        <f t="shared" si="387"/>
        <v/>
      </c>
      <c r="N722" s="51"/>
      <c r="O722" s="52" t="str">
        <f t="shared" si="378"/>
        <v/>
      </c>
      <c r="P722" s="53" t="str">
        <f t="shared" si="388"/>
        <v/>
      </c>
      <c r="Q722" s="54" t="str">
        <f t="shared" si="389"/>
        <v/>
      </c>
      <c r="R722" s="49" t="str">
        <f t="shared" si="390"/>
        <v/>
      </c>
      <c r="S722" s="50" t="str">
        <f t="shared" si="391"/>
        <v/>
      </c>
      <c r="T722" s="53" t="str">
        <f t="shared" si="392"/>
        <v/>
      </c>
      <c r="U722" s="51"/>
      <c r="V722" s="52" t="str">
        <f t="shared" si="393"/>
        <v/>
      </c>
      <c r="W722" s="53" t="str">
        <f t="shared" si="394"/>
        <v/>
      </c>
      <c r="X722" s="54" t="str">
        <f t="shared" si="395"/>
        <v/>
      </c>
      <c r="Y722" s="49" t="str">
        <f t="shared" si="396"/>
        <v/>
      </c>
      <c r="Z722" s="50" t="str">
        <f t="shared" si="397"/>
        <v/>
      </c>
      <c r="AA722" s="53" t="str">
        <f t="shared" si="398"/>
        <v/>
      </c>
      <c r="AB722" s="53" t="str">
        <f t="shared" si="371"/>
        <v/>
      </c>
      <c r="AC722" s="53" t="str">
        <f t="shared" si="372"/>
        <v/>
      </c>
      <c r="AD722" s="47" t="str">
        <f t="shared" si="373"/>
        <v/>
      </c>
      <c r="AE722" s="53" t="str">
        <f t="shared" si="374"/>
        <v/>
      </c>
      <c r="AF722" s="53" t="str">
        <f t="shared" si="375"/>
        <v/>
      </c>
      <c r="AG722" s="71" t="str">
        <f t="shared" ca="1" si="399"/>
        <v/>
      </c>
      <c r="AH722" s="72" t="str">
        <f t="shared" ca="1" si="400"/>
        <v/>
      </c>
    </row>
    <row r="723" spans="1:34">
      <c r="A723" s="52" t="str">
        <f t="shared" si="376"/>
        <v/>
      </c>
      <c r="B723" s="53" t="str">
        <f t="shared" si="370"/>
        <v/>
      </c>
      <c r="C723" s="54" t="str">
        <f t="shared" si="379"/>
        <v/>
      </c>
      <c r="D723" s="49" t="str">
        <f t="shared" si="380"/>
        <v/>
      </c>
      <c r="E723" s="50" t="str">
        <f t="shared" si="381"/>
        <v/>
      </c>
      <c r="F723" s="53" t="str">
        <f t="shared" si="382"/>
        <v/>
      </c>
      <c r="G723" s="51"/>
      <c r="H723" s="52" t="str">
        <f t="shared" si="377"/>
        <v/>
      </c>
      <c r="I723" s="53" t="str">
        <f t="shared" si="383"/>
        <v/>
      </c>
      <c r="J723" s="54" t="str">
        <f t="shared" si="384"/>
        <v/>
      </c>
      <c r="K723" s="49" t="str">
        <f t="shared" si="385"/>
        <v/>
      </c>
      <c r="L723" s="50" t="str">
        <f t="shared" si="386"/>
        <v/>
      </c>
      <c r="M723" s="53" t="str">
        <f t="shared" si="387"/>
        <v/>
      </c>
      <c r="N723" s="51"/>
      <c r="O723" s="52" t="str">
        <f t="shared" si="378"/>
        <v/>
      </c>
      <c r="P723" s="53" t="str">
        <f t="shared" si="388"/>
        <v/>
      </c>
      <c r="Q723" s="54" t="str">
        <f t="shared" si="389"/>
        <v/>
      </c>
      <c r="R723" s="49" t="str">
        <f t="shared" si="390"/>
        <v/>
      </c>
      <c r="S723" s="50" t="str">
        <f t="shared" si="391"/>
        <v/>
      </c>
      <c r="T723" s="53" t="str">
        <f t="shared" si="392"/>
        <v/>
      </c>
      <c r="U723" s="51"/>
      <c r="V723" s="52" t="str">
        <f t="shared" si="393"/>
        <v/>
      </c>
      <c r="W723" s="53" t="str">
        <f t="shared" si="394"/>
        <v/>
      </c>
      <c r="X723" s="54" t="str">
        <f t="shared" si="395"/>
        <v/>
      </c>
      <c r="Y723" s="49" t="str">
        <f t="shared" si="396"/>
        <v/>
      </c>
      <c r="Z723" s="50" t="str">
        <f t="shared" si="397"/>
        <v/>
      </c>
      <c r="AA723" s="53" t="str">
        <f t="shared" si="398"/>
        <v/>
      </c>
      <c r="AB723" s="53" t="str">
        <f t="shared" si="371"/>
        <v/>
      </c>
      <c r="AC723" s="53" t="str">
        <f t="shared" si="372"/>
        <v/>
      </c>
      <c r="AD723" s="47" t="str">
        <f t="shared" si="373"/>
        <v/>
      </c>
      <c r="AE723" s="53" t="str">
        <f t="shared" si="374"/>
        <v/>
      </c>
      <c r="AF723" s="53" t="str">
        <f t="shared" si="375"/>
        <v/>
      </c>
      <c r="AG723" s="71" t="str">
        <f t="shared" ca="1" si="399"/>
        <v/>
      </c>
      <c r="AH723" s="72" t="str">
        <f t="shared" ca="1" si="400"/>
        <v/>
      </c>
    </row>
    <row r="724" spans="1:34">
      <c r="A724" s="52" t="str">
        <f t="shared" si="376"/>
        <v/>
      </c>
      <c r="B724" s="53" t="str">
        <f t="shared" si="370"/>
        <v/>
      </c>
      <c r="C724" s="54" t="str">
        <f t="shared" si="379"/>
        <v/>
      </c>
      <c r="D724" s="49" t="str">
        <f t="shared" si="380"/>
        <v/>
      </c>
      <c r="E724" s="50" t="str">
        <f t="shared" si="381"/>
        <v/>
      </c>
      <c r="F724" s="53" t="str">
        <f t="shared" si="382"/>
        <v/>
      </c>
      <c r="G724" s="51"/>
      <c r="H724" s="52" t="str">
        <f t="shared" si="377"/>
        <v/>
      </c>
      <c r="I724" s="53" t="str">
        <f t="shared" si="383"/>
        <v/>
      </c>
      <c r="J724" s="54" t="str">
        <f t="shared" si="384"/>
        <v/>
      </c>
      <c r="K724" s="49" t="str">
        <f t="shared" si="385"/>
        <v/>
      </c>
      <c r="L724" s="50" t="str">
        <f t="shared" si="386"/>
        <v/>
      </c>
      <c r="M724" s="53" t="str">
        <f t="shared" si="387"/>
        <v/>
      </c>
      <c r="N724" s="51"/>
      <c r="O724" s="52" t="str">
        <f t="shared" si="378"/>
        <v/>
      </c>
      <c r="P724" s="53" t="str">
        <f t="shared" si="388"/>
        <v/>
      </c>
      <c r="Q724" s="54" t="str">
        <f t="shared" si="389"/>
        <v/>
      </c>
      <c r="R724" s="49" t="str">
        <f t="shared" si="390"/>
        <v/>
      </c>
      <c r="S724" s="50" t="str">
        <f t="shared" si="391"/>
        <v/>
      </c>
      <c r="T724" s="53" t="str">
        <f t="shared" si="392"/>
        <v/>
      </c>
      <c r="U724" s="51"/>
      <c r="V724" s="52" t="str">
        <f t="shared" si="393"/>
        <v/>
      </c>
      <c r="W724" s="53" t="str">
        <f t="shared" si="394"/>
        <v/>
      </c>
      <c r="X724" s="54" t="str">
        <f t="shared" si="395"/>
        <v/>
      </c>
      <c r="Y724" s="49" t="str">
        <f t="shared" si="396"/>
        <v/>
      </c>
      <c r="Z724" s="50" t="str">
        <f t="shared" si="397"/>
        <v/>
      </c>
      <c r="AA724" s="53" t="str">
        <f t="shared" si="398"/>
        <v/>
      </c>
      <c r="AB724" s="53" t="str">
        <f t="shared" si="371"/>
        <v/>
      </c>
      <c r="AC724" s="53" t="str">
        <f t="shared" si="372"/>
        <v/>
      </c>
      <c r="AD724" s="47" t="str">
        <f t="shared" si="373"/>
        <v/>
      </c>
      <c r="AE724" s="53" t="str">
        <f t="shared" si="374"/>
        <v/>
      </c>
      <c r="AF724" s="53" t="str">
        <f t="shared" si="375"/>
        <v/>
      </c>
      <c r="AG724" s="71" t="str">
        <f t="shared" ca="1" si="399"/>
        <v/>
      </c>
      <c r="AH724" s="72" t="str">
        <f t="shared" ca="1" si="400"/>
        <v/>
      </c>
    </row>
    <row r="725" spans="1:34">
      <c r="A725" s="52" t="str">
        <f t="shared" si="376"/>
        <v/>
      </c>
      <c r="B725" s="53" t="str">
        <f t="shared" si="370"/>
        <v/>
      </c>
      <c r="C725" s="54" t="str">
        <f t="shared" si="379"/>
        <v/>
      </c>
      <c r="D725" s="49" t="str">
        <f t="shared" si="380"/>
        <v/>
      </c>
      <c r="E725" s="50" t="str">
        <f t="shared" si="381"/>
        <v/>
      </c>
      <c r="F725" s="53" t="str">
        <f t="shared" si="382"/>
        <v/>
      </c>
      <c r="G725" s="51"/>
      <c r="H725" s="52" t="str">
        <f t="shared" si="377"/>
        <v/>
      </c>
      <c r="I725" s="53" t="str">
        <f t="shared" si="383"/>
        <v/>
      </c>
      <c r="J725" s="54" t="str">
        <f t="shared" si="384"/>
        <v/>
      </c>
      <c r="K725" s="49" t="str">
        <f t="shared" si="385"/>
        <v/>
      </c>
      <c r="L725" s="50" t="str">
        <f t="shared" si="386"/>
        <v/>
      </c>
      <c r="M725" s="53" t="str">
        <f t="shared" si="387"/>
        <v/>
      </c>
      <c r="N725" s="51"/>
      <c r="O725" s="52" t="str">
        <f t="shared" si="378"/>
        <v/>
      </c>
      <c r="P725" s="53" t="str">
        <f t="shared" si="388"/>
        <v/>
      </c>
      <c r="Q725" s="54" t="str">
        <f t="shared" si="389"/>
        <v/>
      </c>
      <c r="R725" s="49" t="str">
        <f t="shared" si="390"/>
        <v/>
      </c>
      <c r="S725" s="50" t="str">
        <f t="shared" si="391"/>
        <v/>
      </c>
      <c r="T725" s="53" t="str">
        <f t="shared" si="392"/>
        <v/>
      </c>
      <c r="U725" s="51"/>
      <c r="V725" s="52" t="str">
        <f t="shared" si="393"/>
        <v/>
      </c>
      <c r="W725" s="53" t="str">
        <f t="shared" si="394"/>
        <v/>
      </c>
      <c r="X725" s="54" t="str">
        <f t="shared" si="395"/>
        <v/>
      </c>
      <c r="Y725" s="49" t="str">
        <f t="shared" si="396"/>
        <v/>
      </c>
      <c r="Z725" s="50" t="str">
        <f t="shared" si="397"/>
        <v/>
      </c>
      <c r="AA725" s="53" t="str">
        <f t="shared" si="398"/>
        <v/>
      </c>
      <c r="AB725" s="53" t="str">
        <f t="shared" si="371"/>
        <v/>
      </c>
      <c r="AC725" s="53" t="str">
        <f t="shared" si="372"/>
        <v/>
      </c>
      <c r="AD725" s="47" t="str">
        <f t="shared" si="373"/>
        <v/>
      </c>
      <c r="AE725" s="53" t="str">
        <f t="shared" si="374"/>
        <v/>
      </c>
      <c r="AF725" s="53" t="str">
        <f t="shared" si="375"/>
        <v/>
      </c>
      <c r="AG725" s="71" t="str">
        <f t="shared" ca="1" si="399"/>
        <v/>
      </c>
      <c r="AH725" s="72" t="str">
        <f t="shared" ca="1" si="400"/>
        <v/>
      </c>
    </row>
    <row r="726" spans="1:34">
      <c r="A726" s="52" t="str">
        <f t="shared" si="376"/>
        <v/>
      </c>
      <c r="B726" s="53" t="str">
        <f t="shared" si="370"/>
        <v/>
      </c>
      <c r="C726" s="54" t="str">
        <f t="shared" si="379"/>
        <v/>
      </c>
      <c r="D726" s="49" t="str">
        <f t="shared" si="380"/>
        <v/>
      </c>
      <c r="E726" s="50" t="str">
        <f t="shared" si="381"/>
        <v/>
      </c>
      <c r="F726" s="53" t="str">
        <f t="shared" si="382"/>
        <v/>
      </c>
      <c r="G726" s="51"/>
      <c r="H726" s="52" t="str">
        <f t="shared" si="377"/>
        <v/>
      </c>
      <c r="I726" s="53" t="str">
        <f t="shared" si="383"/>
        <v/>
      </c>
      <c r="J726" s="54" t="str">
        <f t="shared" si="384"/>
        <v/>
      </c>
      <c r="K726" s="49" t="str">
        <f t="shared" si="385"/>
        <v/>
      </c>
      <c r="L726" s="50" t="str">
        <f t="shared" si="386"/>
        <v/>
      </c>
      <c r="M726" s="53" t="str">
        <f t="shared" si="387"/>
        <v/>
      </c>
      <c r="N726" s="51"/>
      <c r="O726" s="52" t="str">
        <f t="shared" si="378"/>
        <v/>
      </c>
      <c r="P726" s="53" t="str">
        <f t="shared" si="388"/>
        <v/>
      </c>
      <c r="Q726" s="54" t="str">
        <f t="shared" si="389"/>
        <v/>
      </c>
      <c r="R726" s="49" t="str">
        <f t="shared" si="390"/>
        <v/>
      </c>
      <c r="S726" s="50" t="str">
        <f t="shared" si="391"/>
        <v/>
      </c>
      <c r="T726" s="53" t="str">
        <f t="shared" si="392"/>
        <v/>
      </c>
      <c r="U726" s="51"/>
      <c r="V726" s="52" t="str">
        <f t="shared" si="393"/>
        <v/>
      </c>
      <c r="W726" s="53" t="str">
        <f t="shared" si="394"/>
        <v/>
      </c>
      <c r="X726" s="54" t="str">
        <f t="shared" si="395"/>
        <v/>
      </c>
      <c r="Y726" s="49" t="str">
        <f t="shared" si="396"/>
        <v/>
      </c>
      <c r="Z726" s="50" t="str">
        <f t="shared" si="397"/>
        <v/>
      </c>
      <c r="AA726" s="53" t="str">
        <f t="shared" si="398"/>
        <v/>
      </c>
      <c r="AB726" s="53" t="str">
        <f t="shared" si="371"/>
        <v/>
      </c>
      <c r="AC726" s="53" t="str">
        <f t="shared" si="372"/>
        <v/>
      </c>
      <c r="AD726" s="47" t="str">
        <f t="shared" si="373"/>
        <v/>
      </c>
      <c r="AE726" s="53" t="str">
        <f t="shared" si="374"/>
        <v/>
      </c>
      <c r="AF726" s="53" t="str">
        <f t="shared" si="375"/>
        <v/>
      </c>
      <c r="AG726" s="71" t="str">
        <f t="shared" ca="1" si="399"/>
        <v/>
      </c>
      <c r="AH726" s="72" t="str">
        <f t="shared" ca="1" si="400"/>
        <v/>
      </c>
    </row>
    <row r="727" spans="1:34">
      <c r="A727" s="52" t="str">
        <f t="shared" si="376"/>
        <v/>
      </c>
      <c r="B727" s="53" t="str">
        <f t="shared" si="370"/>
        <v/>
      </c>
      <c r="C727" s="54" t="str">
        <f t="shared" si="379"/>
        <v/>
      </c>
      <c r="D727" s="49" t="str">
        <f t="shared" si="380"/>
        <v/>
      </c>
      <c r="E727" s="50" t="str">
        <f t="shared" si="381"/>
        <v/>
      </c>
      <c r="F727" s="53" t="str">
        <f t="shared" si="382"/>
        <v/>
      </c>
      <c r="G727" s="51"/>
      <c r="H727" s="52" t="str">
        <f t="shared" si="377"/>
        <v/>
      </c>
      <c r="I727" s="53" t="str">
        <f t="shared" si="383"/>
        <v/>
      </c>
      <c r="J727" s="54" t="str">
        <f t="shared" si="384"/>
        <v/>
      </c>
      <c r="K727" s="49" t="str">
        <f t="shared" si="385"/>
        <v/>
      </c>
      <c r="L727" s="50" t="str">
        <f t="shared" si="386"/>
        <v/>
      </c>
      <c r="M727" s="53" t="str">
        <f t="shared" si="387"/>
        <v/>
      </c>
      <c r="N727" s="51"/>
      <c r="O727" s="52" t="str">
        <f t="shared" si="378"/>
        <v/>
      </c>
      <c r="P727" s="53" t="str">
        <f t="shared" si="388"/>
        <v/>
      </c>
      <c r="Q727" s="54" t="str">
        <f t="shared" si="389"/>
        <v/>
      </c>
      <c r="R727" s="49" t="str">
        <f t="shared" si="390"/>
        <v/>
      </c>
      <c r="S727" s="50" t="str">
        <f t="shared" si="391"/>
        <v/>
      </c>
      <c r="T727" s="53" t="str">
        <f t="shared" si="392"/>
        <v/>
      </c>
      <c r="U727" s="51"/>
      <c r="V727" s="52" t="str">
        <f t="shared" si="393"/>
        <v/>
      </c>
      <c r="W727" s="53" t="str">
        <f t="shared" si="394"/>
        <v/>
      </c>
      <c r="X727" s="54" t="str">
        <f t="shared" si="395"/>
        <v/>
      </c>
      <c r="Y727" s="49" t="str">
        <f t="shared" si="396"/>
        <v/>
      </c>
      <c r="Z727" s="50" t="str">
        <f t="shared" si="397"/>
        <v/>
      </c>
      <c r="AA727" s="53" t="str">
        <f t="shared" si="398"/>
        <v/>
      </c>
      <c r="AB727" s="53" t="str">
        <f t="shared" si="371"/>
        <v/>
      </c>
      <c r="AC727" s="53" t="str">
        <f t="shared" si="372"/>
        <v/>
      </c>
      <c r="AD727" s="47" t="str">
        <f t="shared" si="373"/>
        <v/>
      </c>
      <c r="AE727" s="53" t="str">
        <f t="shared" si="374"/>
        <v/>
      </c>
      <c r="AF727" s="53" t="str">
        <f t="shared" si="375"/>
        <v/>
      </c>
      <c r="AG727" s="71" t="str">
        <f t="shared" ca="1" si="399"/>
        <v/>
      </c>
      <c r="AH727" s="72" t="str">
        <f t="shared" ca="1" si="400"/>
        <v/>
      </c>
    </row>
    <row r="728" spans="1:34">
      <c r="A728" s="52" t="str">
        <f t="shared" si="376"/>
        <v/>
      </c>
      <c r="B728" s="53" t="str">
        <f t="shared" si="370"/>
        <v/>
      </c>
      <c r="C728" s="54" t="str">
        <f t="shared" si="379"/>
        <v/>
      </c>
      <c r="D728" s="49" t="str">
        <f t="shared" si="380"/>
        <v/>
      </c>
      <c r="E728" s="50" t="str">
        <f t="shared" si="381"/>
        <v/>
      </c>
      <c r="F728" s="53" t="str">
        <f t="shared" si="382"/>
        <v/>
      </c>
      <c r="G728" s="51"/>
      <c r="H728" s="52" t="str">
        <f t="shared" si="377"/>
        <v/>
      </c>
      <c r="I728" s="53" t="str">
        <f t="shared" si="383"/>
        <v/>
      </c>
      <c r="J728" s="54" t="str">
        <f t="shared" si="384"/>
        <v/>
      </c>
      <c r="K728" s="49" t="str">
        <f t="shared" si="385"/>
        <v/>
      </c>
      <c r="L728" s="50" t="str">
        <f t="shared" si="386"/>
        <v/>
      </c>
      <c r="M728" s="53" t="str">
        <f t="shared" si="387"/>
        <v/>
      </c>
      <c r="N728" s="51"/>
      <c r="O728" s="52" t="str">
        <f t="shared" si="378"/>
        <v/>
      </c>
      <c r="P728" s="53" t="str">
        <f t="shared" si="388"/>
        <v/>
      </c>
      <c r="Q728" s="54" t="str">
        <f t="shared" si="389"/>
        <v/>
      </c>
      <c r="R728" s="49" t="str">
        <f t="shared" si="390"/>
        <v/>
      </c>
      <c r="S728" s="50" t="str">
        <f t="shared" si="391"/>
        <v/>
      </c>
      <c r="T728" s="53" t="str">
        <f t="shared" si="392"/>
        <v/>
      </c>
      <c r="U728" s="51"/>
      <c r="V728" s="52" t="str">
        <f t="shared" si="393"/>
        <v/>
      </c>
      <c r="W728" s="53" t="str">
        <f t="shared" si="394"/>
        <v/>
      </c>
      <c r="X728" s="54" t="str">
        <f t="shared" si="395"/>
        <v/>
      </c>
      <c r="Y728" s="49" t="str">
        <f t="shared" si="396"/>
        <v/>
      </c>
      <c r="Z728" s="50" t="str">
        <f t="shared" si="397"/>
        <v/>
      </c>
      <c r="AA728" s="53" t="str">
        <f t="shared" si="398"/>
        <v/>
      </c>
      <c r="AB728" s="53" t="str">
        <f t="shared" si="371"/>
        <v/>
      </c>
      <c r="AC728" s="53" t="str">
        <f t="shared" si="372"/>
        <v/>
      </c>
      <c r="AD728" s="47" t="str">
        <f t="shared" si="373"/>
        <v/>
      </c>
      <c r="AE728" s="53" t="str">
        <f t="shared" si="374"/>
        <v/>
      </c>
      <c r="AF728" s="53" t="str">
        <f t="shared" si="375"/>
        <v/>
      </c>
      <c r="AG728" s="71" t="str">
        <f t="shared" ca="1" si="399"/>
        <v/>
      </c>
      <c r="AH728" s="72" t="str">
        <f t="shared" ca="1" si="400"/>
        <v/>
      </c>
    </row>
    <row r="729" spans="1:34">
      <c r="A729" s="52" t="str">
        <f t="shared" si="376"/>
        <v/>
      </c>
      <c r="B729" s="53" t="str">
        <f t="shared" si="370"/>
        <v/>
      </c>
      <c r="C729" s="54" t="str">
        <f t="shared" si="379"/>
        <v/>
      </c>
      <c r="D729" s="49" t="str">
        <f t="shared" si="380"/>
        <v/>
      </c>
      <c r="E729" s="50" t="str">
        <f t="shared" si="381"/>
        <v/>
      </c>
      <c r="F729" s="53" t="str">
        <f t="shared" si="382"/>
        <v/>
      </c>
      <c r="G729" s="51"/>
      <c r="H729" s="52" t="str">
        <f t="shared" si="377"/>
        <v/>
      </c>
      <c r="I729" s="53" t="str">
        <f t="shared" si="383"/>
        <v/>
      </c>
      <c r="J729" s="54" t="str">
        <f t="shared" si="384"/>
        <v/>
      </c>
      <c r="K729" s="49" t="str">
        <f t="shared" si="385"/>
        <v/>
      </c>
      <c r="L729" s="50" t="str">
        <f t="shared" si="386"/>
        <v/>
      </c>
      <c r="M729" s="53" t="str">
        <f t="shared" si="387"/>
        <v/>
      </c>
      <c r="N729" s="51"/>
      <c r="O729" s="52" t="str">
        <f t="shared" si="378"/>
        <v/>
      </c>
      <c r="P729" s="53" t="str">
        <f t="shared" si="388"/>
        <v/>
      </c>
      <c r="Q729" s="54" t="str">
        <f t="shared" si="389"/>
        <v/>
      </c>
      <c r="R729" s="49" t="str">
        <f t="shared" si="390"/>
        <v/>
      </c>
      <c r="S729" s="50" t="str">
        <f t="shared" si="391"/>
        <v/>
      </c>
      <c r="T729" s="53" t="str">
        <f t="shared" si="392"/>
        <v/>
      </c>
      <c r="U729" s="51"/>
      <c r="V729" s="52" t="str">
        <f t="shared" si="393"/>
        <v/>
      </c>
      <c r="W729" s="53" t="str">
        <f t="shared" si="394"/>
        <v/>
      </c>
      <c r="X729" s="54" t="str">
        <f t="shared" si="395"/>
        <v/>
      </c>
      <c r="Y729" s="49" t="str">
        <f t="shared" si="396"/>
        <v/>
      </c>
      <c r="Z729" s="50" t="str">
        <f t="shared" si="397"/>
        <v/>
      </c>
      <c r="AA729" s="53" t="str">
        <f t="shared" si="398"/>
        <v/>
      </c>
      <c r="AB729" s="53" t="str">
        <f t="shared" si="371"/>
        <v/>
      </c>
      <c r="AC729" s="53" t="str">
        <f t="shared" si="372"/>
        <v/>
      </c>
      <c r="AD729" s="47" t="str">
        <f t="shared" si="373"/>
        <v/>
      </c>
      <c r="AE729" s="53" t="str">
        <f t="shared" si="374"/>
        <v/>
      </c>
      <c r="AF729" s="53" t="str">
        <f t="shared" si="375"/>
        <v/>
      </c>
      <c r="AG729" s="71" t="str">
        <f t="shared" ca="1" si="399"/>
        <v/>
      </c>
      <c r="AH729" s="72" t="str">
        <f t="shared" ca="1" si="400"/>
        <v/>
      </c>
    </row>
    <row r="730" spans="1:34">
      <c r="A730" s="52" t="str">
        <f t="shared" si="376"/>
        <v/>
      </c>
      <c r="B730" s="53" t="str">
        <f t="shared" si="370"/>
        <v/>
      </c>
      <c r="C730" s="54" t="str">
        <f t="shared" si="379"/>
        <v/>
      </c>
      <c r="D730" s="49" t="str">
        <f t="shared" si="380"/>
        <v/>
      </c>
      <c r="E730" s="50" t="str">
        <f t="shared" si="381"/>
        <v/>
      </c>
      <c r="F730" s="53" t="str">
        <f t="shared" si="382"/>
        <v/>
      </c>
      <c r="G730" s="51"/>
      <c r="H730" s="52" t="str">
        <f t="shared" si="377"/>
        <v/>
      </c>
      <c r="I730" s="53" t="str">
        <f t="shared" si="383"/>
        <v/>
      </c>
      <c r="J730" s="54" t="str">
        <f t="shared" si="384"/>
        <v/>
      </c>
      <c r="K730" s="49" t="str">
        <f t="shared" si="385"/>
        <v/>
      </c>
      <c r="L730" s="50" t="str">
        <f t="shared" si="386"/>
        <v/>
      </c>
      <c r="M730" s="53" t="str">
        <f t="shared" si="387"/>
        <v/>
      </c>
      <c r="N730" s="51"/>
      <c r="O730" s="52" t="str">
        <f t="shared" si="378"/>
        <v/>
      </c>
      <c r="P730" s="53" t="str">
        <f t="shared" si="388"/>
        <v/>
      </c>
      <c r="Q730" s="54" t="str">
        <f t="shared" si="389"/>
        <v/>
      </c>
      <c r="R730" s="49" t="str">
        <f t="shared" si="390"/>
        <v/>
      </c>
      <c r="S730" s="50" t="str">
        <f t="shared" si="391"/>
        <v/>
      </c>
      <c r="T730" s="53" t="str">
        <f t="shared" si="392"/>
        <v/>
      </c>
      <c r="U730" s="51"/>
      <c r="V730" s="52" t="str">
        <f t="shared" si="393"/>
        <v/>
      </c>
      <c r="W730" s="53" t="str">
        <f t="shared" si="394"/>
        <v/>
      </c>
      <c r="X730" s="54" t="str">
        <f t="shared" si="395"/>
        <v/>
      </c>
      <c r="Y730" s="49" t="str">
        <f t="shared" si="396"/>
        <v/>
      </c>
      <c r="Z730" s="50" t="str">
        <f t="shared" si="397"/>
        <v/>
      </c>
      <c r="AA730" s="53" t="str">
        <f t="shared" si="398"/>
        <v/>
      </c>
      <c r="AB730" s="53" t="str">
        <f t="shared" si="371"/>
        <v/>
      </c>
      <c r="AC730" s="53" t="str">
        <f t="shared" si="372"/>
        <v/>
      </c>
      <c r="AD730" s="47" t="str">
        <f t="shared" si="373"/>
        <v/>
      </c>
      <c r="AE730" s="53" t="str">
        <f t="shared" si="374"/>
        <v/>
      </c>
      <c r="AF730" s="53" t="str">
        <f t="shared" si="375"/>
        <v/>
      </c>
      <c r="AG730" s="71" t="str">
        <f t="shared" ca="1" si="399"/>
        <v/>
      </c>
      <c r="AH730" s="72" t="str">
        <f t="shared" ca="1" si="400"/>
        <v/>
      </c>
    </row>
    <row r="731" spans="1:34">
      <c r="A731" s="52" t="str">
        <f t="shared" si="376"/>
        <v/>
      </c>
      <c r="B731" s="53" t="str">
        <f t="shared" si="370"/>
        <v/>
      </c>
      <c r="C731" s="54" t="str">
        <f t="shared" si="379"/>
        <v/>
      </c>
      <c r="D731" s="49" t="str">
        <f t="shared" si="380"/>
        <v/>
      </c>
      <c r="E731" s="50" t="str">
        <f t="shared" si="381"/>
        <v/>
      </c>
      <c r="F731" s="53" t="str">
        <f t="shared" si="382"/>
        <v/>
      </c>
      <c r="G731" s="51"/>
      <c r="H731" s="52" t="str">
        <f t="shared" si="377"/>
        <v/>
      </c>
      <c r="I731" s="53" t="str">
        <f t="shared" si="383"/>
        <v/>
      </c>
      <c r="J731" s="54" t="str">
        <f t="shared" si="384"/>
        <v/>
      </c>
      <c r="K731" s="49" t="str">
        <f t="shared" si="385"/>
        <v/>
      </c>
      <c r="L731" s="50" t="str">
        <f t="shared" si="386"/>
        <v/>
      </c>
      <c r="M731" s="53" t="str">
        <f t="shared" si="387"/>
        <v/>
      </c>
      <c r="N731" s="51"/>
      <c r="O731" s="52" t="str">
        <f t="shared" si="378"/>
        <v/>
      </c>
      <c r="P731" s="53" t="str">
        <f t="shared" si="388"/>
        <v/>
      </c>
      <c r="Q731" s="54" t="str">
        <f t="shared" si="389"/>
        <v/>
      </c>
      <c r="R731" s="49" t="str">
        <f t="shared" si="390"/>
        <v/>
      </c>
      <c r="S731" s="50" t="str">
        <f t="shared" si="391"/>
        <v/>
      </c>
      <c r="T731" s="53" t="str">
        <f t="shared" si="392"/>
        <v/>
      </c>
      <c r="U731" s="51"/>
      <c r="V731" s="52" t="str">
        <f t="shared" si="393"/>
        <v/>
      </c>
      <c r="W731" s="53" t="str">
        <f t="shared" si="394"/>
        <v/>
      </c>
      <c r="X731" s="54" t="str">
        <f t="shared" si="395"/>
        <v/>
      </c>
      <c r="Y731" s="49" t="str">
        <f t="shared" si="396"/>
        <v/>
      </c>
      <c r="Z731" s="50" t="str">
        <f t="shared" si="397"/>
        <v/>
      </c>
      <c r="AA731" s="53" t="str">
        <f t="shared" si="398"/>
        <v/>
      </c>
      <c r="AB731" s="53" t="str">
        <f t="shared" si="371"/>
        <v/>
      </c>
      <c r="AC731" s="53" t="str">
        <f t="shared" si="372"/>
        <v/>
      </c>
      <c r="AD731" s="47" t="str">
        <f t="shared" si="373"/>
        <v/>
      </c>
      <c r="AE731" s="53" t="str">
        <f t="shared" si="374"/>
        <v/>
      </c>
      <c r="AF731" s="53" t="str">
        <f t="shared" si="375"/>
        <v/>
      </c>
      <c r="AG731" s="71" t="str">
        <f t="shared" ca="1" si="399"/>
        <v/>
      </c>
      <c r="AH731" s="72" t="str">
        <f t="shared" ca="1" si="400"/>
        <v/>
      </c>
    </row>
    <row r="732" spans="1:34">
      <c r="A732" s="52" t="str">
        <f t="shared" si="376"/>
        <v/>
      </c>
      <c r="B732" s="53" t="str">
        <f t="shared" si="370"/>
        <v/>
      </c>
      <c r="C732" s="54" t="str">
        <f t="shared" si="379"/>
        <v/>
      </c>
      <c r="D732" s="49" t="str">
        <f t="shared" si="380"/>
        <v/>
      </c>
      <c r="E732" s="50" t="str">
        <f t="shared" si="381"/>
        <v/>
      </c>
      <c r="F732" s="53" t="str">
        <f t="shared" si="382"/>
        <v/>
      </c>
      <c r="G732" s="51"/>
      <c r="H732" s="52" t="str">
        <f t="shared" si="377"/>
        <v/>
      </c>
      <c r="I732" s="53" t="str">
        <f t="shared" si="383"/>
        <v/>
      </c>
      <c r="J732" s="54" t="str">
        <f t="shared" si="384"/>
        <v/>
      </c>
      <c r="K732" s="49" t="str">
        <f t="shared" si="385"/>
        <v/>
      </c>
      <c r="L732" s="50" t="str">
        <f t="shared" si="386"/>
        <v/>
      </c>
      <c r="M732" s="53" t="str">
        <f t="shared" si="387"/>
        <v/>
      </c>
      <c r="N732" s="51"/>
      <c r="O732" s="52" t="str">
        <f t="shared" si="378"/>
        <v/>
      </c>
      <c r="P732" s="53" t="str">
        <f t="shared" si="388"/>
        <v/>
      </c>
      <c r="Q732" s="54" t="str">
        <f t="shared" si="389"/>
        <v/>
      </c>
      <c r="R732" s="49" t="str">
        <f t="shared" si="390"/>
        <v/>
      </c>
      <c r="S732" s="50" t="str">
        <f t="shared" si="391"/>
        <v/>
      </c>
      <c r="T732" s="53" t="str">
        <f t="shared" si="392"/>
        <v/>
      </c>
      <c r="U732" s="51"/>
      <c r="V732" s="52" t="str">
        <f t="shared" si="393"/>
        <v/>
      </c>
      <c r="W732" s="53" t="str">
        <f t="shared" si="394"/>
        <v/>
      </c>
      <c r="X732" s="54" t="str">
        <f t="shared" si="395"/>
        <v/>
      </c>
      <c r="Y732" s="49" t="str">
        <f t="shared" si="396"/>
        <v/>
      </c>
      <c r="Z732" s="50" t="str">
        <f t="shared" si="397"/>
        <v/>
      </c>
      <c r="AA732" s="53" t="str">
        <f t="shared" si="398"/>
        <v/>
      </c>
      <c r="AB732" s="53" t="str">
        <f t="shared" si="371"/>
        <v/>
      </c>
      <c r="AC732" s="53" t="str">
        <f t="shared" si="372"/>
        <v/>
      </c>
      <c r="AD732" s="47" t="str">
        <f t="shared" si="373"/>
        <v/>
      </c>
      <c r="AE732" s="53" t="str">
        <f t="shared" si="374"/>
        <v/>
      </c>
      <c r="AF732" s="53" t="str">
        <f t="shared" si="375"/>
        <v/>
      </c>
      <c r="AG732" s="71" t="str">
        <f t="shared" ca="1" si="399"/>
        <v/>
      </c>
      <c r="AH732" s="72" t="str">
        <f t="shared" ca="1" si="400"/>
        <v/>
      </c>
    </row>
    <row r="733" spans="1:34">
      <c r="A733" s="52" t="str">
        <f t="shared" si="376"/>
        <v/>
      </c>
      <c r="B733" s="53" t="str">
        <f t="shared" si="370"/>
        <v/>
      </c>
      <c r="C733" s="54" t="str">
        <f t="shared" si="379"/>
        <v/>
      </c>
      <c r="D733" s="49" t="str">
        <f t="shared" si="380"/>
        <v/>
      </c>
      <c r="E733" s="50" t="str">
        <f t="shared" si="381"/>
        <v/>
      </c>
      <c r="F733" s="53" t="str">
        <f t="shared" si="382"/>
        <v/>
      </c>
      <c r="G733" s="51"/>
      <c r="H733" s="52" t="str">
        <f t="shared" si="377"/>
        <v/>
      </c>
      <c r="I733" s="53" t="str">
        <f t="shared" si="383"/>
        <v/>
      </c>
      <c r="J733" s="54" t="str">
        <f t="shared" si="384"/>
        <v/>
      </c>
      <c r="K733" s="49" t="str">
        <f t="shared" si="385"/>
        <v/>
      </c>
      <c r="L733" s="50" t="str">
        <f t="shared" si="386"/>
        <v/>
      </c>
      <c r="M733" s="53" t="str">
        <f t="shared" si="387"/>
        <v/>
      </c>
      <c r="N733" s="51"/>
      <c r="O733" s="52" t="str">
        <f t="shared" si="378"/>
        <v/>
      </c>
      <c r="P733" s="53" t="str">
        <f t="shared" si="388"/>
        <v/>
      </c>
      <c r="Q733" s="54" t="str">
        <f t="shared" si="389"/>
        <v/>
      </c>
      <c r="R733" s="49" t="str">
        <f t="shared" si="390"/>
        <v/>
      </c>
      <c r="S733" s="50" t="str">
        <f t="shared" si="391"/>
        <v/>
      </c>
      <c r="T733" s="53" t="str">
        <f t="shared" si="392"/>
        <v/>
      </c>
      <c r="U733" s="51"/>
      <c r="V733" s="52" t="str">
        <f t="shared" si="393"/>
        <v/>
      </c>
      <c r="W733" s="53" t="str">
        <f t="shared" si="394"/>
        <v/>
      </c>
      <c r="X733" s="54" t="str">
        <f t="shared" si="395"/>
        <v/>
      </c>
      <c r="Y733" s="49" t="str">
        <f t="shared" si="396"/>
        <v/>
      </c>
      <c r="Z733" s="50" t="str">
        <f t="shared" si="397"/>
        <v/>
      </c>
      <c r="AA733" s="53" t="str">
        <f t="shared" si="398"/>
        <v/>
      </c>
      <c r="AB733" s="53" t="str">
        <f t="shared" si="371"/>
        <v/>
      </c>
      <c r="AC733" s="53" t="str">
        <f t="shared" si="372"/>
        <v/>
      </c>
      <c r="AD733" s="47" t="str">
        <f t="shared" si="373"/>
        <v/>
      </c>
      <c r="AE733" s="53" t="str">
        <f t="shared" si="374"/>
        <v/>
      </c>
      <c r="AF733" s="53" t="str">
        <f t="shared" si="375"/>
        <v/>
      </c>
      <c r="AG733" s="71" t="str">
        <f t="shared" ca="1" si="399"/>
        <v/>
      </c>
      <c r="AH733" s="72" t="str">
        <f t="shared" ca="1" si="400"/>
        <v/>
      </c>
    </row>
    <row r="734" spans="1:34">
      <c r="A734" s="52" t="str">
        <f t="shared" si="376"/>
        <v/>
      </c>
      <c r="B734" s="53" t="str">
        <f t="shared" si="370"/>
        <v/>
      </c>
      <c r="C734" s="54" t="str">
        <f t="shared" si="379"/>
        <v/>
      </c>
      <c r="D734" s="49" t="str">
        <f t="shared" si="380"/>
        <v/>
      </c>
      <c r="E734" s="50" t="str">
        <f t="shared" si="381"/>
        <v/>
      </c>
      <c r="F734" s="53" t="str">
        <f t="shared" si="382"/>
        <v/>
      </c>
      <c r="G734" s="51"/>
      <c r="H734" s="52" t="str">
        <f t="shared" si="377"/>
        <v/>
      </c>
      <c r="I734" s="53" t="str">
        <f t="shared" si="383"/>
        <v/>
      </c>
      <c r="J734" s="54" t="str">
        <f t="shared" si="384"/>
        <v/>
      </c>
      <c r="K734" s="49" t="str">
        <f t="shared" si="385"/>
        <v/>
      </c>
      <c r="L734" s="50" t="str">
        <f t="shared" si="386"/>
        <v/>
      </c>
      <c r="M734" s="53" t="str">
        <f t="shared" si="387"/>
        <v/>
      </c>
      <c r="N734" s="51"/>
      <c r="O734" s="52" t="str">
        <f t="shared" si="378"/>
        <v/>
      </c>
      <c r="P734" s="53" t="str">
        <f t="shared" si="388"/>
        <v/>
      </c>
      <c r="Q734" s="54" t="str">
        <f t="shared" si="389"/>
        <v/>
      </c>
      <c r="R734" s="49" t="str">
        <f t="shared" si="390"/>
        <v/>
      </c>
      <c r="S734" s="50" t="str">
        <f t="shared" si="391"/>
        <v/>
      </c>
      <c r="T734" s="53" t="str">
        <f t="shared" si="392"/>
        <v/>
      </c>
      <c r="U734" s="51"/>
      <c r="V734" s="52" t="str">
        <f t="shared" si="393"/>
        <v/>
      </c>
      <c r="W734" s="53" t="str">
        <f t="shared" si="394"/>
        <v/>
      </c>
      <c r="X734" s="54" t="str">
        <f t="shared" si="395"/>
        <v/>
      </c>
      <c r="Y734" s="49" t="str">
        <f t="shared" si="396"/>
        <v/>
      </c>
      <c r="Z734" s="50" t="str">
        <f t="shared" si="397"/>
        <v/>
      </c>
      <c r="AA734" s="53" t="str">
        <f t="shared" si="398"/>
        <v/>
      </c>
      <c r="AB734" s="53" t="str">
        <f t="shared" si="371"/>
        <v/>
      </c>
      <c r="AC734" s="53" t="str">
        <f t="shared" si="372"/>
        <v/>
      </c>
      <c r="AD734" s="47" t="str">
        <f t="shared" si="373"/>
        <v/>
      </c>
      <c r="AE734" s="53" t="str">
        <f t="shared" si="374"/>
        <v/>
      </c>
      <c r="AF734" s="53" t="str">
        <f t="shared" si="375"/>
        <v/>
      </c>
      <c r="AG734" s="71" t="str">
        <f t="shared" ca="1" si="399"/>
        <v/>
      </c>
      <c r="AH734" s="72" t="str">
        <f t="shared" ca="1" si="400"/>
        <v/>
      </c>
    </row>
    <row r="735" spans="1:34">
      <c r="A735" s="52" t="str">
        <f t="shared" si="376"/>
        <v/>
      </c>
      <c r="B735" s="53" t="str">
        <f t="shared" si="370"/>
        <v/>
      </c>
      <c r="C735" s="54" t="str">
        <f t="shared" si="379"/>
        <v/>
      </c>
      <c r="D735" s="49" t="str">
        <f t="shared" si="380"/>
        <v/>
      </c>
      <c r="E735" s="50" t="str">
        <f t="shared" si="381"/>
        <v/>
      </c>
      <c r="F735" s="53" t="str">
        <f t="shared" si="382"/>
        <v/>
      </c>
      <c r="G735" s="51"/>
      <c r="H735" s="52" t="str">
        <f t="shared" si="377"/>
        <v/>
      </c>
      <c r="I735" s="53" t="str">
        <f t="shared" si="383"/>
        <v/>
      </c>
      <c r="J735" s="54" t="str">
        <f t="shared" si="384"/>
        <v/>
      </c>
      <c r="K735" s="49" t="str">
        <f t="shared" si="385"/>
        <v/>
      </c>
      <c r="L735" s="50" t="str">
        <f t="shared" si="386"/>
        <v/>
      </c>
      <c r="M735" s="53" t="str">
        <f t="shared" si="387"/>
        <v/>
      </c>
      <c r="N735" s="51"/>
      <c r="O735" s="52" t="str">
        <f t="shared" si="378"/>
        <v/>
      </c>
      <c r="P735" s="53" t="str">
        <f t="shared" si="388"/>
        <v/>
      </c>
      <c r="Q735" s="54" t="str">
        <f t="shared" si="389"/>
        <v/>
      </c>
      <c r="R735" s="49" t="str">
        <f t="shared" si="390"/>
        <v/>
      </c>
      <c r="S735" s="50" t="str">
        <f t="shared" si="391"/>
        <v/>
      </c>
      <c r="T735" s="53" t="str">
        <f t="shared" si="392"/>
        <v/>
      </c>
      <c r="U735" s="51"/>
      <c r="V735" s="52" t="str">
        <f t="shared" si="393"/>
        <v/>
      </c>
      <c r="W735" s="53" t="str">
        <f t="shared" si="394"/>
        <v/>
      </c>
      <c r="X735" s="54" t="str">
        <f t="shared" si="395"/>
        <v/>
      </c>
      <c r="Y735" s="49" t="str">
        <f t="shared" si="396"/>
        <v/>
      </c>
      <c r="Z735" s="50" t="str">
        <f t="shared" si="397"/>
        <v/>
      </c>
      <c r="AA735" s="53" t="str">
        <f t="shared" si="398"/>
        <v/>
      </c>
      <c r="AB735" s="53" t="str">
        <f t="shared" si="371"/>
        <v/>
      </c>
      <c r="AC735" s="53" t="str">
        <f t="shared" si="372"/>
        <v/>
      </c>
      <c r="AD735" s="47" t="str">
        <f t="shared" si="373"/>
        <v/>
      </c>
      <c r="AE735" s="53" t="str">
        <f t="shared" si="374"/>
        <v/>
      </c>
      <c r="AF735" s="53" t="str">
        <f t="shared" si="375"/>
        <v/>
      </c>
      <c r="AG735" s="71" t="str">
        <f t="shared" ca="1" si="399"/>
        <v/>
      </c>
      <c r="AH735" s="72" t="str">
        <f t="shared" ca="1" si="400"/>
        <v/>
      </c>
    </row>
    <row r="736" spans="1:34">
      <c r="A736" s="52" t="str">
        <f t="shared" si="376"/>
        <v/>
      </c>
      <c r="B736" s="53" t="str">
        <f t="shared" si="370"/>
        <v/>
      </c>
      <c r="C736" s="54" t="str">
        <f t="shared" si="379"/>
        <v/>
      </c>
      <c r="D736" s="49" t="str">
        <f t="shared" si="380"/>
        <v/>
      </c>
      <c r="E736" s="50" t="str">
        <f t="shared" si="381"/>
        <v/>
      </c>
      <c r="F736" s="53" t="str">
        <f t="shared" si="382"/>
        <v/>
      </c>
      <c r="G736" s="51"/>
      <c r="H736" s="52" t="str">
        <f t="shared" si="377"/>
        <v/>
      </c>
      <c r="I736" s="53" t="str">
        <f t="shared" si="383"/>
        <v/>
      </c>
      <c r="J736" s="54" t="str">
        <f t="shared" si="384"/>
        <v/>
      </c>
      <c r="K736" s="49" t="str">
        <f t="shared" si="385"/>
        <v/>
      </c>
      <c r="L736" s="50" t="str">
        <f t="shared" si="386"/>
        <v/>
      </c>
      <c r="M736" s="53" t="str">
        <f t="shared" si="387"/>
        <v/>
      </c>
      <c r="N736" s="51"/>
      <c r="O736" s="52" t="str">
        <f t="shared" si="378"/>
        <v/>
      </c>
      <c r="P736" s="53" t="str">
        <f t="shared" si="388"/>
        <v/>
      </c>
      <c r="Q736" s="54" t="str">
        <f t="shared" si="389"/>
        <v/>
      </c>
      <c r="R736" s="49" t="str">
        <f t="shared" si="390"/>
        <v/>
      </c>
      <c r="S736" s="50" t="str">
        <f t="shared" si="391"/>
        <v/>
      </c>
      <c r="T736" s="53" t="str">
        <f t="shared" si="392"/>
        <v/>
      </c>
      <c r="U736" s="51"/>
      <c r="V736" s="52" t="str">
        <f t="shared" si="393"/>
        <v/>
      </c>
      <c r="W736" s="53" t="str">
        <f t="shared" si="394"/>
        <v/>
      </c>
      <c r="X736" s="54" t="str">
        <f t="shared" si="395"/>
        <v/>
      </c>
      <c r="Y736" s="49" t="str">
        <f t="shared" si="396"/>
        <v/>
      </c>
      <c r="Z736" s="50" t="str">
        <f t="shared" si="397"/>
        <v/>
      </c>
      <c r="AA736" s="53" t="str">
        <f t="shared" si="398"/>
        <v/>
      </c>
      <c r="AB736" s="53" t="str">
        <f t="shared" si="371"/>
        <v/>
      </c>
      <c r="AC736" s="53" t="str">
        <f t="shared" si="372"/>
        <v/>
      </c>
      <c r="AD736" s="47" t="str">
        <f t="shared" si="373"/>
        <v/>
      </c>
      <c r="AE736" s="53" t="str">
        <f t="shared" si="374"/>
        <v/>
      </c>
      <c r="AF736" s="53" t="str">
        <f t="shared" si="375"/>
        <v/>
      </c>
      <c r="AG736" s="71" t="str">
        <f t="shared" ca="1" si="399"/>
        <v/>
      </c>
      <c r="AH736" s="72" t="str">
        <f t="shared" ca="1" si="400"/>
        <v/>
      </c>
    </row>
    <row r="737" spans="1:34">
      <c r="A737" s="52" t="str">
        <f t="shared" si="376"/>
        <v/>
      </c>
      <c r="B737" s="53" t="str">
        <f t="shared" si="370"/>
        <v/>
      </c>
      <c r="C737" s="54" t="str">
        <f t="shared" si="379"/>
        <v/>
      </c>
      <c r="D737" s="49" t="str">
        <f t="shared" si="380"/>
        <v/>
      </c>
      <c r="E737" s="50" t="str">
        <f t="shared" si="381"/>
        <v/>
      </c>
      <c r="F737" s="53" t="str">
        <f t="shared" si="382"/>
        <v/>
      </c>
      <c r="G737" s="51"/>
      <c r="H737" s="52" t="str">
        <f t="shared" si="377"/>
        <v/>
      </c>
      <c r="I737" s="53" t="str">
        <f t="shared" si="383"/>
        <v/>
      </c>
      <c r="J737" s="54" t="str">
        <f t="shared" si="384"/>
        <v/>
      </c>
      <c r="K737" s="49" t="str">
        <f t="shared" si="385"/>
        <v/>
      </c>
      <c r="L737" s="50" t="str">
        <f t="shared" si="386"/>
        <v/>
      </c>
      <c r="M737" s="53" t="str">
        <f t="shared" si="387"/>
        <v/>
      </c>
      <c r="N737" s="51"/>
      <c r="O737" s="52" t="str">
        <f t="shared" si="378"/>
        <v/>
      </c>
      <c r="P737" s="53" t="str">
        <f t="shared" si="388"/>
        <v/>
      </c>
      <c r="Q737" s="54" t="str">
        <f t="shared" si="389"/>
        <v/>
      </c>
      <c r="R737" s="49" t="str">
        <f t="shared" si="390"/>
        <v/>
      </c>
      <c r="S737" s="50" t="str">
        <f t="shared" si="391"/>
        <v/>
      </c>
      <c r="T737" s="53" t="str">
        <f t="shared" si="392"/>
        <v/>
      </c>
      <c r="U737" s="51"/>
      <c r="V737" s="52" t="str">
        <f t="shared" si="393"/>
        <v/>
      </c>
      <c r="W737" s="53" t="str">
        <f t="shared" si="394"/>
        <v/>
      </c>
      <c r="X737" s="54" t="str">
        <f t="shared" si="395"/>
        <v/>
      </c>
      <c r="Y737" s="49" t="str">
        <f t="shared" si="396"/>
        <v/>
      </c>
      <c r="Z737" s="50" t="str">
        <f t="shared" si="397"/>
        <v/>
      </c>
      <c r="AA737" s="53" t="str">
        <f t="shared" si="398"/>
        <v/>
      </c>
      <c r="AB737" s="53" t="str">
        <f t="shared" si="371"/>
        <v/>
      </c>
      <c r="AC737" s="53" t="str">
        <f t="shared" si="372"/>
        <v/>
      </c>
      <c r="AD737" s="47" t="str">
        <f t="shared" si="373"/>
        <v/>
      </c>
      <c r="AE737" s="53" t="str">
        <f t="shared" si="374"/>
        <v/>
      </c>
      <c r="AF737" s="53" t="str">
        <f t="shared" si="375"/>
        <v/>
      </c>
      <c r="AG737" s="71" t="str">
        <f t="shared" ca="1" si="399"/>
        <v/>
      </c>
      <c r="AH737" s="72" t="str">
        <f t="shared" ca="1" si="400"/>
        <v/>
      </c>
    </row>
    <row r="738" spans="1:34">
      <c r="A738" s="52" t="str">
        <f t="shared" si="376"/>
        <v/>
      </c>
      <c r="B738" s="53" t="str">
        <f t="shared" si="370"/>
        <v/>
      </c>
      <c r="C738" s="54" t="str">
        <f t="shared" si="379"/>
        <v/>
      </c>
      <c r="D738" s="49" t="str">
        <f t="shared" si="380"/>
        <v/>
      </c>
      <c r="E738" s="50" t="str">
        <f t="shared" si="381"/>
        <v/>
      </c>
      <c r="F738" s="53" t="str">
        <f t="shared" si="382"/>
        <v/>
      </c>
      <c r="G738" s="51"/>
      <c r="H738" s="52" t="str">
        <f t="shared" si="377"/>
        <v/>
      </c>
      <c r="I738" s="53" t="str">
        <f t="shared" si="383"/>
        <v/>
      </c>
      <c r="J738" s="54" t="str">
        <f t="shared" si="384"/>
        <v/>
      </c>
      <c r="K738" s="49" t="str">
        <f t="shared" si="385"/>
        <v/>
      </c>
      <c r="L738" s="50" t="str">
        <f t="shared" si="386"/>
        <v/>
      </c>
      <c r="M738" s="53" t="str">
        <f t="shared" si="387"/>
        <v/>
      </c>
      <c r="N738" s="51"/>
      <c r="O738" s="52" t="str">
        <f t="shared" si="378"/>
        <v/>
      </c>
      <c r="P738" s="53" t="str">
        <f t="shared" si="388"/>
        <v/>
      </c>
      <c r="Q738" s="54" t="str">
        <f t="shared" si="389"/>
        <v/>
      </c>
      <c r="R738" s="49" t="str">
        <f t="shared" si="390"/>
        <v/>
      </c>
      <c r="S738" s="50" t="str">
        <f t="shared" si="391"/>
        <v/>
      </c>
      <c r="T738" s="53" t="str">
        <f t="shared" si="392"/>
        <v/>
      </c>
      <c r="U738" s="51"/>
      <c r="V738" s="52" t="str">
        <f t="shared" si="393"/>
        <v/>
      </c>
      <c r="W738" s="53" t="str">
        <f t="shared" si="394"/>
        <v/>
      </c>
      <c r="X738" s="54" t="str">
        <f t="shared" si="395"/>
        <v/>
      </c>
      <c r="Y738" s="49" t="str">
        <f t="shared" si="396"/>
        <v/>
      </c>
      <c r="Z738" s="50" t="str">
        <f t="shared" si="397"/>
        <v/>
      </c>
      <c r="AA738" s="53" t="str">
        <f t="shared" si="398"/>
        <v/>
      </c>
      <c r="AB738" s="53" t="str">
        <f t="shared" si="371"/>
        <v/>
      </c>
      <c r="AC738" s="53" t="str">
        <f t="shared" si="372"/>
        <v/>
      </c>
      <c r="AD738" s="47" t="str">
        <f t="shared" si="373"/>
        <v/>
      </c>
      <c r="AE738" s="53" t="str">
        <f t="shared" si="374"/>
        <v/>
      </c>
      <c r="AF738" s="53" t="str">
        <f t="shared" si="375"/>
        <v/>
      </c>
      <c r="AG738" s="71" t="str">
        <f t="shared" ca="1" si="399"/>
        <v/>
      </c>
      <c r="AH738" s="72" t="str">
        <f t="shared" ca="1" si="400"/>
        <v/>
      </c>
    </row>
    <row r="739" spans="1:34">
      <c r="A739" s="52" t="str">
        <f t="shared" si="376"/>
        <v/>
      </c>
      <c r="B739" s="53" t="str">
        <f t="shared" si="370"/>
        <v/>
      </c>
      <c r="C739" s="54" t="str">
        <f t="shared" si="379"/>
        <v/>
      </c>
      <c r="D739" s="49" t="str">
        <f t="shared" si="380"/>
        <v/>
      </c>
      <c r="E739" s="50" t="str">
        <f t="shared" si="381"/>
        <v/>
      </c>
      <c r="F739" s="53" t="str">
        <f t="shared" si="382"/>
        <v/>
      </c>
      <c r="G739" s="51"/>
      <c r="H739" s="52" t="str">
        <f t="shared" si="377"/>
        <v/>
      </c>
      <c r="I739" s="53" t="str">
        <f t="shared" si="383"/>
        <v/>
      </c>
      <c r="J739" s="54" t="str">
        <f t="shared" si="384"/>
        <v/>
      </c>
      <c r="K739" s="49" t="str">
        <f t="shared" si="385"/>
        <v/>
      </c>
      <c r="L739" s="50" t="str">
        <f t="shared" si="386"/>
        <v/>
      </c>
      <c r="M739" s="53" t="str">
        <f t="shared" si="387"/>
        <v/>
      </c>
      <c r="N739" s="51"/>
      <c r="O739" s="52" t="str">
        <f t="shared" si="378"/>
        <v/>
      </c>
      <c r="P739" s="53" t="str">
        <f t="shared" si="388"/>
        <v/>
      </c>
      <c r="Q739" s="54" t="str">
        <f t="shared" si="389"/>
        <v/>
      </c>
      <c r="R739" s="49" t="str">
        <f t="shared" si="390"/>
        <v/>
      </c>
      <c r="S739" s="50" t="str">
        <f t="shared" si="391"/>
        <v/>
      </c>
      <c r="T739" s="53" t="str">
        <f t="shared" si="392"/>
        <v/>
      </c>
      <c r="U739" s="51"/>
      <c r="V739" s="52" t="str">
        <f t="shared" si="393"/>
        <v/>
      </c>
      <c r="W739" s="53" t="str">
        <f t="shared" si="394"/>
        <v/>
      </c>
      <c r="X739" s="54" t="str">
        <f t="shared" si="395"/>
        <v/>
      </c>
      <c r="Y739" s="49" t="str">
        <f t="shared" si="396"/>
        <v/>
      </c>
      <c r="Z739" s="50" t="str">
        <f t="shared" si="397"/>
        <v/>
      </c>
      <c r="AA739" s="53" t="str">
        <f t="shared" si="398"/>
        <v/>
      </c>
      <c r="AB739" s="53" t="str">
        <f t="shared" si="371"/>
        <v/>
      </c>
      <c r="AC739" s="53" t="str">
        <f t="shared" si="372"/>
        <v/>
      </c>
      <c r="AD739" s="47" t="str">
        <f t="shared" si="373"/>
        <v/>
      </c>
      <c r="AE739" s="53" t="str">
        <f t="shared" si="374"/>
        <v/>
      </c>
      <c r="AF739" s="53" t="str">
        <f t="shared" si="375"/>
        <v/>
      </c>
      <c r="AG739" s="71" t="str">
        <f t="shared" ca="1" si="399"/>
        <v/>
      </c>
      <c r="AH739" s="72" t="str">
        <f t="shared" ca="1" si="400"/>
        <v/>
      </c>
    </row>
    <row r="740" spans="1:34">
      <c r="A740" s="52" t="str">
        <f t="shared" si="376"/>
        <v/>
      </c>
      <c r="B740" s="53" t="str">
        <f t="shared" si="370"/>
        <v/>
      </c>
      <c r="C740" s="54" t="str">
        <f t="shared" si="379"/>
        <v/>
      </c>
      <c r="D740" s="49" t="str">
        <f t="shared" si="380"/>
        <v/>
      </c>
      <c r="E740" s="50" t="str">
        <f t="shared" si="381"/>
        <v/>
      </c>
      <c r="F740" s="53" t="str">
        <f t="shared" si="382"/>
        <v/>
      </c>
      <c r="G740" s="51"/>
      <c r="H740" s="52" t="str">
        <f t="shared" si="377"/>
        <v/>
      </c>
      <c r="I740" s="53" t="str">
        <f t="shared" si="383"/>
        <v/>
      </c>
      <c r="J740" s="54" t="str">
        <f t="shared" si="384"/>
        <v/>
      </c>
      <c r="K740" s="49" t="str">
        <f t="shared" si="385"/>
        <v/>
      </c>
      <c r="L740" s="50" t="str">
        <f t="shared" si="386"/>
        <v/>
      </c>
      <c r="M740" s="53" t="str">
        <f t="shared" si="387"/>
        <v/>
      </c>
      <c r="N740" s="51"/>
      <c r="O740" s="52" t="str">
        <f t="shared" si="378"/>
        <v/>
      </c>
      <c r="P740" s="53" t="str">
        <f t="shared" si="388"/>
        <v/>
      </c>
      <c r="Q740" s="54" t="str">
        <f t="shared" si="389"/>
        <v/>
      </c>
      <c r="R740" s="49" t="str">
        <f t="shared" si="390"/>
        <v/>
      </c>
      <c r="S740" s="50" t="str">
        <f t="shared" si="391"/>
        <v/>
      </c>
      <c r="T740" s="53" t="str">
        <f t="shared" si="392"/>
        <v/>
      </c>
      <c r="U740" s="51"/>
      <c r="V740" s="52" t="str">
        <f t="shared" si="393"/>
        <v/>
      </c>
      <c r="W740" s="53" t="str">
        <f t="shared" si="394"/>
        <v/>
      </c>
      <c r="X740" s="54" t="str">
        <f t="shared" si="395"/>
        <v/>
      </c>
      <c r="Y740" s="49" t="str">
        <f t="shared" si="396"/>
        <v/>
      </c>
      <c r="Z740" s="50" t="str">
        <f t="shared" si="397"/>
        <v/>
      </c>
      <c r="AA740" s="53" t="str">
        <f t="shared" si="398"/>
        <v/>
      </c>
      <c r="AB740" s="53" t="str">
        <f t="shared" si="371"/>
        <v/>
      </c>
      <c r="AC740" s="53" t="str">
        <f t="shared" si="372"/>
        <v/>
      </c>
      <c r="AD740" s="47" t="str">
        <f t="shared" si="373"/>
        <v/>
      </c>
      <c r="AE740" s="53" t="str">
        <f t="shared" si="374"/>
        <v/>
      </c>
      <c r="AF740" s="53" t="str">
        <f t="shared" si="375"/>
        <v/>
      </c>
      <c r="AG740" s="71" t="str">
        <f t="shared" ca="1" si="399"/>
        <v/>
      </c>
      <c r="AH740" s="72" t="str">
        <f t="shared" ca="1" si="400"/>
        <v/>
      </c>
    </row>
    <row r="741" spans="1:34">
      <c r="A741" s="52" t="str">
        <f t="shared" si="376"/>
        <v/>
      </c>
      <c r="B741" s="53" t="str">
        <f t="shared" si="370"/>
        <v/>
      </c>
      <c r="C741" s="54" t="str">
        <f t="shared" si="379"/>
        <v/>
      </c>
      <c r="D741" s="49" t="str">
        <f t="shared" si="380"/>
        <v/>
      </c>
      <c r="E741" s="50" t="str">
        <f t="shared" si="381"/>
        <v/>
      </c>
      <c r="F741" s="53" t="str">
        <f t="shared" si="382"/>
        <v/>
      </c>
      <c r="G741" s="51"/>
      <c r="H741" s="52" t="str">
        <f t="shared" si="377"/>
        <v/>
      </c>
      <c r="I741" s="53" t="str">
        <f t="shared" si="383"/>
        <v/>
      </c>
      <c r="J741" s="54" t="str">
        <f t="shared" si="384"/>
        <v/>
      </c>
      <c r="K741" s="49" t="str">
        <f t="shared" si="385"/>
        <v/>
      </c>
      <c r="L741" s="50" t="str">
        <f t="shared" si="386"/>
        <v/>
      </c>
      <c r="M741" s="53" t="str">
        <f t="shared" si="387"/>
        <v/>
      </c>
      <c r="N741" s="51"/>
      <c r="O741" s="52" t="str">
        <f t="shared" si="378"/>
        <v/>
      </c>
      <c r="P741" s="53" t="str">
        <f t="shared" si="388"/>
        <v/>
      </c>
      <c r="Q741" s="54" t="str">
        <f t="shared" si="389"/>
        <v/>
      </c>
      <c r="R741" s="49" t="str">
        <f t="shared" si="390"/>
        <v/>
      </c>
      <c r="S741" s="50" t="str">
        <f t="shared" si="391"/>
        <v/>
      </c>
      <c r="T741" s="53" t="str">
        <f t="shared" si="392"/>
        <v/>
      </c>
      <c r="U741" s="51"/>
      <c r="V741" s="52" t="str">
        <f t="shared" si="393"/>
        <v/>
      </c>
      <c r="W741" s="53" t="str">
        <f t="shared" si="394"/>
        <v/>
      </c>
      <c r="X741" s="54" t="str">
        <f t="shared" si="395"/>
        <v/>
      </c>
      <c r="Y741" s="49" t="str">
        <f t="shared" si="396"/>
        <v/>
      </c>
      <c r="Z741" s="50" t="str">
        <f t="shared" si="397"/>
        <v/>
      </c>
      <c r="AA741" s="53" t="str">
        <f t="shared" si="398"/>
        <v/>
      </c>
      <c r="AB741" s="53" t="str">
        <f t="shared" si="371"/>
        <v/>
      </c>
      <c r="AC741" s="53" t="str">
        <f t="shared" si="372"/>
        <v/>
      </c>
      <c r="AD741" s="47" t="str">
        <f t="shared" si="373"/>
        <v/>
      </c>
      <c r="AE741" s="53" t="str">
        <f t="shared" si="374"/>
        <v/>
      </c>
      <c r="AF741" s="53" t="str">
        <f t="shared" si="375"/>
        <v/>
      </c>
      <c r="AG741" s="71" t="str">
        <f t="shared" ca="1" si="399"/>
        <v/>
      </c>
      <c r="AH741" s="72" t="str">
        <f t="shared" ca="1" si="400"/>
        <v/>
      </c>
    </row>
    <row r="742" spans="1:34">
      <c r="A742" s="52" t="str">
        <f t="shared" si="376"/>
        <v/>
      </c>
      <c r="B742" s="53" t="str">
        <f t="shared" si="370"/>
        <v/>
      </c>
      <c r="C742" s="54" t="str">
        <f t="shared" si="379"/>
        <v/>
      </c>
      <c r="D742" s="49" t="str">
        <f t="shared" si="380"/>
        <v/>
      </c>
      <c r="E742" s="50" t="str">
        <f t="shared" si="381"/>
        <v/>
      </c>
      <c r="F742" s="53" t="str">
        <f t="shared" si="382"/>
        <v/>
      </c>
      <c r="G742" s="51"/>
      <c r="H742" s="52" t="str">
        <f t="shared" si="377"/>
        <v/>
      </c>
      <c r="I742" s="53" t="str">
        <f t="shared" si="383"/>
        <v/>
      </c>
      <c r="J742" s="54" t="str">
        <f t="shared" si="384"/>
        <v/>
      </c>
      <c r="K742" s="49" t="str">
        <f t="shared" si="385"/>
        <v/>
      </c>
      <c r="L742" s="50" t="str">
        <f t="shared" si="386"/>
        <v/>
      </c>
      <c r="M742" s="53" t="str">
        <f t="shared" si="387"/>
        <v/>
      </c>
      <c r="N742" s="51"/>
      <c r="O742" s="52" t="str">
        <f t="shared" si="378"/>
        <v/>
      </c>
      <c r="P742" s="53" t="str">
        <f t="shared" si="388"/>
        <v/>
      </c>
      <c r="Q742" s="54" t="str">
        <f t="shared" si="389"/>
        <v/>
      </c>
      <c r="R742" s="49" t="str">
        <f t="shared" si="390"/>
        <v/>
      </c>
      <c r="S742" s="50" t="str">
        <f t="shared" si="391"/>
        <v/>
      </c>
      <c r="T742" s="53" t="str">
        <f t="shared" si="392"/>
        <v/>
      </c>
      <c r="U742" s="51"/>
      <c r="V742" s="52" t="str">
        <f t="shared" si="393"/>
        <v/>
      </c>
      <c r="W742" s="53" t="str">
        <f t="shared" si="394"/>
        <v/>
      </c>
      <c r="X742" s="54" t="str">
        <f t="shared" si="395"/>
        <v/>
      </c>
      <c r="Y742" s="49" t="str">
        <f t="shared" si="396"/>
        <v/>
      </c>
      <c r="Z742" s="50" t="str">
        <f t="shared" si="397"/>
        <v/>
      </c>
      <c r="AA742" s="53" t="str">
        <f t="shared" si="398"/>
        <v/>
      </c>
      <c r="AB742" s="53" t="str">
        <f t="shared" si="371"/>
        <v/>
      </c>
      <c r="AC742" s="53" t="str">
        <f t="shared" si="372"/>
        <v/>
      </c>
      <c r="AD742" s="47" t="str">
        <f t="shared" si="373"/>
        <v/>
      </c>
      <c r="AE742" s="53" t="str">
        <f t="shared" si="374"/>
        <v/>
      </c>
      <c r="AF742" s="53" t="str">
        <f t="shared" si="375"/>
        <v/>
      </c>
      <c r="AG742" s="71" t="str">
        <f t="shared" ca="1" si="399"/>
        <v/>
      </c>
      <c r="AH742" s="72" t="str">
        <f t="shared" ca="1" si="400"/>
        <v/>
      </c>
    </row>
    <row r="743" spans="1:34">
      <c r="A743" s="52" t="str">
        <f t="shared" si="376"/>
        <v/>
      </c>
      <c r="B743" s="53" t="str">
        <f t="shared" si="370"/>
        <v/>
      </c>
      <c r="C743" s="54" t="str">
        <f t="shared" si="379"/>
        <v/>
      </c>
      <c r="D743" s="49" t="str">
        <f t="shared" si="380"/>
        <v/>
      </c>
      <c r="E743" s="50" t="str">
        <f t="shared" si="381"/>
        <v/>
      </c>
      <c r="F743" s="53" t="str">
        <f t="shared" si="382"/>
        <v/>
      </c>
      <c r="G743" s="51"/>
      <c r="H743" s="52" t="str">
        <f t="shared" si="377"/>
        <v/>
      </c>
      <c r="I743" s="53" t="str">
        <f t="shared" si="383"/>
        <v/>
      </c>
      <c r="J743" s="54" t="str">
        <f t="shared" si="384"/>
        <v/>
      </c>
      <c r="K743" s="49" t="str">
        <f t="shared" si="385"/>
        <v/>
      </c>
      <c r="L743" s="50" t="str">
        <f t="shared" si="386"/>
        <v/>
      </c>
      <c r="M743" s="53" t="str">
        <f t="shared" si="387"/>
        <v/>
      </c>
      <c r="N743" s="51"/>
      <c r="O743" s="52" t="str">
        <f t="shared" si="378"/>
        <v/>
      </c>
      <c r="P743" s="53" t="str">
        <f t="shared" si="388"/>
        <v/>
      </c>
      <c r="Q743" s="54" t="str">
        <f t="shared" si="389"/>
        <v/>
      </c>
      <c r="R743" s="49" t="str">
        <f t="shared" si="390"/>
        <v/>
      </c>
      <c r="S743" s="50" t="str">
        <f t="shared" si="391"/>
        <v/>
      </c>
      <c r="T743" s="53" t="str">
        <f t="shared" si="392"/>
        <v/>
      </c>
      <c r="U743" s="51"/>
      <c r="V743" s="52" t="str">
        <f t="shared" si="393"/>
        <v/>
      </c>
      <c r="W743" s="53" t="str">
        <f t="shared" si="394"/>
        <v/>
      </c>
      <c r="X743" s="54" t="str">
        <f t="shared" si="395"/>
        <v/>
      </c>
      <c r="Y743" s="49" t="str">
        <f t="shared" si="396"/>
        <v/>
      </c>
      <c r="Z743" s="50" t="str">
        <f t="shared" si="397"/>
        <v/>
      </c>
      <c r="AA743" s="53" t="str">
        <f t="shared" si="398"/>
        <v/>
      </c>
      <c r="AB743" s="53" t="str">
        <f t="shared" si="371"/>
        <v/>
      </c>
      <c r="AC743" s="53" t="str">
        <f t="shared" si="372"/>
        <v/>
      </c>
      <c r="AD743" s="47" t="str">
        <f t="shared" si="373"/>
        <v/>
      </c>
      <c r="AE743" s="53" t="str">
        <f t="shared" si="374"/>
        <v/>
      </c>
      <c r="AF743" s="53" t="str">
        <f t="shared" si="375"/>
        <v/>
      </c>
      <c r="AG743" s="71" t="str">
        <f t="shared" ca="1" si="399"/>
        <v/>
      </c>
      <c r="AH743" s="72" t="str">
        <f t="shared" ca="1" si="400"/>
        <v/>
      </c>
    </row>
    <row r="744" spans="1:34">
      <c r="A744" s="52" t="str">
        <f t="shared" si="376"/>
        <v/>
      </c>
      <c r="B744" s="53" t="str">
        <f t="shared" si="370"/>
        <v/>
      </c>
      <c r="C744" s="54" t="str">
        <f t="shared" si="379"/>
        <v/>
      </c>
      <c r="D744" s="49" t="str">
        <f t="shared" si="380"/>
        <v/>
      </c>
      <c r="E744" s="50" t="str">
        <f t="shared" si="381"/>
        <v/>
      </c>
      <c r="F744" s="53" t="str">
        <f t="shared" si="382"/>
        <v/>
      </c>
      <c r="G744" s="51"/>
      <c r="H744" s="52" t="str">
        <f t="shared" si="377"/>
        <v/>
      </c>
      <c r="I744" s="53" t="str">
        <f t="shared" si="383"/>
        <v/>
      </c>
      <c r="J744" s="54" t="str">
        <f t="shared" si="384"/>
        <v/>
      </c>
      <c r="K744" s="49" t="str">
        <f t="shared" si="385"/>
        <v/>
      </c>
      <c r="L744" s="50" t="str">
        <f t="shared" si="386"/>
        <v/>
      </c>
      <c r="M744" s="53" t="str">
        <f t="shared" si="387"/>
        <v/>
      </c>
      <c r="N744" s="51"/>
      <c r="O744" s="52" t="str">
        <f t="shared" si="378"/>
        <v/>
      </c>
      <c r="P744" s="53" t="str">
        <f t="shared" si="388"/>
        <v/>
      </c>
      <c r="Q744" s="54" t="str">
        <f t="shared" si="389"/>
        <v/>
      </c>
      <c r="R744" s="49" t="str">
        <f t="shared" si="390"/>
        <v/>
      </c>
      <c r="S744" s="50" t="str">
        <f t="shared" si="391"/>
        <v/>
      </c>
      <c r="T744" s="53" t="str">
        <f t="shared" si="392"/>
        <v/>
      </c>
      <c r="U744" s="51"/>
      <c r="V744" s="52" t="str">
        <f t="shared" si="393"/>
        <v/>
      </c>
      <c r="W744" s="53" t="str">
        <f t="shared" si="394"/>
        <v/>
      </c>
      <c r="X744" s="54" t="str">
        <f t="shared" si="395"/>
        <v/>
      </c>
      <c r="Y744" s="49" t="str">
        <f t="shared" si="396"/>
        <v/>
      </c>
      <c r="Z744" s="50" t="str">
        <f t="shared" si="397"/>
        <v/>
      </c>
      <c r="AA744" s="53" t="str">
        <f t="shared" si="398"/>
        <v/>
      </c>
      <c r="AB744" s="53" t="str">
        <f t="shared" si="371"/>
        <v/>
      </c>
      <c r="AC744" s="53" t="str">
        <f t="shared" si="372"/>
        <v/>
      </c>
      <c r="AD744" s="47" t="str">
        <f t="shared" si="373"/>
        <v/>
      </c>
      <c r="AE744" s="53" t="str">
        <f t="shared" si="374"/>
        <v/>
      </c>
      <c r="AF744" s="53" t="str">
        <f t="shared" si="375"/>
        <v/>
      </c>
      <c r="AG744" s="71" t="str">
        <f t="shared" ca="1" si="399"/>
        <v/>
      </c>
      <c r="AH744" s="72" t="str">
        <f t="shared" ca="1" si="400"/>
        <v/>
      </c>
    </row>
    <row r="745" spans="1:34">
      <c r="A745" s="52" t="str">
        <f t="shared" si="376"/>
        <v/>
      </c>
      <c r="B745" s="53" t="str">
        <f t="shared" si="370"/>
        <v/>
      </c>
      <c r="C745" s="54" t="str">
        <f t="shared" si="379"/>
        <v/>
      </c>
      <c r="D745" s="49" t="str">
        <f t="shared" si="380"/>
        <v/>
      </c>
      <c r="E745" s="50" t="str">
        <f t="shared" si="381"/>
        <v/>
      </c>
      <c r="F745" s="53" t="str">
        <f t="shared" si="382"/>
        <v/>
      </c>
      <c r="G745" s="51"/>
      <c r="H745" s="52" t="str">
        <f t="shared" si="377"/>
        <v/>
      </c>
      <c r="I745" s="53" t="str">
        <f t="shared" si="383"/>
        <v/>
      </c>
      <c r="J745" s="54" t="str">
        <f t="shared" si="384"/>
        <v/>
      </c>
      <c r="K745" s="49" t="str">
        <f t="shared" si="385"/>
        <v/>
      </c>
      <c r="L745" s="50" t="str">
        <f t="shared" si="386"/>
        <v/>
      </c>
      <c r="M745" s="53" t="str">
        <f t="shared" si="387"/>
        <v/>
      </c>
      <c r="N745" s="51"/>
      <c r="O745" s="52" t="str">
        <f t="shared" si="378"/>
        <v/>
      </c>
      <c r="P745" s="53" t="str">
        <f t="shared" si="388"/>
        <v/>
      </c>
      <c r="Q745" s="54" t="str">
        <f t="shared" si="389"/>
        <v/>
      </c>
      <c r="R745" s="49" t="str">
        <f t="shared" si="390"/>
        <v/>
      </c>
      <c r="S745" s="50" t="str">
        <f t="shared" si="391"/>
        <v/>
      </c>
      <c r="T745" s="53" t="str">
        <f t="shared" si="392"/>
        <v/>
      </c>
      <c r="U745" s="51"/>
      <c r="V745" s="52" t="str">
        <f t="shared" si="393"/>
        <v/>
      </c>
      <c r="W745" s="53" t="str">
        <f t="shared" si="394"/>
        <v/>
      </c>
      <c r="X745" s="54" t="str">
        <f t="shared" si="395"/>
        <v/>
      </c>
      <c r="Y745" s="49" t="str">
        <f t="shared" si="396"/>
        <v/>
      </c>
      <c r="Z745" s="50" t="str">
        <f t="shared" si="397"/>
        <v/>
      </c>
      <c r="AA745" s="53" t="str">
        <f t="shared" si="398"/>
        <v/>
      </c>
      <c r="AB745" s="53" t="str">
        <f t="shared" si="371"/>
        <v/>
      </c>
      <c r="AC745" s="53" t="str">
        <f t="shared" si="372"/>
        <v/>
      </c>
      <c r="AD745" s="47" t="str">
        <f t="shared" si="373"/>
        <v/>
      </c>
      <c r="AE745" s="53" t="str">
        <f t="shared" si="374"/>
        <v/>
      </c>
      <c r="AF745" s="53" t="str">
        <f t="shared" si="375"/>
        <v/>
      </c>
      <c r="AG745" s="71" t="str">
        <f t="shared" ca="1" si="399"/>
        <v/>
      </c>
      <c r="AH745" s="72" t="str">
        <f t="shared" ca="1" si="400"/>
        <v/>
      </c>
    </row>
    <row r="746" spans="1:34">
      <c r="A746" s="52" t="str">
        <f t="shared" si="376"/>
        <v/>
      </c>
      <c r="B746" s="53" t="str">
        <f t="shared" si="370"/>
        <v/>
      </c>
      <c r="C746" s="54" t="str">
        <f t="shared" si="379"/>
        <v/>
      </c>
      <c r="D746" s="49" t="str">
        <f t="shared" si="380"/>
        <v/>
      </c>
      <c r="E746" s="50" t="str">
        <f t="shared" si="381"/>
        <v/>
      </c>
      <c r="F746" s="53" t="str">
        <f t="shared" si="382"/>
        <v/>
      </c>
      <c r="G746" s="51"/>
      <c r="H746" s="52" t="str">
        <f t="shared" si="377"/>
        <v/>
      </c>
      <c r="I746" s="53" t="str">
        <f t="shared" si="383"/>
        <v/>
      </c>
      <c r="J746" s="54" t="str">
        <f t="shared" si="384"/>
        <v/>
      </c>
      <c r="K746" s="49" t="str">
        <f t="shared" si="385"/>
        <v/>
      </c>
      <c r="L746" s="50" t="str">
        <f t="shared" si="386"/>
        <v/>
      </c>
      <c r="M746" s="53" t="str">
        <f t="shared" si="387"/>
        <v/>
      </c>
      <c r="N746" s="51"/>
      <c r="O746" s="52" t="str">
        <f t="shared" si="378"/>
        <v/>
      </c>
      <c r="P746" s="53" t="str">
        <f t="shared" si="388"/>
        <v/>
      </c>
      <c r="Q746" s="54" t="str">
        <f t="shared" si="389"/>
        <v/>
      </c>
      <c r="R746" s="49" t="str">
        <f t="shared" si="390"/>
        <v/>
      </c>
      <c r="S746" s="50" t="str">
        <f t="shared" si="391"/>
        <v/>
      </c>
      <c r="T746" s="53" t="str">
        <f t="shared" si="392"/>
        <v/>
      </c>
      <c r="U746" s="51"/>
      <c r="V746" s="52" t="str">
        <f t="shared" si="393"/>
        <v/>
      </c>
      <c r="W746" s="53" t="str">
        <f t="shared" si="394"/>
        <v/>
      </c>
      <c r="X746" s="54" t="str">
        <f t="shared" si="395"/>
        <v/>
      </c>
      <c r="Y746" s="49" t="str">
        <f t="shared" si="396"/>
        <v/>
      </c>
      <c r="Z746" s="50" t="str">
        <f t="shared" si="397"/>
        <v/>
      </c>
      <c r="AA746" s="53" t="str">
        <f t="shared" si="398"/>
        <v/>
      </c>
      <c r="AB746" s="53" t="str">
        <f t="shared" si="371"/>
        <v/>
      </c>
      <c r="AC746" s="53" t="str">
        <f t="shared" si="372"/>
        <v/>
      </c>
      <c r="AD746" s="47" t="str">
        <f t="shared" si="373"/>
        <v/>
      </c>
      <c r="AE746" s="53" t="str">
        <f t="shared" si="374"/>
        <v/>
      </c>
      <c r="AF746" s="53" t="str">
        <f t="shared" si="375"/>
        <v/>
      </c>
      <c r="AG746" s="71" t="str">
        <f t="shared" ca="1" si="399"/>
        <v/>
      </c>
      <c r="AH746" s="72" t="str">
        <f t="shared" ca="1" si="400"/>
        <v/>
      </c>
    </row>
    <row r="747" spans="1:34">
      <c r="A747" s="52" t="str">
        <f t="shared" si="376"/>
        <v/>
      </c>
      <c r="B747" s="53" t="str">
        <f t="shared" si="370"/>
        <v/>
      </c>
      <c r="C747" s="54" t="str">
        <f t="shared" si="379"/>
        <v/>
      </c>
      <c r="D747" s="49" t="str">
        <f t="shared" si="380"/>
        <v/>
      </c>
      <c r="E747" s="50" t="str">
        <f t="shared" si="381"/>
        <v/>
      </c>
      <c r="F747" s="53" t="str">
        <f t="shared" si="382"/>
        <v/>
      </c>
      <c r="G747" s="51"/>
      <c r="H747" s="52" t="str">
        <f t="shared" si="377"/>
        <v/>
      </c>
      <c r="I747" s="53" t="str">
        <f t="shared" si="383"/>
        <v/>
      </c>
      <c r="J747" s="54" t="str">
        <f t="shared" si="384"/>
        <v/>
      </c>
      <c r="K747" s="49" t="str">
        <f t="shared" si="385"/>
        <v/>
      </c>
      <c r="L747" s="50" t="str">
        <f t="shared" si="386"/>
        <v/>
      </c>
      <c r="M747" s="53" t="str">
        <f t="shared" si="387"/>
        <v/>
      </c>
      <c r="N747" s="51"/>
      <c r="O747" s="52" t="str">
        <f t="shared" si="378"/>
        <v/>
      </c>
      <c r="P747" s="53" t="str">
        <f t="shared" si="388"/>
        <v/>
      </c>
      <c r="Q747" s="54" t="str">
        <f t="shared" si="389"/>
        <v/>
      </c>
      <c r="R747" s="49" t="str">
        <f t="shared" si="390"/>
        <v/>
      </c>
      <c r="S747" s="50" t="str">
        <f t="shared" si="391"/>
        <v/>
      </c>
      <c r="T747" s="53" t="str">
        <f t="shared" si="392"/>
        <v/>
      </c>
      <c r="U747" s="51"/>
      <c r="V747" s="52" t="str">
        <f t="shared" si="393"/>
        <v/>
      </c>
      <c r="W747" s="53" t="str">
        <f t="shared" si="394"/>
        <v/>
      </c>
      <c r="X747" s="54" t="str">
        <f t="shared" si="395"/>
        <v/>
      </c>
      <c r="Y747" s="49" t="str">
        <f t="shared" si="396"/>
        <v/>
      </c>
      <c r="Z747" s="50" t="str">
        <f t="shared" si="397"/>
        <v/>
      </c>
      <c r="AA747" s="53" t="str">
        <f t="shared" si="398"/>
        <v/>
      </c>
      <c r="AB747" s="53" t="str">
        <f t="shared" si="371"/>
        <v/>
      </c>
      <c r="AC747" s="53" t="str">
        <f t="shared" si="372"/>
        <v/>
      </c>
      <c r="AD747" s="47" t="str">
        <f t="shared" si="373"/>
        <v/>
      </c>
      <c r="AE747" s="53" t="str">
        <f t="shared" si="374"/>
        <v/>
      </c>
      <c r="AF747" s="53" t="str">
        <f t="shared" si="375"/>
        <v/>
      </c>
      <c r="AG747" s="71" t="str">
        <f t="shared" ca="1" si="399"/>
        <v/>
      </c>
      <c r="AH747" s="72" t="str">
        <f t="shared" ca="1" si="400"/>
        <v/>
      </c>
    </row>
    <row r="748" spans="1:34">
      <c r="A748" s="52" t="str">
        <f t="shared" si="376"/>
        <v/>
      </c>
      <c r="B748" s="53" t="str">
        <f t="shared" si="370"/>
        <v/>
      </c>
      <c r="C748" s="54" t="str">
        <f t="shared" si="379"/>
        <v/>
      </c>
      <c r="D748" s="49" t="str">
        <f t="shared" si="380"/>
        <v/>
      </c>
      <c r="E748" s="50" t="str">
        <f t="shared" si="381"/>
        <v/>
      </c>
      <c r="F748" s="53" t="str">
        <f t="shared" si="382"/>
        <v/>
      </c>
      <c r="G748" s="51"/>
      <c r="H748" s="52" t="str">
        <f t="shared" si="377"/>
        <v/>
      </c>
      <c r="I748" s="53" t="str">
        <f t="shared" si="383"/>
        <v/>
      </c>
      <c r="J748" s="54" t="str">
        <f t="shared" si="384"/>
        <v/>
      </c>
      <c r="K748" s="49" t="str">
        <f t="shared" si="385"/>
        <v/>
      </c>
      <c r="L748" s="50" t="str">
        <f t="shared" si="386"/>
        <v/>
      </c>
      <c r="M748" s="53" t="str">
        <f t="shared" si="387"/>
        <v/>
      </c>
      <c r="N748" s="51"/>
      <c r="O748" s="52" t="str">
        <f t="shared" si="378"/>
        <v/>
      </c>
      <c r="P748" s="53" t="str">
        <f t="shared" si="388"/>
        <v/>
      </c>
      <c r="Q748" s="54" t="str">
        <f t="shared" si="389"/>
        <v/>
      </c>
      <c r="R748" s="49" t="str">
        <f t="shared" si="390"/>
        <v/>
      </c>
      <c r="S748" s="50" t="str">
        <f t="shared" si="391"/>
        <v/>
      </c>
      <c r="T748" s="53" t="str">
        <f t="shared" si="392"/>
        <v/>
      </c>
      <c r="U748" s="51"/>
      <c r="V748" s="52" t="str">
        <f t="shared" si="393"/>
        <v/>
      </c>
      <c r="W748" s="53" t="str">
        <f t="shared" si="394"/>
        <v/>
      </c>
      <c r="X748" s="54" t="str">
        <f t="shared" si="395"/>
        <v/>
      </c>
      <c r="Y748" s="49" t="str">
        <f t="shared" si="396"/>
        <v/>
      </c>
      <c r="Z748" s="50" t="str">
        <f t="shared" si="397"/>
        <v/>
      </c>
      <c r="AA748" s="53" t="str">
        <f t="shared" si="398"/>
        <v/>
      </c>
      <c r="AB748" s="53" t="str">
        <f t="shared" si="371"/>
        <v/>
      </c>
      <c r="AC748" s="53" t="str">
        <f t="shared" si="372"/>
        <v/>
      </c>
      <c r="AD748" s="47" t="str">
        <f t="shared" si="373"/>
        <v/>
      </c>
      <c r="AE748" s="53" t="str">
        <f t="shared" si="374"/>
        <v/>
      </c>
      <c r="AF748" s="53" t="str">
        <f t="shared" si="375"/>
        <v/>
      </c>
      <c r="AG748" s="71" t="str">
        <f t="shared" ca="1" si="399"/>
        <v/>
      </c>
      <c r="AH748" s="72" t="str">
        <f t="shared" ca="1" si="400"/>
        <v/>
      </c>
    </row>
    <row r="749" spans="1:34">
      <c r="A749" s="52" t="str">
        <f t="shared" si="376"/>
        <v/>
      </c>
      <c r="B749" s="53" t="str">
        <f t="shared" si="370"/>
        <v/>
      </c>
      <c r="C749" s="54" t="str">
        <f t="shared" si="379"/>
        <v/>
      </c>
      <c r="D749" s="49" t="str">
        <f t="shared" si="380"/>
        <v/>
      </c>
      <c r="E749" s="50" t="str">
        <f t="shared" si="381"/>
        <v/>
      </c>
      <c r="F749" s="53" t="str">
        <f t="shared" si="382"/>
        <v/>
      </c>
      <c r="G749" s="51"/>
      <c r="H749" s="52" t="str">
        <f t="shared" si="377"/>
        <v/>
      </c>
      <c r="I749" s="53" t="str">
        <f t="shared" si="383"/>
        <v/>
      </c>
      <c r="J749" s="54" t="str">
        <f t="shared" si="384"/>
        <v/>
      </c>
      <c r="K749" s="49" t="str">
        <f t="shared" si="385"/>
        <v/>
      </c>
      <c r="L749" s="50" t="str">
        <f t="shared" si="386"/>
        <v/>
      </c>
      <c r="M749" s="53" t="str">
        <f t="shared" si="387"/>
        <v/>
      </c>
      <c r="N749" s="51"/>
      <c r="O749" s="52" t="str">
        <f t="shared" si="378"/>
        <v/>
      </c>
      <c r="P749" s="53" t="str">
        <f t="shared" si="388"/>
        <v/>
      </c>
      <c r="Q749" s="54" t="str">
        <f t="shared" si="389"/>
        <v/>
      </c>
      <c r="R749" s="49" t="str">
        <f t="shared" si="390"/>
        <v/>
      </c>
      <c r="S749" s="50" t="str">
        <f t="shared" si="391"/>
        <v/>
      </c>
      <c r="T749" s="53" t="str">
        <f t="shared" si="392"/>
        <v/>
      </c>
      <c r="U749" s="51"/>
      <c r="V749" s="52" t="str">
        <f t="shared" si="393"/>
        <v/>
      </c>
      <c r="W749" s="53" t="str">
        <f t="shared" si="394"/>
        <v/>
      </c>
      <c r="X749" s="54" t="str">
        <f t="shared" si="395"/>
        <v/>
      </c>
      <c r="Y749" s="49" t="str">
        <f t="shared" si="396"/>
        <v/>
      </c>
      <c r="Z749" s="50" t="str">
        <f t="shared" si="397"/>
        <v/>
      </c>
      <c r="AA749" s="53" t="str">
        <f t="shared" si="398"/>
        <v/>
      </c>
      <c r="AB749" s="53" t="str">
        <f t="shared" si="371"/>
        <v/>
      </c>
      <c r="AC749" s="53" t="str">
        <f t="shared" si="372"/>
        <v/>
      </c>
      <c r="AD749" s="47" t="str">
        <f t="shared" si="373"/>
        <v/>
      </c>
      <c r="AE749" s="53" t="str">
        <f t="shared" si="374"/>
        <v/>
      </c>
      <c r="AF749" s="53" t="str">
        <f t="shared" si="375"/>
        <v/>
      </c>
      <c r="AG749" s="71" t="str">
        <f t="shared" ca="1" si="399"/>
        <v/>
      </c>
      <c r="AH749" s="72" t="str">
        <f t="shared" ca="1" si="400"/>
        <v/>
      </c>
    </row>
    <row r="750" spans="1:34">
      <c r="A750" s="52" t="str">
        <f t="shared" si="376"/>
        <v/>
      </c>
      <c r="B750" s="53" t="str">
        <f t="shared" si="370"/>
        <v/>
      </c>
      <c r="C750" s="54" t="str">
        <f t="shared" si="379"/>
        <v/>
      </c>
      <c r="D750" s="49" t="str">
        <f t="shared" si="380"/>
        <v/>
      </c>
      <c r="E750" s="50" t="str">
        <f t="shared" si="381"/>
        <v/>
      </c>
      <c r="F750" s="53" t="str">
        <f t="shared" si="382"/>
        <v/>
      </c>
      <c r="G750" s="51"/>
      <c r="H750" s="52" t="str">
        <f t="shared" si="377"/>
        <v/>
      </c>
      <c r="I750" s="53" t="str">
        <f t="shared" si="383"/>
        <v/>
      </c>
      <c r="J750" s="54" t="str">
        <f t="shared" si="384"/>
        <v/>
      </c>
      <c r="K750" s="49" t="str">
        <f t="shared" si="385"/>
        <v/>
      </c>
      <c r="L750" s="50" t="str">
        <f t="shared" si="386"/>
        <v/>
      </c>
      <c r="M750" s="53" t="str">
        <f t="shared" si="387"/>
        <v/>
      </c>
      <c r="N750" s="51"/>
      <c r="O750" s="52" t="str">
        <f t="shared" si="378"/>
        <v/>
      </c>
      <c r="P750" s="53" t="str">
        <f t="shared" si="388"/>
        <v/>
      </c>
      <c r="Q750" s="54" t="str">
        <f t="shared" si="389"/>
        <v/>
      </c>
      <c r="R750" s="49" t="str">
        <f t="shared" si="390"/>
        <v/>
      </c>
      <c r="S750" s="50" t="str">
        <f t="shared" si="391"/>
        <v/>
      </c>
      <c r="T750" s="53" t="str">
        <f t="shared" si="392"/>
        <v/>
      </c>
      <c r="U750" s="51"/>
      <c r="V750" s="52" t="str">
        <f t="shared" si="393"/>
        <v/>
      </c>
      <c r="W750" s="53" t="str">
        <f t="shared" si="394"/>
        <v/>
      </c>
      <c r="X750" s="54" t="str">
        <f t="shared" si="395"/>
        <v/>
      </c>
      <c r="Y750" s="49" t="str">
        <f t="shared" si="396"/>
        <v/>
      </c>
      <c r="Z750" s="50" t="str">
        <f t="shared" si="397"/>
        <v/>
      </c>
      <c r="AA750" s="53" t="str">
        <f t="shared" si="398"/>
        <v/>
      </c>
      <c r="AB750" s="53" t="str">
        <f t="shared" si="371"/>
        <v/>
      </c>
      <c r="AC750" s="53" t="str">
        <f t="shared" si="372"/>
        <v/>
      </c>
      <c r="AD750" s="47" t="str">
        <f t="shared" si="373"/>
        <v/>
      </c>
      <c r="AE750" s="53" t="str">
        <f t="shared" si="374"/>
        <v/>
      </c>
      <c r="AF750" s="53" t="str">
        <f t="shared" si="375"/>
        <v/>
      </c>
      <c r="AG750" s="71" t="str">
        <f t="shared" ca="1" si="399"/>
        <v/>
      </c>
      <c r="AH750" s="72" t="str">
        <f t="shared" ca="1" si="400"/>
        <v/>
      </c>
    </row>
    <row r="751" spans="1:34">
      <c r="A751" s="52" t="str">
        <f t="shared" si="376"/>
        <v/>
      </c>
      <c r="B751" s="53" t="str">
        <f t="shared" si="370"/>
        <v/>
      </c>
      <c r="C751" s="54" t="str">
        <f t="shared" si="379"/>
        <v/>
      </c>
      <c r="D751" s="49" t="str">
        <f t="shared" si="380"/>
        <v/>
      </c>
      <c r="E751" s="50" t="str">
        <f t="shared" si="381"/>
        <v/>
      </c>
      <c r="F751" s="53" t="str">
        <f t="shared" si="382"/>
        <v/>
      </c>
      <c r="G751" s="51"/>
      <c r="H751" s="52" t="str">
        <f t="shared" si="377"/>
        <v/>
      </c>
      <c r="I751" s="53" t="str">
        <f t="shared" si="383"/>
        <v/>
      </c>
      <c r="J751" s="54" t="str">
        <f t="shared" si="384"/>
        <v/>
      </c>
      <c r="K751" s="49" t="str">
        <f t="shared" si="385"/>
        <v/>
      </c>
      <c r="L751" s="50" t="str">
        <f t="shared" si="386"/>
        <v/>
      </c>
      <c r="M751" s="53" t="str">
        <f t="shared" si="387"/>
        <v/>
      </c>
      <c r="N751" s="51"/>
      <c r="O751" s="52" t="str">
        <f t="shared" si="378"/>
        <v/>
      </c>
      <c r="P751" s="53" t="str">
        <f t="shared" si="388"/>
        <v/>
      </c>
      <c r="Q751" s="54" t="str">
        <f t="shared" si="389"/>
        <v/>
      </c>
      <c r="R751" s="49" t="str">
        <f t="shared" si="390"/>
        <v/>
      </c>
      <c r="S751" s="50" t="str">
        <f t="shared" si="391"/>
        <v/>
      </c>
      <c r="T751" s="53" t="str">
        <f t="shared" si="392"/>
        <v/>
      </c>
      <c r="U751" s="51"/>
      <c r="V751" s="52" t="str">
        <f t="shared" si="393"/>
        <v/>
      </c>
      <c r="W751" s="53" t="str">
        <f t="shared" si="394"/>
        <v/>
      </c>
      <c r="X751" s="54" t="str">
        <f t="shared" si="395"/>
        <v/>
      </c>
      <c r="Y751" s="49" t="str">
        <f t="shared" si="396"/>
        <v/>
      </c>
      <c r="Z751" s="50" t="str">
        <f t="shared" si="397"/>
        <v/>
      </c>
      <c r="AA751" s="53" t="str">
        <f t="shared" si="398"/>
        <v/>
      </c>
      <c r="AB751" s="53" t="str">
        <f t="shared" si="371"/>
        <v/>
      </c>
      <c r="AC751" s="53" t="str">
        <f t="shared" si="372"/>
        <v/>
      </c>
      <c r="AD751" s="47" t="str">
        <f t="shared" si="373"/>
        <v/>
      </c>
      <c r="AE751" s="53" t="str">
        <f t="shared" si="374"/>
        <v/>
      </c>
      <c r="AF751" s="53" t="str">
        <f t="shared" si="375"/>
        <v/>
      </c>
      <c r="AG751" s="71" t="str">
        <f t="shared" ca="1" si="399"/>
        <v/>
      </c>
      <c r="AH751" s="72" t="str">
        <f t="shared" ca="1" si="400"/>
        <v/>
      </c>
    </row>
    <row r="752" spans="1:34">
      <c r="A752" s="52" t="str">
        <f t="shared" si="376"/>
        <v/>
      </c>
      <c r="B752" s="53" t="str">
        <f t="shared" si="370"/>
        <v/>
      </c>
      <c r="C752" s="54" t="str">
        <f t="shared" si="379"/>
        <v/>
      </c>
      <c r="D752" s="49" t="str">
        <f t="shared" si="380"/>
        <v/>
      </c>
      <c r="E752" s="50" t="str">
        <f t="shared" si="381"/>
        <v/>
      </c>
      <c r="F752" s="53" t="str">
        <f t="shared" si="382"/>
        <v/>
      </c>
      <c r="G752" s="51"/>
      <c r="H752" s="52" t="str">
        <f t="shared" si="377"/>
        <v/>
      </c>
      <c r="I752" s="53" t="str">
        <f t="shared" si="383"/>
        <v/>
      </c>
      <c r="J752" s="54" t="str">
        <f t="shared" si="384"/>
        <v/>
      </c>
      <c r="K752" s="49" t="str">
        <f t="shared" si="385"/>
        <v/>
      </c>
      <c r="L752" s="50" t="str">
        <f t="shared" si="386"/>
        <v/>
      </c>
      <c r="M752" s="53" t="str">
        <f t="shared" si="387"/>
        <v/>
      </c>
      <c r="N752" s="51"/>
      <c r="O752" s="52" t="str">
        <f t="shared" si="378"/>
        <v/>
      </c>
      <c r="P752" s="53" t="str">
        <f t="shared" si="388"/>
        <v/>
      </c>
      <c r="Q752" s="54" t="str">
        <f t="shared" si="389"/>
        <v/>
      </c>
      <c r="R752" s="49" t="str">
        <f t="shared" si="390"/>
        <v/>
      </c>
      <c r="S752" s="50" t="str">
        <f t="shared" si="391"/>
        <v/>
      </c>
      <c r="T752" s="53" t="str">
        <f t="shared" si="392"/>
        <v/>
      </c>
      <c r="U752" s="51"/>
      <c r="V752" s="52" t="str">
        <f t="shared" si="393"/>
        <v/>
      </c>
      <c r="W752" s="53" t="str">
        <f t="shared" si="394"/>
        <v/>
      </c>
      <c r="X752" s="54" t="str">
        <f t="shared" si="395"/>
        <v/>
      </c>
      <c r="Y752" s="49" t="str">
        <f t="shared" si="396"/>
        <v/>
      </c>
      <c r="Z752" s="50" t="str">
        <f t="shared" si="397"/>
        <v/>
      </c>
      <c r="AA752" s="53" t="str">
        <f t="shared" si="398"/>
        <v/>
      </c>
      <c r="AB752" s="53" t="str">
        <f t="shared" si="371"/>
        <v/>
      </c>
      <c r="AC752" s="53" t="str">
        <f t="shared" si="372"/>
        <v/>
      </c>
      <c r="AD752" s="47" t="str">
        <f t="shared" si="373"/>
        <v/>
      </c>
      <c r="AE752" s="53" t="str">
        <f t="shared" si="374"/>
        <v/>
      </c>
      <c r="AF752" s="53" t="str">
        <f t="shared" si="375"/>
        <v/>
      </c>
      <c r="AG752" s="71" t="str">
        <f t="shared" ca="1" si="399"/>
        <v/>
      </c>
      <c r="AH752" s="72" t="str">
        <f t="shared" ca="1" si="400"/>
        <v/>
      </c>
    </row>
    <row r="753" spans="1:34">
      <c r="A753" s="52" t="str">
        <f t="shared" si="376"/>
        <v/>
      </c>
      <c r="B753" s="53" t="str">
        <f t="shared" si="370"/>
        <v/>
      </c>
      <c r="C753" s="54" t="str">
        <f t="shared" si="379"/>
        <v/>
      </c>
      <c r="D753" s="49" t="str">
        <f t="shared" si="380"/>
        <v/>
      </c>
      <c r="E753" s="50" t="str">
        <f t="shared" si="381"/>
        <v/>
      </c>
      <c r="F753" s="53" t="str">
        <f t="shared" si="382"/>
        <v/>
      </c>
      <c r="G753" s="51"/>
      <c r="H753" s="52" t="str">
        <f t="shared" si="377"/>
        <v/>
      </c>
      <c r="I753" s="53" t="str">
        <f t="shared" si="383"/>
        <v/>
      </c>
      <c r="J753" s="54" t="str">
        <f t="shared" si="384"/>
        <v/>
      </c>
      <c r="K753" s="49" t="str">
        <f t="shared" si="385"/>
        <v/>
      </c>
      <c r="L753" s="50" t="str">
        <f t="shared" si="386"/>
        <v/>
      </c>
      <c r="M753" s="53" t="str">
        <f t="shared" si="387"/>
        <v/>
      </c>
      <c r="N753" s="51"/>
      <c r="O753" s="52" t="str">
        <f t="shared" si="378"/>
        <v/>
      </c>
      <c r="P753" s="53" t="str">
        <f t="shared" si="388"/>
        <v/>
      </c>
      <c r="Q753" s="54" t="str">
        <f t="shared" si="389"/>
        <v/>
      </c>
      <c r="R753" s="49" t="str">
        <f t="shared" si="390"/>
        <v/>
      </c>
      <c r="S753" s="50" t="str">
        <f t="shared" si="391"/>
        <v/>
      </c>
      <c r="T753" s="53" t="str">
        <f t="shared" si="392"/>
        <v/>
      </c>
      <c r="U753" s="51"/>
      <c r="V753" s="52" t="str">
        <f t="shared" si="393"/>
        <v/>
      </c>
      <c r="W753" s="53" t="str">
        <f t="shared" si="394"/>
        <v/>
      </c>
      <c r="X753" s="54" t="str">
        <f t="shared" si="395"/>
        <v/>
      </c>
      <c r="Y753" s="49" t="str">
        <f t="shared" si="396"/>
        <v/>
      </c>
      <c r="Z753" s="50" t="str">
        <f t="shared" si="397"/>
        <v/>
      </c>
      <c r="AA753" s="53" t="str">
        <f t="shared" si="398"/>
        <v/>
      </c>
      <c r="AB753" s="53" t="str">
        <f t="shared" si="371"/>
        <v/>
      </c>
      <c r="AC753" s="53" t="str">
        <f t="shared" si="372"/>
        <v/>
      </c>
      <c r="AD753" s="47" t="str">
        <f t="shared" si="373"/>
        <v/>
      </c>
      <c r="AE753" s="53" t="str">
        <f t="shared" si="374"/>
        <v/>
      </c>
      <c r="AF753" s="53" t="str">
        <f t="shared" si="375"/>
        <v/>
      </c>
      <c r="AG753" s="71" t="str">
        <f t="shared" ca="1" si="399"/>
        <v/>
      </c>
      <c r="AH753" s="72" t="str">
        <f t="shared" ca="1" si="400"/>
        <v/>
      </c>
    </row>
    <row r="754" spans="1:34">
      <c r="A754" s="52" t="str">
        <f t="shared" si="376"/>
        <v/>
      </c>
      <c r="B754" s="53" t="str">
        <f t="shared" si="370"/>
        <v/>
      </c>
      <c r="C754" s="54" t="str">
        <f t="shared" si="379"/>
        <v/>
      </c>
      <c r="D754" s="49" t="str">
        <f t="shared" si="380"/>
        <v/>
      </c>
      <c r="E754" s="50" t="str">
        <f t="shared" si="381"/>
        <v/>
      </c>
      <c r="F754" s="53" t="str">
        <f t="shared" si="382"/>
        <v/>
      </c>
      <c r="G754" s="51"/>
      <c r="H754" s="52" t="str">
        <f t="shared" si="377"/>
        <v/>
      </c>
      <c r="I754" s="53" t="str">
        <f t="shared" si="383"/>
        <v/>
      </c>
      <c r="J754" s="54" t="str">
        <f t="shared" si="384"/>
        <v/>
      </c>
      <c r="K754" s="49" t="str">
        <f t="shared" si="385"/>
        <v/>
      </c>
      <c r="L754" s="50" t="str">
        <f t="shared" si="386"/>
        <v/>
      </c>
      <c r="M754" s="53" t="str">
        <f t="shared" si="387"/>
        <v/>
      </c>
      <c r="N754" s="51"/>
      <c r="O754" s="52" t="str">
        <f t="shared" si="378"/>
        <v/>
      </c>
      <c r="P754" s="53" t="str">
        <f t="shared" si="388"/>
        <v/>
      </c>
      <c r="Q754" s="54" t="str">
        <f t="shared" si="389"/>
        <v/>
      </c>
      <c r="R754" s="49" t="str">
        <f t="shared" si="390"/>
        <v/>
      </c>
      <c r="S754" s="50" t="str">
        <f t="shared" si="391"/>
        <v/>
      </c>
      <c r="T754" s="53" t="str">
        <f t="shared" si="392"/>
        <v/>
      </c>
      <c r="U754" s="51"/>
      <c r="V754" s="52" t="str">
        <f t="shared" si="393"/>
        <v/>
      </c>
      <c r="W754" s="53" t="str">
        <f t="shared" si="394"/>
        <v/>
      </c>
      <c r="X754" s="54" t="str">
        <f t="shared" si="395"/>
        <v/>
      </c>
      <c r="Y754" s="49" t="str">
        <f t="shared" si="396"/>
        <v/>
      </c>
      <c r="Z754" s="50" t="str">
        <f t="shared" si="397"/>
        <v/>
      </c>
      <c r="AA754" s="53" t="str">
        <f t="shared" si="398"/>
        <v/>
      </c>
      <c r="AB754" s="53" t="str">
        <f t="shared" si="371"/>
        <v/>
      </c>
      <c r="AC754" s="53" t="str">
        <f t="shared" si="372"/>
        <v/>
      </c>
      <c r="AD754" s="47" t="str">
        <f t="shared" si="373"/>
        <v/>
      </c>
      <c r="AE754" s="53" t="str">
        <f t="shared" si="374"/>
        <v/>
      </c>
      <c r="AF754" s="53" t="str">
        <f t="shared" si="375"/>
        <v/>
      </c>
      <c r="AG754" s="71" t="str">
        <f t="shared" ca="1" si="399"/>
        <v/>
      </c>
      <c r="AH754" s="72" t="str">
        <f t="shared" ca="1" si="400"/>
        <v/>
      </c>
    </row>
    <row r="755" spans="1:34">
      <c r="A755" s="52" t="str">
        <f t="shared" si="376"/>
        <v/>
      </c>
      <c r="B755" s="53" t="str">
        <f t="shared" si="370"/>
        <v/>
      </c>
      <c r="C755" s="54" t="str">
        <f t="shared" si="379"/>
        <v/>
      </c>
      <c r="D755" s="49" t="str">
        <f t="shared" si="380"/>
        <v/>
      </c>
      <c r="E755" s="50" t="str">
        <f t="shared" si="381"/>
        <v/>
      </c>
      <c r="F755" s="53" t="str">
        <f t="shared" si="382"/>
        <v/>
      </c>
      <c r="G755" s="51"/>
      <c r="H755" s="52" t="str">
        <f t="shared" si="377"/>
        <v/>
      </c>
      <c r="I755" s="53" t="str">
        <f t="shared" si="383"/>
        <v/>
      </c>
      <c r="J755" s="54" t="str">
        <f t="shared" si="384"/>
        <v/>
      </c>
      <c r="K755" s="49" t="str">
        <f t="shared" si="385"/>
        <v/>
      </c>
      <c r="L755" s="50" t="str">
        <f t="shared" si="386"/>
        <v/>
      </c>
      <c r="M755" s="53" t="str">
        <f t="shared" si="387"/>
        <v/>
      </c>
      <c r="N755" s="51"/>
      <c r="O755" s="52" t="str">
        <f t="shared" si="378"/>
        <v/>
      </c>
      <c r="P755" s="53" t="str">
        <f t="shared" si="388"/>
        <v/>
      </c>
      <c r="Q755" s="54" t="str">
        <f t="shared" si="389"/>
        <v/>
      </c>
      <c r="R755" s="49" t="str">
        <f t="shared" si="390"/>
        <v/>
      </c>
      <c r="S755" s="50" t="str">
        <f t="shared" si="391"/>
        <v/>
      </c>
      <c r="T755" s="53" t="str">
        <f t="shared" si="392"/>
        <v/>
      </c>
      <c r="U755" s="51"/>
      <c r="V755" s="52" t="str">
        <f t="shared" si="393"/>
        <v/>
      </c>
      <c r="W755" s="53" t="str">
        <f t="shared" si="394"/>
        <v/>
      </c>
      <c r="X755" s="54" t="str">
        <f t="shared" si="395"/>
        <v/>
      </c>
      <c r="Y755" s="49" t="str">
        <f t="shared" si="396"/>
        <v/>
      </c>
      <c r="Z755" s="50" t="str">
        <f t="shared" si="397"/>
        <v/>
      </c>
      <c r="AA755" s="53" t="str">
        <f t="shared" si="398"/>
        <v/>
      </c>
      <c r="AB755" s="53" t="str">
        <f t="shared" si="371"/>
        <v/>
      </c>
      <c r="AC755" s="53" t="str">
        <f t="shared" si="372"/>
        <v/>
      </c>
      <c r="AD755" s="47" t="str">
        <f t="shared" si="373"/>
        <v/>
      </c>
      <c r="AE755" s="53" t="str">
        <f t="shared" si="374"/>
        <v/>
      </c>
      <c r="AF755" s="53" t="str">
        <f t="shared" si="375"/>
        <v/>
      </c>
      <c r="AG755" s="71" t="str">
        <f t="shared" ca="1" si="399"/>
        <v/>
      </c>
      <c r="AH755" s="72" t="str">
        <f t="shared" ca="1" si="400"/>
        <v/>
      </c>
    </row>
    <row r="756" spans="1:34">
      <c r="A756" s="52" t="str">
        <f t="shared" si="376"/>
        <v/>
      </c>
      <c r="B756" s="53" t="str">
        <f t="shared" si="370"/>
        <v/>
      </c>
      <c r="C756" s="54" t="str">
        <f t="shared" si="379"/>
        <v/>
      </c>
      <c r="D756" s="49" t="str">
        <f t="shared" si="380"/>
        <v/>
      </c>
      <c r="E756" s="50" t="str">
        <f t="shared" si="381"/>
        <v/>
      </c>
      <c r="F756" s="53" t="str">
        <f t="shared" si="382"/>
        <v/>
      </c>
      <c r="G756" s="51"/>
      <c r="H756" s="52" t="str">
        <f t="shared" si="377"/>
        <v/>
      </c>
      <c r="I756" s="53" t="str">
        <f t="shared" si="383"/>
        <v/>
      </c>
      <c r="J756" s="54" t="str">
        <f t="shared" si="384"/>
        <v/>
      </c>
      <c r="K756" s="49" t="str">
        <f t="shared" si="385"/>
        <v/>
      </c>
      <c r="L756" s="50" t="str">
        <f t="shared" si="386"/>
        <v/>
      </c>
      <c r="M756" s="53" t="str">
        <f t="shared" si="387"/>
        <v/>
      </c>
      <c r="N756" s="51"/>
      <c r="O756" s="52" t="str">
        <f t="shared" si="378"/>
        <v/>
      </c>
      <c r="P756" s="53" t="str">
        <f t="shared" si="388"/>
        <v/>
      </c>
      <c r="Q756" s="54" t="str">
        <f t="shared" si="389"/>
        <v/>
      </c>
      <c r="R756" s="49" t="str">
        <f t="shared" si="390"/>
        <v/>
      </c>
      <c r="S756" s="50" t="str">
        <f t="shared" si="391"/>
        <v/>
      </c>
      <c r="T756" s="53" t="str">
        <f t="shared" si="392"/>
        <v/>
      </c>
      <c r="U756" s="51"/>
      <c r="V756" s="52" t="str">
        <f t="shared" si="393"/>
        <v/>
      </c>
      <c r="W756" s="53" t="str">
        <f t="shared" si="394"/>
        <v/>
      </c>
      <c r="X756" s="54" t="str">
        <f t="shared" si="395"/>
        <v/>
      </c>
      <c r="Y756" s="49" t="str">
        <f t="shared" si="396"/>
        <v/>
      </c>
      <c r="Z756" s="50" t="str">
        <f t="shared" si="397"/>
        <v/>
      </c>
      <c r="AA756" s="53" t="str">
        <f t="shared" si="398"/>
        <v/>
      </c>
      <c r="AB756" s="53" t="str">
        <f t="shared" si="371"/>
        <v/>
      </c>
      <c r="AC756" s="53" t="str">
        <f t="shared" si="372"/>
        <v/>
      </c>
      <c r="AD756" s="47" t="str">
        <f t="shared" si="373"/>
        <v/>
      </c>
      <c r="AE756" s="53" t="str">
        <f t="shared" si="374"/>
        <v/>
      </c>
      <c r="AF756" s="53" t="str">
        <f t="shared" si="375"/>
        <v/>
      </c>
      <c r="AG756" s="71" t="str">
        <f t="shared" ca="1" si="399"/>
        <v/>
      </c>
      <c r="AH756" s="72" t="str">
        <f t="shared" ca="1" si="400"/>
        <v/>
      </c>
    </row>
    <row r="757" spans="1:34">
      <c r="A757" s="52" t="str">
        <f t="shared" si="376"/>
        <v/>
      </c>
      <c r="B757" s="53" t="str">
        <f t="shared" si="370"/>
        <v/>
      </c>
      <c r="C757" s="54" t="str">
        <f t="shared" si="379"/>
        <v/>
      </c>
      <c r="D757" s="49" t="str">
        <f t="shared" si="380"/>
        <v/>
      </c>
      <c r="E757" s="50" t="str">
        <f t="shared" si="381"/>
        <v/>
      </c>
      <c r="F757" s="53" t="str">
        <f t="shared" si="382"/>
        <v/>
      </c>
      <c r="G757" s="51"/>
      <c r="H757" s="52" t="str">
        <f t="shared" si="377"/>
        <v/>
      </c>
      <c r="I757" s="53" t="str">
        <f t="shared" si="383"/>
        <v/>
      </c>
      <c r="J757" s="54" t="str">
        <f t="shared" si="384"/>
        <v/>
      </c>
      <c r="K757" s="49" t="str">
        <f t="shared" si="385"/>
        <v/>
      </c>
      <c r="L757" s="50" t="str">
        <f t="shared" si="386"/>
        <v/>
      </c>
      <c r="M757" s="53" t="str">
        <f t="shared" si="387"/>
        <v/>
      </c>
      <c r="N757" s="51"/>
      <c r="O757" s="52" t="str">
        <f t="shared" si="378"/>
        <v/>
      </c>
      <c r="P757" s="53" t="str">
        <f t="shared" si="388"/>
        <v/>
      </c>
      <c r="Q757" s="54" t="str">
        <f t="shared" si="389"/>
        <v/>
      </c>
      <c r="R757" s="49" t="str">
        <f t="shared" si="390"/>
        <v/>
      </c>
      <c r="S757" s="50" t="str">
        <f t="shared" si="391"/>
        <v/>
      </c>
      <c r="T757" s="53" t="str">
        <f t="shared" si="392"/>
        <v/>
      </c>
      <c r="U757" s="51"/>
      <c r="V757" s="52" t="str">
        <f t="shared" si="393"/>
        <v/>
      </c>
      <c r="W757" s="53" t="str">
        <f t="shared" si="394"/>
        <v/>
      </c>
      <c r="X757" s="54" t="str">
        <f t="shared" si="395"/>
        <v/>
      </c>
      <c r="Y757" s="49" t="str">
        <f t="shared" si="396"/>
        <v/>
      </c>
      <c r="Z757" s="50" t="str">
        <f t="shared" si="397"/>
        <v/>
      </c>
      <c r="AA757" s="53" t="str">
        <f t="shared" si="398"/>
        <v/>
      </c>
      <c r="AB757" s="53" t="str">
        <f t="shared" si="371"/>
        <v/>
      </c>
      <c r="AC757" s="53" t="str">
        <f t="shared" si="372"/>
        <v/>
      </c>
      <c r="AD757" s="47" t="str">
        <f t="shared" si="373"/>
        <v/>
      </c>
      <c r="AE757" s="53" t="str">
        <f t="shared" si="374"/>
        <v/>
      </c>
      <c r="AF757" s="53" t="str">
        <f t="shared" si="375"/>
        <v/>
      </c>
      <c r="AG757" s="71" t="str">
        <f t="shared" ca="1" si="399"/>
        <v/>
      </c>
      <c r="AH757" s="72" t="str">
        <f t="shared" ca="1" si="400"/>
        <v/>
      </c>
    </row>
    <row r="758" spans="1:34">
      <c r="A758" s="52" t="str">
        <f t="shared" si="376"/>
        <v/>
      </c>
      <c r="B758" s="53" t="str">
        <f t="shared" si="370"/>
        <v/>
      </c>
      <c r="C758" s="54" t="str">
        <f t="shared" si="379"/>
        <v/>
      </c>
      <c r="D758" s="49" t="str">
        <f t="shared" si="380"/>
        <v/>
      </c>
      <c r="E758" s="50" t="str">
        <f t="shared" si="381"/>
        <v/>
      </c>
      <c r="F758" s="53" t="str">
        <f t="shared" si="382"/>
        <v/>
      </c>
      <c r="G758" s="51"/>
      <c r="H758" s="52" t="str">
        <f t="shared" si="377"/>
        <v/>
      </c>
      <c r="I758" s="53" t="str">
        <f t="shared" si="383"/>
        <v/>
      </c>
      <c r="J758" s="54" t="str">
        <f t="shared" si="384"/>
        <v/>
      </c>
      <c r="K758" s="49" t="str">
        <f t="shared" si="385"/>
        <v/>
      </c>
      <c r="L758" s="50" t="str">
        <f t="shared" si="386"/>
        <v/>
      </c>
      <c r="M758" s="53" t="str">
        <f t="shared" si="387"/>
        <v/>
      </c>
      <c r="N758" s="51"/>
      <c r="O758" s="52" t="str">
        <f t="shared" si="378"/>
        <v/>
      </c>
      <c r="P758" s="53" t="str">
        <f t="shared" si="388"/>
        <v/>
      </c>
      <c r="Q758" s="54" t="str">
        <f t="shared" si="389"/>
        <v/>
      </c>
      <c r="R758" s="49" t="str">
        <f t="shared" si="390"/>
        <v/>
      </c>
      <c r="S758" s="50" t="str">
        <f t="shared" si="391"/>
        <v/>
      </c>
      <c r="T758" s="53" t="str">
        <f t="shared" si="392"/>
        <v/>
      </c>
      <c r="U758" s="51"/>
      <c r="V758" s="52" t="str">
        <f t="shared" si="393"/>
        <v/>
      </c>
      <c r="W758" s="53" t="str">
        <f t="shared" si="394"/>
        <v/>
      </c>
      <c r="X758" s="54" t="str">
        <f t="shared" si="395"/>
        <v/>
      </c>
      <c r="Y758" s="49" t="str">
        <f t="shared" si="396"/>
        <v/>
      </c>
      <c r="Z758" s="50" t="str">
        <f t="shared" si="397"/>
        <v/>
      </c>
      <c r="AA758" s="53" t="str">
        <f t="shared" si="398"/>
        <v/>
      </c>
      <c r="AB758" s="53" t="str">
        <f t="shared" si="371"/>
        <v/>
      </c>
      <c r="AC758" s="53" t="str">
        <f t="shared" si="372"/>
        <v/>
      </c>
      <c r="AD758" s="47" t="str">
        <f t="shared" si="373"/>
        <v/>
      </c>
      <c r="AE758" s="53" t="str">
        <f t="shared" si="374"/>
        <v/>
      </c>
      <c r="AF758" s="53" t="str">
        <f t="shared" si="375"/>
        <v/>
      </c>
      <c r="AG758" s="71" t="str">
        <f t="shared" ca="1" si="399"/>
        <v/>
      </c>
      <c r="AH758" s="72" t="str">
        <f t="shared" ca="1" si="400"/>
        <v/>
      </c>
    </row>
    <row r="759" spans="1:34">
      <c r="A759" s="52" t="str">
        <f t="shared" si="376"/>
        <v/>
      </c>
      <c r="B759" s="53" t="str">
        <f t="shared" si="370"/>
        <v/>
      </c>
      <c r="C759" s="54" t="str">
        <f t="shared" si="379"/>
        <v/>
      </c>
      <c r="D759" s="49" t="str">
        <f t="shared" si="380"/>
        <v/>
      </c>
      <c r="E759" s="50" t="str">
        <f t="shared" si="381"/>
        <v/>
      </c>
      <c r="F759" s="53" t="str">
        <f t="shared" si="382"/>
        <v/>
      </c>
      <c r="G759" s="51"/>
      <c r="H759" s="52" t="str">
        <f t="shared" si="377"/>
        <v/>
      </c>
      <c r="I759" s="53" t="str">
        <f t="shared" si="383"/>
        <v/>
      </c>
      <c r="J759" s="54" t="str">
        <f t="shared" si="384"/>
        <v/>
      </c>
      <c r="K759" s="49" t="str">
        <f t="shared" si="385"/>
        <v/>
      </c>
      <c r="L759" s="50" t="str">
        <f t="shared" si="386"/>
        <v/>
      </c>
      <c r="M759" s="53" t="str">
        <f t="shared" si="387"/>
        <v/>
      </c>
      <c r="N759" s="51"/>
      <c r="O759" s="52" t="str">
        <f t="shared" si="378"/>
        <v/>
      </c>
      <c r="P759" s="53" t="str">
        <f t="shared" si="388"/>
        <v/>
      </c>
      <c r="Q759" s="54" t="str">
        <f t="shared" si="389"/>
        <v/>
      </c>
      <c r="R759" s="49" t="str">
        <f t="shared" si="390"/>
        <v/>
      </c>
      <c r="S759" s="50" t="str">
        <f t="shared" si="391"/>
        <v/>
      </c>
      <c r="T759" s="53" t="str">
        <f t="shared" si="392"/>
        <v/>
      </c>
      <c r="U759" s="51"/>
      <c r="V759" s="52" t="str">
        <f t="shared" si="393"/>
        <v/>
      </c>
      <c r="W759" s="53" t="str">
        <f t="shared" si="394"/>
        <v/>
      </c>
      <c r="X759" s="54" t="str">
        <f t="shared" si="395"/>
        <v/>
      </c>
      <c r="Y759" s="49" t="str">
        <f t="shared" si="396"/>
        <v/>
      </c>
      <c r="Z759" s="50" t="str">
        <f t="shared" si="397"/>
        <v/>
      </c>
      <c r="AA759" s="53" t="str">
        <f t="shared" si="398"/>
        <v/>
      </c>
      <c r="AB759" s="53" t="str">
        <f t="shared" si="371"/>
        <v/>
      </c>
      <c r="AC759" s="53" t="str">
        <f t="shared" si="372"/>
        <v/>
      </c>
      <c r="AD759" s="47" t="str">
        <f t="shared" si="373"/>
        <v/>
      </c>
      <c r="AE759" s="53" t="str">
        <f t="shared" si="374"/>
        <v/>
      </c>
      <c r="AF759" s="53" t="str">
        <f t="shared" si="375"/>
        <v/>
      </c>
      <c r="AG759" s="71" t="str">
        <f t="shared" ca="1" si="399"/>
        <v/>
      </c>
      <c r="AH759" s="72" t="str">
        <f t="shared" ca="1" si="400"/>
        <v/>
      </c>
    </row>
    <row r="760" spans="1:34">
      <c r="A760" s="52" t="str">
        <f t="shared" si="376"/>
        <v/>
      </c>
      <c r="B760" s="53" t="str">
        <f t="shared" si="370"/>
        <v/>
      </c>
      <c r="C760" s="54" t="str">
        <f t="shared" si="379"/>
        <v/>
      </c>
      <c r="D760" s="49" t="str">
        <f t="shared" si="380"/>
        <v/>
      </c>
      <c r="E760" s="50" t="str">
        <f t="shared" si="381"/>
        <v/>
      </c>
      <c r="F760" s="53" t="str">
        <f t="shared" si="382"/>
        <v/>
      </c>
      <c r="G760" s="51"/>
      <c r="H760" s="52" t="str">
        <f t="shared" si="377"/>
        <v/>
      </c>
      <c r="I760" s="53" t="str">
        <f t="shared" si="383"/>
        <v/>
      </c>
      <c r="J760" s="54" t="str">
        <f t="shared" si="384"/>
        <v/>
      </c>
      <c r="K760" s="49" t="str">
        <f t="shared" si="385"/>
        <v/>
      </c>
      <c r="L760" s="50" t="str">
        <f t="shared" si="386"/>
        <v/>
      </c>
      <c r="M760" s="53" t="str">
        <f t="shared" si="387"/>
        <v/>
      </c>
      <c r="N760" s="51"/>
      <c r="O760" s="52" t="str">
        <f t="shared" si="378"/>
        <v/>
      </c>
      <c r="P760" s="53" t="str">
        <f t="shared" si="388"/>
        <v/>
      </c>
      <c r="Q760" s="54" t="str">
        <f t="shared" si="389"/>
        <v/>
      </c>
      <c r="R760" s="49" t="str">
        <f t="shared" si="390"/>
        <v/>
      </c>
      <c r="S760" s="50" t="str">
        <f t="shared" si="391"/>
        <v/>
      </c>
      <c r="T760" s="53" t="str">
        <f t="shared" si="392"/>
        <v/>
      </c>
      <c r="U760" s="51"/>
      <c r="V760" s="52" t="str">
        <f t="shared" si="393"/>
        <v/>
      </c>
      <c r="W760" s="53" t="str">
        <f t="shared" si="394"/>
        <v/>
      </c>
      <c r="X760" s="54" t="str">
        <f t="shared" si="395"/>
        <v/>
      </c>
      <c r="Y760" s="49" t="str">
        <f t="shared" si="396"/>
        <v/>
      </c>
      <c r="Z760" s="50" t="str">
        <f t="shared" si="397"/>
        <v/>
      </c>
      <c r="AA760" s="53" t="str">
        <f t="shared" si="398"/>
        <v/>
      </c>
      <c r="AB760" s="53" t="str">
        <f t="shared" si="371"/>
        <v/>
      </c>
      <c r="AC760" s="53" t="str">
        <f t="shared" si="372"/>
        <v/>
      </c>
      <c r="AD760" s="47" t="str">
        <f t="shared" si="373"/>
        <v/>
      </c>
      <c r="AE760" s="53" t="str">
        <f t="shared" si="374"/>
        <v/>
      </c>
      <c r="AF760" s="53" t="str">
        <f t="shared" si="375"/>
        <v/>
      </c>
      <c r="AG760" s="71" t="str">
        <f t="shared" ca="1" si="399"/>
        <v/>
      </c>
      <c r="AH760" s="72" t="str">
        <f t="shared" ca="1" si="400"/>
        <v/>
      </c>
    </row>
    <row r="761" spans="1:34">
      <c r="A761" s="52" t="str">
        <f t="shared" si="376"/>
        <v/>
      </c>
      <c r="B761" s="53" t="str">
        <f t="shared" si="370"/>
        <v/>
      </c>
      <c r="C761" s="54" t="str">
        <f t="shared" si="379"/>
        <v/>
      </c>
      <c r="D761" s="49" t="str">
        <f t="shared" si="380"/>
        <v/>
      </c>
      <c r="E761" s="50" t="str">
        <f t="shared" si="381"/>
        <v/>
      </c>
      <c r="F761" s="53" t="str">
        <f t="shared" si="382"/>
        <v/>
      </c>
      <c r="G761" s="51"/>
      <c r="H761" s="52" t="str">
        <f t="shared" si="377"/>
        <v/>
      </c>
      <c r="I761" s="53" t="str">
        <f t="shared" si="383"/>
        <v/>
      </c>
      <c r="J761" s="54" t="str">
        <f t="shared" si="384"/>
        <v/>
      </c>
      <c r="K761" s="49" t="str">
        <f t="shared" si="385"/>
        <v/>
      </c>
      <c r="L761" s="50" t="str">
        <f t="shared" si="386"/>
        <v/>
      </c>
      <c r="M761" s="53" t="str">
        <f t="shared" si="387"/>
        <v/>
      </c>
      <c r="N761" s="51"/>
      <c r="O761" s="52" t="str">
        <f t="shared" si="378"/>
        <v/>
      </c>
      <c r="P761" s="53" t="str">
        <f t="shared" si="388"/>
        <v/>
      </c>
      <c r="Q761" s="54" t="str">
        <f t="shared" si="389"/>
        <v/>
      </c>
      <c r="R761" s="49" t="str">
        <f t="shared" si="390"/>
        <v/>
      </c>
      <c r="S761" s="50" t="str">
        <f t="shared" si="391"/>
        <v/>
      </c>
      <c r="T761" s="53" t="str">
        <f t="shared" si="392"/>
        <v/>
      </c>
      <c r="U761" s="51"/>
      <c r="V761" s="52" t="str">
        <f t="shared" si="393"/>
        <v/>
      </c>
      <c r="W761" s="53" t="str">
        <f t="shared" si="394"/>
        <v/>
      </c>
      <c r="X761" s="54" t="str">
        <f t="shared" si="395"/>
        <v/>
      </c>
      <c r="Y761" s="49" t="str">
        <f t="shared" si="396"/>
        <v/>
      </c>
      <c r="Z761" s="50" t="str">
        <f t="shared" si="397"/>
        <v/>
      </c>
      <c r="AA761" s="53" t="str">
        <f t="shared" si="398"/>
        <v/>
      </c>
      <c r="AB761" s="53" t="str">
        <f t="shared" si="371"/>
        <v/>
      </c>
      <c r="AC761" s="53" t="str">
        <f t="shared" si="372"/>
        <v/>
      </c>
      <c r="AD761" s="47" t="str">
        <f t="shared" si="373"/>
        <v/>
      </c>
      <c r="AE761" s="53" t="str">
        <f t="shared" si="374"/>
        <v/>
      </c>
      <c r="AF761" s="53" t="str">
        <f t="shared" si="375"/>
        <v/>
      </c>
      <c r="AG761" s="71" t="str">
        <f t="shared" ca="1" si="399"/>
        <v/>
      </c>
      <c r="AH761" s="72" t="str">
        <f t="shared" ca="1" si="400"/>
        <v/>
      </c>
    </row>
    <row r="762" spans="1:34">
      <c r="A762" s="52" t="str">
        <f t="shared" si="376"/>
        <v/>
      </c>
      <c r="B762" s="53" t="str">
        <f t="shared" si="370"/>
        <v/>
      </c>
      <c r="C762" s="54" t="str">
        <f t="shared" si="379"/>
        <v/>
      </c>
      <c r="D762" s="49" t="str">
        <f t="shared" si="380"/>
        <v/>
      </c>
      <c r="E762" s="50" t="str">
        <f t="shared" si="381"/>
        <v/>
      </c>
      <c r="F762" s="53" t="str">
        <f t="shared" si="382"/>
        <v/>
      </c>
      <c r="G762" s="51"/>
      <c r="H762" s="52" t="str">
        <f t="shared" si="377"/>
        <v/>
      </c>
      <c r="I762" s="53" t="str">
        <f t="shared" si="383"/>
        <v/>
      </c>
      <c r="J762" s="54" t="str">
        <f t="shared" si="384"/>
        <v/>
      </c>
      <c r="K762" s="49" t="str">
        <f t="shared" si="385"/>
        <v/>
      </c>
      <c r="L762" s="50" t="str">
        <f t="shared" si="386"/>
        <v/>
      </c>
      <c r="M762" s="53" t="str">
        <f t="shared" si="387"/>
        <v/>
      </c>
      <c r="N762" s="51"/>
      <c r="O762" s="52" t="str">
        <f t="shared" si="378"/>
        <v/>
      </c>
      <c r="P762" s="53" t="str">
        <f t="shared" si="388"/>
        <v/>
      </c>
      <c r="Q762" s="54" t="str">
        <f t="shared" si="389"/>
        <v/>
      </c>
      <c r="R762" s="49" t="str">
        <f t="shared" si="390"/>
        <v/>
      </c>
      <c r="S762" s="50" t="str">
        <f t="shared" si="391"/>
        <v/>
      </c>
      <c r="T762" s="53" t="str">
        <f t="shared" si="392"/>
        <v/>
      </c>
      <c r="U762" s="51"/>
      <c r="V762" s="52" t="str">
        <f t="shared" si="393"/>
        <v/>
      </c>
      <c r="W762" s="53" t="str">
        <f t="shared" si="394"/>
        <v/>
      </c>
      <c r="X762" s="54" t="str">
        <f t="shared" si="395"/>
        <v/>
      </c>
      <c r="Y762" s="49" t="str">
        <f t="shared" si="396"/>
        <v/>
      </c>
      <c r="Z762" s="50" t="str">
        <f t="shared" si="397"/>
        <v/>
      </c>
      <c r="AA762" s="53" t="str">
        <f t="shared" si="398"/>
        <v/>
      </c>
      <c r="AB762" s="53" t="str">
        <f t="shared" si="371"/>
        <v/>
      </c>
      <c r="AC762" s="53" t="str">
        <f t="shared" si="372"/>
        <v/>
      </c>
      <c r="AD762" s="47" t="str">
        <f t="shared" si="373"/>
        <v/>
      </c>
      <c r="AE762" s="53" t="str">
        <f t="shared" si="374"/>
        <v/>
      </c>
      <c r="AF762" s="53" t="str">
        <f t="shared" si="375"/>
        <v/>
      </c>
      <c r="AG762" s="71" t="str">
        <f t="shared" ca="1" si="399"/>
        <v/>
      </c>
      <c r="AH762" s="72" t="str">
        <f t="shared" ca="1" si="400"/>
        <v/>
      </c>
    </row>
    <row r="763" spans="1:34">
      <c r="A763" s="52" t="str">
        <f t="shared" si="376"/>
        <v/>
      </c>
      <c r="B763" s="53" t="str">
        <f t="shared" si="370"/>
        <v/>
      </c>
      <c r="C763" s="54" t="str">
        <f t="shared" si="379"/>
        <v/>
      </c>
      <c r="D763" s="49" t="str">
        <f t="shared" si="380"/>
        <v/>
      </c>
      <c r="E763" s="50" t="str">
        <f t="shared" si="381"/>
        <v/>
      </c>
      <c r="F763" s="53" t="str">
        <f t="shared" si="382"/>
        <v/>
      </c>
      <c r="G763" s="51"/>
      <c r="H763" s="52" t="str">
        <f t="shared" si="377"/>
        <v/>
      </c>
      <c r="I763" s="53" t="str">
        <f t="shared" si="383"/>
        <v/>
      </c>
      <c r="J763" s="54" t="str">
        <f t="shared" si="384"/>
        <v/>
      </c>
      <c r="K763" s="49" t="str">
        <f t="shared" si="385"/>
        <v/>
      </c>
      <c r="L763" s="50" t="str">
        <f t="shared" si="386"/>
        <v/>
      </c>
      <c r="M763" s="53" t="str">
        <f t="shared" si="387"/>
        <v/>
      </c>
      <c r="N763" s="51"/>
      <c r="O763" s="52" t="str">
        <f t="shared" si="378"/>
        <v/>
      </c>
      <c r="P763" s="53" t="str">
        <f t="shared" si="388"/>
        <v/>
      </c>
      <c r="Q763" s="54" t="str">
        <f t="shared" si="389"/>
        <v/>
      </c>
      <c r="R763" s="49" t="str">
        <f t="shared" si="390"/>
        <v/>
      </c>
      <c r="S763" s="50" t="str">
        <f t="shared" si="391"/>
        <v/>
      </c>
      <c r="T763" s="53" t="str">
        <f t="shared" si="392"/>
        <v/>
      </c>
      <c r="U763" s="51"/>
      <c r="V763" s="52" t="str">
        <f t="shared" si="393"/>
        <v/>
      </c>
      <c r="W763" s="53" t="str">
        <f t="shared" si="394"/>
        <v/>
      </c>
      <c r="X763" s="54" t="str">
        <f t="shared" si="395"/>
        <v/>
      </c>
      <c r="Y763" s="49" t="str">
        <f t="shared" si="396"/>
        <v/>
      </c>
      <c r="Z763" s="50" t="str">
        <f t="shared" si="397"/>
        <v/>
      </c>
      <c r="AA763" s="53" t="str">
        <f t="shared" si="398"/>
        <v/>
      </c>
      <c r="AB763" s="53" t="str">
        <f t="shared" si="371"/>
        <v/>
      </c>
      <c r="AC763" s="53" t="str">
        <f t="shared" si="372"/>
        <v/>
      </c>
      <c r="AD763" s="47" t="str">
        <f t="shared" si="373"/>
        <v/>
      </c>
      <c r="AE763" s="53" t="str">
        <f t="shared" si="374"/>
        <v/>
      </c>
      <c r="AF763" s="53" t="str">
        <f t="shared" si="375"/>
        <v/>
      </c>
      <c r="AG763" s="71" t="str">
        <f t="shared" ca="1" si="399"/>
        <v/>
      </c>
      <c r="AH763" s="72" t="str">
        <f t="shared" ca="1" si="400"/>
        <v/>
      </c>
    </row>
    <row r="764" spans="1:34">
      <c r="A764" s="52" t="str">
        <f t="shared" si="376"/>
        <v/>
      </c>
      <c r="B764" s="53" t="str">
        <f t="shared" si="370"/>
        <v/>
      </c>
      <c r="C764" s="54" t="str">
        <f t="shared" si="379"/>
        <v/>
      </c>
      <c r="D764" s="49" t="str">
        <f t="shared" si="380"/>
        <v/>
      </c>
      <c r="E764" s="50" t="str">
        <f t="shared" si="381"/>
        <v/>
      </c>
      <c r="F764" s="53" t="str">
        <f t="shared" si="382"/>
        <v/>
      </c>
      <c r="G764" s="51"/>
      <c r="H764" s="52" t="str">
        <f t="shared" si="377"/>
        <v/>
      </c>
      <c r="I764" s="53" t="str">
        <f t="shared" si="383"/>
        <v/>
      </c>
      <c r="J764" s="54" t="str">
        <f t="shared" si="384"/>
        <v/>
      </c>
      <c r="K764" s="49" t="str">
        <f t="shared" si="385"/>
        <v/>
      </c>
      <c r="L764" s="50" t="str">
        <f t="shared" si="386"/>
        <v/>
      </c>
      <c r="M764" s="53" t="str">
        <f t="shared" si="387"/>
        <v/>
      </c>
      <c r="N764" s="51"/>
      <c r="O764" s="52" t="str">
        <f t="shared" si="378"/>
        <v/>
      </c>
      <c r="P764" s="53" t="str">
        <f t="shared" si="388"/>
        <v/>
      </c>
      <c r="Q764" s="54" t="str">
        <f t="shared" si="389"/>
        <v/>
      </c>
      <c r="R764" s="49" t="str">
        <f t="shared" si="390"/>
        <v/>
      </c>
      <c r="S764" s="50" t="str">
        <f t="shared" si="391"/>
        <v/>
      </c>
      <c r="T764" s="53" t="str">
        <f t="shared" si="392"/>
        <v/>
      </c>
      <c r="U764" s="51"/>
      <c r="V764" s="52" t="str">
        <f t="shared" si="393"/>
        <v/>
      </c>
      <c r="W764" s="53" t="str">
        <f t="shared" si="394"/>
        <v/>
      </c>
      <c r="X764" s="54" t="str">
        <f t="shared" si="395"/>
        <v/>
      </c>
      <c r="Y764" s="49" t="str">
        <f t="shared" si="396"/>
        <v/>
      </c>
      <c r="Z764" s="50" t="str">
        <f t="shared" si="397"/>
        <v/>
      </c>
      <c r="AA764" s="53" t="str">
        <f t="shared" si="398"/>
        <v/>
      </c>
      <c r="AB764" s="53" t="str">
        <f t="shared" si="371"/>
        <v/>
      </c>
      <c r="AC764" s="53" t="str">
        <f t="shared" si="372"/>
        <v/>
      </c>
      <c r="AD764" s="47" t="str">
        <f t="shared" si="373"/>
        <v/>
      </c>
      <c r="AE764" s="53" t="str">
        <f t="shared" si="374"/>
        <v/>
      </c>
      <c r="AF764" s="53" t="str">
        <f t="shared" si="375"/>
        <v/>
      </c>
      <c r="AG764" s="71" t="str">
        <f t="shared" ca="1" si="399"/>
        <v/>
      </c>
      <c r="AH764" s="72" t="str">
        <f t="shared" ca="1" si="400"/>
        <v/>
      </c>
    </row>
    <row r="765" spans="1:34">
      <c r="A765" s="52" t="str">
        <f t="shared" si="376"/>
        <v/>
      </c>
      <c r="B765" s="53" t="str">
        <f t="shared" si="370"/>
        <v/>
      </c>
      <c r="C765" s="54" t="str">
        <f t="shared" si="379"/>
        <v/>
      </c>
      <c r="D765" s="49" t="str">
        <f t="shared" si="380"/>
        <v/>
      </c>
      <c r="E765" s="50" t="str">
        <f t="shared" si="381"/>
        <v/>
      </c>
      <c r="F765" s="53" t="str">
        <f t="shared" si="382"/>
        <v/>
      </c>
      <c r="G765" s="51"/>
      <c r="H765" s="52" t="str">
        <f t="shared" si="377"/>
        <v/>
      </c>
      <c r="I765" s="53" t="str">
        <f t="shared" si="383"/>
        <v/>
      </c>
      <c r="J765" s="54" t="str">
        <f t="shared" si="384"/>
        <v/>
      </c>
      <c r="K765" s="49" t="str">
        <f t="shared" si="385"/>
        <v/>
      </c>
      <c r="L765" s="50" t="str">
        <f t="shared" si="386"/>
        <v/>
      </c>
      <c r="M765" s="53" t="str">
        <f t="shared" si="387"/>
        <v/>
      </c>
      <c r="N765" s="51"/>
      <c r="O765" s="52" t="str">
        <f t="shared" si="378"/>
        <v/>
      </c>
      <c r="P765" s="53" t="str">
        <f t="shared" si="388"/>
        <v/>
      </c>
      <c r="Q765" s="54" t="str">
        <f t="shared" si="389"/>
        <v/>
      </c>
      <c r="R765" s="49" t="str">
        <f t="shared" si="390"/>
        <v/>
      </c>
      <c r="S765" s="50" t="str">
        <f t="shared" si="391"/>
        <v/>
      </c>
      <c r="T765" s="53" t="str">
        <f t="shared" si="392"/>
        <v/>
      </c>
      <c r="U765" s="51"/>
      <c r="V765" s="52" t="str">
        <f t="shared" si="393"/>
        <v/>
      </c>
      <c r="W765" s="53" t="str">
        <f t="shared" si="394"/>
        <v/>
      </c>
      <c r="X765" s="54" t="str">
        <f t="shared" si="395"/>
        <v/>
      </c>
      <c r="Y765" s="49" t="str">
        <f t="shared" si="396"/>
        <v/>
      </c>
      <c r="Z765" s="50" t="str">
        <f t="shared" si="397"/>
        <v/>
      </c>
      <c r="AA765" s="53" t="str">
        <f t="shared" si="398"/>
        <v/>
      </c>
      <c r="AB765" s="53" t="str">
        <f t="shared" si="371"/>
        <v/>
      </c>
      <c r="AC765" s="53" t="str">
        <f t="shared" si="372"/>
        <v/>
      </c>
      <c r="AD765" s="47" t="str">
        <f t="shared" si="373"/>
        <v/>
      </c>
      <c r="AE765" s="53" t="str">
        <f t="shared" si="374"/>
        <v/>
      </c>
      <c r="AF765" s="53" t="str">
        <f t="shared" si="375"/>
        <v/>
      </c>
      <c r="AG765" s="71" t="str">
        <f t="shared" ca="1" si="399"/>
        <v/>
      </c>
      <c r="AH765" s="72" t="str">
        <f t="shared" ca="1" si="400"/>
        <v/>
      </c>
    </row>
    <row r="766" spans="1:34">
      <c r="A766" s="52" t="str">
        <f t="shared" si="376"/>
        <v/>
      </c>
      <c r="B766" s="53" t="str">
        <f t="shared" si="370"/>
        <v/>
      </c>
      <c r="C766" s="54" t="str">
        <f t="shared" si="379"/>
        <v/>
      </c>
      <c r="D766" s="49" t="str">
        <f t="shared" si="380"/>
        <v/>
      </c>
      <c r="E766" s="50" t="str">
        <f t="shared" si="381"/>
        <v/>
      </c>
      <c r="F766" s="53" t="str">
        <f t="shared" si="382"/>
        <v/>
      </c>
      <c r="G766" s="51"/>
      <c r="H766" s="52" t="str">
        <f t="shared" si="377"/>
        <v/>
      </c>
      <c r="I766" s="53" t="str">
        <f t="shared" si="383"/>
        <v/>
      </c>
      <c r="J766" s="54" t="str">
        <f t="shared" si="384"/>
        <v/>
      </c>
      <c r="K766" s="49" t="str">
        <f t="shared" si="385"/>
        <v/>
      </c>
      <c r="L766" s="50" t="str">
        <f t="shared" si="386"/>
        <v/>
      </c>
      <c r="M766" s="53" t="str">
        <f t="shared" si="387"/>
        <v/>
      </c>
      <c r="N766" s="51"/>
      <c r="O766" s="52" t="str">
        <f t="shared" si="378"/>
        <v/>
      </c>
      <c r="P766" s="53" t="str">
        <f t="shared" si="388"/>
        <v/>
      </c>
      <c r="Q766" s="54" t="str">
        <f t="shared" si="389"/>
        <v/>
      </c>
      <c r="R766" s="49" t="str">
        <f t="shared" si="390"/>
        <v/>
      </c>
      <c r="S766" s="50" t="str">
        <f t="shared" si="391"/>
        <v/>
      </c>
      <c r="T766" s="53" t="str">
        <f t="shared" si="392"/>
        <v/>
      </c>
      <c r="U766" s="51"/>
      <c r="V766" s="52" t="str">
        <f t="shared" si="393"/>
        <v/>
      </c>
      <c r="W766" s="53" t="str">
        <f t="shared" si="394"/>
        <v/>
      </c>
      <c r="X766" s="54" t="str">
        <f t="shared" si="395"/>
        <v/>
      </c>
      <c r="Y766" s="49" t="str">
        <f t="shared" si="396"/>
        <v/>
      </c>
      <c r="Z766" s="50" t="str">
        <f t="shared" si="397"/>
        <v/>
      </c>
      <c r="AA766" s="53" t="str">
        <f t="shared" si="398"/>
        <v/>
      </c>
      <c r="AB766" s="53" t="str">
        <f t="shared" si="371"/>
        <v/>
      </c>
      <c r="AC766" s="53" t="str">
        <f t="shared" si="372"/>
        <v/>
      </c>
      <c r="AD766" s="47" t="str">
        <f t="shared" si="373"/>
        <v/>
      </c>
      <c r="AE766" s="53" t="str">
        <f t="shared" si="374"/>
        <v/>
      </c>
      <c r="AF766" s="53" t="str">
        <f t="shared" si="375"/>
        <v/>
      </c>
      <c r="AG766" s="71" t="str">
        <f t="shared" ca="1" si="399"/>
        <v/>
      </c>
      <c r="AH766" s="72" t="str">
        <f t="shared" ca="1" si="400"/>
        <v/>
      </c>
    </row>
    <row r="767" spans="1:34">
      <c r="A767" s="52" t="str">
        <f t="shared" si="376"/>
        <v/>
      </c>
      <c r="B767" s="53" t="str">
        <f t="shared" si="370"/>
        <v/>
      </c>
      <c r="C767" s="54" t="str">
        <f t="shared" si="379"/>
        <v/>
      </c>
      <c r="D767" s="49" t="str">
        <f t="shared" si="380"/>
        <v/>
      </c>
      <c r="E767" s="50" t="str">
        <f t="shared" si="381"/>
        <v/>
      </c>
      <c r="F767" s="53" t="str">
        <f t="shared" si="382"/>
        <v/>
      </c>
      <c r="G767" s="51"/>
      <c r="H767" s="52" t="str">
        <f t="shared" si="377"/>
        <v/>
      </c>
      <c r="I767" s="53" t="str">
        <f t="shared" si="383"/>
        <v/>
      </c>
      <c r="J767" s="54" t="str">
        <f t="shared" si="384"/>
        <v/>
      </c>
      <c r="K767" s="49" t="str">
        <f t="shared" si="385"/>
        <v/>
      </c>
      <c r="L767" s="50" t="str">
        <f t="shared" si="386"/>
        <v/>
      </c>
      <c r="M767" s="53" t="str">
        <f t="shared" si="387"/>
        <v/>
      </c>
      <c r="N767" s="51"/>
      <c r="O767" s="52" t="str">
        <f t="shared" si="378"/>
        <v/>
      </c>
      <c r="P767" s="53" t="str">
        <f t="shared" si="388"/>
        <v/>
      </c>
      <c r="Q767" s="54" t="str">
        <f t="shared" si="389"/>
        <v/>
      </c>
      <c r="R767" s="49" t="str">
        <f t="shared" si="390"/>
        <v/>
      </c>
      <c r="S767" s="50" t="str">
        <f t="shared" si="391"/>
        <v/>
      </c>
      <c r="T767" s="53" t="str">
        <f t="shared" si="392"/>
        <v/>
      </c>
      <c r="U767" s="51"/>
      <c r="V767" s="52" t="str">
        <f t="shared" si="393"/>
        <v/>
      </c>
      <c r="W767" s="53" t="str">
        <f t="shared" si="394"/>
        <v/>
      </c>
      <c r="X767" s="54" t="str">
        <f t="shared" si="395"/>
        <v/>
      </c>
      <c r="Y767" s="49" t="str">
        <f t="shared" si="396"/>
        <v/>
      </c>
      <c r="Z767" s="50" t="str">
        <f t="shared" si="397"/>
        <v/>
      </c>
      <c r="AA767" s="53" t="str">
        <f t="shared" si="398"/>
        <v/>
      </c>
      <c r="AB767" s="53" t="str">
        <f t="shared" si="371"/>
        <v/>
      </c>
      <c r="AC767" s="53" t="str">
        <f t="shared" si="372"/>
        <v/>
      </c>
      <c r="AD767" s="47" t="str">
        <f t="shared" si="373"/>
        <v/>
      </c>
      <c r="AE767" s="53" t="str">
        <f t="shared" si="374"/>
        <v/>
      </c>
      <c r="AF767" s="53" t="str">
        <f t="shared" si="375"/>
        <v/>
      </c>
      <c r="AG767" s="71" t="str">
        <f t="shared" ca="1" si="399"/>
        <v/>
      </c>
      <c r="AH767" s="72" t="str">
        <f t="shared" ca="1" si="400"/>
        <v/>
      </c>
    </row>
    <row r="768" spans="1:34">
      <c r="A768" s="52" t="str">
        <f t="shared" si="376"/>
        <v/>
      </c>
      <c r="B768" s="53" t="str">
        <f t="shared" si="370"/>
        <v/>
      </c>
      <c r="C768" s="54" t="str">
        <f t="shared" si="379"/>
        <v/>
      </c>
      <c r="D768" s="49" t="str">
        <f t="shared" si="380"/>
        <v/>
      </c>
      <c r="E768" s="50" t="str">
        <f t="shared" si="381"/>
        <v/>
      </c>
      <c r="F768" s="53" t="str">
        <f t="shared" si="382"/>
        <v/>
      </c>
      <c r="G768" s="51"/>
      <c r="H768" s="52" t="str">
        <f t="shared" si="377"/>
        <v/>
      </c>
      <c r="I768" s="53" t="str">
        <f t="shared" si="383"/>
        <v/>
      </c>
      <c r="J768" s="54" t="str">
        <f t="shared" si="384"/>
        <v/>
      </c>
      <c r="K768" s="49" t="str">
        <f t="shared" si="385"/>
        <v/>
      </c>
      <c r="L768" s="50" t="str">
        <f t="shared" si="386"/>
        <v/>
      </c>
      <c r="M768" s="53" t="str">
        <f t="shared" si="387"/>
        <v/>
      </c>
      <c r="N768" s="51"/>
      <c r="O768" s="52" t="str">
        <f t="shared" si="378"/>
        <v/>
      </c>
      <c r="P768" s="53" t="str">
        <f t="shared" si="388"/>
        <v/>
      </c>
      <c r="Q768" s="54" t="str">
        <f t="shared" si="389"/>
        <v/>
      </c>
      <c r="R768" s="49" t="str">
        <f t="shared" si="390"/>
        <v/>
      </c>
      <c r="S768" s="50" t="str">
        <f t="shared" si="391"/>
        <v/>
      </c>
      <c r="T768" s="53" t="str">
        <f t="shared" si="392"/>
        <v/>
      </c>
      <c r="U768" s="51"/>
      <c r="V768" s="52" t="str">
        <f t="shared" si="393"/>
        <v/>
      </c>
      <c r="W768" s="53" t="str">
        <f t="shared" si="394"/>
        <v/>
      </c>
      <c r="X768" s="54" t="str">
        <f t="shared" si="395"/>
        <v/>
      </c>
      <c r="Y768" s="49" t="str">
        <f t="shared" si="396"/>
        <v/>
      </c>
      <c r="Z768" s="50" t="str">
        <f t="shared" si="397"/>
        <v/>
      </c>
      <c r="AA768" s="53" t="str">
        <f t="shared" si="398"/>
        <v/>
      </c>
      <c r="AB768" s="53" t="str">
        <f t="shared" si="371"/>
        <v/>
      </c>
      <c r="AC768" s="53" t="str">
        <f t="shared" si="372"/>
        <v/>
      </c>
      <c r="AD768" s="47" t="str">
        <f t="shared" si="373"/>
        <v/>
      </c>
      <c r="AE768" s="53" t="str">
        <f t="shared" si="374"/>
        <v/>
      </c>
      <c r="AF768" s="53" t="str">
        <f t="shared" si="375"/>
        <v/>
      </c>
      <c r="AG768" s="71" t="str">
        <f t="shared" ca="1" si="399"/>
        <v/>
      </c>
      <c r="AH768" s="72" t="str">
        <f t="shared" ca="1" si="400"/>
        <v/>
      </c>
    </row>
    <row r="769" spans="1:34">
      <c r="A769" s="52" t="str">
        <f t="shared" si="376"/>
        <v/>
      </c>
      <c r="B769" s="53" t="str">
        <f t="shared" si="370"/>
        <v/>
      </c>
      <c r="C769" s="54" t="str">
        <f t="shared" si="379"/>
        <v/>
      </c>
      <c r="D769" s="49" t="str">
        <f t="shared" si="380"/>
        <v/>
      </c>
      <c r="E769" s="50" t="str">
        <f t="shared" si="381"/>
        <v/>
      </c>
      <c r="F769" s="53" t="str">
        <f t="shared" si="382"/>
        <v/>
      </c>
      <c r="G769" s="51"/>
      <c r="H769" s="52" t="str">
        <f t="shared" si="377"/>
        <v/>
      </c>
      <c r="I769" s="53" t="str">
        <f t="shared" si="383"/>
        <v/>
      </c>
      <c r="J769" s="54" t="str">
        <f t="shared" si="384"/>
        <v/>
      </c>
      <c r="K769" s="49" t="str">
        <f t="shared" si="385"/>
        <v/>
      </c>
      <c r="L769" s="50" t="str">
        <f t="shared" si="386"/>
        <v/>
      </c>
      <c r="M769" s="53" t="str">
        <f t="shared" si="387"/>
        <v/>
      </c>
      <c r="N769" s="51"/>
      <c r="O769" s="52" t="str">
        <f t="shared" si="378"/>
        <v/>
      </c>
      <c r="P769" s="53" t="str">
        <f t="shared" si="388"/>
        <v/>
      </c>
      <c r="Q769" s="54" t="str">
        <f t="shared" si="389"/>
        <v/>
      </c>
      <c r="R769" s="49" t="str">
        <f t="shared" si="390"/>
        <v/>
      </c>
      <c r="S769" s="50" t="str">
        <f t="shared" si="391"/>
        <v/>
      </c>
      <c r="T769" s="53" t="str">
        <f t="shared" si="392"/>
        <v/>
      </c>
      <c r="U769" s="51"/>
      <c r="V769" s="52" t="str">
        <f t="shared" si="393"/>
        <v/>
      </c>
      <c r="W769" s="53" t="str">
        <f t="shared" si="394"/>
        <v/>
      </c>
      <c r="X769" s="54" t="str">
        <f t="shared" si="395"/>
        <v/>
      </c>
      <c r="Y769" s="49" t="str">
        <f t="shared" si="396"/>
        <v/>
      </c>
      <c r="Z769" s="50" t="str">
        <f t="shared" si="397"/>
        <v/>
      </c>
      <c r="AA769" s="53" t="str">
        <f t="shared" si="398"/>
        <v/>
      </c>
      <c r="AB769" s="53" t="str">
        <f t="shared" si="371"/>
        <v/>
      </c>
      <c r="AC769" s="53" t="str">
        <f t="shared" si="372"/>
        <v/>
      </c>
      <c r="AD769" s="47" t="str">
        <f t="shared" si="373"/>
        <v/>
      </c>
      <c r="AE769" s="53" t="str">
        <f t="shared" si="374"/>
        <v/>
      </c>
      <c r="AF769" s="53" t="str">
        <f t="shared" si="375"/>
        <v/>
      </c>
      <c r="AG769" s="71" t="str">
        <f t="shared" ca="1" si="399"/>
        <v/>
      </c>
      <c r="AH769" s="72" t="str">
        <f t="shared" ca="1" si="400"/>
        <v/>
      </c>
    </row>
    <row r="770" spans="1:34">
      <c r="A770" s="52" t="str">
        <f t="shared" si="376"/>
        <v/>
      </c>
      <c r="B770" s="53" t="str">
        <f t="shared" ref="B770:B833" si="401">IF(ISNUMBER($A770),VLOOKUP($A770,DL,2,0),"")</f>
        <v/>
      </c>
      <c r="C770" s="54" t="str">
        <f t="shared" si="379"/>
        <v/>
      </c>
      <c r="D770" s="49" t="str">
        <f t="shared" si="380"/>
        <v/>
      </c>
      <c r="E770" s="50" t="str">
        <f t="shared" si="381"/>
        <v/>
      </c>
      <c r="F770" s="53" t="str">
        <f t="shared" si="382"/>
        <v/>
      </c>
      <c r="G770" s="51"/>
      <c r="H770" s="52" t="str">
        <f t="shared" si="377"/>
        <v/>
      </c>
      <c r="I770" s="53" t="str">
        <f t="shared" si="383"/>
        <v/>
      </c>
      <c r="J770" s="54" t="str">
        <f t="shared" si="384"/>
        <v/>
      </c>
      <c r="K770" s="49" t="str">
        <f t="shared" si="385"/>
        <v/>
      </c>
      <c r="L770" s="50" t="str">
        <f t="shared" si="386"/>
        <v/>
      </c>
      <c r="M770" s="53" t="str">
        <f t="shared" si="387"/>
        <v/>
      </c>
      <c r="N770" s="51"/>
      <c r="O770" s="52" t="str">
        <f t="shared" si="378"/>
        <v/>
      </c>
      <c r="P770" s="53" t="str">
        <f t="shared" si="388"/>
        <v/>
      </c>
      <c r="Q770" s="54" t="str">
        <f t="shared" si="389"/>
        <v/>
      </c>
      <c r="R770" s="49" t="str">
        <f t="shared" si="390"/>
        <v/>
      </c>
      <c r="S770" s="50" t="str">
        <f t="shared" si="391"/>
        <v/>
      </c>
      <c r="T770" s="53" t="str">
        <f t="shared" si="392"/>
        <v/>
      </c>
      <c r="U770" s="51"/>
      <c r="V770" s="52" t="str">
        <f t="shared" si="393"/>
        <v/>
      </c>
      <c r="W770" s="53" t="str">
        <f t="shared" si="394"/>
        <v/>
      </c>
      <c r="X770" s="54" t="str">
        <f t="shared" si="395"/>
        <v/>
      </c>
      <c r="Y770" s="49" t="str">
        <f t="shared" si="396"/>
        <v/>
      </c>
      <c r="Z770" s="50" t="str">
        <f t="shared" si="397"/>
        <v/>
      </c>
      <c r="AA770" s="53" t="str">
        <f t="shared" si="398"/>
        <v/>
      </c>
      <c r="AB770" s="53" t="str">
        <f t="shared" ref="AB770:AB833" si="402">IF(ISNUMBER($A770),KVBP,"")</f>
        <v/>
      </c>
      <c r="AC770" s="53" t="str">
        <f t="shared" ref="AC770:AC833" si="403">IF(ISNUMBER($A770),XPTT,"")</f>
        <v/>
      </c>
      <c r="AD770" s="47" t="str">
        <f t="shared" ref="AD770:AD833" si="404">IF(ISNUMBER($A770),XPTT_H,"")</f>
        <v/>
      </c>
      <c r="AE770" s="53" t="str">
        <f t="shared" ref="AE770:AE833" si="405">IF(ISNUMBER($A770),HTT,"")</f>
        <v/>
      </c>
      <c r="AF770" s="53" t="str">
        <f t="shared" ref="AF770:AF833" si="406">IF(ISNUMBER($A770),Nky,"")</f>
        <v/>
      </c>
      <c r="AG770" s="71" t="str">
        <f t="shared" ca="1" si="399"/>
        <v/>
      </c>
      <c r="AH770" s="72" t="str">
        <f t="shared" ca="1" si="400"/>
        <v/>
      </c>
    </row>
    <row r="771" spans="1:34">
      <c r="A771" s="52" t="str">
        <f t="shared" ref="A771:A834" si="407">IF(A770&lt;TSCT/4,A770+1,"")</f>
        <v/>
      </c>
      <c r="B771" s="53" t="str">
        <f t="shared" si="401"/>
        <v/>
      </c>
      <c r="C771" s="54" t="str">
        <f t="shared" si="379"/>
        <v/>
      </c>
      <c r="D771" s="49" t="str">
        <f t="shared" si="380"/>
        <v/>
      </c>
      <c r="E771" s="50" t="str">
        <f t="shared" si="381"/>
        <v/>
      </c>
      <c r="F771" s="53" t="str">
        <f t="shared" si="382"/>
        <v/>
      </c>
      <c r="G771" s="51"/>
      <c r="H771" s="52" t="str">
        <f t="shared" ref="H771:H834" si="408">IF(H770&lt;TSCT/4*2,H770+1,"")</f>
        <v/>
      </c>
      <c r="I771" s="53" t="str">
        <f t="shared" si="383"/>
        <v/>
      </c>
      <c r="J771" s="54" t="str">
        <f t="shared" si="384"/>
        <v/>
      </c>
      <c r="K771" s="49" t="str">
        <f t="shared" si="385"/>
        <v/>
      </c>
      <c r="L771" s="50" t="str">
        <f t="shared" si="386"/>
        <v/>
      </c>
      <c r="M771" s="53" t="str">
        <f t="shared" si="387"/>
        <v/>
      </c>
      <c r="N771" s="51"/>
      <c r="O771" s="52" t="str">
        <f t="shared" ref="O771:O834" si="409">IF(O770&lt;TSCT/4*3,O770+1,"")</f>
        <v/>
      </c>
      <c r="P771" s="53" t="str">
        <f t="shared" si="388"/>
        <v/>
      </c>
      <c r="Q771" s="54" t="str">
        <f t="shared" si="389"/>
        <v/>
      </c>
      <c r="R771" s="49" t="str">
        <f t="shared" si="390"/>
        <v/>
      </c>
      <c r="S771" s="50" t="str">
        <f t="shared" si="391"/>
        <v/>
      </c>
      <c r="T771" s="53" t="str">
        <f t="shared" si="392"/>
        <v/>
      </c>
      <c r="U771" s="51"/>
      <c r="V771" s="52" t="str">
        <f t="shared" si="393"/>
        <v/>
      </c>
      <c r="W771" s="53" t="str">
        <f t="shared" si="394"/>
        <v/>
      </c>
      <c r="X771" s="54" t="str">
        <f t="shared" si="395"/>
        <v/>
      </c>
      <c r="Y771" s="49" t="str">
        <f t="shared" si="396"/>
        <v/>
      </c>
      <c r="Z771" s="50" t="str">
        <f t="shared" si="397"/>
        <v/>
      </c>
      <c r="AA771" s="53" t="str">
        <f t="shared" si="398"/>
        <v/>
      </c>
      <c r="AB771" s="53" t="str">
        <f t="shared" si="402"/>
        <v/>
      </c>
      <c r="AC771" s="53" t="str">
        <f t="shared" si="403"/>
        <v/>
      </c>
      <c r="AD771" s="47" t="str">
        <f t="shared" si="404"/>
        <v/>
      </c>
      <c r="AE771" s="53" t="str">
        <f t="shared" si="405"/>
        <v/>
      </c>
      <c r="AF771" s="53" t="str">
        <f t="shared" si="406"/>
        <v/>
      </c>
      <c r="AG771" s="71" t="str">
        <f t="shared" ca="1" si="399"/>
        <v/>
      </c>
      <c r="AH771" s="72" t="str">
        <f t="shared" ca="1" si="400"/>
        <v/>
      </c>
    </row>
    <row r="772" spans="1:34">
      <c r="A772" s="52" t="str">
        <f t="shared" si="407"/>
        <v/>
      </c>
      <c r="B772" s="53" t="str">
        <f t="shared" si="401"/>
        <v/>
      </c>
      <c r="C772" s="54" t="str">
        <f t="shared" si="379"/>
        <v/>
      </c>
      <c r="D772" s="49" t="str">
        <f t="shared" si="380"/>
        <v/>
      </c>
      <c r="E772" s="50" t="str">
        <f t="shared" si="381"/>
        <v/>
      </c>
      <c r="F772" s="53" t="str">
        <f t="shared" si="382"/>
        <v/>
      </c>
      <c r="G772" s="51"/>
      <c r="H772" s="52" t="str">
        <f t="shared" si="408"/>
        <v/>
      </c>
      <c r="I772" s="53" t="str">
        <f t="shared" si="383"/>
        <v/>
      </c>
      <c r="J772" s="54" t="str">
        <f t="shared" si="384"/>
        <v/>
      </c>
      <c r="K772" s="49" t="str">
        <f t="shared" si="385"/>
        <v/>
      </c>
      <c r="L772" s="50" t="str">
        <f t="shared" si="386"/>
        <v/>
      </c>
      <c r="M772" s="53" t="str">
        <f t="shared" si="387"/>
        <v/>
      </c>
      <c r="N772" s="51"/>
      <c r="O772" s="52" t="str">
        <f t="shared" si="409"/>
        <v/>
      </c>
      <c r="P772" s="53" t="str">
        <f t="shared" si="388"/>
        <v/>
      </c>
      <c r="Q772" s="54" t="str">
        <f t="shared" si="389"/>
        <v/>
      </c>
      <c r="R772" s="49" t="str">
        <f t="shared" si="390"/>
        <v/>
      </c>
      <c r="S772" s="50" t="str">
        <f t="shared" si="391"/>
        <v/>
      </c>
      <c r="T772" s="53" t="str">
        <f t="shared" si="392"/>
        <v/>
      </c>
      <c r="U772" s="51"/>
      <c r="V772" s="52" t="str">
        <f t="shared" si="393"/>
        <v/>
      </c>
      <c r="W772" s="53" t="str">
        <f t="shared" si="394"/>
        <v/>
      </c>
      <c r="X772" s="54" t="str">
        <f t="shared" si="395"/>
        <v/>
      </c>
      <c r="Y772" s="49" t="str">
        <f t="shared" si="396"/>
        <v/>
      </c>
      <c r="Z772" s="50" t="str">
        <f t="shared" si="397"/>
        <v/>
      </c>
      <c r="AA772" s="53" t="str">
        <f t="shared" si="398"/>
        <v/>
      </c>
      <c r="AB772" s="53" t="str">
        <f t="shared" si="402"/>
        <v/>
      </c>
      <c r="AC772" s="53" t="str">
        <f t="shared" si="403"/>
        <v/>
      </c>
      <c r="AD772" s="47" t="str">
        <f t="shared" si="404"/>
        <v/>
      </c>
      <c r="AE772" s="53" t="str">
        <f t="shared" si="405"/>
        <v/>
      </c>
      <c r="AF772" s="53" t="str">
        <f t="shared" si="406"/>
        <v/>
      </c>
      <c r="AG772" s="71" t="str">
        <f t="shared" ca="1" si="399"/>
        <v/>
      </c>
      <c r="AH772" s="72" t="str">
        <f t="shared" ca="1" si="400"/>
        <v/>
      </c>
    </row>
    <row r="773" spans="1:34">
      <c r="A773" s="52" t="str">
        <f t="shared" si="407"/>
        <v/>
      </c>
      <c r="B773" s="53" t="str">
        <f t="shared" si="401"/>
        <v/>
      </c>
      <c r="C773" s="54" t="str">
        <f t="shared" si="379"/>
        <v/>
      </c>
      <c r="D773" s="49" t="str">
        <f t="shared" si="380"/>
        <v/>
      </c>
      <c r="E773" s="50" t="str">
        <f t="shared" si="381"/>
        <v/>
      </c>
      <c r="F773" s="53" t="str">
        <f t="shared" si="382"/>
        <v/>
      </c>
      <c r="G773" s="51"/>
      <c r="H773" s="52" t="str">
        <f t="shared" si="408"/>
        <v/>
      </c>
      <c r="I773" s="53" t="str">
        <f t="shared" si="383"/>
        <v/>
      </c>
      <c r="J773" s="54" t="str">
        <f t="shared" si="384"/>
        <v/>
      </c>
      <c r="K773" s="49" t="str">
        <f t="shared" si="385"/>
        <v/>
      </c>
      <c r="L773" s="50" t="str">
        <f t="shared" si="386"/>
        <v/>
      </c>
      <c r="M773" s="53" t="str">
        <f t="shared" si="387"/>
        <v/>
      </c>
      <c r="N773" s="51"/>
      <c r="O773" s="52" t="str">
        <f t="shared" si="409"/>
        <v/>
      </c>
      <c r="P773" s="53" t="str">
        <f t="shared" si="388"/>
        <v/>
      </c>
      <c r="Q773" s="54" t="str">
        <f t="shared" si="389"/>
        <v/>
      </c>
      <c r="R773" s="49" t="str">
        <f t="shared" si="390"/>
        <v/>
      </c>
      <c r="S773" s="50" t="str">
        <f t="shared" si="391"/>
        <v/>
      </c>
      <c r="T773" s="53" t="str">
        <f t="shared" si="392"/>
        <v/>
      </c>
      <c r="U773" s="51"/>
      <c r="V773" s="52" t="str">
        <f t="shared" si="393"/>
        <v/>
      </c>
      <c r="W773" s="53" t="str">
        <f t="shared" si="394"/>
        <v/>
      </c>
      <c r="X773" s="54" t="str">
        <f t="shared" si="395"/>
        <v/>
      </c>
      <c r="Y773" s="49" t="str">
        <f t="shared" si="396"/>
        <v/>
      </c>
      <c r="Z773" s="50" t="str">
        <f t="shared" si="397"/>
        <v/>
      </c>
      <c r="AA773" s="53" t="str">
        <f t="shared" si="398"/>
        <v/>
      </c>
      <c r="AB773" s="53" t="str">
        <f t="shared" si="402"/>
        <v/>
      </c>
      <c r="AC773" s="53" t="str">
        <f t="shared" si="403"/>
        <v/>
      </c>
      <c r="AD773" s="47" t="str">
        <f t="shared" si="404"/>
        <v/>
      </c>
      <c r="AE773" s="53" t="str">
        <f t="shared" si="405"/>
        <v/>
      </c>
      <c r="AF773" s="53" t="str">
        <f t="shared" si="406"/>
        <v/>
      </c>
      <c r="AG773" s="71" t="str">
        <f t="shared" ca="1" si="399"/>
        <v/>
      </c>
      <c r="AH773" s="72" t="str">
        <f t="shared" ca="1" si="400"/>
        <v/>
      </c>
    </row>
    <row r="774" spans="1:34">
      <c r="A774" s="52" t="str">
        <f t="shared" si="407"/>
        <v/>
      </c>
      <c r="B774" s="53" t="str">
        <f t="shared" si="401"/>
        <v/>
      </c>
      <c r="C774" s="54" t="str">
        <f t="shared" si="379"/>
        <v/>
      </c>
      <c r="D774" s="49" t="str">
        <f t="shared" si="380"/>
        <v/>
      </c>
      <c r="E774" s="50" t="str">
        <f t="shared" si="381"/>
        <v/>
      </c>
      <c r="F774" s="53" t="str">
        <f t="shared" si="382"/>
        <v/>
      </c>
      <c r="G774" s="51"/>
      <c r="H774" s="52" t="str">
        <f t="shared" si="408"/>
        <v/>
      </c>
      <c r="I774" s="53" t="str">
        <f t="shared" si="383"/>
        <v/>
      </c>
      <c r="J774" s="54" t="str">
        <f t="shared" si="384"/>
        <v/>
      </c>
      <c r="K774" s="49" t="str">
        <f t="shared" si="385"/>
        <v/>
      </c>
      <c r="L774" s="50" t="str">
        <f t="shared" si="386"/>
        <v/>
      </c>
      <c r="M774" s="53" t="str">
        <f t="shared" si="387"/>
        <v/>
      </c>
      <c r="N774" s="51"/>
      <c r="O774" s="52" t="str">
        <f t="shared" si="409"/>
        <v/>
      </c>
      <c r="P774" s="53" t="str">
        <f t="shared" si="388"/>
        <v/>
      </c>
      <c r="Q774" s="54" t="str">
        <f t="shared" si="389"/>
        <v/>
      </c>
      <c r="R774" s="49" t="str">
        <f t="shared" si="390"/>
        <v/>
      </c>
      <c r="S774" s="50" t="str">
        <f t="shared" si="391"/>
        <v/>
      </c>
      <c r="T774" s="53" t="str">
        <f t="shared" si="392"/>
        <v/>
      </c>
      <c r="U774" s="51"/>
      <c r="V774" s="52" t="str">
        <f t="shared" si="393"/>
        <v/>
      </c>
      <c r="W774" s="53" t="str">
        <f t="shared" si="394"/>
        <v/>
      </c>
      <c r="X774" s="54" t="str">
        <f t="shared" si="395"/>
        <v/>
      </c>
      <c r="Y774" s="49" t="str">
        <f t="shared" si="396"/>
        <v/>
      </c>
      <c r="Z774" s="50" t="str">
        <f t="shared" si="397"/>
        <v/>
      </c>
      <c r="AA774" s="53" t="str">
        <f t="shared" si="398"/>
        <v/>
      </c>
      <c r="AB774" s="53" t="str">
        <f t="shared" si="402"/>
        <v/>
      </c>
      <c r="AC774" s="53" t="str">
        <f t="shared" si="403"/>
        <v/>
      </c>
      <c r="AD774" s="47" t="str">
        <f t="shared" si="404"/>
        <v/>
      </c>
      <c r="AE774" s="53" t="str">
        <f t="shared" si="405"/>
        <v/>
      </c>
      <c r="AF774" s="53" t="str">
        <f t="shared" si="406"/>
        <v/>
      </c>
      <c r="AG774" s="71" t="str">
        <f t="shared" ca="1" si="399"/>
        <v/>
      </c>
      <c r="AH774" s="72" t="str">
        <f t="shared" ca="1" si="400"/>
        <v/>
      </c>
    </row>
    <row r="775" spans="1:34">
      <c r="A775" s="52" t="str">
        <f t="shared" si="407"/>
        <v/>
      </c>
      <c r="B775" s="53" t="str">
        <f t="shared" si="401"/>
        <v/>
      </c>
      <c r="C775" s="54" t="str">
        <f t="shared" si="379"/>
        <v/>
      </c>
      <c r="D775" s="49" t="str">
        <f t="shared" si="380"/>
        <v/>
      </c>
      <c r="E775" s="50" t="str">
        <f t="shared" si="381"/>
        <v/>
      </c>
      <c r="F775" s="53" t="str">
        <f t="shared" si="382"/>
        <v/>
      </c>
      <c r="G775" s="51"/>
      <c r="H775" s="52" t="str">
        <f t="shared" si="408"/>
        <v/>
      </c>
      <c r="I775" s="53" t="str">
        <f t="shared" si="383"/>
        <v/>
      </c>
      <c r="J775" s="54" t="str">
        <f t="shared" si="384"/>
        <v/>
      </c>
      <c r="K775" s="49" t="str">
        <f t="shared" si="385"/>
        <v/>
      </c>
      <c r="L775" s="50" t="str">
        <f t="shared" si="386"/>
        <v/>
      </c>
      <c r="M775" s="53" t="str">
        <f t="shared" si="387"/>
        <v/>
      </c>
      <c r="N775" s="51"/>
      <c r="O775" s="52" t="str">
        <f t="shared" si="409"/>
        <v/>
      </c>
      <c r="P775" s="53" t="str">
        <f t="shared" si="388"/>
        <v/>
      </c>
      <c r="Q775" s="54" t="str">
        <f t="shared" si="389"/>
        <v/>
      </c>
      <c r="R775" s="49" t="str">
        <f t="shared" si="390"/>
        <v/>
      </c>
      <c r="S775" s="50" t="str">
        <f t="shared" si="391"/>
        <v/>
      </c>
      <c r="T775" s="53" t="str">
        <f t="shared" si="392"/>
        <v/>
      </c>
      <c r="U775" s="51"/>
      <c r="V775" s="52" t="str">
        <f t="shared" si="393"/>
        <v/>
      </c>
      <c r="W775" s="53" t="str">
        <f t="shared" si="394"/>
        <v/>
      </c>
      <c r="X775" s="54" t="str">
        <f t="shared" si="395"/>
        <v/>
      </c>
      <c r="Y775" s="49" t="str">
        <f t="shared" si="396"/>
        <v/>
      </c>
      <c r="Z775" s="50" t="str">
        <f t="shared" si="397"/>
        <v/>
      </c>
      <c r="AA775" s="53" t="str">
        <f t="shared" si="398"/>
        <v/>
      </c>
      <c r="AB775" s="53" t="str">
        <f t="shared" si="402"/>
        <v/>
      </c>
      <c r="AC775" s="53" t="str">
        <f t="shared" si="403"/>
        <v/>
      </c>
      <c r="AD775" s="47" t="str">
        <f t="shared" si="404"/>
        <v/>
      </c>
      <c r="AE775" s="53" t="str">
        <f t="shared" si="405"/>
        <v/>
      </c>
      <c r="AF775" s="53" t="str">
        <f t="shared" si="406"/>
        <v/>
      </c>
      <c r="AG775" s="71" t="str">
        <f t="shared" ca="1" si="399"/>
        <v/>
      </c>
      <c r="AH775" s="72" t="str">
        <f t="shared" ca="1" si="400"/>
        <v/>
      </c>
    </row>
    <row r="776" spans="1:34">
      <c r="A776" s="52" t="str">
        <f t="shared" si="407"/>
        <v/>
      </c>
      <c r="B776" s="53" t="str">
        <f t="shared" si="401"/>
        <v/>
      </c>
      <c r="C776" s="54" t="str">
        <f t="shared" ref="C776:C839" si="410">IF(ISNUMBER(A776),IF(ISTEXT(VLOOKUP(A776,DL,3,0)),VLOOKUP(A776,DL,3,0),TEXT(VLOOKUP(A776,DL,3,0),"dd/mm/yyyy")),"")</f>
        <v/>
      </c>
      <c r="D776" s="49" t="str">
        <f t="shared" ref="D776:D839" si="411">IF(ISNUMBER(A776),IF(VLOOKUP(A776,DL,4,0)="x","Nữ","Nam"),"")</f>
        <v/>
      </c>
      <c r="E776" s="50" t="str">
        <f t="shared" ref="E776:E839" si="412">IF(ISNUMBER(A776),VLOOKUP(A776,DL,7,0)&amp;VLOOKUP(A776,DL,8,0),"")</f>
        <v/>
      </c>
      <c r="F776" s="53" t="str">
        <f t="shared" ref="F776:F839" si="413">IF(ISNUMBER(A776),VLOOKUP(A776,DL,8,0),"")</f>
        <v/>
      </c>
      <c r="G776" s="51"/>
      <c r="H776" s="52" t="str">
        <f t="shared" si="408"/>
        <v/>
      </c>
      <c r="I776" s="53" t="str">
        <f t="shared" ref="I776:I839" si="414">IF(ISNUMBER(H776),VLOOKUP(H776,DL,2,0),"")</f>
        <v/>
      </c>
      <c r="J776" s="54" t="str">
        <f t="shared" ref="J776:J839" si="415">IF(ISNUMBER(H776),IF(ISTEXT(VLOOKUP(H776,DL,3,0)),VLOOKUP(H776,DL,3,0),TEXT(VLOOKUP(H776,DL,3,0),"dd/mm/yyyy")),"")</f>
        <v/>
      </c>
      <c r="K776" s="49" t="str">
        <f t="shared" ref="K776:K839" si="416">IF(ISNUMBER(H776),IF(VLOOKUP(H776,DL,4,0)="x","Nữ","Nam"),"")</f>
        <v/>
      </c>
      <c r="L776" s="50" t="str">
        <f t="shared" ref="L776:L839" si="417">IF(ISNUMBER(H776),VLOOKUP(H776,DL,7,0)&amp;VLOOKUP(H776,DL,8,0),"")</f>
        <v/>
      </c>
      <c r="M776" s="53" t="str">
        <f t="shared" ref="M776:M839" si="418">IF(ISNUMBER(H776),VLOOKUP(H776,DL,8,0),"")</f>
        <v/>
      </c>
      <c r="N776" s="51"/>
      <c r="O776" s="52" t="str">
        <f t="shared" si="409"/>
        <v/>
      </c>
      <c r="P776" s="53" t="str">
        <f t="shared" ref="P776:P839" si="419">IF(ISNUMBER(O776),VLOOKUP(O776,DL,2,0),"")</f>
        <v/>
      </c>
      <c r="Q776" s="54" t="str">
        <f t="shared" ref="Q776:Q839" si="420">IF(ISNUMBER(O776),IF(ISTEXT(VLOOKUP(O776,DL,3,0)),VLOOKUP(O776,DL,3,0),TEXT(VLOOKUP(O776,DL,3,0),"dd/mm/yyyy")),"")</f>
        <v/>
      </c>
      <c r="R776" s="49" t="str">
        <f t="shared" ref="R776:R839" si="421">IF(ISNUMBER(O776),IF(VLOOKUP(O776,DL,4,0)="x","Nữ","Nam"),"")</f>
        <v/>
      </c>
      <c r="S776" s="50" t="str">
        <f t="shared" ref="S776:S839" si="422">IF(ISNUMBER(O776),VLOOKUP(O776,DL,7,0)&amp;VLOOKUP(O776,DL,8,0),"")</f>
        <v/>
      </c>
      <c r="T776" s="53" t="str">
        <f t="shared" ref="T776:T839" si="423">IF(ISNUMBER(O776),VLOOKUP(O776,DL,8,0),"")</f>
        <v/>
      </c>
      <c r="U776" s="51"/>
      <c r="V776" s="52" t="str">
        <f t="shared" ref="V776:V839" si="424">IF(V775&lt;TSCT,V775+1,"")</f>
        <v/>
      </c>
      <c r="W776" s="53" t="str">
        <f t="shared" ref="W776:W839" si="425">IF(ISNUMBER(V776),VLOOKUP(V776,DL,2,0),"")</f>
        <v/>
      </c>
      <c r="X776" s="54" t="str">
        <f t="shared" ref="X776:X839" si="426">IF(ISNUMBER(V776),IF(ISTEXT(VLOOKUP(V776,DL,3,0)),VLOOKUP(V776,DL,3,0),TEXT(VLOOKUP(V776,DL,3,0),"dd/mm/yyyy")),"")</f>
        <v/>
      </c>
      <c r="Y776" s="49" t="str">
        <f t="shared" ref="Y776:Y839" si="427">IF(ISNUMBER(V776),IF(VLOOKUP(V776,DL,4,0)="x","Nữ","Nam"),"")</f>
        <v/>
      </c>
      <c r="Z776" s="50" t="str">
        <f t="shared" ref="Z776:Z839" si="428">IF(ISNUMBER(V776),VLOOKUP(V776,DL,7,0)&amp;VLOOKUP(V776,DL,8,0),"")</f>
        <v/>
      </c>
      <c r="AA776" s="53" t="str">
        <f t="shared" ref="AA776:AA839" si="429">IF(ISNUMBER(V776),VLOOKUP(V776,DL,8,0),"")</f>
        <v/>
      </c>
      <c r="AB776" s="53" t="str">
        <f t="shared" si="402"/>
        <v/>
      </c>
      <c r="AC776" s="53" t="str">
        <f t="shared" si="403"/>
        <v/>
      </c>
      <c r="AD776" s="47" t="str">
        <f t="shared" si="404"/>
        <v/>
      </c>
      <c r="AE776" s="53" t="str">
        <f t="shared" si="405"/>
        <v/>
      </c>
      <c r="AF776" s="53" t="str">
        <f t="shared" si="406"/>
        <v/>
      </c>
      <c r="AG776" s="71" t="str">
        <f t="shared" ref="AG776:AG839" ca="1" si="430">IF(ISNUMBER(A776),TEXT(DAY(TODAY()),"00"),"")</f>
        <v/>
      </c>
      <c r="AH776" s="72" t="str">
        <f t="shared" ref="AH776:AH839" ca="1" si="431">IF(ISNUMBER(A776),TEXT(MONTH(TODAY()),"00"),"")</f>
        <v/>
      </c>
    </row>
    <row r="777" spans="1:34">
      <c r="A777" s="52" t="str">
        <f t="shared" si="407"/>
        <v/>
      </c>
      <c r="B777" s="53" t="str">
        <f t="shared" si="401"/>
        <v/>
      </c>
      <c r="C777" s="54" t="str">
        <f t="shared" si="410"/>
        <v/>
      </c>
      <c r="D777" s="49" t="str">
        <f t="shared" si="411"/>
        <v/>
      </c>
      <c r="E777" s="50" t="str">
        <f t="shared" si="412"/>
        <v/>
      </c>
      <c r="F777" s="53" t="str">
        <f t="shared" si="413"/>
        <v/>
      </c>
      <c r="G777" s="51"/>
      <c r="H777" s="52" t="str">
        <f t="shared" si="408"/>
        <v/>
      </c>
      <c r="I777" s="53" t="str">
        <f t="shared" si="414"/>
        <v/>
      </c>
      <c r="J777" s="54" t="str">
        <f t="shared" si="415"/>
        <v/>
      </c>
      <c r="K777" s="49" t="str">
        <f t="shared" si="416"/>
        <v/>
      </c>
      <c r="L777" s="50" t="str">
        <f t="shared" si="417"/>
        <v/>
      </c>
      <c r="M777" s="53" t="str">
        <f t="shared" si="418"/>
        <v/>
      </c>
      <c r="N777" s="51"/>
      <c r="O777" s="52" t="str">
        <f t="shared" si="409"/>
        <v/>
      </c>
      <c r="P777" s="53" t="str">
        <f t="shared" si="419"/>
        <v/>
      </c>
      <c r="Q777" s="54" t="str">
        <f t="shared" si="420"/>
        <v/>
      </c>
      <c r="R777" s="49" t="str">
        <f t="shared" si="421"/>
        <v/>
      </c>
      <c r="S777" s="50" t="str">
        <f t="shared" si="422"/>
        <v/>
      </c>
      <c r="T777" s="53" t="str">
        <f t="shared" si="423"/>
        <v/>
      </c>
      <c r="U777" s="51"/>
      <c r="V777" s="52" t="str">
        <f t="shared" si="424"/>
        <v/>
      </c>
      <c r="W777" s="53" t="str">
        <f t="shared" si="425"/>
        <v/>
      </c>
      <c r="X777" s="54" t="str">
        <f t="shared" si="426"/>
        <v/>
      </c>
      <c r="Y777" s="49" t="str">
        <f t="shared" si="427"/>
        <v/>
      </c>
      <c r="Z777" s="50" t="str">
        <f t="shared" si="428"/>
        <v/>
      </c>
      <c r="AA777" s="53" t="str">
        <f t="shared" si="429"/>
        <v/>
      </c>
      <c r="AB777" s="53" t="str">
        <f t="shared" si="402"/>
        <v/>
      </c>
      <c r="AC777" s="53" t="str">
        <f t="shared" si="403"/>
        <v/>
      </c>
      <c r="AD777" s="47" t="str">
        <f t="shared" si="404"/>
        <v/>
      </c>
      <c r="AE777" s="53" t="str">
        <f t="shared" si="405"/>
        <v/>
      </c>
      <c r="AF777" s="53" t="str">
        <f t="shared" si="406"/>
        <v/>
      </c>
      <c r="AG777" s="71" t="str">
        <f t="shared" ca="1" si="430"/>
        <v/>
      </c>
      <c r="AH777" s="72" t="str">
        <f t="shared" ca="1" si="431"/>
        <v/>
      </c>
    </row>
    <row r="778" spans="1:34">
      <c r="A778" s="52" t="str">
        <f t="shared" si="407"/>
        <v/>
      </c>
      <c r="B778" s="53" t="str">
        <f t="shared" si="401"/>
        <v/>
      </c>
      <c r="C778" s="54" t="str">
        <f t="shared" si="410"/>
        <v/>
      </c>
      <c r="D778" s="49" t="str">
        <f t="shared" si="411"/>
        <v/>
      </c>
      <c r="E778" s="50" t="str">
        <f t="shared" si="412"/>
        <v/>
      </c>
      <c r="F778" s="53" t="str">
        <f t="shared" si="413"/>
        <v/>
      </c>
      <c r="G778" s="51"/>
      <c r="H778" s="52" t="str">
        <f t="shared" si="408"/>
        <v/>
      </c>
      <c r="I778" s="53" t="str">
        <f t="shared" si="414"/>
        <v/>
      </c>
      <c r="J778" s="54" t="str">
        <f t="shared" si="415"/>
        <v/>
      </c>
      <c r="K778" s="49" t="str">
        <f t="shared" si="416"/>
        <v/>
      </c>
      <c r="L778" s="50" t="str">
        <f t="shared" si="417"/>
        <v/>
      </c>
      <c r="M778" s="53" t="str">
        <f t="shared" si="418"/>
        <v/>
      </c>
      <c r="N778" s="51"/>
      <c r="O778" s="52" t="str">
        <f t="shared" si="409"/>
        <v/>
      </c>
      <c r="P778" s="53" t="str">
        <f t="shared" si="419"/>
        <v/>
      </c>
      <c r="Q778" s="54" t="str">
        <f t="shared" si="420"/>
        <v/>
      </c>
      <c r="R778" s="49" t="str">
        <f t="shared" si="421"/>
        <v/>
      </c>
      <c r="S778" s="50" t="str">
        <f t="shared" si="422"/>
        <v/>
      </c>
      <c r="T778" s="53" t="str">
        <f t="shared" si="423"/>
        <v/>
      </c>
      <c r="U778" s="51"/>
      <c r="V778" s="52" t="str">
        <f t="shared" si="424"/>
        <v/>
      </c>
      <c r="W778" s="53" t="str">
        <f t="shared" si="425"/>
        <v/>
      </c>
      <c r="X778" s="54" t="str">
        <f t="shared" si="426"/>
        <v/>
      </c>
      <c r="Y778" s="49" t="str">
        <f t="shared" si="427"/>
        <v/>
      </c>
      <c r="Z778" s="50" t="str">
        <f t="shared" si="428"/>
        <v/>
      </c>
      <c r="AA778" s="53" t="str">
        <f t="shared" si="429"/>
        <v/>
      </c>
      <c r="AB778" s="53" t="str">
        <f t="shared" si="402"/>
        <v/>
      </c>
      <c r="AC778" s="53" t="str">
        <f t="shared" si="403"/>
        <v/>
      </c>
      <c r="AD778" s="47" t="str">
        <f t="shared" si="404"/>
        <v/>
      </c>
      <c r="AE778" s="53" t="str">
        <f t="shared" si="405"/>
        <v/>
      </c>
      <c r="AF778" s="53" t="str">
        <f t="shared" si="406"/>
        <v/>
      </c>
      <c r="AG778" s="71" t="str">
        <f t="shared" ca="1" si="430"/>
        <v/>
      </c>
      <c r="AH778" s="72" t="str">
        <f t="shared" ca="1" si="431"/>
        <v/>
      </c>
    </row>
    <row r="779" spans="1:34">
      <c r="A779" s="52" t="str">
        <f t="shared" si="407"/>
        <v/>
      </c>
      <c r="B779" s="53" t="str">
        <f t="shared" si="401"/>
        <v/>
      </c>
      <c r="C779" s="54" t="str">
        <f t="shared" si="410"/>
        <v/>
      </c>
      <c r="D779" s="49" t="str">
        <f t="shared" si="411"/>
        <v/>
      </c>
      <c r="E779" s="50" t="str">
        <f t="shared" si="412"/>
        <v/>
      </c>
      <c r="F779" s="53" t="str">
        <f t="shared" si="413"/>
        <v/>
      </c>
      <c r="G779" s="51"/>
      <c r="H779" s="52" t="str">
        <f t="shared" si="408"/>
        <v/>
      </c>
      <c r="I779" s="53" t="str">
        <f t="shared" si="414"/>
        <v/>
      </c>
      <c r="J779" s="54" t="str">
        <f t="shared" si="415"/>
        <v/>
      </c>
      <c r="K779" s="49" t="str">
        <f t="shared" si="416"/>
        <v/>
      </c>
      <c r="L779" s="50" t="str">
        <f t="shared" si="417"/>
        <v/>
      </c>
      <c r="M779" s="53" t="str">
        <f t="shared" si="418"/>
        <v/>
      </c>
      <c r="N779" s="51"/>
      <c r="O779" s="52" t="str">
        <f t="shared" si="409"/>
        <v/>
      </c>
      <c r="P779" s="53" t="str">
        <f t="shared" si="419"/>
        <v/>
      </c>
      <c r="Q779" s="54" t="str">
        <f t="shared" si="420"/>
        <v/>
      </c>
      <c r="R779" s="49" t="str">
        <f t="shared" si="421"/>
        <v/>
      </c>
      <c r="S779" s="50" t="str">
        <f t="shared" si="422"/>
        <v/>
      </c>
      <c r="T779" s="53" t="str">
        <f t="shared" si="423"/>
        <v/>
      </c>
      <c r="U779" s="51"/>
      <c r="V779" s="52" t="str">
        <f t="shared" si="424"/>
        <v/>
      </c>
      <c r="W779" s="53" t="str">
        <f t="shared" si="425"/>
        <v/>
      </c>
      <c r="X779" s="54" t="str">
        <f t="shared" si="426"/>
        <v/>
      </c>
      <c r="Y779" s="49" t="str">
        <f t="shared" si="427"/>
        <v/>
      </c>
      <c r="Z779" s="50" t="str">
        <f t="shared" si="428"/>
        <v/>
      </c>
      <c r="AA779" s="53" t="str">
        <f t="shared" si="429"/>
        <v/>
      </c>
      <c r="AB779" s="53" t="str">
        <f t="shared" si="402"/>
        <v/>
      </c>
      <c r="AC779" s="53" t="str">
        <f t="shared" si="403"/>
        <v/>
      </c>
      <c r="AD779" s="47" t="str">
        <f t="shared" si="404"/>
        <v/>
      </c>
      <c r="AE779" s="53" t="str">
        <f t="shared" si="405"/>
        <v/>
      </c>
      <c r="AF779" s="53" t="str">
        <f t="shared" si="406"/>
        <v/>
      </c>
      <c r="AG779" s="71" t="str">
        <f t="shared" ca="1" si="430"/>
        <v/>
      </c>
      <c r="AH779" s="72" t="str">
        <f t="shared" ca="1" si="431"/>
        <v/>
      </c>
    </row>
    <row r="780" spans="1:34">
      <c r="A780" s="52" t="str">
        <f t="shared" si="407"/>
        <v/>
      </c>
      <c r="B780" s="53" t="str">
        <f t="shared" si="401"/>
        <v/>
      </c>
      <c r="C780" s="54" t="str">
        <f t="shared" si="410"/>
        <v/>
      </c>
      <c r="D780" s="49" t="str">
        <f t="shared" si="411"/>
        <v/>
      </c>
      <c r="E780" s="50" t="str">
        <f t="shared" si="412"/>
        <v/>
      </c>
      <c r="F780" s="53" t="str">
        <f t="shared" si="413"/>
        <v/>
      </c>
      <c r="G780" s="51"/>
      <c r="H780" s="52" t="str">
        <f t="shared" si="408"/>
        <v/>
      </c>
      <c r="I780" s="53" t="str">
        <f t="shared" si="414"/>
        <v/>
      </c>
      <c r="J780" s="54" t="str">
        <f t="shared" si="415"/>
        <v/>
      </c>
      <c r="K780" s="49" t="str">
        <f t="shared" si="416"/>
        <v/>
      </c>
      <c r="L780" s="50" t="str">
        <f t="shared" si="417"/>
        <v/>
      </c>
      <c r="M780" s="53" t="str">
        <f t="shared" si="418"/>
        <v/>
      </c>
      <c r="N780" s="51"/>
      <c r="O780" s="52" t="str">
        <f t="shared" si="409"/>
        <v/>
      </c>
      <c r="P780" s="53" t="str">
        <f t="shared" si="419"/>
        <v/>
      </c>
      <c r="Q780" s="54" t="str">
        <f t="shared" si="420"/>
        <v/>
      </c>
      <c r="R780" s="49" t="str">
        <f t="shared" si="421"/>
        <v/>
      </c>
      <c r="S780" s="50" t="str">
        <f t="shared" si="422"/>
        <v/>
      </c>
      <c r="T780" s="53" t="str">
        <f t="shared" si="423"/>
        <v/>
      </c>
      <c r="U780" s="51"/>
      <c r="V780" s="52" t="str">
        <f t="shared" si="424"/>
        <v/>
      </c>
      <c r="W780" s="53" t="str">
        <f t="shared" si="425"/>
        <v/>
      </c>
      <c r="X780" s="54" t="str">
        <f t="shared" si="426"/>
        <v/>
      </c>
      <c r="Y780" s="49" t="str">
        <f t="shared" si="427"/>
        <v/>
      </c>
      <c r="Z780" s="50" t="str">
        <f t="shared" si="428"/>
        <v/>
      </c>
      <c r="AA780" s="53" t="str">
        <f t="shared" si="429"/>
        <v/>
      </c>
      <c r="AB780" s="53" t="str">
        <f t="shared" si="402"/>
        <v/>
      </c>
      <c r="AC780" s="53" t="str">
        <f t="shared" si="403"/>
        <v/>
      </c>
      <c r="AD780" s="47" t="str">
        <f t="shared" si="404"/>
        <v/>
      </c>
      <c r="AE780" s="53" t="str">
        <f t="shared" si="405"/>
        <v/>
      </c>
      <c r="AF780" s="53" t="str">
        <f t="shared" si="406"/>
        <v/>
      </c>
      <c r="AG780" s="71" t="str">
        <f t="shared" ca="1" si="430"/>
        <v/>
      </c>
      <c r="AH780" s="72" t="str">
        <f t="shared" ca="1" si="431"/>
        <v/>
      </c>
    </row>
    <row r="781" spans="1:34">
      <c r="A781" s="52" t="str">
        <f t="shared" si="407"/>
        <v/>
      </c>
      <c r="B781" s="53" t="str">
        <f t="shared" si="401"/>
        <v/>
      </c>
      <c r="C781" s="54" t="str">
        <f t="shared" si="410"/>
        <v/>
      </c>
      <c r="D781" s="49" t="str">
        <f t="shared" si="411"/>
        <v/>
      </c>
      <c r="E781" s="50" t="str">
        <f t="shared" si="412"/>
        <v/>
      </c>
      <c r="F781" s="53" t="str">
        <f t="shared" si="413"/>
        <v/>
      </c>
      <c r="G781" s="51"/>
      <c r="H781" s="52" t="str">
        <f t="shared" si="408"/>
        <v/>
      </c>
      <c r="I781" s="53" t="str">
        <f t="shared" si="414"/>
        <v/>
      </c>
      <c r="J781" s="54" t="str">
        <f t="shared" si="415"/>
        <v/>
      </c>
      <c r="K781" s="49" t="str">
        <f t="shared" si="416"/>
        <v/>
      </c>
      <c r="L781" s="50" t="str">
        <f t="shared" si="417"/>
        <v/>
      </c>
      <c r="M781" s="53" t="str">
        <f t="shared" si="418"/>
        <v/>
      </c>
      <c r="N781" s="51"/>
      <c r="O781" s="52" t="str">
        <f t="shared" si="409"/>
        <v/>
      </c>
      <c r="P781" s="53" t="str">
        <f t="shared" si="419"/>
        <v/>
      </c>
      <c r="Q781" s="54" t="str">
        <f t="shared" si="420"/>
        <v/>
      </c>
      <c r="R781" s="49" t="str">
        <f t="shared" si="421"/>
        <v/>
      </c>
      <c r="S781" s="50" t="str">
        <f t="shared" si="422"/>
        <v/>
      </c>
      <c r="T781" s="53" t="str">
        <f t="shared" si="423"/>
        <v/>
      </c>
      <c r="U781" s="51"/>
      <c r="V781" s="52" t="str">
        <f t="shared" si="424"/>
        <v/>
      </c>
      <c r="W781" s="53" t="str">
        <f t="shared" si="425"/>
        <v/>
      </c>
      <c r="X781" s="54" t="str">
        <f t="shared" si="426"/>
        <v/>
      </c>
      <c r="Y781" s="49" t="str">
        <f t="shared" si="427"/>
        <v/>
      </c>
      <c r="Z781" s="50" t="str">
        <f t="shared" si="428"/>
        <v/>
      </c>
      <c r="AA781" s="53" t="str">
        <f t="shared" si="429"/>
        <v/>
      </c>
      <c r="AB781" s="53" t="str">
        <f t="shared" si="402"/>
        <v/>
      </c>
      <c r="AC781" s="53" t="str">
        <f t="shared" si="403"/>
        <v/>
      </c>
      <c r="AD781" s="47" t="str">
        <f t="shared" si="404"/>
        <v/>
      </c>
      <c r="AE781" s="53" t="str">
        <f t="shared" si="405"/>
        <v/>
      </c>
      <c r="AF781" s="53" t="str">
        <f t="shared" si="406"/>
        <v/>
      </c>
      <c r="AG781" s="71" t="str">
        <f t="shared" ca="1" si="430"/>
        <v/>
      </c>
      <c r="AH781" s="72" t="str">
        <f t="shared" ca="1" si="431"/>
        <v/>
      </c>
    </row>
    <row r="782" spans="1:34">
      <c r="A782" s="52" t="str">
        <f t="shared" si="407"/>
        <v/>
      </c>
      <c r="B782" s="53" t="str">
        <f t="shared" si="401"/>
        <v/>
      </c>
      <c r="C782" s="54" t="str">
        <f t="shared" si="410"/>
        <v/>
      </c>
      <c r="D782" s="49" t="str">
        <f t="shared" si="411"/>
        <v/>
      </c>
      <c r="E782" s="50" t="str">
        <f t="shared" si="412"/>
        <v/>
      </c>
      <c r="F782" s="53" t="str">
        <f t="shared" si="413"/>
        <v/>
      </c>
      <c r="G782" s="51"/>
      <c r="H782" s="52" t="str">
        <f t="shared" si="408"/>
        <v/>
      </c>
      <c r="I782" s="53" t="str">
        <f t="shared" si="414"/>
        <v/>
      </c>
      <c r="J782" s="54" t="str">
        <f t="shared" si="415"/>
        <v/>
      </c>
      <c r="K782" s="49" t="str">
        <f t="shared" si="416"/>
        <v/>
      </c>
      <c r="L782" s="50" t="str">
        <f t="shared" si="417"/>
        <v/>
      </c>
      <c r="M782" s="53" t="str">
        <f t="shared" si="418"/>
        <v/>
      </c>
      <c r="N782" s="51"/>
      <c r="O782" s="52" t="str">
        <f t="shared" si="409"/>
        <v/>
      </c>
      <c r="P782" s="53" t="str">
        <f t="shared" si="419"/>
        <v/>
      </c>
      <c r="Q782" s="54" t="str">
        <f t="shared" si="420"/>
        <v/>
      </c>
      <c r="R782" s="49" t="str">
        <f t="shared" si="421"/>
        <v/>
      </c>
      <c r="S782" s="50" t="str">
        <f t="shared" si="422"/>
        <v/>
      </c>
      <c r="T782" s="53" t="str">
        <f t="shared" si="423"/>
        <v/>
      </c>
      <c r="U782" s="51"/>
      <c r="V782" s="52" t="str">
        <f t="shared" si="424"/>
        <v/>
      </c>
      <c r="W782" s="53" t="str">
        <f t="shared" si="425"/>
        <v/>
      </c>
      <c r="X782" s="54" t="str">
        <f t="shared" si="426"/>
        <v/>
      </c>
      <c r="Y782" s="49" t="str">
        <f t="shared" si="427"/>
        <v/>
      </c>
      <c r="Z782" s="50" t="str">
        <f t="shared" si="428"/>
        <v/>
      </c>
      <c r="AA782" s="53" t="str">
        <f t="shared" si="429"/>
        <v/>
      </c>
      <c r="AB782" s="53" t="str">
        <f t="shared" si="402"/>
        <v/>
      </c>
      <c r="AC782" s="53" t="str">
        <f t="shared" si="403"/>
        <v/>
      </c>
      <c r="AD782" s="47" t="str">
        <f t="shared" si="404"/>
        <v/>
      </c>
      <c r="AE782" s="53" t="str">
        <f t="shared" si="405"/>
        <v/>
      </c>
      <c r="AF782" s="53" t="str">
        <f t="shared" si="406"/>
        <v/>
      </c>
      <c r="AG782" s="71" t="str">
        <f t="shared" ca="1" si="430"/>
        <v/>
      </c>
      <c r="AH782" s="72" t="str">
        <f t="shared" ca="1" si="431"/>
        <v/>
      </c>
    </row>
    <row r="783" spans="1:34">
      <c r="A783" s="52" t="str">
        <f t="shared" si="407"/>
        <v/>
      </c>
      <c r="B783" s="53" t="str">
        <f t="shared" si="401"/>
        <v/>
      </c>
      <c r="C783" s="54" t="str">
        <f t="shared" si="410"/>
        <v/>
      </c>
      <c r="D783" s="49" t="str">
        <f t="shared" si="411"/>
        <v/>
      </c>
      <c r="E783" s="50" t="str">
        <f t="shared" si="412"/>
        <v/>
      </c>
      <c r="F783" s="53" t="str">
        <f t="shared" si="413"/>
        <v/>
      </c>
      <c r="G783" s="51"/>
      <c r="H783" s="52" t="str">
        <f t="shared" si="408"/>
        <v/>
      </c>
      <c r="I783" s="53" t="str">
        <f t="shared" si="414"/>
        <v/>
      </c>
      <c r="J783" s="54" t="str">
        <f t="shared" si="415"/>
        <v/>
      </c>
      <c r="K783" s="49" t="str">
        <f t="shared" si="416"/>
        <v/>
      </c>
      <c r="L783" s="50" t="str">
        <f t="shared" si="417"/>
        <v/>
      </c>
      <c r="M783" s="53" t="str">
        <f t="shared" si="418"/>
        <v/>
      </c>
      <c r="N783" s="51"/>
      <c r="O783" s="52" t="str">
        <f t="shared" si="409"/>
        <v/>
      </c>
      <c r="P783" s="53" t="str">
        <f t="shared" si="419"/>
        <v/>
      </c>
      <c r="Q783" s="54" t="str">
        <f t="shared" si="420"/>
        <v/>
      </c>
      <c r="R783" s="49" t="str">
        <f t="shared" si="421"/>
        <v/>
      </c>
      <c r="S783" s="50" t="str">
        <f t="shared" si="422"/>
        <v/>
      </c>
      <c r="T783" s="53" t="str">
        <f t="shared" si="423"/>
        <v/>
      </c>
      <c r="U783" s="51"/>
      <c r="V783" s="52" t="str">
        <f t="shared" si="424"/>
        <v/>
      </c>
      <c r="W783" s="53" t="str">
        <f t="shared" si="425"/>
        <v/>
      </c>
      <c r="X783" s="54" t="str">
        <f t="shared" si="426"/>
        <v/>
      </c>
      <c r="Y783" s="49" t="str">
        <f t="shared" si="427"/>
        <v/>
      </c>
      <c r="Z783" s="50" t="str">
        <f t="shared" si="428"/>
        <v/>
      </c>
      <c r="AA783" s="53" t="str">
        <f t="shared" si="429"/>
        <v/>
      </c>
      <c r="AB783" s="53" t="str">
        <f t="shared" si="402"/>
        <v/>
      </c>
      <c r="AC783" s="53" t="str">
        <f t="shared" si="403"/>
        <v/>
      </c>
      <c r="AD783" s="47" t="str">
        <f t="shared" si="404"/>
        <v/>
      </c>
      <c r="AE783" s="53" t="str">
        <f t="shared" si="405"/>
        <v/>
      </c>
      <c r="AF783" s="53" t="str">
        <f t="shared" si="406"/>
        <v/>
      </c>
      <c r="AG783" s="71" t="str">
        <f t="shared" ca="1" si="430"/>
        <v/>
      </c>
      <c r="AH783" s="72" t="str">
        <f t="shared" ca="1" si="431"/>
        <v/>
      </c>
    </row>
    <row r="784" spans="1:34">
      <c r="A784" s="52" t="str">
        <f t="shared" si="407"/>
        <v/>
      </c>
      <c r="B784" s="53" t="str">
        <f t="shared" si="401"/>
        <v/>
      </c>
      <c r="C784" s="54" t="str">
        <f t="shared" si="410"/>
        <v/>
      </c>
      <c r="D784" s="49" t="str">
        <f t="shared" si="411"/>
        <v/>
      </c>
      <c r="E784" s="50" t="str">
        <f t="shared" si="412"/>
        <v/>
      </c>
      <c r="F784" s="53" t="str">
        <f t="shared" si="413"/>
        <v/>
      </c>
      <c r="G784" s="51"/>
      <c r="H784" s="52" t="str">
        <f t="shared" si="408"/>
        <v/>
      </c>
      <c r="I784" s="53" t="str">
        <f t="shared" si="414"/>
        <v/>
      </c>
      <c r="J784" s="54" t="str">
        <f t="shared" si="415"/>
        <v/>
      </c>
      <c r="K784" s="49" t="str">
        <f t="shared" si="416"/>
        <v/>
      </c>
      <c r="L784" s="50" t="str">
        <f t="shared" si="417"/>
        <v/>
      </c>
      <c r="M784" s="53" t="str">
        <f t="shared" si="418"/>
        <v/>
      </c>
      <c r="N784" s="51"/>
      <c r="O784" s="52" t="str">
        <f t="shared" si="409"/>
        <v/>
      </c>
      <c r="P784" s="53" t="str">
        <f t="shared" si="419"/>
        <v/>
      </c>
      <c r="Q784" s="54" t="str">
        <f t="shared" si="420"/>
        <v/>
      </c>
      <c r="R784" s="49" t="str">
        <f t="shared" si="421"/>
        <v/>
      </c>
      <c r="S784" s="50" t="str">
        <f t="shared" si="422"/>
        <v/>
      </c>
      <c r="T784" s="53" t="str">
        <f t="shared" si="423"/>
        <v/>
      </c>
      <c r="U784" s="51"/>
      <c r="V784" s="52" t="str">
        <f t="shared" si="424"/>
        <v/>
      </c>
      <c r="W784" s="53" t="str">
        <f t="shared" si="425"/>
        <v/>
      </c>
      <c r="X784" s="54" t="str">
        <f t="shared" si="426"/>
        <v/>
      </c>
      <c r="Y784" s="49" t="str">
        <f t="shared" si="427"/>
        <v/>
      </c>
      <c r="Z784" s="50" t="str">
        <f t="shared" si="428"/>
        <v/>
      </c>
      <c r="AA784" s="53" t="str">
        <f t="shared" si="429"/>
        <v/>
      </c>
      <c r="AB784" s="53" t="str">
        <f t="shared" si="402"/>
        <v/>
      </c>
      <c r="AC784" s="53" t="str">
        <f t="shared" si="403"/>
        <v/>
      </c>
      <c r="AD784" s="47" t="str">
        <f t="shared" si="404"/>
        <v/>
      </c>
      <c r="AE784" s="53" t="str">
        <f t="shared" si="405"/>
        <v/>
      </c>
      <c r="AF784" s="53" t="str">
        <f t="shared" si="406"/>
        <v/>
      </c>
      <c r="AG784" s="71" t="str">
        <f t="shared" ca="1" si="430"/>
        <v/>
      </c>
      <c r="AH784" s="72" t="str">
        <f t="shared" ca="1" si="431"/>
        <v/>
      </c>
    </row>
    <row r="785" spans="1:34">
      <c r="A785" s="52" t="str">
        <f t="shared" si="407"/>
        <v/>
      </c>
      <c r="B785" s="53" t="str">
        <f t="shared" si="401"/>
        <v/>
      </c>
      <c r="C785" s="54" t="str">
        <f t="shared" si="410"/>
        <v/>
      </c>
      <c r="D785" s="49" t="str">
        <f t="shared" si="411"/>
        <v/>
      </c>
      <c r="E785" s="50" t="str">
        <f t="shared" si="412"/>
        <v/>
      </c>
      <c r="F785" s="53" t="str">
        <f t="shared" si="413"/>
        <v/>
      </c>
      <c r="G785" s="51"/>
      <c r="H785" s="52" t="str">
        <f t="shared" si="408"/>
        <v/>
      </c>
      <c r="I785" s="53" t="str">
        <f t="shared" si="414"/>
        <v/>
      </c>
      <c r="J785" s="54" t="str">
        <f t="shared" si="415"/>
        <v/>
      </c>
      <c r="K785" s="49" t="str">
        <f t="shared" si="416"/>
        <v/>
      </c>
      <c r="L785" s="50" t="str">
        <f t="shared" si="417"/>
        <v/>
      </c>
      <c r="M785" s="53" t="str">
        <f t="shared" si="418"/>
        <v/>
      </c>
      <c r="N785" s="51"/>
      <c r="O785" s="52" t="str">
        <f t="shared" si="409"/>
        <v/>
      </c>
      <c r="P785" s="53" t="str">
        <f t="shared" si="419"/>
        <v/>
      </c>
      <c r="Q785" s="54" t="str">
        <f t="shared" si="420"/>
        <v/>
      </c>
      <c r="R785" s="49" t="str">
        <f t="shared" si="421"/>
        <v/>
      </c>
      <c r="S785" s="50" t="str">
        <f t="shared" si="422"/>
        <v/>
      </c>
      <c r="T785" s="53" t="str">
        <f t="shared" si="423"/>
        <v/>
      </c>
      <c r="U785" s="51"/>
      <c r="V785" s="52" t="str">
        <f t="shared" si="424"/>
        <v/>
      </c>
      <c r="W785" s="53" t="str">
        <f t="shared" si="425"/>
        <v/>
      </c>
      <c r="X785" s="54" t="str">
        <f t="shared" si="426"/>
        <v/>
      </c>
      <c r="Y785" s="49" t="str">
        <f t="shared" si="427"/>
        <v/>
      </c>
      <c r="Z785" s="50" t="str">
        <f t="shared" si="428"/>
        <v/>
      </c>
      <c r="AA785" s="53" t="str">
        <f t="shared" si="429"/>
        <v/>
      </c>
      <c r="AB785" s="53" t="str">
        <f t="shared" si="402"/>
        <v/>
      </c>
      <c r="AC785" s="53" t="str">
        <f t="shared" si="403"/>
        <v/>
      </c>
      <c r="AD785" s="47" t="str">
        <f t="shared" si="404"/>
        <v/>
      </c>
      <c r="AE785" s="53" t="str">
        <f t="shared" si="405"/>
        <v/>
      </c>
      <c r="AF785" s="53" t="str">
        <f t="shared" si="406"/>
        <v/>
      </c>
      <c r="AG785" s="71" t="str">
        <f t="shared" ca="1" si="430"/>
        <v/>
      </c>
      <c r="AH785" s="72" t="str">
        <f t="shared" ca="1" si="431"/>
        <v/>
      </c>
    </row>
    <row r="786" spans="1:34">
      <c r="A786" s="52" t="str">
        <f t="shared" si="407"/>
        <v/>
      </c>
      <c r="B786" s="53" t="str">
        <f t="shared" si="401"/>
        <v/>
      </c>
      <c r="C786" s="54" t="str">
        <f t="shared" si="410"/>
        <v/>
      </c>
      <c r="D786" s="49" t="str">
        <f t="shared" si="411"/>
        <v/>
      </c>
      <c r="E786" s="50" t="str">
        <f t="shared" si="412"/>
        <v/>
      </c>
      <c r="F786" s="53" t="str">
        <f t="shared" si="413"/>
        <v/>
      </c>
      <c r="G786" s="51"/>
      <c r="H786" s="52" t="str">
        <f t="shared" si="408"/>
        <v/>
      </c>
      <c r="I786" s="53" t="str">
        <f t="shared" si="414"/>
        <v/>
      </c>
      <c r="J786" s="54" t="str">
        <f t="shared" si="415"/>
        <v/>
      </c>
      <c r="K786" s="49" t="str">
        <f t="shared" si="416"/>
        <v/>
      </c>
      <c r="L786" s="50" t="str">
        <f t="shared" si="417"/>
        <v/>
      </c>
      <c r="M786" s="53" t="str">
        <f t="shared" si="418"/>
        <v/>
      </c>
      <c r="N786" s="51"/>
      <c r="O786" s="52" t="str">
        <f t="shared" si="409"/>
        <v/>
      </c>
      <c r="P786" s="53" t="str">
        <f t="shared" si="419"/>
        <v/>
      </c>
      <c r="Q786" s="54" t="str">
        <f t="shared" si="420"/>
        <v/>
      </c>
      <c r="R786" s="49" t="str">
        <f t="shared" si="421"/>
        <v/>
      </c>
      <c r="S786" s="50" t="str">
        <f t="shared" si="422"/>
        <v/>
      </c>
      <c r="T786" s="53" t="str">
        <f t="shared" si="423"/>
        <v/>
      </c>
      <c r="U786" s="51"/>
      <c r="V786" s="52" t="str">
        <f t="shared" si="424"/>
        <v/>
      </c>
      <c r="W786" s="53" t="str">
        <f t="shared" si="425"/>
        <v/>
      </c>
      <c r="X786" s="54" t="str">
        <f t="shared" si="426"/>
        <v/>
      </c>
      <c r="Y786" s="49" t="str">
        <f t="shared" si="427"/>
        <v/>
      </c>
      <c r="Z786" s="50" t="str">
        <f t="shared" si="428"/>
        <v/>
      </c>
      <c r="AA786" s="53" t="str">
        <f t="shared" si="429"/>
        <v/>
      </c>
      <c r="AB786" s="53" t="str">
        <f t="shared" si="402"/>
        <v/>
      </c>
      <c r="AC786" s="53" t="str">
        <f t="shared" si="403"/>
        <v/>
      </c>
      <c r="AD786" s="47" t="str">
        <f t="shared" si="404"/>
        <v/>
      </c>
      <c r="AE786" s="53" t="str">
        <f t="shared" si="405"/>
        <v/>
      </c>
      <c r="AF786" s="53" t="str">
        <f t="shared" si="406"/>
        <v/>
      </c>
      <c r="AG786" s="71" t="str">
        <f t="shared" ca="1" si="430"/>
        <v/>
      </c>
      <c r="AH786" s="72" t="str">
        <f t="shared" ca="1" si="431"/>
        <v/>
      </c>
    </row>
    <row r="787" spans="1:34">
      <c r="A787" s="52" t="str">
        <f t="shared" si="407"/>
        <v/>
      </c>
      <c r="B787" s="53" t="str">
        <f t="shared" si="401"/>
        <v/>
      </c>
      <c r="C787" s="54" t="str">
        <f t="shared" si="410"/>
        <v/>
      </c>
      <c r="D787" s="49" t="str">
        <f t="shared" si="411"/>
        <v/>
      </c>
      <c r="E787" s="50" t="str">
        <f t="shared" si="412"/>
        <v/>
      </c>
      <c r="F787" s="53" t="str">
        <f t="shared" si="413"/>
        <v/>
      </c>
      <c r="G787" s="51"/>
      <c r="H787" s="52" t="str">
        <f t="shared" si="408"/>
        <v/>
      </c>
      <c r="I787" s="53" t="str">
        <f t="shared" si="414"/>
        <v/>
      </c>
      <c r="J787" s="54" t="str">
        <f t="shared" si="415"/>
        <v/>
      </c>
      <c r="K787" s="49" t="str">
        <f t="shared" si="416"/>
        <v/>
      </c>
      <c r="L787" s="50" t="str">
        <f t="shared" si="417"/>
        <v/>
      </c>
      <c r="M787" s="53" t="str">
        <f t="shared" si="418"/>
        <v/>
      </c>
      <c r="N787" s="51"/>
      <c r="O787" s="52" t="str">
        <f t="shared" si="409"/>
        <v/>
      </c>
      <c r="P787" s="53" t="str">
        <f t="shared" si="419"/>
        <v/>
      </c>
      <c r="Q787" s="54" t="str">
        <f t="shared" si="420"/>
        <v/>
      </c>
      <c r="R787" s="49" t="str">
        <f t="shared" si="421"/>
        <v/>
      </c>
      <c r="S787" s="50" t="str">
        <f t="shared" si="422"/>
        <v/>
      </c>
      <c r="T787" s="53" t="str">
        <f t="shared" si="423"/>
        <v/>
      </c>
      <c r="U787" s="51"/>
      <c r="V787" s="52" t="str">
        <f t="shared" si="424"/>
        <v/>
      </c>
      <c r="W787" s="53" t="str">
        <f t="shared" si="425"/>
        <v/>
      </c>
      <c r="X787" s="54" t="str">
        <f t="shared" si="426"/>
        <v/>
      </c>
      <c r="Y787" s="49" t="str">
        <f t="shared" si="427"/>
        <v/>
      </c>
      <c r="Z787" s="50" t="str">
        <f t="shared" si="428"/>
        <v/>
      </c>
      <c r="AA787" s="53" t="str">
        <f t="shared" si="429"/>
        <v/>
      </c>
      <c r="AB787" s="53" t="str">
        <f t="shared" si="402"/>
        <v/>
      </c>
      <c r="AC787" s="53" t="str">
        <f t="shared" si="403"/>
        <v/>
      </c>
      <c r="AD787" s="47" t="str">
        <f t="shared" si="404"/>
        <v/>
      </c>
      <c r="AE787" s="53" t="str">
        <f t="shared" si="405"/>
        <v/>
      </c>
      <c r="AF787" s="53" t="str">
        <f t="shared" si="406"/>
        <v/>
      </c>
      <c r="AG787" s="71" t="str">
        <f t="shared" ca="1" si="430"/>
        <v/>
      </c>
      <c r="AH787" s="72" t="str">
        <f t="shared" ca="1" si="431"/>
        <v/>
      </c>
    </row>
    <row r="788" spans="1:34">
      <c r="A788" s="52" t="str">
        <f t="shared" si="407"/>
        <v/>
      </c>
      <c r="B788" s="53" t="str">
        <f t="shared" si="401"/>
        <v/>
      </c>
      <c r="C788" s="54" t="str">
        <f t="shared" si="410"/>
        <v/>
      </c>
      <c r="D788" s="49" t="str">
        <f t="shared" si="411"/>
        <v/>
      </c>
      <c r="E788" s="50" t="str">
        <f t="shared" si="412"/>
        <v/>
      </c>
      <c r="F788" s="53" t="str">
        <f t="shared" si="413"/>
        <v/>
      </c>
      <c r="G788" s="51"/>
      <c r="H788" s="52" t="str">
        <f t="shared" si="408"/>
        <v/>
      </c>
      <c r="I788" s="53" t="str">
        <f t="shared" si="414"/>
        <v/>
      </c>
      <c r="J788" s="54" t="str">
        <f t="shared" si="415"/>
        <v/>
      </c>
      <c r="K788" s="49" t="str">
        <f t="shared" si="416"/>
        <v/>
      </c>
      <c r="L788" s="50" t="str">
        <f t="shared" si="417"/>
        <v/>
      </c>
      <c r="M788" s="53" t="str">
        <f t="shared" si="418"/>
        <v/>
      </c>
      <c r="N788" s="51"/>
      <c r="O788" s="52" t="str">
        <f t="shared" si="409"/>
        <v/>
      </c>
      <c r="P788" s="53" t="str">
        <f t="shared" si="419"/>
        <v/>
      </c>
      <c r="Q788" s="54" t="str">
        <f t="shared" si="420"/>
        <v/>
      </c>
      <c r="R788" s="49" t="str">
        <f t="shared" si="421"/>
        <v/>
      </c>
      <c r="S788" s="50" t="str">
        <f t="shared" si="422"/>
        <v/>
      </c>
      <c r="T788" s="53" t="str">
        <f t="shared" si="423"/>
        <v/>
      </c>
      <c r="U788" s="51"/>
      <c r="V788" s="52" t="str">
        <f t="shared" si="424"/>
        <v/>
      </c>
      <c r="W788" s="53" t="str">
        <f t="shared" si="425"/>
        <v/>
      </c>
      <c r="X788" s="54" t="str">
        <f t="shared" si="426"/>
        <v/>
      </c>
      <c r="Y788" s="49" t="str">
        <f t="shared" si="427"/>
        <v/>
      </c>
      <c r="Z788" s="50" t="str">
        <f t="shared" si="428"/>
        <v/>
      </c>
      <c r="AA788" s="53" t="str">
        <f t="shared" si="429"/>
        <v/>
      </c>
      <c r="AB788" s="53" t="str">
        <f t="shared" si="402"/>
        <v/>
      </c>
      <c r="AC788" s="53" t="str">
        <f t="shared" si="403"/>
        <v/>
      </c>
      <c r="AD788" s="47" t="str">
        <f t="shared" si="404"/>
        <v/>
      </c>
      <c r="AE788" s="53" t="str">
        <f t="shared" si="405"/>
        <v/>
      </c>
      <c r="AF788" s="53" t="str">
        <f t="shared" si="406"/>
        <v/>
      </c>
      <c r="AG788" s="71" t="str">
        <f t="shared" ca="1" si="430"/>
        <v/>
      </c>
      <c r="AH788" s="72" t="str">
        <f t="shared" ca="1" si="431"/>
        <v/>
      </c>
    </row>
    <row r="789" spans="1:34">
      <c r="A789" s="52" t="str">
        <f t="shared" si="407"/>
        <v/>
      </c>
      <c r="B789" s="53" t="str">
        <f t="shared" si="401"/>
        <v/>
      </c>
      <c r="C789" s="54" t="str">
        <f t="shared" si="410"/>
        <v/>
      </c>
      <c r="D789" s="49" t="str">
        <f t="shared" si="411"/>
        <v/>
      </c>
      <c r="E789" s="50" t="str">
        <f t="shared" si="412"/>
        <v/>
      </c>
      <c r="F789" s="53" t="str">
        <f t="shared" si="413"/>
        <v/>
      </c>
      <c r="G789" s="51"/>
      <c r="H789" s="52" t="str">
        <f t="shared" si="408"/>
        <v/>
      </c>
      <c r="I789" s="53" t="str">
        <f t="shared" si="414"/>
        <v/>
      </c>
      <c r="J789" s="54" t="str">
        <f t="shared" si="415"/>
        <v/>
      </c>
      <c r="K789" s="49" t="str">
        <f t="shared" si="416"/>
        <v/>
      </c>
      <c r="L789" s="50" t="str">
        <f t="shared" si="417"/>
        <v/>
      </c>
      <c r="M789" s="53" t="str">
        <f t="shared" si="418"/>
        <v/>
      </c>
      <c r="N789" s="51"/>
      <c r="O789" s="52" t="str">
        <f t="shared" si="409"/>
        <v/>
      </c>
      <c r="P789" s="53" t="str">
        <f t="shared" si="419"/>
        <v/>
      </c>
      <c r="Q789" s="54" t="str">
        <f t="shared" si="420"/>
        <v/>
      </c>
      <c r="R789" s="49" t="str">
        <f t="shared" si="421"/>
        <v/>
      </c>
      <c r="S789" s="50" t="str">
        <f t="shared" si="422"/>
        <v/>
      </c>
      <c r="T789" s="53" t="str">
        <f t="shared" si="423"/>
        <v/>
      </c>
      <c r="U789" s="51"/>
      <c r="V789" s="52" t="str">
        <f t="shared" si="424"/>
        <v/>
      </c>
      <c r="W789" s="53" t="str">
        <f t="shared" si="425"/>
        <v/>
      </c>
      <c r="X789" s="54" t="str">
        <f t="shared" si="426"/>
        <v/>
      </c>
      <c r="Y789" s="49" t="str">
        <f t="shared" si="427"/>
        <v/>
      </c>
      <c r="Z789" s="50" t="str">
        <f t="shared" si="428"/>
        <v/>
      </c>
      <c r="AA789" s="53" t="str">
        <f t="shared" si="429"/>
        <v/>
      </c>
      <c r="AB789" s="53" t="str">
        <f t="shared" si="402"/>
        <v/>
      </c>
      <c r="AC789" s="53" t="str">
        <f t="shared" si="403"/>
        <v/>
      </c>
      <c r="AD789" s="47" t="str">
        <f t="shared" si="404"/>
        <v/>
      </c>
      <c r="AE789" s="53" t="str">
        <f t="shared" si="405"/>
        <v/>
      </c>
      <c r="AF789" s="53" t="str">
        <f t="shared" si="406"/>
        <v/>
      </c>
      <c r="AG789" s="71" t="str">
        <f t="shared" ca="1" si="430"/>
        <v/>
      </c>
      <c r="AH789" s="72" t="str">
        <f t="shared" ca="1" si="431"/>
        <v/>
      </c>
    </row>
    <row r="790" spans="1:34">
      <c r="A790" s="52" t="str">
        <f t="shared" si="407"/>
        <v/>
      </c>
      <c r="B790" s="53" t="str">
        <f t="shared" si="401"/>
        <v/>
      </c>
      <c r="C790" s="54" t="str">
        <f t="shared" si="410"/>
        <v/>
      </c>
      <c r="D790" s="49" t="str">
        <f t="shared" si="411"/>
        <v/>
      </c>
      <c r="E790" s="50" t="str">
        <f t="shared" si="412"/>
        <v/>
      </c>
      <c r="F790" s="53" t="str">
        <f t="shared" si="413"/>
        <v/>
      </c>
      <c r="G790" s="51"/>
      <c r="H790" s="52" t="str">
        <f t="shared" si="408"/>
        <v/>
      </c>
      <c r="I790" s="53" t="str">
        <f t="shared" si="414"/>
        <v/>
      </c>
      <c r="J790" s="54" t="str">
        <f t="shared" si="415"/>
        <v/>
      </c>
      <c r="K790" s="49" t="str">
        <f t="shared" si="416"/>
        <v/>
      </c>
      <c r="L790" s="50" t="str">
        <f t="shared" si="417"/>
        <v/>
      </c>
      <c r="M790" s="53" t="str">
        <f t="shared" si="418"/>
        <v/>
      </c>
      <c r="N790" s="51"/>
      <c r="O790" s="52" t="str">
        <f t="shared" si="409"/>
        <v/>
      </c>
      <c r="P790" s="53" t="str">
        <f t="shared" si="419"/>
        <v/>
      </c>
      <c r="Q790" s="54" t="str">
        <f t="shared" si="420"/>
        <v/>
      </c>
      <c r="R790" s="49" t="str">
        <f t="shared" si="421"/>
        <v/>
      </c>
      <c r="S790" s="50" t="str">
        <f t="shared" si="422"/>
        <v/>
      </c>
      <c r="T790" s="53" t="str">
        <f t="shared" si="423"/>
        <v/>
      </c>
      <c r="U790" s="51"/>
      <c r="V790" s="52" t="str">
        <f t="shared" si="424"/>
        <v/>
      </c>
      <c r="W790" s="53" t="str">
        <f t="shared" si="425"/>
        <v/>
      </c>
      <c r="X790" s="54" t="str">
        <f t="shared" si="426"/>
        <v/>
      </c>
      <c r="Y790" s="49" t="str">
        <f t="shared" si="427"/>
        <v/>
      </c>
      <c r="Z790" s="50" t="str">
        <f t="shared" si="428"/>
        <v/>
      </c>
      <c r="AA790" s="53" t="str">
        <f t="shared" si="429"/>
        <v/>
      </c>
      <c r="AB790" s="53" t="str">
        <f t="shared" si="402"/>
        <v/>
      </c>
      <c r="AC790" s="53" t="str">
        <f t="shared" si="403"/>
        <v/>
      </c>
      <c r="AD790" s="47" t="str">
        <f t="shared" si="404"/>
        <v/>
      </c>
      <c r="AE790" s="53" t="str">
        <f t="shared" si="405"/>
        <v/>
      </c>
      <c r="AF790" s="53" t="str">
        <f t="shared" si="406"/>
        <v/>
      </c>
      <c r="AG790" s="71" t="str">
        <f t="shared" ca="1" si="430"/>
        <v/>
      </c>
      <c r="AH790" s="72" t="str">
        <f t="shared" ca="1" si="431"/>
        <v/>
      </c>
    </row>
    <row r="791" spans="1:34">
      <c r="A791" s="52" t="str">
        <f t="shared" si="407"/>
        <v/>
      </c>
      <c r="B791" s="53" t="str">
        <f t="shared" si="401"/>
        <v/>
      </c>
      <c r="C791" s="54" t="str">
        <f t="shared" si="410"/>
        <v/>
      </c>
      <c r="D791" s="49" t="str">
        <f t="shared" si="411"/>
        <v/>
      </c>
      <c r="E791" s="50" t="str">
        <f t="shared" si="412"/>
        <v/>
      </c>
      <c r="F791" s="53" t="str">
        <f t="shared" si="413"/>
        <v/>
      </c>
      <c r="G791" s="51"/>
      <c r="H791" s="52" t="str">
        <f t="shared" si="408"/>
        <v/>
      </c>
      <c r="I791" s="53" t="str">
        <f t="shared" si="414"/>
        <v/>
      </c>
      <c r="J791" s="54" t="str">
        <f t="shared" si="415"/>
        <v/>
      </c>
      <c r="K791" s="49" t="str">
        <f t="shared" si="416"/>
        <v/>
      </c>
      <c r="L791" s="50" t="str">
        <f t="shared" si="417"/>
        <v/>
      </c>
      <c r="M791" s="53" t="str">
        <f t="shared" si="418"/>
        <v/>
      </c>
      <c r="N791" s="51"/>
      <c r="O791" s="52" t="str">
        <f t="shared" si="409"/>
        <v/>
      </c>
      <c r="P791" s="53" t="str">
        <f t="shared" si="419"/>
        <v/>
      </c>
      <c r="Q791" s="54" t="str">
        <f t="shared" si="420"/>
        <v/>
      </c>
      <c r="R791" s="49" t="str">
        <f t="shared" si="421"/>
        <v/>
      </c>
      <c r="S791" s="50" t="str">
        <f t="shared" si="422"/>
        <v/>
      </c>
      <c r="T791" s="53" t="str">
        <f t="shared" si="423"/>
        <v/>
      </c>
      <c r="U791" s="51"/>
      <c r="V791" s="52" t="str">
        <f t="shared" si="424"/>
        <v/>
      </c>
      <c r="W791" s="53" t="str">
        <f t="shared" si="425"/>
        <v/>
      </c>
      <c r="X791" s="54" t="str">
        <f t="shared" si="426"/>
        <v/>
      </c>
      <c r="Y791" s="49" t="str">
        <f t="shared" si="427"/>
        <v/>
      </c>
      <c r="Z791" s="50" t="str">
        <f t="shared" si="428"/>
        <v/>
      </c>
      <c r="AA791" s="53" t="str">
        <f t="shared" si="429"/>
        <v/>
      </c>
      <c r="AB791" s="53" t="str">
        <f t="shared" si="402"/>
        <v/>
      </c>
      <c r="AC791" s="53" t="str">
        <f t="shared" si="403"/>
        <v/>
      </c>
      <c r="AD791" s="47" t="str">
        <f t="shared" si="404"/>
        <v/>
      </c>
      <c r="AE791" s="53" t="str">
        <f t="shared" si="405"/>
        <v/>
      </c>
      <c r="AF791" s="53" t="str">
        <f t="shared" si="406"/>
        <v/>
      </c>
      <c r="AG791" s="71" t="str">
        <f t="shared" ca="1" si="430"/>
        <v/>
      </c>
      <c r="AH791" s="72" t="str">
        <f t="shared" ca="1" si="431"/>
        <v/>
      </c>
    </row>
    <row r="792" spans="1:34">
      <c r="A792" s="52" t="str">
        <f t="shared" si="407"/>
        <v/>
      </c>
      <c r="B792" s="53" t="str">
        <f t="shared" si="401"/>
        <v/>
      </c>
      <c r="C792" s="54" t="str">
        <f t="shared" si="410"/>
        <v/>
      </c>
      <c r="D792" s="49" t="str">
        <f t="shared" si="411"/>
        <v/>
      </c>
      <c r="E792" s="50" t="str">
        <f t="shared" si="412"/>
        <v/>
      </c>
      <c r="F792" s="53" t="str">
        <f t="shared" si="413"/>
        <v/>
      </c>
      <c r="G792" s="51"/>
      <c r="H792" s="52" t="str">
        <f t="shared" si="408"/>
        <v/>
      </c>
      <c r="I792" s="53" t="str">
        <f t="shared" si="414"/>
        <v/>
      </c>
      <c r="J792" s="54" t="str">
        <f t="shared" si="415"/>
        <v/>
      </c>
      <c r="K792" s="49" t="str">
        <f t="shared" si="416"/>
        <v/>
      </c>
      <c r="L792" s="50" t="str">
        <f t="shared" si="417"/>
        <v/>
      </c>
      <c r="M792" s="53" t="str">
        <f t="shared" si="418"/>
        <v/>
      </c>
      <c r="N792" s="51"/>
      <c r="O792" s="52" t="str">
        <f t="shared" si="409"/>
        <v/>
      </c>
      <c r="P792" s="53" t="str">
        <f t="shared" si="419"/>
        <v/>
      </c>
      <c r="Q792" s="54" t="str">
        <f t="shared" si="420"/>
        <v/>
      </c>
      <c r="R792" s="49" t="str">
        <f t="shared" si="421"/>
        <v/>
      </c>
      <c r="S792" s="50" t="str">
        <f t="shared" si="422"/>
        <v/>
      </c>
      <c r="T792" s="53" t="str">
        <f t="shared" si="423"/>
        <v/>
      </c>
      <c r="U792" s="51"/>
      <c r="V792" s="52" t="str">
        <f t="shared" si="424"/>
        <v/>
      </c>
      <c r="W792" s="53" t="str">
        <f t="shared" si="425"/>
        <v/>
      </c>
      <c r="X792" s="54" t="str">
        <f t="shared" si="426"/>
        <v/>
      </c>
      <c r="Y792" s="49" t="str">
        <f t="shared" si="427"/>
        <v/>
      </c>
      <c r="Z792" s="50" t="str">
        <f t="shared" si="428"/>
        <v/>
      </c>
      <c r="AA792" s="53" t="str">
        <f t="shared" si="429"/>
        <v/>
      </c>
      <c r="AB792" s="53" t="str">
        <f t="shared" si="402"/>
        <v/>
      </c>
      <c r="AC792" s="53" t="str">
        <f t="shared" si="403"/>
        <v/>
      </c>
      <c r="AD792" s="47" t="str">
        <f t="shared" si="404"/>
        <v/>
      </c>
      <c r="AE792" s="53" t="str">
        <f t="shared" si="405"/>
        <v/>
      </c>
      <c r="AF792" s="53" t="str">
        <f t="shared" si="406"/>
        <v/>
      </c>
      <c r="AG792" s="71" t="str">
        <f t="shared" ca="1" si="430"/>
        <v/>
      </c>
      <c r="AH792" s="72" t="str">
        <f t="shared" ca="1" si="431"/>
        <v/>
      </c>
    </row>
    <row r="793" spans="1:34">
      <c r="A793" s="52" t="str">
        <f t="shared" si="407"/>
        <v/>
      </c>
      <c r="B793" s="53" t="str">
        <f t="shared" si="401"/>
        <v/>
      </c>
      <c r="C793" s="54" t="str">
        <f t="shared" si="410"/>
        <v/>
      </c>
      <c r="D793" s="49" t="str">
        <f t="shared" si="411"/>
        <v/>
      </c>
      <c r="E793" s="50" t="str">
        <f t="shared" si="412"/>
        <v/>
      </c>
      <c r="F793" s="53" t="str">
        <f t="shared" si="413"/>
        <v/>
      </c>
      <c r="G793" s="51"/>
      <c r="H793" s="52" t="str">
        <f t="shared" si="408"/>
        <v/>
      </c>
      <c r="I793" s="53" t="str">
        <f t="shared" si="414"/>
        <v/>
      </c>
      <c r="J793" s="54" t="str">
        <f t="shared" si="415"/>
        <v/>
      </c>
      <c r="K793" s="49" t="str">
        <f t="shared" si="416"/>
        <v/>
      </c>
      <c r="L793" s="50" t="str">
        <f t="shared" si="417"/>
        <v/>
      </c>
      <c r="M793" s="53" t="str">
        <f t="shared" si="418"/>
        <v/>
      </c>
      <c r="N793" s="51"/>
      <c r="O793" s="52" t="str">
        <f t="shared" si="409"/>
        <v/>
      </c>
      <c r="P793" s="53" t="str">
        <f t="shared" si="419"/>
        <v/>
      </c>
      <c r="Q793" s="54" t="str">
        <f t="shared" si="420"/>
        <v/>
      </c>
      <c r="R793" s="49" t="str">
        <f t="shared" si="421"/>
        <v/>
      </c>
      <c r="S793" s="50" t="str">
        <f t="shared" si="422"/>
        <v/>
      </c>
      <c r="T793" s="53" t="str">
        <f t="shared" si="423"/>
        <v/>
      </c>
      <c r="U793" s="51"/>
      <c r="V793" s="52" t="str">
        <f t="shared" si="424"/>
        <v/>
      </c>
      <c r="W793" s="53" t="str">
        <f t="shared" si="425"/>
        <v/>
      </c>
      <c r="X793" s="54" t="str">
        <f t="shared" si="426"/>
        <v/>
      </c>
      <c r="Y793" s="49" t="str">
        <f t="shared" si="427"/>
        <v/>
      </c>
      <c r="Z793" s="50" t="str">
        <f t="shared" si="428"/>
        <v/>
      </c>
      <c r="AA793" s="53" t="str">
        <f t="shared" si="429"/>
        <v/>
      </c>
      <c r="AB793" s="53" t="str">
        <f t="shared" si="402"/>
        <v/>
      </c>
      <c r="AC793" s="53" t="str">
        <f t="shared" si="403"/>
        <v/>
      </c>
      <c r="AD793" s="47" t="str">
        <f t="shared" si="404"/>
        <v/>
      </c>
      <c r="AE793" s="53" t="str">
        <f t="shared" si="405"/>
        <v/>
      </c>
      <c r="AF793" s="53" t="str">
        <f t="shared" si="406"/>
        <v/>
      </c>
      <c r="AG793" s="71" t="str">
        <f t="shared" ca="1" si="430"/>
        <v/>
      </c>
      <c r="AH793" s="72" t="str">
        <f t="shared" ca="1" si="431"/>
        <v/>
      </c>
    </row>
    <row r="794" spans="1:34">
      <c r="A794" s="52" t="str">
        <f t="shared" si="407"/>
        <v/>
      </c>
      <c r="B794" s="53" t="str">
        <f t="shared" si="401"/>
        <v/>
      </c>
      <c r="C794" s="54" t="str">
        <f t="shared" si="410"/>
        <v/>
      </c>
      <c r="D794" s="49" t="str">
        <f t="shared" si="411"/>
        <v/>
      </c>
      <c r="E794" s="50" t="str">
        <f t="shared" si="412"/>
        <v/>
      </c>
      <c r="F794" s="53" t="str">
        <f t="shared" si="413"/>
        <v/>
      </c>
      <c r="G794" s="51"/>
      <c r="H794" s="52" t="str">
        <f t="shared" si="408"/>
        <v/>
      </c>
      <c r="I794" s="53" t="str">
        <f t="shared" si="414"/>
        <v/>
      </c>
      <c r="J794" s="54" t="str">
        <f t="shared" si="415"/>
        <v/>
      </c>
      <c r="K794" s="49" t="str">
        <f t="shared" si="416"/>
        <v/>
      </c>
      <c r="L794" s="50" t="str">
        <f t="shared" si="417"/>
        <v/>
      </c>
      <c r="M794" s="53" t="str">
        <f t="shared" si="418"/>
        <v/>
      </c>
      <c r="N794" s="51"/>
      <c r="O794" s="52" t="str">
        <f t="shared" si="409"/>
        <v/>
      </c>
      <c r="P794" s="53" t="str">
        <f t="shared" si="419"/>
        <v/>
      </c>
      <c r="Q794" s="54" t="str">
        <f t="shared" si="420"/>
        <v/>
      </c>
      <c r="R794" s="49" t="str">
        <f t="shared" si="421"/>
        <v/>
      </c>
      <c r="S794" s="50" t="str">
        <f t="shared" si="422"/>
        <v/>
      </c>
      <c r="T794" s="53" t="str">
        <f t="shared" si="423"/>
        <v/>
      </c>
      <c r="U794" s="51"/>
      <c r="V794" s="52" t="str">
        <f t="shared" si="424"/>
        <v/>
      </c>
      <c r="W794" s="53" t="str">
        <f t="shared" si="425"/>
        <v/>
      </c>
      <c r="X794" s="54" t="str">
        <f t="shared" si="426"/>
        <v/>
      </c>
      <c r="Y794" s="49" t="str">
        <f t="shared" si="427"/>
        <v/>
      </c>
      <c r="Z794" s="50" t="str">
        <f t="shared" si="428"/>
        <v/>
      </c>
      <c r="AA794" s="53" t="str">
        <f t="shared" si="429"/>
        <v/>
      </c>
      <c r="AB794" s="53" t="str">
        <f t="shared" si="402"/>
        <v/>
      </c>
      <c r="AC794" s="53" t="str">
        <f t="shared" si="403"/>
        <v/>
      </c>
      <c r="AD794" s="47" t="str">
        <f t="shared" si="404"/>
        <v/>
      </c>
      <c r="AE794" s="53" t="str">
        <f t="shared" si="405"/>
        <v/>
      </c>
      <c r="AF794" s="53" t="str">
        <f t="shared" si="406"/>
        <v/>
      </c>
      <c r="AG794" s="71" t="str">
        <f t="shared" ca="1" si="430"/>
        <v/>
      </c>
      <c r="AH794" s="72" t="str">
        <f t="shared" ca="1" si="431"/>
        <v/>
      </c>
    </row>
    <row r="795" spans="1:34">
      <c r="A795" s="52" t="str">
        <f t="shared" si="407"/>
        <v/>
      </c>
      <c r="B795" s="53" t="str">
        <f t="shared" si="401"/>
        <v/>
      </c>
      <c r="C795" s="54" t="str">
        <f t="shared" si="410"/>
        <v/>
      </c>
      <c r="D795" s="49" t="str">
        <f t="shared" si="411"/>
        <v/>
      </c>
      <c r="E795" s="50" t="str">
        <f t="shared" si="412"/>
        <v/>
      </c>
      <c r="F795" s="53" t="str">
        <f t="shared" si="413"/>
        <v/>
      </c>
      <c r="G795" s="51"/>
      <c r="H795" s="52" t="str">
        <f t="shared" si="408"/>
        <v/>
      </c>
      <c r="I795" s="53" t="str">
        <f t="shared" si="414"/>
        <v/>
      </c>
      <c r="J795" s="54" t="str">
        <f t="shared" si="415"/>
        <v/>
      </c>
      <c r="K795" s="49" t="str">
        <f t="shared" si="416"/>
        <v/>
      </c>
      <c r="L795" s="50" t="str">
        <f t="shared" si="417"/>
        <v/>
      </c>
      <c r="M795" s="53" t="str">
        <f t="shared" si="418"/>
        <v/>
      </c>
      <c r="N795" s="51"/>
      <c r="O795" s="52" t="str">
        <f t="shared" si="409"/>
        <v/>
      </c>
      <c r="P795" s="53" t="str">
        <f t="shared" si="419"/>
        <v/>
      </c>
      <c r="Q795" s="54" t="str">
        <f t="shared" si="420"/>
        <v/>
      </c>
      <c r="R795" s="49" t="str">
        <f t="shared" si="421"/>
        <v/>
      </c>
      <c r="S795" s="50" t="str">
        <f t="shared" si="422"/>
        <v/>
      </c>
      <c r="T795" s="53" t="str">
        <f t="shared" si="423"/>
        <v/>
      </c>
      <c r="U795" s="51"/>
      <c r="V795" s="52" t="str">
        <f t="shared" si="424"/>
        <v/>
      </c>
      <c r="W795" s="53" t="str">
        <f t="shared" si="425"/>
        <v/>
      </c>
      <c r="X795" s="54" t="str">
        <f t="shared" si="426"/>
        <v/>
      </c>
      <c r="Y795" s="49" t="str">
        <f t="shared" si="427"/>
        <v/>
      </c>
      <c r="Z795" s="50" t="str">
        <f t="shared" si="428"/>
        <v/>
      </c>
      <c r="AA795" s="53" t="str">
        <f t="shared" si="429"/>
        <v/>
      </c>
      <c r="AB795" s="53" t="str">
        <f t="shared" si="402"/>
        <v/>
      </c>
      <c r="AC795" s="53" t="str">
        <f t="shared" si="403"/>
        <v/>
      </c>
      <c r="AD795" s="47" t="str">
        <f t="shared" si="404"/>
        <v/>
      </c>
      <c r="AE795" s="53" t="str">
        <f t="shared" si="405"/>
        <v/>
      </c>
      <c r="AF795" s="53" t="str">
        <f t="shared" si="406"/>
        <v/>
      </c>
      <c r="AG795" s="71" t="str">
        <f t="shared" ca="1" si="430"/>
        <v/>
      </c>
      <c r="AH795" s="72" t="str">
        <f t="shared" ca="1" si="431"/>
        <v/>
      </c>
    </row>
    <row r="796" spans="1:34">
      <c r="A796" s="52" t="str">
        <f t="shared" si="407"/>
        <v/>
      </c>
      <c r="B796" s="53" t="str">
        <f t="shared" si="401"/>
        <v/>
      </c>
      <c r="C796" s="54" t="str">
        <f t="shared" si="410"/>
        <v/>
      </c>
      <c r="D796" s="49" t="str">
        <f t="shared" si="411"/>
        <v/>
      </c>
      <c r="E796" s="50" t="str">
        <f t="shared" si="412"/>
        <v/>
      </c>
      <c r="F796" s="53" t="str">
        <f t="shared" si="413"/>
        <v/>
      </c>
      <c r="G796" s="51"/>
      <c r="H796" s="52" t="str">
        <f t="shared" si="408"/>
        <v/>
      </c>
      <c r="I796" s="53" t="str">
        <f t="shared" si="414"/>
        <v/>
      </c>
      <c r="J796" s="54" t="str">
        <f t="shared" si="415"/>
        <v/>
      </c>
      <c r="K796" s="49" t="str">
        <f t="shared" si="416"/>
        <v/>
      </c>
      <c r="L796" s="50" t="str">
        <f t="shared" si="417"/>
        <v/>
      </c>
      <c r="M796" s="53" t="str">
        <f t="shared" si="418"/>
        <v/>
      </c>
      <c r="N796" s="51"/>
      <c r="O796" s="52" t="str">
        <f t="shared" si="409"/>
        <v/>
      </c>
      <c r="P796" s="53" t="str">
        <f t="shared" si="419"/>
        <v/>
      </c>
      <c r="Q796" s="54" t="str">
        <f t="shared" si="420"/>
        <v/>
      </c>
      <c r="R796" s="49" t="str">
        <f t="shared" si="421"/>
        <v/>
      </c>
      <c r="S796" s="50" t="str">
        <f t="shared" si="422"/>
        <v/>
      </c>
      <c r="T796" s="53" t="str">
        <f t="shared" si="423"/>
        <v/>
      </c>
      <c r="U796" s="51"/>
      <c r="V796" s="52" t="str">
        <f t="shared" si="424"/>
        <v/>
      </c>
      <c r="W796" s="53" t="str">
        <f t="shared" si="425"/>
        <v/>
      </c>
      <c r="X796" s="54" t="str">
        <f t="shared" si="426"/>
        <v/>
      </c>
      <c r="Y796" s="49" t="str">
        <f t="shared" si="427"/>
        <v/>
      </c>
      <c r="Z796" s="50" t="str">
        <f t="shared" si="428"/>
        <v/>
      </c>
      <c r="AA796" s="53" t="str">
        <f t="shared" si="429"/>
        <v/>
      </c>
      <c r="AB796" s="53" t="str">
        <f t="shared" si="402"/>
        <v/>
      </c>
      <c r="AC796" s="53" t="str">
        <f t="shared" si="403"/>
        <v/>
      </c>
      <c r="AD796" s="47" t="str">
        <f t="shared" si="404"/>
        <v/>
      </c>
      <c r="AE796" s="53" t="str">
        <f t="shared" si="405"/>
        <v/>
      </c>
      <c r="AF796" s="53" t="str">
        <f t="shared" si="406"/>
        <v/>
      </c>
      <c r="AG796" s="71" t="str">
        <f t="shared" ca="1" si="430"/>
        <v/>
      </c>
      <c r="AH796" s="72" t="str">
        <f t="shared" ca="1" si="431"/>
        <v/>
      </c>
    </row>
    <row r="797" spans="1:34">
      <c r="A797" s="52" t="str">
        <f t="shared" si="407"/>
        <v/>
      </c>
      <c r="B797" s="53" t="str">
        <f t="shared" si="401"/>
        <v/>
      </c>
      <c r="C797" s="54" t="str">
        <f t="shared" si="410"/>
        <v/>
      </c>
      <c r="D797" s="49" t="str">
        <f t="shared" si="411"/>
        <v/>
      </c>
      <c r="E797" s="50" t="str">
        <f t="shared" si="412"/>
        <v/>
      </c>
      <c r="F797" s="53" t="str">
        <f t="shared" si="413"/>
        <v/>
      </c>
      <c r="G797" s="51"/>
      <c r="H797" s="52" t="str">
        <f t="shared" si="408"/>
        <v/>
      </c>
      <c r="I797" s="53" t="str">
        <f t="shared" si="414"/>
        <v/>
      </c>
      <c r="J797" s="54" t="str">
        <f t="shared" si="415"/>
        <v/>
      </c>
      <c r="K797" s="49" t="str">
        <f t="shared" si="416"/>
        <v/>
      </c>
      <c r="L797" s="50" t="str">
        <f t="shared" si="417"/>
        <v/>
      </c>
      <c r="M797" s="53" t="str">
        <f t="shared" si="418"/>
        <v/>
      </c>
      <c r="N797" s="51"/>
      <c r="O797" s="52" t="str">
        <f t="shared" si="409"/>
        <v/>
      </c>
      <c r="P797" s="53" t="str">
        <f t="shared" si="419"/>
        <v/>
      </c>
      <c r="Q797" s="54" t="str">
        <f t="shared" si="420"/>
        <v/>
      </c>
      <c r="R797" s="49" t="str">
        <f t="shared" si="421"/>
        <v/>
      </c>
      <c r="S797" s="50" t="str">
        <f t="shared" si="422"/>
        <v/>
      </c>
      <c r="T797" s="53" t="str">
        <f t="shared" si="423"/>
        <v/>
      </c>
      <c r="U797" s="51"/>
      <c r="V797" s="52" t="str">
        <f t="shared" si="424"/>
        <v/>
      </c>
      <c r="W797" s="53" t="str">
        <f t="shared" si="425"/>
        <v/>
      </c>
      <c r="X797" s="54" t="str">
        <f t="shared" si="426"/>
        <v/>
      </c>
      <c r="Y797" s="49" t="str">
        <f t="shared" si="427"/>
        <v/>
      </c>
      <c r="Z797" s="50" t="str">
        <f t="shared" si="428"/>
        <v/>
      </c>
      <c r="AA797" s="53" t="str">
        <f t="shared" si="429"/>
        <v/>
      </c>
      <c r="AB797" s="53" t="str">
        <f t="shared" si="402"/>
        <v/>
      </c>
      <c r="AC797" s="53" t="str">
        <f t="shared" si="403"/>
        <v/>
      </c>
      <c r="AD797" s="47" t="str">
        <f t="shared" si="404"/>
        <v/>
      </c>
      <c r="AE797" s="53" t="str">
        <f t="shared" si="405"/>
        <v/>
      </c>
      <c r="AF797" s="53" t="str">
        <f t="shared" si="406"/>
        <v/>
      </c>
      <c r="AG797" s="71" t="str">
        <f t="shared" ca="1" si="430"/>
        <v/>
      </c>
      <c r="AH797" s="72" t="str">
        <f t="shared" ca="1" si="431"/>
        <v/>
      </c>
    </row>
    <row r="798" spans="1:34">
      <c r="A798" s="52" t="str">
        <f t="shared" si="407"/>
        <v/>
      </c>
      <c r="B798" s="53" t="str">
        <f t="shared" si="401"/>
        <v/>
      </c>
      <c r="C798" s="54" t="str">
        <f t="shared" si="410"/>
        <v/>
      </c>
      <c r="D798" s="49" t="str">
        <f t="shared" si="411"/>
        <v/>
      </c>
      <c r="E798" s="50" t="str">
        <f t="shared" si="412"/>
        <v/>
      </c>
      <c r="F798" s="53" t="str">
        <f t="shared" si="413"/>
        <v/>
      </c>
      <c r="G798" s="51"/>
      <c r="H798" s="52" t="str">
        <f t="shared" si="408"/>
        <v/>
      </c>
      <c r="I798" s="53" t="str">
        <f t="shared" si="414"/>
        <v/>
      </c>
      <c r="J798" s="54" t="str">
        <f t="shared" si="415"/>
        <v/>
      </c>
      <c r="K798" s="49" t="str">
        <f t="shared" si="416"/>
        <v/>
      </c>
      <c r="L798" s="50" t="str">
        <f t="shared" si="417"/>
        <v/>
      </c>
      <c r="M798" s="53" t="str">
        <f t="shared" si="418"/>
        <v/>
      </c>
      <c r="N798" s="51"/>
      <c r="O798" s="52" t="str">
        <f t="shared" si="409"/>
        <v/>
      </c>
      <c r="P798" s="53" t="str">
        <f t="shared" si="419"/>
        <v/>
      </c>
      <c r="Q798" s="54" t="str">
        <f t="shared" si="420"/>
        <v/>
      </c>
      <c r="R798" s="49" t="str">
        <f t="shared" si="421"/>
        <v/>
      </c>
      <c r="S798" s="50" t="str">
        <f t="shared" si="422"/>
        <v/>
      </c>
      <c r="T798" s="53" t="str">
        <f t="shared" si="423"/>
        <v/>
      </c>
      <c r="U798" s="51"/>
      <c r="V798" s="52" t="str">
        <f t="shared" si="424"/>
        <v/>
      </c>
      <c r="W798" s="53" t="str">
        <f t="shared" si="425"/>
        <v/>
      </c>
      <c r="X798" s="54" t="str">
        <f t="shared" si="426"/>
        <v/>
      </c>
      <c r="Y798" s="49" t="str">
        <f t="shared" si="427"/>
        <v/>
      </c>
      <c r="Z798" s="50" t="str">
        <f t="shared" si="428"/>
        <v/>
      </c>
      <c r="AA798" s="53" t="str">
        <f t="shared" si="429"/>
        <v/>
      </c>
      <c r="AB798" s="53" t="str">
        <f t="shared" si="402"/>
        <v/>
      </c>
      <c r="AC798" s="53" t="str">
        <f t="shared" si="403"/>
        <v/>
      </c>
      <c r="AD798" s="47" t="str">
        <f t="shared" si="404"/>
        <v/>
      </c>
      <c r="AE798" s="53" t="str">
        <f t="shared" si="405"/>
        <v/>
      </c>
      <c r="AF798" s="53" t="str">
        <f t="shared" si="406"/>
        <v/>
      </c>
      <c r="AG798" s="71" t="str">
        <f t="shared" ca="1" si="430"/>
        <v/>
      </c>
      <c r="AH798" s="72" t="str">
        <f t="shared" ca="1" si="431"/>
        <v/>
      </c>
    </row>
    <row r="799" spans="1:34">
      <c r="A799" s="52" t="str">
        <f t="shared" si="407"/>
        <v/>
      </c>
      <c r="B799" s="53" t="str">
        <f t="shared" si="401"/>
        <v/>
      </c>
      <c r="C799" s="54" t="str">
        <f t="shared" si="410"/>
        <v/>
      </c>
      <c r="D799" s="49" t="str">
        <f t="shared" si="411"/>
        <v/>
      </c>
      <c r="E799" s="50" t="str">
        <f t="shared" si="412"/>
        <v/>
      </c>
      <c r="F799" s="53" t="str">
        <f t="shared" si="413"/>
        <v/>
      </c>
      <c r="G799" s="51"/>
      <c r="H799" s="52" t="str">
        <f t="shared" si="408"/>
        <v/>
      </c>
      <c r="I799" s="53" t="str">
        <f t="shared" si="414"/>
        <v/>
      </c>
      <c r="J799" s="54" t="str">
        <f t="shared" si="415"/>
        <v/>
      </c>
      <c r="K799" s="49" t="str">
        <f t="shared" si="416"/>
        <v/>
      </c>
      <c r="L799" s="50" t="str">
        <f t="shared" si="417"/>
        <v/>
      </c>
      <c r="M799" s="53" t="str">
        <f t="shared" si="418"/>
        <v/>
      </c>
      <c r="N799" s="51"/>
      <c r="O799" s="52" t="str">
        <f t="shared" si="409"/>
        <v/>
      </c>
      <c r="P799" s="53" t="str">
        <f t="shared" si="419"/>
        <v/>
      </c>
      <c r="Q799" s="54" t="str">
        <f t="shared" si="420"/>
        <v/>
      </c>
      <c r="R799" s="49" t="str">
        <f t="shared" si="421"/>
        <v/>
      </c>
      <c r="S799" s="50" t="str">
        <f t="shared" si="422"/>
        <v/>
      </c>
      <c r="T799" s="53" t="str">
        <f t="shared" si="423"/>
        <v/>
      </c>
      <c r="U799" s="51"/>
      <c r="V799" s="52" t="str">
        <f t="shared" si="424"/>
        <v/>
      </c>
      <c r="W799" s="53" t="str">
        <f t="shared" si="425"/>
        <v/>
      </c>
      <c r="X799" s="54" t="str">
        <f t="shared" si="426"/>
        <v/>
      </c>
      <c r="Y799" s="49" t="str">
        <f t="shared" si="427"/>
        <v/>
      </c>
      <c r="Z799" s="50" t="str">
        <f t="shared" si="428"/>
        <v/>
      </c>
      <c r="AA799" s="53" t="str">
        <f t="shared" si="429"/>
        <v/>
      </c>
      <c r="AB799" s="53" t="str">
        <f t="shared" si="402"/>
        <v/>
      </c>
      <c r="AC799" s="53" t="str">
        <f t="shared" si="403"/>
        <v/>
      </c>
      <c r="AD799" s="47" t="str">
        <f t="shared" si="404"/>
        <v/>
      </c>
      <c r="AE799" s="53" t="str">
        <f t="shared" si="405"/>
        <v/>
      </c>
      <c r="AF799" s="53" t="str">
        <f t="shared" si="406"/>
        <v/>
      </c>
      <c r="AG799" s="71" t="str">
        <f t="shared" ca="1" si="430"/>
        <v/>
      </c>
      <c r="AH799" s="72" t="str">
        <f t="shared" ca="1" si="431"/>
        <v/>
      </c>
    </row>
    <row r="800" spans="1:34">
      <c r="A800" s="52" t="str">
        <f t="shared" si="407"/>
        <v/>
      </c>
      <c r="B800" s="53" t="str">
        <f t="shared" si="401"/>
        <v/>
      </c>
      <c r="C800" s="54" t="str">
        <f t="shared" si="410"/>
        <v/>
      </c>
      <c r="D800" s="49" t="str">
        <f t="shared" si="411"/>
        <v/>
      </c>
      <c r="E800" s="50" t="str">
        <f t="shared" si="412"/>
        <v/>
      </c>
      <c r="F800" s="53" t="str">
        <f t="shared" si="413"/>
        <v/>
      </c>
      <c r="G800" s="51"/>
      <c r="H800" s="52" t="str">
        <f t="shared" si="408"/>
        <v/>
      </c>
      <c r="I800" s="53" t="str">
        <f t="shared" si="414"/>
        <v/>
      </c>
      <c r="J800" s="54" t="str">
        <f t="shared" si="415"/>
        <v/>
      </c>
      <c r="K800" s="49" t="str">
        <f t="shared" si="416"/>
        <v/>
      </c>
      <c r="L800" s="50" t="str">
        <f t="shared" si="417"/>
        <v/>
      </c>
      <c r="M800" s="53" t="str">
        <f t="shared" si="418"/>
        <v/>
      </c>
      <c r="N800" s="51"/>
      <c r="O800" s="52" t="str">
        <f t="shared" si="409"/>
        <v/>
      </c>
      <c r="P800" s="53" t="str">
        <f t="shared" si="419"/>
        <v/>
      </c>
      <c r="Q800" s="54" t="str">
        <f t="shared" si="420"/>
        <v/>
      </c>
      <c r="R800" s="49" t="str">
        <f t="shared" si="421"/>
        <v/>
      </c>
      <c r="S800" s="50" t="str">
        <f t="shared" si="422"/>
        <v/>
      </c>
      <c r="T800" s="53" t="str">
        <f t="shared" si="423"/>
        <v/>
      </c>
      <c r="U800" s="51"/>
      <c r="V800" s="52" t="str">
        <f t="shared" si="424"/>
        <v/>
      </c>
      <c r="W800" s="53" t="str">
        <f t="shared" si="425"/>
        <v/>
      </c>
      <c r="X800" s="54" t="str">
        <f t="shared" si="426"/>
        <v/>
      </c>
      <c r="Y800" s="49" t="str">
        <f t="shared" si="427"/>
        <v/>
      </c>
      <c r="Z800" s="50" t="str">
        <f t="shared" si="428"/>
        <v/>
      </c>
      <c r="AA800" s="53" t="str">
        <f t="shared" si="429"/>
        <v/>
      </c>
      <c r="AB800" s="53" t="str">
        <f t="shared" si="402"/>
        <v/>
      </c>
      <c r="AC800" s="53" t="str">
        <f t="shared" si="403"/>
        <v/>
      </c>
      <c r="AD800" s="47" t="str">
        <f t="shared" si="404"/>
        <v/>
      </c>
      <c r="AE800" s="53" t="str">
        <f t="shared" si="405"/>
        <v/>
      </c>
      <c r="AF800" s="53" t="str">
        <f t="shared" si="406"/>
        <v/>
      </c>
      <c r="AG800" s="71" t="str">
        <f t="shared" ca="1" si="430"/>
        <v/>
      </c>
      <c r="AH800" s="72" t="str">
        <f t="shared" ca="1" si="431"/>
        <v/>
      </c>
    </row>
    <row r="801" spans="1:34">
      <c r="A801" s="52" t="str">
        <f t="shared" si="407"/>
        <v/>
      </c>
      <c r="B801" s="53" t="str">
        <f t="shared" si="401"/>
        <v/>
      </c>
      <c r="C801" s="54" t="str">
        <f t="shared" si="410"/>
        <v/>
      </c>
      <c r="D801" s="49" t="str">
        <f t="shared" si="411"/>
        <v/>
      </c>
      <c r="E801" s="50" t="str">
        <f t="shared" si="412"/>
        <v/>
      </c>
      <c r="F801" s="53" t="str">
        <f t="shared" si="413"/>
        <v/>
      </c>
      <c r="G801" s="51"/>
      <c r="H801" s="52" t="str">
        <f t="shared" si="408"/>
        <v/>
      </c>
      <c r="I801" s="53" t="str">
        <f t="shared" si="414"/>
        <v/>
      </c>
      <c r="J801" s="54" t="str">
        <f t="shared" si="415"/>
        <v/>
      </c>
      <c r="K801" s="49" t="str">
        <f t="shared" si="416"/>
        <v/>
      </c>
      <c r="L801" s="50" t="str">
        <f t="shared" si="417"/>
        <v/>
      </c>
      <c r="M801" s="53" t="str">
        <f t="shared" si="418"/>
        <v/>
      </c>
      <c r="N801" s="51"/>
      <c r="O801" s="52" t="str">
        <f t="shared" si="409"/>
        <v/>
      </c>
      <c r="P801" s="53" t="str">
        <f t="shared" si="419"/>
        <v/>
      </c>
      <c r="Q801" s="54" t="str">
        <f t="shared" si="420"/>
        <v/>
      </c>
      <c r="R801" s="49" t="str">
        <f t="shared" si="421"/>
        <v/>
      </c>
      <c r="S801" s="50" t="str">
        <f t="shared" si="422"/>
        <v/>
      </c>
      <c r="T801" s="53" t="str">
        <f t="shared" si="423"/>
        <v/>
      </c>
      <c r="U801" s="51"/>
      <c r="V801" s="52" t="str">
        <f t="shared" si="424"/>
        <v/>
      </c>
      <c r="W801" s="53" t="str">
        <f t="shared" si="425"/>
        <v/>
      </c>
      <c r="X801" s="54" t="str">
        <f t="shared" si="426"/>
        <v/>
      </c>
      <c r="Y801" s="49" t="str">
        <f t="shared" si="427"/>
        <v/>
      </c>
      <c r="Z801" s="50" t="str">
        <f t="shared" si="428"/>
        <v/>
      </c>
      <c r="AA801" s="53" t="str">
        <f t="shared" si="429"/>
        <v/>
      </c>
      <c r="AB801" s="53" t="str">
        <f t="shared" si="402"/>
        <v/>
      </c>
      <c r="AC801" s="53" t="str">
        <f t="shared" si="403"/>
        <v/>
      </c>
      <c r="AD801" s="47" t="str">
        <f t="shared" si="404"/>
        <v/>
      </c>
      <c r="AE801" s="53" t="str">
        <f t="shared" si="405"/>
        <v/>
      </c>
      <c r="AF801" s="53" t="str">
        <f t="shared" si="406"/>
        <v/>
      </c>
      <c r="AG801" s="71" t="str">
        <f t="shared" ca="1" si="430"/>
        <v/>
      </c>
      <c r="AH801" s="72" t="str">
        <f t="shared" ca="1" si="431"/>
        <v/>
      </c>
    </row>
    <row r="802" spans="1:34">
      <c r="A802" s="52" t="str">
        <f t="shared" si="407"/>
        <v/>
      </c>
      <c r="B802" s="53" t="str">
        <f t="shared" si="401"/>
        <v/>
      </c>
      <c r="C802" s="54" t="str">
        <f t="shared" si="410"/>
        <v/>
      </c>
      <c r="D802" s="49" t="str">
        <f t="shared" si="411"/>
        <v/>
      </c>
      <c r="E802" s="50" t="str">
        <f t="shared" si="412"/>
        <v/>
      </c>
      <c r="F802" s="53" t="str">
        <f t="shared" si="413"/>
        <v/>
      </c>
      <c r="G802" s="51"/>
      <c r="H802" s="52" t="str">
        <f t="shared" si="408"/>
        <v/>
      </c>
      <c r="I802" s="53" t="str">
        <f t="shared" si="414"/>
        <v/>
      </c>
      <c r="J802" s="54" t="str">
        <f t="shared" si="415"/>
        <v/>
      </c>
      <c r="K802" s="49" t="str">
        <f t="shared" si="416"/>
        <v/>
      </c>
      <c r="L802" s="50" t="str">
        <f t="shared" si="417"/>
        <v/>
      </c>
      <c r="M802" s="53" t="str">
        <f t="shared" si="418"/>
        <v/>
      </c>
      <c r="N802" s="51"/>
      <c r="O802" s="52" t="str">
        <f t="shared" si="409"/>
        <v/>
      </c>
      <c r="P802" s="53" t="str">
        <f t="shared" si="419"/>
        <v/>
      </c>
      <c r="Q802" s="54" t="str">
        <f t="shared" si="420"/>
        <v/>
      </c>
      <c r="R802" s="49" t="str">
        <f t="shared" si="421"/>
        <v/>
      </c>
      <c r="S802" s="50" t="str">
        <f t="shared" si="422"/>
        <v/>
      </c>
      <c r="T802" s="53" t="str">
        <f t="shared" si="423"/>
        <v/>
      </c>
      <c r="U802" s="51"/>
      <c r="V802" s="52" t="str">
        <f t="shared" si="424"/>
        <v/>
      </c>
      <c r="W802" s="53" t="str">
        <f t="shared" si="425"/>
        <v/>
      </c>
      <c r="X802" s="54" t="str">
        <f t="shared" si="426"/>
        <v/>
      </c>
      <c r="Y802" s="49" t="str">
        <f t="shared" si="427"/>
        <v/>
      </c>
      <c r="Z802" s="50" t="str">
        <f t="shared" si="428"/>
        <v/>
      </c>
      <c r="AA802" s="53" t="str">
        <f t="shared" si="429"/>
        <v/>
      </c>
      <c r="AB802" s="53" t="str">
        <f t="shared" si="402"/>
        <v/>
      </c>
      <c r="AC802" s="53" t="str">
        <f t="shared" si="403"/>
        <v/>
      </c>
      <c r="AD802" s="47" t="str">
        <f t="shared" si="404"/>
        <v/>
      </c>
      <c r="AE802" s="53" t="str">
        <f t="shared" si="405"/>
        <v/>
      </c>
      <c r="AF802" s="53" t="str">
        <f t="shared" si="406"/>
        <v/>
      </c>
      <c r="AG802" s="71" t="str">
        <f t="shared" ca="1" si="430"/>
        <v/>
      </c>
      <c r="AH802" s="72" t="str">
        <f t="shared" ca="1" si="431"/>
        <v/>
      </c>
    </row>
    <row r="803" spans="1:34">
      <c r="A803" s="52" t="str">
        <f t="shared" si="407"/>
        <v/>
      </c>
      <c r="B803" s="53" t="str">
        <f t="shared" si="401"/>
        <v/>
      </c>
      <c r="C803" s="54" t="str">
        <f t="shared" si="410"/>
        <v/>
      </c>
      <c r="D803" s="49" t="str">
        <f t="shared" si="411"/>
        <v/>
      </c>
      <c r="E803" s="50" t="str">
        <f t="shared" si="412"/>
        <v/>
      </c>
      <c r="F803" s="53" t="str">
        <f t="shared" si="413"/>
        <v/>
      </c>
      <c r="G803" s="51"/>
      <c r="H803" s="52" t="str">
        <f t="shared" si="408"/>
        <v/>
      </c>
      <c r="I803" s="53" t="str">
        <f t="shared" si="414"/>
        <v/>
      </c>
      <c r="J803" s="54" t="str">
        <f t="shared" si="415"/>
        <v/>
      </c>
      <c r="K803" s="49" t="str">
        <f t="shared" si="416"/>
        <v/>
      </c>
      <c r="L803" s="50" t="str">
        <f t="shared" si="417"/>
        <v/>
      </c>
      <c r="M803" s="53" t="str">
        <f t="shared" si="418"/>
        <v/>
      </c>
      <c r="N803" s="51"/>
      <c r="O803" s="52" t="str">
        <f t="shared" si="409"/>
        <v/>
      </c>
      <c r="P803" s="53" t="str">
        <f t="shared" si="419"/>
        <v/>
      </c>
      <c r="Q803" s="54" t="str">
        <f t="shared" si="420"/>
        <v/>
      </c>
      <c r="R803" s="49" t="str">
        <f t="shared" si="421"/>
        <v/>
      </c>
      <c r="S803" s="50" t="str">
        <f t="shared" si="422"/>
        <v/>
      </c>
      <c r="T803" s="53" t="str">
        <f t="shared" si="423"/>
        <v/>
      </c>
      <c r="U803" s="51"/>
      <c r="V803" s="52" t="str">
        <f t="shared" si="424"/>
        <v/>
      </c>
      <c r="W803" s="53" t="str">
        <f t="shared" si="425"/>
        <v/>
      </c>
      <c r="X803" s="54" t="str">
        <f t="shared" si="426"/>
        <v/>
      </c>
      <c r="Y803" s="49" t="str">
        <f t="shared" si="427"/>
        <v/>
      </c>
      <c r="Z803" s="50" t="str">
        <f t="shared" si="428"/>
        <v/>
      </c>
      <c r="AA803" s="53" t="str">
        <f t="shared" si="429"/>
        <v/>
      </c>
      <c r="AB803" s="53" t="str">
        <f t="shared" si="402"/>
        <v/>
      </c>
      <c r="AC803" s="53" t="str">
        <f t="shared" si="403"/>
        <v/>
      </c>
      <c r="AD803" s="47" t="str">
        <f t="shared" si="404"/>
        <v/>
      </c>
      <c r="AE803" s="53" t="str">
        <f t="shared" si="405"/>
        <v/>
      </c>
      <c r="AF803" s="53" t="str">
        <f t="shared" si="406"/>
        <v/>
      </c>
      <c r="AG803" s="71" t="str">
        <f t="shared" ca="1" si="430"/>
        <v/>
      </c>
      <c r="AH803" s="72" t="str">
        <f t="shared" ca="1" si="431"/>
        <v/>
      </c>
    </row>
    <row r="804" spans="1:34">
      <c r="A804" s="52" t="str">
        <f t="shared" si="407"/>
        <v/>
      </c>
      <c r="B804" s="53" t="str">
        <f t="shared" si="401"/>
        <v/>
      </c>
      <c r="C804" s="54" t="str">
        <f t="shared" si="410"/>
        <v/>
      </c>
      <c r="D804" s="49" t="str">
        <f t="shared" si="411"/>
        <v/>
      </c>
      <c r="E804" s="50" t="str">
        <f t="shared" si="412"/>
        <v/>
      </c>
      <c r="F804" s="53" t="str">
        <f t="shared" si="413"/>
        <v/>
      </c>
      <c r="G804" s="51"/>
      <c r="H804" s="52" t="str">
        <f t="shared" si="408"/>
        <v/>
      </c>
      <c r="I804" s="53" t="str">
        <f t="shared" si="414"/>
        <v/>
      </c>
      <c r="J804" s="54" t="str">
        <f t="shared" si="415"/>
        <v/>
      </c>
      <c r="K804" s="49" t="str">
        <f t="shared" si="416"/>
        <v/>
      </c>
      <c r="L804" s="50" t="str">
        <f t="shared" si="417"/>
        <v/>
      </c>
      <c r="M804" s="53" t="str">
        <f t="shared" si="418"/>
        <v/>
      </c>
      <c r="N804" s="51"/>
      <c r="O804" s="52" t="str">
        <f t="shared" si="409"/>
        <v/>
      </c>
      <c r="P804" s="53" t="str">
        <f t="shared" si="419"/>
        <v/>
      </c>
      <c r="Q804" s="54" t="str">
        <f t="shared" si="420"/>
        <v/>
      </c>
      <c r="R804" s="49" t="str">
        <f t="shared" si="421"/>
        <v/>
      </c>
      <c r="S804" s="50" t="str">
        <f t="shared" si="422"/>
        <v/>
      </c>
      <c r="T804" s="53" t="str">
        <f t="shared" si="423"/>
        <v/>
      </c>
      <c r="U804" s="51"/>
      <c r="V804" s="52" t="str">
        <f t="shared" si="424"/>
        <v/>
      </c>
      <c r="W804" s="53" t="str">
        <f t="shared" si="425"/>
        <v/>
      </c>
      <c r="X804" s="54" t="str">
        <f t="shared" si="426"/>
        <v/>
      </c>
      <c r="Y804" s="49" t="str">
        <f t="shared" si="427"/>
        <v/>
      </c>
      <c r="Z804" s="50" t="str">
        <f t="shared" si="428"/>
        <v/>
      </c>
      <c r="AA804" s="53" t="str">
        <f t="shared" si="429"/>
        <v/>
      </c>
      <c r="AB804" s="53" t="str">
        <f t="shared" si="402"/>
        <v/>
      </c>
      <c r="AC804" s="53" t="str">
        <f t="shared" si="403"/>
        <v/>
      </c>
      <c r="AD804" s="47" t="str">
        <f t="shared" si="404"/>
        <v/>
      </c>
      <c r="AE804" s="53" t="str">
        <f t="shared" si="405"/>
        <v/>
      </c>
      <c r="AF804" s="53" t="str">
        <f t="shared" si="406"/>
        <v/>
      </c>
      <c r="AG804" s="71" t="str">
        <f t="shared" ca="1" si="430"/>
        <v/>
      </c>
      <c r="AH804" s="72" t="str">
        <f t="shared" ca="1" si="431"/>
        <v/>
      </c>
    </row>
    <row r="805" spans="1:34">
      <c r="A805" s="52" t="str">
        <f t="shared" si="407"/>
        <v/>
      </c>
      <c r="B805" s="53" t="str">
        <f t="shared" si="401"/>
        <v/>
      </c>
      <c r="C805" s="54" t="str">
        <f t="shared" si="410"/>
        <v/>
      </c>
      <c r="D805" s="49" t="str">
        <f t="shared" si="411"/>
        <v/>
      </c>
      <c r="E805" s="50" t="str">
        <f t="shared" si="412"/>
        <v/>
      </c>
      <c r="F805" s="53" t="str">
        <f t="shared" si="413"/>
        <v/>
      </c>
      <c r="G805" s="51"/>
      <c r="H805" s="52" t="str">
        <f t="shared" si="408"/>
        <v/>
      </c>
      <c r="I805" s="53" t="str">
        <f t="shared" si="414"/>
        <v/>
      </c>
      <c r="J805" s="54" t="str">
        <f t="shared" si="415"/>
        <v/>
      </c>
      <c r="K805" s="49" t="str">
        <f t="shared" si="416"/>
        <v/>
      </c>
      <c r="L805" s="50" t="str">
        <f t="shared" si="417"/>
        <v/>
      </c>
      <c r="M805" s="53" t="str">
        <f t="shared" si="418"/>
        <v/>
      </c>
      <c r="N805" s="51"/>
      <c r="O805" s="52" t="str">
        <f t="shared" si="409"/>
        <v/>
      </c>
      <c r="P805" s="53" t="str">
        <f t="shared" si="419"/>
        <v/>
      </c>
      <c r="Q805" s="54" t="str">
        <f t="shared" si="420"/>
        <v/>
      </c>
      <c r="R805" s="49" t="str">
        <f t="shared" si="421"/>
        <v/>
      </c>
      <c r="S805" s="50" t="str">
        <f t="shared" si="422"/>
        <v/>
      </c>
      <c r="T805" s="53" t="str">
        <f t="shared" si="423"/>
        <v/>
      </c>
      <c r="U805" s="51"/>
      <c r="V805" s="52" t="str">
        <f t="shared" si="424"/>
        <v/>
      </c>
      <c r="W805" s="53" t="str">
        <f t="shared" si="425"/>
        <v/>
      </c>
      <c r="X805" s="54" t="str">
        <f t="shared" si="426"/>
        <v/>
      </c>
      <c r="Y805" s="49" t="str">
        <f t="shared" si="427"/>
        <v/>
      </c>
      <c r="Z805" s="50" t="str">
        <f t="shared" si="428"/>
        <v/>
      </c>
      <c r="AA805" s="53" t="str">
        <f t="shared" si="429"/>
        <v/>
      </c>
      <c r="AB805" s="53" t="str">
        <f t="shared" si="402"/>
        <v/>
      </c>
      <c r="AC805" s="53" t="str">
        <f t="shared" si="403"/>
        <v/>
      </c>
      <c r="AD805" s="47" t="str">
        <f t="shared" si="404"/>
        <v/>
      </c>
      <c r="AE805" s="53" t="str">
        <f t="shared" si="405"/>
        <v/>
      </c>
      <c r="AF805" s="53" t="str">
        <f t="shared" si="406"/>
        <v/>
      </c>
      <c r="AG805" s="71" t="str">
        <f t="shared" ca="1" si="430"/>
        <v/>
      </c>
      <c r="AH805" s="72" t="str">
        <f t="shared" ca="1" si="431"/>
        <v/>
      </c>
    </row>
    <row r="806" spans="1:34">
      <c r="A806" s="52" t="str">
        <f t="shared" si="407"/>
        <v/>
      </c>
      <c r="B806" s="53" t="str">
        <f t="shared" si="401"/>
        <v/>
      </c>
      <c r="C806" s="54" t="str">
        <f t="shared" si="410"/>
        <v/>
      </c>
      <c r="D806" s="49" t="str">
        <f t="shared" si="411"/>
        <v/>
      </c>
      <c r="E806" s="50" t="str">
        <f t="shared" si="412"/>
        <v/>
      </c>
      <c r="F806" s="53" t="str">
        <f t="shared" si="413"/>
        <v/>
      </c>
      <c r="G806" s="51"/>
      <c r="H806" s="52" t="str">
        <f t="shared" si="408"/>
        <v/>
      </c>
      <c r="I806" s="53" t="str">
        <f t="shared" si="414"/>
        <v/>
      </c>
      <c r="J806" s="54" t="str">
        <f t="shared" si="415"/>
        <v/>
      </c>
      <c r="K806" s="49" t="str">
        <f t="shared" si="416"/>
        <v/>
      </c>
      <c r="L806" s="50" t="str">
        <f t="shared" si="417"/>
        <v/>
      </c>
      <c r="M806" s="53" t="str">
        <f t="shared" si="418"/>
        <v/>
      </c>
      <c r="N806" s="51"/>
      <c r="O806" s="52" t="str">
        <f t="shared" si="409"/>
        <v/>
      </c>
      <c r="P806" s="53" t="str">
        <f t="shared" si="419"/>
        <v/>
      </c>
      <c r="Q806" s="54" t="str">
        <f t="shared" si="420"/>
        <v/>
      </c>
      <c r="R806" s="49" t="str">
        <f t="shared" si="421"/>
        <v/>
      </c>
      <c r="S806" s="50" t="str">
        <f t="shared" si="422"/>
        <v/>
      </c>
      <c r="T806" s="53" t="str">
        <f t="shared" si="423"/>
        <v/>
      </c>
      <c r="U806" s="51"/>
      <c r="V806" s="52" t="str">
        <f t="shared" si="424"/>
        <v/>
      </c>
      <c r="W806" s="53" t="str">
        <f t="shared" si="425"/>
        <v/>
      </c>
      <c r="X806" s="54" t="str">
        <f t="shared" si="426"/>
        <v/>
      </c>
      <c r="Y806" s="49" t="str">
        <f t="shared" si="427"/>
        <v/>
      </c>
      <c r="Z806" s="50" t="str">
        <f t="shared" si="428"/>
        <v/>
      </c>
      <c r="AA806" s="53" t="str">
        <f t="shared" si="429"/>
        <v/>
      </c>
      <c r="AB806" s="53" t="str">
        <f t="shared" si="402"/>
        <v/>
      </c>
      <c r="AC806" s="53" t="str">
        <f t="shared" si="403"/>
        <v/>
      </c>
      <c r="AD806" s="47" t="str">
        <f t="shared" si="404"/>
        <v/>
      </c>
      <c r="AE806" s="53" t="str">
        <f t="shared" si="405"/>
        <v/>
      </c>
      <c r="AF806" s="53" t="str">
        <f t="shared" si="406"/>
        <v/>
      </c>
      <c r="AG806" s="71" t="str">
        <f t="shared" ca="1" si="430"/>
        <v/>
      </c>
      <c r="AH806" s="72" t="str">
        <f t="shared" ca="1" si="431"/>
        <v/>
      </c>
    </row>
    <row r="807" spans="1:34">
      <c r="A807" s="52" t="str">
        <f t="shared" si="407"/>
        <v/>
      </c>
      <c r="B807" s="53" t="str">
        <f t="shared" si="401"/>
        <v/>
      </c>
      <c r="C807" s="54" t="str">
        <f t="shared" si="410"/>
        <v/>
      </c>
      <c r="D807" s="49" t="str">
        <f t="shared" si="411"/>
        <v/>
      </c>
      <c r="E807" s="50" t="str">
        <f t="shared" si="412"/>
        <v/>
      </c>
      <c r="F807" s="53" t="str">
        <f t="shared" si="413"/>
        <v/>
      </c>
      <c r="G807" s="51"/>
      <c r="H807" s="52" t="str">
        <f t="shared" si="408"/>
        <v/>
      </c>
      <c r="I807" s="53" t="str">
        <f t="shared" si="414"/>
        <v/>
      </c>
      <c r="J807" s="54" t="str">
        <f t="shared" si="415"/>
        <v/>
      </c>
      <c r="K807" s="49" t="str">
        <f t="shared" si="416"/>
        <v/>
      </c>
      <c r="L807" s="50" t="str">
        <f t="shared" si="417"/>
        <v/>
      </c>
      <c r="M807" s="53" t="str">
        <f t="shared" si="418"/>
        <v/>
      </c>
      <c r="N807" s="51"/>
      <c r="O807" s="52" t="str">
        <f t="shared" si="409"/>
        <v/>
      </c>
      <c r="P807" s="53" t="str">
        <f t="shared" si="419"/>
        <v/>
      </c>
      <c r="Q807" s="54" t="str">
        <f t="shared" si="420"/>
        <v/>
      </c>
      <c r="R807" s="49" t="str">
        <f t="shared" si="421"/>
        <v/>
      </c>
      <c r="S807" s="50" t="str">
        <f t="shared" si="422"/>
        <v/>
      </c>
      <c r="T807" s="53" t="str">
        <f t="shared" si="423"/>
        <v/>
      </c>
      <c r="U807" s="51"/>
      <c r="V807" s="52" t="str">
        <f t="shared" si="424"/>
        <v/>
      </c>
      <c r="W807" s="53" t="str">
        <f t="shared" si="425"/>
        <v/>
      </c>
      <c r="X807" s="54" t="str">
        <f t="shared" si="426"/>
        <v/>
      </c>
      <c r="Y807" s="49" t="str">
        <f t="shared" si="427"/>
        <v/>
      </c>
      <c r="Z807" s="50" t="str">
        <f t="shared" si="428"/>
        <v/>
      </c>
      <c r="AA807" s="53" t="str">
        <f t="shared" si="429"/>
        <v/>
      </c>
      <c r="AB807" s="53" t="str">
        <f t="shared" si="402"/>
        <v/>
      </c>
      <c r="AC807" s="53" t="str">
        <f t="shared" si="403"/>
        <v/>
      </c>
      <c r="AD807" s="47" t="str">
        <f t="shared" si="404"/>
        <v/>
      </c>
      <c r="AE807" s="53" t="str">
        <f t="shared" si="405"/>
        <v/>
      </c>
      <c r="AF807" s="53" t="str">
        <f t="shared" si="406"/>
        <v/>
      </c>
      <c r="AG807" s="71" t="str">
        <f t="shared" ca="1" si="430"/>
        <v/>
      </c>
      <c r="AH807" s="72" t="str">
        <f t="shared" ca="1" si="431"/>
        <v/>
      </c>
    </row>
    <row r="808" spans="1:34">
      <c r="A808" s="52" t="str">
        <f t="shared" si="407"/>
        <v/>
      </c>
      <c r="B808" s="53" t="str">
        <f t="shared" si="401"/>
        <v/>
      </c>
      <c r="C808" s="54" t="str">
        <f t="shared" si="410"/>
        <v/>
      </c>
      <c r="D808" s="49" t="str">
        <f t="shared" si="411"/>
        <v/>
      </c>
      <c r="E808" s="50" t="str">
        <f t="shared" si="412"/>
        <v/>
      </c>
      <c r="F808" s="53" t="str">
        <f t="shared" si="413"/>
        <v/>
      </c>
      <c r="G808" s="51"/>
      <c r="H808" s="52" t="str">
        <f t="shared" si="408"/>
        <v/>
      </c>
      <c r="I808" s="53" t="str">
        <f t="shared" si="414"/>
        <v/>
      </c>
      <c r="J808" s="54" t="str">
        <f t="shared" si="415"/>
        <v/>
      </c>
      <c r="K808" s="49" t="str">
        <f t="shared" si="416"/>
        <v/>
      </c>
      <c r="L808" s="50" t="str">
        <f t="shared" si="417"/>
        <v/>
      </c>
      <c r="M808" s="53" t="str">
        <f t="shared" si="418"/>
        <v/>
      </c>
      <c r="N808" s="51"/>
      <c r="O808" s="52" t="str">
        <f t="shared" si="409"/>
        <v/>
      </c>
      <c r="P808" s="53" t="str">
        <f t="shared" si="419"/>
        <v/>
      </c>
      <c r="Q808" s="54" t="str">
        <f t="shared" si="420"/>
        <v/>
      </c>
      <c r="R808" s="49" t="str">
        <f t="shared" si="421"/>
        <v/>
      </c>
      <c r="S808" s="50" t="str">
        <f t="shared" si="422"/>
        <v/>
      </c>
      <c r="T808" s="53" t="str">
        <f t="shared" si="423"/>
        <v/>
      </c>
      <c r="U808" s="51"/>
      <c r="V808" s="52" t="str">
        <f t="shared" si="424"/>
        <v/>
      </c>
      <c r="W808" s="53" t="str">
        <f t="shared" si="425"/>
        <v/>
      </c>
      <c r="X808" s="54" t="str">
        <f t="shared" si="426"/>
        <v/>
      </c>
      <c r="Y808" s="49" t="str">
        <f t="shared" si="427"/>
        <v/>
      </c>
      <c r="Z808" s="50" t="str">
        <f t="shared" si="428"/>
        <v/>
      </c>
      <c r="AA808" s="53" t="str">
        <f t="shared" si="429"/>
        <v/>
      </c>
      <c r="AB808" s="53" t="str">
        <f t="shared" si="402"/>
        <v/>
      </c>
      <c r="AC808" s="53" t="str">
        <f t="shared" si="403"/>
        <v/>
      </c>
      <c r="AD808" s="47" t="str">
        <f t="shared" si="404"/>
        <v/>
      </c>
      <c r="AE808" s="53" t="str">
        <f t="shared" si="405"/>
        <v/>
      </c>
      <c r="AF808" s="53" t="str">
        <f t="shared" si="406"/>
        <v/>
      </c>
      <c r="AG808" s="71" t="str">
        <f t="shared" ca="1" si="430"/>
        <v/>
      </c>
      <c r="AH808" s="72" t="str">
        <f t="shared" ca="1" si="431"/>
        <v/>
      </c>
    </row>
    <row r="809" spans="1:34">
      <c r="A809" s="52" t="str">
        <f t="shared" si="407"/>
        <v/>
      </c>
      <c r="B809" s="53" t="str">
        <f t="shared" si="401"/>
        <v/>
      </c>
      <c r="C809" s="54" t="str">
        <f t="shared" si="410"/>
        <v/>
      </c>
      <c r="D809" s="49" t="str">
        <f t="shared" si="411"/>
        <v/>
      </c>
      <c r="E809" s="50" t="str">
        <f t="shared" si="412"/>
        <v/>
      </c>
      <c r="F809" s="53" t="str">
        <f t="shared" si="413"/>
        <v/>
      </c>
      <c r="G809" s="51"/>
      <c r="H809" s="52" t="str">
        <f t="shared" si="408"/>
        <v/>
      </c>
      <c r="I809" s="53" t="str">
        <f t="shared" si="414"/>
        <v/>
      </c>
      <c r="J809" s="54" t="str">
        <f t="shared" si="415"/>
        <v/>
      </c>
      <c r="K809" s="49" t="str">
        <f t="shared" si="416"/>
        <v/>
      </c>
      <c r="L809" s="50" t="str">
        <f t="shared" si="417"/>
        <v/>
      </c>
      <c r="M809" s="53" t="str">
        <f t="shared" si="418"/>
        <v/>
      </c>
      <c r="N809" s="51"/>
      <c r="O809" s="52" t="str">
        <f t="shared" si="409"/>
        <v/>
      </c>
      <c r="P809" s="53" t="str">
        <f t="shared" si="419"/>
        <v/>
      </c>
      <c r="Q809" s="54" t="str">
        <f t="shared" si="420"/>
        <v/>
      </c>
      <c r="R809" s="49" t="str">
        <f t="shared" si="421"/>
        <v/>
      </c>
      <c r="S809" s="50" t="str">
        <f t="shared" si="422"/>
        <v/>
      </c>
      <c r="T809" s="53" t="str">
        <f t="shared" si="423"/>
        <v/>
      </c>
      <c r="U809" s="51"/>
      <c r="V809" s="52" t="str">
        <f t="shared" si="424"/>
        <v/>
      </c>
      <c r="W809" s="53" t="str">
        <f t="shared" si="425"/>
        <v/>
      </c>
      <c r="X809" s="54" t="str">
        <f t="shared" si="426"/>
        <v/>
      </c>
      <c r="Y809" s="49" t="str">
        <f t="shared" si="427"/>
        <v/>
      </c>
      <c r="Z809" s="50" t="str">
        <f t="shared" si="428"/>
        <v/>
      </c>
      <c r="AA809" s="53" t="str">
        <f t="shared" si="429"/>
        <v/>
      </c>
      <c r="AB809" s="53" t="str">
        <f t="shared" si="402"/>
        <v/>
      </c>
      <c r="AC809" s="53" t="str">
        <f t="shared" si="403"/>
        <v/>
      </c>
      <c r="AD809" s="47" t="str">
        <f t="shared" si="404"/>
        <v/>
      </c>
      <c r="AE809" s="53" t="str">
        <f t="shared" si="405"/>
        <v/>
      </c>
      <c r="AF809" s="53" t="str">
        <f t="shared" si="406"/>
        <v/>
      </c>
      <c r="AG809" s="71" t="str">
        <f t="shared" ca="1" si="430"/>
        <v/>
      </c>
      <c r="AH809" s="72" t="str">
        <f t="shared" ca="1" si="431"/>
        <v/>
      </c>
    </row>
    <row r="810" spans="1:34">
      <c r="A810" s="52" t="str">
        <f t="shared" si="407"/>
        <v/>
      </c>
      <c r="B810" s="53" t="str">
        <f t="shared" si="401"/>
        <v/>
      </c>
      <c r="C810" s="54" t="str">
        <f t="shared" si="410"/>
        <v/>
      </c>
      <c r="D810" s="49" t="str">
        <f t="shared" si="411"/>
        <v/>
      </c>
      <c r="E810" s="50" t="str">
        <f t="shared" si="412"/>
        <v/>
      </c>
      <c r="F810" s="53" t="str">
        <f t="shared" si="413"/>
        <v/>
      </c>
      <c r="G810" s="51"/>
      <c r="H810" s="52" t="str">
        <f t="shared" si="408"/>
        <v/>
      </c>
      <c r="I810" s="53" t="str">
        <f t="shared" si="414"/>
        <v/>
      </c>
      <c r="J810" s="54" t="str">
        <f t="shared" si="415"/>
        <v/>
      </c>
      <c r="K810" s="49" t="str">
        <f t="shared" si="416"/>
        <v/>
      </c>
      <c r="L810" s="50" t="str">
        <f t="shared" si="417"/>
        <v/>
      </c>
      <c r="M810" s="53" t="str">
        <f t="shared" si="418"/>
        <v/>
      </c>
      <c r="N810" s="51"/>
      <c r="O810" s="52" t="str">
        <f t="shared" si="409"/>
        <v/>
      </c>
      <c r="P810" s="53" t="str">
        <f t="shared" si="419"/>
        <v/>
      </c>
      <c r="Q810" s="54" t="str">
        <f t="shared" si="420"/>
        <v/>
      </c>
      <c r="R810" s="49" t="str">
        <f t="shared" si="421"/>
        <v/>
      </c>
      <c r="S810" s="50" t="str">
        <f t="shared" si="422"/>
        <v/>
      </c>
      <c r="T810" s="53" t="str">
        <f t="shared" si="423"/>
        <v/>
      </c>
      <c r="U810" s="51"/>
      <c r="V810" s="52" t="str">
        <f t="shared" si="424"/>
        <v/>
      </c>
      <c r="W810" s="53" t="str">
        <f t="shared" si="425"/>
        <v/>
      </c>
      <c r="X810" s="54" t="str">
        <f t="shared" si="426"/>
        <v/>
      </c>
      <c r="Y810" s="49" t="str">
        <f t="shared" si="427"/>
        <v/>
      </c>
      <c r="Z810" s="50" t="str">
        <f t="shared" si="428"/>
        <v/>
      </c>
      <c r="AA810" s="53" t="str">
        <f t="shared" si="429"/>
        <v/>
      </c>
      <c r="AB810" s="53" t="str">
        <f t="shared" si="402"/>
        <v/>
      </c>
      <c r="AC810" s="53" t="str">
        <f t="shared" si="403"/>
        <v/>
      </c>
      <c r="AD810" s="47" t="str">
        <f t="shared" si="404"/>
        <v/>
      </c>
      <c r="AE810" s="53" t="str">
        <f t="shared" si="405"/>
        <v/>
      </c>
      <c r="AF810" s="53" t="str">
        <f t="shared" si="406"/>
        <v/>
      </c>
      <c r="AG810" s="71" t="str">
        <f t="shared" ca="1" si="430"/>
        <v/>
      </c>
      <c r="AH810" s="72" t="str">
        <f t="shared" ca="1" si="431"/>
        <v/>
      </c>
    </row>
    <row r="811" spans="1:34">
      <c r="A811" s="52" t="str">
        <f t="shared" si="407"/>
        <v/>
      </c>
      <c r="B811" s="53" t="str">
        <f t="shared" si="401"/>
        <v/>
      </c>
      <c r="C811" s="54" t="str">
        <f t="shared" si="410"/>
        <v/>
      </c>
      <c r="D811" s="49" t="str">
        <f t="shared" si="411"/>
        <v/>
      </c>
      <c r="E811" s="50" t="str">
        <f t="shared" si="412"/>
        <v/>
      </c>
      <c r="F811" s="53" t="str">
        <f t="shared" si="413"/>
        <v/>
      </c>
      <c r="G811" s="51"/>
      <c r="H811" s="52" t="str">
        <f t="shared" si="408"/>
        <v/>
      </c>
      <c r="I811" s="53" t="str">
        <f t="shared" si="414"/>
        <v/>
      </c>
      <c r="J811" s="54" t="str">
        <f t="shared" si="415"/>
        <v/>
      </c>
      <c r="K811" s="49" t="str">
        <f t="shared" si="416"/>
        <v/>
      </c>
      <c r="L811" s="50" t="str">
        <f t="shared" si="417"/>
        <v/>
      </c>
      <c r="M811" s="53" t="str">
        <f t="shared" si="418"/>
        <v/>
      </c>
      <c r="N811" s="51"/>
      <c r="O811" s="52" t="str">
        <f t="shared" si="409"/>
        <v/>
      </c>
      <c r="P811" s="53" t="str">
        <f t="shared" si="419"/>
        <v/>
      </c>
      <c r="Q811" s="54" t="str">
        <f t="shared" si="420"/>
        <v/>
      </c>
      <c r="R811" s="49" t="str">
        <f t="shared" si="421"/>
        <v/>
      </c>
      <c r="S811" s="50" t="str">
        <f t="shared" si="422"/>
        <v/>
      </c>
      <c r="T811" s="53" t="str">
        <f t="shared" si="423"/>
        <v/>
      </c>
      <c r="U811" s="51"/>
      <c r="V811" s="52" t="str">
        <f t="shared" si="424"/>
        <v/>
      </c>
      <c r="W811" s="53" t="str">
        <f t="shared" si="425"/>
        <v/>
      </c>
      <c r="X811" s="54" t="str">
        <f t="shared" si="426"/>
        <v/>
      </c>
      <c r="Y811" s="49" t="str">
        <f t="shared" si="427"/>
        <v/>
      </c>
      <c r="Z811" s="50" t="str">
        <f t="shared" si="428"/>
        <v/>
      </c>
      <c r="AA811" s="53" t="str">
        <f t="shared" si="429"/>
        <v/>
      </c>
      <c r="AB811" s="53" t="str">
        <f t="shared" si="402"/>
        <v/>
      </c>
      <c r="AC811" s="53" t="str">
        <f t="shared" si="403"/>
        <v/>
      </c>
      <c r="AD811" s="47" t="str">
        <f t="shared" si="404"/>
        <v/>
      </c>
      <c r="AE811" s="53" t="str">
        <f t="shared" si="405"/>
        <v/>
      </c>
      <c r="AF811" s="53" t="str">
        <f t="shared" si="406"/>
        <v/>
      </c>
      <c r="AG811" s="71" t="str">
        <f t="shared" ca="1" si="430"/>
        <v/>
      </c>
      <c r="AH811" s="72" t="str">
        <f t="shared" ca="1" si="431"/>
        <v/>
      </c>
    </row>
    <row r="812" spans="1:34">
      <c r="A812" s="52" t="str">
        <f t="shared" si="407"/>
        <v/>
      </c>
      <c r="B812" s="53" t="str">
        <f t="shared" si="401"/>
        <v/>
      </c>
      <c r="C812" s="54" t="str">
        <f t="shared" si="410"/>
        <v/>
      </c>
      <c r="D812" s="49" t="str">
        <f t="shared" si="411"/>
        <v/>
      </c>
      <c r="E812" s="50" t="str">
        <f t="shared" si="412"/>
        <v/>
      </c>
      <c r="F812" s="53" t="str">
        <f t="shared" si="413"/>
        <v/>
      </c>
      <c r="G812" s="51"/>
      <c r="H812" s="52" t="str">
        <f t="shared" si="408"/>
        <v/>
      </c>
      <c r="I812" s="53" t="str">
        <f t="shared" si="414"/>
        <v/>
      </c>
      <c r="J812" s="54" t="str">
        <f t="shared" si="415"/>
        <v/>
      </c>
      <c r="K812" s="49" t="str">
        <f t="shared" si="416"/>
        <v/>
      </c>
      <c r="L812" s="50" t="str">
        <f t="shared" si="417"/>
        <v/>
      </c>
      <c r="M812" s="53" t="str">
        <f t="shared" si="418"/>
        <v/>
      </c>
      <c r="N812" s="51"/>
      <c r="O812" s="52" t="str">
        <f t="shared" si="409"/>
        <v/>
      </c>
      <c r="P812" s="53" t="str">
        <f t="shared" si="419"/>
        <v/>
      </c>
      <c r="Q812" s="54" t="str">
        <f t="shared" si="420"/>
        <v/>
      </c>
      <c r="R812" s="49" t="str">
        <f t="shared" si="421"/>
        <v/>
      </c>
      <c r="S812" s="50" t="str">
        <f t="shared" si="422"/>
        <v/>
      </c>
      <c r="T812" s="53" t="str">
        <f t="shared" si="423"/>
        <v/>
      </c>
      <c r="U812" s="51"/>
      <c r="V812" s="52" t="str">
        <f t="shared" si="424"/>
        <v/>
      </c>
      <c r="W812" s="53" t="str">
        <f t="shared" si="425"/>
        <v/>
      </c>
      <c r="X812" s="54" t="str">
        <f t="shared" si="426"/>
        <v/>
      </c>
      <c r="Y812" s="49" t="str">
        <f t="shared" si="427"/>
        <v/>
      </c>
      <c r="Z812" s="50" t="str">
        <f t="shared" si="428"/>
        <v/>
      </c>
      <c r="AA812" s="53" t="str">
        <f t="shared" si="429"/>
        <v/>
      </c>
      <c r="AB812" s="53" t="str">
        <f t="shared" si="402"/>
        <v/>
      </c>
      <c r="AC812" s="53" t="str">
        <f t="shared" si="403"/>
        <v/>
      </c>
      <c r="AD812" s="47" t="str">
        <f t="shared" si="404"/>
        <v/>
      </c>
      <c r="AE812" s="53" t="str">
        <f t="shared" si="405"/>
        <v/>
      </c>
      <c r="AF812" s="53" t="str">
        <f t="shared" si="406"/>
        <v/>
      </c>
      <c r="AG812" s="71" t="str">
        <f t="shared" ca="1" si="430"/>
        <v/>
      </c>
      <c r="AH812" s="72" t="str">
        <f t="shared" ca="1" si="431"/>
        <v/>
      </c>
    </row>
    <row r="813" spans="1:34">
      <c r="A813" s="52" t="str">
        <f t="shared" si="407"/>
        <v/>
      </c>
      <c r="B813" s="53" t="str">
        <f t="shared" si="401"/>
        <v/>
      </c>
      <c r="C813" s="54" t="str">
        <f t="shared" si="410"/>
        <v/>
      </c>
      <c r="D813" s="49" t="str">
        <f t="shared" si="411"/>
        <v/>
      </c>
      <c r="E813" s="50" t="str">
        <f t="shared" si="412"/>
        <v/>
      </c>
      <c r="F813" s="53" t="str">
        <f t="shared" si="413"/>
        <v/>
      </c>
      <c r="G813" s="51"/>
      <c r="H813" s="52" t="str">
        <f t="shared" si="408"/>
        <v/>
      </c>
      <c r="I813" s="53" t="str">
        <f t="shared" si="414"/>
        <v/>
      </c>
      <c r="J813" s="54" t="str">
        <f t="shared" si="415"/>
        <v/>
      </c>
      <c r="K813" s="49" t="str">
        <f t="shared" si="416"/>
        <v/>
      </c>
      <c r="L813" s="50" t="str">
        <f t="shared" si="417"/>
        <v/>
      </c>
      <c r="M813" s="53" t="str">
        <f t="shared" si="418"/>
        <v/>
      </c>
      <c r="N813" s="51"/>
      <c r="O813" s="52" t="str">
        <f t="shared" si="409"/>
        <v/>
      </c>
      <c r="P813" s="53" t="str">
        <f t="shared" si="419"/>
        <v/>
      </c>
      <c r="Q813" s="54" t="str">
        <f t="shared" si="420"/>
        <v/>
      </c>
      <c r="R813" s="49" t="str">
        <f t="shared" si="421"/>
        <v/>
      </c>
      <c r="S813" s="50" t="str">
        <f t="shared" si="422"/>
        <v/>
      </c>
      <c r="T813" s="53" t="str">
        <f t="shared" si="423"/>
        <v/>
      </c>
      <c r="U813" s="51"/>
      <c r="V813" s="52" t="str">
        <f t="shared" si="424"/>
        <v/>
      </c>
      <c r="W813" s="53" t="str">
        <f t="shared" si="425"/>
        <v/>
      </c>
      <c r="X813" s="54" t="str">
        <f t="shared" si="426"/>
        <v/>
      </c>
      <c r="Y813" s="49" t="str">
        <f t="shared" si="427"/>
        <v/>
      </c>
      <c r="Z813" s="50" t="str">
        <f t="shared" si="428"/>
        <v/>
      </c>
      <c r="AA813" s="53" t="str">
        <f t="shared" si="429"/>
        <v/>
      </c>
      <c r="AB813" s="53" t="str">
        <f t="shared" si="402"/>
        <v/>
      </c>
      <c r="AC813" s="53" t="str">
        <f t="shared" si="403"/>
        <v/>
      </c>
      <c r="AD813" s="47" t="str">
        <f t="shared" si="404"/>
        <v/>
      </c>
      <c r="AE813" s="53" t="str">
        <f t="shared" si="405"/>
        <v/>
      </c>
      <c r="AF813" s="53" t="str">
        <f t="shared" si="406"/>
        <v/>
      </c>
      <c r="AG813" s="71" t="str">
        <f t="shared" ca="1" si="430"/>
        <v/>
      </c>
      <c r="AH813" s="72" t="str">
        <f t="shared" ca="1" si="431"/>
        <v/>
      </c>
    </row>
    <row r="814" spans="1:34">
      <c r="A814" s="52" t="str">
        <f t="shared" si="407"/>
        <v/>
      </c>
      <c r="B814" s="53" t="str">
        <f t="shared" si="401"/>
        <v/>
      </c>
      <c r="C814" s="54" t="str">
        <f t="shared" si="410"/>
        <v/>
      </c>
      <c r="D814" s="49" t="str">
        <f t="shared" si="411"/>
        <v/>
      </c>
      <c r="E814" s="50" t="str">
        <f t="shared" si="412"/>
        <v/>
      </c>
      <c r="F814" s="53" t="str">
        <f t="shared" si="413"/>
        <v/>
      </c>
      <c r="G814" s="51"/>
      <c r="H814" s="52" t="str">
        <f t="shared" si="408"/>
        <v/>
      </c>
      <c r="I814" s="53" t="str">
        <f t="shared" si="414"/>
        <v/>
      </c>
      <c r="J814" s="54" t="str">
        <f t="shared" si="415"/>
        <v/>
      </c>
      <c r="K814" s="49" t="str">
        <f t="shared" si="416"/>
        <v/>
      </c>
      <c r="L814" s="50" t="str">
        <f t="shared" si="417"/>
        <v/>
      </c>
      <c r="M814" s="53" t="str">
        <f t="shared" si="418"/>
        <v/>
      </c>
      <c r="N814" s="51"/>
      <c r="O814" s="52" t="str">
        <f t="shared" si="409"/>
        <v/>
      </c>
      <c r="P814" s="53" t="str">
        <f t="shared" si="419"/>
        <v/>
      </c>
      <c r="Q814" s="54" t="str">
        <f t="shared" si="420"/>
        <v/>
      </c>
      <c r="R814" s="49" t="str">
        <f t="shared" si="421"/>
        <v/>
      </c>
      <c r="S814" s="50" t="str">
        <f t="shared" si="422"/>
        <v/>
      </c>
      <c r="T814" s="53" t="str">
        <f t="shared" si="423"/>
        <v/>
      </c>
      <c r="U814" s="51"/>
      <c r="V814" s="52" t="str">
        <f t="shared" si="424"/>
        <v/>
      </c>
      <c r="W814" s="53" t="str">
        <f t="shared" si="425"/>
        <v/>
      </c>
      <c r="X814" s="54" t="str">
        <f t="shared" si="426"/>
        <v/>
      </c>
      <c r="Y814" s="49" t="str">
        <f t="shared" si="427"/>
        <v/>
      </c>
      <c r="Z814" s="50" t="str">
        <f t="shared" si="428"/>
        <v/>
      </c>
      <c r="AA814" s="53" t="str">
        <f t="shared" si="429"/>
        <v/>
      </c>
      <c r="AB814" s="53" t="str">
        <f t="shared" si="402"/>
        <v/>
      </c>
      <c r="AC814" s="53" t="str">
        <f t="shared" si="403"/>
        <v/>
      </c>
      <c r="AD814" s="47" t="str">
        <f t="shared" si="404"/>
        <v/>
      </c>
      <c r="AE814" s="53" t="str">
        <f t="shared" si="405"/>
        <v/>
      </c>
      <c r="AF814" s="53" t="str">
        <f t="shared" si="406"/>
        <v/>
      </c>
      <c r="AG814" s="71" t="str">
        <f t="shared" ca="1" si="430"/>
        <v/>
      </c>
      <c r="AH814" s="72" t="str">
        <f t="shared" ca="1" si="431"/>
        <v/>
      </c>
    </row>
    <row r="815" spans="1:34">
      <c r="A815" s="52" t="str">
        <f t="shared" si="407"/>
        <v/>
      </c>
      <c r="B815" s="53" t="str">
        <f t="shared" si="401"/>
        <v/>
      </c>
      <c r="C815" s="54" t="str">
        <f t="shared" si="410"/>
        <v/>
      </c>
      <c r="D815" s="49" t="str">
        <f t="shared" si="411"/>
        <v/>
      </c>
      <c r="E815" s="50" t="str">
        <f t="shared" si="412"/>
        <v/>
      </c>
      <c r="F815" s="53" t="str">
        <f t="shared" si="413"/>
        <v/>
      </c>
      <c r="G815" s="51"/>
      <c r="H815" s="52" t="str">
        <f t="shared" si="408"/>
        <v/>
      </c>
      <c r="I815" s="53" t="str">
        <f t="shared" si="414"/>
        <v/>
      </c>
      <c r="J815" s="54" t="str">
        <f t="shared" si="415"/>
        <v/>
      </c>
      <c r="K815" s="49" t="str">
        <f t="shared" si="416"/>
        <v/>
      </c>
      <c r="L815" s="50" t="str">
        <f t="shared" si="417"/>
        <v/>
      </c>
      <c r="M815" s="53" t="str">
        <f t="shared" si="418"/>
        <v/>
      </c>
      <c r="N815" s="51"/>
      <c r="O815" s="52" t="str">
        <f t="shared" si="409"/>
        <v/>
      </c>
      <c r="P815" s="53" t="str">
        <f t="shared" si="419"/>
        <v/>
      </c>
      <c r="Q815" s="54" t="str">
        <f t="shared" si="420"/>
        <v/>
      </c>
      <c r="R815" s="49" t="str">
        <f t="shared" si="421"/>
        <v/>
      </c>
      <c r="S815" s="50" t="str">
        <f t="shared" si="422"/>
        <v/>
      </c>
      <c r="T815" s="53" t="str">
        <f t="shared" si="423"/>
        <v/>
      </c>
      <c r="U815" s="51"/>
      <c r="V815" s="52" t="str">
        <f t="shared" si="424"/>
        <v/>
      </c>
      <c r="W815" s="53" t="str">
        <f t="shared" si="425"/>
        <v/>
      </c>
      <c r="X815" s="54" t="str">
        <f t="shared" si="426"/>
        <v/>
      </c>
      <c r="Y815" s="49" t="str">
        <f t="shared" si="427"/>
        <v/>
      </c>
      <c r="Z815" s="50" t="str">
        <f t="shared" si="428"/>
        <v/>
      </c>
      <c r="AA815" s="53" t="str">
        <f t="shared" si="429"/>
        <v/>
      </c>
      <c r="AB815" s="53" t="str">
        <f t="shared" si="402"/>
        <v/>
      </c>
      <c r="AC815" s="53" t="str">
        <f t="shared" si="403"/>
        <v/>
      </c>
      <c r="AD815" s="47" t="str">
        <f t="shared" si="404"/>
        <v/>
      </c>
      <c r="AE815" s="53" t="str">
        <f t="shared" si="405"/>
        <v/>
      </c>
      <c r="AF815" s="53" t="str">
        <f t="shared" si="406"/>
        <v/>
      </c>
      <c r="AG815" s="71" t="str">
        <f t="shared" ca="1" si="430"/>
        <v/>
      </c>
      <c r="AH815" s="72" t="str">
        <f t="shared" ca="1" si="431"/>
        <v/>
      </c>
    </row>
    <row r="816" spans="1:34">
      <c r="A816" s="52" t="str">
        <f t="shared" si="407"/>
        <v/>
      </c>
      <c r="B816" s="53" t="str">
        <f t="shared" si="401"/>
        <v/>
      </c>
      <c r="C816" s="54" t="str">
        <f t="shared" si="410"/>
        <v/>
      </c>
      <c r="D816" s="49" t="str">
        <f t="shared" si="411"/>
        <v/>
      </c>
      <c r="E816" s="50" t="str">
        <f t="shared" si="412"/>
        <v/>
      </c>
      <c r="F816" s="53" t="str">
        <f t="shared" si="413"/>
        <v/>
      </c>
      <c r="G816" s="51"/>
      <c r="H816" s="52" t="str">
        <f t="shared" si="408"/>
        <v/>
      </c>
      <c r="I816" s="53" t="str">
        <f t="shared" si="414"/>
        <v/>
      </c>
      <c r="J816" s="54" t="str">
        <f t="shared" si="415"/>
        <v/>
      </c>
      <c r="K816" s="49" t="str">
        <f t="shared" si="416"/>
        <v/>
      </c>
      <c r="L816" s="50" t="str">
        <f t="shared" si="417"/>
        <v/>
      </c>
      <c r="M816" s="53" t="str">
        <f t="shared" si="418"/>
        <v/>
      </c>
      <c r="N816" s="51"/>
      <c r="O816" s="52" t="str">
        <f t="shared" si="409"/>
        <v/>
      </c>
      <c r="P816" s="53" t="str">
        <f t="shared" si="419"/>
        <v/>
      </c>
      <c r="Q816" s="54" t="str">
        <f t="shared" si="420"/>
        <v/>
      </c>
      <c r="R816" s="49" t="str">
        <f t="shared" si="421"/>
        <v/>
      </c>
      <c r="S816" s="50" t="str">
        <f t="shared" si="422"/>
        <v/>
      </c>
      <c r="T816" s="53" t="str">
        <f t="shared" si="423"/>
        <v/>
      </c>
      <c r="U816" s="51"/>
      <c r="V816" s="52" t="str">
        <f t="shared" si="424"/>
        <v/>
      </c>
      <c r="W816" s="53" t="str">
        <f t="shared" si="425"/>
        <v/>
      </c>
      <c r="X816" s="54" t="str">
        <f t="shared" si="426"/>
        <v/>
      </c>
      <c r="Y816" s="49" t="str">
        <f t="shared" si="427"/>
        <v/>
      </c>
      <c r="Z816" s="50" t="str">
        <f t="shared" si="428"/>
        <v/>
      </c>
      <c r="AA816" s="53" t="str">
        <f t="shared" si="429"/>
        <v/>
      </c>
      <c r="AB816" s="53" t="str">
        <f t="shared" si="402"/>
        <v/>
      </c>
      <c r="AC816" s="53" t="str">
        <f t="shared" si="403"/>
        <v/>
      </c>
      <c r="AD816" s="47" t="str">
        <f t="shared" si="404"/>
        <v/>
      </c>
      <c r="AE816" s="53" t="str">
        <f t="shared" si="405"/>
        <v/>
      </c>
      <c r="AF816" s="53" t="str">
        <f t="shared" si="406"/>
        <v/>
      </c>
      <c r="AG816" s="71" t="str">
        <f t="shared" ca="1" si="430"/>
        <v/>
      </c>
      <c r="AH816" s="72" t="str">
        <f t="shared" ca="1" si="431"/>
        <v/>
      </c>
    </row>
    <row r="817" spans="1:34">
      <c r="A817" s="52" t="str">
        <f t="shared" si="407"/>
        <v/>
      </c>
      <c r="B817" s="53" t="str">
        <f t="shared" si="401"/>
        <v/>
      </c>
      <c r="C817" s="54" t="str">
        <f t="shared" si="410"/>
        <v/>
      </c>
      <c r="D817" s="49" t="str">
        <f t="shared" si="411"/>
        <v/>
      </c>
      <c r="E817" s="50" t="str">
        <f t="shared" si="412"/>
        <v/>
      </c>
      <c r="F817" s="53" t="str">
        <f t="shared" si="413"/>
        <v/>
      </c>
      <c r="G817" s="51"/>
      <c r="H817" s="52" t="str">
        <f t="shared" si="408"/>
        <v/>
      </c>
      <c r="I817" s="53" t="str">
        <f t="shared" si="414"/>
        <v/>
      </c>
      <c r="J817" s="54" t="str">
        <f t="shared" si="415"/>
        <v/>
      </c>
      <c r="K817" s="49" t="str">
        <f t="shared" si="416"/>
        <v/>
      </c>
      <c r="L817" s="50" t="str">
        <f t="shared" si="417"/>
        <v/>
      </c>
      <c r="M817" s="53" t="str">
        <f t="shared" si="418"/>
        <v/>
      </c>
      <c r="N817" s="51"/>
      <c r="O817" s="52" t="str">
        <f t="shared" si="409"/>
        <v/>
      </c>
      <c r="P817" s="53" t="str">
        <f t="shared" si="419"/>
        <v/>
      </c>
      <c r="Q817" s="54" t="str">
        <f t="shared" si="420"/>
        <v/>
      </c>
      <c r="R817" s="49" t="str">
        <f t="shared" si="421"/>
        <v/>
      </c>
      <c r="S817" s="50" t="str">
        <f t="shared" si="422"/>
        <v/>
      </c>
      <c r="T817" s="53" t="str">
        <f t="shared" si="423"/>
        <v/>
      </c>
      <c r="U817" s="51"/>
      <c r="V817" s="52" t="str">
        <f t="shared" si="424"/>
        <v/>
      </c>
      <c r="W817" s="53" t="str">
        <f t="shared" si="425"/>
        <v/>
      </c>
      <c r="X817" s="54" t="str">
        <f t="shared" si="426"/>
        <v/>
      </c>
      <c r="Y817" s="49" t="str">
        <f t="shared" si="427"/>
        <v/>
      </c>
      <c r="Z817" s="50" t="str">
        <f t="shared" si="428"/>
        <v/>
      </c>
      <c r="AA817" s="53" t="str">
        <f t="shared" si="429"/>
        <v/>
      </c>
      <c r="AB817" s="53" t="str">
        <f t="shared" si="402"/>
        <v/>
      </c>
      <c r="AC817" s="53" t="str">
        <f t="shared" si="403"/>
        <v/>
      </c>
      <c r="AD817" s="47" t="str">
        <f t="shared" si="404"/>
        <v/>
      </c>
      <c r="AE817" s="53" t="str">
        <f t="shared" si="405"/>
        <v/>
      </c>
      <c r="AF817" s="53" t="str">
        <f t="shared" si="406"/>
        <v/>
      </c>
      <c r="AG817" s="71" t="str">
        <f t="shared" ca="1" si="430"/>
        <v/>
      </c>
      <c r="AH817" s="72" t="str">
        <f t="shared" ca="1" si="431"/>
        <v/>
      </c>
    </row>
    <row r="818" spans="1:34">
      <c r="A818" s="52" t="str">
        <f t="shared" si="407"/>
        <v/>
      </c>
      <c r="B818" s="53" t="str">
        <f t="shared" si="401"/>
        <v/>
      </c>
      <c r="C818" s="54" t="str">
        <f t="shared" si="410"/>
        <v/>
      </c>
      <c r="D818" s="49" t="str">
        <f t="shared" si="411"/>
        <v/>
      </c>
      <c r="E818" s="50" t="str">
        <f t="shared" si="412"/>
        <v/>
      </c>
      <c r="F818" s="53" t="str">
        <f t="shared" si="413"/>
        <v/>
      </c>
      <c r="G818" s="51"/>
      <c r="H818" s="52" t="str">
        <f t="shared" si="408"/>
        <v/>
      </c>
      <c r="I818" s="53" t="str">
        <f t="shared" si="414"/>
        <v/>
      </c>
      <c r="J818" s="54" t="str">
        <f t="shared" si="415"/>
        <v/>
      </c>
      <c r="K818" s="49" t="str">
        <f t="shared" si="416"/>
        <v/>
      </c>
      <c r="L818" s="50" t="str">
        <f t="shared" si="417"/>
        <v/>
      </c>
      <c r="M818" s="53" t="str">
        <f t="shared" si="418"/>
        <v/>
      </c>
      <c r="N818" s="51"/>
      <c r="O818" s="52" t="str">
        <f t="shared" si="409"/>
        <v/>
      </c>
      <c r="P818" s="53" t="str">
        <f t="shared" si="419"/>
        <v/>
      </c>
      <c r="Q818" s="54" t="str">
        <f t="shared" si="420"/>
        <v/>
      </c>
      <c r="R818" s="49" t="str">
        <f t="shared" si="421"/>
        <v/>
      </c>
      <c r="S818" s="50" t="str">
        <f t="shared" si="422"/>
        <v/>
      </c>
      <c r="T818" s="53" t="str">
        <f t="shared" si="423"/>
        <v/>
      </c>
      <c r="U818" s="51"/>
      <c r="V818" s="52" t="str">
        <f t="shared" si="424"/>
        <v/>
      </c>
      <c r="W818" s="53" t="str">
        <f t="shared" si="425"/>
        <v/>
      </c>
      <c r="X818" s="54" t="str">
        <f t="shared" si="426"/>
        <v/>
      </c>
      <c r="Y818" s="49" t="str">
        <f t="shared" si="427"/>
        <v/>
      </c>
      <c r="Z818" s="50" t="str">
        <f t="shared" si="428"/>
        <v/>
      </c>
      <c r="AA818" s="53" t="str">
        <f t="shared" si="429"/>
        <v/>
      </c>
      <c r="AB818" s="53" t="str">
        <f t="shared" si="402"/>
        <v/>
      </c>
      <c r="AC818" s="53" t="str">
        <f t="shared" si="403"/>
        <v/>
      </c>
      <c r="AD818" s="47" t="str">
        <f t="shared" si="404"/>
        <v/>
      </c>
      <c r="AE818" s="53" t="str">
        <f t="shared" si="405"/>
        <v/>
      </c>
      <c r="AF818" s="53" t="str">
        <f t="shared" si="406"/>
        <v/>
      </c>
      <c r="AG818" s="71" t="str">
        <f t="shared" ca="1" si="430"/>
        <v/>
      </c>
      <c r="AH818" s="72" t="str">
        <f t="shared" ca="1" si="431"/>
        <v/>
      </c>
    </row>
    <row r="819" spans="1:34">
      <c r="A819" s="52" t="str">
        <f t="shared" si="407"/>
        <v/>
      </c>
      <c r="B819" s="53" t="str">
        <f t="shared" si="401"/>
        <v/>
      </c>
      <c r="C819" s="54" t="str">
        <f t="shared" si="410"/>
        <v/>
      </c>
      <c r="D819" s="49" t="str">
        <f t="shared" si="411"/>
        <v/>
      </c>
      <c r="E819" s="50" t="str">
        <f t="shared" si="412"/>
        <v/>
      </c>
      <c r="F819" s="53" t="str">
        <f t="shared" si="413"/>
        <v/>
      </c>
      <c r="G819" s="51"/>
      <c r="H819" s="52" t="str">
        <f t="shared" si="408"/>
        <v/>
      </c>
      <c r="I819" s="53" t="str">
        <f t="shared" si="414"/>
        <v/>
      </c>
      <c r="J819" s="54" t="str">
        <f t="shared" si="415"/>
        <v/>
      </c>
      <c r="K819" s="49" t="str">
        <f t="shared" si="416"/>
        <v/>
      </c>
      <c r="L819" s="50" t="str">
        <f t="shared" si="417"/>
        <v/>
      </c>
      <c r="M819" s="53" t="str">
        <f t="shared" si="418"/>
        <v/>
      </c>
      <c r="N819" s="51"/>
      <c r="O819" s="52" t="str">
        <f t="shared" si="409"/>
        <v/>
      </c>
      <c r="P819" s="53" t="str">
        <f t="shared" si="419"/>
        <v/>
      </c>
      <c r="Q819" s="54" t="str">
        <f t="shared" si="420"/>
        <v/>
      </c>
      <c r="R819" s="49" t="str">
        <f t="shared" si="421"/>
        <v/>
      </c>
      <c r="S819" s="50" t="str">
        <f t="shared" si="422"/>
        <v/>
      </c>
      <c r="T819" s="53" t="str">
        <f t="shared" si="423"/>
        <v/>
      </c>
      <c r="U819" s="51"/>
      <c r="V819" s="52" t="str">
        <f t="shared" si="424"/>
        <v/>
      </c>
      <c r="W819" s="53" t="str">
        <f t="shared" si="425"/>
        <v/>
      </c>
      <c r="X819" s="54" t="str">
        <f t="shared" si="426"/>
        <v/>
      </c>
      <c r="Y819" s="49" t="str">
        <f t="shared" si="427"/>
        <v/>
      </c>
      <c r="Z819" s="50" t="str">
        <f t="shared" si="428"/>
        <v/>
      </c>
      <c r="AA819" s="53" t="str">
        <f t="shared" si="429"/>
        <v/>
      </c>
      <c r="AB819" s="53" t="str">
        <f t="shared" si="402"/>
        <v/>
      </c>
      <c r="AC819" s="53" t="str">
        <f t="shared" si="403"/>
        <v/>
      </c>
      <c r="AD819" s="47" t="str">
        <f t="shared" si="404"/>
        <v/>
      </c>
      <c r="AE819" s="53" t="str">
        <f t="shared" si="405"/>
        <v/>
      </c>
      <c r="AF819" s="53" t="str">
        <f t="shared" si="406"/>
        <v/>
      </c>
      <c r="AG819" s="71" t="str">
        <f t="shared" ca="1" si="430"/>
        <v/>
      </c>
      <c r="AH819" s="72" t="str">
        <f t="shared" ca="1" si="431"/>
        <v/>
      </c>
    </row>
    <row r="820" spans="1:34">
      <c r="A820" s="52" t="str">
        <f t="shared" si="407"/>
        <v/>
      </c>
      <c r="B820" s="53" t="str">
        <f t="shared" si="401"/>
        <v/>
      </c>
      <c r="C820" s="54" t="str">
        <f t="shared" si="410"/>
        <v/>
      </c>
      <c r="D820" s="49" t="str">
        <f t="shared" si="411"/>
        <v/>
      </c>
      <c r="E820" s="50" t="str">
        <f t="shared" si="412"/>
        <v/>
      </c>
      <c r="F820" s="53" t="str">
        <f t="shared" si="413"/>
        <v/>
      </c>
      <c r="G820" s="51"/>
      <c r="H820" s="52" t="str">
        <f t="shared" si="408"/>
        <v/>
      </c>
      <c r="I820" s="53" t="str">
        <f t="shared" si="414"/>
        <v/>
      </c>
      <c r="J820" s="54" t="str">
        <f t="shared" si="415"/>
        <v/>
      </c>
      <c r="K820" s="49" t="str">
        <f t="shared" si="416"/>
        <v/>
      </c>
      <c r="L820" s="50" t="str">
        <f t="shared" si="417"/>
        <v/>
      </c>
      <c r="M820" s="53" t="str">
        <f t="shared" si="418"/>
        <v/>
      </c>
      <c r="N820" s="51"/>
      <c r="O820" s="52" t="str">
        <f t="shared" si="409"/>
        <v/>
      </c>
      <c r="P820" s="53" t="str">
        <f t="shared" si="419"/>
        <v/>
      </c>
      <c r="Q820" s="54" t="str">
        <f t="shared" si="420"/>
        <v/>
      </c>
      <c r="R820" s="49" t="str">
        <f t="shared" si="421"/>
        <v/>
      </c>
      <c r="S820" s="50" t="str">
        <f t="shared" si="422"/>
        <v/>
      </c>
      <c r="T820" s="53" t="str">
        <f t="shared" si="423"/>
        <v/>
      </c>
      <c r="U820" s="51"/>
      <c r="V820" s="52" t="str">
        <f t="shared" si="424"/>
        <v/>
      </c>
      <c r="W820" s="53" t="str">
        <f t="shared" si="425"/>
        <v/>
      </c>
      <c r="X820" s="54" t="str">
        <f t="shared" si="426"/>
        <v/>
      </c>
      <c r="Y820" s="49" t="str">
        <f t="shared" si="427"/>
        <v/>
      </c>
      <c r="Z820" s="50" t="str">
        <f t="shared" si="428"/>
        <v/>
      </c>
      <c r="AA820" s="53" t="str">
        <f t="shared" si="429"/>
        <v/>
      </c>
      <c r="AB820" s="53" t="str">
        <f t="shared" si="402"/>
        <v/>
      </c>
      <c r="AC820" s="53" t="str">
        <f t="shared" si="403"/>
        <v/>
      </c>
      <c r="AD820" s="47" t="str">
        <f t="shared" si="404"/>
        <v/>
      </c>
      <c r="AE820" s="53" t="str">
        <f t="shared" si="405"/>
        <v/>
      </c>
      <c r="AF820" s="53" t="str">
        <f t="shared" si="406"/>
        <v/>
      </c>
      <c r="AG820" s="71" t="str">
        <f t="shared" ca="1" si="430"/>
        <v/>
      </c>
      <c r="AH820" s="72" t="str">
        <f t="shared" ca="1" si="431"/>
        <v/>
      </c>
    </row>
    <row r="821" spans="1:34">
      <c r="A821" s="52" t="str">
        <f t="shared" si="407"/>
        <v/>
      </c>
      <c r="B821" s="53" t="str">
        <f t="shared" si="401"/>
        <v/>
      </c>
      <c r="C821" s="54" t="str">
        <f t="shared" si="410"/>
        <v/>
      </c>
      <c r="D821" s="49" t="str">
        <f t="shared" si="411"/>
        <v/>
      </c>
      <c r="E821" s="50" t="str">
        <f t="shared" si="412"/>
        <v/>
      </c>
      <c r="F821" s="53" t="str">
        <f t="shared" si="413"/>
        <v/>
      </c>
      <c r="G821" s="51"/>
      <c r="H821" s="52" t="str">
        <f t="shared" si="408"/>
        <v/>
      </c>
      <c r="I821" s="53" t="str">
        <f t="shared" si="414"/>
        <v/>
      </c>
      <c r="J821" s="54" t="str">
        <f t="shared" si="415"/>
        <v/>
      </c>
      <c r="K821" s="49" t="str">
        <f t="shared" si="416"/>
        <v/>
      </c>
      <c r="L821" s="50" t="str">
        <f t="shared" si="417"/>
        <v/>
      </c>
      <c r="M821" s="53" t="str">
        <f t="shared" si="418"/>
        <v/>
      </c>
      <c r="N821" s="51"/>
      <c r="O821" s="52" t="str">
        <f t="shared" si="409"/>
        <v/>
      </c>
      <c r="P821" s="53" t="str">
        <f t="shared" si="419"/>
        <v/>
      </c>
      <c r="Q821" s="54" t="str">
        <f t="shared" si="420"/>
        <v/>
      </c>
      <c r="R821" s="49" t="str">
        <f t="shared" si="421"/>
        <v/>
      </c>
      <c r="S821" s="50" t="str">
        <f t="shared" si="422"/>
        <v/>
      </c>
      <c r="T821" s="53" t="str">
        <f t="shared" si="423"/>
        <v/>
      </c>
      <c r="U821" s="51"/>
      <c r="V821" s="52" t="str">
        <f t="shared" si="424"/>
        <v/>
      </c>
      <c r="W821" s="53" t="str">
        <f t="shared" si="425"/>
        <v/>
      </c>
      <c r="X821" s="54" t="str">
        <f t="shared" si="426"/>
        <v/>
      </c>
      <c r="Y821" s="49" t="str">
        <f t="shared" si="427"/>
        <v/>
      </c>
      <c r="Z821" s="50" t="str">
        <f t="shared" si="428"/>
        <v/>
      </c>
      <c r="AA821" s="53" t="str">
        <f t="shared" si="429"/>
        <v/>
      </c>
      <c r="AB821" s="53" t="str">
        <f t="shared" si="402"/>
        <v/>
      </c>
      <c r="AC821" s="53" t="str">
        <f t="shared" si="403"/>
        <v/>
      </c>
      <c r="AD821" s="47" t="str">
        <f t="shared" si="404"/>
        <v/>
      </c>
      <c r="AE821" s="53" t="str">
        <f t="shared" si="405"/>
        <v/>
      </c>
      <c r="AF821" s="53" t="str">
        <f t="shared" si="406"/>
        <v/>
      </c>
      <c r="AG821" s="71" t="str">
        <f t="shared" ca="1" si="430"/>
        <v/>
      </c>
      <c r="AH821" s="72" t="str">
        <f t="shared" ca="1" si="431"/>
        <v/>
      </c>
    </row>
    <row r="822" spans="1:34">
      <c r="A822" s="52" t="str">
        <f t="shared" si="407"/>
        <v/>
      </c>
      <c r="B822" s="53" t="str">
        <f t="shared" si="401"/>
        <v/>
      </c>
      <c r="C822" s="54" t="str">
        <f t="shared" si="410"/>
        <v/>
      </c>
      <c r="D822" s="49" t="str">
        <f t="shared" si="411"/>
        <v/>
      </c>
      <c r="E822" s="50" t="str">
        <f t="shared" si="412"/>
        <v/>
      </c>
      <c r="F822" s="53" t="str">
        <f t="shared" si="413"/>
        <v/>
      </c>
      <c r="G822" s="51"/>
      <c r="H822" s="52" t="str">
        <f t="shared" si="408"/>
        <v/>
      </c>
      <c r="I822" s="53" t="str">
        <f t="shared" si="414"/>
        <v/>
      </c>
      <c r="J822" s="54" t="str">
        <f t="shared" si="415"/>
        <v/>
      </c>
      <c r="K822" s="49" t="str">
        <f t="shared" si="416"/>
        <v/>
      </c>
      <c r="L822" s="50" t="str">
        <f t="shared" si="417"/>
        <v/>
      </c>
      <c r="M822" s="53" t="str">
        <f t="shared" si="418"/>
        <v/>
      </c>
      <c r="N822" s="51"/>
      <c r="O822" s="52" t="str">
        <f t="shared" si="409"/>
        <v/>
      </c>
      <c r="P822" s="53" t="str">
        <f t="shared" si="419"/>
        <v/>
      </c>
      <c r="Q822" s="54" t="str">
        <f t="shared" si="420"/>
        <v/>
      </c>
      <c r="R822" s="49" t="str">
        <f t="shared" si="421"/>
        <v/>
      </c>
      <c r="S822" s="50" t="str">
        <f t="shared" si="422"/>
        <v/>
      </c>
      <c r="T822" s="53" t="str">
        <f t="shared" si="423"/>
        <v/>
      </c>
      <c r="U822" s="51"/>
      <c r="V822" s="52" t="str">
        <f t="shared" si="424"/>
        <v/>
      </c>
      <c r="W822" s="53" t="str">
        <f t="shared" si="425"/>
        <v/>
      </c>
      <c r="X822" s="54" t="str">
        <f t="shared" si="426"/>
        <v/>
      </c>
      <c r="Y822" s="49" t="str">
        <f t="shared" si="427"/>
        <v/>
      </c>
      <c r="Z822" s="50" t="str">
        <f t="shared" si="428"/>
        <v/>
      </c>
      <c r="AA822" s="53" t="str">
        <f t="shared" si="429"/>
        <v/>
      </c>
      <c r="AB822" s="53" t="str">
        <f t="shared" si="402"/>
        <v/>
      </c>
      <c r="AC822" s="53" t="str">
        <f t="shared" si="403"/>
        <v/>
      </c>
      <c r="AD822" s="47" t="str">
        <f t="shared" si="404"/>
        <v/>
      </c>
      <c r="AE822" s="53" t="str">
        <f t="shared" si="405"/>
        <v/>
      </c>
      <c r="AF822" s="53" t="str">
        <f t="shared" si="406"/>
        <v/>
      </c>
      <c r="AG822" s="71" t="str">
        <f t="shared" ca="1" si="430"/>
        <v/>
      </c>
      <c r="AH822" s="72" t="str">
        <f t="shared" ca="1" si="431"/>
        <v/>
      </c>
    </row>
    <row r="823" spans="1:34">
      <c r="A823" s="52" t="str">
        <f t="shared" si="407"/>
        <v/>
      </c>
      <c r="B823" s="53" t="str">
        <f t="shared" si="401"/>
        <v/>
      </c>
      <c r="C823" s="54" t="str">
        <f t="shared" si="410"/>
        <v/>
      </c>
      <c r="D823" s="49" t="str">
        <f t="shared" si="411"/>
        <v/>
      </c>
      <c r="E823" s="50" t="str">
        <f t="shared" si="412"/>
        <v/>
      </c>
      <c r="F823" s="53" t="str">
        <f t="shared" si="413"/>
        <v/>
      </c>
      <c r="G823" s="51"/>
      <c r="H823" s="52" t="str">
        <f t="shared" si="408"/>
        <v/>
      </c>
      <c r="I823" s="53" t="str">
        <f t="shared" si="414"/>
        <v/>
      </c>
      <c r="J823" s="54" t="str">
        <f t="shared" si="415"/>
        <v/>
      </c>
      <c r="K823" s="49" t="str">
        <f t="shared" si="416"/>
        <v/>
      </c>
      <c r="L823" s="50" t="str">
        <f t="shared" si="417"/>
        <v/>
      </c>
      <c r="M823" s="53" t="str">
        <f t="shared" si="418"/>
        <v/>
      </c>
      <c r="N823" s="51"/>
      <c r="O823" s="52" t="str">
        <f t="shared" si="409"/>
        <v/>
      </c>
      <c r="P823" s="53" t="str">
        <f t="shared" si="419"/>
        <v/>
      </c>
      <c r="Q823" s="54" t="str">
        <f t="shared" si="420"/>
        <v/>
      </c>
      <c r="R823" s="49" t="str">
        <f t="shared" si="421"/>
        <v/>
      </c>
      <c r="S823" s="50" t="str">
        <f t="shared" si="422"/>
        <v/>
      </c>
      <c r="T823" s="53" t="str">
        <f t="shared" si="423"/>
        <v/>
      </c>
      <c r="U823" s="51"/>
      <c r="V823" s="52" t="str">
        <f t="shared" si="424"/>
        <v/>
      </c>
      <c r="W823" s="53" t="str">
        <f t="shared" si="425"/>
        <v/>
      </c>
      <c r="X823" s="54" t="str">
        <f t="shared" si="426"/>
        <v/>
      </c>
      <c r="Y823" s="49" t="str">
        <f t="shared" si="427"/>
        <v/>
      </c>
      <c r="Z823" s="50" t="str">
        <f t="shared" si="428"/>
        <v/>
      </c>
      <c r="AA823" s="53" t="str">
        <f t="shared" si="429"/>
        <v/>
      </c>
      <c r="AB823" s="53" t="str">
        <f t="shared" si="402"/>
        <v/>
      </c>
      <c r="AC823" s="53" t="str">
        <f t="shared" si="403"/>
        <v/>
      </c>
      <c r="AD823" s="47" t="str">
        <f t="shared" si="404"/>
        <v/>
      </c>
      <c r="AE823" s="53" t="str">
        <f t="shared" si="405"/>
        <v/>
      </c>
      <c r="AF823" s="53" t="str">
        <f t="shared" si="406"/>
        <v/>
      </c>
      <c r="AG823" s="71" t="str">
        <f t="shared" ca="1" si="430"/>
        <v/>
      </c>
      <c r="AH823" s="72" t="str">
        <f t="shared" ca="1" si="431"/>
        <v/>
      </c>
    </row>
    <row r="824" spans="1:34">
      <c r="A824" s="52" t="str">
        <f t="shared" si="407"/>
        <v/>
      </c>
      <c r="B824" s="53" t="str">
        <f t="shared" si="401"/>
        <v/>
      </c>
      <c r="C824" s="54" t="str">
        <f t="shared" si="410"/>
        <v/>
      </c>
      <c r="D824" s="49" t="str">
        <f t="shared" si="411"/>
        <v/>
      </c>
      <c r="E824" s="50" t="str">
        <f t="shared" si="412"/>
        <v/>
      </c>
      <c r="F824" s="53" t="str">
        <f t="shared" si="413"/>
        <v/>
      </c>
      <c r="G824" s="51"/>
      <c r="H824" s="52" t="str">
        <f t="shared" si="408"/>
        <v/>
      </c>
      <c r="I824" s="53" t="str">
        <f t="shared" si="414"/>
        <v/>
      </c>
      <c r="J824" s="54" t="str">
        <f t="shared" si="415"/>
        <v/>
      </c>
      <c r="K824" s="49" t="str">
        <f t="shared" si="416"/>
        <v/>
      </c>
      <c r="L824" s="50" t="str">
        <f t="shared" si="417"/>
        <v/>
      </c>
      <c r="M824" s="53" t="str">
        <f t="shared" si="418"/>
        <v/>
      </c>
      <c r="N824" s="51"/>
      <c r="O824" s="52" t="str">
        <f t="shared" si="409"/>
        <v/>
      </c>
      <c r="P824" s="53" t="str">
        <f t="shared" si="419"/>
        <v/>
      </c>
      <c r="Q824" s="54" t="str">
        <f t="shared" si="420"/>
        <v/>
      </c>
      <c r="R824" s="49" t="str">
        <f t="shared" si="421"/>
        <v/>
      </c>
      <c r="S824" s="50" t="str">
        <f t="shared" si="422"/>
        <v/>
      </c>
      <c r="T824" s="53" t="str">
        <f t="shared" si="423"/>
        <v/>
      </c>
      <c r="U824" s="51"/>
      <c r="V824" s="52" t="str">
        <f t="shared" si="424"/>
        <v/>
      </c>
      <c r="W824" s="53" t="str">
        <f t="shared" si="425"/>
        <v/>
      </c>
      <c r="X824" s="54" t="str">
        <f t="shared" si="426"/>
        <v/>
      </c>
      <c r="Y824" s="49" t="str">
        <f t="shared" si="427"/>
        <v/>
      </c>
      <c r="Z824" s="50" t="str">
        <f t="shared" si="428"/>
        <v/>
      </c>
      <c r="AA824" s="53" t="str">
        <f t="shared" si="429"/>
        <v/>
      </c>
      <c r="AB824" s="53" t="str">
        <f t="shared" si="402"/>
        <v/>
      </c>
      <c r="AC824" s="53" t="str">
        <f t="shared" si="403"/>
        <v/>
      </c>
      <c r="AD824" s="47" t="str">
        <f t="shared" si="404"/>
        <v/>
      </c>
      <c r="AE824" s="53" t="str">
        <f t="shared" si="405"/>
        <v/>
      </c>
      <c r="AF824" s="53" t="str">
        <f t="shared" si="406"/>
        <v/>
      </c>
      <c r="AG824" s="71" t="str">
        <f t="shared" ca="1" si="430"/>
        <v/>
      </c>
      <c r="AH824" s="72" t="str">
        <f t="shared" ca="1" si="431"/>
        <v/>
      </c>
    </row>
    <row r="825" spans="1:34">
      <c r="A825" s="52" t="str">
        <f t="shared" si="407"/>
        <v/>
      </c>
      <c r="B825" s="53" t="str">
        <f t="shared" si="401"/>
        <v/>
      </c>
      <c r="C825" s="54" t="str">
        <f t="shared" si="410"/>
        <v/>
      </c>
      <c r="D825" s="49" t="str">
        <f t="shared" si="411"/>
        <v/>
      </c>
      <c r="E825" s="50" t="str">
        <f t="shared" si="412"/>
        <v/>
      </c>
      <c r="F825" s="53" t="str">
        <f t="shared" si="413"/>
        <v/>
      </c>
      <c r="G825" s="51"/>
      <c r="H825" s="52" t="str">
        <f t="shared" si="408"/>
        <v/>
      </c>
      <c r="I825" s="53" t="str">
        <f t="shared" si="414"/>
        <v/>
      </c>
      <c r="J825" s="54" t="str">
        <f t="shared" si="415"/>
        <v/>
      </c>
      <c r="K825" s="49" t="str">
        <f t="shared" si="416"/>
        <v/>
      </c>
      <c r="L825" s="50" t="str">
        <f t="shared" si="417"/>
        <v/>
      </c>
      <c r="M825" s="53" t="str">
        <f t="shared" si="418"/>
        <v/>
      </c>
      <c r="N825" s="51"/>
      <c r="O825" s="52" t="str">
        <f t="shared" si="409"/>
        <v/>
      </c>
      <c r="P825" s="53" t="str">
        <f t="shared" si="419"/>
        <v/>
      </c>
      <c r="Q825" s="54" t="str">
        <f t="shared" si="420"/>
        <v/>
      </c>
      <c r="R825" s="49" t="str">
        <f t="shared" si="421"/>
        <v/>
      </c>
      <c r="S825" s="50" t="str">
        <f t="shared" si="422"/>
        <v/>
      </c>
      <c r="T825" s="53" t="str">
        <f t="shared" si="423"/>
        <v/>
      </c>
      <c r="U825" s="51"/>
      <c r="V825" s="52" t="str">
        <f t="shared" si="424"/>
        <v/>
      </c>
      <c r="W825" s="53" t="str">
        <f t="shared" si="425"/>
        <v/>
      </c>
      <c r="X825" s="54" t="str">
        <f t="shared" si="426"/>
        <v/>
      </c>
      <c r="Y825" s="49" t="str">
        <f t="shared" si="427"/>
        <v/>
      </c>
      <c r="Z825" s="50" t="str">
        <f t="shared" si="428"/>
        <v/>
      </c>
      <c r="AA825" s="53" t="str">
        <f t="shared" si="429"/>
        <v/>
      </c>
      <c r="AB825" s="53" t="str">
        <f t="shared" si="402"/>
        <v/>
      </c>
      <c r="AC825" s="53" t="str">
        <f t="shared" si="403"/>
        <v/>
      </c>
      <c r="AD825" s="47" t="str">
        <f t="shared" si="404"/>
        <v/>
      </c>
      <c r="AE825" s="53" t="str">
        <f t="shared" si="405"/>
        <v/>
      </c>
      <c r="AF825" s="53" t="str">
        <f t="shared" si="406"/>
        <v/>
      </c>
      <c r="AG825" s="71" t="str">
        <f t="shared" ca="1" si="430"/>
        <v/>
      </c>
      <c r="AH825" s="72" t="str">
        <f t="shared" ca="1" si="431"/>
        <v/>
      </c>
    </row>
    <row r="826" spans="1:34">
      <c r="A826" s="52" t="str">
        <f t="shared" si="407"/>
        <v/>
      </c>
      <c r="B826" s="53" t="str">
        <f t="shared" si="401"/>
        <v/>
      </c>
      <c r="C826" s="54" t="str">
        <f t="shared" si="410"/>
        <v/>
      </c>
      <c r="D826" s="49" t="str">
        <f t="shared" si="411"/>
        <v/>
      </c>
      <c r="E826" s="50" t="str">
        <f t="shared" si="412"/>
        <v/>
      </c>
      <c r="F826" s="53" t="str">
        <f t="shared" si="413"/>
        <v/>
      </c>
      <c r="G826" s="51"/>
      <c r="H826" s="52" t="str">
        <f t="shared" si="408"/>
        <v/>
      </c>
      <c r="I826" s="53" t="str">
        <f t="shared" si="414"/>
        <v/>
      </c>
      <c r="J826" s="54" t="str">
        <f t="shared" si="415"/>
        <v/>
      </c>
      <c r="K826" s="49" t="str">
        <f t="shared" si="416"/>
        <v/>
      </c>
      <c r="L826" s="50" t="str">
        <f t="shared" si="417"/>
        <v/>
      </c>
      <c r="M826" s="53" t="str">
        <f t="shared" si="418"/>
        <v/>
      </c>
      <c r="N826" s="51"/>
      <c r="O826" s="52" t="str">
        <f t="shared" si="409"/>
        <v/>
      </c>
      <c r="P826" s="53" t="str">
        <f t="shared" si="419"/>
        <v/>
      </c>
      <c r="Q826" s="54" t="str">
        <f t="shared" si="420"/>
        <v/>
      </c>
      <c r="R826" s="49" t="str">
        <f t="shared" si="421"/>
        <v/>
      </c>
      <c r="S826" s="50" t="str">
        <f t="shared" si="422"/>
        <v/>
      </c>
      <c r="T826" s="53" t="str">
        <f t="shared" si="423"/>
        <v/>
      </c>
      <c r="U826" s="51"/>
      <c r="V826" s="52" t="str">
        <f t="shared" si="424"/>
        <v/>
      </c>
      <c r="W826" s="53" t="str">
        <f t="shared" si="425"/>
        <v/>
      </c>
      <c r="X826" s="54" t="str">
        <f t="shared" si="426"/>
        <v/>
      </c>
      <c r="Y826" s="49" t="str">
        <f t="shared" si="427"/>
        <v/>
      </c>
      <c r="Z826" s="50" t="str">
        <f t="shared" si="428"/>
        <v/>
      </c>
      <c r="AA826" s="53" t="str">
        <f t="shared" si="429"/>
        <v/>
      </c>
      <c r="AB826" s="53" t="str">
        <f t="shared" si="402"/>
        <v/>
      </c>
      <c r="AC826" s="53" t="str">
        <f t="shared" si="403"/>
        <v/>
      </c>
      <c r="AD826" s="47" t="str">
        <f t="shared" si="404"/>
        <v/>
      </c>
      <c r="AE826" s="53" t="str">
        <f t="shared" si="405"/>
        <v/>
      </c>
      <c r="AF826" s="53" t="str">
        <f t="shared" si="406"/>
        <v/>
      </c>
      <c r="AG826" s="71" t="str">
        <f t="shared" ca="1" si="430"/>
        <v/>
      </c>
      <c r="AH826" s="72" t="str">
        <f t="shared" ca="1" si="431"/>
        <v/>
      </c>
    </row>
    <row r="827" spans="1:34">
      <c r="A827" s="52" t="str">
        <f t="shared" si="407"/>
        <v/>
      </c>
      <c r="B827" s="53" t="str">
        <f t="shared" si="401"/>
        <v/>
      </c>
      <c r="C827" s="54" t="str">
        <f t="shared" si="410"/>
        <v/>
      </c>
      <c r="D827" s="49" t="str">
        <f t="shared" si="411"/>
        <v/>
      </c>
      <c r="E827" s="50" t="str">
        <f t="shared" si="412"/>
        <v/>
      </c>
      <c r="F827" s="53" t="str">
        <f t="shared" si="413"/>
        <v/>
      </c>
      <c r="G827" s="51"/>
      <c r="H827" s="52" t="str">
        <f t="shared" si="408"/>
        <v/>
      </c>
      <c r="I827" s="53" t="str">
        <f t="shared" si="414"/>
        <v/>
      </c>
      <c r="J827" s="54" t="str">
        <f t="shared" si="415"/>
        <v/>
      </c>
      <c r="K827" s="49" t="str">
        <f t="shared" si="416"/>
        <v/>
      </c>
      <c r="L827" s="50" t="str">
        <f t="shared" si="417"/>
        <v/>
      </c>
      <c r="M827" s="53" t="str">
        <f t="shared" si="418"/>
        <v/>
      </c>
      <c r="N827" s="51"/>
      <c r="O827" s="52" t="str">
        <f t="shared" si="409"/>
        <v/>
      </c>
      <c r="P827" s="53" t="str">
        <f t="shared" si="419"/>
        <v/>
      </c>
      <c r="Q827" s="54" t="str">
        <f t="shared" si="420"/>
        <v/>
      </c>
      <c r="R827" s="49" t="str">
        <f t="shared" si="421"/>
        <v/>
      </c>
      <c r="S827" s="50" t="str">
        <f t="shared" si="422"/>
        <v/>
      </c>
      <c r="T827" s="53" t="str">
        <f t="shared" si="423"/>
        <v/>
      </c>
      <c r="U827" s="51"/>
      <c r="V827" s="52" t="str">
        <f t="shared" si="424"/>
        <v/>
      </c>
      <c r="W827" s="53" t="str">
        <f t="shared" si="425"/>
        <v/>
      </c>
      <c r="X827" s="54" t="str">
        <f t="shared" si="426"/>
        <v/>
      </c>
      <c r="Y827" s="49" t="str">
        <f t="shared" si="427"/>
        <v/>
      </c>
      <c r="Z827" s="50" t="str">
        <f t="shared" si="428"/>
        <v/>
      </c>
      <c r="AA827" s="53" t="str">
        <f t="shared" si="429"/>
        <v/>
      </c>
      <c r="AB827" s="53" t="str">
        <f t="shared" si="402"/>
        <v/>
      </c>
      <c r="AC827" s="53" t="str">
        <f t="shared" si="403"/>
        <v/>
      </c>
      <c r="AD827" s="47" t="str">
        <f t="shared" si="404"/>
        <v/>
      </c>
      <c r="AE827" s="53" t="str">
        <f t="shared" si="405"/>
        <v/>
      </c>
      <c r="AF827" s="53" t="str">
        <f t="shared" si="406"/>
        <v/>
      </c>
      <c r="AG827" s="71" t="str">
        <f t="shared" ca="1" si="430"/>
        <v/>
      </c>
      <c r="AH827" s="72" t="str">
        <f t="shared" ca="1" si="431"/>
        <v/>
      </c>
    </row>
    <row r="828" spans="1:34">
      <c r="A828" s="52" t="str">
        <f t="shared" si="407"/>
        <v/>
      </c>
      <c r="B828" s="53" t="str">
        <f t="shared" si="401"/>
        <v/>
      </c>
      <c r="C828" s="54" t="str">
        <f t="shared" si="410"/>
        <v/>
      </c>
      <c r="D828" s="49" t="str">
        <f t="shared" si="411"/>
        <v/>
      </c>
      <c r="E828" s="50" t="str">
        <f t="shared" si="412"/>
        <v/>
      </c>
      <c r="F828" s="53" t="str">
        <f t="shared" si="413"/>
        <v/>
      </c>
      <c r="G828" s="51"/>
      <c r="H828" s="52" t="str">
        <f t="shared" si="408"/>
        <v/>
      </c>
      <c r="I828" s="53" t="str">
        <f t="shared" si="414"/>
        <v/>
      </c>
      <c r="J828" s="54" t="str">
        <f t="shared" si="415"/>
        <v/>
      </c>
      <c r="K828" s="49" t="str">
        <f t="shared" si="416"/>
        <v/>
      </c>
      <c r="L828" s="50" t="str">
        <f t="shared" si="417"/>
        <v/>
      </c>
      <c r="M828" s="53" t="str">
        <f t="shared" si="418"/>
        <v/>
      </c>
      <c r="N828" s="51"/>
      <c r="O828" s="52" t="str">
        <f t="shared" si="409"/>
        <v/>
      </c>
      <c r="P828" s="53" t="str">
        <f t="shared" si="419"/>
        <v/>
      </c>
      <c r="Q828" s="54" t="str">
        <f t="shared" si="420"/>
        <v/>
      </c>
      <c r="R828" s="49" t="str">
        <f t="shared" si="421"/>
        <v/>
      </c>
      <c r="S828" s="50" t="str">
        <f t="shared" si="422"/>
        <v/>
      </c>
      <c r="T828" s="53" t="str">
        <f t="shared" si="423"/>
        <v/>
      </c>
      <c r="U828" s="51"/>
      <c r="V828" s="52" t="str">
        <f t="shared" si="424"/>
        <v/>
      </c>
      <c r="W828" s="53" t="str">
        <f t="shared" si="425"/>
        <v/>
      </c>
      <c r="X828" s="54" t="str">
        <f t="shared" si="426"/>
        <v/>
      </c>
      <c r="Y828" s="49" t="str">
        <f t="shared" si="427"/>
        <v/>
      </c>
      <c r="Z828" s="50" t="str">
        <f t="shared" si="428"/>
        <v/>
      </c>
      <c r="AA828" s="53" t="str">
        <f t="shared" si="429"/>
        <v/>
      </c>
      <c r="AB828" s="53" t="str">
        <f t="shared" si="402"/>
        <v/>
      </c>
      <c r="AC828" s="53" t="str">
        <f t="shared" si="403"/>
        <v/>
      </c>
      <c r="AD828" s="47" t="str">
        <f t="shared" si="404"/>
        <v/>
      </c>
      <c r="AE828" s="53" t="str">
        <f t="shared" si="405"/>
        <v/>
      </c>
      <c r="AF828" s="53" t="str">
        <f t="shared" si="406"/>
        <v/>
      </c>
      <c r="AG828" s="71" t="str">
        <f t="shared" ca="1" si="430"/>
        <v/>
      </c>
      <c r="AH828" s="72" t="str">
        <f t="shared" ca="1" si="431"/>
        <v/>
      </c>
    </row>
    <row r="829" spans="1:34">
      <c r="A829" s="52" t="str">
        <f t="shared" si="407"/>
        <v/>
      </c>
      <c r="B829" s="53" t="str">
        <f t="shared" si="401"/>
        <v/>
      </c>
      <c r="C829" s="54" t="str">
        <f t="shared" si="410"/>
        <v/>
      </c>
      <c r="D829" s="49" t="str">
        <f t="shared" si="411"/>
        <v/>
      </c>
      <c r="E829" s="50" t="str">
        <f t="shared" si="412"/>
        <v/>
      </c>
      <c r="F829" s="53" t="str">
        <f t="shared" si="413"/>
        <v/>
      </c>
      <c r="G829" s="51"/>
      <c r="H829" s="52" t="str">
        <f t="shared" si="408"/>
        <v/>
      </c>
      <c r="I829" s="53" t="str">
        <f t="shared" si="414"/>
        <v/>
      </c>
      <c r="J829" s="54" t="str">
        <f t="shared" si="415"/>
        <v/>
      </c>
      <c r="K829" s="49" t="str">
        <f t="shared" si="416"/>
        <v/>
      </c>
      <c r="L829" s="50" t="str">
        <f t="shared" si="417"/>
        <v/>
      </c>
      <c r="M829" s="53" t="str">
        <f t="shared" si="418"/>
        <v/>
      </c>
      <c r="N829" s="51"/>
      <c r="O829" s="52" t="str">
        <f t="shared" si="409"/>
        <v/>
      </c>
      <c r="P829" s="53" t="str">
        <f t="shared" si="419"/>
        <v/>
      </c>
      <c r="Q829" s="54" t="str">
        <f t="shared" si="420"/>
        <v/>
      </c>
      <c r="R829" s="49" t="str">
        <f t="shared" si="421"/>
        <v/>
      </c>
      <c r="S829" s="50" t="str">
        <f t="shared" si="422"/>
        <v/>
      </c>
      <c r="T829" s="53" t="str">
        <f t="shared" si="423"/>
        <v/>
      </c>
      <c r="U829" s="51"/>
      <c r="V829" s="52" t="str">
        <f t="shared" si="424"/>
        <v/>
      </c>
      <c r="W829" s="53" t="str">
        <f t="shared" si="425"/>
        <v/>
      </c>
      <c r="X829" s="54" t="str">
        <f t="shared" si="426"/>
        <v/>
      </c>
      <c r="Y829" s="49" t="str">
        <f t="shared" si="427"/>
        <v/>
      </c>
      <c r="Z829" s="50" t="str">
        <f t="shared" si="428"/>
        <v/>
      </c>
      <c r="AA829" s="53" t="str">
        <f t="shared" si="429"/>
        <v/>
      </c>
      <c r="AB829" s="53" t="str">
        <f t="shared" si="402"/>
        <v/>
      </c>
      <c r="AC829" s="53" t="str">
        <f t="shared" si="403"/>
        <v/>
      </c>
      <c r="AD829" s="47" t="str">
        <f t="shared" si="404"/>
        <v/>
      </c>
      <c r="AE829" s="53" t="str">
        <f t="shared" si="405"/>
        <v/>
      </c>
      <c r="AF829" s="53" t="str">
        <f t="shared" si="406"/>
        <v/>
      </c>
      <c r="AG829" s="71" t="str">
        <f t="shared" ca="1" si="430"/>
        <v/>
      </c>
      <c r="AH829" s="72" t="str">
        <f t="shared" ca="1" si="431"/>
        <v/>
      </c>
    </row>
    <row r="830" spans="1:34">
      <c r="A830" s="52" t="str">
        <f t="shared" si="407"/>
        <v/>
      </c>
      <c r="B830" s="53" t="str">
        <f t="shared" si="401"/>
        <v/>
      </c>
      <c r="C830" s="54" t="str">
        <f t="shared" si="410"/>
        <v/>
      </c>
      <c r="D830" s="49" t="str">
        <f t="shared" si="411"/>
        <v/>
      </c>
      <c r="E830" s="50" t="str">
        <f t="shared" si="412"/>
        <v/>
      </c>
      <c r="F830" s="53" t="str">
        <f t="shared" si="413"/>
        <v/>
      </c>
      <c r="G830" s="51"/>
      <c r="H830" s="52" t="str">
        <f t="shared" si="408"/>
        <v/>
      </c>
      <c r="I830" s="53" t="str">
        <f t="shared" si="414"/>
        <v/>
      </c>
      <c r="J830" s="54" t="str">
        <f t="shared" si="415"/>
        <v/>
      </c>
      <c r="K830" s="49" t="str">
        <f t="shared" si="416"/>
        <v/>
      </c>
      <c r="L830" s="50" t="str">
        <f t="shared" si="417"/>
        <v/>
      </c>
      <c r="M830" s="53" t="str">
        <f t="shared" si="418"/>
        <v/>
      </c>
      <c r="N830" s="51"/>
      <c r="O830" s="52" t="str">
        <f t="shared" si="409"/>
        <v/>
      </c>
      <c r="P830" s="53" t="str">
        <f t="shared" si="419"/>
        <v/>
      </c>
      <c r="Q830" s="54" t="str">
        <f t="shared" si="420"/>
        <v/>
      </c>
      <c r="R830" s="49" t="str">
        <f t="shared" si="421"/>
        <v/>
      </c>
      <c r="S830" s="50" t="str">
        <f t="shared" si="422"/>
        <v/>
      </c>
      <c r="T830" s="53" t="str">
        <f t="shared" si="423"/>
        <v/>
      </c>
      <c r="U830" s="51"/>
      <c r="V830" s="52" t="str">
        <f t="shared" si="424"/>
        <v/>
      </c>
      <c r="W830" s="53" t="str">
        <f t="shared" si="425"/>
        <v/>
      </c>
      <c r="X830" s="54" t="str">
        <f t="shared" si="426"/>
        <v/>
      </c>
      <c r="Y830" s="49" t="str">
        <f t="shared" si="427"/>
        <v/>
      </c>
      <c r="Z830" s="50" t="str">
        <f t="shared" si="428"/>
        <v/>
      </c>
      <c r="AA830" s="53" t="str">
        <f t="shared" si="429"/>
        <v/>
      </c>
      <c r="AB830" s="53" t="str">
        <f t="shared" si="402"/>
        <v/>
      </c>
      <c r="AC830" s="53" t="str">
        <f t="shared" si="403"/>
        <v/>
      </c>
      <c r="AD830" s="47" t="str">
        <f t="shared" si="404"/>
        <v/>
      </c>
      <c r="AE830" s="53" t="str">
        <f t="shared" si="405"/>
        <v/>
      </c>
      <c r="AF830" s="53" t="str">
        <f t="shared" si="406"/>
        <v/>
      </c>
      <c r="AG830" s="71" t="str">
        <f t="shared" ca="1" si="430"/>
        <v/>
      </c>
      <c r="AH830" s="72" t="str">
        <f t="shared" ca="1" si="431"/>
        <v/>
      </c>
    </row>
    <row r="831" spans="1:34">
      <c r="A831" s="52" t="str">
        <f t="shared" si="407"/>
        <v/>
      </c>
      <c r="B831" s="53" t="str">
        <f t="shared" si="401"/>
        <v/>
      </c>
      <c r="C831" s="54" t="str">
        <f t="shared" si="410"/>
        <v/>
      </c>
      <c r="D831" s="49" t="str">
        <f t="shared" si="411"/>
        <v/>
      </c>
      <c r="E831" s="50" t="str">
        <f t="shared" si="412"/>
        <v/>
      </c>
      <c r="F831" s="53" t="str">
        <f t="shared" si="413"/>
        <v/>
      </c>
      <c r="G831" s="51"/>
      <c r="H831" s="52" t="str">
        <f t="shared" si="408"/>
        <v/>
      </c>
      <c r="I831" s="53" t="str">
        <f t="shared" si="414"/>
        <v/>
      </c>
      <c r="J831" s="54" t="str">
        <f t="shared" si="415"/>
        <v/>
      </c>
      <c r="K831" s="49" t="str">
        <f t="shared" si="416"/>
        <v/>
      </c>
      <c r="L831" s="50" t="str">
        <f t="shared" si="417"/>
        <v/>
      </c>
      <c r="M831" s="53" t="str">
        <f t="shared" si="418"/>
        <v/>
      </c>
      <c r="N831" s="51"/>
      <c r="O831" s="52" t="str">
        <f t="shared" si="409"/>
        <v/>
      </c>
      <c r="P831" s="53" t="str">
        <f t="shared" si="419"/>
        <v/>
      </c>
      <c r="Q831" s="54" t="str">
        <f t="shared" si="420"/>
        <v/>
      </c>
      <c r="R831" s="49" t="str">
        <f t="shared" si="421"/>
        <v/>
      </c>
      <c r="S831" s="50" t="str">
        <f t="shared" si="422"/>
        <v/>
      </c>
      <c r="T831" s="53" t="str">
        <f t="shared" si="423"/>
        <v/>
      </c>
      <c r="U831" s="51"/>
      <c r="V831" s="52" t="str">
        <f t="shared" si="424"/>
        <v/>
      </c>
      <c r="W831" s="53" t="str">
        <f t="shared" si="425"/>
        <v/>
      </c>
      <c r="X831" s="54" t="str">
        <f t="shared" si="426"/>
        <v/>
      </c>
      <c r="Y831" s="49" t="str">
        <f t="shared" si="427"/>
        <v/>
      </c>
      <c r="Z831" s="50" t="str">
        <f t="shared" si="428"/>
        <v/>
      </c>
      <c r="AA831" s="53" t="str">
        <f t="shared" si="429"/>
        <v/>
      </c>
      <c r="AB831" s="53" t="str">
        <f t="shared" si="402"/>
        <v/>
      </c>
      <c r="AC831" s="53" t="str">
        <f t="shared" si="403"/>
        <v/>
      </c>
      <c r="AD831" s="47" t="str">
        <f t="shared" si="404"/>
        <v/>
      </c>
      <c r="AE831" s="53" t="str">
        <f t="shared" si="405"/>
        <v/>
      </c>
      <c r="AF831" s="53" t="str">
        <f t="shared" si="406"/>
        <v/>
      </c>
      <c r="AG831" s="71" t="str">
        <f t="shared" ca="1" si="430"/>
        <v/>
      </c>
      <c r="AH831" s="72" t="str">
        <f t="shared" ca="1" si="431"/>
        <v/>
      </c>
    </row>
    <row r="832" spans="1:34">
      <c r="A832" s="52" t="str">
        <f t="shared" si="407"/>
        <v/>
      </c>
      <c r="B832" s="53" t="str">
        <f t="shared" si="401"/>
        <v/>
      </c>
      <c r="C832" s="54" t="str">
        <f t="shared" si="410"/>
        <v/>
      </c>
      <c r="D832" s="49" t="str">
        <f t="shared" si="411"/>
        <v/>
      </c>
      <c r="E832" s="50" t="str">
        <f t="shared" si="412"/>
        <v/>
      </c>
      <c r="F832" s="53" t="str">
        <f t="shared" si="413"/>
        <v/>
      </c>
      <c r="G832" s="51"/>
      <c r="H832" s="52" t="str">
        <f t="shared" si="408"/>
        <v/>
      </c>
      <c r="I832" s="53" t="str">
        <f t="shared" si="414"/>
        <v/>
      </c>
      <c r="J832" s="54" t="str">
        <f t="shared" si="415"/>
        <v/>
      </c>
      <c r="K832" s="49" t="str">
        <f t="shared" si="416"/>
        <v/>
      </c>
      <c r="L832" s="50" t="str">
        <f t="shared" si="417"/>
        <v/>
      </c>
      <c r="M832" s="53" t="str">
        <f t="shared" si="418"/>
        <v/>
      </c>
      <c r="N832" s="51"/>
      <c r="O832" s="52" t="str">
        <f t="shared" si="409"/>
        <v/>
      </c>
      <c r="P832" s="53" t="str">
        <f t="shared" si="419"/>
        <v/>
      </c>
      <c r="Q832" s="54" t="str">
        <f t="shared" si="420"/>
        <v/>
      </c>
      <c r="R832" s="49" t="str">
        <f t="shared" si="421"/>
        <v/>
      </c>
      <c r="S832" s="50" t="str">
        <f t="shared" si="422"/>
        <v/>
      </c>
      <c r="T832" s="53" t="str">
        <f t="shared" si="423"/>
        <v/>
      </c>
      <c r="U832" s="51"/>
      <c r="V832" s="52" t="str">
        <f t="shared" si="424"/>
        <v/>
      </c>
      <c r="W832" s="53" t="str">
        <f t="shared" si="425"/>
        <v/>
      </c>
      <c r="X832" s="54" t="str">
        <f t="shared" si="426"/>
        <v/>
      </c>
      <c r="Y832" s="49" t="str">
        <f t="shared" si="427"/>
        <v/>
      </c>
      <c r="Z832" s="50" t="str">
        <f t="shared" si="428"/>
        <v/>
      </c>
      <c r="AA832" s="53" t="str">
        <f t="shared" si="429"/>
        <v/>
      </c>
      <c r="AB832" s="53" t="str">
        <f t="shared" si="402"/>
        <v/>
      </c>
      <c r="AC832" s="53" t="str">
        <f t="shared" si="403"/>
        <v/>
      </c>
      <c r="AD832" s="47" t="str">
        <f t="shared" si="404"/>
        <v/>
      </c>
      <c r="AE832" s="53" t="str">
        <f t="shared" si="405"/>
        <v/>
      </c>
      <c r="AF832" s="53" t="str">
        <f t="shared" si="406"/>
        <v/>
      </c>
      <c r="AG832" s="71" t="str">
        <f t="shared" ca="1" si="430"/>
        <v/>
      </c>
      <c r="AH832" s="72" t="str">
        <f t="shared" ca="1" si="431"/>
        <v/>
      </c>
    </row>
    <row r="833" spans="1:34">
      <c r="A833" s="52" t="str">
        <f t="shared" si="407"/>
        <v/>
      </c>
      <c r="B833" s="53" t="str">
        <f t="shared" si="401"/>
        <v/>
      </c>
      <c r="C833" s="54" t="str">
        <f t="shared" si="410"/>
        <v/>
      </c>
      <c r="D833" s="49" t="str">
        <f t="shared" si="411"/>
        <v/>
      </c>
      <c r="E833" s="50" t="str">
        <f t="shared" si="412"/>
        <v/>
      </c>
      <c r="F833" s="53" t="str">
        <f t="shared" si="413"/>
        <v/>
      </c>
      <c r="G833" s="51"/>
      <c r="H833" s="52" t="str">
        <f t="shared" si="408"/>
        <v/>
      </c>
      <c r="I833" s="53" t="str">
        <f t="shared" si="414"/>
        <v/>
      </c>
      <c r="J833" s="54" t="str">
        <f t="shared" si="415"/>
        <v/>
      </c>
      <c r="K833" s="49" t="str">
        <f t="shared" si="416"/>
        <v/>
      </c>
      <c r="L833" s="50" t="str">
        <f t="shared" si="417"/>
        <v/>
      </c>
      <c r="M833" s="53" t="str">
        <f t="shared" si="418"/>
        <v/>
      </c>
      <c r="N833" s="51"/>
      <c r="O833" s="52" t="str">
        <f t="shared" si="409"/>
        <v/>
      </c>
      <c r="P833" s="53" t="str">
        <f t="shared" si="419"/>
        <v/>
      </c>
      <c r="Q833" s="54" t="str">
        <f t="shared" si="420"/>
        <v/>
      </c>
      <c r="R833" s="49" t="str">
        <f t="shared" si="421"/>
        <v/>
      </c>
      <c r="S833" s="50" t="str">
        <f t="shared" si="422"/>
        <v/>
      </c>
      <c r="T833" s="53" t="str">
        <f t="shared" si="423"/>
        <v/>
      </c>
      <c r="U833" s="51"/>
      <c r="V833" s="52" t="str">
        <f t="shared" si="424"/>
        <v/>
      </c>
      <c r="W833" s="53" t="str">
        <f t="shared" si="425"/>
        <v/>
      </c>
      <c r="X833" s="54" t="str">
        <f t="shared" si="426"/>
        <v/>
      </c>
      <c r="Y833" s="49" t="str">
        <f t="shared" si="427"/>
        <v/>
      </c>
      <c r="Z833" s="50" t="str">
        <f t="shared" si="428"/>
        <v/>
      </c>
      <c r="AA833" s="53" t="str">
        <f t="shared" si="429"/>
        <v/>
      </c>
      <c r="AB833" s="53" t="str">
        <f t="shared" si="402"/>
        <v/>
      </c>
      <c r="AC833" s="53" t="str">
        <f t="shared" si="403"/>
        <v/>
      </c>
      <c r="AD833" s="47" t="str">
        <f t="shared" si="404"/>
        <v/>
      </c>
      <c r="AE833" s="53" t="str">
        <f t="shared" si="405"/>
        <v/>
      </c>
      <c r="AF833" s="53" t="str">
        <f t="shared" si="406"/>
        <v/>
      </c>
      <c r="AG833" s="71" t="str">
        <f t="shared" ca="1" si="430"/>
        <v/>
      </c>
      <c r="AH833" s="72" t="str">
        <f t="shared" ca="1" si="431"/>
        <v/>
      </c>
    </row>
    <row r="834" spans="1:34">
      <c r="A834" s="52" t="str">
        <f t="shared" si="407"/>
        <v/>
      </c>
      <c r="B834" s="53" t="str">
        <f t="shared" ref="B834:B897" si="432">IF(ISNUMBER($A834),VLOOKUP($A834,DL,2,0),"")</f>
        <v/>
      </c>
      <c r="C834" s="54" t="str">
        <f t="shared" si="410"/>
        <v/>
      </c>
      <c r="D834" s="49" t="str">
        <f t="shared" si="411"/>
        <v/>
      </c>
      <c r="E834" s="50" t="str">
        <f t="shared" si="412"/>
        <v/>
      </c>
      <c r="F834" s="53" t="str">
        <f t="shared" si="413"/>
        <v/>
      </c>
      <c r="G834" s="51"/>
      <c r="H834" s="52" t="str">
        <f t="shared" si="408"/>
        <v/>
      </c>
      <c r="I834" s="53" t="str">
        <f t="shared" si="414"/>
        <v/>
      </c>
      <c r="J834" s="54" t="str">
        <f t="shared" si="415"/>
        <v/>
      </c>
      <c r="K834" s="49" t="str">
        <f t="shared" si="416"/>
        <v/>
      </c>
      <c r="L834" s="50" t="str">
        <f t="shared" si="417"/>
        <v/>
      </c>
      <c r="M834" s="53" t="str">
        <f t="shared" si="418"/>
        <v/>
      </c>
      <c r="N834" s="51"/>
      <c r="O834" s="52" t="str">
        <f t="shared" si="409"/>
        <v/>
      </c>
      <c r="P834" s="53" t="str">
        <f t="shared" si="419"/>
        <v/>
      </c>
      <c r="Q834" s="54" t="str">
        <f t="shared" si="420"/>
        <v/>
      </c>
      <c r="R834" s="49" t="str">
        <f t="shared" si="421"/>
        <v/>
      </c>
      <c r="S834" s="50" t="str">
        <f t="shared" si="422"/>
        <v/>
      </c>
      <c r="T834" s="53" t="str">
        <f t="shared" si="423"/>
        <v/>
      </c>
      <c r="U834" s="51"/>
      <c r="V834" s="52" t="str">
        <f t="shared" si="424"/>
        <v/>
      </c>
      <c r="W834" s="53" t="str">
        <f t="shared" si="425"/>
        <v/>
      </c>
      <c r="X834" s="54" t="str">
        <f t="shared" si="426"/>
        <v/>
      </c>
      <c r="Y834" s="49" t="str">
        <f t="shared" si="427"/>
        <v/>
      </c>
      <c r="Z834" s="50" t="str">
        <f t="shared" si="428"/>
        <v/>
      </c>
      <c r="AA834" s="53" t="str">
        <f t="shared" si="429"/>
        <v/>
      </c>
      <c r="AB834" s="53" t="str">
        <f t="shared" ref="AB834:AB897" si="433">IF(ISNUMBER($A834),KVBP,"")</f>
        <v/>
      </c>
      <c r="AC834" s="53" t="str">
        <f t="shared" ref="AC834:AC897" si="434">IF(ISNUMBER($A834),XPTT,"")</f>
        <v/>
      </c>
      <c r="AD834" s="47" t="str">
        <f t="shared" ref="AD834:AD897" si="435">IF(ISNUMBER($A834),XPTT_H,"")</f>
        <v/>
      </c>
      <c r="AE834" s="53" t="str">
        <f t="shared" ref="AE834:AE897" si="436">IF(ISNUMBER($A834),HTT,"")</f>
        <v/>
      </c>
      <c r="AF834" s="53" t="str">
        <f t="shared" ref="AF834:AF897" si="437">IF(ISNUMBER($A834),Nky,"")</f>
        <v/>
      </c>
      <c r="AG834" s="71" t="str">
        <f t="shared" ca="1" si="430"/>
        <v/>
      </c>
      <c r="AH834" s="72" t="str">
        <f t="shared" ca="1" si="431"/>
        <v/>
      </c>
    </row>
    <row r="835" spans="1:34">
      <c r="A835" s="52" t="str">
        <f t="shared" ref="A835:A898" si="438">IF(A834&lt;TSCT/4,A834+1,"")</f>
        <v/>
      </c>
      <c r="B835" s="53" t="str">
        <f t="shared" si="432"/>
        <v/>
      </c>
      <c r="C835" s="54" t="str">
        <f t="shared" si="410"/>
        <v/>
      </c>
      <c r="D835" s="49" t="str">
        <f t="shared" si="411"/>
        <v/>
      </c>
      <c r="E835" s="50" t="str">
        <f t="shared" si="412"/>
        <v/>
      </c>
      <c r="F835" s="53" t="str">
        <f t="shared" si="413"/>
        <v/>
      </c>
      <c r="G835" s="51"/>
      <c r="H835" s="52" t="str">
        <f t="shared" ref="H835:H898" si="439">IF(H834&lt;TSCT/4*2,H834+1,"")</f>
        <v/>
      </c>
      <c r="I835" s="53" t="str">
        <f t="shared" si="414"/>
        <v/>
      </c>
      <c r="J835" s="54" t="str">
        <f t="shared" si="415"/>
        <v/>
      </c>
      <c r="K835" s="49" t="str">
        <f t="shared" si="416"/>
        <v/>
      </c>
      <c r="L835" s="50" t="str">
        <f t="shared" si="417"/>
        <v/>
      </c>
      <c r="M835" s="53" t="str">
        <f t="shared" si="418"/>
        <v/>
      </c>
      <c r="N835" s="51"/>
      <c r="O835" s="52" t="str">
        <f t="shared" ref="O835:O898" si="440">IF(O834&lt;TSCT/4*3,O834+1,"")</f>
        <v/>
      </c>
      <c r="P835" s="53" t="str">
        <f t="shared" si="419"/>
        <v/>
      </c>
      <c r="Q835" s="54" t="str">
        <f t="shared" si="420"/>
        <v/>
      </c>
      <c r="R835" s="49" t="str">
        <f t="shared" si="421"/>
        <v/>
      </c>
      <c r="S835" s="50" t="str">
        <f t="shared" si="422"/>
        <v/>
      </c>
      <c r="T835" s="53" t="str">
        <f t="shared" si="423"/>
        <v/>
      </c>
      <c r="U835" s="51"/>
      <c r="V835" s="52" t="str">
        <f t="shared" si="424"/>
        <v/>
      </c>
      <c r="W835" s="53" t="str">
        <f t="shared" si="425"/>
        <v/>
      </c>
      <c r="X835" s="54" t="str">
        <f t="shared" si="426"/>
        <v/>
      </c>
      <c r="Y835" s="49" t="str">
        <f t="shared" si="427"/>
        <v/>
      </c>
      <c r="Z835" s="50" t="str">
        <f t="shared" si="428"/>
        <v/>
      </c>
      <c r="AA835" s="53" t="str">
        <f t="shared" si="429"/>
        <v/>
      </c>
      <c r="AB835" s="53" t="str">
        <f t="shared" si="433"/>
        <v/>
      </c>
      <c r="AC835" s="53" t="str">
        <f t="shared" si="434"/>
        <v/>
      </c>
      <c r="AD835" s="47" t="str">
        <f t="shared" si="435"/>
        <v/>
      </c>
      <c r="AE835" s="53" t="str">
        <f t="shared" si="436"/>
        <v/>
      </c>
      <c r="AF835" s="53" t="str">
        <f t="shared" si="437"/>
        <v/>
      </c>
      <c r="AG835" s="71" t="str">
        <f t="shared" ca="1" si="430"/>
        <v/>
      </c>
      <c r="AH835" s="72" t="str">
        <f t="shared" ca="1" si="431"/>
        <v/>
      </c>
    </row>
    <row r="836" spans="1:34">
      <c r="A836" s="52" t="str">
        <f t="shared" si="438"/>
        <v/>
      </c>
      <c r="B836" s="53" t="str">
        <f t="shared" si="432"/>
        <v/>
      </c>
      <c r="C836" s="54" t="str">
        <f t="shared" si="410"/>
        <v/>
      </c>
      <c r="D836" s="49" t="str">
        <f t="shared" si="411"/>
        <v/>
      </c>
      <c r="E836" s="50" t="str">
        <f t="shared" si="412"/>
        <v/>
      </c>
      <c r="F836" s="53" t="str">
        <f t="shared" si="413"/>
        <v/>
      </c>
      <c r="G836" s="51"/>
      <c r="H836" s="52" t="str">
        <f t="shared" si="439"/>
        <v/>
      </c>
      <c r="I836" s="53" t="str">
        <f t="shared" si="414"/>
        <v/>
      </c>
      <c r="J836" s="54" t="str">
        <f t="shared" si="415"/>
        <v/>
      </c>
      <c r="K836" s="49" t="str">
        <f t="shared" si="416"/>
        <v/>
      </c>
      <c r="L836" s="50" t="str">
        <f t="shared" si="417"/>
        <v/>
      </c>
      <c r="M836" s="53" t="str">
        <f t="shared" si="418"/>
        <v/>
      </c>
      <c r="N836" s="51"/>
      <c r="O836" s="52" t="str">
        <f t="shared" si="440"/>
        <v/>
      </c>
      <c r="P836" s="53" t="str">
        <f t="shared" si="419"/>
        <v/>
      </c>
      <c r="Q836" s="54" t="str">
        <f t="shared" si="420"/>
        <v/>
      </c>
      <c r="R836" s="49" t="str">
        <f t="shared" si="421"/>
        <v/>
      </c>
      <c r="S836" s="50" t="str">
        <f t="shared" si="422"/>
        <v/>
      </c>
      <c r="T836" s="53" t="str">
        <f t="shared" si="423"/>
        <v/>
      </c>
      <c r="U836" s="51"/>
      <c r="V836" s="52" t="str">
        <f t="shared" si="424"/>
        <v/>
      </c>
      <c r="W836" s="53" t="str">
        <f t="shared" si="425"/>
        <v/>
      </c>
      <c r="X836" s="54" t="str">
        <f t="shared" si="426"/>
        <v/>
      </c>
      <c r="Y836" s="49" t="str">
        <f t="shared" si="427"/>
        <v/>
      </c>
      <c r="Z836" s="50" t="str">
        <f t="shared" si="428"/>
        <v/>
      </c>
      <c r="AA836" s="53" t="str">
        <f t="shared" si="429"/>
        <v/>
      </c>
      <c r="AB836" s="53" t="str">
        <f t="shared" si="433"/>
        <v/>
      </c>
      <c r="AC836" s="53" t="str">
        <f t="shared" si="434"/>
        <v/>
      </c>
      <c r="AD836" s="47" t="str">
        <f t="shared" si="435"/>
        <v/>
      </c>
      <c r="AE836" s="53" t="str">
        <f t="shared" si="436"/>
        <v/>
      </c>
      <c r="AF836" s="53" t="str">
        <f t="shared" si="437"/>
        <v/>
      </c>
      <c r="AG836" s="71" t="str">
        <f t="shared" ca="1" si="430"/>
        <v/>
      </c>
      <c r="AH836" s="72" t="str">
        <f t="shared" ca="1" si="431"/>
        <v/>
      </c>
    </row>
    <row r="837" spans="1:34">
      <c r="A837" s="52" t="str">
        <f t="shared" si="438"/>
        <v/>
      </c>
      <c r="B837" s="53" t="str">
        <f t="shared" si="432"/>
        <v/>
      </c>
      <c r="C837" s="54" t="str">
        <f t="shared" si="410"/>
        <v/>
      </c>
      <c r="D837" s="49" t="str">
        <f t="shared" si="411"/>
        <v/>
      </c>
      <c r="E837" s="50" t="str">
        <f t="shared" si="412"/>
        <v/>
      </c>
      <c r="F837" s="53" t="str">
        <f t="shared" si="413"/>
        <v/>
      </c>
      <c r="G837" s="51"/>
      <c r="H837" s="52" t="str">
        <f t="shared" si="439"/>
        <v/>
      </c>
      <c r="I837" s="53" t="str">
        <f t="shared" si="414"/>
        <v/>
      </c>
      <c r="J837" s="54" t="str">
        <f t="shared" si="415"/>
        <v/>
      </c>
      <c r="K837" s="49" t="str">
        <f t="shared" si="416"/>
        <v/>
      </c>
      <c r="L837" s="50" t="str">
        <f t="shared" si="417"/>
        <v/>
      </c>
      <c r="M837" s="53" t="str">
        <f t="shared" si="418"/>
        <v/>
      </c>
      <c r="N837" s="51"/>
      <c r="O837" s="52" t="str">
        <f t="shared" si="440"/>
        <v/>
      </c>
      <c r="P837" s="53" t="str">
        <f t="shared" si="419"/>
        <v/>
      </c>
      <c r="Q837" s="54" t="str">
        <f t="shared" si="420"/>
        <v/>
      </c>
      <c r="R837" s="49" t="str">
        <f t="shared" si="421"/>
        <v/>
      </c>
      <c r="S837" s="50" t="str">
        <f t="shared" si="422"/>
        <v/>
      </c>
      <c r="T837" s="53" t="str">
        <f t="shared" si="423"/>
        <v/>
      </c>
      <c r="U837" s="51"/>
      <c r="V837" s="52" t="str">
        <f t="shared" si="424"/>
        <v/>
      </c>
      <c r="W837" s="53" t="str">
        <f t="shared" si="425"/>
        <v/>
      </c>
      <c r="X837" s="54" t="str">
        <f t="shared" si="426"/>
        <v/>
      </c>
      <c r="Y837" s="49" t="str">
        <f t="shared" si="427"/>
        <v/>
      </c>
      <c r="Z837" s="50" t="str">
        <f t="shared" si="428"/>
        <v/>
      </c>
      <c r="AA837" s="53" t="str">
        <f t="shared" si="429"/>
        <v/>
      </c>
      <c r="AB837" s="53" t="str">
        <f t="shared" si="433"/>
        <v/>
      </c>
      <c r="AC837" s="53" t="str">
        <f t="shared" si="434"/>
        <v/>
      </c>
      <c r="AD837" s="47" t="str">
        <f t="shared" si="435"/>
        <v/>
      </c>
      <c r="AE837" s="53" t="str">
        <f t="shared" si="436"/>
        <v/>
      </c>
      <c r="AF837" s="53" t="str">
        <f t="shared" si="437"/>
        <v/>
      </c>
      <c r="AG837" s="71" t="str">
        <f t="shared" ca="1" si="430"/>
        <v/>
      </c>
      <c r="AH837" s="72" t="str">
        <f t="shared" ca="1" si="431"/>
        <v/>
      </c>
    </row>
    <row r="838" spans="1:34">
      <c r="A838" s="52" t="str">
        <f t="shared" si="438"/>
        <v/>
      </c>
      <c r="B838" s="53" t="str">
        <f t="shared" si="432"/>
        <v/>
      </c>
      <c r="C838" s="54" t="str">
        <f t="shared" si="410"/>
        <v/>
      </c>
      <c r="D838" s="49" t="str">
        <f t="shared" si="411"/>
        <v/>
      </c>
      <c r="E838" s="50" t="str">
        <f t="shared" si="412"/>
        <v/>
      </c>
      <c r="F838" s="53" t="str">
        <f t="shared" si="413"/>
        <v/>
      </c>
      <c r="G838" s="51"/>
      <c r="H838" s="52" t="str">
        <f t="shared" si="439"/>
        <v/>
      </c>
      <c r="I838" s="53" t="str">
        <f t="shared" si="414"/>
        <v/>
      </c>
      <c r="J838" s="54" t="str">
        <f t="shared" si="415"/>
        <v/>
      </c>
      <c r="K838" s="49" t="str">
        <f t="shared" si="416"/>
        <v/>
      </c>
      <c r="L838" s="50" t="str">
        <f t="shared" si="417"/>
        <v/>
      </c>
      <c r="M838" s="53" t="str">
        <f t="shared" si="418"/>
        <v/>
      </c>
      <c r="N838" s="51"/>
      <c r="O838" s="52" t="str">
        <f t="shared" si="440"/>
        <v/>
      </c>
      <c r="P838" s="53" t="str">
        <f t="shared" si="419"/>
        <v/>
      </c>
      <c r="Q838" s="54" t="str">
        <f t="shared" si="420"/>
        <v/>
      </c>
      <c r="R838" s="49" t="str">
        <f t="shared" si="421"/>
        <v/>
      </c>
      <c r="S838" s="50" t="str">
        <f t="shared" si="422"/>
        <v/>
      </c>
      <c r="T838" s="53" t="str">
        <f t="shared" si="423"/>
        <v/>
      </c>
      <c r="U838" s="51"/>
      <c r="V838" s="52" t="str">
        <f t="shared" si="424"/>
        <v/>
      </c>
      <c r="W838" s="53" t="str">
        <f t="shared" si="425"/>
        <v/>
      </c>
      <c r="X838" s="54" t="str">
        <f t="shared" si="426"/>
        <v/>
      </c>
      <c r="Y838" s="49" t="str">
        <f t="shared" si="427"/>
        <v/>
      </c>
      <c r="Z838" s="50" t="str">
        <f t="shared" si="428"/>
        <v/>
      </c>
      <c r="AA838" s="53" t="str">
        <f t="shared" si="429"/>
        <v/>
      </c>
      <c r="AB838" s="53" t="str">
        <f t="shared" si="433"/>
        <v/>
      </c>
      <c r="AC838" s="53" t="str">
        <f t="shared" si="434"/>
        <v/>
      </c>
      <c r="AD838" s="47" t="str">
        <f t="shared" si="435"/>
        <v/>
      </c>
      <c r="AE838" s="53" t="str">
        <f t="shared" si="436"/>
        <v/>
      </c>
      <c r="AF838" s="53" t="str">
        <f t="shared" si="437"/>
        <v/>
      </c>
      <c r="AG838" s="71" t="str">
        <f t="shared" ca="1" si="430"/>
        <v/>
      </c>
      <c r="AH838" s="72" t="str">
        <f t="shared" ca="1" si="431"/>
        <v/>
      </c>
    </row>
    <row r="839" spans="1:34">
      <c r="A839" s="52" t="str">
        <f t="shared" si="438"/>
        <v/>
      </c>
      <c r="B839" s="53" t="str">
        <f t="shared" si="432"/>
        <v/>
      </c>
      <c r="C839" s="54" t="str">
        <f t="shared" si="410"/>
        <v/>
      </c>
      <c r="D839" s="49" t="str">
        <f t="shared" si="411"/>
        <v/>
      </c>
      <c r="E839" s="50" t="str">
        <f t="shared" si="412"/>
        <v/>
      </c>
      <c r="F839" s="53" t="str">
        <f t="shared" si="413"/>
        <v/>
      </c>
      <c r="G839" s="51"/>
      <c r="H839" s="52" t="str">
        <f t="shared" si="439"/>
        <v/>
      </c>
      <c r="I839" s="53" t="str">
        <f t="shared" si="414"/>
        <v/>
      </c>
      <c r="J839" s="54" t="str">
        <f t="shared" si="415"/>
        <v/>
      </c>
      <c r="K839" s="49" t="str">
        <f t="shared" si="416"/>
        <v/>
      </c>
      <c r="L839" s="50" t="str">
        <f t="shared" si="417"/>
        <v/>
      </c>
      <c r="M839" s="53" t="str">
        <f t="shared" si="418"/>
        <v/>
      </c>
      <c r="N839" s="51"/>
      <c r="O839" s="52" t="str">
        <f t="shared" si="440"/>
        <v/>
      </c>
      <c r="P839" s="53" t="str">
        <f t="shared" si="419"/>
        <v/>
      </c>
      <c r="Q839" s="54" t="str">
        <f t="shared" si="420"/>
        <v/>
      </c>
      <c r="R839" s="49" t="str">
        <f t="shared" si="421"/>
        <v/>
      </c>
      <c r="S839" s="50" t="str">
        <f t="shared" si="422"/>
        <v/>
      </c>
      <c r="T839" s="53" t="str">
        <f t="shared" si="423"/>
        <v/>
      </c>
      <c r="U839" s="51"/>
      <c r="V839" s="52" t="str">
        <f t="shared" si="424"/>
        <v/>
      </c>
      <c r="W839" s="53" t="str">
        <f t="shared" si="425"/>
        <v/>
      </c>
      <c r="X839" s="54" t="str">
        <f t="shared" si="426"/>
        <v/>
      </c>
      <c r="Y839" s="49" t="str">
        <f t="shared" si="427"/>
        <v/>
      </c>
      <c r="Z839" s="50" t="str">
        <f t="shared" si="428"/>
        <v/>
      </c>
      <c r="AA839" s="53" t="str">
        <f t="shared" si="429"/>
        <v/>
      </c>
      <c r="AB839" s="53" t="str">
        <f t="shared" si="433"/>
        <v/>
      </c>
      <c r="AC839" s="53" t="str">
        <f t="shared" si="434"/>
        <v/>
      </c>
      <c r="AD839" s="47" t="str">
        <f t="shared" si="435"/>
        <v/>
      </c>
      <c r="AE839" s="53" t="str">
        <f t="shared" si="436"/>
        <v/>
      </c>
      <c r="AF839" s="53" t="str">
        <f t="shared" si="437"/>
        <v/>
      </c>
      <c r="AG839" s="71" t="str">
        <f t="shared" ca="1" si="430"/>
        <v/>
      </c>
      <c r="AH839" s="72" t="str">
        <f t="shared" ca="1" si="431"/>
        <v/>
      </c>
    </row>
    <row r="840" spans="1:34">
      <c r="A840" s="52" t="str">
        <f t="shared" si="438"/>
        <v/>
      </c>
      <c r="B840" s="53" t="str">
        <f t="shared" si="432"/>
        <v/>
      </c>
      <c r="C840" s="54" t="str">
        <f t="shared" ref="C840:C903" si="441">IF(ISNUMBER(A840),IF(ISTEXT(VLOOKUP(A840,DL,3,0)),VLOOKUP(A840,DL,3,0),TEXT(VLOOKUP(A840,DL,3,0),"dd/mm/yyyy")),"")</f>
        <v/>
      </c>
      <c r="D840" s="49" t="str">
        <f t="shared" ref="D840:D903" si="442">IF(ISNUMBER(A840),IF(VLOOKUP(A840,DL,4,0)="x","Nữ","Nam"),"")</f>
        <v/>
      </c>
      <c r="E840" s="50" t="str">
        <f t="shared" ref="E840:E903" si="443">IF(ISNUMBER(A840),VLOOKUP(A840,DL,7,0)&amp;VLOOKUP(A840,DL,8,0),"")</f>
        <v/>
      </c>
      <c r="F840" s="53" t="str">
        <f t="shared" ref="F840:F903" si="444">IF(ISNUMBER(A840),VLOOKUP(A840,DL,8,0),"")</f>
        <v/>
      </c>
      <c r="G840" s="51"/>
      <c r="H840" s="52" t="str">
        <f t="shared" si="439"/>
        <v/>
      </c>
      <c r="I840" s="53" t="str">
        <f t="shared" ref="I840:I903" si="445">IF(ISNUMBER(H840),VLOOKUP(H840,DL,2,0),"")</f>
        <v/>
      </c>
      <c r="J840" s="54" t="str">
        <f t="shared" ref="J840:J903" si="446">IF(ISNUMBER(H840),IF(ISTEXT(VLOOKUP(H840,DL,3,0)),VLOOKUP(H840,DL,3,0),TEXT(VLOOKUP(H840,DL,3,0),"dd/mm/yyyy")),"")</f>
        <v/>
      </c>
      <c r="K840" s="49" t="str">
        <f t="shared" ref="K840:K903" si="447">IF(ISNUMBER(H840),IF(VLOOKUP(H840,DL,4,0)="x","Nữ","Nam"),"")</f>
        <v/>
      </c>
      <c r="L840" s="50" t="str">
        <f t="shared" ref="L840:L903" si="448">IF(ISNUMBER(H840),VLOOKUP(H840,DL,7,0)&amp;VLOOKUP(H840,DL,8,0),"")</f>
        <v/>
      </c>
      <c r="M840" s="53" t="str">
        <f t="shared" ref="M840:M903" si="449">IF(ISNUMBER(H840),VLOOKUP(H840,DL,8,0),"")</f>
        <v/>
      </c>
      <c r="N840" s="51"/>
      <c r="O840" s="52" t="str">
        <f t="shared" si="440"/>
        <v/>
      </c>
      <c r="P840" s="53" t="str">
        <f t="shared" ref="P840:P903" si="450">IF(ISNUMBER(O840),VLOOKUP(O840,DL,2,0),"")</f>
        <v/>
      </c>
      <c r="Q840" s="54" t="str">
        <f t="shared" ref="Q840:Q903" si="451">IF(ISNUMBER(O840),IF(ISTEXT(VLOOKUP(O840,DL,3,0)),VLOOKUP(O840,DL,3,0),TEXT(VLOOKUP(O840,DL,3,0),"dd/mm/yyyy")),"")</f>
        <v/>
      </c>
      <c r="R840" s="49" t="str">
        <f t="shared" ref="R840:R903" si="452">IF(ISNUMBER(O840),IF(VLOOKUP(O840,DL,4,0)="x","Nữ","Nam"),"")</f>
        <v/>
      </c>
      <c r="S840" s="50" t="str">
        <f t="shared" ref="S840:S903" si="453">IF(ISNUMBER(O840),VLOOKUP(O840,DL,7,0)&amp;VLOOKUP(O840,DL,8,0),"")</f>
        <v/>
      </c>
      <c r="T840" s="53" t="str">
        <f t="shared" ref="T840:T903" si="454">IF(ISNUMBER(O840),VLOOKUP(O840,DL,8,0),"")</f>
        <v/>
      </c>
      <c r="U840" s="51"/>
      <c r="V840" s="52" t="str">
        <f t="shared" ref="V840:V903" si="455">IF(V839&lt;TSCT,V839+1,"")</f>
        <v/>
      </c>
      <c r="W840" s="53" t="str">
        <f t="shared" ref="W840:W903" si="456">IF(ISNUMBER(V840),VLOOKUP(V840,DL,2,0),"")</f>
        <v/>
      </c>
      <c r="X840" s="54" t="str">
        <f t="shared" ref="X840:X903" si="457">IF(ISNUMBER(V840),IF(ISTEXT(VLOOKUP(V840,DL,3,0)),VLOOKUP(V840,DL,3,0),TEXT(VLOOKUP(V840,DL,3,0),"dd/mm/yyyy")),"")</f>
        <v/>
      </c>
      <c r="Y840" s="49" t="str">
        <f t="shared" ref="Y840:Y903" si="458">IF(ISNUMBER(V840),IF(VLOOKUP(V840,DL,4,0)="x","Nữ","Nam"),"")</f>
        <v/>
      </c>
      <c r="Z840" s="50" t="str">
        <f t="shared" ref="Z840:Z903" si="459">IF(ISNUMBER(V840),VLOOKUP(V840,DL,7,0)&amp;VLOOKUP(V840,DL,8,0),"")</f>
        <v/>
      </c>
      <c r="AA840" s="53" t="str">
        <f t="shared" ref="AA840:AA903" si="460">IF(ISNUMBER(V840),VLOOKUP(V840,DL,8,0),"")</f>
        <v/>
      </c>
      <c r="AB840" s="53" t="str">
        <f t="shared" si="433"/>
        <v/>
      </c>
      <c r="AC840" s="53" t="str">
        <f t="shared" si="434"/>
        <v/>
      </c>
      <c r="AD840" s="47" t="str">
        <f t="shared" si="435"/>
        <v/>
      </c>
      <c r="AE840" s="53" t="str">
        <f t="shared" si="436"/>
        <v/>
      </c>
      <c r="AF840" s="53" t="str">
        <f t="shared" si="437"/>
        <v/>
      </c>
      <c r="AG840" s="71" t="str">
        <f t="shared" ref="AG840:AG903" ca="1" si="461">IF(ISNUMBER(A840),TEXT(DAY(TODAY()),"00"),"")</f>
        <v/>
      </c>
      <c r="AH840" s="72" t="str">
        <f t="shared" ref="AH840:AH903" ca="1" si="462">IF(ISNUMBER(A840),TEXT(MONTH(TODAY()),"00"),"")</f>
        <v/>
      </c>
    </row>
    <row r="841" spans="1:34">
      <c r="A841" s="52" t="str">
        <f t="shared" si="438"/>
        <v/>
      </c>
      <c r="B841" s="53" t="str">
        <f t="shared" si="432"/>
        <v/>
      </c>
      <c r="C841" s="54" t="str">
        <f t="shared" si="441"/>
        <v/>
      </c>
      <c r="D841" s="49" t="str">
        <f t="shared" si="442"/>
        <v/>
      </c>
      <c r="E841" s="50" t="str">
        <f t="shared" si="443"/>
        <v/>
      </c>
      <c r="F841" s="53" t="str">
        <f t="shared" si="444"/>
        <v/>
      </c>
      <c r="G841" s="51"/>
      <c r="H841" s="52" t="str">
        <f t="shared" si="439"/>
        <v/>
      </c>
      <c r="I841" s="53" t="str">
        <f t="shared" si="445"/>
        <v/>
      </c>
      <c r="J841" s="54" t="str">
        <f t="shared" si="446"/>
        <v/>
      </c>
      <c r="K841" s="49" t="str">
        <f t="shared" si="447"/>
        <v/>
      </c>
      <c r="L841" s="50" t="str">
        <f t="shared" si="448"/>
        <v/>
      </c>
      <c r="M841" s="53" t="str">
        <f t="shared" si="449"/>
        <v/>
      </c>
      <c r="N841" s="51"/>
      <c r="O841" s="52" t="str">
        <f t="shared" si="440"/>
        <v/>
      </c>
      <c r="P841" s="53" t="str">
        <f t="shared" si="450"/>
        <v/>
      </c>
      <c r="Q841" s="54" t="str">
        <f t="shared" si="451"/>
        <v/>
      </c>
      <c r="R841" s="49" t="str">
        <f t="shared" si="452"/>
        <v/>
      </c>
      <c r="S841" s="50" t="str">
        <f t="shared" si="453"/>
        <v/>
      </c>
      <c r="T841" s="53" t="str">
        <f t="shared" si="454"/>
        <v/>
      </c>
      <c r="U841" s="51"/>
      <c r="V841" s="52" t="str">
        <f t="shared" si="455"/>
        <v/>
      </c>
      <c r="W841" s="53" t="str">
        <f t="shared" si="456"/>
        <v/>
      </c>
      <c r="X841" s="54" t="str">
        <f t="shared" si="457"/>
        <v/>
      </c>
      <c r="Y841" s="49" t="str">
        <f t="shared" si="458"/>
        <v/>
      </c>
      <c r="Z841" s="50" t="str">
        <f t="shared" si="459"/>
        <v/>
      </c>
      <c r="AA841" s="53" t="str">
        <f t="shared" si="460"/>
        <v/>
      </c>
      <c r="AB841" s="53" t="str">
        <f t="shared" si="433"/>
        <v/>
      </c>
      <c r="AC841" s="53" t="str">
        <f t="shared" si="434"/>
        <v/>
      </c>
      <c r="AD841" s="47" t="str">
        <f t="shared" si="435"/>
        <v/>
      </c>
      <c r="AE841" s="53" t="str">
        <f t="shared" si="436"/>
        <v/>
      </c>
      <c r="AF841" s="53" t="str">
        <f t="shared" si="437"/>
        <v/>
      </c>
      <c r="AG841" s="71" t="str">
        <f t="shared" ca="1" si="461"/>
        <v/>
      </c>
      <c r="AH841" s="72" t="str">
        <f t="shared" ca="1" si="462"/>
        <v/>
      </c>
    </row>
    <row r="842" spans="1:34">
      <c r="A842" s="52" t="str">
        <f t="shared" si="438"/>
        <v/>
      </c>
      <c r="B842" s="53" t="str">
        <f t="shared" si="432"/>
        <v/>
      </c>
      <c r="C842" s="54" t="str">
        <f t="shared" si="441"/>
        <v/>
      </c>
      <c r="D842" s="49" t="str">
        <f t="shared" si="442"/>
        <v/>
      </c>
      <c r="E842" s="50" t="str">
        <f t="shared" si="443"/>
        <v/>
      </c>
      <c r="F842" s="53" t="str">
        <f t="shared" si="444"/>
        <v/>
      </c>
      <c r="G842" s="51"/>
      <c r="H842" s="52" t="str">
        <f t="shared" si="439"/>
        <v/>
      </c>
      <c r="I842" s="53" t="str">
        <f t="shared" si="445"/>
        <v/>
      </c>
      <c r="J842" s="54" t="str">
        <f t="shared" si="446"/>
        <v/>
      </c>
      <c r="K842" s="49" t="str">
        <f t="shared" si="447"/>
        <v/>
      </c>
      <c r="L842" s="50" t="str">
        <f t="shared" si="448"/>
        <v/>
      </c>
      <c r="M842" s="53" t="str">
        <f t="shared" si="449"/>
        <v/>
      </c>
      <c r="N842" s="51"/>
      <c r="O842" s="52" t="str">
        <f t="shared" si="440"/>
        <v/>
      </c>
      <c r="P842" s="53" t="str">
        <f t="shared" si="450"/>
        <v/>
      </c>
      <c r="Q842" s="54" t="str">
        <f t="shared" si="451"/>
        <v/>
      </c>
      <c r="R842" s="49" t="str">
        <f t="shared" si="452"/>
        <v/>
      </c>
      <c r="S842" s="50" t="str">
        <f t="shared" si="453"/>
        <v/>
      </c>
      <c r="T842" s="53" t="str">
        <f t="shared" si="454"/>
        <v/>
      </c>
      <c r="U842" s="51"/>
      <c r="V842" s="52" t="str">
        <f t="shared" si="455"/>
        <v/>
      </c>
      <c r="W842" s="53" t="str">
        <f t="shared" si="456"/>
        <v/>
      </c>
      <c r="X842" s="54" t="str">
        <f t="shared" si="457"/>
        <v/>
      </c>
      <c r="Y842" s="49" t="str">
        <f t="shared" si="458"/>
        <v/>
      </c>
      <c r="Z842" s="50" t="str">
        <f t="shared" si="459"/>
        <v/>
      </c>
      <c r="AA842" s="53" t="str">
        <f t="shared" si="460"/>
        <v/>
      </c>
      <c r="AB842" s="53" t="str">
        <f t="shared" si="433"/>
        <v/>
      </c>
      <c r="AC842" s="53" t="str">
        <f t="shared" si="434"/>
        <v/>
      </c>
      <c r="AD842" s="47" t="str">
        <f t="shared" si="435"/>
        <v/>
      </c>
      <c r="AE842" s="53" t="str">
        <f t="shared" si="436"/>
        <v/>
      </c>
      <c r="AF842" s="53" t="str">
        <f t="shared" si="437"/>
        <v/>
      </c>
      <c r="AG842" s="71" t="str">
        <f t="shared" ca="1" si="461"/>
        <v/>
      </c>
      <c r="AH842" s="72" t="str">
        <f t="shared" ca="1" si="462"/>
        <v/>
      </c>
    </row>
    <row r="843" spans="1:34">
      <c r="A843" s="52" t="str">
        <f t="shared" si="438"/>
        <v/>
      </c>
      <c r="B843" s="53" t="str">
        <f t="shared" si="432"/>
        <v/>
      </c>
      <c r="C843" s="54" t="str">
        <f t="shared" si="441"/>
        <v/>
      </c>
      <c r="D843" s="49" t="str">
        <f t="shared" si="442"/>
        <v/>
      </c>
      <c r="E843" s="50" t="str">
        <f t="shared" si="443"/>
        <v/>
      </c>
      <c r="F843" s="53" t="str">
        <f t="shared" si="444"/>
        <v/>
      </c>
      <c r="G843" s="51"/>
      <c r="H843" s="52" t="str">
        <f t="shared" si="439"/>
        <v/>
      </c>
      <c r="I843" s="53" t="str">
        <f t="shared" si="445"/>
        <v/>
      </c>
      <c r="J843" s="54" t="str">
        <f t="shared" si="446"/>
        <v/>
      </c>
      <c r="K843" s="49" t="str">
        <f t="shared" si="447"/>
        <v/>
      </c>
      <c r="L843" s="50" t="str">
        <f t="shared" si="448"/>
        <v/>
      </c>
      <c r="M843" s="53" t="str">
        <f t="shared" si="449"/>
        <v/>
      </c>
      <c r="N843" s="51"/>
      <c r="O843" s="52" t="str">
        <f t="shared" si="440"/>
        <v/>
      </c>
      <c r="P843" s="53" t="str">
        <f t="shared" si="450"/>
        <v/>
      </c>
      <c r="Q843" s="54" t="str">
        <f t="shared" si="451"/>
        <v/>
      </c>
      <c r="R843" s="49" t="str">
        <f t="shared" si="452"/>
        <v/>
      </c>
      <c r="S843" s="50" t="str">
        <f t="shared" si="453"/>
        <v/>
      </c>
      <c r="T843" s="53" t="str">
        <f t="shared" si="454"/>
        <v/>
      </c>
      <c r="U843" s="51"/>
      <c r="V843" s="52" t="str">
        <f t="shared" si="455"/>
        <v/>
      </c>
      <c r="W843" s="53" t="str">
        <f t="shared" si="456"/>
        <v/>
      </c>
      <c r="X843" s="54" t="str">
        <f t="shared" si="457"/>
        <v/>
      </c>
      <c r="Y843" s="49" t="str">
        <f t="shared" si="458"/>
        <v/>
      </c>
      <c r="Z843" s="50" t="str">
        <f t="shared" si="459"/>
        <v/>
      </c>
      <c r="AA843" s="53" t="str">
        <f t="shared" si="460"/>
        <v/>
      </c>
      <c r="AB843" s="53" t="str">
        <f t="shared" si="433"/>
        <v/>
      </c>
      <c r="AC843" s="53" t="str">
        <f t="shared" si="434"/>
        <v/>
      </c>
      <c r="AD843" s="47" t="str">
        <f t="shared" si="435"/>
        <v/>
      </c>
      <c r="AE843" s="53" t="str">
        <f t="shared" si="436"/>
        <v/>
      </c>
      <c r="AF843" s="53" t="str">
        <f t="shared" si="437"/>
        <v/>
      </c>
      <c r="AG843" s="71" t="str">
        <f t="shared" ca="1" si="461"/>
        <v/>
      </c>
      <c r="AH843" s="72" t="str">
        <f t="shared" ca="1" si="462"/>
        <v/>
      </c>
    </row>
    <row r="844" spans="1:34">
      <c r="A844" s="52" t="str">
        <f t="shared" si="438"/>
        <v/>
      </c>
      <c r="B844" s="53" t="str">
        <f t="shared" si="432"/>
        <v/>
      </c>
      <c r="C844" s="54" t="str">
        <f t="shared" si="441"/>
        <v/>
      </c>
      <c r="D844" s="49" t="str">
        <f t="shared" si="442"/>
        <v/>
      </c>
      <c r="E844" s="50" t="str">
        <f t="shared" si="443"/>
        <v/>
      </c>
      <c r="F844" s="53" t="str">
        <f t="shared" si="444"/>
        <v/>
      </c>
      <c r="G844" s="51"/>
      <c r="H844" s="52" t="str">
        <f t="shared" si="439"/>
        <v/>
      </c>
      <c r="I844" s="53" t="str">
        <f t="shared" si="445"/>
        <v/>
      </c>
      <c r="J844" s="54" t="str">
        <f t="shared" si="446"/>
        <v/>
      </c>
      <c r="K844" s="49" t="str">
        <f t="shared" si="447"/>
        <v/>
      </c>
      <c r="L844" s="50" t="str">
        <f t="shared" si="448"/>
        <v/>
      </c>
      <c r="M844" s="53" t="str">
        <f t="shared" si="449"/>
        <v/>
      </c>
      <c r="N844" s="51"/>
      <c r="O844" s="52" t="str">
        <f t="shared" si="440"/>
        <v/>
      </c>
      <c r="P844" s="53" t="str">
        <f t="shared" si="450"/>
        <v/>
      </c>
      <c r="Q844" s="54" t="str">
        <f t="shared" si="451"/>
        <v/>
      </c>
      <c r="R844" s="49" t="str">
        <f t="shared" si="452"/>
        <v/>
      </c>
      <c r="S844" s="50" t="str">
        <f t="shared" si="453"/>
        <v/>
      </c>
      <c r="T844" s="53" t="str">
        <f t="shared" si="454"/>
        <v/>
      </c>
      <c r="U844" s="51"/>
      <c r="V844" s="52" t="str">
        <f t="shared" si="455"/>
        <v/>
      </c>
      <c r="W844" s="53" t="str">
        <f t="shared" si="456"/>
        <v/>
      </c>
      <c r="X844" s="54" t="str">
        <f t="shared" si="457"/>
        <v/>
      </c>
      <c r="Y844" s="49" t="str">
        <f t="shared" si="458"/>
        <v/>
      </c>
      <c r="Z844" s="50" t="str">
        <f t="shared" si="459"/>
        <v/>
      </c>
      <c r="AA844" s="53" t="str">
        <f t="shared" si="460"/>
        <v/>
      </c>
      <c r="AB844" s="53" t="str">
        <f t="shared" si="433"/>
        <v/>
      </c>
      <c r="AC844" s="53" t="str">
        <f t="shared" si="434"/>
        <v/>
      </c>
      <c r="AD844" s="47" t="str">
        <f t="shared" si="435"/>
        <v/>
      </c>
      <c r="AE844" s="53" t="str">
        <f t="shared" si="436"/>
        <v/>
      </c>
      <c r="AF844" s="53" t="str">
        <f t="shared" si="437"/>
        <v/>
      </c>
      <c r="AG844" s="71" t="str">
        <f t="shared" ca="1" si="461"/>
        <v/>
      </c>
      <c r="AH844" s="72" t="str">
        <f t="shared" ca="1" si="462"/>
        <v/>
      </c>
    </row>
    <row r="845" spans="1:34">
      <c r="A845" s="52" t="str">
        <f t="shared" si="438"/>
        <v/>
      </c>
      <c r="B845" s="53" t="str">
        <f t="shared" si="432"/>
        <v/>
      </c>
      <c r="C845" s="54" t="str">
        <f t="shared" si="441"/>
        <v/>
      </c>
      <c r="D845" s="49" t="str">
        <f t="shared" si="442"/>
        <v/>
      </c>
      <c r="E845" s="50" t="str">
        <f t="shared" si="443"/>
        <v/>
      </c>
      <c r="F845" s="53" t="str">
        <f t="shared" si="444"/>
        <v/>
      </c>
      <c r="G845" s="51"/>
      <c r="H845" s="52" t="str">
        <f t="shared" si="439"/>
        <v/>
      </c>
      <c r="I845" s="53" t="str">
        <f t="shared" si="445"/>
        <v/>
      </c>
      <c r="J845" s="54" t="str">
        <f t="shared" si="446"/>
        <v/>
      </c>
      <c r="K845" s="49" t="str">
        <f t="shared" si="447"/>
        <v/>
      </c>
      <c r="L845" s="50" t="str">
        <f t="shared" si="448"/>
        <v/>
      </c>
      <c r="M845" s="53" t="str">
        <f t="shared" si="449"/>
        <v/>
      </c>
      <c r="N845" s="51"/>
      <c r="O845" s="52" t="str">
        <f t="shared" si="440"/>
        <v/>
      </c>
      <c r="P845" s="53" t="str">
        <f t="shared" si="450"/>
        <v/>
      </c>
      <c r="Q845" s="54" t="str">
        <f t="shared" si="451"/>
        <v/>
      </c>
      <c r="R845" s="49" t="str">
        <f t="shared" si="452"/>
        <v/>
      </c>
      <c r="S845" s="50" t="str">
        <f t="shared" si="453"/>
        <v/>
      </c>
      <c r="T845" s="53" t="str">
        <f t="shared" si="454"/>
        <v/>
      </c>
      <c r="U845" s="51"/>
      <c r="V845" s="52" t="str">
        <f t="shared" si="455"/>
        <v/>
      </c>
      <c r="W845" s="53" t="str">
        <f t="shared" si="456"/>
        <v/>
      </c>
      <c r="X845" s="54" t="str">
        <f t="shared" si="457"/>
        <v/>
      </c>
      <c r="Y845" s="49" t="str">
        <f t="shared" si="458"/>
        <v/>
      </c>
      <c r="Z845" s="50" t="str">
        <f t="shared" si="459"/>
        <v/>
      </c>
      <c r="AA845" s="53" t="str">
        <f t="shared" si="460"/>
        <v/>
      </c>
      <c r="AB845" s="53" t="str">
        <f t="shared" si="433"/>
        <v/>
      </c>
      <c r="AC845" s="53" t="str">
        <f t="shared" si="434"/>
        <v/>
      </c>
      <c r="AD845" s="47" t="str">
        <f t="shared" si="435"/>
        <v/>
      </c>
      <c r="AE845" s="53" t="str">
        <f t="shared" si="436"/>
        <v/>
      </c>
      <c r="AF845" s="53" t="str">
        <f t="shared" si="437"/>
        <v/>
      </c>
      <c r="AG845" s="71" t="str">
        <f t="shared" ca="1" si="461"/>
        <v/>
      </c>
      <c r="AH845" s="72" t="str">
        <f t="shared" ca="1" si="462"/>
        <v/>
      </c>
    </row>
    <row r="846" spans="1:34">
      <c r="A846" s="52" t="str">
        <f t="shared" si="438"/>
        <v/>
      </c>
      <c r="B846" s="53" t="str">
        <f t="shared" si="432"/>
        <v/>
      </c>
      <c r="C846" s="54" t="str">
        <f t="shared" si="441"/>
        <v/>
      </c>
      <c r="D846" s="49" t="str">
        <f t="shared" si="442"/>
        <v/>
      </c>
      <c r="E846" s="50" t="str">
        <f t="shared" si="443"/>
        <v/>
      </c>
      <c r="F846" s="53" t="str">
        <f t="shared" si="444"/>
        <v/>
      </c>
      <c r="G846" s="51"/>
      <c r="H846" s="52" t="str">
        <f t="shared" si="439"/>
        <v/>
      </c>
      <c r="I846" s="53" t="str">
        <f t="shared" si="445"/>
        <v/>
      </c>
      <c r="J846" s="54" t="str">
        <f t="shared" si="446"/>
        <v/>
      </c>
      <c r="K846" s="49" t="str">
        <f t="shared" si="447"/>
        <v/>
      </c>
      <c r="L846" s="50" t="str">
        <f t="shared" si="448"/>
        <v/>
      </c>
      <c r="M846" s="53" t="str">
        <f t="shared" si="449"/>
        <v/>
      </c>
      <c r="N846" s="51"/>
      <c r="O846" s="52" t="str">
        <f t="shared" si="440"/>
        <v/>
      </c>
      <c r="P846" s="53" t="str">
        <f t="shared" si="450"/>
        <v/>
      </c>
      <c r="Q846" s="54" t="str">
        <f t="shared" si="451"/>
        <v/>
      </c>
      <c r="R846" s="49" t="str">
        <f t="shared" si="452"/>
        <v/>
      </c>
      <c r="S846" s="50" t="str">
        <f t="shared" si="453"/>
        <v/>
      </c>
      <c r="T846" s="53" t="str">
        <f t="shared" si="454"/>
        <v/>
      </c>
      <c r="U846" s="51"/>
      <c r="V846" s="52" t="str">
        <f t="shared" si="455"/>
        <v/>
      </c>
      <c r="W846" s="53" t="str">
        <f t="shared" si="456"/>
        <v/>
      </c>
      <c r="X846" s="54" t="str">
        <f t="shared" si="457"/>
        <v/>
      </c>
      <c r="Y846" s="49" t="str">
        <f t="shared" si="458"/>
        <v/>
      </c>
      <c r="Z846" s="50" t="str">
        <f t="shared" si="459"/>
        <v/>
      </c>
      <c r="AA846" s="53" t="str">
        <f t="shared" si="460"/>
        <v/>
      </c>
      <c r="AB846" s="53" t="str">
        <f t="shared" si="433"/>
        <v/>
      </c>
      <c r="AC846" s="53" t="str">
        <f t="shared" si="434"/>
        <v/>
      </c>
      <c r="AD846" s="47" t="str">
        <f t="shared" si="435"/>
        <v/>
      </c>
      <c r="AE846" s="53" t="str">
        <f t="shared" si="436"/>
        <v/>
      </c>
      <c r="AF846" s="53" t="str">
        <f t="shared" si="437"/>
        <v/>
      </c>
      <c r="AG846" s="71" t="str">
        <f t="shared" ca="1" si="461"/>
        <v/>
      </c>
      <c r="AH846" s="72" t="str">
        <f t="shared" ca="1" si="462"/>
        <v/>
      </c>
    </row>
    <row r="847" spans="1:34">
      <c r="A847" s="52" t="str">
        <f t="shared" si="438"/>
        <v/>
      </c>
      <c r="B847" s="53" t="str">
        <f t="shared" si="432"/>
        <v/>
      </c>
      <c r="C847" s="54" t="str">
        <f t="shared" si="441"/>
        <v/>
      </c>
      <c r="D847" s="49" t="str">
        <f t="shared" si="442"/>
        <v/>
      </c>
      <c r="E847" s="50" t="str">
        <f t="shared" si="443"/>
        <v/>
      </c>
      <c r="F847" s="53" t="str">
        <f t="shared" si="444"/>
        <v/>
      </c>
      <c r="G847" s="51"/>
      <c r="H847" s="52" t="str">
        <f t="shared" si="439"/>
        <v/>
      </c>
      <c r="I847" s="53" t="str">
        <f t="shared" si="445"/>
        <v/>
      </c>
      <c r="J847" s="54" t="str">
        <f t="shared" si="446"/>
        <v/>
      </c>
      <c r="K847" s="49" t="str">
        <f t="shared" si="447"/>
        <v/>
      </c>
      <c r="L847" s="50" t="str">
        <f t="shared" si="448"/>
        <v/>
      </c>
      <c r="M847" s="53" t="str">
        <f t="shared" si="449"/>
        <v/>
      </c>
      <c r="N847" s="51"/>
      <c r="O847" s="52" t="str">
        <f t="shared" si="440"/>
        <v/>
      </c>
      <c r="P847" s="53" t="str">
        <f t="shared" si="450"/>
        <v/>
      </c>
      <c r="Q847" s="54" t="str">
        <f t="shared" si="451"/>
        <v/>
      </c>
      <c r="R847" s="49" t="str">
        <f t="shared" si="452"/>
        <v/>
      </c>
      <c r="S847" s="50" t="str">
        <f t="shared" si="453"/>
        <v/>
      </c>
      <c r="T847" s="53" t="str">
        <f t="shared" si="454"/>
        <v/>
      </c>
      <c r="U847" s="51"/>
      <c r="V847" s="52" t="str">
        <f t="shared" si="455"/>
        <v/>
      </c>
      <c r="W847" s="53" t="str">
        <f t="shared" si="456"/>
        <v/>
      </c>
      <c r="X847" s="54" t="str">
        <f t="shared" si="457"/>
        <v/>
      </c>
      <c r="Y847" s="49" t="str">
        <f t="shared" si="458"/>
        <v/>
      </c>
      <c r="Z847" s="50" t="str">
        <f t="shared" si="459"/>
        <v/>
      </c>
      <c r="AA847" s="53" t="str">
        <f t="shared" si="460"/>
        <v/>
      </c>
      <c r="AB847" s="53" t="str">
        <f t="shared" si="433"/>
        <v/>
      </c>
      <c r="AC847" s="53" t="str">
        <f t="shared" si="434"/>
        <v/>
      </c>
      <c r="AD847" s="47" t="str">
        <f t="shared" si="435"/>
        <v/>
      </c>
      <c r="AE847" s="53" t="str">
        <f t="shared" si="436"/>
        <v/>
      </c>
      <c r="AF847" s="53" t="str">
        <f t="shared" si="437"/>
        <v/>
      </c>
      <c r="AG847" s="71" t="str">
        <f t="shared" ca="1" si="461"/>
        <v/>
      </c>
      <c r="AH847" s="72" t="str">
        <f t="shared" ca="1" si="462"/>
        <v/>
      </c>
    </row>
    <row r="848" spans="1:34">
      <c r="A848" s="52" t="str">
        <f t="shared" si="438"/>
        <v/>
      </c>
      <c r="B848" s="53" t="str">
        <f t="shared" si="432"/>
        <v/>
      </c>
      <c r="C848" s="54" t="str">
        <f t="shared" si="441"/>
        <v/>
      </c>
      <c r="D848" s="49" t="str">
        <f t="shared" si="442"/>
        <v/>
      </c>
      <c r="E848" s="50" t="str">
        <f t="shared" si="443"/>
        <v/>
      </c>
      <c r="F848" s="53" t="str">
        <f t="shared" si="444"/>
        <v/>
      </c>
      <c r="G848" s="51"/>
      <c r="H848" s="52" t="str">
        <f t="shared" si="439"/>
        <v/>
      </c>
      <c r="I848" s="53" t="str">
        <f t="shared" si="445"/>
        <v/>
      </c>
      <c r="J848" s="54" t="str">
        <f t="shared" si="446"/>
        <v/>
      </c>
      <c r="K848" s="49" t="str">
        <f t="shared" si="447"/>
        <v/>
      </c>
      <c r="L848" s="50" t="str">
        <f t="shared" si="448"/>
        <v/>
      </c>
      <c r="M848" s="53" t="str">
        <f t="shared" si="449"/>
        <v/>
      </c>
      <c r="N848" s="51"/>
      <c r="O848" s="52" t="str">
        <f t="shared" si="440"/>
        <v/>
      </c>
      <c r="P848" s="53" t="str">
        <f t="shared" si="450"/>
        <v/>
      </c>
      <c r="Q848" s="54" t="str">
        <f t="shared" si="451"/>
        <v/>
      </c>
      <c r="R848" s="49" t="str">
        <f t="shared" si="452"/>
        <v/>
      </c>
      <c r="S848" s="50" t="str">
        <f t="shared" si="453"/>
        <v/>
      </c>
      <c r="T848" s="53" t="str">
        <f t="shared" si="454"/>
        <v/>
      </c>
      <c r="U848" s="51"/>
      <c r="V848" s="52" t="str">
        <f t="shared" si="455"/>
        <v/>
      </c>
      <c r="W848" s="53" t="str">
        <f t="shared" si="456"/>
        <v/>
      </c>
      <c r="X848" s="54" t="str">
        <f t="shared" si="457"/>
        <v/>
      </c>
      <c r="Y848" s="49" t="str">
        <f t="shared" si="458"/>
        <v/>
      </c>
      <c r="Z848" s="50" t="str">
        <f t="shared" si="459"/>
        <v/>
      </c>
      <c r="AA848" s="53" t="str">
        <f t="shared" si="460"/>
        <v/>
      </c>
      <c r="AB848" s="53" t="str">
        <f t="shared" si="433"/>
        <v/>
      </c>
      <c r="AC848" s="53" t="str">
        <f t="shared" si="434"/>
        <v/>
      </c>
      <c r="AD848" s="47" t="str">
        <f t="shared" si="435"/>
        <v/>
      </c>
      <c r="AE848" s="53" t="str">
        <f t="shared" si="436"/>
        <v/>
      </c>
      <c r="AF848" s="53" t="str">
        <f t="shared" si="437"/>
        <v/>
      </c>
      <c r="AG848" s="71" t="str">
        <f t="shared" ca="1" si="461"/>
        <v/>
      </c>
      <c r="AH848" s="72" t="str">
        <f t="shared" ca="1" si="462"/>
        <v/>
      </c>
    </row>
    <row r="849" spans="1:34">
      <c r="A849" s="52" t="str">
        <f t="shared" si="438"/>
        <v/>
      </c>
      <c r="B849" s="53" t="str">
        <f t="shared" si="432"/>
        <v/>
      </c>
      <c r="C849" s="54" t="str">
        <f t="shared" si="441"/>
        <v/>
      </c>
      <c r="D849" s="49" t="str">
        <f t="shared" si="442"/>
        <v/>
      </c>
      <c r="E849" s="50" t="str">
        <f t="shared" si="443"/>
        <v/>
      </c>
      <c r="F849" s="53" t="str">
        <f t="shared" si="444"/>
        <v/>
      </c>
      <c r="G849" s="51"/>
      <c r="H849" s="52" t="str">
        <f t="shared" si="439"/>
        <v/>
      </c>
      <c r="I849" s="53" t="str">
        <f t="shared" si="445"/>
        <v/>
      </c>
      <c r="J849" s="54" t="str">
        <f t="shared" si="446"/>
        <v/>
      </c>
      <c r="K849" s="49" t="str">
        <f t="shared" si="447"/>
        <v/>
      </c>
      <c r="L849" s="50" t="str">
        <f t="shared" si="448"/>
        <v/>
      </c>
      <c r="M849" s="53" t="str">
        <f t="shared" si="449"/>
        <v/>
      </c>
      <c r="N849" s="51"/>
      <c r="O849" s="52" t="str">
        <f t="shared" si="440"/>
        <v/>
      </c>
      <c r="P849" s="53" t="str">
        <f t="shared" si="450"/>
        <v/>
      </c>
      <c r="Q849" s="54" t="str">
        <f t="shared" si="451"/>
        <v/>
      </c>
      <c r="R849" s="49" t="str">
        <f t="shared" si="452"/>
        <v/>
      </c>
      <c r="S849" s="50" t="str">
        <f t="shared" si="453"/>
        <v/>
      </c>
      <c r="T849" s="53" t="str">
        <f t="shared" si="454"/>
        <v/>
      </c>
      <c r="U849" s="51"/>
      <c r="V849" s="52" t="str">
        <f t="shared" si="455"/>
        <v/>
      </c>
      <c r="W849" s="53" t="str">
        <f t="shared" si="456"/>
        <v/>
      </c>
      <c r="X849" s="54" t="str">
        <f t="shared" si="457"/>
        <v/>
      </c>
      <c r="Y849" s="49" t="str">
        <f t="shared" si="458"/>
        <v/>
      </c>
      <c r="Z849" s="50" t="str">
        <f t="shared" si="459"/>
        <v/>
      </c>
      <c r="AA849" s="53" t="str">
        <f t="shared" si="460"/>
        <v/>
      </c>
      <c r="AB849" s="53" t="str">
        <f t="shared" si="433"/>
        <v/>
      </c>
      <c r="AC849" s="53" t="str">
        <f t="shared" si="434"/>
        <v/>
      </c>
      <c r="AD849" s="47" t="str">
        <f t="shared" si="435"/>
        <v/>
      </c>
      <c r="AE849" s="53" t="str">
        <f t="shared" si="436"/>
        <v/>
      </c>
      <c r="AF849" s="53" t="str">
        <f t="shared" si="437"/>
        <v/>
      </c>
      <c r="AG849" s="71" t="str">
        <f t="shared" ca="1" si="461"/>
        <v/>
      </c>
      <c r="AH849" s="72" t="str">
        <f t="shared" ca="1" si="462"/>
        <v/>
      </c>
    </row>
    <row r="850" spans="1:34">
      <c r="A850" s="52" t="str">
        <f t="shared" si="438"/>
        <v/>
      </c>
      <c r="B850" s="53" t="str">
        <f t="shared" si="432"/>
        <v/>
      </c>
      <c r="C850" s="54" t="str">
        <f t="shared" si="441"/>
        <v/>
      </c>
      <c r="D850" s="49" t="str">
        <f t="shared" si="442"/>
        <v/>
      </c>
      <c r="E850" s="50" t="str">
        <f t="shared" si="443"/>
        <v/>
      </c>
      <c r="F850" s="53" t="str">
        <f t="shared" si="444"/>
        <v/>
      </c>
      <c r="G850" s="51"/>
      <c r="H850" s="52" t="str">
        <f t="shared" si="439"/>
        <v/>
      </c>
      <c r="I850" s="53" t="str">
        <f t="shared" si="445"/>
        <v/>
      </c>
      <c r="J850" s="54" t="str">
        <f t="shared" si="446"/>
        <v/>
      </c>
      <c r="K850" s="49" t="str">
        <f t="shared" si="447"/>
        <v/>
      </c>
      <c r="L850" s="50" t="str">
        <f t="shared" si="448"/>
        <v/>
      </c>
      <c r="M850" s="53" t="str">
        <f t="shared" si="449"/>
        <v/>
      </c>
      <c r="N850" s="51"/>
      <c r="O850" s="52" t="str">
        <f t="shared" si="440"/>
        <v/>
      </c>
      <c r="P850" s="53" t="str">
        <f t="shared" si="450"/>
        <v/>
      </c>
      <c r="Q850" s="54" t="str">
        <f t="shared" si="451"/>
        <v/>
      </c>
      <c r="R850" s="49" t="str">
        <f t="shared" si="452"/>
        <v/>
      </c>
      <c r="S850" s="50" t="str">
        <f t="shared" si="453"/>
        <v/>
      </c>
      <c r="T850" s="53" t="str">
        <f t="shared" si="454"/>
        <v/>
      </c>
      <c r="U850" s="51"/>
      <c r="V850" s="52" t="str">
        <f t="shared" si="455"/>
        <v/>
      </c>
      <c r="W850" s="53" t="str">
        <f t="shared" si="456"/>
        <v/>
      </c>
      <c r="X850" s="54" t="str">
        <f t="shared" si="457"/>
        <v/>
      </c>
      <c r="Y850" s="49" t="str">
        <f t="shared" si="458"/>
        <v/>
      </c>
      <c r="Z850" s="50" t="str">
        <f t="shared" si="459"/>
        <v/>
      </c>
      <c r="AA850" s="53" t="str">
        <f t="shared" si="460"/>
        <v/>
      </c>
      <c r="AB850" s="53" t="str">
        <f t="shared" si="433"/>
        <v/>
      </c>
      <c r="AC850" s="53" t="str">
        <f t="shared" si="434"/>
        <v/>
      </c>
      <c r="AD850" s="47" t="str">
        <f t="shared" si="435"/>
        <v/>
      </c>
      <c r="AE850" s="53" t="str">
        <f t="shared" si="436"/>
        <v/>
      </c>
      <c r="AF850" s="53" t="str">
        <f t="shared" si="437"/>
        <v/>
      </c>
      <c r="AG850" s="71" t="str">
        <f t="shared" ca="1" si="461"/>
        <v/>
      </c>
      <c r="AH850" s="72" t="str">
        <f t="shared" ca="1" si="462"/>
        <v/>
      </c>
    </row>
    <row r="851" spans="1:34">
      <c r="A851" s="52" t="str">
        <f t="shared" si="438"/>
        <v/>
      </c>
      <c r="B851" s="53" t="str">
        <f t="shared" si="432"/>
        <v/>
      </c>
      <c r="C851" s="54" t="str">
        <f t="shared" si="441"/>
        <v/>
      </c>
      <c r="D851" s="49" t="str">
        <f t="shared" si="442"/>
        <v/>
      </c>
      <c r="E851" s="50" t="str">
        <f t="shared" si="443"/>
        <v/>
      </c>
      <c r="F851" s="53" t="str">
        <f t="shared" si="444"/>
        <v/>
      </c>
      <c r="G851" s="51"/>
      <c r="H851" s="52" t="str">
        <f t="shared" si="439"/>
        <v/>
      </c>
      <c r="I851" s="53" t="str">
        <f t="shared" si="445"/>
        <v/>
      </c>
      <c r="J851" s="54" t="str">
        <f t="shared" si="446"/>
        <v/>
      </c>
      <c r="K851" s="49" t="str">
        <f t="shared" si="447"/>
        <v/>
      </c>
      <c r="L851" s="50" t="str">
        <f t="shared" si="448"/>
        <v/>
      </c>
      <c r="M851" s="53" t="str">
        <f t="shared" si="449"/>
        <v/>
      </c>
      <c r="N851" s="51"/>
      <c r="O851" s="52" t="str">
        <f t="shared" si="440"/>
        <v/>
      </c>
      <c r="P851" s="53" t="str">
        <f t="shared" si="450"/>
        <v/>
      </c>
      <c r="Q851" s="54" t="str">
        <f t="shared" si="451"/>
        <v/>
      </c>
      <c r="R851" s="49" t="str">
        <f t="shared" si="452"/>
        <v/>
      </c>
      <c r="S851" s="50" t="str">
        <f t="shared" si="453"/>
        <v/>
      </c>
      <c r="T851" s="53" t="str">
        <f t="shared" si="454"/>
        <v/>
      </c>
      <c r="U851" s="51"/>
      <c r="V851" s="52" t="str">
        <f t="shared" si="455"/>
        <v/>
      </c>
      <c r="W851" s="53" t="str">
        <f t="shared" si="456"/>
        <v/>
      </c>
      <c r="X851" s="54" t="str">
        <f t="shared" si="457"/>
        <v/>
      </c>
      <c r="Y851" s="49" t="str">
        <f t="shared" si="458"/>
        <v/>
      </c>
      <c r="Z851" s="50" t="str">
        <f t="shared" si="459"/>
        <v/>
      </c>
      <c r="AA851" s="53" t="str">
        <f t="shared" si="460"/>
        <v/>
      </c>
      <c r="AB851" s="53" t="str">
        <f t="shared" si="433"/>
        <v/>
      </c>
      <c r="AC851" s="53" t="str">
        <f t="shared" si="434"/>
        <v/>
      </c>
      <c r="AD851" s="47" t="str">
        <f t="shared" si="435"/>
        <v/>
      </c>
      <c r="AE851" s="53" t="str">
        <f t="shared" si="436"/>
        <v/>
      </c>
      <c r="AF851" s="53" t="str">
        <f t="shared" si="437"/>
        <v/>
      </c>
      <c r="AG851" s="71" t="str">
        <f t="shared" ca="1" si="461"/>
        <v/>
      </c>
      <c r="AH851" s="72" t="str">
        <f t="shared" ca="1" si="462"/>
        <v/>
      </c>
    </row>
    <row r="852" spans="1:34">
      <c r="A852" s="52" t="str">
        <f t="shared" si="438"/>
        <v/>
      </c>
      <c r="B852" s="53" t="str">
        <f t="shared" si="432"/>
        <v/>
      </c>
      <c r="C852" s="54" t="str">
        <f t="shared" si="441"/>
        <v/>
      </c>
      <c r="D852" s="49" t="str">
        <f t="shared" si="442"/>
        <v/>
      </c>
      <c r="E852" s="50" t="str">
        <f t="shared" si="443"/>
        <v/>
      </c>
      <c r="F852" s="53" t="str">
        <f t="shared" si="444"/>
        <v/>
      </c>
      <c r="G852" s="51"/>
      <c r="H852" s="52" t="str">
        <f t="shared" si="439"/>
        <v/>
      </c>
      <c r="I852" s="53" t="str">
        <f t="shared" si="445"/>
        <v/>
      </c>
      <c r="J852" s="54" t="str">
        <f t="shared" si="446"/>
        <v/>
      </c>
      <c r="K852" s="49" t="str">
        <f t="shared" si="447"/>
        <v/>
      </c>
      <c r="L852" s="50" t="str">
        <f t="shared" si="448"/>
        <v/>
      </c>
      <c r="M852" s="53" t="str">
        <f t="shared" si="449"/>
        <v/>
      </c>
      <c r="N852" s="51"/>
      <c r="O852" s="52" t="str">
        <f t="shared" si="440"/>
        <v/>
      </c>
      <c r="P852" s="53" t="str">
        <f t="shared" si="450"/>
        <v/>
      </c>
      <c r="Q852" s="54" t="str">
        <f t="shared" si="451"/>
        <v/>
      </c>
      <c r="R852" s="49" t="str">
        <f t="shared" si="452"/>
        <v/>
      </c>
      <c r="S852" s="50" t="str">
        <f t="shared" si="453"/>
        <v/>
      </c>
      <c r="T852" s="53" t="str">
        <f t="shared" si="454"/>
        <v/>
      </c>
      <c r="U852" s="51"/>
      <c r="V852" s="52" t="str">
        <f t="shared" si="455"/>
        <v/>
      </c>
      <c r="W852" s="53" t="str">
        <f t="shared" si="456"/>
        <v/>
      </c>
      <c r="X852" s="54" t="str">
        <f t="shared" si="457"/>
        <v/>
      </c>
      <c r="Y852" s="49" t="str">
        <f t="shared" si="458"/>
        <v/>
      </c>
      <c r="Z852" s="50" t="str">
        <f t="shared" si="459"/>
        <v/>
      </c>
      <c r="AA852" s="53" t="str">
        <f t="shared" si="460"/>
        <v/>
      </c>
      <c r="AB852" s="53" t="str">
        <f t="shared" si="433"/>
        <v/>
      </c>
      <c r="AC852" s="53" t="str">
        <f t="shared" si="434"/>
        <v/>
      </c>
      <c r="AD852" s="47" t="str">
        <f t="shared" si="435"/>
        <v/>
      </c>
      <c r="AE852" s="53" t="str">
        <f t="shared" si="436"/>
        <v/>
      </c>
      <c r="AF852" s="53" t="str">
        <f t="shared" si="437"/>
        <v/>
      </c>
      <c r="AG852" s="71" t="str">
        <f t="shared" ca="1" si="461"/>
        <v/>
      </c>
      <c r="AH852" s="72" t="str">
        <f t="shared" ca="1" si="462"/>
        <v/>
      </c>
    </row>
    <row r="853" spans="1:34">
      <c r="A853" s="52" t="str">
        <f t="shared" si="438"/>
        <v/>
      </c>
      <c r="B853" s="53" t="str">
        <f t="shared" si="432"/>
        <v/>
      </c>
      <c r="C853" s="54" t="str">
        <f t="shared" si="441"/>
        <v/>
      </c>
      <c r="D853" s="49" t="str">
        <f t="shared" si="442"/>
        <v/>
      </c>
      <c r="E853" s="50" t="str">
        <f t="shared" si="443"/>
        <v/>
      </c>
      <c r="F853" s="53" t="str">
        <f t="shared" si="444"/>
        <v/>
      </c>
      <c r="G853" s="51"/>
      <c r="H853" s="52" t="str">
        <f t="shared" si="439"/>
        <v/>
      </c>
      <c r="I853" s="53" t="str">
        <f t="shared" si="445"/>
        <v/>
      </c>
      <c r="J853" s="54" t="str">
        <f t="shared" si="446"/>
        <v/>
      </c>
      <c r="K853" s="49" t="str">
        <f t="shared" si="447"/>
        <v/>
      </c>
      <c r="L853" s="50" t="str">
        <f t="shared" si="448"/>
        <v/>
      </c>
      <c r="M853" s="53" t="str">
        <f t="shared" si="449"/>
        <v/>
      </c>
      <c r="N853" s="51"/>
      <c r="O853" s="52" t="str">
        <f t="shared" si="440"/>
        <v/>
      </c>
      <c r="P853" s="53" t="str">
        <f t="shared" si="450"/>
        <v/>
      </c>
      <c r="Q853" s="54" t="str">
        <f t="shared" si="451"/>
        <v/>
      </c>
      <c r="R853" s="49" t="str">
        <f t="shared" si="452"/>
        <v/>
      </c>
      <c r="S853" s="50" t="str">
        <f t="shared" si="453"/>
        <v/>
      </c>
      <c r="T853" s="53" t="str">
        <f t="shared" si="454"/>
        <v/>
      </c>
      <c r="U853" s="51"/>
      <c r="V853" s="52" t="str">
        <f t="shared" si="455"/>
        <v/>
      </c>
      <c r="W853" s="53" t="str">
        <f t="shared" si="456"/>
        <v/>
      </c>
      <c r="X853" s="54" t="str">
        <f t="shared" si="457"/>
        <v/>
      </c>
      <c r="Y853" s="49" t="str">
        <f t="shared" si="458"/>
        <v/>
      </c>
      <c r="Z853" s="50" t="str">
        <f t="shared" si="459"/>
        <v/>
      </c>
      <c r="AA853" s="53" t="str">
        <f t="shared" si="460"/>
        <v/>
      </c>
      <c r="AB853" s="53" t="str">
        <f t="shared" si="433"/>
        <v/>
      </c>
      <c r="AC853" s="53" t="str">
        <f t="shared" si="434"/>
        <v/>
      </c>
      <c r="AD853" s="47" t="str">
        <f t="shared" si="435"/>
        <v/>
      </c>
      <c r="AE853" s="53" t="str">
        <f t="shared" si="436"/>
        <v/>
      </c>
      <c r="AF853" s="53" t="str">
        <f t="shared" si="437"/>
        <v/>
      </c>
      <c r="AG853" s="71" t="str">
        <f t="shared" ca="1" si="461"/>
        <v/>
      </c>
      <c r="AH853" s="72" t="str">
        <f t="shared" ca="1" si="462"/>
        <v/>
      </c>
    </row>
    <row r="854" spans="1:34">
      <c r="A854" s="52" t="str">
        <f t="shared" si="438"/>
        <v/>
      </c>
      <c r="B854" s="53" t="str">
        <f t="shared" si="432"/>
        <v/>
      </c>
      <c r="C854" s="54" t="str">
        <f t="shared" si="441"/>
        <v/>
      </c>
      <c r="D854" s="49" t="str">
        <f t="shared" si="442"/>
        <v/>
      </c>
      <c r="E854" s="50" t="str">
        <f t="shared" si="443"/>
        <v/>
      </c>
      <c r="F854" s="53" t="str">
        <f t="shared" si="444"/>
        <v/>
      </c>
      <c r="G854" s="51"/>
      <c r="H854" s="52" t="str">
        <f t="shared" si="439"/>
        <v/>
      </c>
      <c r="I854" s="53" t="str">
        <f t="shared" si="445"/>
        <v/>
      </c>
      <c r="J854" s="54" t="str">
        <f t="shared" si="446"/>
        <v/>
      </c>
      <c r="K854" s="49" t="str">
        <f t="shared" si="447"/>
        <v/>
      </c>
      <c r="L854" s="50" t="str">
        <f t="shared" si="448"/>
        <v/>
      </c>
      <c r="M854" s="53" t="str">
        <f t="shared" si="449"/>
        <v/>
      </c>
      <c r="N854" s="51"/>
      <c r="O854" s="52" t="str">
        <f t="shared" si="440"/>
        <v/>
      </c>
      <c r="P854" s="53" t="str">
        <f t="shared" si="450"/>
        <v/>
      </c>
      <c r="Q854" s="54" t="str">
        <f t="shared" si="451"/>
        <v/>
      </c>
      <c r="R854" s="49" t="str">
        <f t="shared" si="452"/>
        <v/>
      </c>
      <c r="S854" s="50" t="str">
        <f t="shared" si="453"/>
        <v/>
      </c>
      <c r="T854" s="53" t="str">
        <f t="shared" si="454"/>
        <v/>
      </c>
      <c r="U854" s="51"/>
      <c r="V854" s="52" t="str">
        <f t="shared" si="455"/>
        <v/>
      </c>
      <c r="W854" s="53" t="str">
        <f t="shared" si="456"/>
        <v/>
      </c>
      <c r="X854" s="54" t="str">
        <f t="shared" si="457"/>
        <v/>
      </c>
      <c r="Y854" s="49" t="str">
        <f t="shared" si="458"/>
        <v/>
      </c>
      <c r="Z854" s="50" t="str">
        <f t="shared" si="459"/>
        <v/>
      </c>
      <c r="AA854" s="53" t="str">
        <f t="shared" si="460"/>
        <v/>
      </c>
      <c r="AB854" s="53" t="str">
        <f t="shared" si="433"/>
        <v/>
      </c>
      <c r="AC854" s="53" t="str">
        <f t="shared" si="434"/>
        <v/>
      </c>
      <c r="AD854" s="47" t="str">
        <f t="shared" si="435"/>
        <v/>
      </c>
      <c r="AE854" s="53" t="str">
        <f t="shared" si="436"/>
        <v/>
      </c>
      <c r="AF854" s="53" t="str">
        <f t="shared" si="437"/>
        <v/>
      </c>
      <c r="AG854" s="71" t="str">
        <f t="shared" ca="1" si="461"/>
        <v/>
      </c>
      <c r="AH854" s="72" t="str">
        <f t="shared" ca="1" si="462"/>
        <v/>
      </c>
    </row>
    <row r="855" spans="1:34">
      <c r="A855" s="52" t="str">
        <f t="shared" si="438"/>
        <v/>
      </c>
      <c r="B855" s="53" t="str">
        <f t="shared" si="432"/>
        <v/>
      </c>
      <c r="C855" s="54" t="str">
        <f t="shared" si="441"/>
        <v/>
      </c>
      <c r="D855" s="49" t="str">
        <f t="shared" si="442"/>
        <v/>
      </c>
      <c r="E855" s="50" t="str">
        <f t="shared" si="443"/>
        <v/>
      </c>
      <c r="F855" s="53" t="str">
        <f t="shared" si="444"/>
        <v/>
      </c>
      <c r="G855" s="51"/>
      <c r="H855" s="52" t="str">
        <f t="shared" si="439"/>
        <v/>
      </c>
      <c r="I855" s="53" t="str">
        <f t="shared" si="445"/>
        <v/>
      </c>
      <c r="J855" s="54" t="str">
        <f t="shared" si="446"/>
        <v/>
      </c>
      <c r="K855" s="49" t="str">
        <f t="shared" si="447"/>
        <v/>
      </c>
      <c r="L855" s="50" t="str">
        <f t="shared" si="448"/>
        <v/>
      </c>
      <c r="M855" s="53" t="str">
        <f t="shared" si="449"/>
        <v/>
      </c>
      <c r="N855" s="51"/>
      <c r="O855" s="52" t="str">
        <f t="shared" si="440"/>
        <v/>
      </c>
      <c r="P855" s="53" t="str">
        <f t="shared" si="450"/>
        <v/>
      </c>
      <c r="Q855" s="54" t="str">
        <f t="shared" si="451"/>
        <v/>
      </c>
      <c r="R855" s="49" t="str">
        <f t="shared" si="452"/>
        <v/>
      </c>
      <c r="S855" s="50" t="str">
        <f t="shared" si="453"/>
        <v/>
      </c>
      <c r="T855" s="53" t="str">
        <f t="shared" si="454"/>
        <v/>
      </c>
      <c r="U855" s="51"/>
      <c r="V855" s="52" t="str">
        <f t="shared" si="455"/>
        <v/>
      </c>
      <c r="W855" s="53" t="str">
        <f t="shared" si="456"/>
        <v/>
      </c>
      <c r="X855" s="54" t="str">
        <f t="shared" si="457"/>
        <v/>
      </c>
      <c r="Y855" s="49" t="str">
        <f t="shared" si="458"/>
        <v/>
      </c>
      <c r="Z855" s="50" t="str">
        <f t="shared" si="459"/>
        <v/>
      </c>
      <c r="AA855" s="53" t="str">
        <f t="shared" si="460"/>
        <v/>
      </c>
      <c r="AB855" s="53" t="str">
        <f t="shared" si="433"/>
        <v/>
      </c>
      <c r="AC855" s="53" t="str">
        <f t="shared" si="434"/>
        <v/>
      </c>
      <c r="AD855" s="47" t="str">
        <f t="shared" si="435"/>
        <v/>
      </c>
      <c r="AE855" s="53" t="str">
        <f t="shared" si="436"/>
        <v/>
      </c>
      <c r="AF855" s="53" t="str">
        <f t="shared" si="437"/>
        <v/>
      </c>
      <c r="AG855" s="71" t="str">
        <f t="shared" ca="1" si="461"/>
        <v/>
      </c>
      <c r="AH855" s="72" t="str">
        <f t="shared" ca="1" si="462"/>
        <v/>
      </c>
    </row>
    <row r="856" spans="1:34">
      <c r="A856" s="52" t="str">
        <f t="shared" si="438"/>
        <v/>
      </c>
      <c r="B856" s="53" t="str">
        <f t="shared" si="432"/>
        <v/>
      </c>
      <c r="C856" s="54" t="str">
        <f t="shared" si="441"/>
        <v/>
      </c>
      <c r="D856" s="49" t="str">
        <f t="shared" si="442"/>
        <v/>
      </c>
      <c r="E856" s="50" t="str">
        <f t="shared" si="443"/>
        <v/>
      </c>
      <c r="F856" s="53" t="str">
        <f t="shared" si="444"/>
        <v/>
      </c>
      <c r="G856" s="51"/>
      <c r="H856" s="52" t="str">
        <f t="shared" si="439"/>
        <v/>
      </c>
      <c r="I856" s="53" t="str">
        <f t="shared" si="445"/>
        <v/>
      </c>
      <c r="J856" s="54" t="str">
        <f t="shared" si="446"/>
        <v/>
      </c>
      <c r="K856" s="49" t="str">
        <f t="shared" si="447"/>
        <v/>
      </c>
      <c r="L856" s="50" t="str">
        <f t="shared" si="448"/>
        <v/>
      </c>
      <c r="M856" s="53" t="str">
        <f t="shared" si="449"/>
        <v/>
      </c>
      <c r="N856" s="51"/>
      <c r="O856" s="52" t="str">
        <f t="shared" si="440"/>
        <v/>
      </c>
      <c r="P856" s="53" t="str">
        <f t="shared" si="450"/>
        <v/>
      </c>
      <c r="Q856" s="54" t="str">
        <f t="shared" si="451"/>
        <v/>
      </c>
      <c r="R856" s="49" t="str">
        <f t="shared" si="452"/>
        <v/>
      </c>
      <c r="S856" s="50" t="str">
        <f t="shared" si="453"/>
        <v/>
      </c>
      <c r="T856" s="53" t="str">
        <f t="shared" si="454"/>
        <v/>
      </c>
      <c r="U856" s="51"/>
      <c r="V856" s="52" t="str">
        <f t="shared" si="455"/>
        <v/>
      </c>
      <c r="W856" s="53" t="str">
        <f t="shared" si="456"/>
        <v/>
      </c>
      <c r="X856" s="54" t="str">
        <f t="shared" si="457"/>
        <v/>
      </c>
      <c r="Y856" s="49" t="str">
        <f t="shared" si="458"/>
        <v/>
      </c>
      <c r="Z856" s="50" t="str">
        <f t="shared" si="459"/>
        <v/>
      </c>
      <c r="AA856" s="53" t="str">
        <f t="shared" si="460"/>
        <v/>
      </c>
      <c r="AB856" s="53" t="str">
        <f t="shared" si="433"/>
        <v/>
      </c>
      <c r="AC856" s="53" t="str">
        <f t="shared" si="434"/>
        <v/>
      </c>
      <c r="AD856" s="47" t="str">
        <f t="shared" si="435"/>
        <v/>
      </c>
      <c r="AE856" s="53" t="str">
        <f t="shared" si="436"/>
        <v/>
      </c>
      <c r="AF856" s="53" t="str">
        <f t="shared" si="437"/>
        <v/>
      </c>
      <c r="AG856" s="71" t="str">
        <f t="shared" ca="1" si="461"/>
        <v/>
      </c>
      <c r="AH856" s="72" t="str">
        <f t="shared" ca="1" si="462"/>
        <v/>
      </c>
    </row>
    <row r="857" spans="1:34">
      <c r="A857" s="52" t="str">
        <f t="shared" si="438"/>
        <v/>
      </c>
      <c r="B857" s="53" t="str">
        <f t="shared" si="432"/>
        <v/>
      </c>
      <c r="C857" s="54" t="str">
        <f t="shared" si="441"/>
        <v/>
      </c>
      <c r="D857" s="49" t="str">
        <f t="shared" si="442"/>
        <v/>
      </c>
      <c r="E857" s="50" t="str">
        <f t="shared" si="443"/>
        <v/>
      </c>
      <c r="F857" s="53" t="str">
        <f t="shared" si="444"/>
        <v/>
      </c>
      <c r="G857" s="51"/>
      <c r="H857" s="52" t="str">
        <f t="shared" si="439"/>
        <v/>
      </c>
      <c r="I857" s="53" t="str">
        <f t="shared" si="445"/>
        <v/>
      </c>
      <c r="J857" s="54" t="str">
        <f t="shared" si="446"/>
        <v/>
      </c>
      <c r="K857" s="49" t="str">
        <f t="shared" si="447"/>
        <v/>
      </c>
      <c r="L857" s="50" t="str">
        <f t="shared" si="448"/>
        <v/>
      </c>
      <c r="M857" s="53" t="str">
        <f t="shared" si="449"/>
        <v/>
      </c>
      <c r="N857" s="51"/>
      <c r="O857" s="52" t="str">
        <f t="shared" si="440"/>
        <v/>
      </c>
      <c r="P857" s="53" t="str">
        <f t="shared" si="450"/>
        <v/>
      </c>
      <c r="Q857" s="54" t="str">
        <f t="shared" si="451"/>
        <v/>
      </c>
      <c r="R857" s="49" t="str">
        <f t="shared" si="452"/>
        <v/>
      </c>
      <c r="S857" s="50" t="str">
        <f t="shared" si="453"/>
        <v/>
      </c>
      <c r="T857" s="53" t="str">
        <f t="shared" si="454"/>
        <v/>
      </c>
      <c r="U857" s="51"/>
      <c r="V857" s="52" t="str">
        <f t="shared" si="455"/>
        <v/>
      </c>
      <c r="W857" s="53" t="str">
        <f t="shared" si="456"/>
        <v/>
      </c>
      <c r="X857" s="54" t="str">
        <f t="shared" si="457"/>
        <v/>
      </c>
      <c r="Y857" s="49" t="str">
        <f t="shared" si="458"/>
        <v/>
      </c>
      <c r="Z857" s="50" t="str">
        <f t="shared" si="459"/>
        <v/>
      </c>
      <c r="AA857" s="53" t="str">
        <f t="shared" si="460"/>
        <v/>
      </c>
      <c r="AB857" s="53" t="str">
        <f t="shared" si="433"/>
        <v/>
      </c>
      <c r="AC857" s="53" t="str">
        <f t="shared" si="434"/>
        <v/>
      </c>
      <c r="AD857" s="47" t="str">
        <f t="shared" si="435"/>
        <v/>
      </c>
      <c r="AE857" s="53" t="str">
        <f t="shared" si="436"/>
        <v/>
      </c>
      <c r="AF857" s="53" t="str">
        <f t="shared" si="437"/>
        <v/>
      </c>
      <c r="AG857" s="71" t="str">
        <f t="shared" ca="1" si="461"/>
        <v/>
      </c>
      <c r="AH857" s="72" t="str">
        <f t="shared" ca="1" si="462"/>
        <v/>
      </c>
    </row>
    <row r="858" spans="1:34">
      <c r="A858" s="52" t="str">
        <f t="shared" si="438"/>
        <v/>
      </c>
      <c r="B858" s="53" t="str">
        <f t="shared" si="432"/>
        <v/>
      </c>
      <c r="C858" s="54" t="str">
        <f t="shared" si="441"/>
        <v/>
      </c>
      <c r="D858" s="49" t="str">
        <f t="shared" si="442"/>
        <v/>
      </c>
      <c r="E858" s="50" t="str">
        <f t="shared" si="443"/>
        <v/>
      </c>
      <c r="F858" s="53" t="str">
        <f t="shared" si="444"/>
        <v/>
      </c>
      <c r="G858" s="51"/>
      <c r="H858" s="52" t="str">
        <f t="shared" si="439"/>
        <v/>
      </c>
      <c r="I858" s="53" t="str">
        <f t="shared" si="445"/>
        <v/>
      </c>
      <c r="J858" s="54" t="str">
        <f t="shared" si="446"/>
        <v/>
      </c>
      <c r="K858" s="49" t="str">
        <f t="shared" si="447"/>
        <v/>
      </c>
      <c r="L858" s="50" t="str">
        <f t="shared" si="448"/>
        <v/>
      </c>
      <c r="M858" s="53" t="str">
        <f t="shared" si="449"/>
        <v/>
      </c>
      <c r="N858" s="51"/>
      <c r="O858" s="52" t="str">
        <f t="shared" si="440"/>
        <v/>
      </c>
      <c r="P858" s="53" t="str">
        <f t="shared" si="450"/>
        <v/>
      </c>
      <c r="Q858" s="54" t="str">
        <f t="shared" si="451"/>
        <v/>
      </c>
      <c r="R858" s="49" t="str">
        <f t="shared" si="452"/>
        <v/>
      </c>
      <c r="S858" s="50" t="str">
        <f t="shared" si="453"/>
        <v/>
      </c>
      <c r="T858" s="53" t="str">
        <f t="shared" si="454"/>
        <v/>
      </c>
      <c r="U858" s="51"/>
      <c r="V858" s="52" t="str">
        <f t="shared" si="455"/>
        <v/>
      </c>
      <c r="W858" s="53" t="str">
        <f t="shared" si="456"/>
        <v/>
      </c>
      <c r="X858" s="54" t="str">
        <f t="shared" si="457"/>
        <v/>
      </c>
      <c r="Y858" s="49" t="str">
        <f t="shared" si="458"/>
        <v/>
      </c>
      <c r="Z858" s="50" t="str">
        <f t="shared" si="459"/>
        <v/>
      </c>
      <c r="AA858" s="53" t="str">
        <f t="shared" si="460"/>
        <v/>
      </c>
      <c r="AB858" s="53" t="str">
        <f t="shared" si="433"/>
        <v/>
      </c>
      <c r="AC858" s="53" t="str">
        <f t="shared" si="434"/>
        <v/>
      </c>
      <c r="AD858" s="47" t="str">
        <f t="shared" si="435"/>
        <v/>
      </c>
      <c r="AE858" s="53" t="str">
        <f t="shared" si="436"/>
        <v/>
      </c>
      <c r="AF858" s="53" t="str">
        <f t="shared" si="437"/>
        <v/>
      </c>
      <c r="AG858" s="71" t="str">
        <f t="shared" ca="1" si="461"/>
        <v/>
      </c>
      <c r="AH858" s="72" t="str">
        <f t="shared" ca="1" si="462"/>
        <v/>
      </c>
    </row>
    <row r="859" spans="1:34">
      <c r="A859" s="52" t="str">
        <f t="shared" si="438"/>
        <v/>
      </c>
      <c r="B859" s="53" t="str">
        <f t="shared" si="432"/>
        <v/>
      </c>
      <c r="C859" s="54" t="str">
        <f t="shared" si="441"/>
        <v/>
      </c>
      <c r="D859" s="49" t="str">
        <f t="shared" si="442"/>
        <v/>
      </c>
      <c r="E859" s="50" t="str">
        <f t="shared" si="443"/>
        <v/>
      </c>
      <c r="F859" s="53" t="str">
        <f t="shared" si="444"/>
        <v/>
      </c>
      <c r="G859" s="51"/>
      <c r="H859" s="52" t="str">
        <f t="shared" si="439"/>
        <v/>
      </c>
      <c r="I859" s="53" t="str">
        <f t="shared" si="445"/>
        <v/>
      </c>
      <c r="J859" s="54" t="str">
        <f t="shared" si="446"/>
        <v/>
      </c>
      <c r="K859" s="49" t="str">
        <f t="shared" si="447"/>
        <v/>
      </c>
      <c r="L859" s="50" t="str">
        <f t="shared" si="448"/>
        <v/>
      </c>
      <c r="M859" s="53" t="str">
        <f t="shared" si="449"/>
        <v/>
      </c>
      <c r="N859" s="51"/>
      <c r="O859" s="52" t="str">
        <f t="shared" si="440"/>
        <v/>
      </c>
      <c r="P859" s="53" t="str">
        <f t="shared" si="450"/>
        <v/>
      </c>
      <c r="Q859" s="54" t="str">
        <f t="shared" si="451"/>
        <v/>
      </c>
      <c r="R859" s="49" t="str">
        <f t="shared" si="452"/>
        <v/>
      </c>
      <c r="S859" s="50" t="str">
        <f t="shared" si="453"/>
        <v/>
      </c>
      <c r="T859" s="53" t="str">
        <f t="shared" si="454"/>
        <v/>
      </c>
      <c r="U859" s="51"/>
      <c r="V859" s="52" t="str">
        <f t="shared" si="455"/>
        <v/>
      </c>
      <c r="W859" s="53" t="str">
        <f t="shared" si="456"/>
        <v/>
      </c>
      <c r="X859" s="54" t="str">
        <f t="shared" si="457"/>
        <v/>
      </c>
      <c r="Y859" s="49" t="str">
        <f t="shared" si="458"/>
        <v/>
      </c>
      <c r="Z859" s="50" t="str">
        <f t="shared" si="459"/>
        <v/>
      </c>
      <c r="AA859" s="53" t="str">
        <f t="shared" si="460"/>
        <v/>
      </c>
      <c r="AB859" s="53" t="str">
        <f t="shared" si="433"/>
        <v/>
      </c>
      <c r="AC859" s="53" t="str">
        <f t="shared" si="434"/>
        <v/>
      </c>
      <c r="AD859" s="47" t="str">
        <f t="shared" si="435"/>
        <v/>
      </c>
      <c r="AE859" s="53" t="str">
        <f t="shared" si="436"/>
        <v/>
      </c>
      <c r="AF859" s="53" t="str">
        <f t="shared" si="437"/>
        <v/>
      </c>
      <c r="AG859" s="71" t="str">
        <f t="shared" ca="1" si="461"/>
        <v/>
      </c>
      <c r="AH859" s="72" t="str">
        <f t="shared" ca="1" si="462"/>
        <v/>
      </c>
    </row>
    <row r="860" spans="1:34">
      <c r="A860" s="52" t="str">
        <f t="shared" si="438"/>
        <v/>
      </c>
      <c r="B860" s="53" t="str">
        <f t="shared" si="432"/>
        <v/>
      </c>
      <c r="C860" s="54" t="str">
        <f t="shared" si="441"/>
        <v/>
      </c>
      <c r="D860" s="49" t="str">
        <f t="shared" si="442"/>
        <v/>
      </c>
      <c r="E860" s="50" t="str">
        <f t="shared" si="443"/>
        <v/>
      </c>
      <c r="F860" s="53" t="str">
        <f t="shared" si="444"/>
        <v/>
      </c>
      <c r="G860" s="51"/>
      <c r="H860" s="52" t="str">
        <f t="shared" si="439"/>
        <v/>
      </c>
      <c r="I860" s="53" t="str">
        <f t="shared" si="445"/>
        <v/>
      </c>
      <c r="J860" s="54" t="str">
        <f t="shared" si="446"/>
        <v/>
      </c>
      <c r="K860" s="49" t="str">
        <f t="shared" si="447"/>
        <v/>
      </c>
      <c r="L860" s="50" t="str">
        <f t="shared" si="448"/>
        <v/>
      </c>
      <c r="M860" s="53" t="str">
        <f t="shared" si="449"/>
        <v/>
      </c>
      <c r="N860" s="51"/>
      <c r="O860" s="52" t="str">
        <f t="shared" si="440"/>
        <v/>
      </c>
      <c r="P860" s="53" t="str">
        <f t="shared" si="450"/>
        <v/>
      </c>
      <c r="Q860" s="54" t="str">
        <f t="shared" si="451"/>
        <v/>
      </c>
      <c r="R860" s="49" t="str">
        <f t="shared" si="452"/>
        <v/>
      </c>
      <c r="S860" s="50" t="str">
        <f t="shared" si="453"/>
        <v/>
      </c>
      <c r="T860" s="53" t="str">
        <f t="shared" si="454"/>
        <v/>
      </c>
      <c r="U860" s="51"/>
      <c r="V860" s="52" t="str">
        <f t="shared" si="455"/>
        <v/>
      </c>
      <c r="W860" s="53" t="str">
        <f t="shared" si="456"/>
        <v/>
      </c>
      <c r="X860" s="54" t="str">
        <f t="shared" si="457"/>
        <v/>
      </c>
      <c r="Y860" s="49" t="str">
        <f t="shared" si="458"/>
        <v/>
      </c>
      <c r="Z860" s="50" t="str">
        <f t="shared" si="459"/>
        <v/>
      </c>
      <c r="AA860" s="53" t="str">
        <f t="shared" si="460"/>
        <v/>
      </c>
      <c r="AB860" s="53" t="str">
        <f t="shared" si="433"/>
        <v/>
      </c>
      <c r="AC860" s="53" t="str">
        <f t="shared" si="434"/>
        <v/>
      </c>
      <c r="AD860" s="47" t="str">
        <f t="shared" si="435"/>
        <v/>
      </c>
      <c r="AE860" s="53" t="str">
        <f t="shared" si="436"/>
        <v/>
      </c>
      <c r="AF860" s="53" t="str">
        <f t="shared" si="437"/>
        <v/>
      </c>
      <c r="AG860" s="71" t="str">
        <f t="shared" ca="1" si="461"/>
        <v/>
      </c>
      <c r="AH860" s="72" t="str">
        <f t="shared" ca="1" si="462"/>
        <v/>
      </c>
    </row>
    <row r="861" spans="1:34">
      <c r="A861" s="52" t="str">
        <f t="shared" si="438"/>
        <v/>
      </c>
      <c r="B861" s="53" t="str">
        <f t="shared" si="432"/>
        <v/>
      </c>
      <c r="C861" s="54" t="str">
        <f t="shared" si="441"/>
        <v/>
      </c>
      <c r="D861" s="49" t="str">
        <f t="shared" si="442"/>
        <v/>
      </c>
      <c r="E861" s="50" t="str">
        <f t="shared" si="443"/>
        <v/>
      </c>
      <c r="F861" s="53" t="str">
        <f t="shared" si="444"/>
        <v/>
      </c>
      <c r="G861" s="51"/>
      <c r="H861" s="52" t="str">
        <f t="shared" si="439"/>
        <v/>
      </c>
      <c r="I861" s="53" t="str">
        <f t="shared" si="445"/>
        <v/>
      </c>
      <c r="J861" s="54" t="str">
        <f t="shared" si="446"/>
        <v/>
      </c>
      <c r="K861" s="49" t="str">
        <f t="shared" si="447"/>
        <v/>
      </c>
      <c r="L861" s="50" t="str">
        <f t="shared" si="448"/>
        <v/>
      </c>
      <c r="M861" s="53" t="str">
        <f t="shared" si="449"/>
        <v/>
      </c>
      <c r="N861" s="51"/>
      <c r="O861" s="52" t="str">
        <f t="shared" si="440"/>
        <v/>
      </c>
      <c r="P861" s="53" t="str">
        <f t="shared" si="450"/>
        <v/>
      </c>
      <c r="Q861" s="54" t="str">
        <f t="shared" si="451"/>
        <v/>
      </c>
      <c r="R861" s="49" t="str">
        <f t="shared" si="452"/>
        <v/>
      </c>
      <c r="S861" s="50" t="str">
        <f t="shared" si="453"/>
        <v/>
      </c>
      <c r="T861" s="53" t="str">
        <f t="shared" si="454"/>
        <v/>
      </c>
      <c r="U861" s="51"/>
      <c r="V861" s="52" t="str">
        <f t="shared" si="455"/>
        <v/>
      </c>
      <c r="W861" s="53" t="str">
        <f t="shared" si="456"/>
        <v/>
      </c>
      <c r="X861" s="54" t="str">
        <f t="shared" si="457"/>
        <v/>
      </c>
      <c r="Y861" s="49" t="str">
        <f t="shared" si="458"/>
        <v/>
      </c>
      <c r="Z861" s="50" t="str">
        <f t="shared" si="459"/>
        <v/>
      </c>
      <c r="AA861" s="53" t="str">
        <f t="shared" si="460"/>
        <v/>
      </c>
      <c r="AB861" s="53" t="str">
        <f t="shared" si="433"/>
        <v/>
      </c>
      <c r="AC861" s="53" t="str">
        <f t="shared" si="434"/>
        <v/>
      </c>
      <c r="AD861" s="47" t="str">
        <f t="shared" si="435"/>
        <v/>
      </c>
      <c r="AE861" s="53" t="str">
        <f t="shared" si="436"/>
        <v/>
      </c>
      <c r="AF861" s="53" t="str">
        <f t="shared" si="437"/>
        <v/>
      </c>
      <c r="AG861" s="71" t="str">
        <f t="shared" ca="1" si="461"/>
        <v/>
      </c>
      <c r="AH861" s="72" t="str">
        <f t="shared" ca="1" si="462"/>
        <v/>
      </c>
    </row>
    <row r="862" spans="1:34">
      <c r="A862" s="52" t="str">
        <f t="shared" si="438"/>
        <v/>
      </c>
      <c r="B862" s="53" t="str">
        <f t="shared" si="432"/>
        <v/>
      </c>
      <c r="C862" s="54" t="str">
        <f t="shared" si="441"/>
        <v/>
      </c>
      <c r="D862" s="49" t="str">
        <f t="shared" si="442"/>
        <v/>
      </c>
      <c r="E862" s="50" t="str">
        <f t="shared" si="443"/>
        <v/>
      </c>
      <c r="F862" s="53" t="str">
        <f t="shared" si="444"/>
        <v/>
      </c>
      <c r="G862" s="51"/>
      <c r="H862" s="52" t="str">
        <f t="shared" si="439"/>
        <v/>
      </c>
      <c r="I862" s="53" t="str">
        <f t="shared" si="445"/>
        <v/>
      </c>
      <c r="J862" s="54" t="str">
        <f t="shared" si="446"/>
        <v/>
      </c>
      <c r="K862" s="49" t="str">
        <f t="shared" si="447"/>
        <v/>
      </c>
      <c r="L862" s="50" t="str">
        <f t="shared" si="448"/>
        <v/>
      </c>
      <c r="M862" s="53" t="str">
        <f t="shared" si="449"/>
        <v/>
      </c>
      <c r="N862" s="51"/>
      <c r="O862" s="52" t="str">
        <f t="shared" si="440"/>
        <v/>
      </c>
      <c r="P862" s="53" t="str">
        <f t="shared" si="450"/>
        <v/>
      </c>
      <c r="Q862" s="54" t="str">
        <f t="shared" si="451"/>
        <v/>
      </c>
      <c r="R862" s="49" t="str">
        <f t="shared" si="452"/>
        <v/>
      </c>
      <c r="S862" s="50" t="str">
        <f t="shared" si="453"/>
        <v/>
      </c>
      <c r="T862" s="53" t="str">
        <f t="shared" si="454"/>
        <v/>
      </c>
      <c r="U862" s="51"/>
      <c r="V862" s="52" t="str">
        <f t="shared" si="455"/>
        <v/>
      </c>
      <c r="W862" s="53" t="str">
        <f t="shared" si="456"/>
        <v/>
      </c>
      <c r="X862" s="54" t="str">
        <f t="shared" si="457"/>
        <v/>
      </c>
      <c r="Y862" s="49" t="str">
        <f t="shared" si="458"/>
        <v/>
      </c>
      <c r="Z862" s="50" t="str">
        <f t="shared" si="459"/>
        <v/>
      </c>
      <c r="AA862" s="53" t="str">
        <f t="shared" si="460"/>
        <v/>
      </c>
      <c r="AB862" s="53" t="str">
        <f t="shared" si="433"/>
        <v/>
      </c>
      <c r="AC862" s="53" t="str">
        <f t="shared" si="434"/>
        <v/>
      </c>
      <c r="AD862" s="47" t="str">
        <f t="shared" si="435"/>
        <v/>
      </c>
      <c r="AE862" s="53" t="str">
        <f t="shared" si="436"/>
        <v/>
      </c>
      <c r="AF862" s="53" t="str">
        <f t="shared" si="437"/>
        <v/>
      </c>
      <c r="AG862" s="71" t="str">
        <f t="shared" ca="1" si="461"/>
        <v/>
      </c>
      <c r="AH862" s="72" t="str">
        <f t="shared" ca="1" si="462"/>
        <v/>
      </c>
    </row>
    <row r="863" spans="1:34">
      <c r="A863" s="52" t="str">
        <f t="shared" si="438"/>
        <v/>
      </c>
      <c r="B863" s="53" t="str">
        <f t="shared" si="432"/>
        <v/>
      </c>
      <c r="C863" s="54" t="str">
        <f t="shared" si="441"/>
        <v/>
      </c>
      <c r="D863" s="49" t="str">
        <f t="shared" si="442"/>
        <v/>
      </c>
      <c r="E863" s="50" t="str">
        <f t="shared" si="443"/>
        <v/>
      </c>
      <c r="F863" s="53" t="str">
        <f t="shared" si="444"/>
        <v/>
      </c>
      <c r="G863" s="51"/>
      <c r="H863" s="52" t="str">
        <f t="shared" si="439"/>
        <v/>
      </c>
      <c r="I863" s="53" t="str">
        <f t="shared" si="445"/>
        <v/>
      </c>
      <c r="J863" s="54" t="str">
        <f t="shared" si="446"/>
        <v/>
      </c>
      <c r="K863" s="49" t="str">
        <f t="shared" si="447"/>
        <v/>
      </c>
      <c r="L863" s="50" t="str">
        <f t="shared" si="448"/>
        <v/>
      </c>
      <c r="M863" s="53" t="str">
        <f t="shared" si="449"/>
        <v/>
      </c>
      <c r="N863" s="51"/>
      <c r="O863" s="52" t="str">
        <f t="shared" si="440"/>
        <v/>
      </c>
      <c r="P863" s="53" t="str">
        <f t="shared" si="450"/>
        <v/>
      </c>
      <c r="Q863" s="54" t="str">
        <f t="shared" si="451"/>
        <v/>
      </c>
      <c r="R863" s="49" t="str">
        <f t="shared" si="452"/>
        <v/>
      </c>
      <c r="S863" s="50" t="str">
        <f t="shared" si="453"/>
        <v/>
      </c>
      <c r="T863" s="53" t="str">
        <f t="shared" si="454"/>
        <v/>
      </c>
      <c r="U863" s="51"/>
      <c r="V863" s="52" t="str">
        <f t="shared" si="455"/>
        <v/>
      </c>
      <c r="W863" s="53" t="str">
        <f t="shared" si="456"/>
        <v/>
      </c>
      <c r="X863" s="54" t="str">
        <f t="shared" si="457"/>
        <v/>
      </c>
      <c r="Y863" s="49" t="str">
        <f t="shared" si="458"/>
        <v/>
      </c>
      <c r="Z863" s="50" t="str">
        <f t="shared" si="459"/>
        <v/>
      </c>
      <c r="AA863" s="53" t="str">
        <f t="shared" si="460"/>
        <v/>
      </c>
      <c r="AB863" s="53" t="str">
        <f t="shared" si="433"/>
        <v/>
      </c>
      <c r="AC863" s="53" t="str">
        <f t="shared" si="434"/>
        <v/>
      </c>
      <c r="AD863" s="47" t="str">
        <f t="shared" si="435"/>
        <v/>
      </c>
      <c r="AE863" s="53" t="str">
        <f t="shared" si="436"/>
        <v/>
      </c>
      <c r="AF863" s="53" t="str">
        <f t="shared" si="437"/>
        <v/>
      </c>
      <c r="AG863" s="71" t="str">
        <f t="shared" ca="1" si="461"/>
        <v/>
      </c>
      <c r="AH863" s="72" t="str">
        <f t="shared" ca="1" si="462"/>
        <v/>
      </c>
    </row>
    <row r="864" spans="1:34">
      <c r="A864" s="52" t="str">
        <f t="shared" si="438"/>
        <v/>
      </c>
      <c r="B864" s="53" t="str">
        <f t="shared" si="432"/>
        <v/>
      </c>
      <c r="C864" s="54" t="str">
        <f t="shared" si="441"/>
        <v/>
      </c>
      <c r="D864" s="49" t="str">
        <f t="shared" si="442"/>
        <v/>
      </c>
      <c r="E864" s="50" t="str">
        <f t="shared" si="443"/>
        <v/>
      </c>
      <c r="F864" s="53" t="str">
        <f t="shared" si="444"/>
        <v/>
      </c>
      <c r="G864" s="51"/>
      <c r="H864" s="52" t="str">
        <f t="shared" si="439"/>
        <v/>
      </c>
      <c r="I864" s="53" t="str">
        <f t="shared" si="445"/>
        <v/>
      </c>
      <c r="J864" s="54" t="str">
        <f t="shared" si="446"/>
        <v/>
      </c>
      <c r="K864" s="49" t="str">
        <f t="shared" si="447"/>
        <v/>
      </c>
      <c r="L864" s="50" t="str">
        <f t="shared" si="448"/>
        <v/>
      </c>
      <c r="M864" s="53" t="str">
        <f t="shared" si="449"/>
        <v/>
      </c>
      <c r="N864" s="51"/>
      <c r="O864" s="52" t="str">
        <f t="shared" si="440"/>
        <v/>
      </c>
      <c r="P864" s="53" t="str">
        <f t="shared" si="450"/>
        <v/>
      </c>
      <c r="Q864" s="54" t="str">
        <f t="shared" si="451"/>
        <v/>
      </c>
      <c r="R864" s="49" t="str">
        <f t="shared" si="452"/>
        <v/>
      </c>
      <c r="S864" s="50" t="str">
        <f t="shared" si="453"/>
        <v/>
      </c>
      <c r="T864" s="53" t="str">
        <f t="shared" si="454"/>
        <v/>
      </c>
      <c r="U864" s="51"/>
      <c r="V864" s="52" t="str">
        <f t="shared" si="455"/>
        <v/>
      </c>
      <c r="W864" s="53" t="str">
        <f t="shared" si="456"/>
        <v/>
      </c>
      <c r="X864" s="54" t="str">
        <f t="shared" si="457"/>
        <v/>
      </c>
      <c r="Y864" s="49" t="str">
        <f t="shared" si="458"/>
        <v/>
      </c>
      <c r="Z864" s="50" t="str">
        <f t="shared" si="459"/>
        <v/>
      </c>
      <c r="AA864" s="53" t="str">
        <f t="shared" si="460"/>
        <v/>
      </c>
      <c r="AB864" s="53" t="str">
        <f t="shared" si="433"/>
        <v/>
      </c>
      <c r="AC864" s="53" t="str">
        <f t="shared" si="434"/>
        <v/>
      </c>
      <c r="AD864" s="47" t="str">
        <f t="shared" si="435"/>
        <v/>
      </c>
      <c r="AE864" s="53" t="str">
        <f t="shared" si="436"/>
        <v/>
      </c>
      <c r="AF864" s="53" t="str">
        <f t="shared" si="437"/>
        <v/>
      </c>
      <c r="AG864" s="71" t="str">
        <f t="shared" ca="1" si="461"/>
        <v/>
      </c>
      <c r="AH864" s="72" t="str">
        <f t="shared" ca="1" si="462"/>
        <v/>
      </c>
    </row>
    <row r="865" spans="1:34">
      <c r="A865" s="52" t="str">
        <f t="shared" si="438"/>
        <v/>
      </c>
      <c r="B865" s="53" t="str">
        <f t="shared" si="432"/>
        <v/>
      </c>
      <c r="C865" s="54" t="str">
        <f t="shared" si="441"/>
        <v/>
      </c>
      <c r="D865" s="49" t="str">
        <f t="shared" si="442"/>
        <v/>
      </c>
      <c r="E865" s="50" t="str">
        <f t="shared" si="443"/>
        <v/>
      </c>
      <c r="F865" s="53" t="str">
        <f t="shared" si="444"/>
        <v/>
      </c>
      <c r="G865" s="51"/>
      <c r="H865" s="52" t="str">
        <f t="shared" si="439"/>
        <v/>
      </c>
      <c r="I865" s="53" t="str">
        <f t="shared" si="445"/>
        <v/>
      </c>
      <c r="J865" s="54" t="str">
        <f t="shared" si="446"/>
        <v/>
      </c>
      <c r="K865" s="49" t="str">
        <f t="shared" si="447"/>
        <v/>
      </c>
      <c r="L865" s="50" t="str">
        <f t="shared" si="448"/>
        <v/>
      </c>
      <c r="M865" s="53" t="str">
        <f t="shared" si="449"/>
        <v/>
      </c>
      <c r="N865" s="51"/>
      <c r="O865" s="52" t="str">
        <f t="shared" si="440"/>
        <v/>
      </c>
      <c r="P865" s="53" t="str">
        <f t="shared" si="450"/>
        <v/>
      </c>
      <c r="Q865" s="54" t="str">
        <f t="shared" si="451"/>
        <v/>
      </c>
      <c r="R865" s="49" t="str">
        <f t="shared" si="452"/>
        <v/>
      </c>
      <c r="S865" s="50" t="str">
        <f t="shared" si="453"/>
        <v/>
      </c>
      <c r="T865" s="53" t="str">
        <f t="shared" si="454"/>
        <v/>
      </c>
      <c r="U865" s="51"/>
      <c r="V865" s="52" t="str">
        <f t="shared" si="455"/>
        <v/>
      </c>
      <c r="W865" s="53" t="str">
        <f t="shared" si="456"/>
        <v/>
      </c>
      <c r="X865" s="54" t="str">
        <f t="shared" si="457"/>
        <v/>
      </c>
      <c r="Y865" s="49" t="str">
        <f t="shared" si="458"/>
        <v/>
      </c>
      <c r="Z865" s="50" t="str">
        <f t="shared" si="459"/>
        <v/>
      </c>
      <c r="AA865" s="53" t="str">
        <f t="shared" si="460"/>
        <v/>
      </c>
      <c r="AB865" s="53" t="str">
        <f t="shared" si="433"/>
        <v/>
      </c>
      <c r="AC865" s="53" t="str">
        <f t="shared" si="434"/>
        <v/>
      </c>
      <c r="AD865" s="47" t="str">
        <f t="shared" si="435"/>
        <v/>
      </c>
      <c r="AE865" s="53" t="str">
        <f t="shared" si="436"/>
        <v/>
      </c>
      <c r="AF865" s="53" t="str">
        <f t="shared" si="437"/>
        <v/>
      </c>
      <c r="AG865" s="71" t="str">
        <f t="shared" ca="1" si="461"/>
        <v/>
      </c>
      <c r="AH865" s="72" t="str">
        <f t="shared" ca="1" si="462"/>
        <v/>
      </c>
    </row>
    <row r="866" spans="1:34">
      <c r="A866" s="52" t="str">
        <f t="shared" si="438"/>
        <v/>
      </c>
      <c r="B866" s="53" t="str">
        <f t="shared" si="432"/>
        <v/>
      </c>
      <c r="C866" s="54" t="str">
        <f t="shared" si="441"/>
        <v/>
      </c>
      <c r="D866" s="49" t="str">
        <f t="shared" si="442"/>
        <v/>
      </c>
      <c r="E866" s="50" t="str">
        <f t="shared" si="443"/>
        <v/>
      </c>
      <c r="F866" s="53" t="str">
        <f t="shared" si="444"/>
        <v/>
      </c>
      <c r="G866" s="51"/>
      <c r="H866" s="52" t="str">
        <f t="shared" si="439"/>
        <v/>
      </c>
      <c r="I866" s="53" t="str">
        <f t="shared" si="445"/>
        <v/>
      </c>
      <c r="J866" s="54" t="str">
        <f t="shared" si="446"/>
        <v/>
      </c>
      <c r="K866" s="49" t="str">
        <f t="shared" si="447"/>
        <v/>
      </c>
      <c r="L866" s="50" t="str">
        <f t="shared" si="448"/>
        <v/>
      </c>
      <c r="M866" s="53" t="str">
        <f t="shared" si="449"/>
        <v/>
      </c>
      <c r="N866" s="51"/>
      <c r="O866" s="52" t="str">
        <f t="shared" si="440"/>
        <v/>
      </c>
      <c r="P866" s="53" t="str">
        <f t="shared" si="450"/>
        <v/>
      </c>
      <c r="Q866" s="54" t="str">
        <f t="shared" si="451"/>
        <v/>
      </c>
      <c r="R866" s="49" t="str">
        <f t="shared" si="452"/>
        <v/>
      </c>
      <c r="S866" s="50" t="str">
        <f t="shared" si="453"/>
        <v/>
      </c>
      <c r="T866" s="53" t="str">
        <f t="shared" si="454"/>
        <v/>
      </c>
      <c r="U866" s="51"/>
      <c r="V866" s="52" t="str">
        <f t="shared" si="455"/>
        <v/>
      </c>
      <c r="W866" s="53" t="str">
        <f t="shared" si="456"/>
        <v/>
      </c>
      <c r="X866" s="54" t="str">
        <f t="shared" si="457"/>
        <v/>
      </c>
      <c r="Y866" s="49" t="str">
        <f t="shared" si="458"/>
        <v/>
      </c>
      <c r="Z866" s="50" t="str">
        <f t="shared" si="459"/>
        <v/>
      </c>
      <c r="AA866" s="53" t="str">
        <f t="shared" si="460"/>
        <v/>
      </c>
      <c r="AB866" s="53" t="str">
        <f t="shared" si="433"/>
        <v/>
      </c>
      <c r="AC866" s="53" t="str">
        <f t="shared" si="434"/>
        <v/>
      </c>
      <c r="AD866" s="47" t="str">
        <f t="shared" si="435"/>
        <v/>
      </c>
      <c r="AE866" s="53" t="str">
        <f t="shared" si="436"/>
        <v/>
      </c>
      <c r="AF866" s="53" t="str">
        <f t="shared" si="437"/>
        <v/>
      </c>
      <c r="AG866" s="71" t="str">
        <f t="shared" ca="1" si="461"/>
        <v/>
      </c>
      <c r="AH866" s="72" t="str">
        <f t="shared" ca="1" si="462"/>
        <v/>
      </c>
    </row>
    <row r="867" spans="1:34">
      <c r="A867" s="52" t="str">
        <f t="shared" si="438"/>
        <v/>
      </c>
      <c r="B867" s="53" t="str">
        <f t="shared" si="432"/>
        <v/>
      </c>
      <c r="C867" s="54" t="str">
        <f t="shared" si="441"/>
        <v/>
      </c>
      <c r="D867" s="49" t="str">
        <f t="shared" si="442"/>
        <v/>
      </c>
      <c r="E867" s="50" t="str">
        <f t="shared" si="443"/>
        <v/>
      </c>
      <c r="F867" s="53" t="str">
        <f t="shared" si="444"/>
        <v/>
      </c>
      <c r="G867" s="51"/>
      <c r="H867" s="52" t="str">
        <f t="shared" si="439"/>
        <v/>
      </c>
      <c r="I867" s="53" t="str">
        <f t="shared" si="445"/>
        <v/>
      </c>
      <c r="J867" s="54" t="str">
        <f t="shared" si="446"/>
        <v/>
      </c>
      <c r="K867" s="49" t="str">
        <f t="shared" si="447"/>
        <v/>
      </c>
      <c r="L867" s="50" t="str">
        <f t="shared" si="448"/>
        <v/>
      </c>
      <c r="M867" s="53" t="str">
        <f t="shared" si="449"/>
        <v/>
      </c>
      <c r="N867" s="51"/>
      <c r="O867" s="52" t="str">
        <f t="shared" si="440"/>
        <v/>
      </c>
      <c r="P867" s="53" t="str">
        <f t="shared" si="450"/>
        <v/>
      </c>
      <c r="Q867" s="54" t="str">
        <f t="shared" si="451"/>
        <v/>
      </c>
      <c r="R867" s="49" t="str">
        <f t="shared" si="452"/>
        <v/>
      </c>
      <c r="S867" s="50" t="str">
        <f t="shared" si="453"/>
        <v/>
      </c>
      <c r="T867" s="53" t="str">
        <f t="shared" si="454"/>
        <v/>
      </c>
      <c r="U867" s="51"/>
      <c r="V867" s="52" t="str">
        <f t="shared" si="455"/>
        <v/>
      </c>
      <c r="W867" s="53" t="str">
        <f t="shared" si="456"/>
        <v/>
      </c>
      <c r="X867" s="54" t="str">
        <f t="shared" si="457"/>
        <v/>
      </c>
      <c r="Y867" s="49" t="str">
        <f t="shared" si="458"/>
        <v/>
      </c>
      <c r="Z867" s="50" t="str">
        <f t="shared" si="459"/>
        <v/>
      </c>
      <c r="AA867" s="53" t="str">
        <f t="shared" si="460"/>
        <v/>
      </c>
      <c r="AB867" s="53" t="str">
        <f t="shared" si="433"/>
        <v/>
      </c>
      <c r="AC867" s="53" t="str">
        <f t="shared" si="434"/>
        <v/>
      </c>
      <c r="AD867" s="47" t="str">
        <f t="shared" si="435"/>
        <v/>
      </c>
      <c r="AE867" s="53" t="str">
        <f t="shared" si="436"/>
        <v/>
      </c>
      <c r="AF867" s="53" t="str">
        <f t="shared" si="437"/>
        <v/>
      </c>
      <c r="AG867" s="71" t="str">
        <f t="shared" ca="1" si="461"/>
        <v/>
      </c>
      <c r="AH867" s="72" t="str">
        <f t="shared" ca="1" si="462"/>
        <v/>
      </c>
    </row>
    <row r="868" spans="1:34">
      <c r="A868" s="52" t="str">
        <f t="shared" si="438"/>
        <v/>
      </c>
      <c r="B868" s="53" t="str">
        <f t="shared" si="432"/>
        <v/>
      </c>
      <c r="C868" s="54" t="str">
        <f t="shared" si="441"/>
        <v/>
      </c>
      <c r="D868" s="49" t="str">
        <f t="shared" si="442"/>
        <v/>
      </c>
      <c r="E868" s="50" t="str">
        <f t="shared" si="443"/>
        <v/>
      </c>
      <c r="F868" s="53" t="str">
        <f t="shared" si="444"/>
        <v/>
      </c>
      <c r="G868" s="51"/>
      <c r="H868" s="52" t="str">
        <f t="shared" si="439"/>
        <v/>
      </c>
      <c r="I868" s="53" t="str">
        <f t="shared" si="445"/>
        <v/>
      </c>
      <c r="J868" s="54" t="str">
        <f t="shared" si="446"/>
        <v/>
      </c>
      <c r="K868" s="49" t="str">
        <f t="shared" si="447"/>
        <v/>
      </c>
      <c r="L868" s="50" t="str">
        <f t="shared" si="448"/>
        <v/>
      </c>
      <c r="M868" s="53" t="str">
        <f t="shared" si="449"/>
        <v/>
      </c>
      <c r="N868" s="51"/>
      <c r="O868" s="52" t="str">
        <f t="shared" si="440"/>
        <v/>
      </c>
      <c r="P868" s="53" t="str">
        <f t="shared" si="450"/>
        <v/>
      </c>
      <c r="Q868" s="54" t="str">
        <f t="shared" si="451"/>
        <v/>
      </c>
      <c r="R868" s="49" t="str">
        <f t="shared" si="452"/>
        <v/>
      </c>
      <c r="S868" s="50" t="str">
        <f t="shared" si="453"/>
        <v/>
      </c>
      <c r="T868" s="53" t="str">
        <f t="shared" si="454"/>
        <v/>
      </c>
      <c r="U868" s="51"/>
      <c r="V868" s="52" t="str">
        <f t="shared" si="455"/>
        <v/>
      </c>
      <c r="W868" s="53" t="str">
        <f t="shared" si="456"/>
        <v/>
      </c>
      <c r="X868" s="54" t="str">
        <f t="shared" si="457"/>
        <v/>
      </c>
      <c r="Y868" s="49" t="str">
        <f t="shared" si="458"/>
        <v/>
      </c>
      <c r="Z868" s="50" t="str">
        <f t="shared" si="459"/>
        <v/>
      </c>
      <c r="AA868" s="53" t="str">
        <f t="shared" si="460"/>
        <v/>
      </c>
      <c r="AB868" s="53" t="str">
        <f t="shared" si="433"/>
        <v/>
      </c>
      <c r="AC868" s="53" t="str">
        <f t="shared" si="434"/>
        <v/>
      </c>
      <c r="AD868" s="47" t="str">
        <f t="shared" si="435"/>
        <v/>
      </c>
      <c r="AE868" s="53" t="str">
        <f t="shared" si="436"/>
        <v/>
      </c>
      <c r="AF868" s="53" t="str">
        <f t="shared" si="437"/>
        <v/>
      </c>
      <c r="AG868" s="71" t="str">
        <f t="shared" ca="1" si="461"/>
        <v/>
      </c>
      <c r="AH868" s="72" t="str">
        <f t="shared" ca="1" si="462"/>
        <v/>
      </c>
    </row>
    <row r="869" spans="1:34">
      <c r="A869" s="52" t="str">
        <f t="shared" si="438"/>
        <v/>
      </c>
      <c r="B869" s="53" t="str">
        <f t="shared" si="432"/>
        <v/>
      </c>
      <c r="C869" s="54" t="str">
        <f t="shared" si="441"/>
        <v/>
      </c>
      <c r="D869" s="49" t="str">
        <f t="shared" si="442"/>
        <v/>
      </c>
      <c r="E869" s="50" t="str">
        <f t="shared" si="443"/>
        <v/>
      </c>
      <c r="F869" s="53" t="str">
        <f t="shared" si="444"/>
        <v/>
      </c>
      <c r="G869" s="51"/>
      <c r="H869" s="52" t="str">
        <f t="shared" si="439"/>
        <v/>
      </c>
      <c r="I869" s="53" t="str">
        <f t="shared" si="445"/>
        <v/>
      </c>
      <c r="J869" s="54" t="str">
        <f t="shared" si="446"/>
        <v/>
      </c>
      <c r="K869" s="49" t="str">
        <f t="shared" si="447"/>
        <v/>
      </c>
      <c r="L869" s="50" t="str">
        <f t="shared" si="448"/>
        <v/>
      </c>
      <c r="M869" s="53" t="str">
        <f t="shared" si="449"/>
        <v/>
      </c>
      <c r="N869" s="51"/>
      <c r="O869" s="52" t="str">
        <f t="shared" si="440"/>
        <v/>
      </c>
      <c r="P869" s="53" t="str">
        <f t="shared" si="450"/>
        <v/>
      </c>
      <c r="Q869" s="54" t="str">
        <f t="shared" si="451"/>
        <v/>
      </c>
      <c r="R869" s="49" t="str">
        <f t="shared" si="452"/>
        <v/>
      </c>
      <c r="S869" s="50" t="str">
        <f t="shared" si="453"/>
        <v/>
      </c>
      <c r="T869" s="53" t="str">
        <f t="shared" si="454"/>
        <v/>
      </c>
      <c r="U869" s="51"/>
      <c r="V869" s="52" t="str">
        <f t="shared" si="455"/>
        <v/>
      </c>
      <c r="W869" s="53" t="str">
        <f t="shared" si="456"/>
        <v/>
      </c>
      <c r="X869" s="54" t="str">
        <f t="shared" si="457"/>
        <v/>
      </c>
      <c r="Y869" s="49" t="str">
        <f t="shared" si="458"/>
        <v/>
      </c>
      <c r="Z869" s="50" t="str">
        <f t="shared" si="459"/>
        <v/>
      </c>
      <c r="AA869" s="53" t="str">
        <f t="shared" si="460"/>
        <v/>
      </c>
      <c r="AB869" s="53" t="str">
        <f t="shared" si="433"/>
        <v/>
      </c>
      <c r="AC869" s="53" t="str">
        <f t="shared" si="434"/>
        <v/>
      </c>
      <c r="AD869" s="47" t="str">
        <f t="shared" si="435"/>
        <v/>
      </c>
      <c r="AE869" s="53" t="str">
        <f t="shared" si="436"/>
        <v/>
      </c>
      <c r="AF869" s="53" t="str">
        <f t="shared" si="437"/>
        <v/>
      </c>
      <c r="AG869" s="71" t="str">
        <f t="shared" ca="1" si="461"/>
        <v/>
      </c>
      <c r="AH869" s="72" t="str">
        <f t="shared" ca="1" si="462"/>
        <v/>
      </c>
    </row>
    <row r="870" spans="1:34">
      <c r="A870" s="52" t="str">
        <f t="shared" si="438"/>
        <v/>
      </c>
      <c r="B870" s="53" t="str">
        <f t="shared" si="432"/>
        <v/>
      </c>
      <c r="C870" s="54" t="str">
        <f t="shared" si="441"/>
        <v/>
      </c>
      <c r="D870" s="49" t="str">
        <f t="shared" si="442"/>
        <v/>
      </c>
      <c r="E870" s="50" t="str">
        <f t="shared" si="443"/>
        <v/>
      </c>
      <c r="F870" s="53" t="str">
        <f t="shared" si="444"/>
        <v/>
      </c>
      <c r="G870" s="51"/>
      <c r="H870" s="52" t="str">
        <f t="shared" si="439"/>
        <v/>
      </c>
      <c r="I870" s="53" t="str">
        <f t="shared" si="445"/>
        <v/>
      </c>
      <c r="J870" s="54" t="str">
        <f t="shared" si="446"/>
        <v/>
      </c>
      <c r="K870" s="49" t="str">
        <f t="shared" si="447"/>
        <v/>
      </c>
      <c r="L870" s="50" t="str">
        <f t="shared" si="448"/>
        <v/>
      </c>
      <c r="M870" s="53" t="str">
        <f t="shared" si="449"/>
        <v/>
      </c>
      <c r="N870" s="51"/>
      <c r="O870" s="52" t="str">
        <f t="shared" si="440"/>
        <v/>
      </c>
      <c r="P870" s="53" t="str">
        <f t="shared" si="450"/>
        <v/>
      </c>
      <c r="Q870" s="54" t="str">
        <f t="shared" si="451"/>
        <v/>
      </c>
      <c r="R870" s="49" t="str">
        <f t="shared" si="452"/>
        <v/>
      </c>
      <c r="S870" s="50" t="str">
        <f t="shared" si="453"/>
        <v/>
      </c>
      <c r="T870" s="53" t="str">
        <f t="shared" si="454"/>
        <v/>
      </c>
      <c r="U870" s="51"/>
      <c r="V870" s="52" t="str">
        <f t="shared" si="455"/>
        <v/>
      </c>
      <c r="W870" s="53" t="str">
        <f t="shared" si="456"/>
        <v/>
      </c>
      <c r="X870" s="54" t="str">
        <f t="shared" si="457"/>
        <v/>
      </c>
      <c r="Y870" s="49" t="str">
        <f t="shared" si="458"/>
        <v/>
      </c>
      <c r="Z870" s="50" t="str">
        <f t="shared" si="459"/>
        <v/>
      </c>
      <c r="AA870" s="53" t="str">
        <f t="shared" si="460"/>
        <v/>
      </c>
      <c r="AB870" s="53" t="str">
        <f t="shared" si="433"/>
        <v/>
      </c>
      <c r="AC870" s="53" t="str">
        <f t="shared" si="434"/>
        <v/>
      </c>
      <c r="AD870" s="47" t="str">
        <f t="shared" si="435"/>
        <v/>
      </c>
      <c r="AE870" s="53" t="str">
        <f t="shared" si="436"/>
        <v/>
      </c>
      <c r="AF870" s="53" t="str">
        <f t="shared" si="437"/>
        <v/>
      </c>
      <c r="AG870" s="71" t="str">
        <f t="shared" ca="1" si="461"/>
        <v/>
      </c>
      <c r="AH870" s="72" t="str">
        <f t="shared" ca="1" si="462"/>
        <v/>
      </c>
    </row>
    <row r="871" spans="1:34">
      <c r="A871" s="52" t="str">
        <f t="shared" si="438"/>
        <v/>
      </c>
      <c r="B871" s="53" t="str">
        <f t="shared" si="432"/>
        <v/>
      </c>
      <c r="C871" s="54" t="str">
        <f t="shared" si="441"/>
        <v/>
      </c>
      <c r="D871" s="49" t="str">
        <f t="shared" si="442"/>
        <v/>
      </c>
      <c r="E871" s="50" t="str">
        <f t="shared" si="443"/>
        <v/>
      </c>
      <c r="F871" s="53" t="str">
        <f t="shared" si="444"/>
        <v/>
      </c>
      <c r="G871" s="51"/>
      <c r="H871" s="52" t="str">
        <f t="shared" si="439"/>
        <v/>
      </c>
      <c r="I871" s="53" t="str">
        <f t="shared" si="445"/>
        <v/>
      </c>
      <c r="J871" s="54" t="str">
        <f t="shared" si="446"/>
        <v/>
      </c>
      <c r="K871" s="49" t="str">
        <f t="shared" si="447"/>
        <v/>
      </c>
      <c r="L871" s="50" t="str">
        <f t="shared" si="448"/>
        <v/>
      </c>
      <c r="M871" s="53" t="str">
        <f t="shared" si="449"/>
        <v/>
      </c>
      <c r="N871" s="51"/>
      <c r="O871" s="52" t="str">
        <f t="shared" si="440"/>
        <v/>
      </c>
      <c r="P871" s="53" t="str">
        <f t="shared" si="450"/>
        <v/>
      </c>
      <c r="Q871" s="54" t="str">
        <f t="shared" si="451"/>
        <v/>
      </c>
      <c r="R871" s="49" t="str">
        <f t="shared" si="452"/>
        <v/>
      </c>
      <c r="S871" s="50" t="str">
        <f t="shared" si="453"/>
        <v/>
      </c>
      <c r="T871" s="53" t="str">
        <f t="shared" si="454"/>
        <v/>
      </c>
      <c r="U871" s="51"/>
      <c r="V871" s="52" t="str">
        <f t="shared" si="455"/>
        <v/>
      </c>
      <c r="W871" s="53" t="str">
        <f t="shared" si="456"/>
        <v/>
      </c>
      <c r="X871" s="54" t="str">
        <f t="shared" si="457"/>
        <v/>
      </c>
      <c r="Y871" s="49" t="str">
        <f t="shared" si="458"/>
        <v/>
      </c>
      <c r="Z871" s="50" t="str">
        <f t="shared" si="459"/>
        <v/>
      </c>
      <c r="AA871" s="53" t="str">
        <f t="shared" si="460"/>
        <v/>
      </c>
      <c r="AB871" s="53" t="str">
        <f t="shared" si="433"/>
        <v/>
      </c>
      <c r="AC871" s="53" t="str">
        <f t="shared" si="434"/>
        <v/>
      </c>
      <c r="AD871" s="47" t="str">
        <f t="shared" si="435"/>
        <v/>
      </c>
      <c r="AE871" s="53" t="str">
        <f t="shared" si="436"/>
        <v/>
      </c>
      <c r="AF871" s="53" t="str">
        <f t="shared" si="437"/>
        <v/>
      </c>
      <c r="AG871" s="71" t="str">
        <f t="shared" ca="1" si="461"/>
        <v/>
      </c>
      <c r="AH871" s="72" t="str">
        <f t="shared" ca="1" si="462"/>
        <v/>
      </c>
    </row>
    <row r="872" spans="1:34">
      <c r="A872" s="52" t="str">
        <f t="shared" si="438"/>
        <v/>
      </c>
      <c r="B872" s="53" t="str">
        <f t="shared" si="432"/>
        <v/>
      </c>
      <c r="C872" s="54" t="str">
        <f t="shared" si="441"/>
        <v/>
      </c>
      <c r="D872" s="49" t="str">
        <f t="shared" si="442"/>
        <v/>
      </c>
      <c r="E872" s="50" t="str">
        <f t="shared" si="443"/>
        <v/>
      </c>
      <c r="F872" s="53" t="str">
        <f t="shared" si="444"/>
        <v/>
      </c>
      <c r="G872" s="51"/>
      <c r="H872" s="52" t="str">
        <f t="shared" si="439"/>
        <v/>
      </c>
      <c r="I872" s="53" t="str">
        <f t="shared" si="445"/>
        <v/>
      </c>
      <c r="J872" s="54" t="str">
        <f t="shared" si="446"/>
        <v/>
      </c>
      <c r="K872" s="49" t="str">
        <f t="shared" si="447"/>
        <v/>
      </c>
      <c r="L872" s="50" t="str">
        <f t="shared" si="448"/>
        <v/>
      </c>
      <c r="M872" s="53" t="str">
        <f t="shared" si="449"/>
        <v/>
      </c>
      <c r="N872" s="51"/>
      <c r="O872" s="52" t="str">
        <f t="shared" si="440"/>
        <v/>
      </c>
      <c r="P872" s="53" t="str">
        <f t="shared" si="450"/>
        <v/>
      </c>
      <c r="Q872" s="54" t="str">
        <f t="shared" si="451"/>
        <v/>
      </c>
      <c r="R872" s="49" t="str">
        <f t="shared" si="452"/>
        <v/>
      </c>
      <c r="S872" s="50" t="str">
        <f t="shared" si="453"/>
        <v/>
      </c>
      <c r="T872" s="53" t="str">
        <f t="shared" si="454"/>
        <v/>
      </c>
      <c r="U872" s="51"/>
      <c r="V872" s="52" t="str">
        <f t="shared" si="455"/>
        <v/>
      </c>
      <c r="W872" s="53" t="str">
        <f t="shared" si="456"/>
        <v/>
      </c>
      <c r="X872" s="54" t="str">
        <f t="shared" si="457"/>
        <v/>
      </c>
      <c r="Y872" s="49" t="str">
        <f t="shared" si="458"/>
        <v/>
      </c>
      <c r="Z872" s="50" t="str">
        <f t="shared" si="459"/>
        <v/>
      </c>
      <c r="AA872" s="53" t="str">
        <f t="shared" si="460"/>
        <v/>
      </c>
      <c r="AB872" s="53" t="str">
        <f t="shared" si="433"/>
        <v/>
      </c>
      <c r="AC872" s="53" t="str">
        <f t="shared" si="434"/>
        <v/>
      </c>
      <c r="AD872" s="47" t="str">
        <f t="shared" si="435"/>
        <v/>
      </c>
      <c r="AE872" s="53" t="str">
        <f t="shared" si="436"/>
        <v/>
      </c>
      <c r="AF872" s="53" t="str">
        <f t="shared" si="437"/>
        <v/>
      </c>
      <c r="AG872" s="71" t="str">
        <f t="shared" ca="1" si="461"/>
        <v/>
      </c>
      <c r="AH872" s="72" t="str">
        <f t="shared" ca="1" si="462"/>
        <v/>
      </c>
    </row>
    <row r="873" spans="1:34">
      <c r="A873" s="52" t="str">
        <f t="shared" si="438"/>
        <v/>
      </c>
      <c r="B873" s="53" t="str">
        <f t="shared" si="432"/>
        <v/>
      </c>
      <c r="C873" s="54" t="str">
        <f t="shared" si="441"/>
        <v/>
      </c>
      <c r="D873" s="49" t="str">
        <f t="shared" si="442"/>
        <v/>
      </c>
      <c r="E873" s="50" t="str">
        <f t="shared" si="443"/>
        <v/>
      </c>
      <c r="F873" s="53" t="str">
        <f t="shared" si="444"/>
        <v/>
      </c>
      <c r="G873" s="51"/>
      <c r="H873" s="52" t="str">
        <f t="shared" si="439"/>
        <v/>
      </c>
      <c r="I873" s="53" t="str">
        <f t="shared" si="445"/>
        <v/>
      </c>
      <c r="J873" s="54" t="str">
        <f t="shared" si="446"/>
        <v/>
      </c>
      <c r="K873" s="49" t="str">
        <f t="shared" si="447"/>
        <v/>
      </c>
      <c r="L873" s="50" t="str">
        <f t="shared" si="448"/>
        <v/>
      </c>
      <c r="M873" s="53" t="str">
        <f t="shared" si="449"/>
        <v/>
      </c>
      <c r="N873" s="51"/>
      <c r="O873" s="52" t="str">
        <f t="shared" si="440"/>
        <v/>
      </c>
      <c r="P873" s="53" t="str">
        <f t="shared" si="450"/>
        <v/>
      </c>
      <c r="Q873" s="54" t="str">
        <f t="shared" si="451"/>
        <v/>
      </c>
      <c r="R873" s="49" t="str">
        <f t="shared" si="452"/>
        <v/>
      </c>
      <c r="S873" s="50" t="str">
        <f t="shared" si="453"/>
        <v/>
      </c>
      <c r="T873" s="53" t="str">
        <f t="shared" si="454"/>
        <v/>
      </c>
      <c r="U873" s="51"/>
      <c r="V873" s="52" t="str">
        <f t="shared" si="455"/>
        <v/>
      </c>
      <c r="W873" s="53" t="str">
        <f t="shared" si="456"/>
        <v/>
      </c>
      <c r="X873" s="54" t="str">
        <f t="shared" si="457"/>
        <v/>
      </c>
      <c r="Y873" s="49" t="str">
        <f t="shared" si="458"/>
        <v/>
      </c>
      <c r="Z873" s="50" t="str">
        <f t="shared" si="459"/>
        <v/>
      </c>
      <c r="AA873" s="53" t="str">
        <f t="shared" si="460"/>
        <v/>
      </c>
      <c r="AB873" s="53" t="str">
        <f t="shared" si="433"/>
        <v/>
      </c>
      <c r="AC873" s="53" t="str">
        <f t="shared" si="434"/>
        <v/>
      </c>
      <c r="AD873" s="47" t="str">
        <f t="shared" si="435"/>
        <v/>
      </c>
      <c r="AE873" s="53" t="str">
        <f t="shared" si="436"/>
        <v/>
      </c>
      <c r="AF873" s="53" t="str">
        <f t="shared" si="437"/>
        <v/>
      </c>
      <c r="AG873" s="71" t="str">
        <f t="shared" ca="1" si="461"/>
        <v/>
      </c>
      <c r="AH873" s="72" t="str">
        <f t="shared" ca="1" si="462"/>
        <v/>
      </c>
    </row>
    <row r="874" spans="1:34">
      <c r="A874" s="52" t="str">
        <f t="shared" si="438"/>
        <v/>
      </c>
      <c r="B874" s="53" t="str">
        <f t="shared" si="432"/>
        <v/>
      </c>
      <c r="C874" s="54" t="str">
        <f t="shared" si="441"/>
        <v/>
      </c>
      <c r="D874" s="49" t="str">
        <f t="shared" si="442"/>
        <v/>
      </c>
      <c r="E874" s="50" t="str">
        <f t="shared" si="443"/>
        <v/>
      </c>
      <c r="F874" s="53" t="str">
        <f t="shared" si="444"/>
        <v/>
      </c>
      <c r="G874" s="51"/>
      <c r="H874" s="52" t="str">
        <f t="shared" si="439"/>
        <v/>
      </c>
      <c r="I874" s="53" t="str">
        <f t="shared" si="445"/>
        <v/>
      </c>
      <c r="J874" s="54" t="str">
        <f t="shared" si="446"/>
        <v/>
      </c>
      <c r="K874" s="49" t="str">
        <f t="shared" si="447"/>
        <v/>
      </c>
      <c r="L874" s="50" t="str">
        <f t="shared" si="448"/>
        <v/>
      </c>
      <c r="M874" s="53" t="str">
        <f t="shared" si="449"/>
        <v/>
      </c>
      <c r="N874" s="51"/>
      <c r="O874" s="52" t="str">
        <f t="shared" si="440"/>
        <v/>
      </c>
      <c r="P874" s="53" t="str">
        <f t="shared" si="450"/>
        <v/>
      </c>
      <c r="Q874" s="54" t="str">
        <f t="shared" si="451"/>
        <v/>
      </c>
      <c r="R874" s="49" t="str">
        <f t="shared" si="452"/>
        <v/>
      </c>
      <c r="S874" s="50" t="str">
        <f t="shared" si="453"/>
        <v/>
      </c>
      <c r="T874" s="53" t="str">
        <f t="shared" si="454"/>
        <v/>
      </c>
      <c r="U874" s="51"/>
      <c r="V874" s="52" t="str">
        <f t="shared" si="455"/>
        <v/>
      </c>
      <c r="W874" s="53" t="str">
        <f t="shared" si="456"/>
        <v/>
      </c>
      <c r="X874" s="54" t="str">
        <f t="shared" si="457"/>
        <v/>
      </c>
      <c r="Y874" s="49" t="str">
        <f t="shared" si="458"/>
        <v/>
      </c>
      <c r="Z874" s="50" t="str">
        <f t="shared" si="459"/>
        <v/>
      </c>
      <c r="AA874" s="53" t="str">
        <f t="shared" si="460"/>
        <v/>
      </c>
      <c r="AB874" s="53" t="str">
        <f t="shared" si="433"/>
        <v/>
      </c>
      <c r="AC874" s="53" t="str">
        <f t="shared" si="434"/>
        <v/>
      </c>
      <c r="AD874" s="47" t="str">
        <f t="shared" si="435"/>
        <v/>
      </c>
      <c r="AE874" s="53" t="str">
        <f t="shared" si="436"/>
        <v/>
      </c>
      <c r="AF874" s="53" t="str">
        <f t="shared" si="437"/>
        <v/>
      </c>
      <c r="AG874" s="71" t="str">
        <f t="shared" ca="1" si="461"/>
        <v/>
      </c>
      <c r="AH874" s="72" t="str">
        <f t="shared" ca="1" si="462"/>
        <v/>
      </c>
    </row>
    <row r="875" spans="1:34">
      <c r="A875" s="52" t="str">
        <f t="shared" si="438"/>
        <v/>
      </c>
      <c r="B875" s="53" t="str">
        <f t="shared" si="432"/>
        <v/>
      </c>
      <c r="C875" s="54" t="str">
        <f t="shared" si="441"/>
        <v/>
      </c>
      <c r="D875" s="49" t="str">
        <f t="shared" si="442"/>
        <v/>
      </c>
      <c r="E875" s="50" t="str">
        <f t="shared" si="443"/>
        <v/>
      </c>
      <c r="F875" s="53" t="str">
        <f t="shared" si="444"/>
        <v/>
      </c>
      <c r="G875" s="51"/>
      <c r="H875" s="52" t="str">
        <f t="shared" si="439"/>
        <v/>
      </c>
      <c r="I875" s="53" t="str">
        <f t="shared" si="445"/>
        <v/>
      </c>
      <c r="J875" s="54" t="str">
        <f t="shared" si="446"/>
        <v/>
      </c>
      <c r="K875" s="49" t="str">
        <f t="shared" si="447"/>
        <v/>
      </c>
      <c r="L875" s="50" t="str">
        <f t="shared" si="448"/>
        <v/>
      </c>
      <c r="M875" s="53" t="str">
        <f t="shared" si="449"/>
        <v/>
      </c>
      <c r="N875" s="51"/>
      <c r="O875" s="52" t="str">
        <f t="shared" si="440"/>
        <v/>
      </c>
      <c r="P875" s="53" t="str">
        <f t="shared" si="450"/>
        <v/>
      </c>
      <c r="Q875" s="54" t="str">
        <f t="shared" si="451"/>
        <v/>
      </c>
      <c r="R875" s="49" t="str">
        <f t="shared" si="452"/>
        <v/>
      </c>
      <c r="S875" s="50" t="str">
        <f t="shared" si="453"/>
        <v/>
      </c>
      <c r="T875" s="53" t="str">
        <f t="shared" si="454"/>
        <v/>
      </c>
      <c r="U875" s="51"/>
      <c r="V875" s="52" t="str">
        <f t="shared" si="455"/>
        <v/>
      </c>
      <c r="W875" s="53" t="str">
        <f t="shared" si="456"/>
        <v/>
      </c>
      <c r="X875" s="54" t="str">
        <f t="shared" si="457"/>
        <v/>
      </c>
      <c r="Y875" s="49" t="str">
        <f t="shared" si="458"/>
        <v/>
      </c>
      <c r="Z875" s="50" t="str">
        <f t="shared" si="459"/>
        <v/>
      </c>
      <c r="AA875" s="53" t="str">
        <f t="shared" si="460"/>
        <v/>
      </c>
      <c r="AB875" s="53" t="str">
        <f t="shared" si="433"/>
        <v/>
      </c>
      <c r="AC875" s="53" t="str">
        <f t="shared" si="434"/>
        <v/>
      </c>
      <c r="AD875" s="47" t="str">
        <f t="shared" si="435"/>
        <v/>
      </c>
      <c r="AE875" s="53" t="str">
        <f t="shared" si="436"/>
        <v/>
      </c>
      <c r="AF875" s="53" t="str">
        <f t="shared" si="437"/>
        <v/>
      </c>
      <c r="AG875" s="71" t="str">
        <f t="shared" ca="1" si="461"/>
        <v/>
      </c>
      <c r="AH875" s="72" t="str">
        <f t="shared" ca="1" si="462"/>
        <v/>
      </c>
    </row>
    <row r="876" spans="1:34">
      <c r="A876" s="52" t="str">
        <f t="shared" si="438"/>
        <v/>
      </c>
      <c r="B876" s="53" t="str">
        <f t="shared" si="432"/>
        <v/>
      </c>
      <c r="C876" s="54" t="str">
        <f t="shared" si="441"/>
        <v/>
      </c>
      <c r="D876" s="49" t="str">
        <f t="shared" si="442"/>
        <v/>
      </c>
      <c r="E876" s="50" t="str">
        <f t="shared" si="443"/>
        <v/>
      </c>
      <c r="F876" s="53" t="str">
        <f t="shared" si="444"/>
        <v/>
      </c>
      <c r="G876" s="51"/>
      <c r="H876" s="52" t="str">
        <f t="shared" si="439"/>
        <v/>
      </c>
      <c r="I876" s="53" t="str">
        <f t="shared" si="445"/>
        <v/>
      </c>
      <c r="J876" s="54" t="str">
        <f t="shared" si="446"/>
        <v/>
      </c>
      <c r="K876" s="49" t="str">
        <f t="shared" si="447"/>
        <v/>
      </c>
      <c r="L876" s="50" t="str">
        <f t="shared" si="448"/>
        <v/>
      </c>
      <c r="M876" s="53" t="str">
        <f t="shared" si="449"/>
        <v/>
      </c>
      <c r="N876" s="51"/>
      <c r="O876" s="52" t="str">
        <f t="shared" si="440"/>
        <v/>
      </c>
      <c r="P876" s="53" t="str">
        <f t="shared" si="450"/>
        <v/>
      </c>
      <c r="Q876" s="54" t="str">
        <f t="shared" si="451"/>
        <v/>
      </c>
      <c r="R876" s="49" t="str">
        <f t="shared" si="452"/>
        <v/>
      </c>
      <c r="S876" s="50" t="str">
        <f t="shared" si="453"/>
        <v/>
      </c>
      <c r="T876" s="53" t="str">
        <f t="shared" si="454"/>
        <v/>
      </c>
      <c r="U876" s="51"/>
      <c r="V876" s="52" t="str">
        <f t="shared" si="455"/>
        <v/>
      </c>
      <c r="W876" s="53" t="str">
        <f t="shared" si="456"/>
        <v/>
      </c>
      <c r="X876" s="54" t="str">
        <f t="shared" si="457"/>
        <v/>
      </c>
      <c r="Y876" s="49" t="str">
        <f t="shared" si="458"/>
        <v/>
      </c>
      <c r="Z876" s="50" t="str">
        <f t="shared" si="459"/>
        <v/>
      </c>
      <c r="AA876" s="53" t="str">
        <f t="shared" si="460"/>
        <v/>
      </c>
      <c r="AB876" s="53" t="str">
        <f t="shared" si="433"/>
        <v/>
      </c>
      <c r="AC876" s="53" t="str">
        <f t="shared" si="434"/>
        <v/>
      </c>
      <c r="AD876" s="47" t="str">
        <f t="shared" si="435"/>
        <v/>
      </c>
      <c r="AE876" s="53" t="str">
        <f t="shared" si="436"/>
        <v/>
      </c>
      <c r="AF876" s="53" t="str">
        <f t="shared" si="437"/>
        <v/>
      </c>
      <c r="AG876" s="71" t="str">
        <f t="shared" ca="1" si="461"/>
        <v/>
      </c>
      <c r="AH876" s="72" t="str">
        <f t="shared" ca="1" si="462"/>
        <v/>
      </c>
    </row>
    <row r="877" spans="1:34">
      <c r="A877" s="52" t="str">
        <f t="shared" si="438"/>
        <v/>
      </c>
      <c r="B877" s="53" t="str">
        <f t="shared" si="432"/>
        <v/>
      </c>
      <c r="C877" s="54" t="str">
        <f t="shared" si="441"/>
        <v/>
      </c>
      <c r="D877" s="49" t="str">
        <f t="shared" si="442"/>
        <v/>
      </c>
      <c r="E877" s="50" t="str">
        <f t="shared" si="443"/>
        <v/>
      </c>
      <c r="F877" s="53" t="str">
        <f t="shared" si="444"/>
        <v/>
      </c>
      <c r="G877" s="51"/>
      <c r="H877" s="52" t="str">
        <f t="shared" si="439"/>
        <v/>
      </c>
      <c r="I877" s="53" t="str">
        <f t="shared" si="445"/>
        <v/>
      </c>
      <c r="J877" s="54" t="str">
        <f t="shared" si="446"/>
        <v/>
      </c>
      <c r="K877" s="49" t="str">
        <f t="shared" si="447"/>
        <v/>
      </c>
      <c r="L877" s="50" t="str">
        <f t="shared" si="448"/>
        <v/>
      </c>
      <c r="M877" s="53" t="str">
        <f t="shared" si="449"/>
        <v/>
      </c>
      <c r="N877" s="51"/>
      <c r="O877" s="52" t="str">
        <f t="shared" si="440"/>
        <v/>
      </c>
      <c r="P877" s="53" t="str">
        <f t="shared" si="450"/>
        <v/>
      </c>
      <c r="Q877" s="54" t="str">
        <f t="shared" si="451"/>
        <v/>
      </c>
      <c r="R877" s="49" t="str">
        <f t="shared" si="452"/>
        <v/>
      </c>
      <c r="S877" s="50" t="str">
        <f t="shared" si="453"/>
        <v/>
      </c>
      <c r="T877" s="53" t="str">
        <f t="shared" si="454"/>
        <v/>
      </c>
      <c r="U877" s="51"/>
      <c r="V877" s="52" t="str">
        <f t="shared" si="455"/>
        <v/>
      </c>
      <c r="W877" s="53" t="str">
        <f t="shared" si="456"/>
        <v/>
      </c>
      <c r="X877" s="54" t="str">
        <f t="shared" si="457"/>
        <v/>
      </c>
      <c r="Y877" s="49" t="str">
        <f t="shared" si="458"/>
        <v/>
      </c>
      <c r="Z877" s="50" t="str">
        <f t="shared" si="459"/>
        <v/>
      </c>
      <c r="AA877" s="53" t="str">
        <f t="shared" si="460"/>
        <v/>
      </c>
      <c r="AB877" s="53" t="str">
        <f t="shared" si="433"/>
        <v/>
      </c>
      <c r="AC877" s="53" t="str">
        <f t="shared" si="434"/>
        <v/>
      </c>
      <c r="AD877" s="47" t="str">
        <f t="shared" si="435"/>
        <v/>
      </c>
      <c r="AE877" s="53" t="str">
        <f t="shared" si="436"/>
        <v/>
      </c>
      <c r="AF877" s="53" t="str">
        <f t="shared" si="437"/>
        <v/>
      </c>
      <c r="AG877" s="71" t="str">
        <f t="shared" ca="1" si="461"/>
        <v/>
      </c>
      <c r="AH877" s="72" t="str">
        <f t="shared" ca="1" si="462"/>
        <v/>
      </c>
    </row>
    <row r="878" spans="1:34">
      <c r="A878" s="52" t="str">
        <f t="shared" si="438"/>
        <v/>
      </c>
      <c r="B878" s="53" t="str">
        <f t="shared" si="432"/>
        <v/>
      </c>
      <c r="C878" s="54" t="str">
        <f t="shared" si="441"/>
        <v/>
      </c>
      <c r="D878" s="49" t="str">
        <f t="shared" si="442"/>
        <v/>
      </c>
      <c r="E878" s="50" t="str">
        <f t="shared" si="443"/>
        <v/>
      </c>
      <c r="F878" s="53" t="str">
        <f t="shared" si="444"/>
        <v/>
      </c>
      <c r="G878" s="51"/>
      <c r="H878" s="52" t="str">
        <f t="shared" si="439"/>
        <v/>
      </c>
      <c r="I878" s="53" t="str">
        <f t="shared" si="445"/>
        <v/>
      </c>
      <c r="J878" s="54" t="str">
        <f t="shared" si="446"/>
        <v/>
      </c>
      <c r="K878" s="49" t="str">
        <f t="shared" si="447"/>
        <v/>
      </c>
      <c r="L878" s="50" t="str">
        <f t="shared" si="448"/>
        <v/>
      </c>
      <c r="M878" s="53" t="str">
        <f t="shared" si="449"/>
        <v/>
      </c>
      <c r="N878" s="51"/>
      <c r="O878" s="52" t="str">
        <f t="shared" si="440"/>
        <v/>
      </c>
      <c r="P878" s="53" t="str">
        <f t="shared" si="450"/>
        <v/>
      </c>
      <c r="Q878" s="54" t="str">
        <f t="shared" si="451"/>
        <v/>
      </c>
      <c r="R878" s="49" t="str">
        <f t="shared" si="452"/>
        <v/>
      </c>
      <c r="S878" s="50" t="str">
        <f t="shared" si="453"/>
        <v/>
      </c>
      <c r="T878" s="53" t="str">
        <f t="shared" si="454"/>
        <v/>
      </c>
      <c r="U878" s="51"/>
      <c r="V878" s="52" t="str">
        <f t="shared" si="455"/>
        <v/>
      </c>
      <c r="W878" s="53" t="str">
        <f t="shared" si="456"/>
        <v/>
      </c>
      <c r="X878" s="54" t="str">
        <f t="shared" si="457"/>
        <v/>
      </c>
      <c r="Y878" s="49" t="str">
        <f t="shared" si="458"/>
        <v/>
      </c>
      <c r="Z878" s="50" t="str">
        <f t="shared" si="459"/>
        <v/>
      </c>
      <c r="AA878" s="53" t="str">
        <f t="shared" si="460"/>
        <v/>
      </c>
      <c r="AB878" s="53" t="str">
        <f t="shared" si="433"/>
        <v/>
      </c>
      <c r="AC878" s="53" t="str">
        <f t="shared" si="434"/>
        <v/>
      </c>
      <c r="AD878" s="47" t="str">
        <f t="shared" si="435"/>
        <v/>
      </c>
      <c r="AE878" s="53" t="str">
        <f t="shared" si="436"/>
        <v/>
      </c>
      <c r="AF878" s="53" t="str">
        <f t="shared" si="437"/>
        <v/>
      </c>
      <c r="AG878" s="71" t="str">
        <f t="shared" ca="1" si="461"/>
        <v/>
      </c>
      <c r="AH878" s="72" t="str">
        <f t="shared" ca="1" si="462"/>
        <v/>
      </c>
    </row>
    <row r="879" spans="1:34">
      <c r="A879" s="52" t="str">
        <f t="shared" si="438"/>
        <v/>
      </c>
      <c r="B879" s="53" t="str">
        <f t="shared" si="432"/>
        <v/>
      </c>
      <c r="C879" s="54" t="str">
        <f t="shared" si="441"/>
        <v/>
      </c>
      <c r="D879" s="49" t="str">
        <f t="shared" si="442"/>
        <v/>
      </c>
      <c r="E879" s="50" t="str">
        <f t="shared" si="443"/>
        <v/>
      </c>
      <c r="F879" s="53" t="str">
        <f t="shared" si="444"/>
        <v/>
      </c>
      <c r="G879" s="51"/>
      <c r="H879" s="52" t="str">
        <f t="shared" si="439"/>
        <v/>
      </c>
      <c r="I879" s="53" t="str">
        <f t="shared" si="445"/>
        <v/>
      </c>
      <c r="J879" s="54" t="str">
        <f t="shared" si="446"/>
        <v/>
      </c>
      <c r="K879" s="49" t="str">
        <f t="shared" si="447"/>
        <v/>
      </c>
      <c r="L879" s="50" t="str">
        <f t="shared" si="448"/>
        <v/>
      </c>
      <c r="M879" s="53" t="str">
        <f t="shared" si="449"/>
        <v/>
      </c>
      <c r="N879" s="51"/>
      <c r="O879" s="52" t="str">
        <f t="shared" si="440"/>
        <v/>
      </c>
      <c r="P879" s="53" t="str">
        <f t="shared" si="450"/>
        <v/>
      </c>
      <c r="Q879" s="54" t="str">
        <f t="shared" si="451"/>
        <v/>
      </c>
      <c r="R879" s="49" t="str">
        <f t="shared" si="452"/>
        <v/>
      </c>
      <c r="S879" s="50" t="str">
        <f t="shared" si="453"/>
        <v/>
      </c>
      <c r="T879" s="53" t="str">
        <f t="shared" si="454"/>
        <v/>
      </c>
      <c r="U879" s="51"/>
      <c r="V879" s="52" t="str">
        <f t="shared" si="455"/>
        <v/>
      </c>
      <c r="W879" s="53" t="str">
        <f t="shared" si="456"/>
        <v/>
      </c>
      <c r="X879" s="54" t="str">
        <f t="shared" si="457"/>
        <v/>
      </c>
      <c r="Y879" s="49" t="str">
        <f t="shared" si="458"/>
        <v/>
      </c>
      <c r="Z879" s="50" t="str">
        <f t="shared" si="459"/>
        <v/>
      </c>
      <c r="AA879" s="53" t="str">
        <f t="shared" si="460"/>
        <v/>
      </c>
      <c r="AB879" s="53" t="str">
        <f t="shared" si="433"/>
        <v/>
      </c>
      <c r="AC879" s="53" t="str">
        <f t="shared" si="434"/>
        <v/>
      </c>
      <c r="AD879" s="47" t="str">
        <f t="shared" si="435"/>
        <v/>
      </c>
      <c r="AE879" s="53" t="str">
        <f t="shared" si="436"/>
        <v/>
      </c>
      <c r="AF879" s="53" t="str">
        <f t="shared" si="437"/>
        <v/>
      </c>
      <c r="AG879" s="71" t="str">
        <f t="shared" ca="1" si="461"/>
        <v/>
      </c>
      <c r="AH879" s="72" t="str">
        <f t="shared" ca="1" si="462"/>
        <v/>
      </c>
    </row>
    <row r="880" spans="1:34">
      <c r="A880" s="52" t="str">
        <f t="shared" si="438"/>
        <v/>
      </c>
      <c r="B880" s="53" t="str">
        <f t="shared" si="432"/>
        <v/>
      </c>
      <c r="C880" s="54" t="str">
        <f t="shared" si="441"/>
        <v/>
      </c>
      <c r="D880" s="49" t="str">
        <f t="shared" si="442"/>
        <v/>
      </c>
      <c r="E880" s="50" t="str">
        <f t="shared" si="443"/>
        <v/>
      </c>
      <c r="F880" s="53" t="str">
        <f t="shared" si="444"/>
        <v/>
      </c>
      <c r="G880" s="51"/>
      <c r="H880" s="52" t="str">
        <f t="shared" si="439"/>
        <v/>
      </c>
      <c r="I880" s="53" t="str">
        <f t="shared" si="445"/>
        <v/>
      </c>
      <c r="J880" s="54" t="str">
        <f t="shared" si="446"/>
        <v/>
      </c>
      <c r="K880" s="49" t="str">
        <f t="shared" si="447"/>
        <v/>
      </c>
      <c r="L880" s="50" t="str">
        <f t="shared" si="448"/>
        <v/>
      </c>
      <c r="M880" s="53" t="str">
        <f t="shared" si="449"/>
        <v/>
      </c>
      <c r="N880" s="51"/>
      <c r="O880" s="52" t="str">
        <f t="shared" si="440"/>
        <v/>
      </c>
      <c r="P880" s="53" t="str">
        <f t="shared" si="450"/>
        <v/>
      </c>
      <c r="Q880" s="54" t="str">
        <f t="shared" si="451"/>
        <v/>
      </c>
      <c r="R880" s="49" t="str">
        <f t="shared" si="452"/>
        <v/>
      </c>
      <c r="S880" s="50" t="str">
        <f t="shared" si="453"/>
        <v/>
      </c>
      <c r="T880" s="53" t="str">
        <f t="shared" si="454"/>
        <v/>
      </c>
      <c r="U880" s="51"/>
      <c r="V880" s="52" t="str">
        <f t="shared" si="455"/>
        <v/>
      </c>
      <c r="W880" s="53" t="str">
        <f t="shared" si="456"/>
        <v/>
      </c>
      <c r="X880" s="54" t="str">
        <f t="shared" si="457"/>
        <v/>
      </c>
      <c r="Y880" s="49" t="str">
        <f t="shared" si="458"/>
        <v/>
      </c>
      <c r="Z880" s="50" t="str">
        <f t="shared" si="459"/>
        <v/>
      </c>
      <c r="AA880" s="53" t="str">
        <f t="shared" si="460"/>
        <v/>
      </c>
      <c r="AB880" s="53" t="str">
        <f t="shared" si="433"/>
        <v/>
      </c>
      <c r="AC880" s="53" t="str">
        <f t="shared" si="434"/>
        <v/>
      </c>
      <c r="AD880" s="47" t="str">
        <f t="shared" si="435"/>
        <v/>
      </c>
      <c r="AE880" s="53" t="str">
        <f t="shared" si="436"/>
        <v/>
      </c>
      <c r="AF880" s="53" t="str">
        <f t="shared" si="437"/>
        <v/>
      </c>
      <c r="AG880" s="71" t="str">
        <f t="shared" ca="1" si="461"/>
        <v/>
      </c>
      <c r="AH880" s="72" t="str">
        <f t="shared" ca="1" si="462"/>
        <v/>
      </c>
    </row>
    <row r="881" spans="1:34">
      <c r="A881" s="52" t="str">
        <f t="shared" si="438"/>
        <v/>
      </c>
      <c r="B881" s="53" t="str">
        <f t="shared" si="432"/>
        <v/>
      </c>
      <c r="C881" s="54" t="str">
        <f t="shared" si="441"/>
        <v/>
      </c>
      <c r="D881" s="49" t="str">
        <f t="shared" si="442"/>
        <v/>
      </c>
      <c r="E881" s="50" t="str">
        <f t="shared" si="443"/>
        <v/>
      </c>
      <c r="F881" s="53" t="str">
        <f t="shared" si="444"/>
        <v/>
      </c>
      <c r="G881" s="51"/>
      <c r="H881" s="52" t="str">
        <f t="shared" si="439"/>
        <v/>
      </c>
      <c r="I881" s="53" t="str">
        <f t="shared" si="445"/>
        <v/>
      </c>
      <c r="J881" s="54" t="str">
        <f t="shared" si="446"/>
        <v/>
      </c>
      <c r="K881" s="49" t="str">
        <f t="shared" si="447"/>
        <v/>
      </c>
      <c r="L881" s="50" t="str">
        <f t="shared" si="448"/>
        <v/>
      </c>
      <c r="M881" s="53" t="str">
        <f t="shared" si="449"/>
        <v/>
      </c>
      <c r="N881" s="51"/>
      <c r="O881" s="52" t="str">
        <f t="shared" si="440"/>
        <v/>
      </c>
      <c r="P881" s="53" t="str">
        <f t="shared" si="450"/>
        <v/>
      </c>
      <c r="Q881" s="54" t="str">
        <f t="shared" si="451"/>
        <v/>
      </c>
      <c r="R881" s="49" t="str">
        <f t="shared" si="452"/>
        <v/>
      </c>
      <c r="S881" s="50" t="str">
        <f t="shared" si="453"/>
        <v/>
      </c>
      <c r="T881" s="53" t="str">
        <f t="shared" si="454"/>
        <v/>
      </c>
      <c r="U881" s="51"/>
      <c r="V881" s="52" t="str">
        <f t="shared" si="455"/>
        <v/>
      </c>
      <c r="W881" s="53" t="str">
        <f t="shared" si="456"/>
        <v/>
      </c>
      <c r="X881" s="54" t="str">
        <f t="shared" si="457"/>
        <v/>
      </c>
      <c r="Y881" s="49" t="str">
        <f t="shared" si="458"/>
        <v/>
      </c>
      <c r="Z881" s="50" t="str">
        <f t="shared" si="459"/>
        <v/>
      </c>
      <c r="AA881" s="53" t="str">
        <f t="shared" si="460"/>
        <v/>
      </c>
      <c r="AB881" s="53" t="str">
        <f t="shared" si="433"/>
        <v/>
      </c>
      <c r="AC881" s="53" t="str">
        <f t="shared" si="434"/>
        <v/>
      </c>
      <c r="AD881" s="47" t="str">
        <f t="shared" si="435"/>
        <v/>
      </c>
      <c r="AE881" s="53" t="str">
        <f t="shared" si="436"/>
        <v/>
      </c>
      <c r="AF881" s="53" t="str">
        <f t="shared" si="437"/>
        <v/>
      </c>
      <c r="AG881" s="71" t="str">
        <f t="shared" ca="1" si="461"/>
        <v/>
      </c>
      <c r="AH881" s="72" t="str">
        <f t="shared" ca="1" si="462"/>
        <v/>
      </c>
    </row>
    <row r="882" spans="1:34">
      <c r="A882" s="52" t="str">
        <f t="shared" si="438"/>
        <v/>
      </c>
      <c r="B882" s="53" t="str">
        <f t="shared" si="432"/>
        <v/>
      </c>
      <c r="C882" s="54" t="str">
        <f t="shared" si="441"/>
        <v/>
      </c>
      <c r="D882" s="49" t="str">
        <f t="shared" si="442"/>
        <v/>
      </c>
      <c r="E882" s="50" t="str">
        <f t="shared" si="443"/>
        <v/>
      </c>
      <c r="F882" s="53" t="str">
        <f t="shared" si="444"/>
        <v/>
      </c>
      <c r="G882" s="51"/>
      <c r="H882" s="52" t="str">
        <f t="shared" si="439"/>
        <v/>
      </c>
      <c r="I882" s="53" t="str">
        <f t="shared" si="445"/>
        <v/>
      </c>
      <c r="J882" s="54" t="str">
        <f t="shared" si="446"/>
        <v/>
      </c>
      <c r="K882" s="49" t="str">
        <f t="shared" si="447"/>
        <v/>
      </c>
      <c r="L882" s="50" t="str">
        <f t="shared" si="448"/>
        <v/>
      </c>
      <c r="M882" s="53" t="str">
        <f t="shared" si="449"/>
        <v/>
      </c>
      <c r="N882" s="51"/>
      <c r="O882" s="52" t="str">
        <f t="shared" si="440"/>
        <v/>
      </c>
      <c r="P882" s="53" t="str">
        <f t="shared" si="450"/>
        <v/>
      </c>
      <c r="Q882" s="54" t="str">
        <f t="shared" si="451"/>
        <v/>
      </c>
      <c r="R882" s="49" t="str">
        <f t="shared" si="452"/>
        <v/>
      </c>
      <c r="S882" s="50" t="str">
        <f t="shared" si="453"/>
        <v/>
      </c>
      <c r="T882" s="53" t="str">
        <f t="shared" si="454"/>
        <v/>
      </c>
      <c r="U882" s="51"/>
      <c r="V882" s="52" t="str">
        <f t="shared" si="455"/>
        <v/>
      </c>
      <c r="W882" s="53" t="str">
        <f t="shared" si="456"/>
        <v/>
      </c>
      <c r="X882" s="54" t="str">
        <f t="shared" si="457"/>
        <v/>
      </c>
      <c r="Y882" s="49" t="str">
        <f t="shared" si="458"/>
        <v/>
      </c>
      <c r="Z882" s="50" t="str">
        <f t="shared" si="459"/>
        <v/>
      </c>
      <c r="AA882" s="53" t="str">
        <f t="shared" si="460"/>
        <v/>
      </c>
      <c r="AB882" s="53" t="str">
        <f t="shared" si="433"/>
        <v/>
      </c>
      <c r="AC882" s="53" t="str">
        <f t="shared" si="434"/>
        <v/>
      </c>
      <c r="AD882" s="47" t="str">
        <f t="shared" si="435"/>
        <v/>
      </c>
      <c r="AE882" s="53" t="str">
        <f t="shared" si="436"/>
        <v/>
      </c>
      <c r="AF882" s="53" t="str">
        <f t="shared" si="437"/>
        <v/>
      </c>
      <c r="AG882" s="71" t="str">
        <f t="shared" ca="1" si="461"/>
        <v/>
      </c>
      <c r="AH882" s="72" t="str">
        <f t="shared" ca="1" si="462"/>
        <v/>
      </c>
    </row>
    <row r="883" spans="1:34">
      <c r="A883" s="52" t="str">
        <f t="shared" si="438"/>
        <v/>
      </c>
      <c r="B883" s="53" t="str">
        <f t="shared" si="432"/>
        <v/>
      </c>
      <c r="C883" s="54" t="str">
        <f t="shared" si="441"/>
        <v/>
      </c>
      <c r="D883" s="49" t="str">
        <f t="shared" si="442"/>
        <v/>
      </c>
      <c r="E883" s="50" t="str">
        <f t="shared" si="443"/>
        <v/>
      </c>
      <c r="F883" s="53" t="str">
        <f t="shared" si="444"/>
        <v/>
      </c>
      <c r="G883" s="51"/>
      <c r="H883" s="52" t="str">
        <f t="shared" si="439"/>
        <v/>
      </c>
      <c r="I883" s="53" t="str">
        <f t="shared" si="445"/>
        <v/>
      </c>
      <c r="J883" s="54" t="str">
        <f t="shared" si="446"/>
        <v/>
      </c>
      <c r="K883" s="49" t="str">
        <f t="shared" si="447"/>
        <v/>
      </c>
      <c r="L883" s="50" t="str">
        <f t="shared" si="448"/>
        <v/>
      </c>
      <c r="M883" s="53" t="str">
        <f t="shared" si="449"/>
        <v/>
      </c>
      <c r="N883" s="51"/>
      <c r="O883" s="52" t="str">
        <f t="shared" si="440"/>
        <v/>
      </c>
      <c r="P883" s="53" t="str">
        <f t="shared" si="450"/>
        <v/>
      </c>
      <c r="Q883" s="54" t="str">
        <f t="shared" si="451"/>
        <v/>
      </c>
      <c r="R883" s="49" t="str">
        <f t="shared" si="452"/>
        <v/>
      </c>
      <c r="S883" s="50" t="str">
        <f t="shared" si="453"/>
        <v/>
      </c>
      <c r="T883" s="53" t="str">
        <f t="shared" si="454"/>
        <v/>
      </c>
      <c r="U883" s="51"/>
      <c r="V883" s="52" t="str">
        <f t="shared" si="455"/>
        <v/>
      </c>
      <c r="W883" s="53" t="str">
        <f t="shared" si="456"/>
        <v/>
      </c>
      <c r="X883" s="54" t="str">
        <f t="shared" si="457"/>
        <v/>
      </c>
      <c r="Y883" s="49" t="str">
        <f t="shared" si="458"/>
        <v/>
      </c>
      <c r="Z883" s="50" t="str">
        <f t="shared" si="459"/>
        <v/>
      </c>
      <c r="AA883" s="53" t="str">
        <f t="shared" si="460"/>
        <v/>
      </c>
      <c r="AB883" s="53" t="str">
        <f t="shared" si="433"/>
        <v/>
      </c>
      <c r="AC883" s="53" t="str">
        <f t="shared" si="434"/>
        <v/>
      </c>
      <c r="AD883" s="47" t="str">
        <f t="shared" si="435"/>
        <v/>
      </c>
      <c r="AE883" s="53" t="str">
        <f t="shared" si="436"/>
        <v/>
      </c>
      <c r="AF883" s="53" t="str">
        <f t="shared" si="437"/>
        <v/>
      </c>
      <c r="AG883" s="71" t="str">
        <f t="shared" ca="1" si="461"/>
        <v/>
      </c>
      <c r="AH883" s="72" t="str">
        <f t="shared" ca="1" si="462"/>
        <v/>
      </c>
    </row>
    <row r="884" spans="1:34">
      <c r="A884" s="52" t="str">
        <f t="shared" si="438"/>
        <v/>
      </c>
      <c r="B884" s="53" t="str">
        <f t="shared" si="432"/>
        <v/>
      </c>
      <c r="C884" s="54" t="str">
        <f t="shared" si="441"/>
        <v/>
      </c>
      <c r="D884" s="49" t="str">
        <f t="shared" si="442"/>
        <v/>
      </c>
      <c r="E884" s="50" t="str">
        <f t="shared" si="443"/>
        <v/>
      </c>
      <c r="F884" s="53" t="str">
        <f t="shared" si="444"/>
        <v/>
      </c>
      <c r="G884" s="51"/>
      <c r="H884" s="52" t="str">
        <f t="shared" si="439"/>
        <v/>
      </c>
      <c r="I884" s="53" t="str">
        <f t="shared" si="445"/>
        <v/>
      </c>
      <c r="J884" s="54" t="str">
        <f t="shared" si="446"/>
        <v/>
      </c>
      <c r="K884" s="49" t="str">
        <f t="shared" si="447"/>
        <v/>
      </c>
      <c r="L884" s="50" t="str">
        <f t="shared" si="448"/>
        <v/>
      </c>
      <c r="M884" s="53" t="str">
        <f t="shared" si="449"/>
        <v/>
      </c>
      <c r="N884" s="51"/>
      <c r="O884" s="52" t="str">
        <f t="shared" si="440"/>
        <v/>
      </c>
      <c r="P884" s="53" t="str">
        <f t="shared" si="450"/>
        <v/>
      </c>
      <c r="Q884" s="54" t="str">
        <f t="shared" si="451"/>
        <v/>
      </c>
      <c r="R884" s="49" t="str">
        <f t="shared" si="452"/>
        <v/>
      </c>
      <c r="S884" s="50" t="str">
        <f t="shared" si="453"/>
        <v/>
      </c>
      <c r="T884" s="53" t="str">
        <f t="shared" si="454"/>
        <v/>
      </c>
      <c r="U884" s="51"/>
      <c r="V884" s="52" t="str">
        <f t="shared" si="455"/>
        <v/>
      </c>
      <c r="W884" s="53" t="str">
        <f t="shared" si="456"/>
        <v/>
      </c>
      <c r="X884" s="54" t="str">
        <f t="shared" si="457"/>
        <v/>
      </c>
      <c r="Y884" s="49" t="str">
        <f t="shared" si="458"/>
        <v/>
      </c>
      <c r="Z884" s="50" t="str">
        <f t="shared" si="459"/>
        <v/>
      </c>
      <c r="AA884" s="53" t="str">
        <f t="shared" si="460"/>
        <v/>
      </c>
      <c r="AB884" s="53" t="str">
        <f t="shared" si="433"/>
        <v/>
      </c>
      <c r="AC884" s="53" t="str">
        <f t="shared" si="434"/>
        <v/>
      </c>
      <c r="AD884" s="47" t="str">
        <f t="shared" si="435"/>
        <v/>
      </c>
      <c r="AE884" s="53" t="str">
        <f t="shared" si="436"/>
        <v/>
      </c>
      <c r="AF884" s="53" t="str">
        <f t="shared" si="437"/>
        <v/>
      </c>
      <c r="AG884" s="71" t="str">
        <f t="shared" ca="1" si="461"/>
        <v/>
      </c>
      <c r="AH884" s="72" t="str">
        <f t="shared" ca="1" si="462"/>
        <v/>
      </c>
    </row>
    <row r="885" spans="1:34">
      <c r="A885" s="52" t="str">
        <f t="shared" si="438"/>
        <v/>
      </c>
      <c r="B885" s="53" t="str">
        <f t="shared" si="432"/>
        <v/>
      </c>
      <c r="C885" s="54" t="str">
        <f t="shared" si="441"/>
        <v/>
      </c>
      <c r="D885" s="49" t="str">
        <f t="shared" si="442"/>
        <v/>
      </c>
      <c r="E885" s="50" t="str">
        <f t="shared" si="443"/>
        <v/>
      </c>
      <c r="F885" s="53" t="str">
        <f t="shared" si="444"/>
        <v/>
      </c>
      <c r="G885" s="51"/>
      <c r="H885" s="52" t="str">
        <f t="shared" si="439"/>
        <v/>
      </c>
      <c r="I885" s="53" t="str">
        <f t="shared" si="445"/>
        <v/>
      </c>
      <c r="J885" s="54" t="str">
        <f t="shared" si="446"/>
        <v/>
      </c>
      <c r="K885" s="49" t="str">
        <f t="shared" si="447"/>
        <v/>
      </c>
      <c r="L885" s="50" t="str">
        <f t="shared" si="448"/>
        <v/>
      </c>
      <c r="M885" s="53" t="str">
        <f t="shared" si="449"/>
        <v/>
      </c>
      <c r="N885" s="51"/>
      <c r="O885" s="52" t="str">
        <f t="shared" si="440"/>
        <v/>
      </c>
      <c r="P885" s="53" t="str">
        <f t="shared" si="450"/>
        <v/>
      </c>
      <c r="Q885" s="54" t="str">
        <f t="shared" si="451"/>
        <v/>
      </c>
      <c r="R885" s="49" t="str">
        <f t="shared" si="452"/>
        <v/>
      </c>
      <c r="S885" s="50" t="str">
        <f t="shared" si="453"/>
        <v/>
      </c>
      <c r="T885" s="53" t="str">
        <f t="shared" si="454"/>
        <v/>
      </c>
      <c r="U885" s="51"/>
      <c r="V885" s="52" t="str">
        <f t="shared" si="455"/>
        <v/>
      </c>
      <c r="W885" s="53" t="str">
        <f t="shared" si="456"/>
        <v/>
      </c>
      <c r="X885" s="54" t="str">
        <f t="shared" si="457"/>
        <v/>
      </c>
      <c r="Y885" s="49" t="str">
        <f t="shared" si="458"/>
        <v/>
      </c>
      <c r="Z885" s="50" t="str">
        <f t="shared" si="459"/>
        <v/>
      </c>
      <c r="AA885" s="53" t="str">
        <f t="shared" si="460"/>
        <v/>
      </c>
      <c r="AB885" s="53" t="str">
        <f t="shared" si="433"/>
        <v/>
      </c>
      <c r="AC885" s="53" t="str">
        <f t="shared" si="434"/>
        <v/>
      </c>
      <c r="AD885" s="47" t="str">
        <f t="shared" si="435"/>
        <v/>
      </c>
      <c r="AE885" s="53" t="str">
        <f t="shared" si="436"/>
        <v/>
      </c>
      <c r="AF885" s="53" t="str">
        <f t="shared" si="437"/>
        <v/>
      </c>
      <c r="AG885" s="71" t="str">
        <f t="shared" ca="1" si="461"/>
        <v/>
      </c>
      <c r="AH885" s="72" t="str">
        <f t="shared" ca="1" si="462"/>
        <v/>
      </c>
    </row>
    <row r="886" spans="1:34">
      <c r="A886" s="52" t="str">
        <f t="shared" si="438"/>
        <v/>
      </c>
      <c r="B886" s="53" t="str">
        <f t="shared" si="432"/>
        <v/>
      </c>
      <c r="C886" s="54" t="str">
        <f t="shared" si="441"/>
        <v/>
      </c>
      <c r="D886" s="49" t="str">
        <f t="shared" si="442"/>
        <v/>
      </c>
      <c r="E886" s="50" t="str">
        <f t="shared" si="443"/>
        <v/>
      </c>
      <c r="F886" s="53" t="str">
        <f t="shared" si="444"/>
        <v/>
      </c>
      <c r="G886" s="51"/>
      <c r="H886" s="52" t="str">
        <f t="shared" si="439"/>
        <v/>
      </c>
      <c r="I886" s="53" t="str">
        <f t="shared" si="445"/>
        <v/>
      </c>
      <c r="J886" s="54" t="str">
        <f t="shared" si="446"/>
        <v/>
      </c>
      <c r="K886" s="49" t="str">
        <f t="shared" si="447"/>
        <v/>
      </c>
      <c r="L886" s="50" t="str">
        <f t="shared" si="448"/>
        <v/>
      </c>
      <c r="M886" s="53" t="str">
        <f t="shared" si="449"/>
        <v/>
      </c>
      <c r="N886" s="51"/>
      <c r="O886" s="52" t="str">
        <f t="shared" si="440"/>
        <v/>
      </c>
      <c r="P886" s="53" t="str">
        <f t="shared" si="450"/>
        <v/>
      </c>
      <c r="Q886" s="54" t="str">
        <f t="shared" si="451"/>
        <v/>
      </c>
      <c r="R886" s="49" t="str">
        <f t="shared" si="452"/>
        <v/>
      </c>
      <c r="S886" s="50" t="str">
        <f t="shared" si="453"/>
        <v/>
      </c>
      <c r="T886" s="53" t="str">
        <f t="shared" si="454"/>
        <v/>
      </c>
      <c r="U886" s="51"/>
      <c r="V886" s="52" t="str">
        <f t="shared" si="455"/>
        <v/>
      </c>
      <c r="W886" s="53" t="str">
        <f t="shared" si="456"/>
        <v/>
      </c>
      <c r="X886" s="54" t="str">
        <f t="shared" si="457"/>
        <v/>
      </c>
      <c r="Y886" s="49" t="str">
        <f t="shared" si="458"/>
        <v/>
      </c>
      <c r="Z886" s="50" t="str">
        <f t="shared" si="459"/>
        <v/>
      </c>
      <c r="AA886" s="53" t="str">
        <f t="shared" si="460"/>
        <v/>
      </c>
      <c r="AB886" s="53" t="str">
        <f t="shared" si="433"/>
        <v/>
      </c>
      <c r="AC886" s="53" t="str">
        <f t="shared" si="434"/>
        <v/>
      </c>
      <c r="AD886" s="47" t="str">
        <f t="shared" si="435"/>
        <v/>
      </c>
      <c r="AE886" s="53" t="str">
        <f t="shared" si="436"/>
        <v/>
      </c>
      <c r="AF886" s="53" t="str">
        <f t="shared" si="437"/>
        <v/>
      </c>
      <c r="AG886" s="71" t="str">
        <f t="shared" ca="1" si="461"/>
        <v/>
      </c>
      <c r="AH886" s="72" t="str">
        <f t="shared" ca="1" si="462"/>
        <v/>
      </c>
    </row>
    <row r="887" spans="1:34">
      <c r="A887" s="52" t="str">
        <f t="shared" si="438"/>
        <v/>
      </c>
      <c r="B887" s="53" t="str">
        <f t="shared" si="432"/>
        <v/>
      </c>
      <c r="C887" s="54" t="str">
        <f t="shared" si="441"/>
        <v/>
      </c>
      <c r="D887" s="49" t="str">
        <f t="shared" si="442"/>
        <v/>
      </c>
      <c r="E887" s="50" t="str">
        <f t="shared" si="443"/>
        <v/>
      </c>
      <c r="F887" s="53" t="str">
        <f t="shared" si="444"/>
        <v/>
      </c>
      <c r="G887" s="51"/>
      <c r="H887" s="52" t="str">
        <f t="shared" si="439"/>
        <v/>
      </c>
      <c r="I887" s="53" t="str">
        <f t="shared" si="445"/>
        <v/>
      </c>
      <c r="J887" s="54" t="str">
        <f t="shared" si="446"/>
        <v/>
      </c>
      <c r="K887" s="49" t="str">
        <f t="shared" si="447"/>
        <v/>
      </c>
      <c r="L887" s="50" t="str">
        <f t="shared" si="448"/>
        <v/>
      </c>
      <c r="M887" s="53" t="str">
        <f t="shared" si="449"/>
        <v/>
      </c>
      <c r="N887" s="51"/>
      <c r="O887" s="52" t="str">
        <f t="shared" si="440"/>
        <v/>
      </c>
      <c r="P887" s="53" t="str">
        <f t="shared" si="450"/>
        <v/>
      </c>
      <c r="Q887" s="54" t="str">
        <f t="shared" si="451"/>
        <v/>
      </c>
      <c r="R887" s="49" t="str">
        <f t="shared" si="452"/>
        <v/>
      </c>
      <c r="S887" s="50" t="str">
        <f t="shared" si="453"/>
        <v/>
      </c>
      <c r="T887" s="53" t="str">
        <f t="shared" si="454"/>
        <v/>
      </c>
      <c r="U887" s="51"/>
      <c r="V887" s="52" t="str">
        <f t="shared" si="455"/>
        <v/>
      </c>
      <c r="W887" s="53" t="str">
        <f t="shared" si="456"/>
        <v/>
      </c>
      <c r="X887" s="54" t="str">
        <f t="shared" si="457"/>
        <v/>
      </c>
      <c r="Y887" s="49" t="str">
        <f t="shared" si="458"/>
        <v/>
      </c>
      <c r="Z887" s="50" t="str">
        <f t="shared" si="459"/>
        <v/>
      </c>
      <c r="AA887" s="53" t="str">
        <f t="shared" si="460"/>
        <v/>
      </c>
      <c r="AB887" s="53" t="str">
        <f t="shared" si="433"/>
        <v/>
      </c>
      <c r="AC887" s="53" t="str">
        <f t="shared" si="434"/>
        <v/>
      </c>
      <c r="AD887" s="47" t="str">
        <f t="shared" si="435"/>
        <v/>
      </c>
      <c r="AE887" s="53" t="str">
        <f t="shared" si="436"/>
        <v/>
      </c>
      <c r="AF887" s="53" t="str">
        <f t="shared" si="437"/>
        <v/>
      </c>
      <c r="AG887" s="71" t="str">
        <f t="shared" ca="1" si="461"/>
        <v/>
      </c>
      <c r="AH887" s="72" t="str">
        <f t="shared" ca="1" si="462"/>
        <v/>
      </c>
    </row>
    <row r="888" spans="1:34">
      <c r="A888" s="52" t="str">
        <f t="shared" si="438"/>
        <v/>
      </c>
      <c r="B888" s="53" t="str">
        <f t="shared" si="432"/>
        <v/>
      </c>
      <c r="C888" s="54" t="str">
        <f t="shared" si="441"/>
        <v/>
      </c>
      <c r="D888" s="49" t="str">
        <f t="shared" si="442"/>
        <v/>
      </c>
      <c r="E888" s="50" t="str">
        <f t="shared" si="443"/>
        <v/>
      </c>
      <c r="F888" s="53" t="str">
        <f t="shared" si="444"/>
        <v/>
      </c>
      <c r="G888" s="51"/>
      <c r="H888" s="52" t="str">
        <f t="shared" si="439"/>
        <v/>
      </c>
      <c r="I888" s="53" t="str">
        <f t="shared" si="445"/>
        <v/>
      </c>
      <c r="J888" s="54" t="str">
        <f t="shared" si="446"/>
        <v/>
      </c>
      <c r="K888" s="49" t="str">
        <f t="shared" si="447"/>
        <v/>
      </c>
      <c r="L888" s="50" t="str">
        <f t="shared" si="448"/>
        <v/>
      </c>
      <c r="M888" s="53" t="str">
        <f t="shared" si="449"/>
        <v/>
      </c>
      <c r="N888" s="51"/>
      <c r="O888" s="52" t="str">
        <f t="shared" si="440"/>
        <v/>
      </c>
      <c r="P888" s="53" t="str">
        <f t="shared" si="450"/>
        <v/>
      </c>
      <c r="Q888" s="54" t="str">
        <f t="shared" si="451"/>
        <v/>
      </c>
      <c r="R888" s="49" t="str">
        <f t="shared" si="452"/>
        <v/>
      </c>
      <c r="S888" s="50" t="str">
        <f t="shared" si="453"/>
        <v/>
      </c>
      <c r="T888" s="53" t="str">
        <f t="shared" si="454"/>
        <v/>
      </c>
      <c r="U888" s="51"/>
      <c r="V888" s="52" t="str">
        <f t="shared" si="455"/>
        <v/>
      </c>
      <c r="W888" s="53" t="str">
        <f t="shared" si="456"/>
        <v/>
      </c>
      <c r="X888" s="54" t="str">
        <f t="shared" si="457"/>
        <v/>
      </c>
      <c r="Y888" s="49" t="str">
        <f t="shared" si="458"/>
        <v/>
      </c>
      <c r="Z888" s="50" t="str">
        <f t="shared" si="459"/>
        <v/>
      </c>
      <c r="AA888" s="53" t="str">
        <f t="shared" si="460"/>
        <v/>
      </c>
      <c r="AB888" s="53" t="str">
        <f t="shared" si="433"/>
        <v/>
      </c>
      <c r="AC888" s="53" t="str">
        <f t="shared" si="434"/>
        <v/>
      </c>
      <c r="AD888" s="47" t="str">
        <f t="shared" si="435"/>
        <v/>
      </c>
      <c r="AE888" s="53" t="str">
        <f t="shared" si="436"/>
        <v/>
      </c>
      <c r="AF888" s="53" t="str">
        <f t="shared" si="437"/>
        <v/>
      </c>
      <c r="AG888" s="71" t="str">
        <f t="shared" ca="1" si="461"/>
        <v/>
      </c>
      <c r="AH888" s="72" t="str">
        <f t="shared" ca="1" si="462"/>
        <v/>
      </c>
    </row>
    <row r="889" spans="1:34">
      <c r="A889" s="52" t="str">
        <f t="shared" si="438"/>
        <v/>
      </c>
      <c r="B889" s="53" t="str">
        <f t="shared" si="432"/>
        <v/>
      </c>
      <c r="C889" s="54" t="str">
        <f t="shared" si="441"/>
        <v/>
      </c>
      <c r="D889" s="49" t="str">
        <f t="shared" si="442"/>
        <v/>
      </c>
      <c r="E889" s="50" t="str">
        <f t="shared" si="443"/>
        <v/>
      </c>
      <c r="F889" s="53" t="str">
        <f t="shared" si="444"/>
        <v/>
      </c>
      <c r="G889" s="51"/>
      <c r="H889" s="52" t="str">
        <f t="shared" si="439"/>
        <v/>
      </c>
      <c r="I889" s="53" t="str">
        <f t="shared" si="445"/>
        <v/>
      </c>
      <c r="J889" s="54" t="str">
        <f t="shared" si="446"/>
        <v/>
      </c>
      <c r="K889" s="49" t="str">
        <f t="shared" si="447"/>
        <v/>
      </c>
      <c r="L889" s="50" t="str">
        <f t="shared" si="448"/>
        <v/>
      </c>
      <c r="M889" s="53" t="str">
        <f t="shared" si="449"/>
        <v/>
      </c>
      <c r="N889" s="51"/>
      <c r="O889" s="52" t="str">
        <f t="shared" si="440"/>
        <v/>
      </c>
      <c r="P889" s="53" t="str">
        <f t="shared" si="450"/>
        <v/>
      </c>
      <c r="Q889" s="54" t="str">
        <f t="shared" si="451"/>
        <v/>
      </c>
      <c r="R889" s="49" t="str">
        <f t="shared" si="452"/>
        <v/>
      </c>
      <c r="S889" s="50" t="str">
        <f t="shared" si="453"/>
        <v/>
      </c>
      <c r="T889" s="53" t="str">
        <f t="shared" si="454"/>
        <v/>
      </c>
      <c r="U889" s="51"/>
      <c r="V889" s="52" t="str">
        <f t="shared" si="455"/>
        <v/>
      </c>
      <c r="W889" s="53" t="str">
        <f t="shared" si="456"/>
        <v/>
      </c>
      <c r="X889" s="54" t="str">
        <f t="shared" si="457"/>
        <v/>
      </c>
      <c r="Y889" s="49" t="str">
        <f t="shared" si="458"/>
        <v/>
      </c>
      <c r="Z889" s="50" t="str">
        <f t="shared" si="459"/>
        <v/>
      </c>
      <c r="AA889" s="53" t="str">
        <f t="shared" si="460"/>
        <v/>
      </c>
      <c r="AB889" s="53" t="str">
        <f t="shared" si="433"/>
        <v/>
      </c>
      <c r="AC889" s="53" t="str">
        <f t="shared" si="434"/>
        <v/>
      </c>
      <c r="AD889" s="47" t="str">
        <f t="shared" si="435"/>
        <v/>
      </c>
      <c r="AE889" s="53" t="str">
        <f t="shared" si="436"/>
        <v/>
      </c>
      <c r="AF889" s="53" t="str">
        <f t="shared" si="437"/>
        <v/>
      </c>
      <c r="AG889" s="71" t="str">
        <f t="shared" ca="1" si="461"/>
        <v/>
      </c>
      <c r="AH889" s="72" t="str">
        <f t="shared" ca="1" si="462"/>
        <v/>
      </c>
    </row>
    <row r="890" spans="1:34">
      <c r="A890" s="52" t="str">
        <f t="shared" si="438"/>
        <v/>
      </c>
      <c r="B890" s="53" t="str">
        <f t="shared" si="432"/>
        <v/>
      </c>
      <c r="C890" s="54" t="str">
        <f t="shared" si="441"/>
        <v/>
      </c>
      <c r="D890" s="49" t="str">
        <f t="shared" si="442"/>
        <v/>
      </c>
      <c r="E890" s="50" t="str">
        <f t="shared" si="443"/>
        <v/>
      </c>
      <c r="F890" s="53" t="str">
        <f t="shared" si="444"/>
        <v/>
      </c>
      <c r="G890" s="51"/>
      <c r="H890" s="52" t="str">
        <f t="shared" si="439"/>
        <v/>
      </c>
      <c r="I890" s="53" t="str">
        <f t="shared" si="445"/>
        <v/>
      </c>
      <c r="J890" s="54" t="str">
        <f t="shared" si="446"/>
        <v/>
      </c>
      <c r="K890" s="49" t="str">
        <f t="shared" si="447"/>
        <v/>
      </c>
      <c r="L890" s="50" t="str">
        <f t="shared" si="448"/>
        <v/>
      </c>
      <c r="M890" s="53" t="str">
        <f t="shared" si="449"/>
        <v/>
      </c>
      <c r="N890" s="51"/>
      <c r="O890" s="52" t="str">
        <f t="shared" si="440"/>
        <v/>
      </c>
      <c r="P890" s="53" t="str">
        <f t="shared" si="450"/>
        <v/>
      </c>
      <c r="Q890" s="54" t="str">
        <f t="shared" si="451"/>
        <v/>
      </c>
      <c r="R890" s="49" t="str">
        <f t="shared" si="452"/>
        <v/>
      </c>
      <c r="S890" s="50" t="str">
        <f t="shared" si="453"/>
        <v/>
      </c>
      <c r="T890" s="53" t="str">
        <f t="shared" si="454"/>
        <v/>
      </c>
      <c r="U890" s="51"/>
      <c r="V890" s="52" t="str">
        <f t="shared" si="455"/>
        <v/>
      </c>
      <c r="W890" s="53" t="str">
        <f t="shared" si="456"/>
        <v/>
      </c>
      <c r="X890" s="54" t="str">
        <f t="shared" si="457"/>
        <v/>
      </c>
      <c r="Y890" s="49" t="str">
        <f t="shared" si="458"/>
        <v/>
      </c>
      <c r="Z890" s="50" t="str">
        <f t="shared" si="459"/>
        <v/>
      </c>
      <c r="AA890" s="53" t="str">
        <f t="shared" si="460"/>
        <v/>
      </c>
      <c r="AB890" s="53" t="str">
        <f t="shared" si="433"/>
        <v/>
      </c>
      <c r="AC890" s="53" t="str">
        <f t="shared" si="434"/>
        <v/>
      </c>
      <c r="AD890" s="47" t="str">
        <f t="shared" si="435"/>
        <v/>
      </c>
      <c r="AE890" s="53" t="str">
        <f t="shared" si="436"/>
        <v/>
      </c>
      <c r="AF890" s="53" t="str">
        <f t="shared" si="437"/>
        <v/>
      </c>
      <c r="AG890" s="71" t="str">
        <f t="shared" ca="1" si="461"/>
        <v/>
      </c>
      <c r="AH890" s="72" t="str">
        <f t="shared" ca="1" si="462"/>
        <v/>
      </c>
    </row>
    <row r="891" spans="1:34">
      <c r="A891" s="52" t="str">
        <f t="shared" si="438"/>
        <v/>
      </c>
      <c r="B891" s="53" t="str">
        <f t="shared" si="432"/>
        <v/>
      </c>
      <c r="C891" s="54" t="str">
        <f t="shared" si="441"/>
        <v/>
      </c>
      <c r="D891" s="49" t="str">
        <f t="shared" si="442"/>
        <v/>
      </c>
      <c r="E891" s="50" t="str">
        <f t="shared" si="443"/>
        <v/>
      </c>
      <c r="F891" s="53" t="str">
        <f t="shared" si="444"/>
        <v/>
      </c>
      <c r="G891" s="51"/>
      <c r="H891" s="52" t="str">
        <f t="shared" si="439"/>
        <v/>
      </c>
      <c r="I891" s="53" t="str">
        <f t="shared" si="445"/>
        <v/>
      </c>
      <c r="J891" s="54" t="str">
        <f t="shared" si="446"/>
        <v/>
      </c>
      <c r="K891" s="49" t="str">
        <f t="shared" si="447"/>
        <v/>
      </c>
      <c r="L891" s="50" t="str">
        <f t="shared" si="448"/>
        <v/>
      </c>
      <c r="M891" s="53" t="str">
        <f t="shared" si="449"/>
        <v/>
      </c>
      <c r="N891" s="51"/>
      <c r="O891" s="52" t="str">
        <f t="shared" si="440"/>
        <v/>
      </c>
      <c r="P891" s="53" t="str">
        <f t="shared" si="450"/>
        <v/>
      </c>
      <c r="Q891" s="54" t="str">
        <f t="shared" si="451"/>
        <v/>
      </c>
      <c r="R891" s="49" t="str">
        <f t="shared" si="452"/>
        <v/>
      </c>
      <c r="S891" s="50" t="str">
        <f t="shared" si="453"/>
        <v/>
      </c>
      <c r="T891" s="53" t="str">
        <f t="shared" si="454"/>
        <v/>
      </c>
      <c r="U891" s="51"/>
      <c r="V891" s="52" t="str">
        <f t="shared" si="455"/>
        <v/>
      </c>
      <c r="W891" s="53" t="str">
        <f t="shared" si="456"/>
        <v/>
      </c>
      <c r="X891" s="54" t="str">
        <f t="shared" si="457"/>
        <v/>
      </c>
      <c r="Y891" s="49" t="str">
        <f t="shared" si="458"/>
        <v/>
      </c>
      <c r="Z891" s="50" t="str">
        <f t="shared" si="459"/>
        <v/>
      </c>
      <c r="AA891" s="53" t="str">
        <f t="shared" si="460"/>
        <v/>
      </c>
      <c r="AB891" s="53" t="str">
        <f t="shared" si="433"/>
        <v/>
      </c>
      <c r="AC891" s="53" t="str">
        <f t="shared" si="434"/>
        <v/>
      </c>
      <c r="AD891" s="47" t="str">
        <f t="shared" si="435"/>
        <v/>
      </c>
      <c r="AE891" s="53" t="str">
        <f t="shared" si="436"/>
        <v/>
      </c>
      <c r="AF891" s="53" t="str">
        <f t="shared" si="437"/>
        <v/>
      </c>
      <c r="AG891" s="71" t="str">
        <f t="shared" ca="1" si="461"/>
        <v/>
      </c>
      <c r="AH891" s="72" t="str">
        <f t="shared" ca="1" si="462"/>
        <v/>
      </c>
    </row>
    <row r="892" spans="1:34">
      <c r="A892" s="52" t="str">
        <f t="shared" si="438"/>
        <v/>
      </c>
      <c r="B892" s="53" t="str">
        <f t="shared" si="432"/>
        <v/>
      </c>
      <c r="C892" s="54" t="str">
        <f t="shared" si="441"/>
        <v/>
      </c>
      <c r="D892" s="49" t="str">
        <f t="shared" si="442"/>
        <v/>
      </c>
      <c r="E892" s="50" t="str">
        <f t="shared" si="443"/>
        <v/>
      </c>
      <c r="F892" s="53" t="str">
        <f t="shared" si="444"/>
        <v/>
      </c>
      <c r="G892" s="51"/>
      <c r="H892" s="52" t="str">
        <f t="shared" si="439"/>
        <v/>
      </c>
      <c r="I892" s="53" t="str">
        <f t="shared" si="445"/>
        <v/>
      </c>
      <c r="J892" s="54" t="str">
        <f t="shared" si="446"/>
        <v/>
      </c>
      <c r="K892" s="49" t="str">
        <f t="shared" si="447"/>
        <v/>
      </c>
      <c r="L892" s="50" t="str">
        <f t="shared" si="448"/>
        <v/>
      </c>
      <c r="M892" s="53" t="str">
        <f t="shared" si="449"/>
        <v/>
      </c>
      <c r="N892" s="51"/>
      <c r="O892" s="52" t="str">
        <f t="shared" si="440"/>
        <v/>
      </c>
      <c r="P892" s="53" t="str">
        <f t="shared" si="450"/>
        <v/>
      </c>
      <c r="Q892" s="54" t="str">
        <f t="shared" si="451"/>
        <v/>
      </c>
      <c r="R892" s="49" t="str">
        <f t="shared" si="452"/>
        <v/>
      </c>
      <c r="S892" s="50" t="str">
        <f t="shared" si="453"/>
        <v/>
      </c>
      <c r="T892" s="53" t="str">
        <f t="shared" si="454"/>
        <v/>
      </c>
      <c r="U892" s="51"/>
      <c r="V892" s="52" t="str">
        <f t="shared" si="455"/>
        <v/>
      </c>
      <c r="W892" s="53" t="str">
        <f t="shared" si="456"/>
        <v/>
      </c>
      <c r="X892" s="54" t="str">
        <f t="shared" si="457"/>
        <v/>
      </c>
      <c r="Y892" s="49" t="str">
        <f t="shared" si="458"/>
        <v/>
      </c>
      <c r="Z892" s="50" t="str">
        <f t="shared" si="459"/>
        <v/>
      </c>
      <c r="AA892" s="53" t="str">
        <f t="shared" si="460"/>
        <v/>
      </c>
      <c r="AB892" s="53" t="str">
        <f t="shared" si="433"/>
        <v/>
      </c>
      <c r="AC892" s="53" t="str">
        <f t="shared" si="434"/>
        <v/>
      </c>
      <c r="AD892" s="47" t="str">
        <f t="shared" si="435"/>
        <v/>
      </c>
      <c r="AE892" s="53" t="str">
        <f t="shared" si="436"/>
        <v/>
      </c>
      <c r="AF892" s="53" t="str">
        <f t="shared" si="437"/>
        <v/>
      </c>
      <c r="AG892" s="71" t="str">
        <f t="shared" ca="1" si="461"/>
        <v/>
      </c>
      <c r="AH892" s="72" t="str">
        <f t="shared" ca="1" si="462"/>
        <v/>
      </c>
    </row>
    <row r="893" spans="1:34">
      <c r="A893" s="52" t="str">
        <f t="shared" si="438"/>
        <v/>
      </c>
      <c r="B893" s="53" t="str">
        <f t="shared" si="432"/>
        <v/>
      </c>
      <c r="C893" s="54" t="str">
        <f t="shared" si="441"/>
        <v/>
      </c>
      <c r="D893" s="49" t="str">
        <f t="shared" si="442"/>
        <v/>
      </c>
      <c r="E893" s="50" t="str">
        <f t="shared" si="443"/>
        <v/>
      </c>
      <c r="F893" s="53" t="str">
        <f t="shared" si="444"/>
        <v/>
      </c>
      <c r="G893" s="51"/>
      <c r="H893" s="52" t="str">
        <f t="shared" si="439"/>
        <v/>
      </c>
      <c r="I893" s="53" t="str">
        <f t="shared" si="445"/>
        <v/>
      </c>
      <c r="J893" s="54" t="str">
        <f t="shared" si="446"/>
        <v/>
      </c>
      <c r="K893" s="49" t="str">
        <f t="shared" si="447"/>
        <v/>
      </c>
      <c r="L893" s="50" t="str">
        <f t="shared" si="448"/>
        <v/>
      </c>
      <c r="M893" s="53" t="str">
        <f t="shared" si="449"/>
        <v/>
      </c>
      <c r="N893" s="51"/>
      <c r="O893" s="52" t="str">
        <f t="shared" si="440"/>
        <v/>
      </c>
      <c r="P893" s="53" t="str">
        <f t="shared" si="450"/>
        <v/>
      </c>
      <c r="Q893" s="54" t="str">
        <f t="shared" si="451"/>
        <v/>
      </c>
      <c r="R893" s="49" t="str">
        <f t="shared" si="452"/>
        <v/>
      </c>
      <c r="S893" s="50" t="str">
        <f t="shared" si="453"/>
        <v/>
      </c>
      <c r="T893" s="53" t="str">
        <f t="shared" si="454"/>
        <v/>
      </c>
      <c r="U893" s="51"/>
      <c r="V893" s="52" t="str">
        <f t="shared" si="455"/>
        <v/>
      </c>
      <c r="W893" s="53" t="str">
        <f t="shared" si="456"/>
        <v/>
      </c>
      <c r="X893" s="54" t="str">
        <f t="shared" si="457"/>
        <v/>
      </c>
      <c r="Y893" s="49" t="str">
        <f t="shared" si="458"/>
        <v/>
      </c>
      <c r="Z893" s="50" t="str">
        <f t="shared" si="459"/>
        <v/>
      </c>
      <c r="AA893" s="53" t="str">
        <f t="shared" si="460"/>
        <v/>
      </c>
      <c r="AB893" s="53" t="str">
        <f t="shared" si="433"/>
        <v/>
      </c>
      <c r="AC893" s="53" t="str">
        <f t="shared" si="434"/>
        <v/>
      </c>
      <c r="AD893" s="47" t="str">
        <f t="shared" si="435"/>
        <v/>
      </c>
      <c r="AE893" s="53" t="str">
        <f t="shared" si="436"/>
        <v/>
      </c>
      <c r="AF893" s="53" t="str">
        <f t="shared" si="437"/>
        <v/>
      </c>
      <c r="AG893" s="71" t="str">
        <f t="shared" ca="1" si="461"/>
        <v/>
      </c>
      <c r="AH893" s="72" t="str">
        <f t="shared" ca="1" si="462"/>
        <v/>
      </c>
    </row>
    <row r="894" spans="1:34">
      <c r="A894" s="52" t="str">
        <f t="shared" si="438"/>
        <v/>
      </c>
      <c r="B894" s="53" t="str">
        <f t="shared" si="432"/>
        <v/>
      </c>
      <c r="C894" s="54" t="str">
        <f t="shared" si="441"/>
        <v/>
      </c>
      <c r="D894" s="49" t="str">
        <f t="shared" si="442"/>
        <v/>
      </c>
      <c r="E894" s="50" t="str">
        <f t="shared" si="443"/>
        <v/>
      </c>
      <c r="F894" s="53" t="str">
        <f t="shared" si="444"/>
        <v/>
      </c>
      <c r="G894" s="51"/>
      <c r="H894" s="52" t="str">
        <f t="shared" si="439"/>
        <v/>
      </c>
      <c r="I894" s="53" t="str">
        <f t="shared" si="445"/>
        <v/>
      </c>
      <c r="J894" s="54" t="str">
        <f t="shared" si="446"/>
        <v/>
      </c>
      <c r="K894" s="49" t="str">
        <f t="shared" si="447"/>
        <v/>
      </c>
      <c r="L894" s="50" t="str">
        <f t="shared" si="448"/>
        <v/>
      </c>
      <c r="M894" s="53" t="str">
        <f t="shared" si="449"/>
        <v/>
      </c>
      <c r="N894" s="51"/>
      <c r="O894" s="52" t="str">
        <f t="shared" si="440"/>
        <v/>
      </c>
      <c r="P894" s="53" t="str">
        <f t="shared" si="450"/>
        <v/>
      </c>
      <c r="Q894" s="54" t="str">
        <f t="shared" si="451"/>
        <v/>
      </c>
      <c r="R894" s="49" t="str">
        <f t="shared" si="452"/>
        <v/>
      </c>
      <c r="S894" s="50" t="str">
        <f t="shared" si="453"/>
        <v/>
      </c>
      <c r="T894" s="53" t="str">
        <f t="shared" si="454"/>
        <v/>
      </c>
      <c r="U894" s="51"/>
      <c r="V894" s="52" t="str">
        <f t="shared" si="455"/>
        <v/>
      </c>
      <c r="W894" s="53" t="str">
        <f t="shared" si="456"/>
        <v/>
      </c>
      <c r="X894" s="54" t="str">
        <f t="shared" si="457"/>
        <v/>
      </c>
      <c r="Y894" s="49" t="str">
        <f t="shared" si="458"/>
        <v/>
      </c>
      <c r="Z894" s="50" t="str">
        <f t="shared" si="459"/>
        <v/>
      </c>
      <c r="AA894" s="53" t="str">
        <f t="shared" si="460"/>
        <v/>
      </c>
      <c r="AB894" s="53" t="str">
        <f t="shared" si="433"/>
        <v/>
      </c>
      <c r="AC894" s="53" t="str">
        <f t="shared" si="434"/>
        <v/>
      </c>
      <c r="AD894" s="47" t="str">
        <f t="shared" si="435"/>
        <v/>
      </c>
      <c r="AE894" s="53" t="str">
        <f t="shared" si="436"/>
        <v/>
      </c>
      <c r="AF894" s="53" t="str">
        <f t="shared" si="437"/>
        <v/>
      </c>
      <c r="AG894" s="71" t="str">
        <f t="shared" ca="1" si="461"/>
        <v/>
      </c>
      <c r="AH894" s="72" t="str">
        <f t="shared" ca="1" si="462"/>
        <v/>
      </c>
    </row>
    <row r="895" spans="1:34">
      <c r="A895" s="52" t="str">
        <f t="shared" si="438"/>
        <v/>
      </c>
      <c r="B895" s="53" t="str">
        <f t="shared" si="432"/>
        <v/>
      </c>
      <c r="C895" s="54" t="str">
        <f t="shared" si="441"/>
        <v/>
      </c>
      <c r="D895" s="49" t="str">
        <f t="shared" si="442"/>
        <v/>
      </c>
      <c r="E895" s="50" t="str">
        <f t="shared" si="443"/>
        <v/>
      </c>
      <c r="F895" s="53" t="str">
        <f t="shared" si="444"/>
        <v/>
      </c>
      <c r="G895" s="51"/>
      <c r="H895" s="52" t="str">
        <f t="shared" si="439"/>
        <v/>
      </c>
      <c r="I895" s="53" t="str">
        <f t="shared" si="445"/>
        <v/>
      </c>
      <c r="J895" s="54" t="str">
        <f t="shared" si="446"/>
        <v/>
      </c>
      <c r="K895" s="49" t="str">
        <f t="shared" si="447"/>
        <v/>
      </c>
      <c r="L895" s="50" t="str">
        <f t="shared" si="448"/>
        <v/>
      </c>
      <c r="M895" s="53" t="str">
        <f t="shared" si="449"/>
        <v/>
      </c>
      <c r="N895" s="51"/>
      <c r="O895" s="52" t="str">
        <f t="shared" si="440"/>
        <v/>
      </c>
      <c r="P895" s="53" t="str">
        <f t="shared" si="450"/>
        <v/>
      </c>
      <c r="Q895" s="54" t="str">
        <f t="shared" si="451"/>
        <v/>
      </c>
      <c r="R895" s="49" t="str">
        <f t="shared" si="452"/>
        <v/>
      </c>
      <c r="S895" s="50" t="str">
        <f t="shared" si="453"/>
        <v/>
      </c>
      <c r="T895" s="53" t="str">
        <f t="shared" si="454"/>
        <v/>
      </c>
      <c r="U895" s="51"/>
      <c r="V895" s="52" t="str">
        <f t="shared" si="455"/>
        <v/>
      </c>
      <c r="W895" s="53" t="str">
        <f t="shared" si="456"/>
        <v/>
      </c>
      <c r="X895" s="54" t="str">
        <f t="shared" si="457"/>
        <v/>
      </c>
      <c r="Y895" s="49" t="str">
        <f t="shared" si="458"/>
        <v/>
      </c>
      <c r="Z895" s="50" t="str">
        <f t="shared" si="459"/>
        <v/>
      </c>
      <c r="AA895" s="53" t="str">
        <f t="shared" si="460"/>
        <v/>
      </c>
      <c r="AB895" s="53" t="str">
        <f t="shared" si="433"/>
        <v/>
      </c>
      <c r="AC895" s="53" t="str">
        <f t="shared" si="434"/>
        <v/>
      </c>
      <c r="AD895" s="47" t="str">
        <f t="shared" si="435"/>
        <v/>
      </c>
      <c r="AE895" s="53" t="str">
        <f t="shared" si="436"/>
        <v/>
      </c>
      <c r="AF895" s="53" t="str">
        <f t="shared" si="437"/>
        <v/>
      </c>
      <c r="AG895" s="71" t="str">
        <f t="shared" ca="1" si="461"/>
        <v/>
      </c>
      <c r="AH895" s="72" t="str">
        <f t="shared" ca="1" si="462"/>
        <v/>
      </c>
    </row>
    <row r="896" spans="1:34">
      <c r="A896" s="52" t="str">
        <f t="shared" si="438"/>
        <v/>
      </c>
      <c r="B896" s="53" t="str">
        <f t="shared" si="432"/>
        <v/>
      </c>
      <c r="C896" s="54" t="str">
        <f t="shared" si="441"/>
        <v/>
      </c>
      <c r="D896" s="49" t="str">
        <f t="shared" si="442"/>
        <v/>
      </c>
      <c r="E896" s="50" t="str">
        <f t="shared" si="443"/>
        <v/>
      </c>
      <c r="F896" s="53" t="str">
        <f t="shared" si="444"/>
        <v/>
      </c>
      <c r="G896" s="51"/>
      <c r="H896" s="52" t="str">
        <f t="shared" si="439"/>
        <v/>
      </c>
      <c r="I896" s="53" t="str">
        <f t="shared" si="445"/>
        <v/>
      </c>
      <c r="J896" s="54" t="str">
        <f t="shared" si="446"/>
        <v/>
      </c>
      <c r="K896" s="49" t="str">
        <f t="shared" si="447"/>
        <v/>
      </c>
      <c r="L896" s="50" t="str">
        <f t="shared" si="448"/>
        <v/>
      </c>
      <c r="M896" s="53" t="str">
        <f t="shared" si="449"/>
        <v/>
      </c>
      <c r="N896" s="51"/>
      <c r="O896" s="52" t="str">
        <f t="shared" si="440"/>
        <v/>
      </c>
      <c r="P896" s="53" t="str">
        <f t="shared" si="450"/>
        <v/>
      </c>
      <c r="Q896" s="54" t="str">
        <f t="shared" si="451"/>
        <v/>
      </c>
      <c r="R896" s="49" t="str">
        <f t="shared" si="452"/>
        <v/>
      </c>
      <c r="S896" s="50" t="str">
        <f t="shared" si="453"/>
        <v/>
      </c>
      <c r="T896" s="53" t="str">
        <f t="shared" si="454"/>
        <v/>
      </c>
      <c r="U896" s="51"/>
      <c r="V896" s="52" t="str">
        <f t="shared" si="455"/>
        <v/>
      </c>
      <c r="W896" s="53" t="str">
        <f t="shared" si="456"/>
        <v/>
      </c>
      <c r="X896" s="54" t="str">
        <f t="shared" si="457"/>
        <v/>
      </c>
      <c r="Y896" s="49" t="str">
        <f t="shared" si="458"/>
        <v/>
      </c>
      <c r="Z896" s="50" t="str">
        <f t="shared" si="459"/>
        <v/>
      </c>
      <c r="AA896" s="53" t="str">
        <f t="shared" si="460"/>
        <v/>
      </c>
      <c r="AB896" s="53" t="str">
        <f t="shared" si="433"/>
        <v/>
      </c>
      <c r="AC896" s="53" t="str">
        <f t="shared" si="434"/>
        <v/>
      </c>
      <c r="AD896" s="47" t="str">
        <f t="shared" si="435"/>
        <v/>
      </c>
      <c r="AE896" s="53" t="str">
        <f t="shared" si="436"/>
        <v/>
      </c>
      <c r="AF896" s="53" t="str">
        <f t="shared" si="437"/>
        <v/>
      </c>
      <c r="AG896" s="71" t="str">
        <f t="shared" ca="1" si="461"/>
        <v/>
      </c>
      <c r="AH896" s="72" t="str">
        <f t="shared" ca="1" si="462"/>
        <v/>
      </c>
    </row>
    <row r="897" spans="1:34">
      <c r="A897" s="52" t="str">
        <f t="shared" si="438"/>
        <v/>
      </c>
      <c r="B897" s="53" t="str">
        <f t="shared" si="432"/>
        <v/>
      </c>
      <c r="C897" s="54" t="str">
        <f t="shared" si="441"/>
        <v/>
      </c>
      <c r="D897" s="49" t="str">
        <f t="shared" si="442"/>
        <v/>
      </c>
      <c r="E897" s="50" t="str">
        <f t="shared" si="443"/>
        <v/>
      </c>
      <c r="F897" s="53" t="str">
        <f t="shared" si="444"/>
        <v/>
      </c>
      <c r="G897" s="51"/>
      <c r="H897" s="52" t="str">
        <f t="shared" si="439"/>
        <v/>
      </c>
      <c r="I897" s="53" t="str">
        <f t="shared" si="445"/>
        <v/>
      </c>
      <c r="J897" s="54" t="str">
        <f t="shared" si="446"/>
        <v/>
      </c>
      <c r="K897" s="49" t="str">
        <f t="shared" si="447"/>
        <v/>
      </c>
      <c r="L897" s="50" t="str">
        <f t="shared" si="448"/>
        <v/>
      </c>
      <c r="M897" s="53" t="str">
        <f t="shared" si="449"/>
        <v/>
      </c>
      <c r="N897" s="51"/>
      <c r="O897" s="52" t="str">
        <f t="shared" si="440"/>
        <v/>
      </c>
      <c r="P897" s="53" t="str">
        <f t="shared" si="450"/>
        <v/>
      </c>
      <c r="Q897" s="54" t="str">
        <f t="shared" si="451"/>
        <v/>
      </c>
      <c r="R897" s="49" t="str">
        <f t="shared" si="452"/>
        <v/>
      </c>
      <c r="S897" s="50" t="str">
        <f t="shared" si="453"/>
        <v/>
      </c>
      <c r="T897" s="53" t="str">
        <f t="shared" si="454"/>
        <v/>
      </c>
      <c r="U897" s="51"/>
      <c r="V897" s="52" t="str">
        <f t="shared" si="455"/>
        <v/>
      </c>
      <c r="W897" s="53" t="str">
        <f t="shared" si="456"/>
        <v/>
      </c>
      <c r="X897" s="54" t="str">
        <f t="shared" si="457"/>
        <v/>
      </c>
      <c r="Y897" s="49" t="str">
        <f t="shared" si="458"/>
        <v/>
      </c>
      <c r="Z897" s="50" t="str">
        <f t="shared" si="459"/>
        <v/>
      </c>
      <c r="AA897" s="53" t="str">
        <f t="shared" si="460"/>
        <v/>
      </c>
      <c r="AB897" s="53" t="str">
        <f t="shared" si="433"/>
        <v/>
      </c>
      <c r="AC897" s="53" t="str">
        <f t="shared" si="434"/>
        <v/>
      </c>
      <c r="AD897" s="47" t="str">
        <f t="shared" si="435"/>
        <v/>
      </c>
      <c r="AE897" s="53" t="str">
        <f t="shared" si="436"/>
        <v/>
      </c>
      <c r="AF897" s="53" t="str">
        <f t="shared" si="437"/>
        <v/>
      </c>
      <c r="AG897" s="71" t="str">
        <f t="shared" ca="1" si="461"/>
        <v/>
      </c>
      <c r="AH897" s="72" t="str">
        <f t="shared" ca="1" si="462"/>
        <v/>
      </c>
    </row>
    <row r="898" spans="1:34">
      <c r="A898" s="52" t="str">
        <f t="shared" si="438"/>
        <v/>
      </c>
      <c r="B898" s="53" t="str">
        <f t="shared" ref="B898:B961" si="463">IF(ISNUMBER($A898),VLOOKUP($A898,DL,2,0),"")</f>
        <v/>
      </c>
      <c r="C898" s="54" t="str">
        <f t="shared" si="441"/>
        <v/>
      </c>
      <c r="D898" s="49" t="str">
        <f t="shared" si="442"/>
        <v/>
      </c>
      <c r="E898" s="50" t="str">
        <f t="shared" si="443"/>
        <v/>
      </c>
      <c r="F898" s="53" t="str">
        <f t="shared" si="444"/>
        <v/>
      </c>
      <c r="G898" s="51"/>
      <c r="H898" s="52" t="str">
        <f t="shared" si="439"/>
        <v/>
      </c>
      <c r="I898" s="53" t="str">
        <f t="shared" si="445"/>
        <v/>
      </c>
      <c r="J898" s="54" t="str">
        <f t="shared" si="446"/>
        <v/>
      </c>
      <c r="K898" s="49" t="str">
        <f t="shared" si="447"/>
        <v/>
      </c>
      <c r="L898" s="50" t="str">
        <f t="shared" si="448"/>
        <v/>
      </c>
      <c r="M898" s="53" t="str">
        <f t="shared" si="449"/>
        <v/>
      </c>
      <c r="N898" s="51"/>
      <c r="O898" s="52" t="str">
        <f t="shared" si="440"/>
        <v/>
      </c>
      <c r="P898" s="53" t="str">
        <f t="shared" si="450"/>
        <v/>
      </c>
      <c r="Q898" s="54" t="str">
        <f t="shared" si="451"/>
        <v/>
      </c>
      <c r="R898" s="49" t="str">
        <f t="shared" si="452"/>
        <v/>
      </c>
      <c r="S898" s="50" t="str">
        <f t="shared" si="453"/>
        <v/>
      </c>
      <c r="T898" s="53" t="str">
        <f t="shared" si="454"/>
        <v/>
      </c>
      <c r="U898" s="51"/>
      <c r="V898" s="52" t="str">
        <f t="shared" si="455"/>
        <v/>
      </c>
      <c r="W898" s="53" t="str">
        <f t="shared" si="456"/>
        <v/>
      </c>
      <c r="X898" s="54" t="str">
        <f t="shared" si="457"/>
        <v/>
      </c>
      <c r="Y898" s="49" t="str">
        <f t="shared" si="458"/>
        <v/>
      </c>
      <c r="Z898" s="50" t="str">
        <f t="shared" si="459"/>
        <v/>
      </c>
      <c r="AA898" s="53" t="str">
        <f t="shared" si="460"/>
        <v/>
      </c>
      <c r="AB898" s="53" t="str">
        <f t="shared" ref="AB898:AB961" si="464">IF(ISNUMBER($A898),KVBP,"")</f>
        <v/>
      </c>
      <c r="AC898" s="53" t="str">
        <f t="shared" ref="AC898:AC961" si="465">IF(ISNUMBER($A898),XPTT,"")</f>
        <v/>
      </c>
      <c r="AD898" s="47" t="str">
        <f t="shared" ref="AD898:AD961" si="466">IF(ISNUMBER($A898),XPTT_H,"")</f>
        <v/>
      </c>
      <c r="AE898" s="53" t="str">
        <f t="shared" ref="AE898:AE961" si="467">IF(ISNUMBER($A898),HTT,"")</f>
        <v/>
      </c>
      <c r="AF898" s="53" t="str">
        <f t="shared" ref="AF898:AF961" si="468">IF(ISNUMBER($A898),Nky,"")</f>
        <v/>
      </c>
      <c r="AG898" s="71" t="str">
        <f t="shared" ca="1" si="461"/>
        <v/>
      </c>
      <c r="AH898" s="72" t="str">
        <f t="shared" ca="1" si="462"/>
        <v/>
      </c>
    </row>
    <row r="899" spans="1:34">
      <c r="A899" s="52" t="str">
        <f t="shared" ref="A899:A962" si="469">IF(A898&lt;TSCT/4,A898+1,"")</f>
        <v/>
      </c>
      <c r="B899" s="53" t="str">
        <f t="shared" si="463"/>
        <v/>
      </c>
      <c r="C899" s="54" t="str">
        <f t="shared" si="441"/>
        <v/>
      </c>
      <c r="D899" s="49" t="str">
        <f t="shared" si="442"/>
        <v/>
      </c>
      <c r="E899" s="50" t="str">
        <f t="shared" si="443"/>
        <v/>
      </c>
      <c r="F899" s="53" t="str">
        <f t="shared" si="444"/>
        <v/>
      </c>
      <c r="G899" s="51"/>
      <c r="H899" s="52" t="str">
        <f t="shared" ref="H899:H962" si="470">IF(H898&lt;TSCT/4*2,H898+1,"")</f>
        <v/>
      </c>
      <c r="I899" s="53" t="str">
        <f t="shared" si="445"/>
        <v/>
      </c>
      <c r="J899" s="54" t="str">
        <f t="shared" si="446"/>
        <v/>
      </c>
      <c r="K899" s="49" t="str">
        <f t="shared" si="447"/>
        <v/>
      </c>
      <c r="L899" s="50" t="str">
        <f t="shared" si="448"/>
        <v/>
      </c>
      <c r="M899" s="53" t="str">
        <f t="shared" si="449"/>
        <v/>
      </c>
      <c r="N899" s="51"/>
      <c r="O899" s="52" t="str">
        <f t="shared" ref="O899:O962" si="471">IF(O898&lt;TSCT/4*3,O898+1,"")</f>
        <v/>
      </c>
      <c r="P899" s="53" t="str">
        <f t="shared" si="450"/>
        <v/>
      </c>
      <c r="Q899" s="54" t="str">
        <f t="shared" si="451"/>
        <v/>
      </c>
      <c r="R899" s="49" t="str">
        <f t="shared" si="452"/>
        <v/>
      </c>
      <c r="S899" s="50" t="str">
        <f t="shared" si="453"/>
        <v/>
      </c>
      <c r="T899" s="53" t="str">
        <f t="shared" si="454"/>
        <v/>
      </c>
      <c r="U899" s="51"/>
      <c r="V899" s="52" t="str">
        <f t="shared" si="455"/>
        <v/>
      </c>
      <c r="W899" s="53" t="str">
        <f t="shared" si="456"/>
        <v/>
      </c>
      <c r="X899" s="54" t="str">
        <f t="shared" si="457"/>
        <v/>
      </c>
      <c r="Y899" s="49" t="str">
        <f t="shared" si="458"/>
        <v/>
      </c>
      <c r="Z899" s="50" t="str">
        <f t="shared" si="459"/>
        <v/>
      </c>
      <c r="AA899" s="53" t="str">
        <f t="shared" si="460"/>
        <v/>
      </c>
      <c r="AB899" s="53" t="str">
        <f t="shared" si="464"/>
        <v/>
      </c>
      <c r="AC899" s="53" t="str">
        <f t="shared" si="465"/>
        <v/>
      </c>
      <c r="AD899" s="47" t="str">
        <f t="shared" si="466"/>
        <v/>
      </c>
      <c r="AE899" s="53" t="str">
        <f t="shared" si="467"/>
        <v/>
      </c>
      <c r="AF899" s="53" t="str">
        <f t="shared" si="468"/>
        <v/>
      </c>
      <c r="AG899" s="71" t="str">
        <f t="shared" ca="1" si="461"/>
        <v/>
      </c>
      <c r="AH899" s="72" t="str">
        <f t="shared" ca="1" si="462"/>
        <v/>
      </c>
    </row>
    <row r="900" spans="1:34">
      <c r="A900" s="52" t="str">
        <f t="shared" si="469"/>
        <v/>
      </c>
      <c r="B900" s="53" t="str">
        <f t="shared" si="463"/>
        <v/>
      </c>
      <c r="C900" s="54" t="str">
        <f t="shared" si="441"/>
        <v/>
      </c>
      <c r="D900" s="49" t="str">
        <f t="shared" si="442"/>
        <v/>
      </c>
      <c r="E900" s="50" t="str">
        <f t="shared" si="443"/>
        <v/>
      </c>
      <c r="F900" s="53" t="str">
        <f t="shared" si="444"/>
        <v/>
      </c>
      <c r="G900" s="51"/>
      <c r="H900" s="52" t="str">
        <f t="shared" si="470"/>
        <v/>
      </c>
      <c r="I900" s="53" t="str">
        <f t="shared" si="445"/>
        <v/>
      </c>
      <c r="J900" s="54" t="str">
        <f t="shared" si="446"/>
        <v/>
      </c>
      <c r="K900" s="49" t="str">
        <f t="shared" si="447"/>
        <v/>
      </c>
      <c r="L900" s="50" t="str">
        <f t="shared" si="448"/>
        <v/>
      </c>
      <c r="M900" s="53" t="str">
        <f t="shared" si="449"/>
        <v/>
      </c>
      <c r="N900" s="51"/>
      <c r="O900" s="52" t="str">
        <f t="shared" si="471"/>
        <v/>
      </c>
      <c r="P900" s="53" t="str">
        <f t="shared" si="450"/>
        <v/>
      </c>
      <c r="Q900" s="54" t="str">
        <f t="shared" si="451"/>
        <v/>
      </c>
      <c r="R900" s="49" t="str">
        <f t="shared" si="452"/>
        <v/>
      </c>
      <c r="S900" s="50" t="str">
        <f t="shared" si="453"/>
        <v/>
      </c>
      <c r="T900" s="53" t="str">
        <f t="shared" si="454"/>
        <v/>
      </c>
      <c r="U900" s="51"/>
      <c r="V900" s="52" t="str">
        <f t="shared" si="455"/>
        <v/>
      </c>
      <c r="W900" s="53" t="str">
        <f t="shared" si="456"/>
        <v/>
      </c>
      <c r="X900" s="54" t="str">
        <f t="shared" si="457"/>
        <v/>
      </c>
      <c r="Y900" s="49" t="str">
        <f t="shared" si="458"/>
        <v/>
      </c>
      <c r="Z900" s="50" t="str">
        <f t="shared" si="459"/>
        <v/>
      </c>
      <c r="AA900" s="53" t="str">
        <f t="shared" si="460"/>
        <v/>
      </c>
      <c r="AB900" s="53" t="str">
        <f t="shared" si="464"/>
        <v/>
      </c>
      <c r="AC900" s="53" t="str">
        <f t="shared" si="465"/>
        <v/>
      </c>
      <c r="AD900" s="47" t="str">
        <f t="shared" si="466"/>
        <v/>
      </c>
      <c r="AE900" s="53" t="str">
        <f t="shared" si="467"/>
        <v/>
      </c>
      <c r="AF900" s="53" t="str">
        <f t="shared" si="468"/>
        <v/>
      </c>
      <c r="AG900" s="71" t="str">
        <f t="shared" ca="1" si="461"/>
        <v/>
      </c>
      <c r="AH900" s="72" t="str">
        <f t="shared" ca="1" si="462"/>
        <v/>
      </c>
    </row>
    <row r="901" spans="1:34">
      <c r="A901" s="52" t="str">
        <f t="shared" si="469"/>
        <v/>
      </c>
      <c r="B901" s="53" t="str">
        <f t="shared" si="463"/>
        <v/>
      </c>
      <c r="C901" s="54" t="str">
        <f t="shared" si="441"/>
        <v/>
      </c>
      <c r="D901" s="49" t="str">
        <f t="shared" si="442"/>
        <v/>
      </c>
      <c r="E901" s="50" t="str">
        <f t="shared" si="443"/>
        <v/>
      </c>
      <c r="F901" s="53" t="str">
        <f t="shared" si="444"/>
        <v/>
      </c>
      <c r="G901" s="51"/>
      <c r="H901" s="52" t="str">
        <f t="shared" si="470"/>
        <v/>
      </c>
      <c r="I901" s="53" t="str">
        <f t="shared" si="445"/>
        <v/>
      </c>
      <c r="J901" s="54" t="str">
        <f t="shared" si="446"/>
        <v/>
      </c>
      <c r="K901" s="49" t="str">
        <f t="shared" si="447"/>
        <v/>
      </c>
      <c r="L901" s="50" t="str">
        <f t="shared" si="448"/>
        <v/>
      </c>
      <c r="M901" s="53" t="str">
        <f t="shared" si="449"/>
        <v/>
      </c>
      <c r="N901" s="51"/>
      <c r="O901" s="52" t="str">
        <f t="shared" si="471"/>
        <v/>
      </c>
      <c r="P901" s="53" t="str">
        <f t="shared" si="450"/>
        <v/>
      </c>
      <c r="Q901" s="54" t="str">
        <f t="shared" si="451"/>
        <v/>
      </c>
      <c r="R901" s="49" t="str">
        <f t="shared" si="452"/>
        <v/>
      </c>
      <c r="S901" s="50" t="str">
        <f t="shared" si="453"/>
        <v/>
      </c>
      <c r="T901" s="53" t="str">
        <f t="shared" si="454"/>
        <v/>
      </c>
      <c r="U901" s="51"/>
      <c r="V901" s="52" t="str">
        <f t="shared" si="455"/>
        <v/>
      </c>
      <c r="W901" s="53" t="str">
        <f t="shared" si="456"/>
        <v/>
      </c>
      <c r="X901" s="54" t="str">
        <f t="shared" si="457"/>
        <v/>
      </c>
      <c r="Y901" s="49" t="str">
        <f t="shared" si="458"/>
        <v/>
      </c>
      <c r="Z901" s="50" t="str">
        <f t="shared" si="459"/>
        <v/>
      </c>
      <c r="AA901" s="53" t="str">
        <f t="shared" si="460"/>
        <v/>
      </c>
      <c r="AB901" s="53" t="str">
        <f t="shared" si="464"/>
        <v/>
      </c>
      <c r="AC901" s="53" t="str">
        <f t="shared" si="465"/>
        <v/>
      </c>
      <c r="AD901" s="47" t="str">
        <f t="shared" si="466"/>
        <v/>
      </c>
      <c r="AE901" s="53" t="str">
        <f t="shared" si="467"/>
        <v/>
      </c>
      <c r="AF901" s="53" t="str">
        <f t="shared" si="468"/>
        <v/>
      </c>
      <c r="AG901" s="71" t="str">
        <f t="shared" ca="1" si="461"/>
        <v/>
      </c>
      <c r="AH901" s="72" t="str">
        <f t="shared" ca="1" si="462"/>
        <v/>
      </c>
    </row>
    <row r="902" spans="1:34">
      <c r="A902" s="52" t="str">
        <f t="shared" si="469"/>
        <v/>
      </c>
      <c r="B902" s="53" t="str">
        <f t="shared" si="463"/>
        <v/>
      </c>
      <c r="C902" s="54" t="str">
        <f t="shared" si="441"/>
        <v/>
      </c>
      <c r="D902" s="49" t="str">
        <f t="shared" si="442"/>
        <v/>
      </c>
      <c r="E902" s="50" t="str">
        <f t="shared" si="443"/>
        <v/>
      </c>
      <c r="F902" s="53" t="str">
        <f t="shared" si="444"/>
        <v/>
      </c>
      <c r="G902" s="51"/>
      <c r="H902" s="52" t="str">
        <f t="shared" si="470"/>
        <v/>
      </c>
      <c r="I902" s="53" t="str">
        <f t="shared" si="445"/>
        <v/>
      </c>
      <c r="J902" s="54" t="str">
        <f t="shared" si="446"/>
        <v/>
      </c>
      <c r="K902" s="49" t="str">
        <f t="shared" si="447"/>
        <v/>
      </c>
      <c r="L902" s="50" t="str">
        <f t="shared" si="448"/>
        <v/>
      </c>
      <c r="M902" s="53" t="str">
        <f t="shared" si="449"/>
        <v/>
      </c>
      <c r="N902" s="51"/>
      <c r="O902" s="52" t="str">
        <f t="shared" si="471"/>
        <v/>
      </c>
      <c r="P902" s="53" t="str">
        <f t="shared" si="450"/>
        <v/>
      </c>
      <c r="Q902" s="54" t="str">
        <f t="shared" si="451"/>
        <v/>
      </c>
      <c r="R902" s="49" t="str">
        <f t="shared" si="452"/>
        <v/>
      </c>
      <c r="S902" s="50" t="str">
        <f t="shared" si="453"/>
        <v/>
      </c>
      <c r="T902" s="53" t="str">
        <f t="shared" si="454"/>
        <v/>
      </c>
      <c r="U902" s="51"/>
      <c r="V902" s="52" t="str">
        <f t="shared" si="455"/>
        <v/>
      </c>
      <c r="W902" s="53" t="str">
        <f t="shared" si="456"/>
        <v/>
      </c>
      <c r="X902" s="54" t="str">
        <f t="shared" si="457"/>
        <v/>
      </c>
      <c r="Y902" s="49" t="str">
        <f t="shared" si="458"/>
        <v/>
      </c>
      <c r="Z902" s="50" t="str">
        <f t="shared" si="459"/>
        <v/>
      </c>
      <c r="AA902" s="53" t="str">
        <f t="shared" si="460"/>
        <v/>
      </c>
      <c r="AB902" s="53" t="str">
        <f t="shared" si="464"/>
        <v/>
      </c>
      <c r="AC902" s="53" t="str">
        <f t="shared" si="465"/>
        <v/>
      </c>
      <c r="AD902" s="47" t="str">
        <f t="shared" si="466"/>
        <v/>
      </c>
      <c r="AE902" s="53" t="str">
        <f t="shared" si="467"/>
        <v/>
      </c>
      <c r="AF902" s="53" t="str">
        <f t="shared" si="468"/>
        <v/>
      </c>
      <c r="AG902" s="71" t="str">
        <f t="shared" ca="1" si="461"/>
        <v/>
      </c>
      <c r="AH902" s="72" t="str">
        <f t="shared" ca="1" si="462"/>
        <v/>
      </c>
    </row>
    <row r="903" spans="1:34">
      <c r="A903" s="52" t="str">
        <f t="shared" si="469"/>
        <v/>
      </c>
      <c r="B903" s="53" t="str">
        <f t="shared" si="463"/>
        <v/>
      </c>
      <c r="C903" s="54" t="str">
        <f t="shared" si="441"/>
        <v/>
      </c>
      <c r="D903" s="49" t="str">
        <f t="shared" si="442"/>
        <v/>
      </c>
      <c r="E903" s="50" t="str">
        <f t="shared" si="443"/>
        <v/>
      </c>
      <c r="F903" s="53" t="str">
        <f t="shared" si="444"/>
        <v/>
      </c>
      <c r="G903" s="51"/>
      <c r="H903" s="52" t="str">
        <f t="shared" si="470"/>
        <v/>
      </c>
      <c r="I903" s="53" t="str">
        <f t="shared" si="445"/>
        <v/>
      </c>
      <c r="J903" s="54" t="str">
        <f t="shared" si="446"/>
        <v/>
      </c>
      <c r="K903" s="49" t="str">
        <f t="shared" si="447"/>
        <v/>
      </c>
      <c r="L903" s="50" t="str">
        <f t="shared" si="448"/>
        <v/>
      </c>
      <c r="M903" s="53" t="str">
        <f t="shared" si="449"/>
        <v/>
      </c>
      <c r="N903" s="51"/>
      <c r="O903" s="52" t="str">
        <f t="shared" si="471"/>
        <v/>
      </c>
      <c r="P903" s="53" t="str">
        <f t="shared" si="450"/>
        <v/>
      </c>
      <c r="Q903" s="54" t="str">
        <f t="shared" si="451"/>
        <v/>
      </c>
      <c r="R903" s="49" t="str">
        <f t="shared" si="452"/>
        <v/>
      </c>
      <c r="S903" s="50" t="str">
        <f t="shared" si="453"/>
        <v/>
      </c>
      <c r="T903" s="53" t="str">
        <f t="shared" si="454"/>
        <v/>
      </c>
      <c r="U903" s="51"/>
      <c r="V903" s="52" t="str">
        <f t="shared" si="455"/>
        <v/>
      </c>
      <c r="W903" s="53" t="str">
        <f t="shared" si="456"/>
        <v/>
      </c>
      <c r="X903" s="54" t="str">
        <f t="shared" si="457"/>
        <v/>
      </c>
      <c r="Y903" s="49" t="str">
        <f t="shared" si="458"/>
        <v/>
      </c>
      <c r="Z903" s="50" t="str">
        <f t="shared" si="459"/>
        <v/>
      </c>
      <c r="AA903" s="53" t="str">
        <f t="shared" si="460"/>
        <v/>
      </c>
      <c r="AB903" s="53" t="str">
        <f t="shared" si="464"/>
        <v/>
      </c>
      <c r="AC903" s="53" t="str">
        <f t="shared" si="465"/>
        <v/>
      </c>
      <c r="AD903" s="47" t="str">
        <f t="shared" si="466"/>
        <v/>
      </c>
      <c r="AE903" s="53" t="str">
        <f t="shared" si="467"/>
        <v/>
      </c>
      <c r="AF903" s="53" t="str">
        <f t="shared" si="468"/>
        <v/>
      </c>
      <c r="AG903" s="71" t="str">
        <f t="shared" ca="1" si="461"/>
        <v/>
      </c>
      <c r="AH903" s="72" t="str">
        <f t="shared" ca="1" si="462"/>
        <v/>
      </c>
    </row>
    <row r="904" spans="1:34">
      <c r="A904" s="52" t="str">
        <f t="shared" si="469"/>
        <v/>
      </c>
      <c r="B904" s="53" t="str">
        <f t="shared" si="463"/>
        <v/>
      </c>
      <c r="C904" s="54" t="str">
        <f t="shared" ref="C904:C967" si="472">IF(ISNUMBER(A904),IF(ISTEXT(VLOOKUP(A904,DL,3,0)),VLOOKUP(A904,DL,3,0),TEXT(VLOOKUP(A904,DL,3,0),"dd/mm/yyyy")),"")</f>
        <v/>
      </c>
      <c r="D904" s="49" t="str">
        <f t="shared" ref="D904:D967" si="473">IF(ISNUMBER(A904),IF(VLOOKUP(A904,DL,4,0)="x","Nữ","Nam"),"")</f>
        <v/>
      </c>
      <c r="E904" s="50" t="str">
        <f t="shared" ref="E904:E967" si="474">IF(ISNUMBER(A904),VLOOKUP(A904,DL,7,0)&amp;VLOOKUP(A904,DL,8,0),"")</f>
        <v/>
      </c>
      <c r="F904" s="53" t="str">
        <f t="shared" ref="F904:F967" si="475">IF(ISNUMBER(A904),VLOOKUP(A904,DL,8,0),"")</f>
        <v/>
      </c>
      <c r="G904" s="51"/>
      <c r="H904" s="52" t="str">
        <f t="shared" si="470"/>
        <v/>
      </c>
      <c r="I904" s="53" t="str">
        <f t="shared" ref="I904:I967" si="476">IF(ISNUMBER(H904),VLOOKUP(H904,DL,2,0),"")</f>
        <v/>
      </c>
      <c r="J904" s="54" t="str">
        <f t="shared" ref="J904:J967" si="477">IF(ISNUMBER(H904),IF(ISTEXT(VLOOKUP(H904,DL,3,0)),VLOOKUP(H904,DL,3,0),TEXT(VLOOKUP(H904,DL,3,0),"dd/mm/yyyy")),"")</f>
        <v/>
      </c>
      <c r="K904" s="49" t="str">
        <f t="shared" ref="K904:K967" si="478">IF(ISNUMBER(H904),IF(VLOOKUP(H904,DL,4,0)="x","Nữ","Nam"),"")</f>
        <v/>
      </c>
      <c r="L904" s="50" t="str">
        <f t="shared" ref="L904:L967" si="479">IF(ISNUMBER(H904),VLOOKUP(H904,DL,7,0)&amp;VLOOKUP(H904,DL,8,0),"")</f>
        <v/>
      </c>
      <c r="M904" s="53" t="str">
        <f t="shared" ref="M904:M967" si="480">IF(ISNUMBER(H904),VLOOKUP(H904,DL,8,0),"")</f>
        <v/>
      </c>
      <c r="N904" s="51"/>
      <c r="O904" s="52" t="str">
        <f t="shared" si="471"/>
        <v/>
      </c>
      <c r="P904" s="53" t="str">
        <f t="shared" ref="P904:P967" si="481">IF(ISNUMBER(O904),VLOOKUP(O904,DL,2,0),"")</f>
        <v/>
      </c>
      <c r="Q904" s="54" t="str">
        <f t="shared" ref="Q904:Q967" si="482">IF(ISNUMBER(O904),IF(ISTEXT(VLOOKUP(O904,DL,3,0)),VLOOKUP(O904,DL,3,0),TEXT(VLOOKUP(O904,DL,3,0),"dd/mm/yyyy")),"")</f>
        <v/>
      </c>
      <c r="R904" s="49" t="str">
        <f t="shared" ref="R904:R967" si="483">IF(ISNUMBER(O904),IF(VLOOKUP(O904,DL,4,0)="x","Nữ","Nam"),"")</f>
        <v/>
      </c>
      <c r="S904" s="50" t="str">
        <f t="shared" ref="S904:S967" si="484">IF(ISNUMBER(O904),VLOOKUP(O904,DL,7,0)&amp;VLOOKUP(O904,DL,8,0),"")</f>
        <v/>
      </c>
      <c r="T904" s="53" t="str">
        <f t="shared" ref="T904:T967" si="485">IF(ISNUMBER(O904),VLOOKUP(O904,DL,8,0),"")</f>
        <v/>
      </c>
      <c r="U904" s="51"/>
      <c r="V904" s="52" t="str">
        <f t="shared" ref="V904:V967" si="486">IF(V903&lt;TSCT,V903+1,"")</f>
        <v/>
      </c>
      <c r="W904" s="53" t="str">
        <f t="shared" ref="W904:W967" si="487">IF(ISNUMBER(V904),VLOOKUP(V904,DL,2,0),"")</f>
        <v/>
      </c>
      <c r="X904" s="54" t="str">
        <f t="shared" ref="X904:X967" si="488">IF(ISNUMBER(V904),IF(ISTEXT(VLOOKUP(V904,DL,3,0)),VLOOKUP(V904,DL,3,0),TEXT(VLOOKUP(V904,DL,3,0),"dd/mm/yyyy")),"")</f>
        <v/>
      </c>
      <c r="Y904" s="49" t="str">
        <f t="shared" ref="Y904:Y967" si="489">IF(ISNUMBER(V904),IF(VLOOKUP(V904,DL,4,0)="x","Nữ","Nam"),"")</f>
        <v/>
      </c>
      <c r="Z904" s="50" t="str">
        <f t="shared" ref="Z904:Z967" si="490">IF(ISNUMBER(V904),VLOOKUP(V904,DL,7,0)&amp;VLOOKUP(V904,DL,8,0),"")</f>
        <v/>
      </c>
      <c r="AA904" s="53" t="str">
        <f t="shared" ref="AA904:AA967" si="491">IF(ISNUMBER(V904),VLOOKUP(V904,DL,8,0),"")</f>
        <v/>
      </c>
      <c r="AB904" s="53" t="str">
        <f t="shared" si="464"/>
        <v/>
      </c>
      <c r="AC904" s="53" t="str">
        <f t="shared" si="465"/>
        <v/>
      </c>
      <c r="AD904" s="47" t="str">
        <f t="shared" si="466"/>
        <v/>
      </c>
      <c r="AE904" s="53" t="str">
        <f t="shared" si="467"/>
        <v/>
      </c>
      <c r="AF904" s="53" t="str">
        <f t="shared" si="468"/>
        <v/>
      </c>
      <c r="AG904" s="71" t="str">
        <f t="shared" ref="AG904:AG967" ca="1" si="492">IF(ISNUMBER(A904),TEXT(DAY(TODAY()),"00"),"")</f>
        <v/>
      </c>
      <c r="AH904" s="72" t="str">
        <f t="shared" ref="AH904:AH967" ca="1" si="493">IF(ISNUMBER(A904),TEXT(MONTH(TODAY()),"00"),"")</f>
        <v/>
      </c>
    </row>
    <row r="905" spans="1:34">
      <c r="A905" s="52" t="str">
        <f t="shared" si="469"/>
        <v/>
      </c>
      <c r="B905" s="53" t="str">
        <f t="shared" si="463"/>
        <v/>
      </c>
      <c r="C905" s="54" t="str">
        <f t="shared" si="472"/>
        <v/>
      </c>
      <c r="D905" s="49" t="str">
        <f t="shared" si="473"/>
        <v/>
      </c>
      <c r="E905" s="50" t="str">
        <f t="shared" si="474"/>
        <v/>
      </c>
      <c r="F905" s="53" t="str">
        <f t="shared" si="475"/>
        <v/>
      </c>
      <c r="G905" s="51"/>
      <c r="H905" s="52" t="str">
        <f t="shared" si="470"/>
        <v/>
      </c>
      <c r="I905" s="53" t="str">
        <f t="shared" si="476"/>
        <v/>
      </c>
      <c r="J905" s="54" t="str">
        <f t="shared" si="477"/>
        <v/>
      </c>
      <c r="K905" s="49" t="str">
        <f t="shared" si="478"/>
        <v/>
      </c>
      <c r="L905" s="50" t="str">
        <f t="shared" si="479"/>
        <v/>
      </c>
      <c r="M905" s="53" t="str">
        <f t="shared" si="480"/>
        <v/>
      </c>
      <c r="N905" s="51"/>
      <c r="O905" s="52" t="str">
        <f t="shared" si="471"/>
        <v/>
      </c>
      <c r="P905" s="53" t="str">
        <f t="shared" si="481"/>
        <v/>
      </c>
      <c r="Q905" s="54" t="str">
        <f t="shared" si="482"/>
        <v/>
      </c>
      <c r="R905" s="49" t="str">
        <f t="shared" si="483"/>
        <v/>
      </c>
      <c r="S905" s="50" t="str">
        <f t="shared" si="484"/>
        <v/>
      </c>
      <c r="T905" s="53" t="str">
        <f t="shared" si="485"/>
        <v/>
      </c>
      <c r="U905" s="51"/>
      <c r="V905" s="52" t="str">
        <f t="shared" si="486"/>
        <v/>
      </c>
      <c r="W905" s="53" t="str">
        <f t="shared" si="487"/>
        <v/>
      </c>
      <c r="X905" s="54" t="str">
        <f t="shared" si="488"/>
        <v/>
      </c>
      <c r="Y905" s="49" t="str">
        <f t="shared" si="489"/>
        <v/>
      </c>
      <c r="Z905" s="50" t="str">
        <f t="shared" si="490"/>
        <v/>
      </c>
      <c r="AA905" s="53" t="str">
        <f t="shared" si="491"/>
        <v/>
      </c>
      <c r="AB905" s="53" t="str">
        <f t="shared" si="464"/>
        <v/>
      </c>
      <c r="AC905" s="53" t="str">
        <f t="shared" si="465"/>
        <v/>
      </c>
      <c r="AD905" s="47" t="str">
        <f t="shared" si="466"/>
        <v/>
      </c>
      <c r="AE905" s="53" t="str">
        <f t="shared" si="467"/>
        <v/>
      </c>
      <c r="AF905" s="53" t="str">
        <f t="shared" si="468"/>
        <v/>
      </c>
      <c r="AG905" s="71" t="str">
        <f t="shared" ca="1" si="492"/>
        <v/>
      </c>
      <c r="AH905" s="72" t="str">
        <f t="shared" ca="1" si="493"/>
        <v/>
      </c>
    </row>
    <row r="906" spans="1:34">
      <c r="A906" s="52" t="str">
        <f t="shared" si="469"/>
        <v/>
      </c>
      <c r="B906" s="53" t="str">
        <f t="shared" si="463"/>
        <v/>
      </c>
      <c r="C906" s="54" t="str">
        <f t="shared" si="472"/>
        <v/>
      </c>
      <c r="D906" s="49" t="str">
        <f t="shared" si="473"/>
        <v/>
      </c>
      <c r="E906" s="50" t="str">
        <f t="shared" si="474"/>
        <v/>
      </c>
      <c r="F906" s="53" t="str">
        <f t="shared" si="475"/>
        <v/>
      </c>
      <c r="G906" s="51"/>
      <c r="H906" s="52" t="str">
        <f t="shared" si="470"/>
        <v/>
      </c>
      <c r="I906" s="53" t="str">
        <f t="shared" si="476"/>
        <v/>
      </c>
      <c r="J906" s="54" t="str">
        <f t="shared" si="477"/>
        <v/>
      </c>
      <c r="K906" s="49" t="str">
        <f t="shared" si="478"/>
        <v/>
      </c>
      <c r="L906" s="50" t="str">
        <f t="shared" si="479"/>
        <v/>
      </c>
      <c r="M906" s="53" t="str">
        <f t="shared" si="480"/>
        <v/>
      </c>
      <c r="N906" s="51"/>
      <c r="O906" s="52" t="str">
        <f t="shared" si="471"/>
        <v/>
      </c>
      <c r="P906" s="53" t="str">
        <f t="shared" si="481"/>
        <v/>
      </c>
      <c r="Q906" s="54" t="str">
        <f t="shared" si="482"/>
        <v/>
      </c>
      <c r="R906" s="49" t="str">
        <f t="shared" si="483"/>
        <v/>
      </c>
      <c r="S906" s="50" t="str">
        <f t="shared" si="484"/>
        <v/>
      </c>
      <c r="T906" s="53" t="str">
        <f t="shared" si="485"/>
        <v/>
      </c>
      <c r="U906" s="51"/>
      <c r="V906" s="52" t="str">
        <f t="shared" si="486"/>
        <v/>
      </c>
      <c r="W906" s="53" t="str">
        <f t="shared" si="487"/>
        <v/>
      </c>
      <c r="X906" s="54" t="str">
        <f t="shared" si="488"/>
        <v/>
      </c>
      <c r="Y906" s="49" t="str">
        <f t="shared" si="489"/>
        <v/>
      </c>
      <c r="Z906" s="50" t="str">
        <f t="shared" si="490"/>
        <v/>
      </c>
      <c r="AA906" s="53" t="str">
        <f t="shared" si="491"/>
        <v/>
      </c>
      <c r="AB906" s="53" t="str">
        <f t="shared" si="464"/>
        <v/>
      </c>
      <c r="AC906" s="53" t="str">
        <f t="shared" si="465"/>
        <v/>
      </c>
      <c r="AD906" s="47" t="str">
        <f t="shared" si="466"/>
        <v/>
      </c>
      <c r="AE906" s="53" t="str">
        <f t="shared" si="467"/>
        <v/>
      </c>
      <c r="AF906" s="53" t="str">
        <f t="shared" si="468"/>
        <v/>
      </c>
      <c r="AG906" s="71" t="str">
        <f t="shared" ca="1" si="492"/>
        <v/>
      </c>
      <c r="AH906" s="72" t="str">
        <f t="shared" ca="1" si="493"/>
        <v/>
      </c>
    </row>
    <row r="907" spans="1:34">
      <c r="A907" s="52" t="str">
        <f t="shared" si="469"/>
        <v/>
      </c>
      <c r="B907" s="53" t="str">
        <f t="shared" si="463"/>
        <v/>
      </c>
      <c r="C907" s="54" t="str">
        <f t="shared" si="472"/>
        <v/>
      </c>
      <c r="D907" s="49" t="str">
        <f t="shared" si="473"/>
        <v/>
      </c>
      <c r="E907" s="50" t="str">
        <f t="shared" si="474"/>
        <v/>
      </c>
      <c r="F907" s="53" t="str">
        <f t="shared" si="475"/>
        <v/>
      </c>
      <c r="G907" s="51"/>
      <c r="H907" s="52" t="str">
        <f t="shared" si="470"/>
        <v/>
      </c>
      <c r="I907" s="53" t="str">
        <f t="shared" si="476"/>
        <v/>
      </c>
      <c r="J907" s="54" t="str">
        <f t="shared" si="477"/>
        <v/>
      </c>
      <c r="K907" s="49" t="str">
        <f t="shared" si="478"/>
        <v/>
      </c>
      <c r="L907" s="50" t="str">
        <f t="shared" si="479"/>
        <v/>
      </c>
      <c r="M907" s="53" t="str">
        <f t="shared" si="480"/>
        <v/>
      </c>
      <c r="N907" s="51"/>
      <c r="O907" s="52" t="str">
        <f t="shared" si="471"/>
        <v/>
      </c>
      <c r="P907" s="53" t="str">
        <f t="shared" si="481"/>
        <v/>
      </c>
      <c r="Q907" s="54" t="str">
        <f t="shared" si="482"/>
        <v/>
      </c>
      <c r="R907" s="49" t="str">
        <f t="shared" si="483"/>
        <v/>
      </c>
      <c r="S907" s="50" t="str">
        <f t="shared" si="484"/>
        <v/>
      </c>
      <c r="T907" s="53" t="str">
        <f t="shared" si="485"/>
        <v/>
      </c>
      <c r="U907" s="51"/>
      <c r="V907" s="52" t="str">
        <f t="shared" si="486"/>
        <v/>
      </c>
      <c r="W907" s="53" t="str">
        <f t="shared" si="487"/>
        <v/>
      </c>
      <c r="X907" s="54" t="str">
        <f t="shared" si="488"/>
        <v/>
      </c>
      <c r="Y907" s="49" t="str">
        <f t="shared" si="489"/>
        <v/>
      </c>
      <c r="Z907" s="50" t="str">
        <f t="shared" si="490"/>
        <v/>
      </c>
      <c r="AA907" s="53" t="str">
        <f t="shared" si="491"/>
        <v/>
      </c>
      <c r="AB907" s="53" t="str">
        <f t="shared" si="464"/>
        <v/>
      </c>
      <c r="AC907" s="53" t="str">
        <f t="shared" si="465"/>
        <v/>
      </c>
      <c r="AD907" s="47" t="str">
        <f t="shared" si="466"/>
        <v/>
      </c>
      <c r="AE907" s="53" t="str">
        <f t="shared" si="467"/>
        <v/>
      </c>
      <c r="AF907" s="53" t="str">
        <f t="shared" si="468"/>
        <v/>
      </c>
      <c r="AG907" s="71" t="str">
        <f t="shared" ca="1" si="492"/>
        <v/>
      </c>
      <c r="AH907" s="72" t="str">
        <f t="shared" ca="1" si="493"/>
        <v/>
      </c>
    </row>
    <row r="908" spans="1:34">
      <c r="A908" s="52" t="str">
        <f t="shared" si="469"/>
        <v/>
      </c>
      <c r="B908" s="53" t="str">
        <f t="shared" si="463"/>
        <v/>
      </c>
      <c r="C908" s="54" t="str">
        <f t="shared" si="472"/>
        <v/>
      </c>
      <c r="D908" s="49" t="str">
        <f t="shared" si="473"/>
        <v/>
      </c>
      <c r="E908" s="50" t="str">
        <f t="shared" si="474"/>
        <v/>
      </c>
      <c r="F908" s="53" t="str">
        <f t="shared" si="475"/>
        <v/>
      </c>
      <c r="G908" s="51"/>
      <c r="H908" s="52" t="str">
        <f t="shared" si="470"/>
        <v/>
      </c>
      <c r="I908" s="53" t="str">
        <f t="shared" si="476"/>
        <v/>
      </c>
      <c r="J908" s="54" t="str">
        <f t="shared" si="477"/>
        <v/>
      </c>
      <c r="K908" s="49" t="str">
        <f t="shared" si="478"/>
        <v/>
      </c>
      <c r="L908" s="50" t="str">
        <f t="shared" si="479"/>
        <v/>
      </c>
      <c r="M908" s="53" t="str">
        <f t="shared" si="480"/>
        <v/>
      </c>
      <c r="N908" s="51"/>
      <c r="O908" s="52" t="str">
        <f t="shared" si="471"/>
        <v/>
      </c>
      <c r="P908" s="53" t="str">
        <f t="shared" si="481"/>
        <v/>
      </c>
      <c r="Q908" s="54" t="str">
        <f t="shared" si="482"/>
        <v/>
      </c>
      <c r="R908" s="49" t="str">
        <f t="shared" si="483"/>
        <v/>
      </c>
      <c r="S908" s="50" t="str">
        <f t="shared" si="484"/>
        <v/>
      </c>
      <c r="T908" s="53" t="str">
        <f t="shared" si="485"/>
        <v/>
      </c>
      <c r="U908" s="51"/>
      <c r="V908" s="52" t="str">
        <f t="shared" si="486"/>
        <v/>
      </c>
      <c r="W908" s="53" t="str">
        <f t="shared" si="487"/>
        <v/>
      </c>
      <c r="X908" s="54" t="str">
        <f t="shared" si="488"/>
        <v/>
      </c>
      <c r="Y908" s="49" t="str">
        <f t="shared" si="489"/>
        <v/>
      </c>
      <c r="Z908" s="50" t="str">
        <f t="shared" si="490"/>
        <v/>
      </c>
      <c r="AA908" s="53" t="str">
        <f t="shared" si="491"/>
        <v/>
      </c>
      <c r="AB908" s="53" t="str">
        <f t="shared" si="464"/>
        <v/>
      </c>
      <c r="AC908" s="53" t="str">
        <f t="shared" si="465"/>
        <v/>
      </c>
      <c r="AD908" s="47" t="str">
        <f t="shared" si="466"/>
        <v/>
      </c>
      <c r="AE908" s="53" t="str">
        <f t="shared" si="467"/>
        <v/>
      </c>
      <c r="AF908" s="53" t="str">
        <f t="shared" si="468"/>
        <v/>
      </c>
      <c r="AG908" s="71" t="str">
        <f t="shared" ca="1" si="492"/>
        <v/>
      </c>
      <c r="AH908" s="72" t="str">
        <f t="shared" ca="1" si="493"/>
        <v/>
      </c>
    </row>
    <row r="909" spans="1:34">
      <c r="A909" s="52" t="str">
        <f t="shared" si="469"/>
        <v/>
      </c>
      <c r="B909" s="53" t="str">
        <f t="shared" si="463"/>
        <v/>
      </c>
      <c r="C909" s="54" t="str">
        <f t="shared" si="472"/>
        <v/>
      </c>
      <c r="D909" s="49" t="str">
        <f t="shared" si="473"/>
        <v/>
      </c>
      <c r="E909" s="50" t="str">
        <f t="shared" si="474"/>
        <v/>
      </c>
      <c r="F909" s="53" t="str">
        <f t="shared" si="475"/>
        <v/>
      </c>
      <c r="G909" s="51"/>
      <c r="H909" s="52" t="str">
        <f t="shared" si="470"/>
        <v/>
      </c>
      <c r="I909" s="53" t="str">
        <f t="shared" si="476"/>
        <v/>
      </c>
      <c r="J909" s="54" t="str">
        <f t="shared" si="477"/>
        <v/>
      </c>
      <c r="K909" s="49" t="str">
        <f t="shared" si="478"/>
        <v/>
      </c>
      <c r="L909" s="50" t="str">
        <f t="shared" si="479"/>
        <v/>
      </c>
      <c r="M909" s="53" t="str">
        <f t="shared" si="480"/>
        <v/>
      </c>
      <c r="N909" s="51"/>
      <c r="O909" s="52" t="str">
        <f t="shared" si="471"/>
        <v/>
      </c>
      <c r="P909" s="53" t="str">
        <f t="shared" si="481"/>
        <v/>
      </c>
      <c r="Q909" s="54" t="str">
        <f t="shared" si="482"/>
        <v/>
      </c>
      <c r="R909" s="49" t="str">
        <f t="shared" si="483"/>
        <v/>
      </c>
      <c r="S909" s="50" t="str">
        <f t="shared" si="484"/>
        <v/>
      </c>
      <c r="T909" s="53" t="str">
        <f t="shared" si="485"/>
        <v/>
      </c>
      <c r="U909" s="51"/>
      <c r="V909" s="52" t="str">
        <f t="shared" si="486"/>
        <v/>
      </c>
      <c r="W909" s="53" t="str">
        <f t="shared" si="487"/>
        <v/>
      </c>
      <c r="X909" s="54" t="str">
        <f t="shared" si="488"/>
        <v/>
      </c>
      <c r="Y909" s="49" t="str">
        <f t="shared" si="489"/>
        <v/>
      </c>
      <c r="Z909" s="50" t="str">
        <f t="shared" si="490"/>
        <v/>
      </c>
      <c r="AA909" s="53" t="str">
        <f t="shared" si="491"/>
        <v/>
      </c>
      <c r="AB909" s="53" t="str">
        <f t="shared" si="464"/>
        <v/>
      </c>
      <c r="AC909" s="53" t="str">
        <f t="shared" si="465"/>
        <v/>
      </c>
      <c r="AD909" s="47" t="str">
        <f t="shared" si="466"/>
        <v/>
      </c>
      <c r="AE909" s="53" t="str">
        <f t="shared" si="467"/>
        <v/>
      </c>
      <c r="AF909" s="53" t="str">
        <f t="shared" si="468"/>
        <v/>
      </c>
      <c r="AG909" s="71" t="str">
        <f t="shared" ca="1" si="492"/>
        <v/>
      </c>
      <c r="AH909" s="72" t="str">
        <f t="shared" ca="1" si="493"/>
        <v/>
      </c>
    </row>
    <row r="910" spans="1:34">
      <c r="A910" s="52" t="str">
        <f t="shared" si="469"/>
        <v/>
      </c>
      <c r="B910" s="53" t="str">
        <f t="shared" si="463"/>
        <v/>
      </c>
      <c r="C910" s="54" t="str">
        <f t="shared" si="472"/>
        <v/>
      </c>
      <c r="D910" s="49" t="str">
        <f t="shared" si="473"/>
        <v/>
      </c>
      <c r="E910" s="50" t="str">
        <f t="shared" si="474"/>
        <v/>
      </c>
      <c r="F910" s="53" t="str">
        <f t="shared" si="475"/>
        <v/>
      </c>
      <c r="G910" s="51"/>
      <c r="H910" s="52" t="str">
        <f t="shared" si="470"/>
        <v/>
      </c>
      <c r="I910" s="53" t="str">
        <f t="shared" si="476"/>
        <v/>
      </c>
      <c r="J910" s="54" t="str">
        <f t="shared" si="477"/>
        <v/>
      </c>
      <c r="K910" s="49" t="str">
        <f t="shared" si="478"/>
        <v/>
      </c>
      <c r="L910" s="50" t="str">
        <f t="shared" si="479"/>
        <v/>
      </c>
      <c r="M910" s="53" t="str">
        <f t="shared" si="480"/>
        <v/>
      </c>
      <c r="N910" s="51"/>
      <c r="O910" s="52" t="str">
        <f t="shared" si="471"/>
        <v/>
      </c>
      <c r="P910" s="53" t="str">
        <f t="shared" si="481"/>
        <v/>
      </c>
      <c r="Q910" s="54" t="str">
        <f t="shared" si="482"/>
        <v/>
      </c>
      <c r="R910" s="49" t="str">
        <f t="shared" si="483"/>
        <v/>
      </c>
      <c r="S910" s="50" t="str">
        <f t="shared" si="484"/>
        <v/>
      </c>
      <c r="T910" s="53" t="str">
        <f t="shared" si="485"/>
        <v/>
      </c>
      <c r="U910" s="51"/>
      <c r="V910" s="52" t="str">
        <f t="shared" si="486"/>
        <v/>
      </c>
      <c r="W910" s="53" t="str">
        <f t="shared" si="487"/>
        <v/>
      </c>
      <c r="X910" s="54" t="str">
        <f t="shared" si="488"/>
        <v/>
      </c>
      <c r="Y910" s="49" t="str">
        <f t="shared" si="489"/>
        <v/>
      </c>
      <c r="Z910" s="50" t="str">
        <f t="shared" si="490"/>
        <v/>
      </c>
      <c r="AA910" s="53" t="str">
        <f t="shared" si="491"/>
        <v/>
      </c>
      <c r="AB910" s="53" t="str">
        <f t="shared" si="464"/>
        <v/>
      </c>
      <c r="AC910" s="53" t="str">
        <f t="shared" si="465"/>
        <v/>
      </c>
      <c r="AD910" s="47" t="str">
        <f t="shared" si="466"/>
        <v/>
      </c>
      <c r="AE910" s="53" t="str">
        <f t="shared" si="467"/>
        <v/>
      </c>
      <c r="AF910" s="53" t="str">
        <f t="shared" si="468"/>
        <v/>
      </c>
      <c r="AG910" s="71" t="str">
        <f t="shared" ca="1" si="492"/>
        <v/>
      </c>
      <c r="AH910" s="72" t="str">
        <f t="shared" ca="1" si="493"/>
        <v/>
      </c>
    </row>
    <row r="911" spans="1:34">
      <c r="A911" s="52" t="str">
        <f t="shared" si="469"/>
        <v/>
      </c>
      <c r="B911" s="53" t="str">
        <f t="shared" si="463"/>
        <v/>
      </c>
      <c r="C911" s="54" t="str">
        <f t="shared" si="472"/>
        <v/>
      </c>
      <c r="D911" s="49" t="str">
        <f t="shared" si="473"/>
        <v/>
      </c>
      <c r="E911" s="50" t="str">
        <f t="shared" si="474"/>
        <v/>
      </c>
      <c r="F911" s="53" t="str">
        <f t="shared" si="475"/>
        <v/>
      </c>
      <c r="G911" s="51"/>
      <c r="H911" s="52" t="str">
        <f t="shared" si="470"/>
        <v/>
      </c>
      <c r="I911" s="53" t="str">
        <f t="shared" si="476"/>
        <v/>
      </c>
      <c r="J911" s="54" t="str">
        <f t="shared" si="477"/>
        <v/>
      </c>
      <c r="K911" s="49" t="str">
        <f t="shared" si="478"/>
        <v/>
      </c>
      <c r="L911" s="50" t="str">
        <f t="shared" si="479"/>
        <v/>
      </c>
      <c r="M911" s="53" t="str">
        <f t="shared" si="480"/>
        <v/>
      </c>
      <c r="N911" s="51"/>
      <c r="O911" s="52" t="str">
        <f t="shared" si="471"/>
        <v/>
      </c>
      <c r="P911" s="53" t="str">
        <f t="shared" si="481"/>
        <v/>
      </c>
      <c r="Q911" s="54" t="str">
        <f t="shared" si="482"/>
        <v/>
      </c>
      <c r="R911" s="49" t="str">
        <f t="shared" si="483"/>
        <v/>
      </c>
      <c r="S911" s="50" t="str">
        <f t="shared" si="484"/>
        <v/>
      </c>
      <c r="T911" s="53" t="str">
        <f t="shared" si="485"/>
        <v/>
      </c>
      <c r="U911" s="51"/>
      <c r="V911" s="52" t="str">
        <f t="shared" si="486"/>
        <v/>
      </c>
      <c r="W911" s="53" t="str">
        <f t="shared" si="487"/>
        <v/>
      </c>
      <c r="X911" s="54" t="str">
        <f t="shared" si="488"/>
        <v/>
      </c>
      <c r="Y911" s="49" t="str">
        <f t="shared" si="489"/>
        <v/>
      </c>
      <c r="Z911" s="50" t="str">
        <f t="shared" si="490"/>
        <v/>
      </c>
      <c r="AA911" s="53" t="str">
        <f t="shared" si="491"/>
        <v/>
      </c>
      <c r="AB911" s="53" t="str">
        <f t="shared" si="464"/>
        <v/>
      </c>
      <c r="AC911" s="53" t="str">
        <f t="shared" si="465"/>
        <v/>
      </c>
      <c r="AD911" s="47" t="str">
        <f t="shared" si="466"/>
        <v/>
      </c>
      <c r="AE911" s="53" t="str">
        <f t="shared" si="467"/>
        <v/>
      </c>
      <c r="AF911" s="53" t="str">
        <f t="shared" si="468"/>
        <v/>
      </c>
      <c r="AG911" s="71" t="str">
        <f t="shared" ca="1" si="492"/>
        <v/>
      </c>
      <c r="AH911" s="72" t="str">
        <f t="shared" ca="1" si="493"/>
        <v/>
      </c>
    </row>
    <row r="912" spans="1:34">
      <c r="A912" s="52" t="str">
        <f t="shared" si="469"/>
        <v/>
      </c>
      <c r="B912" s="53" t="str">
        <f t="shared" si="463"/>
        <v/>
      </c>
      <c r="C912" s="54" t="str">
        <f t="shared" si="472"/>
        <v/>
      </c>
      <c r="D912" s="49" t="str">
        <f t="shared" si="473"/>
        <v/>
      </c>
      <c r="E912" s="50" t="str">
        <f t="shared" si="474"/>
        <v/>
      </c>
      <c r="F912" s="53" t="str">
        <f t="shared" si="475"/>
        <v/>
      </c>
      <c r="G912" s="51"/>
      <c r="H912" s="52" t="str">
        <f t="shared" si="470"/>
        <v/>
      </c>
      <c r="I912" s="53" t="str">
        <f t="shared" si="476"/>
        <v/>
      </c>
      <c r="J912" s="54" t="str">
        <f t="shared" si="477"/>
        <v/>
      </c>
      <c r="K912" s="49" t="str">
        <f t="shared" si="478"/>
        <v/>
      </c>
      <c r="L912" s="50" t="str">
        <f t="shared" si="479"/>
        <v/>
      </c>
      <c r="M912" s="53" t="str">
        <f t="shared" si="480"/>
        <v/>
      </c>
      <c r="N912" s="51"/>
      <c r="O912" s="52" t="str">
        <f t="shared" si="471"/>
        <v/>
      </c>
      <c r="P912" s="53" t="str">
        <f t="shared" si="481"/>
        <v/>
      </c>
      <c r="Q912" s="54" t="str">
        <f t="shared" si="482"/>
        <v/>
      </c>
      <c r="R912" s="49" t="str">
        <f t="shared" si="483"/>
        <v/>
      </c>
      <c r="S912" s="50" t="str">
        <f t="shared" si="484"/>
        <v/>
      </c>
      <c r="T912" s="53" t="str">
        <f t="shared" si="485"/>
        <v/>
      </c>
      <c r="U912" s="51"/>
      <c r="V912" s="52" t="str">
        <f t="shared" si="486"/>
        <v/>
      </c>
      <c r="W912" s="53" t="str">
        <f t="shared" si="487"/>
        <v/>
      </c>
      <c r="X912" s="54" t="str">
        <f t="shared" si="488"/>
        <v/>
      </c>
      <c r="Y912" s="49" t="str">
        <f t="shared" si="489"/>
        <v/>
      </c>
      <c r="Z912" s="50" t="str">
        <f t="shared" si="490"/>
        <v/>
      </c>
      <c r="AA912" s="53" t="str">
        <f t="shared" si="491"/>
        <v/>
      </c>
      <c r="AB912" s="53" t="str">
        <f t="shared" si="464"/>
        <v/>
      </c>
      <c r="AC912" s="53" t="str">
        <f t="shared" si="465"/>
        <v/>
      </c>
      <c r="AD912" s="47" t="str">
        <f t="shared" si="466"/>
        <v/>
      </c>
      <c r="AE912" s="53" t="str">
        <f t="shared" si="467"/>
        <v/>
      </c>
      <c r="AF912" s="53" t="str">
        <f t="shared" si="468"/>
        <v/>
      </c>
      <c r="AG912" s="71" t="str">
        <f t="shared" ca="1" si="492"/>
        <v/>
      </c>
      <c r="AH912" s="72" t="str">
        <f t="shared" ca="1" si="493"/>
        <v/>
      </c>
    </row>
    <row r="913" spans="1:34">
      <c r="A913" s="52" t="str">
        <f t="shared" si="469"/>
        <v/>
      </c>
      <c r="B913" s="53" t="str">
        <f t="shared" si="463"/>
        <v/>
      </c>
      <c r="C913" s="54" t="str">
        <f t="shared" si="472"/>
        <v/>
      </c>
      <c r="D913" s="49" t="str">
        <f t="shared" si="473"/>
        <v/>
      </c>
      <c r="E913" s="50" t="str">
        <f t="shared" si="474"/>
        <v/>
      </c>
      <c r="F913" s="53" t="str">
        <f t="shared" si="475"/>
        <v/>
      </c>
      <c r="G913" s="51"/>
      <c r="H913" s="52" t="str">
        <f t="shared" si="470"/>
        <v/>
      </c>
      <c r="I913" s="53" t="str">
        <f t="shared" si="476"/>
        <v/>
      </c>
      <c r="J913" s="54" t="str">
        <f t="shared" si="477"/>
        <v/>
      </c>
      <c r="K913" s="49" t="str">
        <f t="shared" si="478"/>
        <v/>
      </c>
      <c r="L913" s="50" t="str">
        <f t="shared" si="479"/>
        <v/>
      </c>
      <c r="M913" s="53" t="str">
        <f t="shared" si="480"/>
        <v/>
      </c>
      <c r="N913" s="51"/>
      <c r="O913" s="52" t="str">
        <f t="shared" si="471"/>
        <v/>
      </c>
      <c r="P913" s="53" t="str">
        <f t="shared" si="481"/>
        <v/>
      </c>
      <c r="Q913" s="54" t="str">
        <f t="shared" si="482"/>
        <v/>
      </c>
      <c r="R913" s="49" t="str">
        <f t="shared" si="483"/>
        <v/>
      </c>
      <c r="S913" s="50" t="str">
        <f t="shared" si="484"/>
        <v/>
      </c>
      <c r="T913" s="53" t="str">
        <f t="shared" si="485"/>
        <v/>
      </c>
      <c r="U913" s="51"/>
      <c r="V913" s="52" t="str">
        <f t="shared" si="486"/>
        <v/>
      </c>
      <c r="W913" s="53" t="str">
        <f t="shared" si="487"/>
        <v/>
      </c>
      <c r="X913" s="54" t="str">
        <f t="shared" si="488"/>
        <v/>
      </c>
      <c r="Y913" s="49" t="str">
        <f t="shared" si="489"/>
        <v/>
      </c>
      <c r="Z913" s="50" t="str">
        <f t="shared" si="490"/>
        <v/>
      </c>
      <c r="AA913" s="53" t="str">
        <f t="shared" si="491"/>
        <v/>
      </c>
      <c r="AB913" s="53" t="str">
        <f t="shared" si="464"/>
        <v/>
      </c>
      <c r="AC913" s="53" t="str">
        <f t="shared" si="465"/>
        <v/>
      </c>
      <c r="AD913" s="47" t="str">
        <f t="shared" si="466"/>
        <v/>
      </c>
      <c r="AE913" s="53" t="str">
        <f t="shared" si="467"/>
        <v/>
      </c>
      <c r="AF913" s="53" t="str">
        <f t="shared" si="468"/>
        <v/>
      </c>
      <c r="AG913" s="71" t="str">
        <f t="shared" ca="1" si="492"/>
        <v/>
      </c>
      <c r="AH913" s="72" t="str">
        <f t="shared" ca="1" si="493"/>
        <v/>
      </c>
    </row>
    <row r="914" spans="1:34">
      <c r="A914" s="52" t="str">
        <f t="shared" si="469"/>
        <v/>
      </c>
      <c r="B914" s="53" t="str">
        <f t="shared" si="463"/>
        <v/>
      </c>
      <c r="C914" s="54" t="str">
        <f t="shared" si="472"/>
        <v/>
      </c>
      <c r="D914" s="49" t="str">
        <f t="shared" si="473"/>
        <v/>
      </c>
      <c r="E914" s="50" t="str">
        <f t="shared" si="474"/>
        <v/>
      </c>
      <c r="F914" s="53" t="str">
        <f t="shared" si="475"/>
        <v/>
      </c>
      <c r="G914" s="51"/>
      <c r="H914" s="52" t="str">
        <f t="shared" si="470"/>
        <v/>
      </c>
      <c r="I914" s="53" t="str">
        <f t="shared" si="476"/>
        <v/>
      </c>
      <c r="J914" s="54" t="str">
        <f t="shared" si="477"/>
        <v/>
      </c>
      <c r="K914" s="49" t="str">
        <f t="shared" si="478"/>
        <v/>
      </c>
      <c r="L914" s="50" t="str">
        <f t="shared" si="479"/>
        <v/>
      </c>
      <c r="M914" s="53" t="str">
        <f t="shared" si="480"/>
        <v/>
      </c>
      <c r="N914" s="51"/>
      <c r="O914" s="52" t="str">
        <f t="shared" si="471"/>
        <v/>
      </c>
      <c r="P914" s="53" t="str">
        <f t="shared" si="481"/>
        <v/>
      </c>
      <c r="Q914" s="54" t="str">
        <f t="shared" si="482"/>
        <v/>
      </c>
      <c r="R914" s="49" t="str">
        <f t="shared" si="483"/>
        <v/>
      </c>
      <c r="S914" s="50" t="str">
        <f t="shared" si="484"/>
        <v/>
      </c>
      <c r="T914" s="53" t="str">
        <f t="shared" si="485"/>
        <v/>
      </c>
      <c r="U914" s="51"/>
      <c r="V914" s="52" t="str">
        <f t="shared" si="486"/>
        <v/>
      </c>
      <c r="W914" s="53" t="str">
        <f t="shared" si="487"/>
        <v/>
      </c>
      <c r="X914" s="54" t="str">
        <f t="shared" si="488"/>
        <v/>
      </c>
      <c r="Y914" s="49" t="str">
        <f t="shared" si="489"/>
        <v/>
      </c>
      <c r="Z914" s="50" t="str">
        <f t="shared" si="490"/>
        <v/>
      </c>
      <c r="AA914" s="53" t="str">
        <f t="shared" si="491"/>
        <v/>
      </c>
      <c r="AB914" s="53" t="str">
        <f t="shared" si="464"/>
        <v/>
      </c>
      <c r="AC914" s="53" t="str">
        <f t="shared" si="465"/>
        <v/>
      </c>
      <c r="AD914" s="47" t="str">
        <f t="shared" si="466"/>
        <v/>
      </c>
      <c r="AE914" s="53" t="str">
        <f t="shared" si="467"/>
        <v/>
      </c>
      <c r="AF914" s="53" t="str">
        <f t="shared" si="468"/>
        <v/>
      </c>
      <c r="AG914" s="71" t="str">
        <f t="shared" ca="1" si="492"/>
        <v/>
      </c>
      <c r="AH914" s="72" t="str">
        <f t="shared" ca="1" si="493"/>
        <v/>
      </c>
    </row>
    <row r="915" spans="1:34">
      <c r="A915" s="52" t="str">
        <f t="shared" si="469"/>
        <v/>
      </c>
      <c r="B915" s="53" t="str">
        <f t="shared" si="463"/>
        <v/>
      </c>
      <c r="C915" s="54" t="str">
        <f t="shared" si="472"/>
        <v/>
      </c>
      <c r="D915" s="49" t="str">
        <f t="shared" si="473"/>
        <v/>
      </c>
      <c r="E915" s="50" t="str">
        <f t="shared" si="474"/>
        <v/>
      </c>
      <c r="F915" s="53" t="str">
        <f t="shared" si="475"/>
        <v/>
      </c>
      <c r="G915" s="51"/>
      <c r="H915" s="52" t="str">
        <f t="shared" si="470"/>
        <v/>
      </c>
      <c r="I915" s="53" t="str">
        <f t="shared" si="476"/>
        <v/>
      </c>
      <c r="J915" s="54" t="str">
        <f t="shared" si="477"/>
        <v/>
      </c>
      <c r="K915" s="49" t="str">
        <f t="shared" si="478"/>
        <v/>
      </c>
      <c r="L915" s="50" t="str">
        <f t="shared" si="479"/>
        <v/>
      </c>
      <c r="M915" s="53" t="str">
        <f t="shared" si="480"/>
        <v/>
      </c>
      <c r="N915" s="51"/>
      <c r="O915" s="52" t="str">
        <f t="shared" si="471"/>
        <v/>
      </c>
      <c r="P915" s="53" t="str">
        <f t="shared" si="481"/>
        <v/>
      </c>
      <c r="Q915" s="54" t="str">
        <f t="shared" si="482"/>
        <v/>
      </c>
      <c r="R915" s="49" t="str">
        <f t="shared" si="483"/>
        <v/>
      </c>
      <c r="S915" s="50" t="str">
        <f t="shared" si="484"/>
        <v/>
      </c>
      <c r="T915" s="53" t="str">
        <f t="shared" si="485"/>
        <v/>
      </c>
      <c r="U915" s="51"/>
      <c r="V915" s="52" t="str">
        <f t="shared" si="486"/>
        <v/>
      </c>
      <c r="W915" s="53" t="str">
        <f t="shared" si="487"/>
        <v/>
      </c>
      <c r="X915" s="54" t="str">
        <f t="shared" si="488"/>
        <v/>
      </c>
      <c r="Y915" s="49" t="str">
        <f t="shared" si="489"/>
        <v/>
      </c>
      <c r="Z915" s="50" t="str">
        <f t="shared" si="490"/>
        <v/>
      </c>
      <c r="AA915" s="53" t="str">
        <f t="shared" si="491"/>
        <v/>
      </c>
      <c r="AB915" s="53" t="str">
        <f t="shared" si="464"/>
        <v/>
      </c>
      <c r="AC915" s="53" t="str">
        <f t="shared" si="465"/>
        <v/>
      </c>
      <c r="AD915" s="47" t="str">
        <f t="shared" si="466"/>
        <v/>
      </c>
      <c r="AE915" s="53" t="str">
        <f t="shared" si="467"/>
        <v/>
      </c>
      <c r="AF915" s="53" t="str">
        <f t="shared" si="468"/>
        <v/>
      </c>
      <c r="AG915" s="71" t="str">
        <f t="shared" ca="1" si="492"/>
        <v/>
      </c>
      <c r="AH915" s="72" t="str">
        <f t="shared" ca="1" si="493"/>
        <v/>
      </c>
    </row>
    <row r="916" spans="1:34">
      <c r="A916" s="52" t="str">
        <f t="shared" si="469"/>
        <v/>
      </c>
      <c r="B916" s="53" t="str">
        <f t="shared" si="463"/>
        <v/>
      </c>
      <c r="C916" s="54" t="str">
        <f t="shared" si="472"/>
        <v/>
      </c>
      <c r="D916" s="49" t="str">
        <f t="shared" si="473"/>
        <v/>
      </c>
      <c r="E916" s="50" t="str">
        <f t="shared" si="474"/>
        <v/>
      </c>
      <c r="F916" s="53" t="str">
        <f t="shared" si="475"/>
        <v/>
      </c>
      <c r="G916" s="51"/>
      <c r="H916" s="52" t="str">
        <f t="shared" si="470"/>
        <v/>
      </c>
      <c r="I916" s="53" t="str">
        <f t="shared" si="476"/>
        <v/>
      </c>
      <c r="J916" s="54" t="str">
        <f t="shared" si="477"/>
        <v/>
      </c>
      <c r="K916" s="49" t="str">
        <f t="shared" si="478"/>
        <v/>
      </c>
      <c r="L916" s="50" t="str">
        <f t="shared" si="479"/>
        <v/>
      </c>
      <c r="M916" s="53" t="str">
        <f t="shared" si="480"/>
        <v/>
      </c>
      <c r="N916" s="51"/>
      <c r="O916" s="52" t="str">
        <f t="shared" si="471"/>
        <v/>
      </c>
      <c r="P916" s="53" t="str">
        <f t="shared" si="481"/>
        <v/>
      </c>
      <c r="Q916" s="54" t="str">
        <f t="shared" si="482"/>
        <v/>
      </c>
      <c r="R916" s="49" t="str">
        <f t="shared" si="483"/>
        <v/>
      </c>
      <c r="S916" s="50" t="str">
        <f t="shared" si="484"/>
        <v/>
      </c>
      <c r="T916" s="53" t="str">
        <f t="shared" si="485"/>
        <v/>
      </c>
      <c r="U916" s="51"/>
      <c r="V916" s="52" t="str">
        <f t="shared" si="486"/>
        <v/>
      </c>
      <c r="W916" s="53" t="str">
        <f t="shared" si="487"/>
        <v/>
      </c>
      <c r="X916" s="54" t="str">
        <f t="shared" si="488"/>
        <v/>
      </c>
      <c r="Y916" s="49" t="str">
        <f t="shared" si="489"/>
        <v/>
      </c>
      <c r="Z916" s="50" t="str">
        <f t="shared" si="490"/>
        <v/>
      </c>
      <c r="AA916" s="53" t="str">
        <f t="shared" si="491"/>
        <v/>
      </c>
      <c r="AB916" s="53" t="str">
        <f t="shared" si="464"/>
        <v/>
      </c>
      <c r="AC916" s="53" t="str">
        <f t="shared" si="465"/>
        <v/>
      </c>
      <c r="AD916" s="47" t="str">
        <f t="shared" si="466"/>
        <v/>
      </c>
      <c r="AE916" s="53" t="str">
        <f t="shared" si="467"/>
        <v/>
      </c>
      <c r="AF916" s="53" t="str">
        <f t="shared" si="468"/>
        <v/>
      </c>
      <c r="AG916" s="71" t="str">
        <f t="shared" ca="1" si="492"/>
        <v/>
      </c>
      <c r="AH916" s="72" t="str">
        <f t="shared" ca="1" si="493"/>
        <v/>
      </c>
    </row>
    <row r="917" spans="1:34">
      <c r="A917" s="52" t="str">
        <f t="shared" si="469"/>
        <v/>
      </c>
      <c r="B917" s="53" t="str">
        <f t="shared" si="463"/>
        <v/>
      </c>
      <c r="C917" s="54" t="str">
        <f t="shared" si="472"/>
        <v/>
      </c>
      <c r="D917" s="49" t="str">
        <f t="shared" si="473"/>
        <v/>
      </c>
      <c r="E917" s="50" t="str">
        <f t="shared" si="474"/>
        <v/>
      </c>
      <c r="F917" s="53" t="str">
        <f t="shared" si="475"/>
        <v/>
      </c>
      <c r="G917" s="51"/>
      <c r="H917" s="52" t="str">
        <f t="shared" si="470"/>
        <v/>
      </c>
      <c r="I917" s="53" t="str">
        <f t="shared" si="476"/>
        <v/>
      </c>
      <c r="J917" s="54" t="str">
        <f t="shared" si="477"/>
        <v/>
      </c>
      <c r="K917" s="49" t="str">
        <f t="shared" si="478"/>
        <v/>
      </c>
      <c r="L917" s="50" t="str">
        <f t="shared" si="479"/>
        <v/>
      </c>
      <c r="M917" s="53" t="str">
        <f t="shared" si="480"/>
        <v/>
      </c>
      <c r="N917" s="51"/>
      <c r="O917" s="52" t="str">
        <f t="shared" si="471"/>
        <v/>
      </c>
      <c r="P917" s="53" t="str">
        <f t="shared" si="481"/>
        <v/>
      </c>
      <c r="Q917" s="54" t="str">
        <f t="shared" si="482"/>
        <v/>
      </c>
      <c r="R917" s="49" t="str">
        <f t="shared" si="483"/>
        <v/>
      </c>
      <c r="S917" s="50" t="str">
        <f t="shared" si="484"/>
        <v/>
      </c>
      <c r="T917" s="53" t="str">
        <f t="shared" si="485"/>
        <v/>
      </c>
      <c r="U917" s="51"/>
      <c r="V917" s="52" t="str">
        <f t="shared" si="486"/>
        <v/>
      </c>
      <c r="W917" s="53" t="str">
        <f t="shared" si="487"/>
        <v/>
      </c>
      <c r="X917" s="54" t="str">
        <f t="shared" si="488"/>
        <v/>
      </c>
      <c r="Y917" s="49" t="str">
        <f t="shared" si="489"/>
        <v/>
      </c>
      <c r="Z917" s="50" t="str">
        <f t="shared" si="490"/>
        <v/>
      </c>
      <c r="AA917" s="53" t="str">
        <f t="shared" si="491"/>
        <v/>
      </c>
      <c r="AB917" s="53" t="str">
        <f t="shared" si="464"/>
        <v/>
      </c>
      <c r="AC917" s="53" t="str">
        <f t="shared" si="465"/>
        <v/>
      </c>
      <c r="AD917" s="47" t="str">
        <f t="shared" si="466"/>
        <v/>
      </c>
      <c r="AE917" s="53" t="str">
        <f t="shared" si="467"/>
        <v/>
      </c>
      <c r="AF917" s="53" t="str">
        <f t="shared" si="468"/>
        <v/>
      </c>
      <c r="AG917" s="71" t="str">
        <f t="shared" ca="1" si="492"/>
        <v/>
      </c>
      <c r="AH917" s="72" t="str">
        <f t="shared" ca="1" si="493"/>
        <v/>
      </c>
    </row>
    <row r="918" spans="1:34">
      <c r="A918" s="52" t="str">
        <f t="shared" si="469"/>
        <v/>
      </c>
      <c r="B918" s="53" t="str">
        <f t="shared" si="463"/>
        <v/>
      </c>
      <c r="C918" s="54" t="str">
        <f t="shared" si="472"/>
        <v/>
      </c>
      <c r="D918" s="49" t="str">
        <f t="shared" si="473"/>
        <v/>
      </c>
      <c r="E918" s="50" t="str">
        <f t="shared" si="474"/>
        <v/>
      </c>
      <c r="F918" s="53" t="str">
        <f t="shared" si="475"/>
        <v/>
      </c>
      <c r="G918" s="51"/>
      <c r="H918" s="52" t="str">
        <f t="shared" si="470"/>
        <v/>
      </c>
      <c r="I918" s="53" t="str">
        <f t="shared" si="476"/>
        <v/>
      </c>
      <c r="J918" s="54" t="str">
        <f t="shared" si="477"/>
        <v/>
      </c>
      <c r="K918" s="49" t="str">
        <f t="shared" si="478"/>
        <v/>
      </c>
      <c r="L918" s="50" t="str">
        <f t="shared" si="479"/>
        <v/>
      </c>
      <c r="M918" s="53" t="str">
        <f t="shared" si="480"/>
        <v/>
      </c>
      <c r="N918" s="51"/>
      <c r="O918" s="52" t="str">
        <f t="shared" si="471"/>
        <v/>
      </c>
      <c r="P918" s="53" t="str">
        <f t="shared" si="481"/>
        <v/>
      </c>
      <c r="Q918" s="54" t="str">
        <f t="shared" si="482"/>
        <v/>
      </c>
      <c r="R918" s="49" t="str">
        <f t="shared" si="483"/>
        <v/>
      </c>
      <c r="S918" s="50" t="str">
        <f t="shared" si="484"/>
        <v/>
      </c>
      <c r="T918" s="53" t="str">
        <f t="shared" si="485"/>
        <v/>
      </c>
      <c r="U918" s="51"/>
      <c r="V918" s="52" t="str">
        <f t="shared" si="486"/>
        <v/>
      </c>
      <c r="W918" s="53" t="str">
        <f t="shared" si="487"/>
        <v/>
      </c>
      <c r="X918" s="54" t="str">
        <f t="shared" si="488"/>
        <v/>
      </c>
      <c r="Y918" s="49" t="str">
        <f t="shared" si="489"/>
        <v/>
      </c>
      <c r="Z918" s="50" t="str">
        <f t="shared" si="490"/>
        <v/>
      </c>
      <c r="AA918" s="53" t="str">
        <f t="shared" si="491"/>
        <v/>
      </c>
      <c r="AB918" s="53" t="str">
        <f t="shared" si="464"/>
        <v/>
      </c>
      <c r="AC918" s="53" t="str">
        <f t="shared" si="465"/>
        <v/>
      </c>
      <c r="AD918" s="47" t="str">
        <f t="shared" si="466"/>
        <v/>
      </c>
      <c r="AE918" s="53" t="str">
        <f t="shared" si="467"/>
        <v/>
      </c>
      <c r="AF918" s="53" t="str">
        <f t="shared" si="468"/>
        <v/>
      </c>
      <c r="AG918" s="71" t="str">
        <f t="shared" ca="1" si="492"/>
        <v/>
      </c>
      <c r="AH918" s="72" t="str">
        <f t="shared" ca="1" si="493"/>
        <v/>
      </c>
    </row>
    <row r="919" spans="1:34">
      <c r="A919" s="52" t="str">
        <f t="shared" si="469"/>
        <v/>
      </c>
      <c r="B919" s="53" t="str">
        <f t="shared" si="463"/>
        <v/>
      </c>
      <c r="C919" s="54" t="str">
        <f t="shared" si="472"/>
        <v/>
      </c>
      <c r="D919" s="49" t="str">
        <f t="shared" si="473"/>
        <v/>
      </c>
      <c r="E919" s="50" t="str">
        <f t="shared" si="474"/>
        <v/>
      </c>
      <c r="F919" s="53" t="str">
        <f t="shared" si="475"/>
        <v/>
      </c>
      <c r="G919" s="51"/>
      <c r="H919" s="52" t="str">
        <f t="shared" si="470"/>
        <v/>
      </c>
      <c r="I919" s="53" t="str">
        <f t="shared" si="476"/>
        <v/>
      </c>
      <c r="J919" s="54" t="str">
        <f t="shared" si="477"/>
        <v/>
      </c>
      <c r="K919" s="49" t="str">
        <f t="shared" si="478"/>
        <v/>
      </c>
      <c r="L919" s="50" t="str">
        <f t="shared" si="479"/>
        <v/>
      </c>
      <c r="M919" s="53" t="str">
        <f t="shared" si="480"/>
        <v/>
      </c>
      <c r="N919" s="51"/>
      <c r="O919" s="52" t="str">
        <f t="shared" si="471"/>
        <v/>
      </c>
      <c r="P919" s="53" t="str">
        <f t="shared" si="481"/>
        <v/>
      </c>
      <c r="Q919" s="54" t="str">
        <f t="shared" si="482"/>
        <v/>
      </c>
      <c r="R919" s="49" t="str">
        <f t="shared" si="483"/>
        <v/>
      </c>
      <c r="S919" s="50" t="str">
        <f t="shared" si="484"/>
        <v/>
      </c>
      <c r="T919" s="53" t="str">
        <f t="shared" si="485"/>
        <v/>
      </c>
      <c r="U919" s="51"/>
      <c r="V919" s="52" t="str">
        <f t="shared" si="486"/>
        <v/>
      </c>
      <c r="W919" s="53" t="str">
        <f t="shared" si="487"/>
        <v/>
      </c>
      <c r="X919" s="54" t="str">
        <f t="shared" si="488"/>
        <v/>
      </c>
      <c r="Y919" s="49" t="str">
        <f t="shared" si="489"/>
        <v/>
      </c>
      <c r="Z919" s="50" t="str">
        <f t="shared" si="490"/>
        <v/>
      </c>
      <c r="AA919" s="53" t="str">
        <f t="shared" si="491"/>
        <v/>
      </c>
      <c r="AB919" s="53" t="str">
        <f t="shared" si="464"/>
        <v/>
      </c>
      <c r="AC919" s="53" t="str">
        <f t="shared" si="465"/>
        <v/>
      </c>
      <c r="AD919" s="47" t="str">
        <f t="shared" si="466"/>
        <v/>
      </c>
      <c r="AE919" s="53" t="str">
        <f t="shared" si="467"/>
        <v/>
      </c>
      <c r="AF919" s="53" t="str">
        <f t="shared" si="468"/>
        <v/>
      </c>
      <c r="AG919" s="71" t="str">
        <f t="shared" ca="1" si="492"/>
        <v/>
      </c>
      <c r="AH919" s="72" t="str">
        <f t="shared" ca="1" si="493"/>
        <v/>
      </c>
    </row>
    <row r="920" spans="1:34">
      <c r="A920" s="52" t="str">
        <f t="shared" si="469"/>
        <v/>
      </c>
      <c r="B920" s="53" t="str">
        <f t="shared" si="463"/>
        <v/>
      </c>
      <c r="C920" s="54" t="str">
        <f t="shared" si="472"/>
        <v/>
      </c>
      <c r="D920" s="49" t="str">
        <f t="shared" si="473"/>
        <v/>
      </c>
      <c r="E920" s="50" t="str">
        <f t="shared" si="474"/>
        <v/>
      </c>
      <c r="F920" s="53" t="str">
        <f t="shared" si="475"/>
        <v/>
      </c>
      <c r="G920" s="51"/>
      <c r="H920" s="52" t="str">
        <f t="shared" si="470"/>
        <v/>
      </c>
      <c r="I920" s="53" t="str">
        <f t="shared" si="476"/>
        <v/>
      </c>
      <c r="J920" s="54" t="str">
        <f t="shared" si="477"/>
        <v/>
      </c>
      <c r="K920" s="49" t="str">
        <f t="shared" si="478"/>
        <v/>
      </c>
      <c r="L920" s="50" t="str">
        <f t="shared" si="479"/>
        <v/>
      </c>
      <c r="M920" s="53" t="str">
        <f t="shared" si="480"/>
        <v/>
      </c>
      <c r="N920" s="51"/>
      <c r="O920" s="52" t="str">
        <f t="shared" si="471"/>
        <v/>
      </c>
      <c r="P920" s="53" t="str">
        <f t="shared" si="481"/>
        <v/>
      </c>
      <c r="Q920" s="54" t="str">
        <f t="shared" si="482"/>
        <v/>
      </c>
      <c r="R920" s="49" t="str">
        <f t="shared" si="483"/>
        <v/>
      </c>
      <c r="S920" s="50" t="str">
        <f t="shared" si="484"/>
        <v/>
      </c>
      <c r="T920" s="53" t="str">
        <f t="shared" si="485"/>
        <v/>
      </c>
      <c r="U920" s="51"/>
      <c r="V920" s="52" t="str">
        <f t="shared" si="486"/>
        <v/>
      </c>
      <c r="W920" s="53" t="str">
        <f t="shared" si="487"/>
        <v/>
      </c>
      <c r="X920" s="54" t="str">
        <f t="shared" si="488"/>
        <v/>
      </c>
      <c r="Y920" s="49" t="str">
        <f t="shared" si="489"/>
        <v/>
      </c>
      <c r="Z920" s="50" t="str">
        <f t="shared" si="490"/>
        <v/>
      </c>
      <c r="AA920" s="53" t="str">
        <f t="shared" si="491"/>
        <v/>
      </c>
      <c r="AB920" s="53" t="str">
        <f t="shared" si="464"/>
        <v/>
      </c>
      <c r="AC920" s="53" t="str">
        <f t="shared" si="465"/>
        <v/>
      </c>
      <c r="AD920" s="47" t="str">
        <f t="shared" si="466"/>
        <v/>
      </c>
      <c r="AE920" s="53" t="str">
        <f t="shared" si="467"/>
        <v/>
      </c>
      <c r="AF920" s="53" t="str">
        <f t="shared" si="468"/>
        <v/>
      </c>
      <c r="AG920" s="71" t="str">
        <f t="shared" ca="1" si="492"/>
        <v/>
      </c>
      <c r="AH920" s="72" t="str">
        <f t="shared" ca="1" si="493"/>
        <v/>
      </c>
    </row>
    <row r="921" spans="1:34">
      <c r="A921" s="52" t="str">
        <f t="shared" si="469"/>
        <v/>
      </c>
      <c r="B921" s="53" t="str">
        <f t="shared" si="463"/>
        <v/>
      </c>
      <c r="C921" s="54" t="str">
        <f t="shared" si="472"/>
        <v/>
      </c>
      <c r="D921" s="49" t="str">
        <f t="shared" si="473"/>
        <v/>
      </c>
      <c r="E921" s="50" t="str">
        <f t="shared" si="474"/>
        <v/>
      </c>
      <c r="F921" s="53" t="str">
        <f t="shared" si="475"/>
        <v/>
      </c>
      <c r="G921" s="51"/>
      <c r="H921" s="52" t="str">
        <f t="shared" si="470"/>
        <v/>
      </c>
      <c r="I921" s="53" t="str">
        <f t="shared" si="476"/>
        <v/>
      </c>
      <c r="J921" s="54" t="str">
        <f t="shared" si="477"/>
        <v/>
      </c>
      <c r="K921" s="49" t="str">
        <f t="shared" si="478"/>
        <v/>
      </c>
      <c r="L921" s="50" t="str">
        <f t="shared" si="479"/>
        <v/>
      </c>
      <c r="M921" s="53" t="str">
        <f t="shared" si="480"/>
        <v/>
      </c>
      <c r="N921" s="51"/>
      <c r="O921" s="52" t="str">
        <f t="shared" si="471"/>
        <v/>
      </c>
      <c r="P921" s="53" t="str">
        <f t="shared" si="481"/>
        <v/>
      </c>
      <c r="Q921" s="54" t="str">
        <f t="shared" si="482"/>
        <v/>
      </c>
      <c r="R921" s="49" t="str">
        <f t="shared" si="483"/>
        <v/>
      </c>
      <c r="S921" s="50" t="str">
        <f t="shared" si="484"/>
        <v/>
      </c>
      <c r="T921" s="53" t="str">
        <f t="shared" si="485"/>
        <v/>
      </c>
      <c r="U921" s="51"/>
      <c r="V921" s="52" t="str">
        <f t="shared" si="486"/>
        <v/>
      </c>
      <c r="W921" s="53" t="str">
        <f t="shared" si="487"/>
        <v/>
      </c>
      <c r="X921" s="54" t="str">
        <f t="shared" si="488"/>
        <v/>
      </c>
      <c r="Y921" s="49" t="str">
        <f t="shared" si="489"/>
        <v/>
      </c>
      <c r="Z921" s="50" t="str">
        <f t="shared" si="490"/>
        <v/>
      </c>
      <c r="AA921" s="53" t="str">
        <f t="shared" si="491"/>
        <v/>
      </c>
      <c r="AB921" s="53" t="str">
        <f t="shared" si="464"/>
        <v/>
      </c>
      <c r="AC921" s="53" t="str">
        <f t="shared" si="465"/>
        <v/>
      </c>
      <c r="AD921" s="47" t="str">
        <f t="shared" si="466"/>
        <v/>
      </c>
      <c r="AE921" s="53" t="str">
        <f t="shared" si="467"/>
        <v/>
      </c>
      <c r="AF921" s="53" t="str">
        <f t="shared" si="468"/>
        <v/>
      </c>
      <c r="AG921" s="71" t="str">
        <f t="shared" ca="1" si="492"/>
        <v/>
      </c>
      <c r="AH921" s="72" t="str">
        <f t="shared" ca="1" si="493"/>
        <v/>
      </c>
    </row>
    <row r="922" spans="1:34">
      <c r="A922" s="52" t="str">
        <f t="shared" si="469"/>
        <v/>
      </c>
      <c r="B922" s="53" t="str">
        <f t="shared" si="463"/>
        <v/>
      </c>
      <c r="C922" s="54" t="str">
        <f t="shared" si="472"/>
        <v/>
      </c>
      <c r="D922" s="49" t="str">
        <f t="shared" si="473"/>
        <v/>
      </c>
      <c r="E922" s="50" t="str">
        <f t="shared" si="474"/>
        <v/>
      </c>
      <c r="F922" s="53" t="str">
        <f t="shared" si="475"/>
        <v/>
      </c>
      <c r="G922" s="51"/>
      <c r="H922" s="52" t="str">
        <f t="shared" si="470"/>
        <v/>
      </c>
      <c r="I922" s="53" t="str">
        <f t="shared" si="476"/>
        <v/>
      </c>
      <c r="J922" s="54" t="str">
        <f t="shared" si="477"/>
        <v/>
      </c>
      <c r="K922" s="49" t="str">
        <f t="shared" si="478"/>
        <v/>
      </c>
      <c r="L922" s="50" t="str">
        <f t="shared" si="479"/>
        <v/>
      </c>
      <c r="M922" s="53" t="str">
        <f t="shared" si="480"/>
        <v/>
      </c>
      <c r="N922" s="51"/>
      <c r="O922" s="52" t="str">
        <f t="shared" si="471"/>
        <v/>
      </c>
      <c r="P922" s="53" t="str">
        <f t="shared" si="481"/>
        <v/>
      </c>
      <c r="Q922" s="54" t="str">
        <f t="shared" si="482"/>
        <v/>
      </c>
      <c r="R922" s="49" t="str">
        <f t="shared" si="483"/>
        <v/>
      </c>
      <c r="S922" s="50" t="str">
        <f t="shared" si="484"/>
        <v/>
      </c>
      <c r="T922" s="53" t="str">
        <f t="shared" si="485"/>
        <v/>
      </c>
      <c r="U922" s="51"/>
      <c r="V922" s="52" t="str">
        <f t="shared" si="486"/>
        <v/>
      </c>
      <c r="W922" s="53" t="str">
        <f t="shared" si="487"/>
        <v/>
      </c>
      <c r="X922" s="54" t="str">
        <f t="shared" si="488"/>
        <v/>
      </c>
      <c r="Y922" s="49" t="str">
        <f t="shared" si="489"/>
        <v/>
      </c>
      <c r="Z922" s="50" t="str">
        <f t="shared" si="490"/>
        <v/>
      </c>
      <c r="AA922" s="53" t="str">
        <f t="shared" si="491"/>
        <v/>
      </c>
      <c r="AB922" s="53" t="str">
        <f t="shared" si="464"/>
        <v/>
      </c>
      <c r="AC922" s="53" t="str">
        <f t="shared" si="465"/>
        <v/>
      </c>
      <c r="AD922" s="47" t="str">
        <f t="shared" si="466"/>
        <v/>
      </c>
      <c r="AE922" s="53" t="str">
        <f t="shared" si="467"/>
        <v/>
      </c>
      <c r="AF922" s="53" t="str">
        <f t="shared" si="468"/>
        <v/>
      </c>
      <c r="AG922" s="71" t="str">
        <f t="shared" ca="1" si="492"/>
        <v/>
      </c>
      <c r="AH922" s="72" t="str">
        <f t="shared" ca="1" si="493"/>
        <v/>
      </c>
    </row>
    <row r="923" spans="1:34">
      <c r="A923" s="52" t="str">
        <f t="shared" si="469"/>
        <v/>
      </c>
      <c r="B923" s="53" t="str">
        <f t="shared" si="463"/>
        <v/>
      </c>
      <c r="C923" s="54" t="str">
        <f t="shared" si="472"/>
        <v/>
      </c>
      <c r="D923" s="49" t="str">
        <f t="shared" si="473"/>
        <v/>
      </c>
      <c r="E923" s="50" t="str">
        <f t="shared" si="474"/>
        <v/>
      </c>
      <c r="F923" s="53" t="str">
        <f t="shared" si="475"/>
        <v/>
      </c>
      <c r="G923" s="51"/>
      <c r="H923" s="52" t="str">
        <f t="shared" si="470"/>
        <v/>
      </c>
      <c r="I923" s="53" t="str">
        <f t="shared" si="476"/>
        <v/>
      </c>
      <c r="J923" s="54" t="str">
        <f t="shared" si="477"/>
        <v/>
      </c>
      <c r="K923" s="49" t="str">
        <f t="shared" si="478"/>
        <v/>
      </c>
      <c r="L923" s="50" t="str">
        <f t="shared" si="479"/>
        <v/>
      </c>
      <c r="M923" s="53" t="str">
        <f t="shared" si="480"/>
        <v/>
      </c>
      <c r="N923" s="51"/>
      <c r="O923" s="52" t="str">
        <f t="shared" si="471"/>
        <v/>
      </c>
      <c r="P923" s="53" t="str">
        <f t="shared" si="481"/>
        <v/>
      </c>
      <c r="Q923" s="54" t="str">
        <f t="shared" si="482"/>
        <v/>
      </c>
      <c r="R923" s="49" t="str">
        <f t="shared" si="483"/>
        <v/>
      </c>
      <c r="S923" s="50" t="str">
        <f t="shared" si="484"/>
        <v/>
      </c>
      <c r="T923" s="53" t="str">
        <f t="shared" si="485"/>
        <v/>
      </c>
      <c r="U923" s="51"/>
      <c r="V923" s="52" t="str">
        <f t="shared" si="486"/>
        <v/>
      </c>
      <c r="W923" s="53" t="str">
        <f t="shared" si="487"/>
        <v/>
      </c>
      <c r="X923" s="54" t="str">
        <f t="shared" si="488"/>
        <v/>
      </c>
      <c r="Y923" s="49" t="str">
        <f t="shared" si="489"/>
        <v/>
      </c>
      <c r="Z923" s="50" t="str">
        <f t="shared" si="490"/>
        <v/>
      </c>
      <c r="AA923" s="53" t="str">
        <f t="shared" si="491"/>
        <v/>
      </c>
      <c r="AB923" s="53" t="str">
        <f t="shared" si="464"/>
        <v/>
      </c>
      <c r="AC923" s="53" t="str">
        <f t="shared" si="465"/>
        <v/>
      </c>
      <c r="AD923" s="47" t="str">
        <f t="shared" si="466"/>
        <v/>
      </c>
      <c r="AE923" s="53" t="str">
        <f t="shared" si="467"/>
        <v/>
      </c>
      <c r="AF923" s="53" t="str">
        <f t="shared" si="468"/>
        <v/>
      </c>
      <c r="AG923" s="71" t="str">
        <f t="shared" ca="1" si="492"/>
        <v/>
      </c>
      <c r="AH923" s="72" t="str">
        <f t="shared" ca="1" si="493"/>
        <v/>
      </c>
    </row>
    <row r="924" spans="1:34">
      <c r="A924" s="52" t="str">
        <f t="shared" si="469"/>
        <v/>
      </c>
      <c r="B924" s="53" t="str">
        <f t="shared" si="463"/>
        <v/>
      </c>
      <c r="C924" s="54" t="str">
        <f t="shared" si="472"/>
        <v/>
      </c>
      <c r="D924" s="49" t="str">
        <f t="shared" si="473"/>
        <v/>
      </c>
      <c r="E924" s="50" t="str">
        <f t="shared" si="474"/>
        <v/>
      </c>
      <c r="F924" s="53" t="str">
        <f t="shared" si="475"/>
        <v/>
      </c>
      <c r="G924" s="51"/>
      <c r="H924" s="52" t="str">
        <f t="shared" si="470"/>
        <v/>
      </c>
      <c r="I924" s="53" t="str">
        <f t="shared" si="476"/>
        <v/>
      </c>
      <c r="J924" s="54" t="str">
        <f t="shared" si="477"/>
        <v/>
      </c>
      <c r="K924" s="49" t="str">
        <f t="shared" si="478"/>
        <v/>
      </c>
      <c r="L924" s="50" t="str">
        <f t="shared" si="479"/>
        <v/>
      </c>
      <c r="M924" s="53" t="str">
        <f t="shared" si="480"/>
        <v/>
      </c>
      <c r="N924" s="51"/>
      <c r="O924" s="52" t="str">
        <f t="shared" si="471"/>
        <v/>
      </c>
      <c r="P924" s="53" t="str">
        <f t="shared" si="481"/>
        <v/>
      </c>
      <c r="Q924" s="54" t="str">
        <f t="shared" si="482"/>
        <v/>
      </c>
      <c r="R924" s="49" t="str">
        <f t="shared" si="483"/>
        <v/>
      </c>
      <c r="S924" s="50" t="str">
        <f t="shared" si="484"/>
        <v/>
      </c>
      <c r="T924" s="53" t="str">
        <f t="shared" si="485"/>
        <v/>
      </c>
      <c r="U924" s="51"/>
      <c r="V924" s="52" t="str">
        <f t="shared" si="486"/>
        <v/>
      </c>
      <c r="W924" s="53" t="str">
        <f t="shared" si="487"/>
        <v/>
      </c>
      <c r="X924" s="54" t="str">
        <f t="shared" si="488"/>
        <v/>
      </c>
      <c r="Y924" s="49" t="str">
        <f t="shared" si="489"/>
        <v/>
      </c>
      <c r="Z924" s="50" t="str">
        <f t="shared" si="490"/>
        <v/>
      </c>
      <c r="AA924" s="53" t="str">
        <f t="shared" si="491"/>
        <v/>
      </c>
      <c r="AB924" s="53" t="str">
        <f t="shared" si="464"/>
        <v/>
      </c>
      <c r="AC924" s="53" t="str">
        <f t="shared" si="465"/>
        <v/>
      </c>
      <c r="AD924" s="47" t="str">
        <f t="shared" si="466"/>
        <v/>
      </c>
      <c r="AE924" s="53" t="str">
        <f t="shared" si="467"/>
        <v/>
      </c>
      <c r="AF924" s="53" t="str">
        <f t="shared" si="468"/>
        <v/>
      </c>
      <c r="AG924" s="71" t="str">
        <f t="shared" ca="1" si="492"/>
        <v/>
      </c>
      <c r="AH924" s="72" t="str">
        <f t="shared" ca="1" si="493"/>
        <v/>
      </c>
    </row>
    <row r="925" spans="1:34">
      <c r="A925" s="52" t="str">
        <f t="shared" si="469"/>
        <v/>
      </c>
      <c r="B925" s="53" t="str">
        <f t="shared" si="463"/>
        <v/>
      </c>
      <c r="C925" s="54" t="str">
        <f t="shared" si="472"/>
        <v/>
      </c>
      <c r="D925" s="49" t="str">
        <f t="shared" si="473"/>
        <v/>
      </c>
      <c r="E925" s="50" t="str">
        <f t="shared" si="474"/>
        <v/>
      </c>
      <c r="F925" s="53" t="str">
        <f t="shared" si="475"/>
        <v/>
      </c>
      <c r="G925" s="51"/>
      <c r="H925" s="52" t="str">
        <f t="shared" si="470"/>
        <v/>
      </c>
      <c r="I925" s="53" t="str">
        <f t="shared" si="476"/>
        <v/>
      </c>
      <c r="J925" s="54" t="str">
        <f t="shared" si="477"/>
        <v/>
      </c>
      <c r="K925" s="49" t="str">
        <f t="shared" si="478"/>
        <v/>
      </c>
      <c r="L925" s="50" t="str">
        <f t="shared" si="479"/>
        <v/>
      </c>
      <c r="M925" s="53" t="str">
        <f t="shared" si="480"/>
        <v/>
      </c>
      <c r="N925" s="51"/>
      <c r="O925" s="52" t="str">
        <f t="shared" si="471"/>
        <v/>
      </c>
      <c r="P925" s="53" t="str">
        <f t="shared" si="481"/>
        <v/>
      </c>
      <c r="Q925" s="54" t="str">
        <f t="shared" si="482"/>
        <v/>
      </c>
      <c r="R925" s="49" t="str">
        <f t="shared" si="483"/>
        <v/>
      </c>
      <c r="S925" s="50" t="str">
        <f t="shared" si="484"/>
        <v/>
      </c>
      <c r="T925" s="53" t="str">
        <f t="shared" si="485"/>
        <v/>
      </c>
      <c r="U925" s="51"/>
      <c r="V925" s="52" t="str">
        <f t="shared" si="486"/>
        <v/>
      </c>
      <c r="W925" s="53" t="str">
        <f t="shared" si="487"/>
        <v/>
      </c>
      <c r="X925" s="54" t="str">
        <f t="shared" si="488"/>
        <v/>
      </c>
      <c r="Y925" s="49" t="str">
        <f t="shared" si="489"/>
        <v/>
      </c>
      <c r="Z925" s="50" t="str">
        <f t="shared" si="490"/>
        <v/>
      </c>
      <c r="AA925" s="53" t="str">
        <f t="shared" si="491"/>
        <v/>
      </c>
      <c r="AB925" s="53" t="str">
        <f t="shared" si="464"/>
        <v/>
      </c>
      <c r="AC925" s="53" t="str">
        <f t="shared" si="465"/>
        <v/>
      </c>
      <c r="AD925" s="47" t="str">
        <f t="shared" si="466"/>
        <v/>
      </c>
      <c r="AE925" s="53" t="str">
        <f t="shared" si="467"/>
        <v/>
      </c>
      <c r="AF925" s="53" t="str">
        <f t="shared" si="468"/>
        <v/>
      </c>
      <c r="AG925" s="71" t="str">
        <f t="shared" ca="1" si="492"/>
        <v/>
      </c>
      <c r="AH925" s="72" t="str">
        <f t="shared" ca="1" si="493"/>
        <v/>
      </c>
    </row>
    <row r="926" spans="1:34">
      <c r="A926" s="52" t="str">
        <f t="shared" si="469"/>
        <v/>
      </c>
      <c r="B926" s="53" t="str">
        <f t="shared" si="463"/>
        <v/>
      </c>
      <c r="C926" s="54" t="str">
        <f t="shared" si="472"/>
        <v/>
      </c>
      <c r="D926" s="49" t="str">
        <f t="shared" si="473"/>
        <v/>
      </c>
      <c r="E926" s="50" t="str">
        <f t="shared" si="474"/>
        <v/>
      </c>
      <c r="F926" s="53" t="str">
        <f t="shared" si="475"/>
        <v/>
      </c>
      <c r="G926" s="51"/>
      <c r="H926" s="52" t="str">
        <f t="shared" si="470"/>
        <v/>
      </c>
      <c r="I926" s="53" t="str">
        <f t="shared" si="476"/>
        <v/>
      </c>
      <c r="J926" s="54" t="str">
        <f t="shared" si="477"/>
        <v/>
      </c>
      <c r="K926" s="49" t="str">
        <f t="shared" si="478"/>
        <v/>
      </c>
      <c r="L926" s="50" t="str">
        <f t="shared" si="479"/>
        <v/>
      </c>
      <c r="M926" s="53" t="str">
        <f t="shared" si="480"/>
        <v/>
      </c>
      <c r="N926" s="51"/>
      <c r="O926" s="52" t="str">
        <f t="shared" si="471"/>
        <v/>
      </c>
      <c r="P926" s="53" t="str">
        <f t="shared" si="481"/>
        <v/>
      </c>
      <c r="Q926" s="54" t="str">
        <f t="shared" si="482"/>
        <v/>
      </c>
      <c r="R926" s="49" t="str">
        <f t="shared" si="483"/>
        <v/>
      </c>
      <c r="S926" s="50" t="str">
        <f t="shared" si="484"/>
        <v/>
      </c>
      <c r="T926" s="53" t="str">
        <f t="shared" si="485"/>
        <v/>
      </c>
      <c r="U926" s="51"/>
      <c r="V926" s="52" t="str">
        <f t="shared" si="486"/>
        <v/>
      </c>
      <c r="W926" s="53" t="str">
        <f t="shared" si="487"/>
        <v/>
      </c>
      <c r="X926" s="54" t="str">
        <f t="shared" si="488"/>
        <v/>
      </c>
      <c r="Y926" s="49" t="str">
        <f t="shared" si="489"/>
        <v/>
      </c>
      <c r="Z926" s="50" t="str">
        <f t="shared" si="490"/>
        <v/>
      </c>
      <c r="AA926" s="53" t="str">
        <f t="shared" si="491"/>
        <v/>
      </c>
      <c r="AB926" s="53" t="str">
        <f t="shared" si="464"/>
        <v/>
      </c>
      <c r="AC926" s="53" t="str">
        <f t="shared" si="465"/>
        <v/>
      </c>
      <c r="AD926" s="47" t="str">
        <f t="shared" si="466"/>
        <v/>
      </c>
      <c r="AE926" s="53" t="str">
        <f t="shared" si="467"/>
        <v/>
      </c>
      <c r="AF926" s="53" t="str">
        <f t="shared" si="468"/>
        <v/>
      </c>
      <c r="AG926" s="71" t="str">
        <f t="shared" ca="1" si="492"/>
        <v/>
      </c>
      <c r="AH926" s="72" t="str">
        <f t="shared" ca="1" si="493"/>
        <v/>
      </c>
    </row>
    <row r="927" spans="1:34">
      <c r="A927" s="52" t="str">
        <f t="shared" si="469"/>
        <v/>
      </c>
      <c r="B927" s="53" t="str">
        <f t="shared" si="463"/>
        <v/>
      </c>
      <c r="C927" s="54" t="str">
        <f t="shared" si="472"/>
        <v/>
      </c>
      <c r="D927" s="49" t="str">
        <f t="shared" si="473"/>
        <v/>
      </c>
      <c r="E927" s="50" t="str">
        <f t="shared" si="474"/>
        <v/>
      </c>
      <c r="F927" s="53" t="str">
        <f t="shared" si="475"/>
        <v/>
      </c>
      <c r="G927" s="51"/>
      <c r="H927" s="52" t="str">
        <f t="shared" si="470"/>
        <v/>
      </c>
      <c r="I927" s="53" t="str">
        <f t="shared" si="476"/>
        <v/>
      </c>
      <c r="J927" s="54" t="str">
        <f t="shared" si="477"/>
        <v/>
      </c>
      <c r="K927" s="49" t="str">
        <f t="shared" si="478"/>
        <v/>
      </c>
      <c r="L927" s="50" t="str">
        <f t="shared" si="479"/>
        <v/>
      </c>
      <c r="M927" s="53" t="str">
        <f t="shared" si="480"/>
        <v/>
      </c>
      <c r="N927" s="51"/>
      <c r="O927" s="52" t="str">
        <f t="shared" si="471"/>
        <v/>
      </c>
      <c r="P927" s="53" t="str">
        <f t="shared" si="481"/>
        <v/>
      </c>
      <c r="Q927" s="54" t="str">
        <f t="shared" si="482"/>
        <v/>
      </c>
      <c r="R927" s="49" t="str">
        <f t="shared" si="483"/>
        <v/>
      </c>
      <c r="S927" s="50" t="str">
        <f t="shared" si="484"/>
        <v/>
      </c>
      <c r="T927" s="53" t="str">
        <f t="shared" si="485"/>
        <v/>
      </c>
      <c r="U927" s="51"/>
      <c r="V927" s="52" t="str">
        <f t="shared" si="486"/>
        <v/>
      </c>
      <c r="W927" s="53" t="str">
        <f t="shared" si="487"/>
        <v/>
      </c>
      <c r="X927" s="54" t="str">
        <f t="shared" si="488"/>
        <v/>
      </c>
      <c r="Y927" s="49" t="str">
        <f t="shared" si="489"/>
        <v/>
      </c>
      <c r="Z927" s="50" t="str">
        <f t="shared" si="490"/>
        <v/>
      </c>
      <c r="AA927" s="53" t="str">
        <f t="shared" si="491"/>
        <v/>
      </c>
      <c r="AB927" s="53" t="str">
        <f t="shared" si="464"/>
        <v/>
      </c>
      <c r="AC927" s="53" t="str">
        <f t="shared" si="465"/>
        <v/>
      </c>
      <c r="AD927" s="47" t="str">
        <f t="shared" si="466"/>
        <v/>
      </c>
      <c r="AE927" s="53" t="str">
        <f t="shared" si="467"/>
        <v/>
      </c>
      <c r="AF927" s="53" t="str">
        <f t="shared" si="468"/>
        <v/>
      </c>
      <c r="AG927" s="71" t="str">
        <f t="shared" ca="1" si="492"/>
        <v/>
      </c>
      <c r="AH927" s="72" t="str">
        <f t="shared" ca="1" si="493"/>
        <v/>
      </c>
    </row>
    <row r="928" spans="1:34">
      <c r="A928" s="52" t="str">
        <f t="shared" si="469"/>
        <v/>
      </c>
      <c r="B928" s="53" t="str">
        <f t="shared" si="463"/>
        <v/>
      </c>
      <c r="C928" s="54" t="str">
        <f t="shared" si="472"/>
        <v/>
      </c>
      <c r="D928" s="49" t="str">
        <f t="shared" si="473"/>
        <v/>
      </c>
      <c r="E928" s="50" t="str">
        <f t="shared" si="474"/>
        <v/>
      </c>
      <c r="F928" s="53" t="str">
        <f t="shared" si="475"/>
        <v/>
      </c>
      <c r="G928" s="51"/>
      <c r="H928" s="52" t="str">
        <f t="shared" si="470"/>
        <v/>
      </c>
      <c r="I928" s="53" t="str">
        <f t="shared" si="476"/>
        <v/>
      </c>
      <c r="J928" s="54" t="str">
        <f t="shared" si="477"/>
        <v/>
      </c>
      <c r="K928" s="49" t="str">
        <f t="shared" si="478"/>
        <v/>
      </c>
      <c r="L928" s="50" t="str">
        <f t="shared" si="479"/>
        <v/>
      </c>
      <c r="M928" s="53" t="str">
        <f t="shared" si="480"/>
        <v/>
      </c>
      <c r="N928" s="51"/>
      <c r="O928" s="52" t="str">
        <f t="shared" si="471"/>
        <v/>
      </c>
      <c r="P928" s="53" t="str">
        <f t="shared" si="481"/>
        <v/>
      </c>
      <c r="Q928" s="54" t="str">
        <f t="shared" si="482"/>
        <v/>
      </c>
      <c r="R928" s="49" t="str">
        <f t="shared" si="483"/>
        <v/>
      </c>
      <c r="S928" s="50" t="str">
        <f t="shared" si="484"/>
        <v/>
      </c>
      <c r="T928" s="53" t="str">
        <f t="shared" si="485"/>
        <v/>
      </c>
      <c r="U928" s="51"/>
      <c r="V928" s="52" t="str">
        <f t="shared" si="486"/>
        <v/>
      </c>
      <c r="W928" s="53" t="str">
        <f t="shared" si="487"/>
        <v/>
      </c>
      <c r="X928" s="54" t="str">
        <f t="shared" si="488"/>
        <v/>
      </c>
      <c r="Y928" s="49" t="str">
        <f t="shared" si="489"/>
        <v/>
      </c>
      <c r="Z928" s="50" t="str">
        <f t="shared" si="490"/>
        <v/>
      </c>
      <c r="AA928" s="53" t="str">
        <f t="shared" si="491"/>
        <v/>
      </c>
      <c r="AB928" s="53" t="str">
        <f t="shared" si="464"/>
        <v/>
      </c>
      <c r="AC928" s="53" t="str">
        <f t="shared" si="465"/>
        <v/>
      </c>
      <c r="AD928" s="47" t="str">
        <f t="shared" si="466"/>
        <v/>
      </c>
      <c r="AE928" s="53" t="str">
        <f t="shared" si="467"/>
        <v/>
      </c>
      <c r="AF928" s="53" t="str">
        <f t="shared" si="468"/>
        <v/>
      </c>
      <c r="AG928" s="71" t="str">
        <f t="shared" ca="1" si="492"/>
        <v/>
      </c>
      <c r="AH928" s="72" t="str">
        <f t="shared" ca="1" si="493"/>
        <v/>
      </c>
    </row>
    <row r="929" spans="1:34">
      <c r="A929" s="52" t="str">
        <f t="shared" si="469"/>
        <v/>
      </c>
      <c r="B929" s="53" t="str">
        <f t="shared" si="463"/>
        <v/>
      </c>
      <c r="C929" s="54" t="str">
        <f t="shared" si="472"/>
        <v/>
      </c>
      <c r="D929" s="49" t="str">
        <f t="shared" si="473"/>
        <v/>
      </c>
      <c r="E929" s="50" t="str">
        <f t="shared" si="474"/>
        <v/>
      </c>
      <c r="F929" s="53" t="str">
        <f t="shared" si="475"/>
        <v/>
      </c>
      <c r="G929" s="51"/>
      <c r="H929" s="52" t="str">
        <f t="shared" si="470"/>
        <v/>
      </c>
      <c r="I929" s="53" t="str">
        <f t="shared" si="476"/>
        <v/>
      </c>
      <c r="J929" s="54" t="str">
        <f t="shared" si="477"/>
        <v/>
      </c>
      <c r="K929" s="49" t="str">
        <f t="shared" si="478"/>
        <v/>
      </c>
      <c r="L929" s="50" t="str">
        <f t="shared" si="479"/>
        <v/>
      </c>
      <c r="M929" s="53" t="str">
        <f t="shared" si="480"/>
        <v/>
      </c>
      <c r="N929" s="51"/>
      <c r="O929" s="52" t="str">
        <f t="shared" si="471"/>
        <v/>
      </c>
      <c r="P929" s="53" t="str">
        <f t="shared" si="481"/>
        <v/>
      </c>
      <c r="Q929" s="54" t="str">
        <f t="shared" si="482"/>
        <v/>
      </c>
      <c r="R929" s="49" t="str">
        <f t="shared" si="483"/>
        <v/>
      </c>
      <c r="S929" s="50" t="str">
        <f t="shared" si="484"/>
        <v/>
      </c>
      <c r="T929" s="53" t="str">
        <f t="shared" si="485"/>
        <v/>
      </c>
      <c r="U929" s="51"/>
      <c r="V929" s="52" t="str">
        <f t="shared" si="486"/>
        <v/>
      </c>
      <c r="W929" s="53" t="str">
        <f t="shared" si="487"/>
        <v/>
      </c>
      <c r="X929" s="54" t="str">
        <f t="shared" si="488"/>
        <v/>
      </c>
      <c r="Y929" s="49" t="str">
        <f t="shared" si="489"/>
        <v/>
      </c>
      <c r="Z929" s="50" t="str">
        <f t="shared" si="490"/>
        <v/>
      </c>
      <c r="AA929" s="53" t="str">
        <f t="shared" si="491"/>
        <v/>
      </c>
      <c r="AB929" s="53" t="str">
        <f t="shared" si="464"/>
        <v/>
      </c>
      <c r="AC929" s="53" t="str">
        <f t="shared" si="465"/>
        <v/>
      </c>
      <c r="AD929" s="47" t="str">
        <f t="shared" si="466"/>
        <v/>
      </c>
      <c r="AE929" s="53" t="str">
        <f t="shared" si="467"/>
        <v/>
      </c>
      <c r="AF929" s="53" t="str">
        <f t="shared" si="468"/>
        <v/>
      </c>
      <c r="AG929" s="71" t="str">
        <f t="shared" ca="1" si="492"/>
        <v/>
      </c>
      <c r="AH929" s="72" t="str">
        <f t="shared" ca="1" si="493"/>
        <v/>
      </c>
    </row>
    <row r="930" spans="1:34">
      <c r="A930" s="52" t="str">
        <f t="shared" si="469"/>
        <v/>
      </c>
      <c r="B930" s="53" t="str">
        <f t="shared" si="463"/>
        <v/>
      </c>
      <c r="C930" s="54" t="str">
        <f t="shared" si="472"/>
        <v/>
      </c>
      <c r="D930" s="49" t="str">
        <f t="shared" si="473"/>
        <v/>
      </c>
      <c r="E930" s="50" t="str">
        <f t="shared" si="474"/>
        <v/>
      </c>
      <c r="F930" s="53" t="str">
        <f t="shared" si="475"/>
        <v/>
      </c>
      <c r="G930" s="51"/>
      <c r="H930" s="52" t="str">
        <f t="shared" si="470"/>
        <v/>
      </c>
      <c r="I930" s="53" t="str">
        <f t="shared" si="476"/>
        <v/>
      </c>
      <c r="J930" s="54" t="str">
        <f t="shared" si="477"/>
        <v/>
      </c>
      <c r="K930" s="49" t="str">
        <f t="shared" si="478"/>
        <v/>
      </c>
      <c r="L930" s="50" t="str">
        <f t="shared" si="479"/>
        <v/>
      </c>
      <c r="M930" s="53" t="str">
        <f t="shared" si="480"/>
        <v/>
      </c>
      <c r="N930" s="51"/>
      <c r="O930" s="52" t="str">
        <f t="shared" si="471"/>
        <v/>
      </c>
      <c r="P930" s="53" t="str">
        <f t="shared" si="481"/>
        <v/>
      </c>
      <c r="Q930" s="54" t="str">
        <f t="shared" si="482"/>
        <v/>
      </c>
      <c r="R930" s="49" t="str">
        <f t="shared" si="483"/>
        <v/>
      </c>
      <c r="S930" s="50" t="str">
        <f t="shared" si="484"/>
        <v/>
      </c>
      <c r="T930" s="53" t="str">
        <f t="shared" si="485"/>
        <v/>
      </c>
      <c r="U930" s="51"/>
      <c r="V930" s="52" t="str">
        <f t="shared" si="486"/>
        <v/>
      </c>
      <c r="W930" s="53" t="str">
        <f t="shared" si="487"/>
        <v/>
      </c>
      <c r="X930" s="54" t="str">
        <f t="shared" si="488"/>
        <v/>
      </c>
      <c r="Y930" s="49" t="str">
        <f t="shared" si="489"/>
        <v/>
      </c>
      <c r="Z930" s="50" t="str">
        <f t="shared" si="490"/>
        <v/>
      </c>
      <c r="AA930" s="53" t="str">
        <f t="shared" si="491"/>
        <v/>
      </c>
      <c r="AB930" s="53" t="str">
        <f t="shared" si="464"/>
        <v/>
      </c>
      <c r="AC930" s="53" t="str">
        <f t="shared" si="465"/>
        <v/>
      </c>
      <c r="AD930" s="47" t="str">
        <f t="shared" si="466"/>
        <v/>
      </c>
      <c r="AE930" s="53" t="str">
        <f t="shared" si="467"/>
        <v/>
      </c>
      <c r="AF930" s="53" t="str">
        <f t="shared" si="468"/>
        <v/>
      </c>
      <c r="AG930" s="71" t="str">
        <f t="shared" ca="1" si="492"/>
        <v/>
      </c>
      <c r="AH930" s="72" t="str">
        <f t="shared" ca="1" si="493"/>
        <v/>
      </c>
    </row>
    <row r="931" spans="1:34">
      <c r="A931" s="52" t="str">
        <f t="shared" si="469"/>
        <v/>
      </c>
      <c r="B931" s="53" t="str">
        <f t="shared" si="463"/>
        <v/>
      </c>
      <c r="C931" s="54" t="str">
        <f t="shared" si="472"/>
        <v/>
      </c>
      <c r="D931" s="49" t="str">
        <f t="shared" si="473"/>
        <v/>
      </c>
      <c r="E931" s="50" t="str">
        <f t="shared" si="474"/>
        <v/>
      </c>
      <c r="F931" s="53" t="str">
        <f t="shared" si="475"/>
        <v/>
      </c>
      <c r="G931" s="51"/>
      <c r="H931" s="52" t="str">
        <f t="shared" si="470"/>
        <v/>
      </c>
      <c r="I931" s="53" t="str">
        <f t="shared" si="476"/>
        <v/>
      </c>
      <c r="J931" s="54" t="str">
        <f t="shared" si="477"/>
        <v/>
      </c>
      <c r="K931" s="49" t="str">
        <f t="shared" si="478"/>
        <v/>
      </c>
      <c r="L931" s="50" t="str">
        <f t="shared" si="479"/>
        <v/>
      </c>
      <c r="M931" s="53" t="str">
        <f t="shared" si="480"/>
        <v/>
      </c>
      <c r="N931" s="51"/>
      <c r="O931" s="52" t="str">
        <f t="shared" si="471"/>
        <v/>
      </c>
      <c r="P931" s="53" t="str">
        <f t="shared" si="481"/>
        <v/>
      </c>
      <c r="Q931" s="54" t="str">
        <f t="shared" si="482"/>
        <v/>
      </c>
      <c r="R931" s="49" t="str">
        <f t="shared" si="483"/>
        <v/>
      </c>
      <c r="S931" s="50" t="str">
        <f t="shared" si="484"/>
        <v/>
      </c>
      <c r="T931" s="53" t="str">
        <f t="shared" si="485"/>
        <v/>
      </c>
      <c r="U931" s="51"/>
      <c r="V931" s="52" t="str">
        <f t="shared" si="486"/>
        <v/>
      </c>
      <c r="W931" s="53" t="str">
        <f t="shared" si="487"/>
        <v/>
      </c>
      <c r="X931" s="54" t="str">
        <f t="shared" si="488"/>
        <v/>
      </c>
      <c r="Y931" s="49" t="str">
        <f t="shared" si="489"/>
        <v/>
      </c>
      <c r="Z931" s="50" t="str">
        <f t="shared" si="490"/>
        <v/>
      </c>
      <c r="AA931" s="53" t="str">
        <f t="shared" si="491"/>
        <v/>
      </c>
      <c r="AB931" s="53" t="str">
        <f t="shared" si="464"/>
        <v/>
      </c>
      <c r="AC931" s="53" t="str">
        <f t="shared" si="465"/>
        <v/>
      </c>
      <c r="AD931" s="47" t="str">
        <f t="shared" si="466"/>
        <v/>
      </c>
      <c r="AE931" s="53" t="str">
        <f t="shared" si="467"/>
        <v/>
      </c>
      <c r="AF931" s="53" t="str">
        <f t="shared" si="468"/>
        <v/>
      </c>
      <c r="AG931" s="71" t="str">
        <f t="shared" ca="1" si="492"/>
        <v/>
      </c>
      <c r="AH931" s="72" t="str">
        <f t="shared" ca="1" si="493"/>
        <v/>
      </c>
    </row>
    <row r="932" spans="1:34">
      <c r="A932" s="52" t="str">
        <f t="shared" si="469"/>
        <v/>
      </c>
      <c r="B932" s="53" t="str">
        <f t="shared" si="463"/>
        <v/>
      </c>
      <c r="C932" s="54" t="str">
        <f t="shared" si="472"/>
        <v/>
      </c>
      <c r="D932" s="49" t="str">
        <f t="shared" si="473"/>
        <v/>
      </c>
      <c r="E932" s="50" t="str">
        <f t="shared" si="474"/>
        <v/>
      </c>
      <c r="F932" s="53" t="str">
        <f t="shared" si="475"/>
        <v/>
      </c>
      <c r="G932" s="51"/>
      <c r="H932" s="52" t="str">
        <f t="shared" si="470"/>
        <v/>
      </c>
      <c r="I932" s="53" t="str">
        <f t="shared" si="476"/>
        <v/>
      </c>
      <c r="J932" s="54" t="str">
        <f t="shared" si="477"/>
        <v/>
      </c>
      <c r="K932" s="49" t="str">
        <f t="shared" si="478"/>
        <v/>
      </c>
      <c r="L932" s="50" t="str">
        <f t="shared" si="479"/>
        <v/>
      </c>
      <c r="M932" s="53" t="str">
        <f t="shared" si="480"/>
        <v/>
      </c>
      <c r="N932" s="51"/>
      <c r="O932" s="52" t="str">
        <f t="shared" si="471"/>
        <v/>
      </c>
      <c r="P932" s="53" t="str">
        <f t="shared" si="481"/>
        <v/>
      </c>
      <c r="Q932" s="54" t="str">
        <f t="shared" si="482"/>
        <v/>
      </c>
      <c r="R932" s="49" t="str">
        <f t="shared" si="483"/>
        <v/>
      </c>
      <c r="S932" s="50" t="str">
        <f t="shared" si="484"/>
        <v/>
      </c>
      <c r="T932" s="53" t="str">
        <f t="shared" si="485"/>
        <v/>
      </c>
      <c r="U932" s="51"/>
      <c r="V932" s="52" t="str">
        <f t="shared" si="486"/>
        <v/>
      </c>
      <c r="W932" s="53" t="str">
        <f t="shared" si="487"/>
        <v/>
      </c>
      <c r="X932" s="54" t="str">
        <f t="shared" si="488"/>
        <v/>
      </c>
      <c r="Y932" s="49" t="str">
        <f t="shared" si="489"/>
        <v/>
      </c>
      <c r="Z932" s="50" t="str">
        <f t="shared" si="490"/>
        <v/>
      </c>
      <c r="AA932" s="53" t="str">
        <f t="shared" si="491"/>
        <v/>
      </c>
      <c r="AB932" s="53" t="str">
        <f t="shared" si="464"/>
        <v/>
      </c>
      <c r="AC932" s="53" t="str">
        <f t="shared" si="465"/>
        <v/>
      </c>
      <c r="AD932" s="47" t="str">
        <f t="shared" si="466"/>
        <v/>
      </c>
      <c r="AE932" s="53" t="str">
        <f t="shared" si="467"/>
        <v/>
      </c>
      <c r="AF932" s="53" t="str">
        <f t="shared" si="468"/>
        <v/>
      </c>
      <c r="AG932" s="71" t="str">
        <f t="shared" ca="1" si="492"/>
        <v/>
      </c>
      <c r="AH932" s="72" t="str">
        <f t="shared" ca="1" si="493"/>
        <v/>
      </c>
    </row>
    <row r="933" spans="1:34">
      <c r="A933" s="52" t="str">
        <f t="shared" si="469"/>
        <v/>
      </c>
      <c r="B933" s="53" t="str">
        <f t="shared" si="463"/>
        <v/>
      </c>
      <c r="C933" s="54" t="str">
        <f t="shared" si="472"/>
        <v/>
      </c>
      <c r="D933" s="49" t="str">
        <f t="shared" si="473"/>
        <v/>
      </c>
      <c r="E933" s="50" t="str">
        <f t="shared" si="474"/>
        <v/>
      </c>
      <c r="F933" s="53" t="str">
        <f t="shared" si="475"/>
        <v/>
      </c>
      <c r="G933" s="51"/>
      <c r="H933" s="52" t="str">
        <f t="shared" si="470"/>
        <v/>
      </c>
      <c r="I933" s="53" t="str">
        <f t="shared" si="476"/>
        <v/>
      </c>
      <c r="J933" s="54" t="str">
        <f t="shared" si="477"/>
        <v/>
      </c>
      <c r="K933" s="49" t="str">
        <f t="shared" si="478"/>
        <v/>
      </c>
      <c r="L933" s="50" t="str">
        <f t="shared" si="479"/>
        <v/>
      </c>
      <c r="M933" s="53" t="str">
        <f t="shared" si="480"/>
        <v/>
      </c>
      <c r="N933" s="51"/>
      <c r="O933" s="52" t="str">
        <f t="shared" si="471"/>
        <v/>
      </c>
      <c r="P933" s="53" t="str">
        <f t="shared" si="481"/>
        <v/>
      </c>
      <c r="Q933" s="54" t="str">
        <f t="shared" si="482"/>
        <v/>
      </c>
      <c r="R933" s="49" t="str">
        <f t="shared" si="483"/>
        <v/>
      </c>
      <c r="S933" s="50" t="str">
        <f t="shared" si="484"/>
        <v/>
      </c>
      <c r="T933" s="53" t="str">
        <f t="shared" si="485"/>
        <v/>
      </c>
      <c r="U933" s="51"/>
      <c r="V933" s="52" t="str">
        <f t="shared" si="486"/>
        <v/>
      </c>
      <c r="W933" s="53" t="str">
        <f t="shared" si="487"/>
        <v/>
      </c>
      <c r="X933" s="54" t="str">
        <f t="shared" si="488"/>
        <v/>
      </c>
      <c r="Y933" s="49" t="str">
        <f t="shared" si="489"/>
        <v/>
      </c>
      <c r="Z933" s="50" t="str">
        <f t="shared" si="490"/>
        <v/>
      </c>
      <c r="AA933" s="53" t="str">
        <f t="shared" si="491"/>
        <v/>
      </c>
      <c r="AB933" s="53" t="str">
        <f t="shared" si="464"/>
        <v/>
      </c>
      <c r="AC933" s="53" t="str">
        <f t="shared" si="465"/>
        <v/>
      </c>
      <c r="AD933" s="47" t="str">
        <f t="shared" si="466"/>
        <v/>
      </c>
      <c r="AE933" s="53" t="str">
        <f t="shared" si="467"/>
        <v/>
      </c>
      <c r="AF933" s="53" t="str">
        <f t="shared" si="468"/>
        <v/>
      </c>
      <c r="AG933" s="71" t="str">
        <f t="shared" ca="1" si="492"/>
        <v/>
      </c>
      <c r="AH933" s="72" t="str">
        <f t="shared" ca="1" si="493"/>
        <v/>
      </c>
    </row>
    <row r="934" spans="1:34">
      <c r="A934" s="52" t="str">
        <f t="shared" si="469"/>
        <v/>
      </c>
      <c r="B934" s="53" t="str">
        <f t="shared" si="463"/>
        <v/>
      </c>
      <c r="C934" s="54" t="str">
        <f t="shared" si="472"/>
        <v/>
      </c>
      <c r="D934" s="49" t="str">
        <f t="shared" si="473"/>
        <v/>
      </c>
      <c r="E934" s="50" t="str">
        <f t="shared" si="474"/>
        <v/>
      </c>
      <c r="F934" s="53" t="str">
        <f t="shared" si="475"/>
        <v/>
      </c>
      <c r="G934" s="51"/>
      <c r="H934" s="52" t="str">
        <f t="shared" si="470"/>
        <v/>
      </c>
      <c r="I934" s="53" t="str">
        <f t="shared" si="476"/>
        <v/>
      </c>
      <c r="J934" s="54" t="str">
        <f t="shared" si="477"/>
        <v/>
      </c>
      <c r="K934" s="49" t="str">
        <f t="shared" si="478"/>
        <v/>
      </c>
      <c r="L934" s="50" t="str">
        <f t="shared" si="479"/>
        <v/>
      </c>
      <c r="M934" s="53" t="str">
        <f t="shared" si="480"/>
        <v/>
      </c>
      <c r="N934" s="51"/>
      <c r="O934" s="52" t="str">
        <f t="shared" si="471"/>
        <v/>
      </c>
      <c r="P934" s="53" t="str">
        <f t="shared" si="481"/>
        <v/>
      </c>
      <c r="Q934" s="54" t="str">
        <f t="shared" si="482"/>
        <v/>
      </c>
      <c r="R934" s="49" t="str">
        <f t="shared" si="483"/>
        <v/>
      </c>
      <c r="S934" s="50" t="str">
        <f t="shared" si="484"/>
        <v/>
      </c>
      <c r="T934" s="53" t="str">
        <f t="shared" si="485"/>
        <v/>
      </c>
      <c r="U934" s="51"/>
      <c r="V934" s="52" t="str">
        <f t="shared" si="486"/>
        <v/>
      </c>
      <c r="W934" s="53" t="str">
        <f t="shared" si="487"/>
        <v/>
      </c>
      <c r="X934" s="54" t="str">
        <f t="shared" si="488"/>
        <v/>
      </c>
      <c r="Y934" s="49" t="str">
        <f t="shared" si="489"/>
        <v/>
      </c>
      <c r="Z934" s="50" t="str">
        <f t="shared" si="490"/>
        <v/>
      </c>
      <c r="AA934" s="53" t="str">
        <f t="shared" si="491"/>
        <v/>
      </c>
      <c r="AB934" s="53" t="str">
        <f t="shared" si="464"/>
        <v/>
      </c>
      <c r="AC934" s="53" t="str">
        <f t="shared" si="465"/>
        <v/>
      </c>
      <c r="AD934" s="47" t="str">
        <f t="shared" si="466"/>
        <v/>
      </c>
      <c r="AE934" s="53" t="str">
        <f t="shared" si="467"/>
        <v/>
      </c>
      <c r="AF934" s="53" t="str">
        <f t="shared" si="468"/>
        <v/>
      </c>
      <c r="AG934" s="71" t="str">
        <f t="shared" ca="1" si="492"/>
        <v/>
      </c>
      <c r="AH934" s="72" t="str">
        <f t="shared" ca="1" si="493"/>
        <v/>
      </c>
    </row>
    <row r="935" spans="1:34">
      <c r="A935" s="52" t="str">
        <f t="shared" si="469"/>
        <v/>
      </c>
      <c r="B935" s="53" t="str">
        <f t="shared" si="463"/>
        <v/>
      </c>
      <c r="C935" s="54" t="str">
        <f t="shared" si="472"/>
        <v/>
      </c>
      <c r="D935" s="49" t="str">
        <f t="shared" si="473"/>
        <v/>
      </c>
      <c r="E935" s="50" t="str">
        <f t="shared" si="474"/>
        <v/>
      </c>
      <c r="F935" s="53" t="str">
        <f t="shared" si="475"/>
        <v/>
      </c>
      <c r="G935" s="51"/>
      <c r="H935" s="52" t="str">
        <f t="shared" si="470"/>
        <v/>
      </c>
      <c r="I935" s="53" t="str">
        <f t="shared" si="476"/>
        <v/>
      </c>
      <c r="J935" s="54" t="str">
        <f t="shared" si="477"/>
        <v/>
      </c>
      <c r="K935" s="49" t="str">
        <f t="shared" si="478"/>
        <v/>
      </c>
      <c r="L935" s="50" t="str">
        <f t="shared" si="479"/>
        <v/>
      </c>
      <c r="M935" s="53" t="str">
        <f t="shared" si="480"/>
        <v/>
      </c>
      <c r="N935" s="51"/>
      <c r="O935" s="52" t="str">
        <f t="shared" si="471"/>
        <v/>
      </c>
      <c r="P935" s="53" t="str">
        <f t="shared" si="481"/>
        <v/>
      </c>
      <c r="Q935" s="54" t="str">
        <f t="shared" si="482"/>
        <v/>
      </c>
      <c r="R935" s="49" t="str">
        <f t="shared" si="483"/>
        <v/>
      </c>
      <c r="S935" s="50" t="str">
        <f t="shared" si="484"/>
        <v/>
      </c>
      <c r="T935" s="53" t="str">
        <f t="shared" si="485"/>
        <v/>
      </c>
      <c r="U935" s="51"/>
      <c r="V935" s="52" t="str">
        <f t="shared" si="486"/>
        <v/>
      </c>
      <c r="W935" s="53" t="str">
        <f t="shared" si="487"/>
        <v/>
      </c>
      <c r="X935" s="54" t="str">
        <f t="shared" si="488"/>
        <v/>
      </c>
      <c r="Y935" s="49" t="str">
        <f t="shared" si="489"/>
        <v/>
      </c>
      <c r="Z935" s="50" t="str">
        <f t="shared" si="490"/>
        <v/>
      </c>
      <c r="AA935" s="53" t="str">
        <f t="shared" si="491"/>
        <v/>
      </c>
      <c r="AB935" s="53" t="str">
        <f t="shared" si="464"/>
        <v/>
      </c>
      <c r="AC935" s="53" t="str">
        <f t="shared" si="465"/>
        <v/>
      </c>
      <c r="AD935" s="47" t="str">
        <f t="shared" si="466"/>
        <v/>
      </c>
      <c r="AE935" s="53" t="str">
        <f t="shared" si="467"/>
        <v/>
      </c>
      <c r="AF935" s="53" t="str">
        <f t="shared" si="468"/>
        <v/>
      </c>
      <c r="AG935" s="71" t="str">
        <f t="shared" ca="1" si="492"/>
        <v/>
      </c>
      <c r="AH935" s="72" t="str">
        <f t="shared" ca="1" si="493"/>
        <v/>
      </c>
    </row>
    <row r="936" spans="1:34">
      <c r="A936" s="52" t="str">
        <f t="shared" si="469"/>
        <v/>
      </c>
      <c r="B936" s="53" t="str">
        <f t="shared" si="463"/>
        <v/>
      </c>
      <c r="C936" s="54" t="str">
        <f t="shared" si="472"/>
        <v/>
      </c>
      <c r="D936" s="49" t="str">
        <f t="shared" si="473"/>
        <v/>
      </c>
      <c r="E936" s="50" t="str">
        <f t="shared" si="474"/>
        <v/>
      </c>
      <c r="F936" s="53" t="str">
        <f t="shared" si="475"/>
        <v/>
      </c>
      <c r="G936" s="51"/>
      <c r="H936" s="52" t="str">
        <f t="shared" si="470"/>
        <v/>
      </c>
      <c r="I936" s="53" t="str">
        <f t="shared" si="476"/>
        <v/>
      </c>
      <c r="J936" s="54" t="str">
        <f t="shared" si="477"/>
        <v/>
      </c>
      <c r="K936" s="49" t="str">
        <f t="shared" si="478"/>
        <v/>
      </c>
      <c r="L936" s="50" t="str">
        <f t="shared" si="479"/>
        <v/>
      </c>
      <c r="M936" s="53" t="str">
        <f t="shared" si="480"/>
        <v/>
      </c>
      <c r="N936" s="51"/>
      <c r="O936" s="52" t="str">
        <f t="shared" si="471"/>
        <v/>
      </c>
      <c r="P936" s="53" t="str">
        <f t="shared" si="481"/>
        <v/>
      </c>
      <c r="Q936" s="54" t="str">
        <f t="shared" si="482"/>
        <v/>
      </c>
      <c r="R936" s="49" t="str">
        <f t="shared" si="483"/>
        <v/>
      </c>
      <c r="S936" s="50" t="str">
        <f t="shared" si="484"/>
        <v/>
      </c>
      <c r="T936" s="53" t="str">
        <f t="shared" si="485"/>
        <v/>
      </c>
      <c r="U936" s="51"/>
      <c r="V936" s="52" t="str">
        <f t="shared" si="486"/>
        <v/>
      </c>
      <c r="W936" s="53" t="str">
        <f t="shared" si="487"/>
        <v/>
      </c>
      <c r="X936" s="54" t="str">
        <f t="shared" si="488"/>
        <v/>
      </c>
      <c r="Y936" s="49" t="str">
        <f t="shared" si="489"/>
        <v/>
      </c>
      <c r="Z936" s="50" t="str">
        <f t="shared" si="490"/>
        <v/>
      </c>
      <c r="AA936" s="53" t="str">
        <f t="shared" si="491"/>
        <v/>
      </c>
      <c r="AB936" s="53" t="str">
        <f t="shared" si="464"/>
        <v/>
      </c>
      <c r="AC936" s="53" t="str">
        <f t="shared" si="465"/>
        <v/>
      </c>
      <c r="AD936" s="47" t="str">
        <f t="shared" si="466"/>
        <v/>
      </c>
      <c r="AE936" s="53" t="str">
        <f t="shared" si="467"/>
        <v/>
      </c>
      <c r="AF936" s="53" t="str">
        <f t="shared" si="468"/>
        <v/>
      </c>
      <c r="AG936" s="71" t="str">
        <f t="shared" ca="1" si="492"/>
        <v/>
      </c>
      <c r="AH936" s="72" t="str">
        <f t="shared" ca="1" si="493"/>
        <v/>
      </c>
    </row>
    <row r="937" spans="1:34">
      <c r="A937" s="52" t="str">
        <f t="shared" si="469"/>
        <v/>
      </c>
      <c r="B937" s="53" t="str">
        <f t="shared" si="463"/>
        <v/>
      </c>
      <c r="C937" s="54" t="str">
        <f t="shared" si="472"/>
        <v/>
      </c>
      <c r="D937" s="49" t="str">
        <f t="shared" si="473"/>
        <v/>
      </c>
      <c r="E937" s="50" t="str">
        <f t="shared" si="474"/>
        <v/>
      </c>
      <c r="F937" s="53" t="str">
        <f t="shared" si="475"/>
        <v/>
      </c>
      <c r="G937" s="51"/>
      <c r="H937" s="52" t="str">
        <f t="shared" si="470"/>
        <v/>
      </c>
      <c r="I937" s="53" t="str">
        <f t="shared" si="476"/>
        <v/>
      </c>
      <c r="J937" s="54" t="str">
        <f t="shared" si="477"/>
        <v/>
      </c>
      <c r="K937" s="49" t="str">
        <f t="shared" si="478"/>
        <v/>
      </c>
      <c r="L937" s="50" t="str">
        <f t="shared" si="479"/>
        <v/>
      </c>
      <c r="M937" s="53" t="str">
        <f t="shared" si="480"/>
        <v/>
      </c>
      <c r="N937" s="51"/>
      <c r="O937" s="52" t="str">
        <f t="shared" si="471"/>
        <v/>
      </c>
      <c r="P937" s="53" t="str">
        <f t="shared" si="481"/>
        <v/>
      </c>
      <c r="Q937" s="54" t="str">
        <f t="shared" si="482"/>
        <v/>
      </c>
      <c r="R937" s="49" t="str">
        <f t="shared" si="483"/>
        <v/>
      </c>
      <c r="S937" s="50" t="str">
        <f t="shared" si="484"/>
        <v/>
      </c>
      <c r="T937" s="53" t="str">
        <f t="shared" si="485"/>
        <v/>
      </c>
      <c r="U937" s="51"/>
      <c r="V937" s="52" t="str">
        <f t="shared" si="486"/>
        <v/>
      </c>
      <c r="W937" s="53" t="str">
        <f t="shared" si="487"/>
        <v/>
      </c>
      <c r="X937" s="54" t="str">
        <f t="shared" si="488"/>
        <v/>
      </c>
      <c r="Y937" s="49" t="str">
        <f t="shared" si="489"/>
        <v/>
      </c>
      <c r="Z937" s="50" t="str">
        <f t="shared" si="490"/>
        <v/>
      </c>
      <c r="AA937" s="53" t="str">
        <f t="shared" si="491"/>
        <v/>
      </c>
      <c r="AB937" s="53" t="str">
        <f t="shared" si="464"/>
        <v/>
      </c>
      <c r="AC937" s="53" t="str">
        <f t="shared" si="465"/>
        <v/>
      </c>
      <c r="AD937" s="47" t="str">
        <f t="shared" si="466"/>
        <v/>
      </c>
      <c r="AE937" s="53" t="str">
        <f t="shared" si="467"/>
        <v/>
      </c>
      <c r="AF937" s="53" t="str">
        <f t="shared" si="468"/>
        <v/>
      </c>
      <c r="AG937" s="71" t="str">
        <f t="shared" ca="1" si="492"/>
        <v/>
      </c>
      <c r="AH937" s="72" t="str">
        <f t="shared" ca="1" si="493"/>
        <v/>
      </c>
    </row>
    <row r="938" spans="1:34">
      <c r="A938" s="52" t="str">
        <f t="shared" si="469"/>
        <v/>
      </c>
      <c r="B938" s="53" t="str">
        <f t="shared" si="463"/>
        <v/>
      </c>
      <c r="C938" s="54" t="str">
        <f t="shared" si="472"/>
        <v/>
      </c>
      <c r="D938" s="49" t="str">
        <f t="shared" si="473"/>
        <v/>
      </c>
      <c r="E938" s="50" t="str">
        <f t="shared" si="474"/>
        <v/>
      </c>
      <c r="F938" s="53" t="str">
        <f t="shared" si="475"/>
        <v/>
      </c>
      <c r="G938" s="51"/>
      <c r="H938" s="52" t="str">
        <f t="shared" si="470"/>
        <v/>
      </c>
      <c r="I938" s="53" t="str">
        <f t="shared" si="476"/>
        <v/>
      </c>
      <c r="J938" s="54" t="str">
        <f t="shared" si="477"/>
        <v/>
      </c>
      <c r="K938" s="49" t="str">
        <f t="shared" si="478"/>
        <v/>
      </c>
      <c r="L938" s="50" t="str">
        <f t="shared" si="479"/>
        <v/>
      </c>
      <c r="M938" s="53" t="str">
        <f t="shared" si="480"/>
        <v/>
      </c>
      <c r="N938" s="51"/>
      <c r="O938" s="52" t="str">
        <f t="shared" si="471"/>
        <v/>
      </c>
      <c r="P938" s="53" t="str">
        <f t="shared" si="481"/>
        <v/>
      </c>
      <c r="Q938" s="54" t="str">
        <f t="shared" si="482"/>
        <v/>
      </c>
      <c r="R938" s="49" t="str">
        <f t="shared" si="483"/>
        <v/>
      </c>
      <c r="S938" s="50" t="str">
        <f t="shared" si="484"/>
        <v/>
      </c>
      <c r="T938" s="53" t="str">
        <f t="shared" si="485"/>
        <v/>
      </c>
      <c r="U938" s="51"/>
      <c r="V938" s="52" t="str">
        <f t="shared" si="486"/>
        <v/>
      </c>
      <c r="W938" s="53" t="str">
        <f t="shared" si="487"/>
        <v/>
      </c>
      <c r="X938" s="54" t="str">
        <f t="shared" si="488"/>
        <v/>
      </c>
      <c r="Y938" s="49" t="str">
        <f t="shared" si="489"/>
        <v/>
      </c>
      <c r="Z938" s="50" t="str">
        <f t="shared" si="490"/>
        <v/>
      </c>
      <c r="AA938" s="53" t="str">
        <f t="shared" si="491"/>
        <v/>
      </c>
      <c r="AB938" s="53" t="str">
        <f t="shared" si="464"/>
        <v/>
      </c>
      <c r="AC938" s="53" t="str">
        <f t="shared" si="465"/>
        <v/>
      </c>
      <c r="AD938" s="47" t="str">
        <f t="shared" si="466"/>
        <v/>
      </c>
      <c r="AE938" s="53" t="str">
        <f t="shared" si="467"/>
        <v/>
      </c>
      <c r="AF938" s="53" t="str">
        <f t="shared" si="468"/>
        <v/>
      </c>
      <c r="AG938" s="71" t="str">
        <f t="shared" ca="1" si="492"/>
        <v/>
      </c>
      <c r="AH938" s="72" t="str">
        <f t="shared" ca="1" si="493"/>
        <v/>
      </c>
    </row>
    <row r="939" spans="1:34">
      <c r="A939" s="52" t="str">
        <f t="shared" si="469"/>
        <v/>
      </c>
      <c r="B939" s="53" t="str">
        <f t="shared" si="463"/>
        <v/>
      </c>
      <c r="C939" s="54" t="str">
        <f t="shared" si="472"/>
        <v/>
      </c>
      <c r="D939" s="49" t="str">
        <f t="shared" si="473"/>
        <v/>
      </c>
      <c r="E939" s="50" t="str">
        <f t="shared" si="474"/>
        <v/>
      </c>
      <c r="F939" s="53" t="str">
        <f t="shared" si="475"/>
        <v/>
      </c>
      <c r="G939" s="51"/>
      <c r="H939" s="52" t="str">
        <f t="shared" si="470"/>
        <v/>
      </c>
      <c r="I939" s="53" t="str">
        <f t="shared" si="476"/>
        <v/>
      </c>
      <c r="J939" s="54" t="str">
        <f t="shared" si="477"/>
        <v/>
      </c>
      <c r="K939" s="49" t="str">
        <f t="shared" si="478"/>
        <v/>
      </c>
      <c r="L939" s="50" t="str">
        <f t="shared" si="479"/>
        <v/>
      </c>
      <c r="M939" s="53" t="str">
        <f t="shared" si="480"/>
        <v/>
      </c>
      <c r="N939" s="51"/>
      <c r="O939" s="52" t="str">
        <f t="shared" si="471"/>
        <v/>
      </c>
      <c r="P939" s="53" t="str">
        <f t="shared" si="481"/>
        <v/>
      </c>
      <c r="Q939" s="54" t="str">
        <f t="shared" si="482"/>
        <v/>
      </c>
      <c r="R939" s="49" t="str">
        <f t="shared" si="483"/>
        <v/>
      </c>
      <c r="S939" s="50" t="str">
        <f t="shared" si="484"/>
        <v/>
      </c>
      <c r="T939" s="53" t="str">
        <f t="shared" si="485"/>
        <v/>
      </c>
      <c r="U939" s="51"/>
      <c r="V939" s="52" t="str">
        <f t="shared" si="486"/>
        <v/>
      </c>
      <c r="W939" s="53" t="str">
        <f t="shared" si="487"/>
        <v/>
      </c>
      <c r="X939" s="54" t="str">
        <f t="shared" si="488"/>
        <v/>
      </c>
      <c r="Y939" s="49" t="str">
        <f t="shared" si="489"/>
        <v/>
      </c>
      <c r="Z939" s="50" t="str">
        <f t="shared" si="490"/>
        <v/>
      </c>
      <c r="AA939" s="53" t="str">
        <f t="shared" si="491"/>
        <v/>
      </c>
      <c r="AB939" s="53" t="str">
        <f t="shared" si="464"/>
        <v/>
      </c>
      <c r="AC939" s="53" t="str">
        <f t="shared" si="465"/>
        <v/>
      </c>
      <c r="AD939" s="47" t="str">
        <f t="shared" si="466"/>
        <v/>
      </c>
      <c r="AE939" s="53" t="str">
        <f t="shared" si="467"/>
        <v/>
      </c>
      <c r="AF939" s="53" t="str">
        <f t="shared" si="468"/>
        <v/>
      </c>
      <c r="AG939" s="71" t="str">
        <f t="shared" ca="1" si="492"/>
        <v/>
      </c>
      <c r="AH939" s="72" t="str">
        <f t="shared" ca="1" si="493"/>
        <v/>
      </c>
    </row>
    <row r="940" spans="1:34">
      <c r="A940" s="52" t="str">
        <f t="shared" si="469"/>
        <v/>
      </c>
      <c r="B940" s="53" t="str">
        <f t="shared" si="463"/>
        <v/>
      </c>
      <c r="C940" s="54" t="str">
        <f t="shared" si="472"/>
        <v/>
      </c>
      <c r="D940" s="49" t="str">
        <f t="shared" si="473"/>
        <v/>
      </c>
      <c r="E940" s="50" t="str">
        <f t="shared" si="474"/>
        <v/>
      </c>
      <c r="F940" s="53" t="str">
        <f t="shared" si="475"/>
        <v/>
      </c>
      <c r="G940" s="51"/>
      <c r="H940" s="52" t="str">
        <f t="shared" si="470"/>
        <v/>
      </c>
      <c r="I940" s="53" t="str">
        <f t="shared" si="476"/>
        <v/>
      </c>
      <c r="J940" s="54" t="str">
        <f t="shared" si="477"/>
        <v/>
      </c>
      <c r="K940" s="49" t="str">
        <f t="shared" si="478"/>
        <v/>
      </c>
      <c r="L940" s="50" t="str">
        <f t="shared" si="479"/>
        <v/>
      </c>
      <c r="M940" s="53" t="str">
        <f t="shared" si="480"/>
        <v/>
      </c>
      <c r="N940" s="51"/>
      <c r="O940" s="52" t="str">
        <f t="shared" si="471"/>
        <v/>
      </c>
      <c r="P940" s="53" t="str">
        <f t="shared" si="481"/>
        <v/>
      </c>
      <c r="Q940" s="54" t="str">
        <f t="shared" si="482"/>
        <v/>
      </c>
      <c r="R940" s="49" t="str">
        <f t="shared" si="483"/>
        <v/>
      </c>
      <c r="S940" s="50" t="str">
        <f t="shared" si="484"/>
        <v/>
      </c>
      <c r="T940" s="53" t="str">
        <f t="shared" si="485"/>
        <v/>
      </c>
      <c r="U940" s="51"/>
      <c r="V940" s="52" t="str">
        <f t="shared" si="486"/>
        <v/>
      </c>
      <c r="W940" s="53" t="str">
        <f t="shared" si="487"/>
        <v/>
      </c>
      <c r="X940" s="54" t="str">
        <f t="shared" si="488"/>
        <v/>
      </c>
      <c r="Y940" s="49" t="str">
        <f t="shared" si="489"/>
        <v/>
      </c>
      <c r="Z940" s="50" t="str">
        <f t="shared" si="490"/>
        <v/>
      </c>
      <c r="AA940" s="53" t="str">
        <f t="shared" si="491"/>
        <v/>
      </c>
      <c r="AB940" s="53" t="str">
        <f t="shared" si="464"/>
        <v/>
      </c>
      <c r="AC940" s="53" t="str">
        <f t="shared" si="465"/>
        <v/>
      </c>
      <c r="AD940" s="47" t="str">
        <f t="shared" si="466"/>
        <v/>
      </c>
      <c r="AE940" s="53" t="str">
        <f t="shared" si="467"/>
        <v/>
      </c>
      <c r="AF940" s="53" t="str">
        <f t="shared" si="468"/>
        <v/>
      </c>
      <c r="AG940" s="71" t="str">
        <f t="shared" ca="1" si="492"/>
        <v/>
      </c>
      <c r="AH940" s="72" t="str">
        <f t="shared" ca="1" si="493"/>
        <v/>
      </c>
    </row>
    <row r="941" spans="1:34">
      <c r="A941" s="52" t="str">
        <f t="shared" si="469"/>
        <v/>
      </c>
      <c r="B941" s="53" t="str">
        <f t="shared" si="463"/>
        <v/>
      </c>
      <c r="C941" s="54" t="str">
        <f t="shared" si="472"/>
        <v/>
      </c>
      <c r="D941" s="49" t="str">
        <f t="shared" si="473"/>
        <v/>
      </c>
      <c r="E941" s="50" t="str">
        <f t="shared" si="474"/>
        <v/>
      </c>
      <c r="F941" s="53" t="str">
        <f t="shared" si="475"/>
        <v/>
      </c>
      <c r="G941" s="51"/>
      <c r="H941" s="52" t="str">
        <f t="shared" si="470"/>
        <v/>
      </c>
      <c r="I941" s="53" t="str">
        <f t="shared" si="476"/>
        <v/>
      </c>
      <c r="J941" s="54" t="str">
        <f t="shared" si="477"/>
        <v/>
      </c>
      <c r="K941" s="49" t="str">
        <f t="shared" si="478"/>
        <v/>
      </c>
      <c r="L941" s="50" t="str">
        <f t="shared" si="479"/>
        <v/>
      </c>
      <c r="M941" s="53" t="str">
        <f t="shared" si="480"/>
        <v/>
      </c>
      <c r="N941" s="51"/>
      <c r="O941" s="52" t="str">
        <f t="shared" si="471"/>
        <v/>
      </c>
      <c r="P941" s="53" t="str">
        <f t="shared" si="481"/>
        <v/>
      </c>
      <c r="Q941" s="54" t="str">
        <f t="shared" si="482"/>
        <v/>
      </c>
      <c r="R941" s="49" t="str">
        <f t="shared" si="483"/>
        <v/>
      </c>
      <c r="S941" s="50" t="str">
        <f t="shared" si="484"/>
        <v/>
      </c>
      <c r="T941" s="53" t="str">
        <f t="shared" si="485"/>
        <v/>
      </c>
      <c r="U941" s="51"/>
      <c r="V941" s="52" t="str">
        <f t="shared" si="486"/>
        <v/>
      </c>
      <c r="W941" s="53" t="str">
        <f t="shared" si="487"/>
        <v/>
      </c>
      <c r="X941" s="54" t="str">
        <f t="shared" si="488"/>
        <v/>
      </c>
      <c r="Y941" s="49" t="str">
        <f t="shared" si="489"/>
        <v/>
      </c>
      <c r="Z941" s="50" t="str">
        <f t="shared" si="490"/>
        <v/>
      </c>
      <c r="AA941" s="53" t="str">
        <f t="shared" si="491"/>
        <v/>
      </c>
      <c r="AB941" s="53" t="str">
        <f t="shared" si="464"/>
        <v/>
      </c>
      <c r="AC941" s="53" t="str">
        <f t="shared" si="465"/>
        <v/>
      </c>
      <c r="AD941" s="47" t="str">
        <f t="shared" si="466"/>
        <v/>
      </c>
      <c r="AE941" s="53" t="str">
        <f t="shared" si="467"/>
        <v/>
      </c>
      <c r="AF941" s="53" t="str">
        <f t="shared" si="468"/>
        <v/>
      </c>
      <c r="AG941" s="71" t="str">
        <f t="shared" ca="1" si="492"/>
        <v/>
      </c>
      <c r="AH941" s="72" t="str">
        <f t="shared" ca="1" si="493"/>
        <v/>
      </c>
    </row>
    <row r="942" spans="1:34">
      <c r="A942" s="52" t="str">
        <f t="shared" si="469"/>
        <v/>
      </c>
      <c r="B942" s="53" t="str">
        <f t="shared" si="463"/>
        <v/>
      </c>
      <c r="C942" s="54" t="str">
        <f t="shared" si="472"/>
        <v/>
      </c>
      <c r="D942" s="49" t="str">
        <f t="shared" si="473"/>
        <v/>
      </c>
      <c r="E942" s="50" t="str">
        <f t="shared" si="474"/>
        <v/>
      </c>
      <c r="F942" s="53" t="str">
        <f t="shared" si="475"/>
        <v/>
      </c>
      <c r="G942" s="51"/>
      <c r="H942" s="52" t="str">
        <f t="shared" si="470"/>
        <v/>
      </c>
      <c r="I942" s="53" t="str">
        <f t="shared" si="476"/>
        <v/>
      </c>
      <c r="J942" s="54" t="str">
        <f t="shared" si="477"/>
        <v/>
      </c>
      <c r="K942" s="49" t="str">
        <f t="shared" si="478"/>
        <v/>
      </c>
      <c r="L942" s="50" t="str">
        <f t="shared" si="479"/>
        <v/>
      </c>
      <c r="M942" s="53" t="str">
        <f t="shared" si="480"/>
        <v/>
      </c>
      <c r="N942" s="51"/>
      <c r="O942" s="52" t="str">
        <f t="shared" si="471"/>
        <v/>
      </c>
      <c r="P942" s="53" t="str">
        <f t="shared" si="481"/>
        <v/>
      </c>
      <c r="Q942" s="54" t="str">
        <f t="shared" si="482"/>
        <v/>
      </c>
      <c r="R942" s="49" t="str">
        <f t="shared" si="483"/>
        <v/>
      </c>
      <c r="S942" s="50" t="str">
        <f t="shared" si="484"/>
        <v/>
      </c>
      <c r="T942" s="53" t="str">
        <f t="shared" si="485"/>
        <v/>
      </c>
      <c r="U942" s="51"/>
      <c r="V942" s="52" t="str">
        <f t="shared" si="486"/>
        <v/>
      </c>
      <c r="W942" s="53" t="str">
        <f t="shared" si="487"/>
        <v/>
      </c>
      <c r="X942" s="54" t="str">
        <f t="shared" si="488"/>
        <v/>
      </c>
      <c r="Y942" s="49" t="str">
        <f t="shared" si="489"/>
        <v/>
      </c>
      <c r="Z942" s="50" t="str">
        <f t="shared" si="490"/>
        <v/>
      </c>
      <c r="AA942" s="53" t="str">
        <f t="shared" si="491"/>
        <v/>
      </c>
      <c r="AB942" s="53" t="str">
        <f t="shared" si="464"/>
        <v/>
      </c>
      <c r="AC942" s="53" t="str">
        <f t="shared" si="465"/>
        <v/>
      </c>
      <c r="AD942" s="47" t="str">
        <f t="shared" si="466"/>
        <v/>
      </c>
      <c r="AE942" s="53" t="str">
        <f t="shared" si="467"/>
        <v/>
      </c>
      <c r="AF942" s="53" t="str">
        <f t="shared" si="468"/>
        <v/>
      </c>
      <c r="AG942" s="71" t="str">
        <f t="shared" ca="1" si="492"/>
        <v/>
      </c>
      <c r="AH942" s="72" t="str">
        <f t="shared" ca="1" si="493"/>
        <v/>
      </c>
    </row>
    <row r="943" spans="1:34">
      <c r="A943" s="52" t="str">
        <f t="shared" si="469"/>
        <v/>
      </c>
      <c r="B943" s="53" t="str">
        <f t="shared" si="463"/>
        <v/>
      </c>
      <c r="C943" s="54" t="str">
        <f t="shared" si="472"/>
        <v/>
      </c>
      <c r="D943" s="49" t="str">
        <f t="shared" si="473"/>
        <v/>
      </c>
      <c r="E943" s="50" t="str">
        <f t="shared" si="474"/>
        <v/>
      </c>
      <c r="F943" s="53" t="str">
        <f t="shared" si="475"/>
        <v/>
      </c>
      <c r="G943" s="51"/>
      <c r="H943" s="52" t="str">
        <f t="shared" si="470"/>
        <v/>
      </c>
      <c r="I943" s="53" t="str">
        <f t="shared" si="476"/>
        <v/>
      </c>
      <c r="J943" s="54" t="str">
        <f t="shared" si="477"/>
        <v/>
      </c>
      <c r="K943" s="49" t="str">
        <f t="shared" si="478"/>
        <v/>
      </c>
      <c r="L943" s="50" t="str">
        <f t="shared" si="479"/>
        <v/>
      </c>
      <c r="M943" s="53" t="str">
        <f t="shared" si="480"/>
        <v/>
      </c>
      <c r="N943" s="51"/>
      <c r="O943" s="52" t="str">
        <f t="shared" si="471"/>
        <v/>
      </c>
      <c r="P943" s="53" t="str">
        <f t="shared" si="481"/>
        <v/>
      </c>
      <c r="Q943" s="54" t="str">
        <f t="shared" si="482"/>
        <v/>
      </c>
      <c r="R943" s="49" t="str">
        <f t="shared" si="483"/>
        <v/>
      </c>
      <c r="S943" s="50" t="str">
        <f t="shared" si="484"/>
        <v/>
      </c>
      <c r="T943" s="53" t="str">
        <f t="shared" si="485"/>
        <v/>
      </c>
      <c r="U943" s="51"/>
      <c r="V943" s="52" t="str">
        <f t="shared" si="486"/>
        <v/>
      </c>
      <c r="W943" s="53" t="str">
        <f t="shared" si="487"/>
        <v/>
      </c>
      <c r="X943" s="54" t="str">
        <f t="shared" si="488"/>
        <v/>
      </c>
      <c r="Y943" s="49" t="str">
        <f t="shared" si="489"/>
        <v/>
      </c>
      <c r="Z943" s="50" t="str">
        <f t="shared" si="490"/>
        <v/>
      </c>
      <c r="AA943" s="53" t="str">
        <f t="shared" si="491"/>
        <v/>
      </c>
      <c r="AB943" s="53" t="str">
        <f t="shared" si="464"/>
        <v/>
      </c>
      <c r="AC943" s="53" t="str">
        <f t="shared" si="465"/>
        <v/>
      </c>
      <c r="AD943" s="47" t="str">
        <f t="shared" si="466"/>
        <v/>
      </c>
      <c r="AE943" s="53" t="str">
        <f t="shared" si="467"/>
        <v/>
      </c>
      <c r="AF943" s="53" t="str">
        <f t="shared" si="468"/>
        <v/>
      </c>
      <c r="AG943" s="71" t="str">
        <f t="shared" ca="1" si="492"/>
        <v/>
      </c>
      <c r="AH943" s="72" t="str">
        <f t="shared" ca="1" si="493"/>
        <v/>
      </c>
    </row>
    <row r="944" spans="1:34">
      <c r="A944" s="52" t="str">
        <f t="shared" si="469"/>
        <v/>
      </c>
      <c r="B944" s="53" t="str">
        <f t="shared" si="463"/>
        <v/>
      </c>
      <c r="C944" s="54" t="str">
        <f t="shared" si="472"/>
        <v/>
      </c>
      <c r="D944" s="49" t="str">
        <f t="shared" si="473"/>
        <v/>
      </c>
      <c r="E944" s="50" t="str">
        <f t="shared" si="474"/>
        <v/>
      </c>
      <c r="F944" s="53" t="str">
        <f t="shared" si="475"/>
        <v/>
      </c>
      <c r="G944" s="51"/>
      <c r="H944" s="52" t="str">
        <f t="shared" si="470"/>
        <v/>
      </c>
      <c r="I944" s="53" t="str">
        <f t="shared" si="476"/>
        <v/>
      </c>
      <c r="J944" s="54" t="str">
        <f t="shared" si="477"/>
        <v/>
      </c>
      <c r="K944" s="49" t="str">
        <f t="shared" si="478"/>
        <v/>
      </c>
      <c r="L944" s="50" t="str">
        <f t="shared" si="479"/>
        <v/>
      </c>
      <c r="M944" s="53" t="str">
        <f t="shared" si="480"/>
        <v/>
      </c>
      <c r="N944" s="51"/>
      <c r="O944" s="52" t="str">
        <f t="shared" si="471"/>
        <v/>
      </c>
      <c r="P944" s="53" t="str">
        <f t="shared" si="481"/>
        <v/>
      </c>
      <c r="Q944" s="54" t="str">
        <f t="shared" si="482"/>
        <v/>
      </c>
      <c r="R944" s="49" t="str">
        <f t="shared" si="483"/>
        <v/>
      </c>
      <c r="S944" s="50" t="str">
        <f t="shared" si="484"/>
        <v/>
      </c>
      <c r="T944" s="53" t="str">
        <f t="shared" si="485"/>
        <v/>
      </c>
      <c r="U944" s="51"/>
      <c r="V944" s="52" t="str">
        <f t="shared" si="486"/>
        <v/>
      </c>
      <c r="W944" s="53" t="str">
        <f t="shared" si="487"/>
        <v/>
      </c>
      <c r="X944" s="54" t="str">
        <f t="shared" si="488"/>
        <v/>
      </c>
      <c r="Y944" s="49" t="str">
        <f t="shared" si="489"/>
        <v/>
      </c>
      <c r="Z944" s="50" t="str">
        <f t="shared" si="490"/>
        <v/>
      </c>
      <c r="AA944" s="53" t="str">
        <f t="shared" si="491"/>
        <v/>
      </c>
      <c r="AB944" s="53" t="str">
        <f t="shared" si="464"/>
        <v/>
      </c>
      <c r="AC944" s="53" t="str">
        <f t="shared" si="465"/>
        <v/>
      </c>
      <c r="AD944" s="47" t="str">
        <f t="shared" si="466"/>
        <v/>
      </c>
      <c r="AE944" s="53" t="str">
        <f t="shared" si="467"/>
        <v/>
      </c>
      <c r="AF944" s="53" t="str">
        <f t="shared" si="468"/>
        <v/>
      </c>
      <c r="AG944" s="71" t="str">
        <f t="shared" ca="1" si="492"/>
        <v/>
      </c>
      <c r="AH944" s="72" t="str">
        <f t="shared" ca="1" si="493"/>
        <v/>
      </c>
    </row>
    <row r="945" spans="1:34">
      <c r="A945" s="52" t="str">
        <f t="shared" si="469"/>
        <v/>
      </c>
      <c r="B945" s="53" t="str">
        <f t="shared" si="463"/>
        <v/>
      </c>
      <c r="C945" s="54" t="str">
        <f t="shared" si="472"/>
        <v/>
      </c>
      <c r="D945" s="49" t="str">
        <f t="shared" si="473"/>
        <v/>
      </c>
      <c r="E945" s="50" t="str">
        <f t="shared" si="474"/>
        <v/>
      </c>
      <c r="F945" s="53" t="str">
        <f t="shared" si="475"/>
        <v/>
      </c>
      <c r="G945" s="51"/>
      <c r="H945" s="52" t="str">
        <f t="shared" si="470"/>
        <v/>
      </c>
      <c r="I945" s="53" t="str">
        <f t="shared" si="476"/>
        <v/>
      </c>
      <c r="J945" s="54" t="str">
        <f t="shared" si="477"/>
        <v/>
      </c>
      <c r="K945" s="49" t="str">
        <f t="shared" si="478"/>
        <v/>
      </c>
      <c r="L945" s="50" t="str">
        <f t="shared" si="479"/>
        <v/>
      </c>
      <c r="M945" s="53" t="str">
        <f t="shared" si="480"/>
        <v/>
      </c>
      <c r="N945" s="51"/>
      <c r="O945" s="52" t="str">
        <f t="shared" si="471"/>
        <v/>
      </c>
      <c r="P945" s="53" t="str">
        <f t="shared" si="481"/>
        <v/>
      </c>
      <c r="Q945" s="54" t="str">
        <f t="shared" si="482"/>
        <v/>
      </c>
      <c r="R945" s="49" t="str">
        <f t="shared" si="483"/>
        <v/>
      </c>
      <c r="S945" s="50" t="str">
        <f t="shared" si="484"/>
        <v/>
      </c>
      <c r="T945" s="53" t="str">
        <f t="shared" si="485"/>
        <v/>
      </c>
      <c r="U945" s="51"/>
      <c r="V945" s="52" t="str">
        <f t="shared" si="486"/>
        <v/>
      </c>
      <c r="W945" s="53" t="str">
        <f t="shared" si="487"/>
        <v/>
      </c>
      <c r="X945" s="54" t="str">
        <f t="shared" si="488"/>
        <v/>
      </c>
      <c r="Y945" s="49" t="str">
        <f t="shared" si="489"/>
        <v/>
      </c>
      <c r="Z945" s="50" t="str">
        <f t="shared" si="490"/>
        <v/>
      </c>
      <c r="AA945" s="53" t="str">
        <f t="shared" si="491"/>
        <v/>
      </c>
      <c r="AB945" s="53" t="str">
        <f t="shared" si="464"/>
        <v/>
      </c>
      <c r="AC945" s="53" t="str">
        <f t="shared" si="465"/>
        <v/>
      </c>
      <c r="AD945" s="47" t="str">
        <f t="shared" si="466"/>
        <v/>
      </c>
      <c r="AE945" s="53" t="str">
        <f t="shared" si="467"/>
        <v/>
      </c>
      <c r="AF945" s="53" t="str">
        <f t="shared" si="468"/>
        <v/>
      </c>
      <c r="AG945" s="71" t="str">
        <f t="shared" ca="1" si="492"/>
        <v/>
      </c>
      <c r="AH945" s="72" t="str">
        <f t="shared" ca="1" si="493"/>
        <v/>
      </c>
    </row>
    <row r="946" spans="1:34">
      <c r="A946" s="52" t="str">
        <f t="shared" si="469"/>
        <v/>
      </c>
      <c r="B946" s="53" t="str">
        <f t="shared" si="463"/>
        <v/>
      </c>
      <c r="C946" s="54" t="str">
        <f t="shared" si="472"/>
        <v/>
      </c>
      <c r="D946" s="49" t="str">
        <f t="shared" si="473"/>
        <v/>
      </c>
      <c r="E946" s="50" t="str">
        <f t="shared" si="474"/>
        <v/>
      </c>
      <c r="F946" s="53" t="str">
        <f t="shared" si="475"/>
        <v/>
      </c>
      <c r="G946" s="51"/>
      <c r="H946" s="52" t="str">
        <f t="shared" si="470"/>
        <v/>
      </c>
      <c r="I946" s="53" t="str">
        <f t="shared" si="476"/>
        <v/>
      </c>
      <c r="J946" s="54" t="str">
        <f t="shared" si="477"/>
        <v/>
      </c>
      <c r="K946" s="49" t="str">
        <f t="shared" si="478"/>
        <v/>
      </c>
      <c r="L946" s="50" t="str">
        <f t="shared" si="479"/>
        <v/>
      </c>
      <c r="M946" s="53" t="str">
        <f t="shared" si="480"/>
        <v/>
      </c>
      <c r="N946" s="51"/>
      <c r="O946" s="52" t="str">
        <f t="shared" si="471"/>
        <v/>
      </c>
      <c r="P946" s="53" t="str">
        <f t="shared" si="481"/>
        <v/>
      </c>
      <c r="Q946" s="54" t="str">
        <f t="shared" si="482"/>
        <v/>
      </c>
      <c r="R946" s="49" t="str">
        <f t="shared" si="483"/>
        <v/>
      </c>
      <c r="S946" s="50" t="str">
        <f t="shared" si="484"/>
        <v/>
      </c>
      <c r="T946" s="53" t="str">
        <f t="shared" si="485"/>
        <v/>
      </c>
      <c r="U946" s="51"/>
      <c r="V946" s="52" t="str">
        <f t="shared" si="486"/>
        <v/>
      </c>
      <c r="W946" s="53" t="str">
        <f t="shared" si="487"/>
        <v/>
      </c>
      <c r="X946" s="54" t="str">
        <f t="shared" si="488"/>
        <v/>
      </c>
      <c r="Y946" s="49" t="str">
        <f t="shared" si="489"/>
        <v/>
      </c>
      <c r="Z946" s="50" t="str">
        <f t="shared" si="490"/>
        <v/>
      </c>
      <c r="AA946" s="53" t="str">
        <f t="shared" si="491"/>
        <v/>
      </c>
      <c r="AB946" s="53" t="str">
        <f t="shared" si="464"/>
        <v/>
      </c>
      <c r="AC946" s="53" t="str">
        <f t="shared" si="465"/>
        <v/>
      </c>
      <c r="AD946" s="47" t="str">
        <f t="shared" si="466"/>
        <v/>
      </c>
      <c r="AE946" s="53" t="str">
        <f t="shared" si="467"/>
        <v/>
      </c>
      <c r="AF946" s="53" t="str">
        <f t="shared" si="468"/>
        <v/>
      </c>
      <c r="AG946" s="71" t="str">
        <f t="shared" ca="1" si="492"/>
        <v/>
      </c>
      <c r="AH946" s="72" t="str">
        <f t="shared" ca="1" si="493"/>
        <v/>
      </c>
    </row>
    <row r="947" spans="1:34">
      <c r="A947" s="52" t="str">
        <f t="shared" si="469"/>
        <v/>
      </c>
      <c r="B947" s="53" t="str">
        <f t="shared" si="463"/>
        <v/>
      </c>
      <c r="C947" s="54" t="str">
        <f t="shared" si="472"/>
        <v/>
      </c>
      <c r="D947" s="49" t="str">
        <f t="shared" si="473"/>
        <v/>
      </c>
      <c r="E947" s="50" t="str">
        <f t="shared" si="474"/>
        <v/>
      </c>
      <c r="F947" s="53" t="str">
        <f t="shared" si="475"/>
        <v/>
      </c>
      <c r="G947" s="51"/>
      <c r="H947" s="52" t="str">
        <f t="shared" si="470"/>
        <v/>
      </c>
      <c r="I947" s="53" t="str">
        <f t="shared" si="476"/>
        <v/>
      </c>
      <c r="J947" s="54" t="str">
        <f t="shared" si="477"/>
        <v/>
      </c>
      <c r="K947" s="49" t="str">
        <f t="shared" si="478"/>
        <v/>
      </c>
      <c r="L947" s="50" t="str">
        <f t="shared" si="479"/>
        <v/>
      </c>
      <c r="M947" s="53" t="str">
        <f t="shared" si="480"/>
        <v/>
      </c>
      <c r="N947" s="51"/>
      <c r="O947" s="52" t="str">
        <f t="shared" si="471"/>
        <v/>
      </c>
      <c r="P947" s="53" t="str">
        <f t="shared" si="481"/>
        <v/>
      </c>
      <c r="Q947" s="54" t="str">
        <f t="shared" si="482"/>
        <v/>
      </c>
      <c r="R947" s="49" t="str">
        <f t="shared" si="483"/>
        <v/>
      </c>
      <c r="S947" s="50" t="str">
        <f t="shared" si="484"/>
        <v/>
      </c>
      <c r="T947" s="53" t="str">
        <f t="shared" si="485"/>
        <v/>
      </c>
      <c r="U947" s="51"/>
      <c r="V947" s="52" t="str">
        <f t="shared" si="486"/>
        <v/>
      </c>
      <c r="W947" s="53" t="str">
        <f t="shared" si="487"/>
        <v/>
      </c>
      <c r="X947" s="54" t="str">
        <f t="shared" si="488"/>
        <v/>
      </c>
      <c r="Y947" s="49" t="str">
        <f t="shared" si="489"/>
        <v/>
      </c>
      <c r="Z947" s="50" t="str">
        <f t="shared" si="490"/>
        <v/>
      </c>
      <c r="AA947" s="53" t="str">
        <f t="shared" si="491"/>
        <v/>
      </c>
      <c r="AB947" s="53" t="str">
        <f t="shared" si="464"/>
        <v/>
      </c>
      <c r="AC947" s="53" t="str">
        <f t="shared" si="465"/>
        <v/>
      </c>
      <c r="AD947" s="47" t="str">
        <f t="shared" si="466"/>
        <v/>
      </c>
      <c r="AE947" s="53" t="str">
        <f t="shared" si="467"/>
        <v/>
      </c>
      <c r="AF947" s="53" t="str">
        <f t="shared" si="468"/>
        <v/>
      </c>
      <c r="AG947" s="71" t="str">
        <f t="shared" ca="1" si="492"/>
        <v/>
      </c>
      <c r="AH947" s="72" t="str">
        <f t="shared" ca="1" si="493"/>
        <v/>
      </c>
    </row>
    <row r="948" spans="1:34">
      <c r="A948" s="52" t="str">
        <f t="shared" si="469"/>
        <v/>
      </c>
      <c r="B948" s="53" t="str">
        <f t="shared" si="463"/>
        <v/>
      </c>
      <c r="C948" s="54" t="str">
        <f t="shared" si="472"/>
        <v/>
      </c>
      <c r="D948" s="49" t="str">
        <f t="shared" si="473"/>
        <v/>
      </c>
      <c r="E948" s="50" t="str">
        <f t="shared" si="474"/>
        <v/>
      </c>
      <c r="F948" s="53" t="str">
        <f t="shared" si="475"/>
        <v/>
      </c>
      <c r="G948" s="51"/>
      <c r="H948" s="52" t="str">
        <f t="shared" si="470"/>
        <v/>
      </c>
      <c r="I948" s="53" t="str">
        <f t="shared" si="476"/>
        <v/>
      </c>
      <c r="J948" s="54" t="str">
        <f t="shared" si="477"/>
        <v/>
      </c>
      <c r="K948" s="49" t="str">
        <f t="shared" si="478"/>
        <v/>
      </c>
      <c r="L948" s="50" t="str">
        <f t="shared" si="479"/>
        <v/>
      </c>
      <c r="M948" s="53" t="str">
        <f t="shared" si="480"/>
        <v/>
      </c>
      <c r="N948" s="51"/>
      <c r="O948" s="52" t="str">
        <f t="shared" si="471"/>
        <v/>
      </c>
      <c r="P948" s="53" t="str">
        <f t="shared" si="481"/>
        <v/>
      </c>
      <c r="Q948" s="54" t="str">
        <f t="shared" si="482"/>
        <v/>
      </c>
      <c r="R948" s="49" t="str">
        <f t="shared" si="483"/>
        <v/>
      </c>
      <c r="S948" s="50" t="str">
        <f t="shared" si="484"/>
        <v/>
      </c>
      <c r="T948" s="53" t="str">
        <f t="shared" si="485"/>
        <v/>
      </c>
      <c r="U948" s="51"/>
      <c r="V948" s="52" t="str">
        <f t="shared" si="486"/>
        <v/>
      </c>
      <c r="W948" s="53" t="str">
        <f t="shared" si="487"/>
        <v/>
      </c>
      <c r="X948" s="54" t="str">
        <f t="shared" si="488"/>
        <v/>
      </c>
      <c r="Y948" s="49" t="str">
        <f t="shared" si="489"/>
        <v/>
      </c>
      <c r="Z948" s="50" t="str">
        <f t="shared" si="490"/>
        <v/>
      </c>
      <c r="AA948" s="53" t="str">
        <f t="shared" si="491"/>
        <v/>
      </c>
      <c r="AB948" s="53" t="str">
        <f t="shared" si="464"/>
        <v/>
      </c>
      <c r="AC948" s="53" t="str">
        <f t="shared" si="465"/>
        <v/>
      </c>
      <c r="AD948" s="47" t="str">
        <f t="shared" si="466"/>
        <v/>
      </c>
      <c r="AE948" s="53" t="str">
        <f t="shared" si="467"/>
        <v/>
      </c>
      <c r="AF948" s="53" t="str">
        <f t="shared" si="468"/>
        <v/>
      </c>
      <c r="AG948" s="71" t="str">
        <f t="shared" ca="1" si="492"/>
        <v/>
      </c>
      <c r="AH948" s="72" t="str">
        <f t="shared" ca="1" si="493"/>
        <v/>
      </c>
    </row>
    <row r="949" spans="1:34">
      <c r="A949" s="52" t="str">
        <f t="shared" si="469"/>
        <v/>
      </c>
      <c r="B949" s="53" t="str">
        <f t="shared" si="463"/>
        <v/>
      </c>
      <c r="C949" s="54" t="str">
        <f t="shared" si="472"/>
        <v/>
      </c>
      <c r="D949" s="49" t="str">
        <f t="shared" si="473"/>
        <v/>
      </c>
      <c r="E949" s="50" t="str">
        <f t="shared" si="474"/>
        <v/>
      </c>
      <c r="F949" s="53" t="str">
        <f t="shared" si="475"/>
        <v/>
      </c>
      <c r="G949" s="51"/>
      <c r="H949" s="52" t="str">
        <f t="shared" si="470"/>
        <v/>
      </c>
      <c r="I949" s="53" t="str">
        <f t="shared" si="476"/>
        <v/>
      </c>
      <c r="J949" s="54" t="str">
        <f t="shared" si="477"/>
        <v/>
      </c>
      <c r="K949" s="49" t="str">
        <f t="shared" si="478"/>
        <v/>
      </c>
      <c r="L949" s="50" t="str">
        <f t="shared" si="479"/>
        <v/>
      </c>
      <c r="M949" s="53" t="str">
        <f t="shared" si="480"/>
        <v/>
      </c>
      <c r="N949" s="51"/>
      <c r="O949" s="52" t="str">
        <f t="shared" si="471"/>
        <v/>
      </c>
      <c r="P949" s="53" t="str">
        <f t="shared" si="481"/>
        <v/>
      </c>
      <c r="Q949" s="54" t="str">
        <f t="shared" si="482"/>
        <v/>
      </c>
      <c r="R949" s="49" t="str">
        <f t="shared" si="483"/>
        <v/>
      </c>
      <c r="S949" s="50" t="str">
        <f t="shared" si="484"/>
        <v/>
      </c>
      <c r="T949" s="53" t="str">
        <f t="shared" si="485"/>
        <v/>
      </c>
      <c r="U949" s="51"/>
      <c r="V949" s="52" t="str">
        <f t="shared" si="486"/>
        <v/>
      </c>
      <c r="W949" s="53" t="str">
        <f t="shared" si="487"/>
        <v/>
      </c>
      <c r="X949" s="54" t="str">
        <f t="shared" si="488"/>
        <v/>
      </c>
      <c r="Y949" s="49" t="str">
        <f t="shared" si="489"/>
        <v/>
      </c>
      <c r="Z949" s="50" t="str">
        <f t="shared" si="490"/>
        <v/>
      </c>
      <c r="AA949" s="53" t="str">
        <f t="shared" si="491"/>
        <v/>
      </c>
      <c r="AB949" s="53" t="str">
        <f t="shared" si="464"/>
        <v/>
      </c>
      <c r="AC949" s="53" t="str">
        <f t="shared" si="465"/>
        <v/>
      </c>
      <c r="AD949" s="47" t="str">
        <f t="shared" si="466"/>
        <v/>
      </c>
      <c r="AE949" s="53" t="str">
        <f t="shared" si="467"/>
        <v/>
      </c>
      <c r="AF949" s="53" t="str">
        <f t="shared" si="468"/>
        <v/>
      </c>
      <c r="AG949" s="71" t="str">
        <f t="shared" ca="1" si="492"/>
        <v/>
      </c>
      <c r="AH949" s="72" t="str">
        <f t="shared" ca="1" si="493"/>
        <v/>
      </c>
    </row>
    <row r="950" spans="1:34">
      <c r="A950" s="52" t="str">
        <f t="shared" si="469"/>
        <v/>
      </c>
      <c r="B950" s="53" t="str">
        <f t="shared" si="463"/>
        <v/>
      </c>
      <c r="C950" s="54" t="str">
        <f t="shared" si="472"/>
        <v/>
      </c>
      <c r="D950" s="49" t="str">
        <f t="shared" si="473"/>
        <v/>
      </c>
      <c r="E950" s="50" t="str">
        <f t="shared" si="474"/>
        <v/>
      </c>
      <c r="F950" s="53" t="str">
        <f t="shared" si="475"/>
        <v/>
      </c>
      <c r="G950" s="51"/>
      <c r="H950" s="52" t="str">
        <f t="shared" si="470"/>
        <v/>
      </c>
      <c r="I950" s="53" t="str">
        <f t="shared" si="476"/>
        <v/>
      </c>
      <c r="J950" s="54" t="str">
        <f t="shared" si="477"/>
        <v/>
      </c>
      <c r="K950" s="49" t="str">
        <f t="shared" si="478"/>
        <v/>
      </c>
      <c r="L950" s="50" t="str">
        <f t="shared" si="479"/>
        <v/>
      </c>
      <c r="M950" s="53" t="str">
        <f t="shared" si="480"/>
        <v/>
      </c>
      <c r="N950" s="51"/>
      <c r="O950" s="52" t="str">
        <f t="shared" si="471"/>
        <v/>
      </c>
      <c r="P950" s="53" t="str">
        <f t="shared" si="481"/>
        <v/>
      </c>
      <c r="Q950" s="54" t="str">
        <f t="shared" si="482"/>
        <v/>
      </c>
      <c r="R950" s="49" t="str">
        <f t="shared" si="483"/>
        <v/>
      </c>
      <c r="S950" s="50" t="str">
        <f t="shared" si="484"/>
        <v/>
      </c>
      <c r="T950" s="53" t="str">
        <f t="shared" si="485"/>
        <v/>
      </c>
      <c r="U950" s="51"/>
      <c r="V950" s="52" t="str">
        <f t="shared" si="486"/>
        <v/>
      </c>
      <c r="W950" s="53" t="str">
        <f t="shared" si="487"/>
        <v/>
      </c>
      <c r="X950" s="54" t="str">
        <f t="shared" si="488"/>
        <v/>
      </c>
      <c r="Y950" s="49" t="str">
        <f t="shared" si="489"/>
        <v/>
      </c>
      <c r="Z950" s="50" t="str">
        <f t="shared" si="490"/>
        <v/>
      </c>
      <c r="AA950" s="53" t="str">
        <f t="shared" si="491"/>
        <v/>
      </c>
      <c r="AB950" s="53" t="str">
        <f t="shared" si="464"/>
        <v/>
      </c>
      <c r="AC950" s="53" t="str">
        <f t="shared" si="465"/>
        <v/>
      </c>
      <c r="AD950" s="47" t="str">
        <f t="shared" si="466"/>
        <v/>
      </c>
      <c r="AE950" s="53" t="str">
        <f t="shared" si="467"/>
        <v/>
      </c>
      <c r="AF950" s="53" t="str">
        <f t="shared" si="468"/>
        <v/>
      </c>
      <c r="AG950" s="71" t="str">
        <f t="shared" ca="1" si="492"/>
        <v/>
      </c>
      <c r="AH950" s="72" t="str">
        <f t="shared" ca="1" si="493"/>
        <v/>
      </c>
    </row>
    <row r="951" spans="1:34">
      <c r="A951" s="52" t="str">
        <f t="shared" si="469"/>
        <v/>
      </c>
      <c r="B951" s="53" t="str">
        <f t="shared" si="463"/>
        <v/>
      </c>
      <c r="C951" s="54" t="str">
        <f t="shared" si="472"/>
        <v/>
      </c>
      <c r="D951" s="49" t="str">
        <f t="shared" si="473"/>
        <v/>
      </c>
      <c r="E951" s="50" t="str">
        <f t="shared" si="474"/>
        <v/>
      </c>
      <c r="F951" s="53" t="str">
        <f t="shared" si="475"/>
        <v/>
      </c>
      <c r="G951" s="51"/>
      <c r="H951" s="52" t="str">
        <f t="shared" si="470"/>
        <v/>
      </c>
      <c r="I951" s="53" t="str">
        <f t="shared" si="476"/>
        <v/>
      </c>
      <c r="J951" s="54" t="str">
        <f t="shared" si="477"/>
        <v/>
      </c>
      <c r="K951" s="49" t="str">
        <f t="shared" si="478"/>
        <v/>
      </c>
      <c r="L951" s="50" t="str">
        <f t="shared" si="479"/>
        <v/>
      </c>
      <c r="M951" s="53" t="str">
        <f t="shared" si="480"/>
        <v/>
      </c>
      <c r="N951" s="51"/>
      <c r="O951" s="52" t="str">
        <f t="shared" si="471"/>
        <v/>
      </c>
      <c r="P951" s="53" t="str">
        <f t="shared" si="481"/>
        <v/>
      </c>
      <c r="Q951" s="54" t="str">
        <f t="shared" si="482"/>
        <v/>
      </c>
      <c r="R951" s="49" t="str">
        <f t="shared" si="483"/>
        <v/>
      </c>
      <c r="S951" s="50" t="str">
        <f t="shared" si="484"/>
        <v/>
      </c>
      <c r="T951" s="53" t="str">
        <f t="shared" si="485"/>
        <v/>
      </c>
      <c r="U951" s="51"/>
      <c r="V951" s="52" t="str">
        <f t="shared" si="486"/>
        <v/>
      </c>
      <c r="W951" s="53" t="str">
        <f t="shared" si="487"/>
        <v/>
      </c>
      <c r="X951" s="54" t="str">
        <f t="shared" si="488"/>
        <v/>
      </c>
      <c r="Y951" s="49" t="str">
        <f t="shared" si="489"/>
        <v/>
      </c>
      <c r="Z951" s="50" t="str">
        <f t="shared" si="490"/>
        <v/>
      </c>
      <c r="AA951" s="53" t="str">
        <f t="shared" si="491"/>
        <v/>
      </c>
      <c r="AB951" s="53" t="str">
        <f t="shared" si="464"/>
        <v/>
      </c>
      <c r="AC951" s="53" t="str">
        <f t="shared" si="465"/>
        <v/>
      </c>
      <c r="AD951" s="47" t="str">
        <f t="shared" si="466"/>
        <v/>
      </c>
      <c r="AE951" s="53" t="str">
        <f t="shared" si="467"/>
        <v/>
      </c>
      <c r="AF951" s="53" t="str">
        <f t="shared" si="468"/>
        <v/>
      </c>
      <c r="AG951" s="71" t="str">
        <f t="shared" ca="1" si="492"/>
        <v/>
      </c>
      <c r="AH951" s="72" t="str">
        <f t="shared" ca="1" si="493"/>
        <v/>
      </c>
    </row>
    <row r="952" spans="1:34">
      <c r="A952" s="52" t="str">
        <f t="shared" si="469"/>
        <v/>
      </c>
      <c r="B952" s="53" t="str">
        <f t="shared" si="463"/>
        <v/>
      </c>
      <c r="C952" s="54" t="str">
        <f t="shared" si="472"/>
        <v/>
      </c>
      <c r="D952" s="49" t="str">
        <f t="shared" si="473"/>
        <v/>
      </c>
      <c r="E952" s="50" t="str">
        <f t="shared" si="474"/>
        <v/>
      </c>
      <c r="F952" s="53" t="str">
        <f t="shared" si="475"/>
        <v/>
      </c>
      <c r="G952" s="51"/>
      <c r="H952" s="52" t="str">
        <f t="shared" si="470"/>
        <v/>
      </c>
      <c r="I952" s="53" t="str">
        <f t="shared" si="476"/>
        <v/>
      </c>
      <c r="J952" s="54" t="str">
        <f t="shared" si="477"/>
        <v/>
      </c>
      <c r="K952" s="49" t="str">
        <f t="shared" si="478"/>
        <v/>
      </c>
      <c r="L952" s="50" t="str">
        <f t="shared" si="479"/>
        <v/>
      </c>
      <c r="M952" s="53" t="str">
        <f t="shared" si="480"/>
        <v/>
      </c>
      <c r="N952" s="51"/>
      <c r="O952" s="52" t="str">
        <f t="shared" si="471"/>
        <v/>
      </c>
      <c r="P952" s="53" t="str">
        <f t="shared" si="481"/>
        <v/>
      </c>
      <c r="Q952" s="54" t="str">
        <f t="shared" si="482"/>
        <v/>
      </c>
      <c r="R952" s="49" t="str">
        <f t="shared" si="483"/>
        <v/>
      </c>
      <c r="S952" s="50" t="str">
        <f t="shared" si="484"/>
        <v/>
      </c>
      <c r="T952" s="53" t="str">
        <f t="shared" si="485"/>
        <v/>
      </c>
      <c r="U952" s="51"/>
      <c r="V952" s="52" t="str">
        <f t="shared" si="486"/>
        <v/>
      </c>
      <c r="W952" s="53" t="str">
        <f t="shared" si="487"/>
        <v/>
      </c>
      <c r="X952" s="54" t="str">
        <f t="shared" si="488"/>
        <v/>
      </c>
      <c r="Y952" s="49" t="str">
        <f t="shared" si="489"/>
        <v/>
      </c>
      <c r="Z952" s="50" t="str">
        <f t="shared" si="490"/>
        <v/>
      </c>
      <c r="AA952" s="53" t="str">
        <f t="shared" si="491"/>
        <v/>
      </c>
      <c r="AB952" s="53" t="str">
        <f t="shared" si="464"/>
        <v/>
      </c>
      <c r="AC952" s="53" t="str">
        <f t="shared" si="465"/>
        <v/>
      </c>
      <c r="AD952" s="47" t="str">
        <f t="shared" si="466"/>
        <v/>
      </c>
      <c r="AE952" s="53" t="str">
        <f t="shared" si="467"/>
        <v/>
      </c>
      <c r="AF952" s="53" t="str">
        <f t="shared" si="468"/>
        <v/>
      </c>
      <c r="AG952" s="71" t="str">
        <f t="shared" ca="1" si="492"/>
        <v/>
      </c>
      <c r="AH952" s="72" t="str">
        <f t="shared" ca="1" si="493"/>
        <v/>
      </c>
    </row>
    <row r="953" spans="1:34">
      <c r="A953" s="52" t="str">
        <f t="shared" si="469"/>
        <v/>
      </c>
      <c r="B953" s="53" t="str">
        <f t="shared" si="463"/>
        <v/>
      </c>
      <c r="C953" s="54" t="str">
        <f t="shared" si="472"/>
        <v/>
      </c>
      <c r="D953" s="49" t="str">
        <f t="shared" si="473"/>
        <v/>
      </c>
      <c r="E953" s="50" t="str">
        <f t="shared" si="474"/>
        <v/>
      </c>
      <c r="F953" s="53" t="str">
        <f t="shared" si="475"/>
        <v/>
      </c>
      <c r="G953" s="51"/>
      <c r="H953" s="52" t="str">
        <f t="shared" si="470"/>
        <v/>
      </c>
      <c r="I953" s="53" t="str">
        <f t="shared" si="476"/>
        <v/>
      </c>
      <c r="J953" s="54" t="str">
        <f t="shared" si="477"/>
        <v/>
      </c>
      <c r="K953" s="49" t="str">
        <f t="shared" si="478"/>
        <v/>
      </c>
      <c r="L953" s="50" t="str">
        <f t="shared" si="479"/>
        <v/>
      </c>
      <c r="M953" s="53" t="str">
        <f t="shared" si="480"/>
        <v/>
      </c>
      <c r="N953" s="51"/>
      <c r="O953" s="52" t="str">
        <f t="shared" si="471"/>
        <v/>
      </c>
      <c r="P953" s="53" t="str">
        <f t="shared" si="481"/>
        <v/>
      </c>
      <c r="Q953" s="54" t="str">
        <f t="shared" si="482"/>
        <v/>
      </c>
      <c r="R953" s="49" t="str">
        <f t="shared" si="483"/>
        <v/>
      </c>
      <c r="S953" s="50" t="str">
        <f t="shared" si="484"/>
        <v/>
      </c>
      <c r="T953" s="53" t="str">
        <f t="shared" si="485"/>
        <v/>
      </c>
      <c r="U953" s="51"/>
      <c r="V953" s="52" t="str">
        <f t="shared" si="486"/>
        <v/>
      </c>
      <c r="W953" s="53" t="str">
        <f t="shared" si="487"/>
        <v/>
      </c>
      <c r="X953" s="54" t="str">
        <f t="shared" si="488"/>
        <v/>
      </c>
      <c r="Y953" s="49" t="str">
        <f t="shared" si="489"/>
        <v/>
      </c>
      <c r="Z953" s="50" t="str">
        <f t="shared" si="490"/>
        <v/>
      </c>
      <c r="AA953" s="53" t="str">
        <f t="shared" si="491"/>
        <v/>
      </c>
      <c r="AB953" s="53" t="str">
        <f t="shared" si="464"/>
        <v/>
      </c>
      <c r="AC953" s="53" t="str">
        <f t="shared" si="465"/>
        <v/>
      </c>
      <c r="AD953" s="47" t="str">
        <f t="shared" si="466"/>
        <v/>
      </c>
      <c r="AE953" s="53" t="str">
        <f t="shared" si="467"/>
        <v/>
      </c>
      <c r="AF953" s="53" t="str">
        <f t="shared" si="468"/>
        <v/>
      </c>
      <c r="AG953" s="71" t="str">
        <f t="shared" ca="1" si="492"/>
        <v/>
      </c>
      <c r="AH953" s="72" t="str">
        <f t="shared" ca="1" si="493"/>
        <v/>
      </c>
    </row>
    <row r="954" spans="1:34">
      <c r="A954" s="52" t="str">
        <f t="shared" si="469"/>
        <v/>
      </c>
      <c r="B954" s="53" t="str">
        <f t="shared" si="463"/>
        <v/>
      </c>
      <c r="C954" s="54" t="str">
        <f t="shared" si="472"/>
        <v/>
      </c>
      <c r="D954" s="49" t="str">
        <f t="shared" si="473"/>
        <v/>
      </c>
      <c r="E954" s="50" t="str">
        <f t="shared" si="474"/>
        <v/>
      </c>
      <c r="F954" s="53" t="str">
        <f t="shared" si="475"/>
        <v/>
      </c>
      <c r="G954" s="51"/>
      <c r="H954" s="52" t="str">
        <f t="shared" si="470"/>
        <v/>
      </c>
      <c r="I954" s="53" t="str">
        <f t="shared" si="476"/>
        <v/>
      </c>
      <c r="J954" s="54" t="str">
        <f t="shared" si="477"/>
        <v/>
      </c>
      <c r="K954" s="49" t="str">
        <f t="shared" si="478"/>
        <v/>
      </c>
      <c r="L954" s="50" t="str">
        <f t="shared" si="479"/>
        <v/>
      </c>
      <c r="M954" s="53" t="str">
        <f t="shared" si="480"/>
        <v/>
      </c>
      <c r="N954" s="51"/>
      <c r="O954" s="52" t="str">
        <f t="shared" si="471"/>
        <v/>
      </c>
      <c r="P954" s="53" t="str">
        <f t="shared" si="481"/>
        <v/>
      </c>
      <c r="Q954" s="54" t="str">
        <f t="shared" si="482"/>
        <v/>
      </c>
      <c r="R954" s="49" t="str">
        <f t="shared" si="483"/>
        <v/>
      </c>
      <c r="S954" s="50" t="str">
        <f t="shared" si="484"/>
        <v/>
      </c>
      <c r="T954" s="53" t="str">
        <f t="shared" si="485"/>
        <v/>
      </c>
      <c r="U954" s="51"/>
      <c r="V954" s="52" t="str">
        <f t="shared" si="486"/>
        <v/>
      </c>
      <c r="W954" s="53" t="str">
        <f t="shared" si="487"/>
        <v/>
      </c>
      <c r="X954" s="54" t="str">
        <f t="shared" si="488"/>
        <v/>
      </c>
      <c r="Y954" s="49" t="str">
        <f t="shared" si="489"/>
        <v/>
      </c>
      <c r="Z954" s="50" t="str">
        <f t="shared" si="490"/>
        <v/>
      </c>
      <c r="AA954" s="53" t="str">
        <f t="shared" si="491"/>
        <v/>
      </c>
      <c r="AB954" s="53" t="str">
        <f t="shared" si="464"/>
        <v/>
      </c>
      <c r="AC954" s="53" t="str">
        <f t="shared" si="465"/>
        <v/>
      </c>
      <c r="AD954" s="47" t="str">
        <f t="shared" si="466"/>
        <v/>
      </c>
      <c r="AE954" s="53" t="str">
        <f t="shared" si="467"/>
        <v/>
      </c>
      <c r="AF954" s="53" t="str">
        <f t="shared" si="468"/>
        <v/>
      </c>
      <c r="AG954" s="71" t="str">
        <f t="shared" ca="1" si="492"/>
        <v/>
      </c>
      <c r="AH954" s="72" t="str">
        <f t="shared" ca="1" si="493"/>
        <v/>
      </c>
    </row>
    <row r="955" spans="1:34">
      <c r="A955" s="52" t="str">
        <f t="shared" si="469"/>
        <v/>
      </c>
      <c r="B955" s="53" t="str">
        <f t="shared" si="463"/>
        <v/>
      </c>
      <c r="C955" s="54" t="str">
        <f t="shared" si="472"/>
        <v/>
      </c>
      <c r="D955" s="49" t="str">
        <f t="shared" si="473"/>
        <v/>
      </c>
      <c r="E955" s="50" t="str">
        <f t="shared" si="474"/>
        <v/>
      </c>
      <c r="F955" s="53" t="str">
        <f t="shared" si="475"/>
        <v/>
      </c>
      <c r="G955" s="51"/>
      <c r="H955" s="52" t="str">
        <f t="shared" si="470"/>
        <v/>
      </c>
      <c r="I955" s="53" t="str">
        <f t="shared" si="476"/>
        <v/>
      </c>
      <c r="J955" s="54" t="str">
        <f t="shared" si="477"/>
        <v/>
      </c>
      <c r="K955" s="49" t="str">
        <f t="shared" si="478"/>
        <v/>
      </c>
      <c r="L955" s="50" t="str">
        <f t="shared" si="479"/>
        <v/>
      </c>
      <c r="M955" s="53" t="str">
        <f t="shared" si="480"/>
        <v/>
      </c>
      <c r="N955" s="51"/>
      <c r="O955" s="52" t="str">
        <f t="shared" si="471"/>
        <v/>
      </c>
      <c r="P955" s="53" t="str">
        <f t="shared" si="481"/>
        <v/>
      </c>
      <c r="Q955" s="54" t="str">
        <f t="shared" si="482"/>
        <v/>
      </c>
      <c r="R955" s="49" t="str">
        <f t="shared" si="483"/>
        <v/>
      </c>
      <c r="S955" s="50" t="str">
        <f t="shared" si="484"/>
        <v/>
      </c>
      <c r="T955" s="53" t="str">
        <f t="shared" si="485"/>
        <v/>
      </c>
      <c r="U955" s="51"/>
      <c r="V955" s="52" t="str">
        <f t="shared" si="486"/>
        <v/>
      </c>
      <c r="W955" s="53" t="str">
        <f t="shared" si="487"/>
        <v/>
      </c>
      <c r="X955" s="54" t="str">
        <f t="shared" si="488"/>
        <v/>
      </c>
      <c r="Y955" s="49" t="str">
        <f t="shared" si="489"/>
        <v/>
      </c>
      <c r="Z955" s="50" t="str">
        <f t="shared" si="490"/>
        <v/>
      </c>
      <c r="AA955" s="53" t="str">
        <f t="shared" si="491"/>
        <v/>
      </c>
      <c r="AB955" s="53" t="str">
        <f t="shared" si="464"/>
        <v/>
      </c>
      <c r="AC955" s="53" t="str">
        <f t="shared" si="465"/>
        <v/>
      </c>
      <c r="AD955" s="47" t="str">
        <f t="shared" si="466"/>
        <v/>
      </c>
      <c r="AE955" s="53" t="str">
        <f t="shared" si="467"/>
        <v/>
      </c>
      <c r="AF955" s="53" t="str">
        <f t="shared" si="468"/>
        <v/>
      </c>
      <c r="AG955" s="71" t="str">
        <f t="shared" ca="1" si="492"/>
        <v/>
      </c>
      <c r="AH955" s="72" t="str">
        <f t="shared" ca="1" si="493"/>
        <v/>
      </c>
    </row>
    <row r="956" spans="1:34">
      <c r="A956" s="52" t="str">
        <f t="shared" si="469"/>
        <v/>
      </c>
      <c r="B956" s="53" t="str">
        <f t="shared" si="463"/>
        <v/>
      </c>
      <c r="C956" s="54" t="str">
        <f t="shared" si="472"/>
        <v/>
      </c>
      <c r="D956" s="49" t="str">
        <f t="shared" si="473"/>
        <v/>
      </c>
      <c r="E956" s="50" t="str">
        <f t="shared" si="474"/>
        <v/>
      </c>
      <c r="F956" s="53" t="str">
        <f t="shared" si="475"/>
        <v/>
      </c>
      <c r="G956" s="51"/>
      <c r="H956" s="52" t="str">
        <f t="shared" si="470"/>
        <v/>
      </c>
      <c r="I956" s="53" t="str">
        <f t="shared" si="476"/>
        <v/>
      </c>
      <c r="J956" s="54" t="str">
        <f t="shared" si="477"/>
        <v/>
      </c>
      <c r="K956" s="49" t="str">
        <f t="shared" si="478"/>
        <v/>
      </c>
      <c r="L956" s="50" t="str">
        <f t="shared" si="479"/>
        <v/>
      </c>
      <c r="M956" s="53" t="str">
        <f t="shared" si="480"/>
        <v/>
      </c>
      <c r="N956" s="51"/>
      <c r="O956" s="52" t="str">
        <f t="shared" si="471"/>
        <v/>
      </c>
      <c r="P956" s="53" t="str">
        <f t="shared" si="481"/>
        <v/>
      </c>
      <c r="Q956" s="54" t="str">
        <f t="shared" si="482"/>
        <v/>
      </c>
      <c r="R956" s="49" t="str">
        <f t="shared" si="483"/>
        <v/>
      </c>
      <c r="S956" s="50" t="str">
        <f t="shared" si="484"/>
        <v/>
      </c>
      <c r="T956" s="53" t="str">
        <f t="shared" si="485"/>
        <v/>
      </c>
      <c r="U956" s="51"/>
      <c r="V956" s="52" t="str">
        <f t="shared" si="486"/>
        <v/>
      </c>
      <c r="W956" s="53" t="str">
        <f t="shared" si="487"/>
        <v/>
      </c>
      <c r="X956" s="54" t="str">
        <f t="shared" si="488"/>
        <v/>
      </c>
      <c r="Y956" s="49" t="str">
        <f t="shared" si="489"/>
        <v/>
      </c>
      <c r="Z956" s="50" t="str">
        <f t="shared" si="490"/>
        <v/>
      </c>
      <c r="AA956" s="53" t="str">
        <f t="shared" si="491"/>
        <v/>
      </c>
      <c r="AB956" s="53" t="str">
        <f t="shared" si="464"/>
        <v/>
      </c>
      <c r="AC956" s="53" t="str">
        <f t="shared" si="465"/>
        <v/>
      </c>
      <c r="AD956" s="47" t="str">
        <f t="shared" si="466"/>
        <v/>
      </c>
      <c r="AE956" s="53" t="str">
        <f t="shared" si="467"/>
        <v/>
      </c>
      <c r="AF956" s="53" t="str">
        <f t="shared" si="468"/>
        <v/>
      </c>
      <c r="AG956" s="71" t="str">
        <f t="shared" ca="1" si="492"/>
        <v/>
      </c>
      <c r="AH956" s="72" t="str">
        <f t="shared" ca="1" si="493"/>
        <v/>
      </c>
    </row>
    <row r="957" spans="1:34">
      <c r="A957" s="52" t="str">
        <f t="shared" si="469"/>
        <v/>
      </c>
      <c r="B957" s="53" t="str">
        <f t="shared" si="463"/>
        <v/>
      </c>
      <c r="C957" s="54" t="str">
        <f t="shared" si="472"/>
        <v/>
      </c>
      <c r="D957" s="49" t="str">
        <f t="shared" si="473"/>
        <v/>
      </c>
      <c r="E957" s="50" t="str">
        <f t="shared" si="474"/>
        <v/>
      </c>
      <c r="F957" s="53" t="str">
        <f t="shared" si="475"/>
        <v/>
      </c>
      <c r="G957" s="51"/>
      <c r="H957" s="52" t="str">
        <f t="shared" si="470"/>
        <v/>
      </c>
      <c r="I957" s="53" t="str">
        <f t="shared" si="476"/>
        <v/>
      </c>
      <c r="J957" s="54" t="str">
        <f t="shared" si="477"/>
        <v/>
      </c>
      <c r="K957" s="49" t="str">
        <f t="shared" si="478"/>
        <v/>
      </c>
      <c r="L957" s="50" t="str">
        <f t="shared" si="479"/>
        <v/>
      </c>
      <c r="M957" s="53" t="str">
        <f t="shared" si="480"/>
        <v/>
      </c>
      <c r="N957" s="51"/>
      <c r="O957" s="52" t="str">
        <f t="shared" si="471"/>
        <v/>
      </c>
      <c r="P957" s="53" t="str">
        <f t="shared" si="481"/>
        <v/>
      </c>
      <c r="Q957" s="54" t="str">
        <f t="shared" si="482"/>
        <v/>
      </c>
      <c r="R957" s="49" t="str">
        <f t="shared" si="483"/>
        <v/>
      </c>
      <c r="S957" s="50" t="str">
        <f t="shared" si="484"/>
        <v/>
      </c>
      <c r="T957" s="53" t="str">
        <f t="shared" si="485"/>
        <v/>
      </c>
      <c r="U957" s="51"/>
      <c r="V957" s="52" t="str">
        <f t="shared" si="486"/>
        <v/>
      </c>
      <c r="W957" s="53" t="str">
        <f t="shared" si="487"/>
        <v/>
      </c>
      <c r="X957" s="54" t="str">
        <f t="shared" si="488"/>
        <v/>
      </c>
      <c r="Y957" s="49" t="str">
        <f t="shared" si="489"/>
        <v/>
      </c>
      <c r="Z957" s="50" t="str">
        <f t="shared" si="490"/>
        <v/>
      </c>
      <c r="AA957" s="53" t="str">
        <f t="shared" si="491"/>
        <v/>
      </c>
      <c r="AB957" s="53" t="str">
        <f t="shared" si="464"/>
        <v/>
      </c>
      <c r="AC957" s="53" t="str">
        <f t="shared" si="465"/>
        <v/>
      </c>
      <c r="AD957" s="47" t="str">
        <f t="shared" si="466"/>
        <v/>
      </c>
      <c r="AE957" s="53" t="str">
        <f t="shared" si="467"/>
        <v/>
      </c>
      <c r="AF957" s="53" t="str">
        <f t="shared" si="468"/>
        <v/>
      </c>
      <c r="AG957" s="71" t="str">
        <f t="shared" ca="1" si="492"/>
        <v/>
      </c>
      <c r="AH957" s="72" t="str">
        <f t="shared" ca="1" si="493"/>
        <v/>
      </c>
    </row>
    <row r="958" spans="1:34">
      <c r="A958" s="52" t="str">
        <f t="shared" si="469"/>
        <v/>
      </c>
      <c r="B958" s="53" t="str">
        <f t="shared" si="463"/>
        <v/>
      </c>
      <c r="C958" s="54" t="str">
        <f t="shared" si="472"/>
        <v/>
      </c>
      <c r="D958" s="49" t="str">
        <f t="shared" si="473"/>
        <v/>
      </c>
      <c r="E958" s="50" t="str">
        <f t="shared" si="474"/>
        <v/>
      </c>
      <c r="F958" s="53" t="str">
        <f t="shared" si="475"/>
        <v/>
      </c>
      <c r="G958" s="51"/>
      <c r="H958" s="52" t="str">
        <f t="shared" si="470"/>
        <v/>
      </c>
      <c r="I958" s="53" t="str">
        <f t="shared" si="476"/>
        <v/>
      </c>
      <c r="J958" s="54" t="str">
        <f t="shared" si="477"/>
        <v/>
      </c>
      <c r="K958" s="49" t="str">
        <f t="shared" si="478"/>
        <v/>
      </c>
      <c r="L958" s="50" t="str">
        <f t="shared" si="479"/>
        <v/>
      </c>
      <c r="M958" s="53" t="str">
        <f t="shared" si="480"/>
        <v/>
      </c>
      <c r="N958" s="51"/>
      <c r="O958" s="52" t="str">
        <f t="shared" si="471"/>
        <v/>
      </c>
      <c r="P958" s="53" t="str">
        <f t="shared" si="481"/>
        <v/>
      </c>
      <c r="Q958" s="54" t="str">
        <f t="shared" si="482"/>
        <v/>
      </c>
      <c r="R958" s="49" t="str">
        <f t="shared" si="483"/>
        <v/>
      </c>
      <c r="S958" s="50" t="str">
        <f t="shared" si="484"/>
        <v/>
      </c>
      <c r="T958" s="53" t="str">
        <f t="shared" si="485"/>
        <v/>
      </c>
      <c r="U958" s="51"/>
      <c r="V958" s="52" t="str">
        <f t="shared" si="486"/>
        <v/>
      </c>
      <c r="W958" s="53" t="str">
        <f t="shared" si="487"/>
        <v/>
      </c>
      <c r="X958" s="54" t="str">
        <f t="shared" si="488"/>
        <v/>
      </c>
      <c r="Y958" s="49" t="str">
        <f t="shared" si="489"/>
        <v/>
      </c>
      <c r="Z958" s="50" t="str">
        <f t="shared" si="490"/>
        <v/>
      </c>
      <c r="AA958" s="53" t="str">
        <f t="shared" si="491"/>
        <v/>
      </c>
      <c r="AB958" s="53" t="str">
        <f t="shared" si="464"/>
        <v/>
      </c>
      <c r="AC958" s="53" t="str">
        <f t="shared" si="465"/>
        <v/>
      </c>
      <c r="AD958" s="47" t="str">
        <f t="shared" si="466"/>
        <v/>
      </c>
      <c r="AE958" s="53" t="str">
        <f t="shared" si="467"/>
        <v/>
      </c>
      <c r="AF958" s="53" t="str">
        <f t="shared" si="468"/>
        <v/>
      </c>
      <c r="AG958" s="71" t="str">
        <f t="shared" ca="1" si="492"/>
        <v/>
      </c>
      <c r="AH958" s="72" t="str">
        <f t="shared" ca="1" si="493"/>
        <v/>
      </c>
    </row>
    <row r="959" spans="1:34">
      <c r="A959" s="52" t="str">
        <f t="shared" si="469"/>
        <v/>
      </c>
      <c r="B959" s="53" t="str">
        <f t="shared" si="463"/>
        <v/>
      </c>
      <c r="C959" s="54" t="str">
        <f t="shared" si="472"/>
        <v/>
      </c>
      <c r="D959" s="49" t="str">
        <f t="shared" si="473"/>
        <v/>
      </c>
      <c r="E959" s="50" t="str">
        <f t="shared" si="474"/>
        <v/>
      </c>
      <c r="F959" s="53" t="str">
        <f t="shared" si="475"/>
        <v/>
      </c>
      <c r="G959" s="51"/>
      <c r="H959" s="52" t="str">
        <f t="shared" si="470"/>
        <v/>
      </c>
      <c r="I959" s="53" t="str">
        <f t="shared" si="476"/>
        <v/>
      </c>
      <c r="J959" s="54" t="str">
        <f t="shared" si="477"/>
        <v/>
      </c>
      <c r="K959" s="49" t="str">
        <f t="shared" si="478"/>
        <v/>
      </c>
      <c r="L959" s="50" t="str">
        <f t="shared" si="479"/>
        <v/>
      </c>
      <c r="M959" s="53" t="str">
        <f t="shared" si="480"/>
        <v/>
      </c>
      <c r="N959" s="51"/>
      <c r="O959" s="52" t="str">
        <f t="shared" si="471"/>
        <v/>
      </c>
      <c r="P959" s="53" t="str">
        <f t="shared" si="481"/>
        <v/>
      </c>
      <c r="Q959" s="54" t="str">
        <f t="shared" si="482"/>
        <v/>
      </c>
      <c r="R959" s="49" t="str">
        <f t="shared" si="483"/>
        <v/>
      </c>
      <c r="S959" s="50" t="str">
        <f t="shared" si="484"/>
        <v/>
      </c>
      <c r="T959" s="53" t="str">
        <f t="shared" si="485"/>
        <v/>
      </c>
      <c r="U959" s="51"/>
      <c r="V959" s="52" t="str">
        <f t="shared" si="486"/>
        <v/>
      </c>
      <c r="W959" s="53" t="str">
        <f t="shared" si="487"/>
        <v/>
      </c>
      <c r="X959" s="54" t="str">
        <f t="shared" si="488"/>
        <v/>
      </c>
      <c r="Y959" s="49" t="str">
        <f t="shared" si="489"/>
        <v/>
      </c>
      <c r="Z959" s="50" t="str">
        <f t="shared" si="490"/>
        <v/>
      </c>
      <c r="AA959" s="53" t="str">
        <f t="shared" si="491"/>
        <v/>
      </c>
      <c r="AB959" s="53" t="str">
        <f t="shared" si="464"/>
        <v/>
      </c>
      <c r="AC959" s="53" t="str">
        <f t="shared" si="465"/>
        <v/>
      </c>
      <c r="AD959" s="47" t="str">
        <f t="shared" si="466"/>
        <v/>
      </c>
      <c r="AE959" s="53" t="str">
        <f t="shared" si="467"/>
        <v/>
      </c>
      <c r="AF959" s="53" t="str">
        <f t="shared" si="468"/>
        <v/>
      </c>
      <c r="AG959" s="71" t="str">
        <f t="shared" ca="1" si="492"/>
        <v/>
      </c>
      <c r="AH959" s="72" t="str">
        <f t="shared" ca="1" si="493"/>
        <v/>
      </c>
    </row>
    <row r="960" spans="1:34">
      <c r="A960" s="52" t="str">
        <f t="shared" si="469"/>
        <v/>
      </c>
      <c r="B960" s="53" t="str">
        <f t="shared" si="463"/>
        <v/>
      </c>
      <c r="C960" s="54" t="str">
        <f t="shared" si="472"/>
        <v/>
      </c>
      <c r="D960" s="49" t="str">
        <f t="shared" si="473"/>
        <v/>
      </c>
      <c r="E960" s="50" t="str">
        <f t="shared" si="474"/>
        <v/>
      </c>
      <c r="F960" s="53" t="str">
        <f t="shared" si="475"/>
        <v/>
      </c>
      <c r="G960" s="51"/>
      <c r="H960" s="52" t="str">
        <f t="shared" si="470"/>
        <v/>
      </c>
      <c r="I960" s="53" t="str">
        <f t="shared" si="476"/>
        <v/>
      </c>
      <c r="J960" s="54" t="str">
        <f t="shared" si="477"/>
        <v/>
      </c>
      <c r="K960" s="49" t="str">
        <f t="shared" si="478"/>
        <v/>
      </c>
      <c r="L960" s="50" t="str">
        <f t="shared" si="479"/>
        <v/>
      </c>
      <c r="M960" s="53" t="str">
        <f t="shared" si="480"/>
        <v/>
      </c>
      <c r="N960" s="51"/>
      <c r="O960" s="52" t="str">
        <f t="shared" si="471"/>
        <v/>
      </c>
      <c r="P960" s="53" t="str">
        <f t="shared" si="481"/>
        <v/>
      </c>
      <c r="Q960" s="54" t="str">
        <f t="shared" si="482"/>
        <v/>
      </c>
      <c r="R960" s="49" t="str">
        <f t="shared" si="483"/>
        <v/>
      </c>
      <c r="S960" s="50" t="str">
        <f t="shared" si="484"/>
        <v/>
      </c>
      <c r="T960" s="53" t="str">
        <f t="shared" si="485"/>
        <v/>
      </c>
      <c r="U960" s="51"/>
      <c r="V960" s="52" t="str">
        <f t="shared" si="486"/>
        <v/>
      </c>
      <c r="W960" s="53" t="str">
        <f t="shared" si="487"/>
        <v/>
      </c>
      <c r="X960" s="54" t="str">
        <f t="shared" si="488"/>
        <v/>
      </c>
      <c r="Y960" s="49" t="str">
        <f t="shared" si="489"/>
        <v/>
      </c>
      <c r="Z960" s="50" t="str">
        <f t="shared" si="490"/>
        <v/>
      </c>
      <c r="AA960" s="53" t="str">
        <f t="shared" si="491"/>
        <v/>
      </c>
      <c r="AB960" s="53" t="str">
        <f t="shared" si="464"/>
        <v/>
      </c>
      <c r="AC960" s="53" t="str">
        <f t="shared" si="465"/>
        <v/>
      </c>
      <c r="AD960" s="47" t="str">
        <f t="shared" si="466"/>
        <v/>
      </c>
      <c r="AE960" s="53" t="str">
        <f t="shared" si="467"/>
        <v/>
      </c>
      <c r="AF960" s="53" t="str">
        <f t="shared" si="468"/>
        <v/>
      </c>
      <c r="AG960" s="71" t="str">
        <f t="shared" ca="1" si="492"/>
        <v/>
      </c>
      <c r="AH960" s="72" t="str">
        <f t="shared" ca="1" si="493"/>
        <v/>
      </c>
    </row>
    <row r="961" spans="1:34">
      <c r="A961" s="52" t="str">
        <f t="shared" si="469"/>
        <v/>
      </c>
      <c r="B961" s="53" t="str">
        <f t="shared" si="463"/>
        <v/>
      </c>
      <c r="C961" s="54" t="str">
        <f t="shared" si="472"/>
        <v/>
      </c>
      <c r="D961" s="49" t="str">
        <f t="shared" si="473"/>
        <v/>
      </c>
      <c r="E961" s="50" t="str">
        <f t="shared" si="474"/>
        <v/>
      </c>
      <c r="F961" s="53" t="str">
        <f t="shared" si="475"/>
        <v/>
      </c>
      <c r="G961" s="51"/>
      <c r="H961" s="52" t="str">
        <f t="shared" si="470"/>
        <v/>
      </c>
      <c r="I961" s="53" t="str">
        <f t="shared" si="476"/>
        <v/>
      </c>
      <c r="J961" s="54" t="str">
        <f t="shared" si="477"/>
        <v/>
      </c>
      <c r="K961" s="49" t="str">
        <f t="shared" si="478"/>
        <v/>
      </c>
      <c r="L961" s="50" t="str">
        <f t="shared" si="479"/>
        <v/>
      </c>
      <c r="M961" s="53" t="str">
        <f t="shared" si="480"/>
        <v/>
      </c>
      <c r="N961" s="51"/>
      <c r="O961" s="52" t="str">
        <f t="shared" si="471"/>
        <v/>
      </c>
      <c r="P961" s="53" t="str">
        <f t="shared" si="481"/>
        <v/>
      </c>
      <c r="Q961" s="54" t="str">
        <f t="shared" si="482"/>
        <v/>
      </c>
      <c r="R961" s="49" t="str">
        <f t="shared" si="483"/>
        <v/>
      </c>
      <c r="S961" s="50" t="str">
        <f t="shared" si="484"/>
        <v/>
      </c>
      <c r="T961" s="53" t="str">
        <f t="shared" si="485"/>
        <v/>
      </c>
      <c r="U961" s="51"/>
      <c r="V961" s="52" t="str">
        <f t="shared" si="486"/>
        <v/>
      </c>
      <c r="W961" s="53" t="str">
        <f t="shared" si="487"/>
        <v/>
      </c>
      <c r="X961" s="54" t="str">
        <f t="shared" si="488"/>
        <v/>
      </c>
      <c r="Y961" s="49" t="str">
        <f t="shared" si="489"/>
        <v/>
      </c>
      <c r="Z961" s="50" t="str">
        <f t="shared" si="490"/>
        <v/>
      </c>
      <c r="AA961" s="53" t="str">
        <f t="shared" si="491"/>
        <v/>
      </c>
      <c r="AB961" s="53" t="str">
        <f t="shared" si="464"/>
        <v/>
      </c>
      <c r="AC961" s="53" t="str">
        <f t="shared" si="465"/>
        <v/>
      </c>
      <c r="AD961" s="47" t="str">
        <f t="shared" si="466"/>
        <v/>
      </c>
      <c r="AE961" s="53" t="str">
        <f t="shared" si="467"/>
        <v/>
      </c>
      <c r="AF961" s="53" t="str">
        <f t="shared" si="468"/>
        <v/>
      </c>
      <c r="AG961" s="71" t="str">
        <f t="shared" ca="1" si="492"/>
        <v/>
      </c>
      <c r="AH961" s="72" t="str">
        <f t="shared" ca="1" si="493"/>
        <v/>
      </c>
    </row>
    <row r="962" spans="1:34">
      <c r="A962" s="52" t="str">
        <f t="shared" si="469"/>
        <v/>
      </c>
      <c r="B962" s="53" t="str">
        <f t="shared" ref="B962:B1025" si="494">IF(ISNUMBER($A962),VLOOKUP($A962,DL,2,0),"")</f>
        <v/>
      </c>
      <c r="C962" s="54" t="str">
        <f t="shared" si="472"/>
        <v/>
      </c>
      <c r="D962" s="49" t="str">
        <f t="shared" si="473"/>
        <v/>
      </c>
      <c r="E962" s="50" t="str">
        <f t="shared" si="474"/>
        <v/>
      </c>
      <c r="F962" s="53" t="str">
        <f t="shared" si="475"/>
        <v/>
      </c>
      <c r="G962" s="51"/>
      <c r="H962" s="52" t="str">
        <f t="shared" si="470"/>
        <v/>
      </c>
      <c r="I962" s="53" t="str">
        <f t="shared" si="476"/>
        <v/>
      </c>
      <c r="J962" s="54" t="str">
        <f t="shared" si="477"/>
        <v/>
      </c>
      <c r="K962" s="49" t="str">
        <f t="shared" si="478"/>
        <v/>
      </c>
      <c r="L962" s="50" t="str">
        <f t="shared" si="479"/>
        <v/>
      </c>
      <c r="M962" s="53" t="str">
        <f t="shared" si="480"/>
        <v/>
      </c>
      <c r="N962" s="51"/>
      <c r="O962" s="52" t="str">
        <f t="shared" si="471"/>
        <v/>
      </c>
      <c r="P962" s="53" t="str">
        <f t="shared" si="481"/>
        <v/>
      </c>
      <c r="Q962" s="54" t="str">
        <f t="shared" si="482"/>
        <v/>
      </c>
      <c r="R962" s="49" t="str">
        <f t="shared" si="483"/>
        <v/>
      </c>
      <c r="S962" s="50" t="str">
        <f t="shared" si="484"/>
        <v/>
      </c>
      <c r="T962" s="53" t="str">
        <f t="shared" si="485"/>
        <v/>
      </c>
      <c r="U962" s="51"/>
      <c r="V962" s="52" t="str">
        <f t="shared" si="486"/>
        <v/>
      </c>
      <c r="W962" s="53" t="str">
        <f t="shared" si="487"/>
        <v/>
      </c>
      <c r="X962" s="54" t="str">
        <f t="shared" si="488"/>
        <v/>
      </c>
      <c r="Y962" s="49" t="str">
        <f t="shared" si="489"/>
        <v/>
      </c>
      <c r="Z962" s="50" t="str">
        <f t="shared" si="490"/>
        <v/>
      </c>
      <c r="AA962" s="53" t="str">
        <f t="shared" si="491"/>
        <v/>
      </c>
      <c r="AB962" s="53" t="str">
        <f t="shared" ref="AB962:AB1025" si="495">IF(ISNUMBER($A962),KVBP,"")</f>
        <v/>
      </c>
      <c r="AC962" s="53" t="str">
        <f t="shared" ref="AC962:AC1025" si="496">IF(ISNUMBER($A962),XPTT,"")</f>
        <v/>
      </c>
      <c r="AD962" s="47" t="str">
        <f t="shared" ref="AD962:AD1025" si="497">IF(ISNUMBER($A962),XPTT_H,"")</f>
        <v/>
      </c>
      <c r="AE962" s="53" t="str">
        <f t="shared" ref="AE962:AE1025" si="498">IF(ISNUMBER($A962),HTT,"")</f>
        <v/>
      </c>
      <c r="AF962" s="53" t="str">
        <f t="shared" ref="AF962:AF1025" si="499">IF(ISNUMBER($A962),Nky,"")</f>
        <v/>
      </c>
      <c r="AG962" s="71" t="str">
        <f t="shared" ca="1" si="492"/>
        <v/>
      </c>
      <c r="AH962" s="72" t="str">
        <f t="shared" ca="1" si="493"/>
        <v/>
      </c>
    </row>
    <row r="963" spans="1:34">
      <c r="A963" s="52" t="str">
        <f t="shared" ref="A963:A1026" si="500">IF(A962&lt;TSCT/4,A962+1,"")</f>
        <v/>
      </c>
      <c r="B963" s="53" t="str">
        <f t="shared" si="494"/>
        <v/>
      </c>
      <c r="C963" s="54" t="str">
        <f t="shared" si="472"/>
        <v/>
      </c>
      <c r="D963" s="49" t="str">
        <f t="shared" si="473"/>
        <v/>
      </c>
      <c r="E963" s="50" t="str">
        <f t="shared" si="474"/>
        <v/>
      </c>
      <c r="F963" s="53" t="str">
        <f t="shared" si="475"/>
        <v/>
      </c>
      <c r="G963" s="51"/>
      <c r="H963" s="52" t="str">
        <f t="shared" ref="H963:H1026" si="501">IF(H962&lt;TSCT/4*2,H962+1,"")</f>
        <v/>
      </c>
      <c r="I963" s="53" t="str">
        <f t="shared" si="476"/>
        <v/>
      </c>
      <c r="J963" s="54" t="str">
        <f t="shared" si="477"/>
        <v/>
      </c>
      <c r="K963" s="49" t="str">
        <f t="shared" si="478"/>
        <v/>
      </c>
      <c r="L963" s="50" t="str">
        <f t="shared" si="479"/>
        <v/>
      </c>
      <c r="M963" s="53" t="str">
        <f t="shared" si="480"/>
        <v/>
      </c>
      <c r="N963" s="51"/>
      <c r="O963" s="52" t="str">
        <f t="shared" ref="O963:O1026" si="502">IF(O962&lt;TSCT/4*3,O962+1,"")</f>
        <v/>
      </c>
      <c r="P963" s="53" t="str">
        <f t="shared" si="481"/>
        <v/>
      </c>
      <c r="Q963" s="54" t="str">
        <f t="shared" si="482"/>
        <v/>
      </c>
      <c r="R963" s="49" t="str">
        <f t="shared" si="483"/>
        <v/>
      </c>
      <c r="S963" s="50" t="str">
        <f t="shared" si="484"/>
        <v/>
      </c>
      <c r="T963" s="53" t="str">
        <f t="shared" si="485"/>
        <v/>
      </c>
      <c r="U963" s="51"/>
      <c r="V963" s="52" t="str">
        <f t="shared" si="486"/>
        <v/>
      </c>
      <c r="W963" s="53" t="str">
        <f t="shared" si="487"/>
        <v/>
      </c>
      <c r="X963" s="54" t="str">
        <f t="shared" si="488"/>
        <v/>
      </c>
      <c r="Y963" s="49" t="str">
        <f t="shared" si="489"/>
        <v/>
      </c>
      <c r="Z963" s="50" t="str">
        <f t="shared" si="490"/>
        <v/>
      </c>
      <c r="AA963" s="53" t="str">
        <f t="shared" si="491"/>
        <v/>
      </c>
      <c r="AB963" s="53" t="str">
        <f t="shared" si="495"/>
        <v/>
      </c>
      <c r="AC963" s="53" t="str">
        <f t="shared" si="496"/>
        <v/>
      </c>
      <c r="AD963" s="47" t="str">
        <f t="shared" si="497"/>
        <v/>
      </c>
      <c r="AE963" s="53" t="str">
        <f t="shared" si="498"/>
        <v/>
      </c>
      <c r="AF963" s="53" t="str">
        <f t="shared" si="499"/>
        <v/>
      </c>
      <c r="AG963" s="71" t="str">
        <f t="shared" ca="1" si="492"/>
        <v/>
      </c>
      <c r="AH963" s="72" t="str">
        <f t="shared" ca="1" si="493"/>
        <v/>
      </c>
    </row>
    <row r="964" spans="1:34">
      <c r="A964" s="52" t="str">
        <f t="shared" si="500"/>
        <v/>
      </c>
      <c r="B964" s="53" t="str">
        <f t="shared" si="494"/>
        <v/>
      </c>
      <c r="C964" s="54" t="str">
        <f t="shared" si="472"/>
        <v/>
      </c>
      <c r="D964" s="49" t="str">
        <f t="shared" si="473"/>
        <v/>
      </c>
      <c r="E964" s="50" t="str">
        <f t="shared" si="474"/>
        <v/>
      </c>
      <c r="F964" s="53" t="str">
        <f t="shared" si="475"/>
        <v/>
      </c>
      <c r="G964" s="51"/>
      <c r="H964" s="52" t="str">
        <f t="shared" si="501"/>
        <v/>
      </c>
      <c r="I964" s="53" t="str">
        <f t="shared" si="476"/>
        <v/>
      </c>
      <c r="J964" s="54" t="str">
        <f t="shared" si="477"/>
        <v/>
      </c>
      <c r="K964" s="49" t="str">
        <f t="shared" si="478"/>
        <v/>
      </c>
      <c r="L964" s="50" t="str">
        <f t="shared" si="479"/>
        <v/>
      </c>
      <c r="M964" s="53" t="str">
        <f t="shared" si="480"/>
        <v/>
      </c>
      <c r="N964" s="51"/>
      <c r="O964" s="52" t="str">
        <f t="shared" si="502"/>
        <v/>
      </c>
      <c r="P964" s="53" t="str">
        <f t="shared" si="481"/>
        <v/>
      </c>
      <c r="Q964" s="54" t="str">
        <f t="shared" si="482"/>
        <v/>
      </c>
      <c r="R964" s="49" t="str">
        <f t="shared" si="483"/>
        <v/>
      </c>
      <c r="S964" s="50" t="str">
        <f t="shared" si="484"/>
        <v/>
      </c>
      <c r="T964" s="53" t="str">
        <f t="shared" si="485"/>
        <v/>
      </c>
      <c r="U964" s="51"/>
      <c r="V964" s="52" t="str">
        <f t="shared" si="486"/>
        <v/>
      </c>
      <c r="W964" s="53" t="str">
        <f t="shared" si="487"/>
        <v/>
      </c>
      <c r="X964" s="54" t="str">
        <f t="shared" si="488"/>
        <v/>
      </c>
      <c r="Y964" s="49" t="str">
        <f t="shared" si="489"/>
        <v/>
      </c>
      <c r="Z964" s="50" t="str">
        <f t="shared" si="490"/>
        <v/>
      </c>
      <c r="AA964" s="53" t="str">
        <f t="shared" si="491"/>
        <v/>
      </c>
      <c r="AB964" s="53" t="str">
        <f t="shared" si="495"/>
        <v/>
      </c>
      <c r="AC964" s="53" t="str">
        <f t="shared" si="496"/>
        <v/>
      </c>
      <c r="AD964" s="47" t="str">
        <f t="shared" si="497"/>
        <v/>
      </c>
      <c r="AE964" s="53" t="str">
        <f t="shared" si="498"/>
        <v/>
      </c>
      <c r="AF964" s="53" t="str">
        <f t="shared" si="499"/>
        <v/>
      </c>
      <c r="AG964" s="71" t="str">
        <f t="shared" ca="1" si="492"/>
        <v/>
      </c>
      <c r="AH964" s="72" t="str">
        <f t="shared" ca="1" si="493"/>
        <v/>
      </c>
    </row>
    <row r="965" spans="1:34">
      <c r="A965" s="52" t="str">
        <f t="shared" si="500"/>
        <v/>
      </c>
      <c r="B965" s="53" t="str">
        <f t="shared" si="494"/>
        <v/>
      </c>
      <c r="C965" s="54" t="str">
        <f t="shared" si="472"/>
        <v/>
      </c>
      <c r="D965" s="49" t="str">
        <f t="shared" si="473"/>
        <v/>
      </c>
      <c r="E965" s="50" t="str">
        <f t="shared" si="474"/>
        <v/>
      </c>
      <c r="F965" s="53" t="str">
        <f t="shared" si="475"/>
        <v/>
      </c>
      <c r="G965" s="51"/>
      <c r="H965" s="52" t="str">
        <f t="shared" si="501"/>
        <v/>
      </c>
      <c r="I965" s="53" t="str">
        <f t="shared" si="476"/>
        <v/>
      </c>
      <c r="J965" s="54" t="str">
        <f t="shared" si="477"/>
        <v/>
      </c>
      <c r="K965" s="49" t="str">
        <f t="shared" si="478"/>
        <v/>
      </c>
      <c r="L965" s="50" t="str">
        <f t="shared" si="479"/>
        <v/>
      </c>
      <c r="M965" s="53" t="str">
        <f t="shared" si="480"/>
        <v/>
      </c>
      <c r="N965" s="51"/>
      <c r="O965" s="52" t="str">
        <f t="shared" si="502"/>
        <v/>
      </c>
      <c r="P965" s="53" t="str">
        <f t="shared" si="481"/>
        <v/>
      </c>
      <c r="Q965" s="54" t="str">
        <f t="shared" si="482"/>
        <v/>
      </c>
      <c r="R965" s="49" t="str">
        <f t="shared" si="483"/>
        <v/>
      </c>
      <c r="S965" s="50" t="str">
        <f t="shared" si="484"/>
        <v/>
      </c>
      <c r="T965" s="53" t="str">
        <f t="shared" si="485"/>
        <v/>
      </c>
      <c r="U965" s="51"/>
      <c r="V965" s="52" t="str">
        <f t="shared" si="486"/>
        <v/>
      </c>
      <c r="W965" s="53" t="str">
        <f t="shared" si="487"/>
        <v/>
      </c>
      <c r="X965" s="54" t="str">
        <f t="shared" si="488"/>
        <v/>
      </c>
      <c r="Y965" s="49" t="str">
        <f t="shared" si="489"/>
        <v/>
      </c>
      <c r="Z965" s="50" t="str">
        <f t="shared" si="490"/>
        <v/>
      </c>
      <c r="AA965" s="53" t="str">
        <f t="shared" si="491"/>
        <v/>
      </c>
      <c r="AB965" s="53" t="str">
        <f t="shared" si="495"/>
        <v/>
      </c>
      <c r="AC965" s="53" t="str">
        <f t="shared" si="496"/>
        <v/>
      </c>
      <c r="AD965" s="47" t="str">
        <f t="shared" si="497"/>
        <v/>
      </c>
      <c r="AE965" s="53" t="str">
        <f t="shared" si="498"/>
        <v/>
      </c>
      <c r="AF965" s="53" t="str">
        <f t="shared" si="499"/>
        <v/>
      </c>
      <c r="AG965" s="71" t="str">
        <f t="shared" ca="1" si="492"/>
        <v/>
      </c>
      <c r="AH965" s="72" t="str">
        <f t="shared" ca="1" si="493"/>
        <v/>
      </c>
    </row>
    <row r="966" spans="1:34">
      <c r="A966" s="52" t="str">
        <f t="shared" si="500"/>
        <v/>
      </c>
      <c r="B966" s="53" t="str">
        <f t="shared" si="494"/>
        <v/>
      </c>
      <c r="C966" s="54" t="str">
        <f t="shared" si="472"/>
        <v/>
      </c>
      <c r="D966" s="49" t="str">
        <f t="shared" si="473"/>
        <v/>
      </c>
      <c r="E966" s="50" t="str">
        <f t="shared" si="474"/>
        <v/>
      </c>
      <c r="F966" s="53" t="str">
        <f t="shared" si="475"/>
        <v/>
      </c>
      <c r="G966" s="51"/>
      <c r="H966" s="52" t="str">
        <f t="shared" si="501"/>
        <v/>
      </c>
      <c r="I966" s="53" t="str">
        <f t="shared" si="476"/>
        <v/>
      </c>
      <c r="J966" s="54" t="str">
        <f t="shared" si="477"/>
        <v/>
      </c>
      <c r="K966" s="49" t="str">
        <f t="shared" si="478"/>
        <v/>
      </c>
      <c r="L966" s="50" t="str">
        <f t="shared" si="479"/>
        <v/>
      </c>
      <c r="M966" s="53" t="str">
        <f t="shared" si="480"/>
        <v/>
      </c>
      <c r="N966" s="51"/>
      <c r="O966" s="52" t="str">
        <f t="shared" si="502"/>
        <v/>
      </c>
      <c r="P966" s="53" t="str">
        <f t="shared" si="481"/>
        <v/>
      </c>
      <c r="Q966" s="54" t="str">
        <f t="shared" si="482"/>
        <v/>
      </c>
      <c r="R966" s="49" t="str">
        <f t="shared" si="483"/>
        <v/>
      </c>
      <c r="S966" s="50" t="str">
        <f t="shared" si="484"/>
        <v/>
      </c>
      <c r="T966" s="53" t="str">
        <f t="shared" si="485"/>
        <v/>
      </c>
      <c r="U966" s="51"/>
      <c r="V966" s="52" t="str">
        <f t="shared" si="486"/>
        <v/>
      </c>
      <c r="W966" s="53" t="str">
        <f t="shared" si="487"/>
        <v/>
      </c>
      <c r="X966" s="54" t="str">
        <f t="shared" si="488"/>
        <v/>
      </c>
      <c r="Y966" s="49" t="str">
        <f t="shared" si="489"/>
        <v/>
      </c>
      <c r="Z966" s="50" t="str">
        <f t="shared" si="490"/>
        <v/>
      </c>
      <c r="AA966" s="53" t="str">
        <f t="shared" si="491"/>
        <v/>
      </c>
      <c r="AB966" s="53" t="str">
        <f t="shared" si="495"/>
        <v/>
      </c>
      <c r="AC966" s="53" t="str">
        <f t="shared" si="496"/>
        <v/>
      </c>
      <c r="AD966" s="47" t="str">
        <f t="shared" si="497"/>
        <v/>
      </c>
      <c r="AE966" s="53" t="str">
        <f t="shared" si="498"/>
        <v/>
      </c>
      <c r="AF966" s="53" t="str">
        <f t="shared" si="499"/>
        <v/>
      </c>
      <c r="AG966" s="71" t="str">
        <f t="shared" ca="1" si="492"/>
        <v/>
      </c>
      <c r="AH966" s="72" t="str">
        <f t="shared" ca="1" si="493"/>
        <v/>
      </c>
    </row>
    <row r="967" spans="1:34">
      <c r="A967" s="52" t="str">
        <f t="shared" si="500"/>
        <v/>
      </c>
      <c r="B967" s="53" t="str">
        <f t="shared" si="494"/>
        <v/>
      </c>
      <c r="C967" s="54" t="str">
        <f t="shared" si="472"/>
        <v/>
      </c>
      <c r="D967" s="49" t="str">
        <f t="shared" si="473"/>
        <v/>
      </c>
      <c r="E967" s="50" t="str">
        <f t="shared" si="474"/>
        <v/>
      </c>
      <c r="F967" s="53" t="str">
        <f t="shared" si="475"/>
        <v/>
      </c>
      <c r="G967" s="51"/>
      <c r="H967" s="52" t="str">
        <f t="shared" si="501"/>
        <v/>
      </c>
      <c r="I967" s="53" t="str">
        <f t="shared" si="476"/>
        <v/>
      </c>
      <c r="J967" s="54" t="str">
        <f t="shared" si="477"/>
        <v/>
      </c>
      <c r="K967" s="49" t="str">
        <f t="shared" si="478"/>
        <v/>
      </c>
      <c r="L967" s="50" t="str">
        <f t="shared" si="479"/>
        <v/>
      </c>
      <c r="M967" s="53" t="str">
        <f t="shared" si="480"/>
        <v/>
      </c>
      <c r="N967" s="51"/>
      <c r="O967" s="52" t="str">
        <f t="shared" si="502"/>
        <v/>
      </c>
      <c r="P967" s="53" t="str">
        <f t="shared" si="481"/>
        <v/>
      </c>
      <c r="Q967" s="54" t="str">
        <f t="shared" si="482"/>
        <v/>
      </c>
      <c r="R967" s="49" t="str">
        <f t="shared" si="483"/>
        <v/>
      </c>
      <c r="S967" s="50" t="str">
        <f t="shared" si="484"/>
        <v/>
      </c>
      <c r="T967" s="53" t="str">
        <f t="shared" si="485"/>
        <v/>
      </c>
      <c r="U967" s="51"/>
      <c r="V967" s="52" t="str">
        <f t="shared" si="486"/>
        <v/>
      </c>
      <c r="W967" s="53" t="str">
        <f t="shared" si="487"/>
        <v/>
      </c>
      <c r="X967" s="54" t="str">
        <f t="shared" si="488"/>
        <v/>
      </c>
      <c r="Y967" s="49" t="str">
        <f t="shared" si="489"/>
        <v/>
      </c>
      <c r="Z967" s="50" t="str">
        <f t="shared" si="490"/>
        <v/>
      </c>
      <c r="AA967" s="53" t="str">
        <f t="shared" si="491"/>
        <v/>
      </c>
      <c r="AB967" s="53" t="str">
        <f t="shared" si="495"/>
        <v/>
      </c>
      <c r="AC967" s="53" t="str">
        <f t="shared" si="496"/>
        <v/>
      </c>
      <c r="AD967" s="47" t="str">
        <f t="shared" si="497"/>
        <v/>
      </c>
      <c r="AE967" s="53" t="str">
        <f t="shared" si="498"/>
        <v/>
      </c>
      <c r="AF967" s="53" t="str">
        <f t="shared" si="499"/>
        <v/>
      </c>
      <c r="AG967" s="71" t="str">
        <f t="shared" ca="1" si="492"/>
        <v/>
      </c>
      <c r="AH967" s="72" t="str">
        <f t="shared" ca="1" si="493"/>
        <v/>
      </c>
    </row>
    <row r="968" spans="1:34">
      <c r="A968" s="52" t="str">
        <f t="shared" si="500"/>
        <v/>
      </c>
      <c r="B968" s="53" t="str">
        <f t="shared" si="494"/>
        <v/>
      </c>
      <c r="C968" s="54" t="str">
        <f t="shared" ref="C968:C1031" si="503">IF(ISNUMBER(A968),IF(ISTEXT(VLOOKUP(A968,DL,3,0)),VLOOKUP(A968,DL,3,0),TEXT(VLOOKUP(A968,DL,3,0),"dd/mm/yyyy")),"")</f>
        <v/>
      </c>
      <c r="D968" s="49" t="str">
        <f t="shared" ref="D968:D1031" si="504">IF(ISNUMBER(A968),IF(VLOOKUP(A968,DL,4,0)="x","Nữ","Nam"),"")</f>
        <v/>
      </c>
      <c r="E968" s="50" t="str">
        <f t="shared" ref="E968:E1031" si="505">IF(ISNUMBER(A968),VLOOKUP(A968,DL,7,0)&amp;VLOOKUP(A968,DL,8,0),"")</f>
        <v/>
      </c>
      <c r="F968" s="53" t="str">
        <f t="shared" ref="F968:F1031" si="506">IF(ISNUMBER(A968),VLOOKUP(A968,DL,8,0),"")</f>
        <v/>
      </c>
      <c r="G968" s="51"/>
      <c r="H968" s="52" t="str">
        <f t="shared" si="501"/>
        <v/>
      </c>
      <c r="I968" s="53" t="str">
        <f t="shared" ref="I968:I1031" si="507">IF(ISNUMBER(H968),VLOOKUP(H968,DL,2,0),"")</f>
        <v/>
      </c>
      <c r="J968" s="54" t="str">
        <f t="shared" ref="J968:J1031" si="508">IF(ISNUMBER(H968),IF(ISTEXT(VLOOKUP(H968,DL,3,0)),VLOOKUP(H968,DL,3,0),TEXT(VLOOKUP(H968,DL,3,0),"dd/mm/yyyy")),"")</f>
        <v/>
      </c>
      <c r="K968" s="49" t="str">
        <f t="shared" ref="K968:K1031" si="509">IF(ISNUMBER(H968),IF(VLOOKUP(H968,DL,4,0)="x","Nữ","Nam"),"")</f>
        <v/>
      </c>
      <c r="L968" s="50" t="str">
        <f t="shared" ref="L968:L1031" si="510">IF(ISNUMBER(H968),VLOOKUP(H968,DL,7,0)&amp;VLOOKUP(H968,DL,8,0),"")</f>
        <v/>
      </c>
      <c r="M968" s="53" t="str">
        <f t="shared" ref="M968:M1031" si="511">IF(ISNUMBER(H968),VLOOKUP(H968,DL,8,0),"")</f>
        <v/>
      </c>
      <c r="N968" s="51"/>
      <c r="O968" s="52" t="str">
        <f t="shared" si="502"/>
        <v/>
      </c>
      <c r="P968" s="53" t="str">
        <f t="shared" ref="P968:P1031" si="512">IF(ISNUMBER(O968),VLOOKUP(O968,DL,2,0),"")</f>
        <v/>
      </c>
      <c r="Q968" s="54" t="str">
        <f t="shared" ref="Q968:Q1031" si="513">IF(ISNUMBER(O968),IF(ISTEXT(VLOOKUP(O968,DL,3,0)),VLOOKUP(O968,DL,3,0),TEXT(VLOOKUP(O968,DL,3,0),"dd/mm/yyyy")),"")</f>
        <v/>
      </c>
      <c r="R968" s="49" t="str">
        <f t="shared" ref="R968:R1031" si="514">IF(ISNUMBER(O968),IF(VLOOKUP(O968,DL,4,0)="x","Nữ","Nam"),"")</f>
        <v/>
      </c>
      <c r="S968" s="50" t="str">
        <f t="shared" ref="S968:S1031" si="515">IF(ISNUMBER(O968),VLOOKUP(O968,DL,7,0)&amp;VLOOKUP(O968,DL,8,0),"")</f>
        <v/>
      </c>
      <c r="T968" s="53" t="str">
        <f t="shared" ref="T968:T1031" si="516">IF(ISNUMBER(O968),VLOOKUP(O968,DL,8,0),"")</f>
        <v/>
      </c>
      <c r="U968" s="51"/>
      <c r="V968" s="52" t="str">
        <f t="shared" ref="V968:V1031" si="517">IF(V967&lt;TSCT,V967+1,"")</f>
        <v/>
      </c>
      <c r="W968" s="53" t="str">
        <f t="shared" ref="W968:W1031" si="518">IF(ISNUMBER(V968),VLOOKUP(V968,DL,2,0),"")</f>
        <v/>
      </c>
      <c r="X968" s="54" t="str">
        <f t="shared" ref="X968:X1031" si="519">IF(ISNUMBER(V968),IF(ISTEXT(VLOOKUP(V968,DL,3,0)),VLOOKUP(V968,DL,3,0),TEXT(VLOOKUP(V968,DL,3,0),"dd/mm/yyyy")),"")</f>
        <v/>
      </c>
      <c r="Y968" s="49" t="str">
        <f t="shared" ref="Y968:Y1031" si="520">IF(ISNUMBER(V968),IF(VLOOKUP(V968,DL,4,0)="x","Nữ","Nam"),"")</f>
        <v/>
      </c>
      <c r="Z968" s="50" t="str">
        <f t="shared" ref="Z968:Z1031" si="521">IF(ISNUMBER(V968),VLOOKUP(V968,DL,7,0)&amp;VLOOKUP(V968,DL,8,0),"")</f>
        <v/>
      </c>
      <c r="AA968" s="53" t="str">
        <f t="shared" ref="AA968:AA1031" si="522">IF(ISNUMBER(V968),VLOOKUP(V968,DL,8,0),"")</f>
        <v/>
      </c>
      <c r="AB968" s="53" t="str">
        <f t="shared" si="495"/>
        <v/>
      </c>
      <c r="AC968" s="53" t="str">
        <f t="shared" si="496"/>
        <v/>
      </c>
      <c r="AD968" s="47" t="str">
        <f t="shared" si="497"/>
        <v/>
      </c>
      <c r="AE968" s="53" t="str">
        <f t="shared" si="498"/>
        <v/>
      </c>
      <c r="AF968" s="53" t="str">
        <f t="shared" si="499"/>
        <v/>
      </c>
      <c r="AG968" s="71" t="str">
        <f t="shared" ref="AG968:AG1031" ca="1" si="523">IF(ISNUMBER(A968),TEXT(DAY(TODAY()),"00"),"")</f>
        <v/>
      </c>
      <c r="AH968" s="72" t="str">
        <f t="shared" ref="AH968:AH1031" ca="1" si="524">IF(ISNUMBER(A968),TEXT(MONTH(TODAY()),"00"),"")</f>
        <v/>
      </c>
    </row>
    <row r="969" spans="1:34">
      <c r="A969" s="52" t="str">
        <f t="shared" si="500"/>
        <v/>
      </c>
      <c r="B969" s="53" t="str">
        <f t="shared" si="494"/>
        <v/>
      </c>
      <c r="C969" s="54" t="str">
        <f t="shared" si="503"/>
        <v/>
      </c>
      <c r="D969" s="49" t="str">
        <f t="shared" si="504"/>
        <v/>
      </c>
      <c r="E969" s="50" t="str">
        <f t="shared" si="505"/>
        <v/>
      </c>
      <c r="F969" s="53" t="str">
        <f t="shared" si="506"/>
        <v/>
      </c>
      <c r="G969" s="51"/>
      <c r="H969" s="52" t="str">
        <f t="shared" si="501"/>
        <v/>
      </c>
      <c r="I969" s="53" t="str">
        <f t="shared" si="507"/>
        <v/>
      </c>
      <c r="J969" s="54" t="str">
        <f t="shared" si="508"/>
        <v/>
      </c>
      <c r="K969" s="49" t="str">
        <f t="shared" si="509"/>
        <v/>
      </c>
      <c r="L969" s="50" t="str">
        <f t="shared" si="510"/>
        <v/>
      </c>
      <c r="M969" s="53" t="str">
        <f t="shared" si="511"/>
        <v/>
      </c>
      <c r="N969" s="51"/>
      <c r="O969" s="52" t="str">
        <f t="shared" si="502"/>
        <v/>
      </c>
      <c r="P969" s="53" t="str">
        <f t="shared" si="512"/>
        <v/>
      </c>
      <c r="Q969" s="54" t="str">
        <f t="shared" si="513"/>
        <v/>
      </c>
      <c r="R969" s="49" t="str">
        <f t="shared" si="514"/>
        <v/>
      </c>
      <c r="S969" s="50" t="str">
        <f t="shared" si="515"/>
        <v/>
      </c>
      <c r="T969" s="53" t="str">
        <f t="shared" si="516"/>
        <v/>
      </c>
      <c r="U969" s="51"/>
      <c r="V969" s="52" t="str">
        <f t="shared" si="517"/>
        <v/>
      </c>
      <c r="W969" s="53" t="str">
        <f t="shared" si="518"/>
        <v/>
      </c>
      <c r="X969" s="54" t="str">
        <f t="shared" si="519"/>
        <v/>
      </c>
      <c r="Y969" s="49" t="str">
        <f t="shared" si="520"/>
        <v/>
      </c>
      <c r="Z969" s="50" t="str">
        <f t="shared" si="521"/>
        <v/>
      </c>
      <c r="AA969" s="53" t="str">
        <f t="shared" si="522"/>
        <v/>
      </c>
      <c r="AB969" s="53" t="str">
        <f t="shared" si="495"/>
        <v/>
      </c>
      <c r="AC969" s="53" t="str">
        <f t="shared" si="496"/>
        <v/>
      </c>
      <c r="AD969" s="47" t="str">
        <f t="shared" si="497"/>
        <v/>
      </c>
      <c r="AE969" s="53" t="str">
        <f t="shared" si="498"/>
        <v/>
      </c>
      <c r="AF969" s="53" t="str">
        <f t="shared" si="499"/>
        <v/>
      </c>
      <c r="AG969" s="71" t="str">
        <f t="shared" ca="1" si="523"/>
        <v/>
      </c>
      <c r="AH969" s="72" t="str">
        <f t="shared" ca="1" si="524"/>
        <v/>
      </c>
    </row>
    <row r="970" spans="1:34">
      <c r="A970" s="52" t="str">
        <f t="shared" si="500"/>
        <v/>
      </c>
      <c r="B970" s="53" t="str">
        <f t="shared" si="494"/>
        <v/>
      </c>
      <c r="C970" s="54" t="str">
        <f t="shared" si="503"/>
        <v/>
      </c>
      <c r="D970" s="49" t="str">
        <f t="shared" si="504"/>
        <v/>
      </c>
      <c r="E970" s="50" t="str">
        <f t="shared" si="505"/>
        <v/>
      </c>
      <c r="F970" s="53" t="str">
        <f t="shared" si="506"/>
        <v/>
      </c>
      <c r="G970" s="51"/>
      <c r="H970" s="52" t="str">
        <f t="shared" si="501"/>
        <v/>
      </c>
      <c r="I970" s="53" t="str">
        <f t="shared" si="507"/>
        <v/>
      </c>
      <c r="J970" s="54" t="str">
        <f t="shared" si="508"/>
        <v/>
      </c>
      <c r="K970" s="49" t="str">
        <f t="shared" si="509"/>
        <v/>
      </c>
      <c r="L970" s="50" t="str">
        <f t="shared" si="510"/>
        <v/>
      </c>
      <c r="M970" s="53" t="str">
        <f t="shared" si="511"/>
        <v/>
      </c>
      <c r="N970" s="51"/>
      <c r="O970" s="52" t="str">
        <f t="shared" si="502"/>
        <v/>
      </c>
      <c r="P970" s="53" t="str">
        <f t="shared" si="512"/>
        <v/>
      </c>
      <c r="Q970" s="54" t="str">
        <f t="shared" si="513"/>
        <v/>
      </c>
      <c r="R970" s="49" t="str">
        <f t="shared" si="514"/>
        <v/>
      </c>
      <c r="S970" s="50" t="str">
        <f t="shared" si="515"/>
        <v/>
      </c>
      <c r="T970" s="53" t="str">
        <f t="shared" si="516"/>
        <v/>
      </c>
      <c r="U970" s="51"/>
      <c r="V970" s="52" t="str">
        <f t="shared" si="517"/>
        <v/>
      </c>
      <c r="W970" s="53" t="str">
        <f t="shared" si="518"/>
        <v/>
      </c>
      <c r="X970" s="54" t="str">
        <f t="shared" si="519"/>
        <v/>
      </c>
      <c r="Y970" s="49" t="str">
        <f t="shared" si="520"/>
        <v/>
      </c>
      <c r="Z970" s="50" t="str">
        <f t="shared" si="521"/>
        <v/>
      </c>
      <c r="AA970" s="53" t="str">
        <f t="shared" si="522"/>
        <v/>
      </c>
      <c r="AB970" s="53" t="str">
        <f t="shared" si="495"/>
        <v/>
      </c>
      <c r="AC970" s="53" t="str">
        <f t="shared" si="496"/>
        <v/>
      </c>
      <c r="AD970" s="47" t="str">
        <f t="shared" si="497"/>
        <v/>
      </c>
      <c r="AE970" s="53" t="str">
        <f t="shared" si="498"/>
        <v/>
      </c>
      <c r="AF970" s="53" t="str">
        <f t="shared" si="499"/>
        <v/>
      </c>
      <c r="AG970" s="71" t="str">
        <f t="shared" ca="1" si="523"/>
        <v/>
      </c>
      <c r="AH970" s="72" t="str">
        <f t="shared" ca="1" si="524"/>
        <v/>
      </c>
    </row>
    <row r="971" spans="1:34">
      <c r="A971" s="52" t="str">
        <f t="shared" si="500"/>
        <v/>
      </c>
      <c r="B971" s="53" t="str">
        <f t="shared" si="494"/>
        <v/>
      </c>
      <c r="C971" s="54" t="str">
        <f t="shared" si="503"/>
        <v/>
      </c>
      <c r="D971" s="49" t="str">
        <f t="shared" si="504"/>
        <v/>
      </c>
      <c r="E971" s="50" t="str">
        <f t="shared" si="505"/>
        <v/>
      </c>
      <c r="F971" s="53" t="str">
        <f t="shared" si="506"/>
        <v/>
      </c>
      <c r="G971" s="51"/>
      <c r="H971" s="52" t="str">
        <f t="shared" si="501"/>
        <v/>
      </c>
      <c r="I971" s="53" t="str">
        <f t="shared" si="507"/>
        <v/>
      </c>
      <c r="J971" s="54" t="str">
        <f t="shared" si="508"/>
        <v/>
      </c>
      <c r="K971" s="49" t="str">
        <f t="shared" si="509"/>
        <v/>
      </c>
      <c r="L971" s="50" t="str">
        <f t="shared" si="510"/>
        <v/>
      </c>
      <c r="M971" s="53" t="str">
        <f t="shared" si="511"/>
        <v/>
      </c>
      <c r="N971" s="51"/>
      <c r="O971" s="52" t="str">
        <f t="shared" si="502"/>
        <v/>
      </c>
      <c r="P971" s="53" t="str">
        <f t="shared" si="512"/>
        <v/>
      </c>
      <c r="Q971" s="54" t="str">
        <f t="shared" si="513"/>
        <v/>
      </c>
      <c r="R971" s="49" t="str">
        <f t="shared" si="514"/>
        <v/>
      </c>
      <c r="S971" s="50" t="str">
        <f t="shared" si="515"/>
        <v/>
      </c>
      <c r="T971" s="53" t="str">
        <f t="shared" si="516"/>
        <v/>
      </c>
      <c r="U971" s="51"/>
      <c r="V971" s="52" t="str">
        <f t="shared" si="517"/>
        <v/>
      </c>
      <c r="W971" s="53" t="str">
        <f t="shared" si="518"/>
        <v/>
      </c>
      <c r="X971" s="54" t="str">
        <f t="shared" si="519"/>
        <v/>
      </c>
      <c r="Y971" s="49" t="str">
        <f t="shared" si="520"/>
        <v/>
      </c>
      <c r="Z971" s="50" t="str">
        <f t="shared" si="521"/>
        <v/>
      </c>
      <c r="AA971" s="53" t="str">
        <f t="shared" si="522"/>
        <v/>
      </c>
      <c r="AB971" s="53" t="str">
        <f t="shared" si="495"/>
        <v/>
      </c>
      <c r="AC971" s="53" t="str">
        <f t="shared" si="496"/>
        <v/>
      </c>
      <c r="AD971" s="47" t="str">
        <f t="shared" si="497"/>
        <v/>
      </c>
      <c r="AE971" s="53" t="str">
        <f t="shared" si="498"/>
        <v/>
      </c>
      <c r="AF971" s="53" t="str">
        <f t="shared" si="499"/>
        <v/>
      </c>
      <c r="AG971" s="71" t="str">
        <f t="shared" ca="1" si="523"/>
        <v/>
      </c>
      <c r="AH971" s="72" t="str">
        <f t="shared" ca="1" si="524"/>
        <v/>
      </c>
    </row>
    <row r="972" spans="1:34">
      <c r="A972" s="52" t="str">
        <f t="shared" si="500"/>
        <v/>
      </c>
      <c r="B972" s="53" t="str">
        <f t="shared" si="494"/>
        <v/>
      </c>
      <c r="C972" s="54" t="str">
        <f t="shared" si="503"/>
        <v/>
      </c>
      <c r="D972" s="49" t="str">
        <f t="shared" si="504"/>
        <v/>
      </c>
      <c r="E972" s="50" t="str">
        <f t="shared" si="505"/>
        <v/>
      </c>
      <c r="F972" s="53" t="str">
        <f t="shared" si="506"/>
        <v/>
      </c>
      <c r="G972" s="51"/>
      <c r="H972" s="52" t="str">
        <f t="shared" si="501"/>
        <v/>
      </c>
      <c r="I972" s="53" t="str">
        <f t="shared" si="507"/>
        <v/>
      </c>
      <c r="J972" s="54" t="str">
        <f t="shared" si="508"/>
        <v/>
      </c>
      <c r="K972" s="49" t="str">
        <f t="shared" si="509"/>
        <v/>
      </c>
      <c r="L972" s="50" t="str">
        <f t="shared" si="510"/>
        <v/>
      </c>
      <c r="M972" s="53" t="str">
        <f t="shared" si="511"/>
        <v/>
      </c>
      <c r="N972" s="51"/>
      <c r="O972" s="52" t="str">
        <f t="shared" si="502"/>
        <v/>
      </c>
      <c r="P972" s="53" t="str">
        <f t="shared" si="512"/>
        <v/>
      </c>
      <c r="Q972" s="54" t="str">
        <f t="shared" si="513"/>
        <v/>
      </c>
      <c r="R972" s="49" t="str">
        <f t="shared" si="514"/>
        <v/>
      </c>
      <c r="S972" s="50" t="str">
        <f t="shared" si="515"/>
        <v/>
      </c>
      <c r="T972" s="53" t="str">
        <f t="shared" si="516"/>
        <v/>
      </c>
      <c r="U972" s="51"/>
      <c r="V972" s="52" t="str">
        <f t="shared" si="517"/>
        <v/>
      </c>
      <c r="W972" s="53" t="str">
        <f t="shared" si="518"/>
        <v/>
      </c>
      <c r="X972" s="54" t="str">
        <f t="shared" si="519"/>
        <v/>
      </c>
      <c r="Y972" s="49" t="str">
        <f t="shared" si="520"/>
        <v/>
      </c>
      <c r="Z972" s="50" t="str">
        <f t="shared" si="521"/>
        <v/>
      </c>
      <c r="AA972" s="53" t="str">
        <f t="shared" si="522"/>
        <v/>
      </c>
      <c r="AB972" s="53" t="str">
        <f t="shared" si="495"/>
        <v/>
      </c>
      <c r="AC972" s="53" t="str">
        <f t="shared" si="496"/>
        <v/>
      </c>
      <c r="AD972" s="47" t="str">
        <f t="shared" si="497"/>
        <v/>
      </c>
      <c r="AE972" s="53" t="str">
        <f t="shared" si="498"/>
        <v/>
      </c>
      <c r="AF972" s="53" t="str">
        <f t="shared" si="499"/>
        <v/>
      </c>
      <c r="AG972" s="71" t="str">
        <f t="shared" ca="1" si="523"/>
        <v/>
      </c>
      <c r="AH972" s="72" t="str">
        <f t="shared" ca="1" si="524"/>
        <v/>
      </c>
    </row>
    <row r="973" spans="1:34">
      <c r="A973" s="52" t="str">
        <f t="shared" si="500"/>
        <v/>
      </c>
      <c r="B973" s="53" t="str">
        <f t="shared" si="494"/>
        <v/>
      </c>
      <c r="C973" s="54" t="str">
        <f t="shared" si="503"/>
        <v/>
      </c>
      <c r="D973" s="49" t="str">
        <f t="shared" si="504"/>
        <v/>
      </c>
      <c r="E973" s="50" t="str">
        <f t="shared" si="505"/>
        <v/>
      </c>
      <c r="F973" s="53" t="str">
        <f t="shared" si="506"/>
        <v/>
      </c>
      <c r="G973" s="51"/>
      <c r="H973" s="52" t="str">
        <f t="shared" si="501"/>
        <v/>
      </c>
      <c r="I973" s="53" t="str">
        <f t="shared" si="507"/>
        <v/>
      </c>
      <c r="J973" s="54" t="str">
        <f t="shared" si="508"/>
        <v/>
      </c>
      <c r="K973" s="49" t="str">
        <f t="shared" si="509"/>
        <v/>
      </c>
      <c r="L973" s="50" t="str">
        <f t="shared" si="510"/>
        <v/>
      </c>
      <c r="M973" s="53" t="str">
        <f t="shared" si="511"/>
        <v/>
      </c>
      <c r="N973" s="51"/>
      <c r="O973" s="52" t="str">
        <f t="shared" si="502"/>
        <v/>
      </c>
      <c r="P973" s="53" t="str">
        <f t="shared" si="512"/>
        <v/>
      </c>
      <c r="Q973" s="54" t="str">
        <f t="shared" si="513"/>
        <v/>
      </c>
      <c r="R973" s="49" t="str">
        <f t="shared" si="514"/>
        <v/>
      </c>
      <c r="S973" s="50" t="str">
        <f t="shared" si="515"/>
        <v/>
      </c>
      <c r="T973" s="53" t="str">
        <f t="shared" si="516"/>
        <v/>
      </c>
      <c r="U973" s="51"/>
      <c r="V973" s="52" t="str">
        <f t="shared" si="517"/>
        <v/>
      </c>
      <c r="W973" s="53" t="str">
        <f t="shared" si="518"/>
        <v/>
      </c>
      <c r="X973" s="54" t="str">
        <f t="shared" si="519"/>
        <v/>
      </c>
      <c r="Y973" s="49" t="str">
        <f t="shared" si="520"/>
        <v/>
      </c>
      <c r="Z973" s="50" t="str">
        <f t="shared" si="521"/>
        <v/>
      </c>
      <c r="AA973" s="53" t="str">
        <f t="shared" si="522"/>
        <v/>
      </c>
      <c r="AB973" s="53" t="str">
        <f t="shared" si="495"/>
        <v/>
      </c>
      <c r="AC973" s="53" t="str">
        <f t="shared" si="496"/>
        <v/>
      </c>
      <c r="AD973" s="47" t="str">
        <f t="shared" si="497"/>
        <v/>
      </c>
      <c r="AE973" s="53" t="str">
        <f t="shared" si="498"/>
        <v/>
      </c>
      <c r="AF973" s="53" t="str">
        <f t="shared" si="499"/>
        <v/>
      </c>
      <c r="AG973" s="71" t="str">
        <f t="shared" ca="1" si="523"/>
        <v/>
      </c>
      <c r="AH973" s="72" t="str">
        <f t="shared" ca="1" si="524"/>
        <v/>
      </c>
    </row>
    <row r="974" spans="1:34">
      <c r="A974" s="52" t="str">
        <f t="shared" si="500"/>
        <v/>
      </c>
      <c r="B974" s="53" t="str">
        <f t="shared" si="494"/>
        <v/>
      </c>
      <c r="C974" s="54" t="str">
        <f t="shared" si="503"/>
        <v/>
      </c>
      <c r="D974" s="49" t="str">
        <f t="shared" si="504"/>
        <v/>
      </c>
      <c r="E974" s="50" t="str">
        <f t="shared" si="505"/>
        <v/>
      </c>
      <c r="F974" s="53" t="str">
        <f t="shared" si="506"/>
        <v/>
      </c>
      <c r="G974" s="51"/>
      <c r="H974" s="52" t="str">
        <f t="shared" si="501"/>
        <v/>
      </c>
      <c r="I974" s="53" t="str">
        <f t="shared" si="507"/>
        <v/>
      </c>
      <c r="J974" s="54" t="str">
        <f t="shared" si="508"/>
        <v/>
      </c>
      <c r="K974" s="49" t="str">
        <f t="shared" si="509"/>
        <v/>
      </c>
      <c r="L974" s="50" t="str">
        <f t="shared" si="510"/>
        <v/>
      </c>
      <c r="M974" s="53" t="str">
        <f t="shared" si="511"/>
        <v/>
      </c>
      <c r="N974" s="51"/>
      <c r="O974" s="52" t="str">
        <f t="shared" si="502"/>
        <v/>
      </c>
      <c r="P974" s="53" t="str">
        <f t="shared" si="512"/>
        <v/>
      </c>
      <c r="Q974" s="54" t="str">
        <f t="shared" si="513"/>
        <v/>
      </c>
      <c r="R974" s="49" t="str">
        <f t="shared" si="514"/>
        <v/>
      </c>
      <c r="S974" s="50" t="str">
        <f t="shared" si="515"/>
        <v/>
      </c>
      <c r="T974" s="53" t="str">
        <f t="shared" si="516"/>
        <v/>
      </c>
      <c r="U974" s="51"/>
      <c r="V974" s="52" t="str">
        <f t="shared" si="517"/>
        <v/>
      </c>
      <c r="W974" s="53" t="str">
        <f t="shared" si="518"/>
        <v/>
      </c>
      <c r="X974" s="54" t="str">
        <f t="shared" si="519"/>
        <v/>
      </c>
      <c r="Y974" s="49" t="str">
        <f t="shared" si="520"/>
        <v/>
      </c>
      <c r="Z974" s="50" t="str">
        <f t="shared" si="521"/>
        <v/>
      </c>
      <c r="AA974" s="53" t="str">
        <f t="shared" si="522"/>
        <v/>
      </c>
      <c r="AB974" s="53" t="str">
        <f t="shared" si="495"/>
        <v/>
      </c>
      <c r="AC974" s="53" t="str">
        <f t="shared" si="496"/>
        <v/>
      </c>
      <c r="AD974" s="47" t="str">
        <f t="shared" si="497"/>
        <v/>
      </c>
      <c r="AE974" s="53" t="str">
        <f t="shared" si="498"/>
        <v/>
      </c>
      <c r="AF974" s="53" t="str">
        <f t="shared" si="499"/>
        <v/>
      </c>
      <c r="AG974" s="71" t="str">
        <f t="shared" ca="1" si="523"/>
        <v/>
      </c>
      <c r="AH974" s="72" t="str">
        <f t="shared" ca="1" si="524"/>
        <v/>
      </c>
    </row>
    <row r="975" spans="1:34">
      <c r="A975" s="52" t="str">
        <f t="shared" si="500"/>
        <v/>
      </c>
      <c r="B975" s="53" t="str">
        <f t="shared" si="494"/>
        <v/>
      </c>
      <c r="C975" s="54" t="str">
        <f t="shared" si="503"/>
        <v/>
      </c>
      <c r="D975" s="49" t="str">
        <f t="shared" si="504"/>
        <v/>
      </c>
      <c r="E975" s="50" t="str">
        <f t="shared" si="505"/>
        <v/>
      </c>
      <c r="F975" s="53" t="str">
        <f t="shared" si="506"/>
        <v/>
      </c>
      <c r="G975" s="51"/>
      <c r="H975" s="52" t="str">
        <f t="shared" si="501"/>
        <v/>
      </c>
      <c r="I975" s="53" t="str">
        <f t="shared" si="507"/>
        <v/>
      </c>
      <c r="J975" s="54" t="str">
        <f t="shared" si="508"/>
        <v/>
      </c>
      <c r="K975" s="49" t="str">
        <f t="shared" si="509"/>
        <v/>
      </c>
      <c r="L975" s="50" t="str">
        <f t="shared" si="510"/>
        <v/>
      </c>
      <c r="M975" s="53" t="str">
        <f t="shared" si="511"/>
        <v/>
      </c>
      <c r="N975" s="51"/>
      <c r="O975" s="52" t="str">
        <f t="shared" si="502"/>
        <v/>
      </c>
      <c r="P975" s="53" t="str">
        <f t="shared" si="512"/>
        <v/>
      </c>
      <c r="Q975" s="54" t="str">
        <f t="shared" si="513"/>
        <v/>
      </c>
      <c r="R975" s="49" t="str">
        <f t="shared" si="514"/>
        <v/>
      </c>
      <c r="S975" s="50" t="str">
        <f t="shared" si="515"/>
        <v/>
      </c>
      <c r="T975" s="53" t="str">
        <f t="shared" si="516"/>
        <v/>
      </c>
      <c r="U975" s="51"/>
      <c r="V975" s="52" t="str">
        <f t="shared" si="517"/>
        <v/>
      </c>
      <c r="W975" s="53" t="str">
        <f t="shared" si="518"/>
        <v/>
      </c>
      <c r="X975" s="54" t="str">
        <f t="shared" si="519"/>
        <v/>
      </c>
      <c r="Y975" s="49" t="str">
        <f t="shared" si="520"/>
        <v/>
      </c>
      <c r="Z975" s="50" t="str">
        <f t="shared" si="521"/>
        <v/>
      </c>
      <c r="AA975" s="53" t="str">
        <f t="shared" si="522"/>
        <v/>
      </c>
      <c r="AB975" s="53" t="str">
        <f t="shared" si="495"/>
        <v/>
      </c>
      <c r="AC975" s="53" t="str">
        <f t="shared" si="496"/>
        <v/>
      </c>
      <c r="AD975" s="47" t="str">
        <f t="shared" si="497"/>
        <v/>
      </c>
      <c r="AE975" s="53" t="str">
        <f t="shared" si="498"/>
        <v/>
      </c>
      <c r="AF975" s="53" t="str">
        <f t="shared" si="499"/>
        <v/>
      </c>
      <c r="AG975" s="71" t="str">
        <f t="shared" ca="1" si="523"/>
        <v/>
      </c>
      <c r="AH975" s="72" t="str">
        <f t="shared" ca="1" si="524"/>
        <v/>
      </c>
    </row>
    <row r="976" spans="1:34">
      <c r="A976" s="52" t="str">
        <f t="shared" si="500"/>
        <v/>
      </c>
      <c r="B976" s="53" t="str">
        <f t="shared" si="494"/>
        <v/>
      </c>
      <c r="C976" s="54" t="str">
        <f t="shared" si="503"/>
        <v/>
      </c>
      <c r="D976" s="49" t="str">
        <f t="shared" si="504"/>
        <v/>
      </c>
      <c r="E976" s="50" t="str">
        <f t="shared" si="505"/>
        <v/>
      </c>
      <c r="F976" s="53" t="str">
        <f t="shared" si="506"/>
        <v/>
      </c>
      <c r="G976" s="51"/>
      <c r="H976" s="52" t="str">
        <f t="shared" si="501"/>
        <v/>
      </c>
      <c r="I976" s="53" t="str">
        <f t="shared" si="507"/>
        <v/>
      </c>
      <c r="J976" s="54" t="str">
        <f t="shared" si="508"/>
        <v/>
      </c>
      <c r="K976" s="49" t="str">
        <f t="shared" si="509"/>
        <v/>
      </c>
      <c r="L976" s="50" t="str">
        <f t="shared" si="510"/>
        <v/>
      </c>
      <c r="M976" s="53" t="str">
        <f t="shared" si="511"/>
        <v/>
      </c>
      <c r="N976" s="51"/>
      <c r="O976" s="52" t="str">
        <f t="shared" si="502"/>
        <v/>
      </c>
      <c r="P976" s="53" t="str">
        <f t="shared" si="512"/>
        <v/>
      </c>
      <c r="Q976" s="54" t="str">
        <f t="shared" si="513"/>
        <v/>
      </c>
      <c r="R976" s="49" t="str">
        <f t="shared" si="514"/>
        <v/>
      </c>
      <c r="S976" s="50" t="str">
        <f t="shared" si="515"/>
        <v/>
      </c>
      <c r="T976" s="53" t="str">
        <f t="shared" si="516"/>
        <v/>
      </c>
      <c r="U976" s="51"/>
      <c r="V976" s="52" t="str">
        <f t="shared" si="517"/>
        <v/>
      </c>
      <c r="W976" s="53" t="str">
        <f t="shared" si="518"/>
        <v/>
      </c>
      <c r="X976" s="54" t="str">
        <f t="shared" si="519"/>
        <v/>
      </c>
      <c r="Y976" s="49" t="str">
        <f t="shared" si="520"/>
        <v/>
      </c>
      <c r="Z976" s="50" t="str">
        <f t="shared" si="521"/>
        <v/>
      </c>
      <c r="AA976" s="53" t="str">
        <f t="shared" si="522"/>
        <v/>
      </c>
      <c r="AB976" s="53" t="str">
        <f t="shared" si="495"/>
        <v/>
      </c>
      <c r="AC976" s="53" t="str">
        <f t="shared" si="496"/>
        <v/>
      </c>
      <c r="AD976" s="47" t="str">
        <f t="shared" si="497"/>
        <v/>
      </c>
      <c r="AE976" s="53" t="str">
        <f t="shared" si="498"/>
        <v/>
      </c>
      <c r="AF976" s="53" t="str">
        <f t="shared" si="499"/>
        <v/>
      </c>
      <c r="AG976" s="71" t="str">
        <f t="shared" ca="1" si="523"/>
        <v/>
      </c>
      <c r="AH976" s="72" t="str">
        <f t="shared" ca="1" si="524"/>
        <v/>
      </c>
    </row>
    <row r="977" spans="1:34">
      <c r="A977" s="52" t="str">
        <f t="shared" si="500"/>
        <v/>
      </c>
      <c r="B977" s="53" t="str">
        <f t="shared" si="494"/>
        <v/>
      </c>
      <c r="C977" s="54" t="str">
        <f t="shared" si="503"/>
        <v/>
      </c>
      <c r="D977" s="49" t="str">
        <f t="shared" si="504"/>
        <v/>
      </c>
      <c r="E977" s="50" t="str">
        <f t="shared" si="505"/>
        <v/>
      </c>
      <c r="F977" s="53" t="str">
        <f t="shared" si="506"/>
        <v/>
      </c>
      <c r="G977" s="51"/>
      <c r="H977" s="52" t="str">
        <f t="shared" si="501"/>
        <v/>
      </c>
      <c r="I977" s="53" t="str">
        <f t="shared" si="507"/>
        <v/>
      </c>
      <c r="J977" s="54" t="str">
        <f t="shared" si="508"/>
        <v/>
      </c>
      <c r="K977" s="49" t="str">
        <f t="shared" si="509"/>
        <v/>
      </c>
      <c r="L977" s="50" t="str">
        <f t="shared" si="510"/>
        <v/>
      </c>
      <c r="M977" s="53" t="str">
        <f t="shared" si="511"/>
        <v/>
      </c>
      <c r="N977" s="51"/>
      <c r="O977" s="52" t="str">
        <f t="shared" si="502"/>
        <v/>
      </c>
      <c r="P977" s="53" t="str">
        <f t="shared" si="512"/>
        <v/>
      </c>
      <c r="Q977" s="54" t="str">
        <f t="shared" si="513"/>
        <v/>
      </c>
      <c r="R977" s="49" t="str">
        <f t="shared" si="514"/>
        <v/>
      </c>
      <c r="S977" s="50" t="str">
        <f t="shared" si="515"/>
        <v/>
      </c>
      <c r="T977" s="53" t="str">
        <f t="shared" si="516"/>
        <v/>
      </c>
      <c r="U977" s="51"/>
      <c r="V977" s="52" t="str">
        <f t="shared" si="517"/>
        <v/>
      </c>
      <c r="W977" s="53" t="str">
        <f t="shared" si="518"/>
        <v/>
      </c>
      <c r="X977" s="54" t="str">
        <f t="shared" si="519"/>
        <v/>
      </c>
      <c r="Y977" s="49" t="str">
        <f t="shared" si="520"/>
        <v/>
      </c>
      <c r="Z977" s="50" t="str">
        <f t="shared" si="521"/>
        <v/>
      </c>
      <c r="AA977" s="53" t="str">
        <f t="shared" si="522"/>
        <v/>
      </c>
      <c r="AB977" s="53" t="str">
        <f t="shared" si="495"/>
        <v/>
      </c>
      <c r="AC977" s="53" t="str">
        <f t="shared" si="496"/>
        <v/>
      </c>
      <c r="AD977" s="47" t="str">
        <f t="shared" si="497"/>
        <v/>
      </c>
      <c r="AE977" s="53" t="str">
        <f t="shared" si="498"/>
        <v/>
      </c>
      <c r="AF977" s="53" t="str">
        <f t="shared" si="499"/>
        <v/>
      </c>
      <c r="AG977" s="71" t="str">
        <f t="shared" ca="1" si="523"/>
        <v/>
      </c>
      <c r="AH977" s="72" t="str">
        <f t="shared" ca="1" si="524"/>
        <v/>
      </c>
    </row>
    <row r="978" spans="1:34">
      <c r="A978" s="52" t="str">
        <f t="shared" si="500"/>
        <v/>
      </c>
      <c r="B978" s="53" t="str">
        <f t="shared" si="494"/>
        <v/>
      </c>
      <c r="C978" s="54" t="str">
        <f t="shared" si="503"/>
        <v/>
      </c>
      <c r="D978" s="49" t="str">
        <f t="shared" si="504"/>
        <v/>
      </c>
      <c r="E978" s="50" t="str">
        <f t="shared" si="505"/>
        <v/>
      </c>
      <c r="F978" s="53" t="str">
        <f t="shared" si="506"/>
        <v/>
      </c>
      <c r="G978" s="51"/>
      <c r="H978" s="52" t="str">
        <f t="shared" si="501"/>
        <v/>
      </c>
      <c r="I978" s="53" t="str">
        <f t="shared" si="507"/>
        <v/>
      </c>
      <c r="J978" s="54" t="str">
        <f t="shared" si="508"/>
        <v/>
      </c>
      <c r="K978" s="49" t="str">
        <f t="shared" si="509"/>
        <v/>
      </c>
      <c r="L978" s="50" t="str">
        <f t="shared" si="510"/>
        <v/>
      </c>
      <c r="M978" s="53" t="str">
        <f t="shared" si="511"/>
        <v/>
      </c>
      <c r="N978" s="51"/>
      <c r="O978" s="52" t="str">
        <f t="shared" si="502"/>
        <v/>
      </c>
      <c r="P978" s="53" t="str">
        <f t="shared" si="512"/>
        <v/>
      </c>
      <c r="Q978" s="54" t="str">
        <f t="shared" si="513"/>
        <v/>
      </c>
      <c r="R978" s="49" t="str">
        <f t="shared" si="514"/>
        <v/>
      </c>
      <c r="S978" s="50" t="str">
        <f t="shared" si="515"/>
        <v/>
      </c>
      <c r="T978" s="53" t="str">
        <f t="shared" si="516"/>
        <v/>
      </c>
      <c r="U978" s="51"/>
      <c r="V978" s="52" t="str">
        <f t="shared" si="517"/>
        <v/>
      </c>
      <c r="W978" s="53" t="str">
        <f t="shared" si="518"/>
        <v/>
      </c>
      <c r="X978" s="54" t="str">
        <f t="shared" si="519"/>
        <v/>
      </c>
      <c r="Y978" s="49" t="str">
        <f t="shared" si="520"/>
        <v/>
      </c>
      <c r="Z978" s="50" t="str">
        <f t="shared" si="521"/>
        <v/>
      </c>
      <c r="AA978" s="53" t="str">
        <f t="shared" si="522"/>
        <v/>
      </c>
      <c r="AB978" s="53" t="str">
        <f t="shared" si="495"/>
        <v/>
      </c>
      <c r="AC978" s="53" t="str">
        <f t="shared" si="496"/>
        <v/>
      </c>
      <c r="AD978" s="47" t="str">
        <f t="shared" si="497"/>
        <v/>
      </c>
      <c r="AE978" s="53" t="str">
        <f t="shared" si="498"/>
        <v/>
      </c>
      <c r="AF978" s="53" t="str">
        <f t="shared" si="499"/>
        <v/>
      </c>
      <c r="AG978" s="71" t="str">
        <f t="shared" ca="1" si="523"/>
        <v/>
      </c>
      <c r="AH978" s="72" t="str">
        <f t="shared" ca="1" si="524"/>
        <v/>
      </c>
    </row>
    <row r="979" spans="1:34">
      <c r="A979" s="52" t="str">
        <f t="shared" si="500"/>
        <v/>
      </c>
      <c r="B979" s="53" t="str">
        <f t="shared" si="494"/>
        <v/>
      </c>
      <c r="C979" s="54" t="str">
        <f t="shared" si="503"/>
        <v/>
      </c>
      <c r="D979" s="49" t="str">
        <f t="shared" si="504"/>
        <v/>
      </c>
      <c r="E979" s="50" t="str">
        <f t="shared" si="505"/>
        <v/>
      </c>
      <c r="F979" s="53" t="str">
        <f t="shared" si="506"/>
        <v/>
      </c>
      <c r="G979" s="51"/>
      <c r="H979" s="52" t="str">
        <f t="shared" si="501"/>
        <v/>
      </c>
      <c r="I979" s="53" t="str">
        <f t="shared" si="507"/>
        <v/>
      </c>
      <c r="J979" s="54" t="str">
        <f t="shared" si="508"/>
        <v/>
      </c>
      <c r="K979" s="49" t="str">
        <f t="shared" si="509"/>
        <v/>
      </c>
      <c r="L979" s="50" t="str">
        <f t="shared" si="510"/>
        <v/>
      </c>
      <c r="M979" s="53" t="str">
        <f t="shared" si="511"/>
        <v/>
      </c>
      <c r="N979" s="51"/>
      <c r="O979" s="52" t="str">
        <f t="shared" si="502"/>
        <v/>
      </c>
      <c r="P979" s="53" t="str">
        <f t="shared" si="512"/>
        <v/>
      </c>
      <c r="Q979" s="54" t="str">
        <f t="shared" si="513"/>
        <v/>
      </c>
      <c r="R979" s="49" t="str">
        <f t="shared" si="514"/>
        <v/>
      </c>
      <c r="S979" s="50" t="str">
        <f t="shared" si="515"/>
        <v/>
      </c>
      <c r="T979" s="53" t="str">
        <f t="shared" si="516"/>
        <v/>
      </c>
      <c r="U979" s="51"/>
      <c r="V979" s="52" t="str">
        <f t="shared" si="517"/>
        <v/>
      </c>
      <c r="W979" s="53" t="str">
        <f t="shared" si="518"/>
        <v/>
      </c>
      <c r="X979" s="54" t="str">
        <f t="shared" si="519"/>
        <v/>
      </c>
      <c r="Y979" s="49" t="str">
        <f t="shared" si="520"/>
        <v/>
      </c>
      <c r="Z979" s="50" t="str">
        <f t="shared" si="521"/>
        <v/>
      </c>
      <c r="AA979" s="53" t="str">
        <f t="shared" si="522"/>
        <v/>
      </c>
      <c r="AB979" s="53" t="str">
        <f t="shared" si="495"/>
        <v/>
      </c>
      <c r="AC979" s="53" t="str">
        <f t="shared" si="496"/>
        <v/>
      </c>
      <c r="AD979" s="47" t="str">
        <f t="shared" si="497"/>
        <v/>
      </c>
      <c r="AE979" s="53" t="str">
        <f t="shared" si="498"/>
        <v/>
      </c>
      <c r="AF979" s="53" t="str">
        <f t="shared" si="499"/>
        <v/>
      </c>
      <c r="AG979" s="71" t="str">
        <f t="shared" ca="1" si="523"/>
        <v/>
      </c>
      <c r="AH979" s="72" t="str">
        <f t="shared" ca="1" si="524"/>
        <v/>
      </c>
    </row>
    <row r="980" spans="1:34">
      <c r="A980" s="52" t="str">
        <f t="shared" si="500"/>
        <v/>
      </c>
      <c r="B980" s="53" t="str">
        <f t="shared" si="494"/>
        <v/>
      </c>
      <c r="C980" s="54" t="str">
        <f t="shared" si="503"/>
        <v/>
      </c>
      <c r="D980" s="49" t="str">
        <f t="shared" si="504"/>
        <v/>
      </c>
      <c r="E980" s="50" t="str">
        <f t="shared" si="505"/>
        <v/>
      </c>
      <c r="F980" s="53" t="str">
        <f t="shared" si="506"/>
        <v/>
      </c>
      <c r="G980" s="51"/>
      <c r="H980" s="52" t="str">
        <f t="shared" si="501"/>
        <v/>
      </c>
      <c r="I980" s="53" t="str">
        <f t="shared" si="507"/>
        <v/>
      </c>
      <c r="J980" s="54" t="str">
        <f t="shared" si="508"/>
        <v/>
      </c>
      <c r="K980" s="49" t="str">
        <f t="shared" si="509"/>
        <v/>
      </c>
      <c r="L980" s="50" t="str">
        <f t="shared" si="510"/>
        <v/>
      </c>
      <c r="M980" s="53" t="str">
        <f t="shared" si="511"/>
        <v/>
      </c>
      <c r="N980" s="51"/>
      <c r="O980" s="52" t="str">
        <f t="shared" si="502"/>
        <v/>
      </c>
      <c r="P980" s="53" t="str">
        <f t="shared" si="512"/>
        <v/>
      </c>
      <c r="Q980" s="54" t="str">
        <f t="shared" si="513"/>
        <v/>
      </c>
      <c r="R980" s="49" t="str">
        <f t="shared" si="514"/>
        <v/>
      </c>
      <c r="S980" s="50" t="str">
        <f t="shared" si="515"/>
        <v/>
      </c>
      <c r="T980" s="53" t="str">
        <f t="shared" si="516"/>
        <v/>
      </c>
      <c r="U980" s="51"/>
      <c r="V980" s="52" t="str">
        <f t="shared" si="517"/>
        <v/>
      </c>
      <c r="W980" s="53" t="str">
        <f t="shared" si="518"/>
        <v/>
      </c>
      <c r="X980" s="54" t="str">
        <f t="shared" si="519"/>
        <v/>
      </c>
      <c r="Y980" s="49" t="str">
        <f t="shared" si="520"/>
        <v/>
      </c>
      <c r="Z980" s="50" t="str">
        <f t="shared" si="521"/>
        <v/>
      </c>
      <c r="AA980" s="53" t="str">
        <f t="shared" si="522"/>
        <v/>
      </c>
      <c r="AB980" s="53" t="str">
        <f t="shared" si="495"/>
        <v/>
      </c>
      <c r="AC980" s="53" t="str">
        <f t="shared" si="496"/>
        <v/>
      </c>
      <c r="AD980" s="47" t="str">
        <f t="shared" si="497"/>
        <v/>
      </c>
      <c r="AE980" s="53" t="str">
        <f t="shared" si="498"/>
        <v/>
      </c>
      <c r="AF980" s="53" t="str">
        <f t="shared" si="499"/>
        <v/>
      </c>
      <c r="AG980" s="71" t="str">
        <f t="shared" ca="1" si="523"/>
        <v/>
      </c>
      <c r="AH980" s="72" t="str">
        <f t="shared" ca="1" si="524"/>
        <v/>
      </c>
    </row>
    <row r="981" spans="1:34">
      <c r="A981" s="52" t="str">
        <f t="shared" si="500"/>
        <v/>
      </c>
      <c r="B981" s="53" t="str">
        <f t="shared" si="494"/>
        <v/>
      </c>
      <c r="C981" s="54" t="str">
        <f t="shared" si="503"/>
        <v/>
      </c>
      <c r="D981" s="49" t="str">
        <f t="shared" si="504"/>
        <v/>
      </c>
      <c r="E981" s="50" t="str">
        <f t="shared" si="505"/>
        <v/>
      </c>
      <c r="F981" s="53" t="str">
        <f t="shared" si="506"/>
        <v/>
      </c>
      <c r="G981" s="51"/>
      <c r="H981" s="52" t="str">
        <f t="shared" si="501"/>
        <v/>
      </c>
      <c r="I981" s="53" t="str">
        <f t="shared" si="507"/>
        <v/>
      </c>
      <c r="J981" s="54" t="str">
        <f t="shared" si="508"/>
        <v/>
      </c>
      <c r="K981" s="49" t="str">
        <f t="shared" si="509"/>
        <v/>
      </c>
      <c r="L981" s="50" t="str">
        <f t="shared" si="510"/>
        <v/>
      </c>
      <c r="M981" s="53" t="str">
        <f t="shared" si="511"/>
        <v/>
      </c>
      <c r="N981" s="51"/>
      <c r="O981" s="52" t="str">
        <f t="shared" si="502"/>
        <v/>
      </c>
      <c r="P981" s="53" t="str">
        <f t="shared" si="512"/>
        <v/>
      </c>
      <c r="Q981" s="54" t="str">
        <f t="shared" si="513"/>
        <v/>
      </c>
      <c r="R981" s="49" t="str">
        <f t="shared" si="514"/>
        <v/>
      </c>
      <c r="S981" s="50" t="str">
        <f t="shared" si="515"/>
        <v/>
      </c>
      <c r="T981" s="53" t="str">
        <f t="shared" si="516"/>
        <v/>
      </c>
      <c r="U981" s="51"/>
      <c r="V981" s="52" t="str">
        <f t="shared" si="517"/>
        <v/>
      </c>
      <c r="W981" s="53" t="str">
        <f t="shared" si="518"/>
        <v/>
      </c>
      <c r="X981" s="54" t="str">
        <f t="shared" si="519"/>
        <v/>
      </c>
      <c r="Y981" s="49" t="str">
        <f t="shared" si="520"/>
        <v/>
      </c>
      <c r="Z981" s="50" t="str">
        <f t="shared" si="521"/>
        <v/>
      </c>
      <c r="AA981" s="53" t="str">
        <f t="shared" si="522"/>
        <v/>
      </c>
      <c r="AB981" s="53" t="str">
        <f t="shared" si="495"/>
        <v/>
      </c>
      <c r="AC981" s="53" t="str">
        <f t="shared" si="496"/>
        <v/>
      </c>
      <c r="AD981" s="47" t="str">
        <f t="shared" si="497"/>
        <v/>
      </c>
      <c r="AE981" s="53" t="str">
        <f t="shared" si="498"/>
        <v/>
      </c>
      <c r="AF981" s="53" t="str">
        <f t="shared" si="499"/>
        <v/>
      </c>
      <c r="AG981" s="71" t="str">
        <f t="shared" ca="1" si="523"/>
        <v/>
      </c>
      <c r="AH981" s="72" t="str">
        <f t="shared" ca="1" si="524"/>
        <v/>
      </c>
    </row>
    <row r="982" spans="1:34">
      <c r="A982" s="52" t="str">
        <f t="shared" si="500"/>
        <v/>
      </c>
      <c r="B982" s="53" t="str">
        <f t="shared" si="494"/>
        <v/>
      </c>
      <c r="C982" s="54" t="str">
        <f t="shared" si="503"/>
        <v/>
      </c>
      <c r="D982" s="49" t="str">
        <f t="shared" si="504"/>
        <v/>
      </c>
      <c r="E982" s="50" t="str">
        <f t="shared" si="505"/>
        <v/>
      </c>
      <c r="F982" s="53" t="str">
        <f t="shared" si="506"/>
        <v/>
      </c>
      <c r="G982" s="51"/>
      <c r="H982" s="52" t="str">
        <f t="shared" si="501"/>
        <v/>
      </c>
      <c r="I982" s="53" t="str">
        <f t="shared" si="507"/>
        <v/>
      </c>
      <c r="J982" s="54" t="str">
        <f t="shared" si="508"/>
        <v/>
      </c>
      <c r="K982" s="49" t="str">
        <f t="shared" si="509"/>
        <v/>
      </c>
      <c r="L982" s="50" t="str">
        <f t="shared" si="510"/>
        <v/>
      </c>
      <c r="M982" s="53" t="str">
        <f t="shared" si="511"/>
        <v/>
      </c>
      <c r="N982" s="51"/>
      <c r="O982" s="52" t="str">
        <f t="shared" si="502"/>
        <v/>
      </c>
      <c r="P982" s="53" t="str">
        <f t="shared" si="512"/>
        <v/>
      </c>
      <c r="Q982" s="54" t="str">
        <f t="shared" si="513"/>
        <v/>
      </c>
      <c r="R982" s="49" t="str">
        <f t="shared" si="514"/>
        <v/>
      </c>
      <c r="S982" s="50" t="str">
        <f t="shared" si="515"/>
        <v/>
      </c>
      <c r="T982" s="53" t="str">
        <f t="shared" si="516"/>
        <v/>
      </c>
      <c r="U982" s="51"/>
      <c r="V982" s="52" t="str">
        <f t="shared" si="517"/>
        <v/>
      </c>
      <c r="W982" s="53" t="str">
        <f t="shared" si="518"/>
        <v/>
      </c>
      <c r="X982" s="54" t="str">
        <f t="shared" si="519"/>
        <v/>
      </c>
      <c r="Y982" s="49" t="str">
        <f t="shared" si="520"/>
        <v/>
      </c>
      <c r="Z982" s="50" t="str">
        <f t="shared" si="521"/>
        <v/>
      </c>
      <c r="AA982" s="53" t="str">
        <f t="shared" si="522"/>
        <v/>
      </c>
      <c r="AB982" s="53" t="str">
        <f t="shared" si="495"/>
        <v/>
      </c>
      <c r="AC982" s="53" t="str">
        <f t="shared" si="496"/>
        <v/>
      </c>
      <c r="AD982" s="47" t="str">
        <f t="shared" si="497"/>
        <v/>
      </c>
      <c r="AE982" s="53" t="str">
        <f t="shared" si="498"/>
        <v/>
      </c>
      <c r="AF982" s="53" t="str">
        <f t="shared" si="499"/>
        <v/>
      </c>
      <c r="AG982" s="71" t="str">
        <f t="shared" ca="1" si="523"/>
        <v/>
      </c>
      <c r="AH982" s="72" t="str">
        <f t="shared" ca="1" si="524"/>
        <v/>
      </c>
    </row>
    <row r="983" spans="1:34">
      <c r="A983" s="52" t="str">
        <f t="shared" si="500"/>
        <v/>
      </c>
      <c r="B983" s="53" t="str">
        <f t="shared" si="494"/>
        <v/>
      </c>
      <c r="C983" s="54" t="str">
        <f t="shared" si="503"/>
        <v/>
      </c>
      <c r="D983" s="49" t="str">
        <f t="shared" si="504"/>
        <v/>
      </c>
      <c r="E983" s="50" t="str">
        <f t="shared" si="505"/>
        <v/>
      </c>
      <c r="F983" s="53" t="str">
        <f t="shared" si="506"/>
        <v/>
      </c>
      <c r="G983" s="51"/>
      <c r="H983" s="52" t="str">
        <f t="shared" si="501"/>
        <v/>
      </c>
      <c r="I983" s="53" t="str">
        <f t="shared" si="507"/>
        <v/>
      </c>
      <c r="J983" s="54" t="str">
        <f t="shared" si="508"/>
        <v/>
      </c>
      <c r="K983" s="49" t="str">
        <f t="shared" si="509"/>
        <v/>
      </c>
      <c r="L983" s="50" t="str">
        <f t="shared" si="510"/>
        <v/>
      </c>
      <c r="M983" s="53" t="str">
        <f t="shared" si="511"/>
        <v/>
      </c>
      <c r="N983" s="51"/>
      <c r="O983" s="52" t="str">
        <f t="shared" si="502"/>
        <v/>
      </c>
      <c r="P983" s="53" t="str">
        <f t="shared" si="512"/>
        <v/>
      </c>
      <c r="Q983" s="54" t="str">
        <f t="shared" si="513"/>
        <v/>
      </c>
      <c r="R983" s="49" t="str">
        <f t="shared" si="514"/>
        <v/>
      </c>
      <c r="S983" s="50" t="str">
        <f t="shared" si="515"/>
        <v/>
      </c>
      <c r="T983" s="53" t="str">
        <f t="shared" si="516"/>
        <v/>
      </c>
      <c r="U983" s="51"/>
      <c r="V983" s="52" t="str">
        <f t="shared" si="517"/>
        <v/>
      </c>
      <c r="W983" s="53" t="str">
        <f t="shared" si="518"/>
        <v/>
      </c>
      <c r="X983" s="54" t="str">
        <f t="shared" si="519"/>
        <v/>
      </c>
      <c r="Y983" s="49" t="str">
        <f t="shared" si="520"/>
        <v/>
      </c>
      <c r="Z983" s="50" t="str">
        <f t="shared" si="521"/>
        <v/>
      </c>
      <c r="AA983" s="53" t="str">
        <f t="shared" si="522"/>
        <v/>
      </c>
      <c r="AB983" s="53" t="str">
        <f t="shared" si="495"/>
        <v/>
      </c>
      <c r="AC983" s="53" t="str">
        <f t="shared" si="496"/>
        <v/>
      </c>
      <c r="AD983" s="47" t="str">
        <f t="shared" si="497"/>
        <v/>
      </c>
      <c r="AE983" s="53" t="str">
        <f t="shared" si="498"/>
        <v/>
      </c>
      <c r="AF983" s="53" t="str">
        <f t="shared" si="499"/>
        <v/>
      </c>
      <c r="AG983" s="71" t="str">
        <f t="shared" ca="1" si="523"/>
        <v/>
      </c>
      <c r="AH983" s="72" t="str">
        <f t="shared" ca="1" si="524"/>
        <v/>
      </c>
    </row>
    <row r="984" spans="1:34">
      <c r="A984" s="52" t="str">
        <f t="shared" si="500"/>
        <v/>
      </c>
      <c r="B984" s="53" t="str">
        <f t="shared" si="494"/>
        <v/>
      </c>
      <c r="C984" s="54" t="str">
        <f t="shared" si="503"/>
        <v/>
      </c>
      <c r="D984" s="49" t="str">
        <f t="shared" si="504"/>
        <v/>
      </c>
      <c r="E984" s="50" t="str">
        <f t="shared" si="505"/>
        <v/>
      </c>
      <c r="F984" s="53" t="str">
        <f t="shared" si="506"/>
        <v/>
      </c>
      <c r="G984" s="51"/>
      <c r="H984" s="52" t="str">
        <f t="shared" si="501"/>
        <v/>
      </c>
      <c r="I984" s="53" t="str">
        <f t="shared" si="507"/>
        <v/>
      </c>
      <c r="J984" s="54" t="str">
        <f t="shared" si="508"/>
        <v/>
      </c>
      <c r="K984" s="49" t="str">
        <f t="shared" si="509"/>
        <v/>
      </c>
      <c r="L984" s="50" t="str">
        <f t="shared" si="510"/>
        <v/>
      </c>
      <c r="M984" s="53" t="str">
        <f t="shared" si="511"/>
        <v/>
      </c>
      <c r="N984" s="51"/>
      <c r="O984" s="52" t="str">
        <f t="shared" si="502"/>
        <v/>
      </c>
      <c r="P984" s="53" t="str">
        <f t="shared" si="512"/>
        <v/>
      </c>
      <c r="Q984" s="54" t="str">
        <f t="shared" si="513"/>
        <v/>
      </c>
      <c r="R984" s="49" t="str">
        <f t="shared" si="514"/>
        <v/>
      </c>
      <c r="S984" s="50" t="str">
        <f t="shared" si="515"/>
        <v/>
      </c>
      <c r="T984" s="53" t="str">
        <f t="shared" si="516"/>
        <v/>
      </c>
      <c r="U984" s="51"/>
      <c r="V984" s="52" t="str">
        <f t="shared" si="517"/>
        <v/>
      </c>
      <c r="W984" s="53" t="str">
        <f t="shared" si="518"/>
        <v/>
      </c>
      <c r="X984" s="54" t="str">
        <f t="shared" si="519"/>
        <v/>
      </c>
      <c r="Y984" s="49" t="str">
        <f t="shared" si="520"/>
        <v/>
      </c>
      <c r="Z984" s="50" t="str">
        <f t="shared" si="521"/>
        <v/>
      </c>
      <c r="AA984" s="53" t="str">
        <f t="shared" si="522"/>
        <v/>
      </c>
      <c r="AB984" s="53" t="str">
        <f t="shared" si="495"/>
        <v/>
      </c>
      <c r="AC984" s="53" t="str">
        <f t="shared" si="496"/>
        <v/>
      </c>
      <c r="AD984" s="47" t="str">
        <f t="shared" si="497"/>
        <v/>
      </c>
      <c r="AE984" s="53" t="str">
        <f t="shared" si="498"/>
        <v/>
      </c>
      <c r="AF984" s="53" t="str">
        <f t="shared" si="499"/>
        <v/>
      </c>
      <c r="AG984" s="71" t="str">
        <f t="shared" ca="1" si="523"/>
        <v/>
      </c>
      <c r="AH984" s="72" t="str">
        <f t="shared" ca="1" si="524"/>
        <v/>
      </c>
    </row>
    <row r="985" spans="1:34">
      <c r="A985" s="52" t="str">
        <f t="shared" si="500"/>
        <v/>
      </c>
      <c r="B985" s="53" t="str">
        <f t="shared" si="494"/>
        <v/>
      </c>
      <c r="C985" s="54" t="str">
        <f t="shared" si="503"/>
        <v/>
      </c>
      <c r="D985" s="49" t="str">
        <f t="shared" si="504"/>
        <v/>
      </c>
      <c r="E985" s="50" t="str">
        <f t="shared" si="505"/>
        <v/>
      </c>
      <c r="F985" s="53" t="str">
        <f t="shared" si="506"/>
        <v/>
      </c>
      <c r="G985" s="51"/>
      <c r="H985" s="52" t="str">
        <f t="shared" si="501"/>
        <v/>
      </c>
      <c r="I985" s="53" t="str">
        <f t="shared" si="507"/>
        <v/>
      </c>
      <c r="J985" s="54" t="str">
        <f t="shared" si="508"/>
        <v/>
      </c>
      <c r="K985" s="49" t="str">
        <f t="shared" si="509"/>
        <v/>
      </c>
      <c r="L985" s="50" t="str">
        <f t="shared" si="510"/>
        <v/>
      </c>
      <c r="M985" s="53" t="str">
        <f t="shared" si="511"/>
        <v/>
      </c>
      <c r="N985" s="51"/>
      <c r="O985" s="52" t="str">
        <f t="shared" si="502"/>
        <v/>
      </c>
      <c r="P985" s="53" t="str">
        <f t="shared" si="512"/>
        <v/>
      </c>
      <c r="Q985" s="54" t="str">
        <f t="shared" si="513"/>
        <v/>
      </c>
      <c r="R985" s="49" t="str">
        <f t="shared" si="514"/>
        <v/>
      </c>
      <c r="S985" s="50" t="str">
        <f t="shared" si="515"/>
        <v/>
      </c>
      <c r="T985" s="53" t="str">
        <f t="shared" si="516"/>
        <v/>
      </c>
      <c r="U985" s="51"/>
      <c r="V985" s="52" t="str">
        <f t="shared" si="517"/>
        <v/>
      </c>
      <c r="W985" s="53" t="str">
        <f t="shared" si="518"/>
        <v/>
      </c>
      <c r="X985" s="54" t="str">
        <f t="shared" si="519"/>
        <v/>
      </c>
      <c r="Y985" s="49" t="str">
        <f t="shared" si="520"/>
        <v/>
      </c>
      <c r="Z985" s="50" t="str">
        <f t="shared" si="521"/>
        <v/>
      </c>
      <c r="AA985" s="53" t="str">
        <f t="shared" si="522"/>
        <v/>
      </c>
      <c r="AB985" s="53" t="str">
        <f t="shared" si="495"/>
        <v/>
      </c>
      <c r="AC985" s="53" t="str">
        <f t="shared" si="496"/>
        <v/>
      </c>
      <c r="AD985" s="47" t="str">
        <f t="shared" si="497"/>
        <v/>
      </c>
      <c r="AE985" s="53" t="str">
        <f t="shared" si="498"/>
        <v/>
      </c>
      <c r="AF985" s="53" t="str">
        <f t="shared" si="499"/>
        <v/>
      </c>
      <c r="AG985" s="71" t="str">
        <f t="shared" ca="1" si="523"/>
        <v/>
      </c>
      <c r="AH985" s="72" t="str">
        <f t="shared" ca="1" si="524"/>
        <v/>
      </c>
    </row>
    <row r="986" spans="1:34">
      <c r="A986" s="52" t="str">
        <f t="shared" si="500"/>
        <v/>
      </c>
      <c r="B986" s="53" t="str">
        <f t="shared" si="494"/>
        <v/>
      </c>
      <c r="C986" s="54" t="str">
        <f t="shared" si="503"/>
        <v/>
      </c>
      <c r="D986" s="49" t="str">
        <f t="shared" si="504"/>
        <v/>
      </c>
      <c r="E986" s="50" t="str">
        <f t="shared" si="505"/>
        <v/>
      </c>
      <c r="F986" s="53" t="str">
        <f t="shared" si="506"/>
        <v/>
      </c>
      <c r="G986" s="51"/>
      <c r="H986" s="52" t="str">
        <f t="shared" si="501"/>
        <v/>
      </c>
      <c r="I986" s="53" t="str">
        <f t="shared" si="507"/>
        <v/>
      </c>
      <c r="J986" s="54" t="str">
        <f t="shared" si="508"/>
        <v/>
      </c>
      <c r="K986" s="49" t="str">
        <f t="shared" si="509"/>
        <v/>
      </c>
      <c r="L986" s="50" t="str">
        <f t="shared" si="510"/>
        <v/>
      </c>
      <c r="M986" s="53" t="str">
        <f t="shared" si="511"/>
        <v/>
      </c>
      <c r="N986" s="51"/>
      <c r="O986" s="52" t="str">
        <f t="shared" si="502"/>
        <v/>
      </c>
      <c r="P986" s="53" t="str">
        <f t="shared" si="512"/>
        <v/>
      </c>
      <c r="Q986" s="54" t="str">
        <f t="shared" si="513"/>
        <v/>
      </c>
      <c r="R986" s="49" t="str">
        <f t="shared" si="514"/>
        <v/>
      </c>
      <c r="S986" s="50" t="str">
        <f t="shared" si="515"/>
        <v/>
      </c>
      <c r="T986" s="53" t="str">
        <f t="shared" si="516"/>
        <v/>
      </c>
      <c r="U986" s="51"/>
      <c r="V986" s="52" t="str">
        <f t="shared" si="517"/>
        <v/>
      </c>
      <c r="W986" s="53" t="str">
        <f t="shared" si="518"/>
        <v/>
      </c>
      <c r="X986" s="54" t="str">
        <f t="shared" si="519"/>
        <v/>
      </c>
      <c r="Y986" s="49" t="str">
        <f t="shared" si="520"/>
        <v/>
      </c>
      <c r="Z986" s="50" t="str">
        <f t="shared" si="521"/>
        <v/>
      </c>
      <c r="AA986" s="53" t="str">
        <f t="shared" si="522"/>
        <v/>
      </c>
      <c r="AB986" s="53" t="str">
        <f t="shared" si="495"/>
        <v/>
      </c>
      <c r="AC986" s="53" t="str">
        <f t="shared" si="496"/>
        <v/>
      </c>
      <c r="AD986" s="47" t="str">
        <f t="shared" si="497"/>
        <v/>
      </c>
      <c r="AE986" s="53" t="str">
        <f t="shared" si="498"/>
        <v/>
      </c>
      <c r="AF986" s="53" t="str">
        <f t="shared" si="499"/>
        <v/>
      </c>
      <c r="AG986" s="71" t="str">
        <f t="shared" ca="1" si="523"/>
        <v/>
      </c>
      <c r="AH986" s="72" t="str">
        <f t="shared" ca="1" si="524"/>
        <v/>
      </c>
    </row>
    <row r="987" spans="1:34">
      <c r="A987" s="52" t="str">
        <f t="shared" si="500"/>
        <v/>
      </c>
      <c r="B987" s="53" t="str">
        <f t="shared" si="494"/>
        <v/>
      </c>
      <c r="C987" s="54" t="str">
        <f t="shared" si="503"/>
        <v/>
      </c>
      <c r="D987" s="49" t="str">
        <f t="shared" si="504"/>
        <v/>
      </c>
      <c r="E987" s="50" t="str">
        <f t="shared" si="505"/>
        <v/>
      </c>
      <c r="F987" s="53" t="str">
        <f t="shared" si="506"/>
        <v/>
      </c>
      <c r="G987" s="51"/>
      <c r="H987" s="52" t="str">
        <f t="shared" si="501"/>
        <v/>
      </c>
      <c r="I987" s="53" t="str">
        <f t="shared" si="507"/>
        <v/>
      </c>
      <c r="J987" s="54" t="str">
        <f t="shared" si="508"/>
        <v/>
      </c>
      <c r="K987" s="49" t="str">
        <f t="shared" si="509"/>
        <v/>
      </c>
      <c r="L987" s="50" t="str">
        <f t="shared" si="510"/>
        <v/>
      </c>
      <c r="M987" s="53" t="str">
        <f t="shared" si="511"/>
        <v/>
      </c>
      <c r="N987" s="51"/>
      <c r="O987" s="52" t="str">
        <f t="shared" si="502"/>
        <v/>
      </c>
      <c r="P987" s="53" t="str">
        <f t="shared" si="512"/>
        <v/>
      </c>
      <c r="Q987" s="54" t="str">
        <f t="shared" si="513"/>
        <v/>
      </c>
      <c r="R987" s="49" t="str">
        <f t="shared" si="514"/>
        <v/>
      </c>
      <c r="S987" s="50" t="str">
        <f t="shared" si="515"/>
        <v/>
      </c>
      <c r="T987" s="53" t="str">
        <f t="shared" si="516"/>
        <v/>
      </c>
      <c r="U987" s="51"/>
      <c r="V987" s="52" t="str">
        <f t="shared" si="517"/>
        <v/>
      </c>
      <c r="W987" s="53" t="str">
        <f t="shared" si="518"/>
        <v/>
      </c>
      <c r="X987" s="54" t="str">
        <f t="shared" si="519"/>
        <v/>
      </c>
      <c r="Y987" s="49" t="str">
        <f t="shared" si="520"/>
        <v/>
      </c>
      <c r="Z987" s="50" t="str">
        <f t="shared" si="521"/>
        <v/>
      </c>
      <c r="AA987" s="53" t="str">
        <f t="shared" si="522"/>
        <v/>
      </c>
      <c r="AB987" s="53" t="str">
        <f t="shared" si="495"/>
        <v/>
      </c>
      <c r="AC987" s="53" t="str">
        <f t="shared" si="496"/>
        <v/>
      </c>
      <c r="AD987" s="47" t="str">
        <f t="shared" si="497"/>
        <v/>
      </c>
      <c r="AE987" s="53" t="str">
        <f t="shared" si="498"/>
        <v/>
      </c>
      <c r="AF987" s="53" t="str">
        <f t="shared" si="499"/>
        <v/>
      </c>
      <c r="AG987" s="71" t="str">
        <f t="shared" ca="1" si="523"/>
        <v/>
      </c>
      <c r="AH987" s="72" t="str">
        <f t="shared" ca="1" si="524"/>
        <v/>
      </c>
    </row>
    <row r="988" spans="1:34">
      <c r="A988" s="52" t="str">
        <f t="shared" si="500"/>
        <v/>
      </c>
      <c r="B988" s="53" t="str">
        <f t="shared" si="494"/>
        <v/>
      </c>
      <c r="C988" s="54" t="str">
        <f t="shared" si="503"/>
        <v/>
      </c>
      <c r="D988" s="49" t="str">
        <f t="shared" si="504"/>
        <v/>
      </c>
      <c r="E988" s="50" t="str">
        <f t="shared" si="505"/>
        <v/>
      </c>
      <c r="F988" s="53" t="str">
        <f t="shared" si="506"/>
        <v/>
      </c>
      <c r="G988" s="51"/>
      <c r="H988" s="52" t="str">
        <f t="shared" si="501"/>
        <v/>
      </c>
      <c r="I988" s="53" t="str">
        <f t="shared" si="507"/>
        <v/>
      </c>
      <c r="J988" s="54" t="str">
        <f t="shared" si="508"/>
        <v/>
      </c>
      <c r="K988" s="49" t="str">
        <f t="shared" si="509"/>
        <v/>
      </c>
      <c r="L988" s="50" t="str">
        <f t="shared" si="510"/>
        <v/>
      </c>
      <c r="M988" s="53" t="str">
        <f t="shared" si="511"/>
        <v/>
      </c>
      <c r="N988" s="51"/>
      <c r="O988" s="52" t="str">
        <f t="shared" si="502"/>
        <v/>
      </c>
      <c r="P988" s="53" t="str">
        <f t="shared" si="512"/>
        <v/>
      </c>
      <c r="Q988" s="54" t="str">
        <f t="shared" si="513"/>
        <v/>
      </c>
      <c r="R988" s="49" t="str">
        <f t="shared" si="514"/>
        <v/>
      </c>
      <c r="S988" s="50" t="str">
        <f t="shared" si="515"/>
        <v/>
      </c>
      <c r="T988" s="53" t="str">
        <f t="shared" si="516"/>
        <v/>
      </c>
      <c r="U988" s="51"/>
      <c r="V988" s="52" t="str">
        <f t="shared" si="517"/>
        <v/>
      </c>
      <c r="W988" s="53" t="str">
        <f t="shared" si="518"/>
        <v/>
      </c>
      <c r="X988" s="54" t="str">
        <f t="shared" si="519"/>
        <v/>
      </c>
      <c r="Y988" s="49" t="str">
        <f t="shared" si="520"/>
        <v/>
      </c>
      <c r="Z988" s="50" t="str">
        <f t="shared" si="521"/>
        <v/>
      </c>
      <c r="AA988" s="53" t="str">
        <f t="shared" si="522"/>
        <v/>
      </c>
      <c r="AB988" s="53" t="str">
        <f t="shared" si="495"/>
        <v/>
      </c>
      <c r="AC988" s="53" t="str">
        <f t="shared" si="496"/>
        <v/>
      </c>
      <c r="AD988" s="47" t="str">
        <f t="shared" si="497"/>
        <v/>
      </c>
      <c r="AE988" s="53" t="str">
        <f t="shared" si="498"/>
        <v/>
      </c>
      <c r="AF988" s="53" t="str">
        <f t="shared" si="499"/>
        <v/>
      </c>
      <c r="AG988" s="71" t="str">
        <f t="shared" ca="1" si="523"/>
        <v/>
      </c>
      <c r="AH988" s="72" t="str">
        <f t="shared" ca="1" si="524"/>
        <v/>
      </c>
    </row>
    <row r="989" spans="1:34">
      <c r="A989" s="52" t="str">
        <f t="shared" si="500"/>
        <v/>
      </c>
      <c r="B989" s="53" t="str">
        <f t="shared" si="494"/>
        <v/>
      </c>
      <c r="C989" s="54" t="str">
        <f t="shared" si="503"/>
        <v/>
      </c>
      <c r="D989" s="49" t="str">
        <f t="shared" si="504"/>
        <v/>
      </c>
      <c r="E989" s="50" t="str">
        <f t="shared" si="505"/>
        <v/>
      </c>
      <c r="F989" s="53" t="str">
        <f t="shared" si="506"/>
        <v/>
      </c>
      <c r="G989" s="51"/>
      <c r="H989" s="52" t="str">
        <f t="shared" si="501"/>
        <v/>
      </c>
      <c r="I989" s="53" t="str">
        <f t="shared" si="507"/>
        <v/>
      </c>
      <c r="J989" s="54" t="str">
        <f t="shared" si="508"/>
        <v/>
      </c>
      <c r="K989" s="49" t="str">
        <f t="shared" si="509"/>
        <v/>
      </c>
      <c r="L989" s="50" t="str">
        <f t="shared" si="510"/>
        <v/>
      </c>
      <c r="M989" s="53" t="str">
        <f t="shared" si="511"/>
        <v/>
      </c>
      <c r="N989" s="51"/>
      <c r="O989" s="52" t="str">
        <f t="shared" si="502"/>
        <v/>
      </c>
      <c r="P989" s="53" t="str">
        <f t="shared" si="512"/>
        <v/>
      </c>
      <c r="Q989" s="54" t="str">
        <f t="shared" si="513"/>
        <v/>
      </c>
      <c r="R989" s="49" t="str">
        <f t="shared" si="514"/>
        <v/>
      </c>
      <c r="S989" s="50" t="str">
        <f t="shared" si="515"/>
        <v/>
      </c>
      <c r="T989" s="53" t="str">
        <f t="shared" si="516"/>
        <v/>
      </c>
      <c r="U989" s="51"/>
      <c r="V989" s="52" t="str">
        <f t="shared" si="517"/>
        <v/>
      </c>
      <c r="W989" s="53" t="str">
        <f t="shared" si="518"/>
        <v/>
      </c>
      <c r="X989" s="54" t="str">
        <f t="shared" si="519"/>
        <v/>
      </c>
      <c r="Y989" s="49" t="str">
        <f t="shared" si="520"/>
        <v/>
      </c>
      <c r="Z989" s="50" t="str">
        <f t="shared" si="521"/>
        <v/>
      </c>
      <c r="AA989" s="53" t="str">
        <f t="shared" si="522"/>
        <v/>
      </c>
      <c r="AB989" s="53" t="str">
        <f t="shared" si="495"/>
        <v/>
      </c>
      <c r="AC989" s="53" t="str">
        <f t="shared" si="496"/>
        <v/>
      </c>
      <c r="AD989" s="47" t="str">
        <f t="shared" si="497"/>
        <v/>
      </c>
      <c r="AE989" s="53" t="str">
        <f t="shared" si="498"/>
        <v/>
      </c>
      <c r="AF989" s="53" t="str">
        <f t="shared" si="499"/>
        <v/>
      </c>
      <c r="AG989" s="71" t="str">
        <f t="shared" ca="1" si="523"/>
        <v/>
      </c>
      <c r="AH989" s="72" t="str">
        <f t="shared" ca="1" si="524"/>
        <v/>
      </c>
    </row>
    <row r="990" spans="1:34">
      <c r="A990" s="52" t="str">
        <f t="shared" si="500"/>
        <v/>
      </c>
      <c r="B990" s="53" t="str">
        <f t="shared" si="494"/>
        <v/>
      </c>
      <c r="C990" s="54" t="str">
        <f t="shared" si="503"/>
        <v/>
      </c>
      <c r="D990" s="49" t="str">
        <f t="shared" si="504"/>
        <v/>
      </c>
      <c r="E990" s="50" t="str">
        <f t="shared" si="505"/>
        <v/>
      </c>
      <c r="F990" s="53" t="str">
        <f t="shared" si="506"/>
        <v/>
      </c>
      <c r="G990" s="51"/>
      <c r="H990" s="52" t="str">
        <f t="shared" si="501"/>
        <v/>
      </c>
      <c r="I990" s="53" t="str">
        <f t="shared" si="507"/>
        <v/>
      </c>
      <c r="J990" s="54" t="str">
        <f t="shared" si="508"/>
        <v/>
      </c>
      <c r="K990" s="49" t="str">
        <f t="shared" si="509"/>
        <v/>
      </c>
      <c r="L990" s="50" t="str">
        <f t="shared" si="510"/>
        <v/>
      </c>
      <c r="M990" s="53" t="str">
        <f t="shared" si="511"/>
        <v/>
      </c>
      <c r="N990" s="51"/>
      <c r="O990" s="52" t="str">
        <f t="shared" si="502"/>
        <v/>
      </c>
      <c r="P990" s="53" t="str">
        <f t="shared" si="512"/>
        <v/>
      </c>
      <c r="Q990" s="54" t="str">
        <f t="shared" si="513"/>
        <v/>
      </c>
      <c r="R990" s="49" t="str">
        <f t="shared" si="514"/>
        <v/>
      </c>
      <c r="S990" s="50" t="str">
        <f t="shared" si="515"/>
        <v/>
      </c>
      <c r="T990" s="53" t="str">
        <f t="shared" si="516"/>
        <v/>
      </c>
      <c r="U990" s="51"/>
      <c r="V990" s="52" t="str">
        <f t="shared" si="517"/>
        <v/>
      </c>
      <c r="W990" s="53" t="str">
        <f t="shared" si="518"/>
        <v/>
      </c>
      <c r="X990" s="54" t="str">
        <f t="shared" si="519"/>
        <v/>
      </c>
      <c r="Y990" s="49" t="str">
        <f t="shared" si="520"/>
        <v/>
      </c>
      <c r="Z990" s="50" t="str">
        <f t="shared" si="521"/>
        <v/>
      </c>
      <c r="AA990" s="53" t="str">
        <f t="shared" si="522"/>
        <v/>
      </c>
      <c r="AB990" s="53" t="str">
        <f t="shared" si="495"/>
        <v/>
      </c>
      <c r="AC990" s="53" t="str">
        <f t="shared" si="496"/>
        <v/>
      </c>
      <c r="AD990" s="47" t="str">
        <f t="shared" si="497"/>
        <v/>
      </c>
      <c r="AE990" s="53" t="str">
        <f t="shared" si="498"/>
        <v/>
      </c>
      <c r="AF990" s="53" t="str">
        <f t="shared" si="499"/>
        <v/>
      </c>
      <c r="AG990" s="71" t="str">
        <f t="shared" ca="1" si="523"/>
        <v/>
      </c>
      <c r="AH990" s="72" t="str">
        <f t="shared" ca="1" si="524"/>
        <v/>
      </c>
    </row>
    <row r="991" spans="1:34">
      <c r="A991" s="52" t="str">
        <f t="shared" si="500"/>
        <v/>
      </c>
      <c r="B991" s="53" t="str">
        <f t="shared" si="494"/>
        <v/>
      </c>
      <c r="C991" s="54" t="str">
        <f t="shared" si="503"/>
        <v/>
      </c>
      <c r="D991" s="49" t="str">
        <f t="shared" si="504"/>
        <v/>
      </c>
      <c r="E991" s="50" t="str">
        <f t="shared" si="505"/>
        <v/>
      </c>
      <c r="F991" s="53" t="str">
        <f t="shared" si="506"/>
        <v/>
      </c>
      <c r="G991" s="51"/>
      <c r="H991" s="52" t="str">
        <f t="shared" si="501"/>
        <v/>
      </c>
      <c r="I991" s="53" t="str">
        <f t="shared" si="507"/>
        <v/>
      </c>
      <c r="J991" s="54" t="str">
        <f t="shared" si="508"/>
        <v/>
      </c>
      <c r="K991" s="49" t="str">
        <f t="shared" si="509"/>
        <v/>
      </c>
      <c r="L991" s="50" t="str">
        <f t="shared" si="510"/>
        <v/>
      </c>
      <c r="M991" s="53" t="str">
        <f t="shared" si="511"/>
        <v/>
      </c>
      <c r="N991" s="51"/>
      <c r="O991" s="52" t="str">
        <f t="shared" si="502"/>
        <v/>
      </c>
      <c r="P991" s="53" t="str">
        <f t="shared" si="512"/>
        <v/>
      </c>
      <c r="Q991" s="54" t="str">
        <f t="shared" si="513"/>
        <v/>
      </c>
      <c r="R991" s="49" t="str">
        <f t="shared" si="514"/>
        <v/>
      </c>
      <c r="S991" s="50" t="str">
        <f t="shared" si="515"/>
        <v/>
      </c>
      <c r="T991" s="53" t="str">
        <f t="shared" si="516"/>
        <v/>
      </c>
      <c r="U991" s="51"/>
      <c r="V991" s="52" t="str">
        <f t="shared" si="517"/>
        <v/>
      </c>
      <c r="W991" s="53" t="str">
        <f t="shared" si="518"/>
        <v/>
      </c>
      <c r="X991" s="54" t="str">
        <f t="shared" si="519"/>
        <v/>
      </c>
      <c r="Y991" s="49" t="str">
        <f t="shared" si="520"/>
        <v/>
      </c>
      <c r="Z991" s="50" t="str">
        <f t="shared" si="521"/>
        <v/>
      </c>
      <c r="AA991" s="53" t="str">
        <f t="shared" si="522"/>
        <v/>
      </c>
      <c r="AB991" s="53" t="str">
        <f t="shared" si="495"/>
        <v/>
      </c>
      <c r="AC991" s="53" t="str">
        <f t="shared" si="496"/>
        <v/>
      </c>
      <c r="AD991" s="47" t="str">
        <f t="shared" si="497"/>
        <v/>
      </c>
      <c r="AE991" s="53" t="str">
        <f t="shared" si="498"/>
        <v/>
      </c>
      <c r="AF991" s="53" t="str">
        <f t="shared" si="499"/>
        <v/>
      </c>
      <c r="AG991" s="71" t="str">
        <f t="shared" ca="1" si="523"/>
        <v/>
      </c>
      <c r="AH991" s="72" t="str">
        <f t="shared" ca="1" si="524"/>
        <v/>
      </c>
    </row>
    <row r="992" spans="1:34">
      <c r="A992" s="52" t="str">
        <f t="shared" si="500"/>
        <v/>
      </c>
      <c r="B992" s="53" t="str">
        <f t="shared" si="494"/>
        <v/>
      </c>
      <c r="C992" s="54" t="str">
        <f t="shared" si="503"/>
        <v/>
      </c>
      <c r="D992" s="49" t="str">
        <f t="shared" si="504"/>
        <v/>
      </c>
      <c r="E992" s="50" t="str">
        <f t="shared" si="505"/>
        <v/>
      </c>
      <c r="F992" s="53" t="str">
        <f t="shared" si="506"/>
        <v/>
      </c>
      <c r="G992" s="51"/>
      <c r="H992" s="52" t="str">
        <f t="shared" si="501"/>
        <v/>
      </c>
      <c r="I992" s="53" t="str">
        <f t="shared" si="507"/>
        <v/>
      </c>
      <c r="J992" s="54" t="str">
        <f t="shared" si="508"/>
        <v/>
      </c>
      <c r="K992" s="49" t="str">
        <f t="shared" si="509"/>
        <v/>
      </c>
      <c r="L992" s="50" t="str">
        <f t="shared" si="510"/>
        <v/>
      </c>
      <c r="M992" s="53" t="str">
        <f t="shared" si="511"/>
        <v/>
      </c>
      <c r="N992" s="51"/>
      <c r="O992" s="52" t="str">
        <f t="shared" si="502"/>
        <v/>
      </c>
      <c r="P992" s="53" t="str">
        <f t="shared" si="512"/>
        <v/>
      </c>
      <c r="Q992" s="54" t="str">
        <f t="shared" si="513"/>
        <v/>
      </c>
      <c r="R992" s="49" t="str">
        <f t="shared" si="514"/>
        <v/>
      </c>
      <c r="S992" s="50" t="str">
        <f t="shared" si="515"/>
        <v/>
      </c>
      <c r="T992" s="53" t="str">
        <f t="shared" si="516"/>
        <v/>
      </c>
      <c r="U992" s="51"/>
      <c r="V992" s="52" t="str">
        <f t="shared" si="517"/>
        <v/>
      </c>
      <c r="W992" s="53" t="str">
        <f t="shared" si="518"/>
        <v/>
      </c>
      <c r="X992" s="54" t="str">
        <f t="shared" si="519"/>
        <v/>
      </c>
      <c r="Y992" s="49" t="str">
        <f t="shared" si="520"/>
        <v/>
      </c>
      <c r="Z992" s="50" t="str">
        <f t="shared" si="521"/>
        <v/>
      </c>
      <c r="AA992" s="53" t="str">
        <f t="shared" si="522"/>
        <v/>
      </c>
      <c r="AB992" s="53" t="str">
        <f t="shared" si="495"/>
        <v/>
      </c>
      <c r="AC992" s="53" t="str">
        <f t="shared" si="496"/>
        <v/>
      </c>
      <c r="AD992" s="47" t="str">
        <f t="shared" si="497"/>
        <v/>
      </c>
      <c r="AE992" s="53" t="str">
        <f t="shared" si="498"/>
        <v/>
      </c>
      <c r="AF992" s="53" t="str">
        <f t="shared" si="499"/>
        <v/>
      </c>
      <c r="AG992" s="71" t="str">
        <f t="shared" ca="1" si="523"/>
        <v/>
      </c>
      <c r="AH992" s="72" t="str">
        <f t="shared" ca="1" si="524"/>
        <v/>
      </c>
    </row>
    <row r="993" spans="1:34">
      <c r="A993" s="52" t="str">
        <f t="shared" si="500"/>
        <v/>
      </c>
      <c r="B993" s="53" t="str">
        <f t="shared" si="494"/>
        <v/>
      </c>
      <c r="C993" s="54" t="str">
        <f t="shared" si="503"/>
        <v/>
      </c>
      <c r="D993" s="49" t="str">
        <f t="shared" si="504"/>
        <v/>
      </c>
      <c r="E993" s="50" t="str">
        <f t="shared" si="505"/>
        <v/>
      </c>
      <c r="F993" s="53" t="str">
        <f t="shared" si="506"/>
        <v/>
      </c>
      <c r="G993" s="51"/>
      <c r="H993" s="52" t="str">
        <f t="shared" si="501"/>
        <v/>
      </c>
      <c r="I993" s="53" t="str">
        <f t="shared" si="507"/>
        <v/>
      </c>
      <c r="J993" s="54" t="str">
        <f t="shared" si="508"/>
        <v/>
      </c>
      <c r="K993" s="49" t="str">
        <f t="shared" si="509"/>
        <v/>
      </c>
      <c r="L993" s="50" t="str">
        <f t="shared" si="510"/>
        <v/>
      </c>
      <c r="M993" s="53" t="str">
        <f t="shared" si="511"/>
        <v/>
      </c>
      <c r="N993" s="51"/>
      <c r="O993" s="52" t="str">
        <f t="shared" si="502"/>
        <v/>
      </c>
      <c r="P993" s="53" t="str">
        <f t="shared" si="512"/>
        <v/>
      </c>
      <c r="Q993" s="54" t="str">
        <f t="shared" si="513"/>
        <v/>
      </c>
      <c r="R993" s="49" t="str">
        <f t="shared" si="514"/>
        <v/>
      </c>
      <c r="S993" s="50" t="str">
        <f t="shared" si="515"/>
        <v/>
      </c>
      <c r="T993" s="53" t="str">
        <f t="shared" si="516"/>
        <v/>
      </c>
      <c r="U993" s="51"/>
      <c r="V993" s="52" t="str">
        <f t="shared" si="517"/>
        <v/>
      </c>
      <c r="W993" s="53" t="str">
        <f t="shared" si="518"/>
        <v/>
      </c>
      <c r="X993" s="54" t="str">
        <f t="shared" si="519"/>
        <v/>
      </c>
      <c r="Y993" s="49" t="str">
        <f t="shared" si="520"/>
        <v/>
      </c>
      <c r="Z993" s="50" t="str">
        <f t="shared" si="521"/>
        <v/>
      </c>
      <c r="AA993" s="53" t="str">
        <f t="shared" si="522"/>
        <v/>
      </c>
      <c r="AB993" s="53" t="str">
        <f t="shared" si="495"/>
        <v/>
      </c>
      <c r="AC993" s="53" t="str">
        <f t="shared" si="496"/>
        <v/>
      </c>
      <c r="AD993" s="47" t="str">
        <f t="shared" si="497"/>
        <v/>
      </c>
      <c r="AE993" s="53" t="str">
        <f t="shared" si="498"/>
        <v/>
      </c>
      <c r="AF993" s="53" t="str">
        <f t="shared" si="499"/>
        <v/>
      </c>
      <c r="AG993" s="71" t="str">
        <f t="shared" ca="1" si="523"/>
        <v/>
      </c>
      <c r="AH993" s="72" t="str">
        <f t="shared" ca="1" si="524"/>
        <v/>
      </c>
    </row>
    <row r="994" spans="1:34">
      <c r="A994" s="52" t="str">
        <f t="shared" si="500"/>
        <v/>
      </c>
      <c r="B994" s="53" t="str">
        <f t="shared" si="494"/>
        <v/>
      </c>
      <c r="C994" s="54" t="str">
        <f t="shared" si="503"/>
        <v/>
      </c>
      <c r="D994" s="49" t="str">
        <f t="shared" si="504"/>
        <v/>
      </c>
      <c r="E994" s="50" t="str">
        <f t="shared" si="505"/>
        <v/>
      </c>
      <c r="F994" s="53" t="str">
        <f t="shared" si="506"/>
        <v/>
      </c>
      <c r="G994" s="51"/>
      <c r="H994" s="52" t="str">
        <f t="shared" si="501"/>
        <v/>
      </c>
      <c r="I994" s="53" t="str">
        <f t="shared" si="507"/>
        <v/>
      </c>
      <c r="J994" s="54" t="str">
        <f t="shared" si="508"/>
        <v/>
      </c>
      <c r="K994" s="49" t="str">
        <f t="shared" si="509"/>
        <v/>
      </c>
      <c r="L994" s="50" t="str">
        <f t="shared" si="510"/>
        <v/>
      </c>
      <c r="M994" s="53" t="str">
        <f t="shared" si="511"/>
        <v/>
      </c>
      <c r="N994" s="51"/>
      <c r="O994" s="52" t="str">
        <f t="shared" si="502"/>
        <v/>
      </c>
      <c r="P994" s="53" t="str">
        <f t="shared" si="512"/>
        <v/>
      </c>
      <c r="Q994" s="54" t="str">
        <f t="shared" si="513"/>
        <v/>
      </c>
      <c r="R994" s="49" t="str">
        <f t="shared" si="514"/>
        <v/>
      </c>
      <c r="S994" s="50" t="str">
        <f t="shared" si="515"/>
        <v/>
      </c>
      <c r="T994" s="53" t="str">
        <f t="shared" si="516"/>
        <v/>
      </c>
      <c r="U994" s="51"/>
      <c r="V994" s="52" t="str">
        <f t="shared" si="517"/>
        <v/>
      </c>
      <c r="W994" s="53" t="str">
        <f t="shared" si="518"/>
        <v/>
      </c>
      <c r="X994" s="54" t="str">
        <f t="shared" si="519"/>
        <v/>
      </c>
      <c r="Y994" s="49" t="str">
        <f t="shared" si="520"/>
        <v/>
      </c>
      <c r="Z994" s="50" t="str">
        <f t="shared" si="521"/>
        <v/>
      </c>
      <c r="AA994" s="53" t="str">
        <f t="shared" si="522"/>
        <v/>
      </c>
      <c r="AB994" s="53" t="str">
        <f t="shared" si="495"/>
        <v/>
      </c>
      <c r="AC994" s="53" t="str">
        <f t="shared" si="496"/>
        <v/>
      </c>
      <c r="AD994" s="47" t="str">
        <f t="shared" si="497"/>
        <v/>
      </c>
      <c r="AE994" s="53" t="str">
        <f t="shared" si="498"/>
        <v/>
      </c>
      <c r="AF994" s="53" t="str">
        <f t="shared" si="499"/>
        <v/>
      </c>
      <c r="AG994" s="71" t="str">
        <f t="shared" ca="1" si="523"/>
        <v/>
      </c>
      <c r="AH994" s="72" t="str">
        <f t="shared" ca="1" si="524"/>
        <v/>
      </c>
    </row>
    <row r="995" spans="1:34">
      <c r="A995" s="52" t="str">
        <f t="shared" si="500"/>
        <v/>
      </c>
      <c r="B995" s="53" t="str">
        <f t="shared" si="494"/>
        <v/>
      </c>
      <c r="C995" s="54" t="str">
        <f t="shared" si="503"/>
        <v/>
      </c>
      <c r="D995" s="49" t="str">
        <f t="shared" si="504"/>
        <v/>
      </c>
      <c r="E995" s="50" t="str">
        <f t="shared" si="505"/>
        <v/>
      </c>
      <c r="F995" s="53" t="str">
        <f t="shared" si="506"/>
        <v/>
      </c>
      <c r="G995" s="51"/>
      <c r="H995" s="52" t="str">
        <f t="shared" si="501"/>
        <v/>
      </c>
      <c r="I995" s="53" t="str">
        <f t="shared" si="507"/>
        <v/>
      </c>
      <c r="J995" s="54" t="str">
        <f t="shared" si="508"/>
        <v/>
      </c>
      <c r="K995" s="49" t="str">
        <f t="shared" si="509"/>
        <v/>
      </c>
      <c r="L995" s="50" t="str">
        <f t="shared" si="510"/>
        <v/>
      </c>
      <c r="M995" s="53" t="str">
        <f t="shared" si="511"/>
        <v/>
      </c>
      <c r="N995" s="51"/>
      <c r="O995" s="52" t="str">
        <f t="shared" si="502"/>
        <v/>
      </c>
      <c r="P995" s="53" t="str">
        <f t="shared" si="512"/>
        <v/>
      </c>
      <c r="Q995" s="54" t="str">
        <f t="shared" si="513"/>
        <v/>
      </c>
      <c r="R995" s="49" t="str">
        <f t="shared" si="514"/>
        <v/>
      </c>
      <c r="S995" s="50" t="str">
        <f t="shared" si="515"/>
        <v/>
      </c>
      <c r="T995" s="53" t="str">
        <f t="shared" si="516"/>
        <v/>
      </c>
      <c r="U995" s="51"/>
      <c r="V995" s="52" t="str">
        <f t="shared" si="517"/>
        <v/>
      </c>
      <c r="W995" s="53" t="str">
        <f t="shared" si="518"/>
        <v/>
      </c>
      <c r="X995" s="54" t="str">
        <f t="shared" si="519"/>
        <v/>
      </c>
      <c r="Y995" s="49" t="str">
        <f t="shared" si="520"/>
        <v/>
      </c>
      <c r="Z995" s="50" t="str">
        <f t="shared" si="521"/>
        <v/>
      </c>
      <c r="AA995" s="53" t="str">
        <f t="shared" si="522"/>
        <v/>
      </c>
      <c r="AB995" s="53" t="str">
        <f t="shared" si="495"/>
        <v/>
      </c>
      <c r="AC995" s="53" t="str">
        <f t="shared" si="496"/>
        <v/>
      </c>
      <c r="AD995" s="47" t="str">
        <f t="shared" si="497"/>
        <v/>
      </c>
      <c r="AE995" s="53" t="str">
        <f t="shared" si="498"/>
        <v/>
      </c>
      <c r="AF995" s="53" t="str">
        <f t="shared" si="499"/>
        <v/>
      </c>
      <c r="AG995" s="71" t="str">
        <f t="shared" ca="1" si="523"/>
        <v/>
      </c>
      <c r="AH995" s="72" t="str">
        <f t="shared" ca="1" si="524"/>
        <v/>
      </c>
    </row>
    <row r="996" spans="1:34">
      <c r="A996" s="52" t="str">
        <f t="shared" si="500"/>
        <v/>
      </c>
      <c r="B996" s="53" t="str">
        <f t="shared" si="494"/>
        <v/>
      </c>
      <c r="C996" s="54" t="str">
        <f t="shared" si="503"/>
        <v/>
      </c>
      <c r="D996" s="49" t="str">
        <f t="shared" si="504"/>
        <v/>
      </c>
      <c r="E996" s="50" t="str">
        <f t="shared" si="505"/>
        <v/>
      </c>
      <c r="F996" s="53" t="str">
        <f t="shared" si="506"/>
        <v/>
      </c>
      <c r="G996" s="51"/>
      <c r="H996" s="52" t="str">
        <f t="shared" si="501"/>
        <v/>
      </c>
      <c r="I996" s="53" t="str">
        <f t="shared" si="507"/>
        <v/>
      </c>
      <c r="J996" s="54" t="str">
        <f t="shared" si="508"/>
        <v/>
      </c>
      <c r="K996" s="49" t="str">
        <f t="shared" si="509"/>
        <v/>
      </c>
      <c r="L996" s="50" t="str">
        <f t="shared" si="510"/>
        <v/>
      </c>
      <c r="M996" s="53" t="str">
        <f t="shared" si="511"/>
        <v/>
      </c>
      <c r="N996" s="51"/>
      <c r="O996" s="52" t="str">
        <f t="shared" si="502"/>
        <v/>
      </c>
      <c r="P996" s="53" t="str">
        <f t="shared" si="512"/>
        <v/>
      </c>
      <c r="Q996" s="54" t="str">
        <f t="shared" si="513"/>
        <v/>
      </c>
      <c r="R996" s="49" t="str">
        <f t="shared" si="514"/>
        <v/>
      </c>
      <c r="S996" s="50" t="str">
        <f t="shared" si="515"/>
        <v/>
      </c>
      <c r="T996" s="53" t="str">
        <f t="shared" si="516"/>
        <v/>
      </c>
      <c r="U996" s="51"/>
      <c r="V996" s="52" t="str">
        <f t="shared" si="517"/>
        <v/>
      </c>
      <c r="W996" s="53" t="str">
        <f t="shared" si="518"/>
        <v/>
      </c>
      <c r="X996" s="54" t="str">
        <f t="shared" si="519"/>
        <v/>
      </c>
      <c r="Y996" s="49" t="str">
        <f t="shared" si="520"/>
        <v/>
      </c>
      <c r="Z996" s="50" t="str">
        <f t="shared" si="521"/>
        <v/>
      </c>
      <c r="AA996" s="53" t="str">
        <f t="shared" si="522"/>
        <v/>
      </c>
      <c r="AB996" s="53" t="str">
        <f t="shared" si="495"/>
        <v/>
      </c>
      <c r="AC996" s="53" t="str">
        <f t="shared" si="496"/>
        <v/>
      </c>
      <c r="AD996" s="47" t="str">
        <f t="shared" si="497"/>
        <v/>
      </c>
      <c r="AE996" s="53" t="str">
        <f t="shared" si="498"/>
        <v/>
      </c>
      <c r="AF996" s="53" t="str">
        <f t="shared" si="499"/>
        <v/>
      </c>
      <c r="AG996" s="71" t="str">
        <f t="shared" ca="1" si="523"/>
        <v/>
      </c>
      <c r="AH996" s="72" t="str">
        <f t="shared" ca="1" si="524"/>
        <v/>
      </c>
    </row>
    <row r="997" spans="1:34">
      <c r="A997" s="52" t="str">
        <f t="shared" si="500"/>
        <v/>
      </c>
      <c r="B997" s="53" t="str">
        <f t="shared" si="494"/>
        <v/>
      </c>
      <c r="C997" s="54" t="str">
        <f t="shared" si="503"/>
        <v/>
      </c>
      <c r="D997" s="49" t="str">
        <f t="shared" si="504"/>
        <v/>
      </c>
      <c r="E997" s="50" t="str">
        <f t="shared" si="505"/>
        <v/>
      </c>
      <c r="F997" s="53" t="str">
        <f t="shared" si="506"/>
        <v/>
      </c>
      <c r="G997" s="51"/>
      <c r="H997" s="52" t="str">
        <f t="shared" si="501"/>
        <v/>
      </c>
      <c r="I997" s="53" t="str">
        <f t="shared" si="507"/>
        <v/>
      </c>
      <c r="J997" s="54" t="str">
        <f t="shared" si="508"/>
        <v/>
      </c>
      <c r="K997" s="49" t="str">
        <f t="shared" si="509"/>
        <v/>
      </c>
      <c r="L997" s="50" t="str">
        <f t="shared" si="510"/>
        <v/>
      </c>
      <c r="M997" s="53" t="str">
        <f t="shared" si="511"/>
        <v/>
      </c>
      <c r="N997" s="51"/>
      <c r="O997" s="52" t="str">
        <f t="shared" si="502"/>
        <v/>
      </c>
      <c r="P997" s="53" t="str">
        <f t="shared" si="512"/>
        <v/>
      </c>
      <c r="Q997" s="54" t="str">
        <f t="shared" si="513"/>
        <v/>
      </c>
      <c r="R997" s="49" t="str">
        <f t="shared" si="514"/>
        <v/>
      </c>
      <c r="S997" s="50" t="str">
        <f t="shared" si="515"/>
        <v/>
      </c>
      <c r="T997" s="53" t="str">
        <f t="shared" si="516"/>
        <v/>
      </c>
      <c r="U997" s="51"/>
      <c r="V997" s="52" t="str">
        <f t="shared" si="517"/>
        <v/>
      </c>
      <c r="W997" s="53" t="str">
        <f t="shared" si="518"/>
        <v/>
      </c>
      <c r="X997" s="54" t="str">
        <f t="shared" si="519"/>
        <v/>
      </c>
      <c r="Y997" s="49" t="str">
        <f t="shared" si="520"/>
        <v/>
      </c>
      <c r="Z997" s="50" t="str">
        <f t="shared" si="521"/>
        <v/>
      </c>
      <c r="AA997" s="53" t="str">
        <f t="shared" si="522"/>
        <v/>
      </c>
      <c r="AB997" s="53" t="str">
        <f t="shared" si="495"/>
        <v/>
      </c>
      <c r="AC997" s="53" t="str">
        <f t="shared" si="496"/>
        <v/>
      </c>
      <c r="AD997" s="47" t="str">
        <f t="shared" si="497"/>
        <v/>
      </c>
      <c r="AE997" s="53" t="str">
        <f t="shared" si="498"/>
        <v/>
      </c>
      <c r="AF997" s="53" t="str">
        <f t="shared" si="499"/>
        <v/>
      </c>
      <c r="AG997" s="71" t="str">
        <f t="shared" ca="1" si="523"/>
        <v/>
      </c>
      <c r="AH997" s="72" t="str">
        <f t="shared" ca="1" si="524"/>
        <v/>
      </c>
    </row>
    <row r="998" spans="1:34">
      <c r="A998" s="52" t="str">
        <f t="shared" si="500"/>
        <v/>
      </c>
      <c r="B998" s="53" t="str">
        <f t="shared" si="494"/>
        <v/>
      </c>
      <c r="C998" s="54" t="str">
        <f t="shared" si="503"/>
        <v/>
      </c>
      <c r="D998" s="49" t="str">
        <f t="shared" si="504"/>
        <v/>
      </c>
      <c r="E998" s="50" t="str">
        <f t="shared" si="505"/>
        <v/>
      </c>
      <c r="F998" s="53" t="str">
        <f t="shared" si="506"/>
        <v/>
      </c>
      <c r="G998" s="51"/>
      <c r="H998" s="52" t="str">
        <f t="shared" si="501"/>
        <v/>
      </c>
      <c r="I998" s="53" t="str">
        <f t="shared" si="507"/>
        <v/>
      </c>
      <c r="J998" s="54" t="str">
        <f t="shared" si="508"/>
        <v/>
      </c>
      <c r="K998" s="49" t="str">
        <f t="shared" si="509"/>
        <v/>
      </c>
      <c r="L998" s="50" t="str">
        <f t="shared" si="510"/>
        <v/>
      </c>
      <c r="M998" s="53" t="str">
        <f t="shared" si="511"/>
        <v/>
      </c>
      <c r="N998" s="51"/>
      <c r="O998" s="52" t="str">
        <f t="shared" si="502"/>
        <v/>
      </c>
      <c r="P998" s="53" t="str">
        <f t="shared" si="512"/>
        <v/>
      </c>
      <c r="Q998" s="54" t="str">
        <f t="shared" si="513"/>
        <v/>
      </c>
      <c r="R998" s="49" t="str">
        <f t="shared" si="514"/>
        <v/>
      </c>
      <c r="S998" s="50" t="str">
        <f t="shared" si="515"/>
        <v/>
      </c>
      <c r="T998" s="53" t="str">
        <f t="shared" si="516"/>
        <v/>
      </c>
      <c r="U998" s="51"/>
      <c r="V998" s="52" t="str">
        <f t="shared" si="517"/>
        <v/>
      </c>
      <c r="W998" s="53" t="str">
        <f t="shared" si="518"/>
        <v/>
      </c>
      <c r="X998" s="54" t="str">
        <f t="shared" si="519"/>
        <v/>
      </c>
      <c r="Y998" s="49" t="str">
        <f t="shared" si="520"/>
        <v/>
      </c>
      <c r="Z998" s="50" t="str">
        <f t="shared" si="521"/>
        <v/>
      </c>
      <c r="AA998" s="53" t="str">
        <f t="shared" si="522"/>
        <v/>
      </c>
      <c r="AB998" s="53" t="str">
        <f t="shared" si="495"/>
        <v/>
      </c>
      <c r="AC998" s="53" t="str">
        <f t="shared" si="496"/>
        <v/>
      </c>
      <c r="AD998" s="47" t="str">
        <f t="shared" si="497"/>
        <v/>
      </c>
      <c r="AE998" s="53" t="str">
        <f t="shared" si="498"/>
        <v/>
      </c>
      <c r="AF998" s="53" t="str">
        <f t="shared" si="499"/>
        <v/>
      </c>
      <c r="AG998" s="71" t="str">
        <f t="shared" ca="1" si="523"/>
        <v/>
      </c>
      <c r="AH998" s="72" t="str">
        <f t="shared" ca="1" si="524"/>
        <v/>
      </c>
    </row>
    <row r="999" spans="1:34">
      <c r="A999" s="52" t="str">
        <f t="shared" si="500"/>
        <v/>
      </c>
      <c r="B999" s="53" t="str">
        <f t="shared" si="494"/>
        <v/>
      </c>
      <c r="C999" s="54" t="str">
        <f t="shared" si="503"/>
        <v/>
      </c>
      <c r="D999" s="49" t="str">
        <f t="shared" si="504"/>
        <v/>
      </c>
      <c r="E999" s="50" t="str">
        <f t="shared" si="505"/>
        <v/>
      </c>
      <c r="F999" s="53" t="str">
        <f t="shared" si="506"/>
        <v/>
      </c>
      <c r="G999" s="51"/>
      <c r="H999" s="52" t="str">
        <f t="shared" si="501"/>
        <v/>
      </c>
      <c r="I999" s="53" t="str">
        <f t="shared" si="507"/>
        <v/>
      </c>
      <c r="J999" s="54" t="str">
        <f t="shared" si="508"/>
        <v/>
      </c>
      <c r="K999" s="49" t="str">
        <f t="shared" si="509"/>
        <v/>
      </c>
      <c r="L999" s="50" t="str">
        <f t="shared" si="510"/>
        <v/>
      </c>
      <c r="M999" s="53" t="str">
        <f t="shared" si="511"/>
        <v/>
      </c>
      <c r="N999" s="51"/>
      <c r="O999" s="52" t="str">
        <f t="shared" si="502"/>
        <v/>
      </c>
      <c r="P999" s="53" t="str">
        <f t="shared" si="512"/>
        <v/>
      </c>
      <c r="Q999" s="54" t="str">
        <f t="shared" si="513"/>
        <v/>
      </c>
      <c r="R999" s="49" t="str">
        <f t="shared" si="514"/>
        <v/>
      </c>
      <c r="S999" s="50" t="str">
        <f t="shared" si="515"/>
        <v/>
      </c>
      <c r="T999" s="53" t="str">
        <f t="shared" si="516"/>
        <v/>
      </c>
      <c r="U999" s="51"/>
      <c r="V999" s="52" t="str">
        <f t="shared" si="517"/>
        <v/>
      </c>
      <c r="W999" s="53" t="str">
        <f t="shared" si="518"/>
        <v/>
      </c>
      <c r="X999" s="54" t="str">
        <f t="shared" si="519"/>
        <v/>
      </c>
      <c r="Y999" s="49" t="str">
        <f t="shared" si="520"/>
        <v/>
      </c>
      <c r="Z999" s="50" t="str">
        <f t="shared" si="521"/>
        <v/>
      </c>
      <c r="AA999" s="53" t="str">
        <f t="shared" si="522"/>
        <v/>
      </c>
      <c r="AB999" s="53" t="str">
        <f t="shared" si="495"/>
        <v/>
      </c>
      <c r="AC999" s="53" t="str">
        <f t="shared" si="496"/>
        <v/>
      </c>
      <c r="AD999" s="47" t="str">
        <f t="shared" si="497"/>
        <v/>
      </c>
      <c r="AE999" s="53" t="str">
        <f t="shared" si="498"/>
        <v/>
      </c>
      <c r="AF999" s="53" t="str">
        <f t="shared" si="499"/>
        <v/>
      </c>
      <c r="AG999" s="71" t="str">
        <f t="shared" ca="1" si="523"/>
        <v/>
      </c>
      <c r="AH999" s="72" t="str">
        <f t="shared" ca="1" si="524"/>
        <v/>
      </c>
    </row>
    <row r="1000" spans="1:34">
      <c r="A1000" s="52" t="str">
        <f t="shared" si="500"/>
        <v/>
      </c>
      <c r="B1000" s="53" t="str">
        <f t="shared" si="494"/>
        <v/>
      </c>
      <c r="C1000" s="54" t="str">
        <f t="shared" si="503"/>
        <v/>
      </c>
      <c r="D1000" s="49" t="str">
        <f t="shared" si="504"/>
        <v/>
      </c>
      <c r="E1000" s="50" t="str">
        <f t="shared" si="505"/>
        <v/>
      </c>
      <c r="F1000" s="53" t="str">
        <f t="shared" si="506"/>
        <v/>
      </c>
      <c r="G1000" s="51"/>
      <c r="H1000" s="52" t="str">
        <f t="shared" si="501"/>
        <v/>
      </c>
      <c r="I1000" s="53" t="str">
        <f t="shared" si="507"/>
        <v/>
      </c>
      <c r="J1000" s="54" t="str">
        <f t="shared" si="508"/>
        <v/>
      </c>
      <c r="K1000" s="49" t="str">
        <f t="shared" si="509"/>
        <v/>
      </c>
      <c r="L1000" s="50" t="str">
        <f t="shared" si="510"/>
        <v/>
      </c>
      <c r="M1000" s="53" t="str">
        <f t="shared" si="511"/>
        <v/>
      </c>
      <c r="N1000" s="51"/>
      <c r="O1000" s="52" t="str">
        <f t="shared" si="502"/>
        <v/>
      </c>
      <c r="P1000" s="53" t="str">
        <f t="shared" si="512"/>
        <v/>
      </c>
      <c r="Q1000" s="54" t="str">
        <f t="shared" si="513"/>
        <v/>
      </c>
      <c r="R1000" s="49" t="str">
        <f t="shared" si="514"/>
        <v/>
      </c>
      <c r="S1000" s="50" t="str">
        <f t="shared" si="515"/>
        <v/>
      </c>
      <c r="T1000" s="53" t="str">
        <f t="shared" si="516"/>
        <v/>
      </c>
      <c r="U1000" s="51"/>
      <c r="V1000" s="52" t="str">
        <f t="shared" si="517"/>
        <v/>
      </c>
      <c r="W1000" s="53" t="str">
        <f t="shared" si="518"/>
        <v/>
      </c>
      <c r="X1000" s="54" t="str">
        <f t="shared" si="519"/>
        <v/>
      </c>
      <c r="Y1000" s="49" t="str">
        <f t="shared" si="520"/>
        <v/>
      </c>
      <c r="Z1000" s="50" t="str">
        <f t="shared" si="521"/>
        <v/>
      </c>
      <c r="AA1000" s="53" t="str">
        <f t="shared" si="522"/>
        <v/>
      </c>
      <c r="AB1000" s="53" t="str">
        <f t="shared" si="495"/>
        <v/>
      </c>
      <c r="AC1000" s="53" t="str">
        <f t="shared" si="496"/>
        <v/>
      </c>
      <c r="AD1000" s="47" t="str">
        <f t="shared" si="497"/>
        <v/>
      </c>
      <c r="AE1000" s="53" t="str">
        <f t="shared" si="498"/>
        <v/>
      </c>
      <c r="AF1000" s="53" t="str">
        <f t="shared" si="499"/>
        <v/>
      </c>
      <c r="AG1000" s="71" t="str">
        <f t="shared" ca="1" si="523"/>
        <v/>
      </c>
      <c r="AH1000" s="72" t="str">
        <f t="shared" ca="1" si="524"/>
        <v/>
      </c>
    </row>
    <row r="1001" spans="1:34">
      <c r="A1001" s="52" t="str">
        <f t="shared" si="500"/>
        <v/>
      </c>
      <c r="B1001" s="53" t="str">
        <f t="shared" si="494"/>
        <v/>
      </c>
      <c r="C1001" s="54" t="str">
        <f t="shared" si="503"/>
        <v/>
      </c>
      <c r="D1001" s="49" t="str">
        <f t="shared" si="504"/>
        <v/>
      </c>
      <c r="E1001" s="50" t="str">
        <f t="shared" si="505"/>
        <v/>
      </c>
      <c r="F1001" s="53" t="str">
        <f t="shared" si="506"/>
        <v/>
      </c>
      <c r="G1001" s="51"/>
      <c r="H1001" s="52" t="str">
        <f t="shared" si="501"/>
        <v/>
      </c>
      <c r="I1001" s="53" t="str">
        <f t="shared" si="507"/>
        <v/>
      </c>
      <c r="J1001" s="54" t="str">
        <f t="shared" si="508"/>
        <v/>
      </c>
      <c r="K1001" s="49" t="str">
        <f t="shared" si="509"/>
        <v/>
      </c>
      <c r="L1001" s="50" t="str">
        <f t="shared" si="510"/>
        <v/>
      </c>
      <c r="M1001" s="53" t="str">
        <f t="shared" si="511"/>
        <v/>
      </c>
      <c r="N1001" s="51"/>
      <c r="O1001" s="52" t="str">
        <f t="shared" si="502"/>
        <v/>
      </c>
      <c r="P1001" s="53" t="str">
        <f t="shared" si="512"/>
        <v/>
      </c>
      <c r="Q1001" s="54" t="str">
        <f t="shared" si="513"/>
        <v/>
      </c>
      <c r="R1001" s="49" t="str">
        <f t="shared" si="514"/>
        <v/>
      </c>
      <c r="S1001" s="50" t="str">
        <f t="shared" si="515"/>
        <v/>
      </c>
      <c r="T1001" s="53" t="str">
        <f t="shared" si="516"/>
        <v/>
      </c>
      <c r="U1001" s="51"/>
      <c r="V1001" s="52" t="str">
        <f t="shared" si="517"/>
        <v/>
      </c>
      <c r="W1001" s="53" t="str">
        <f t="shared" si="518"/>
        <v/>
      </c>
      <c r="X1001" s="54" t="str">
        <f t="shared" si="519"/>
        <v/>
      </c>
      <c r="Y1001" s="49" t="str">
        <f t="shared" si="520"/>
        <v/>
      </c>
      <c r="Z1001" s="50" t="str">
        <f t="shared" si="521"/>
        <v/>
      </c>
      <c r="AA1001" s="53" t="str">
        <f t="shared" si="522"/>
        <v/>
      </c>
      <c r="AB1001" s="53" t="str">
        <f t="shared" si="495"/>
        <v/>
      </c>
      <c r="AC1001" s="53" t="str">
        <f t="shared" si="496"/>
        <v/>
      </c>
      <c r="AD1001" s="47" t="str">
        <f t="shared" si="497"/>
        <v/>
      </c>
      <c r="AE1001" s="53" t="str">
        <f t="shared" si="498"/>
        <v/>
      </c>
      <c r="AF1001" s="53" t="str">
        <f t="shared" si="499"/>
        <v/>
      </c>
      <c r="AG1001" s="71" t="str">
        <f t="shared" ca="1" si="523"/>
        <v/>
      </c>
      <c r="AH1001" s="72" t="str">
        <f t="shared" ca="1" si="524"/>
        <v/>
      </c>
    </row>
    <row r="1002" spans="1:34">
      <c r="A1002" s="52" t="str">
        <f t="shared" si="500"/>
        <v/>
      </c>
      <c r="B1002" s="53" t="str">
        <f t="shared" si="494"/>
        <v/>
      </c>
      <c r="C1002" s="54" t="str">
        <f t="shared" si="503"/>
        <v/>
      </c>
      <c r="D1002" s="49" t="str">
        <f t="shared" si="504"/>
        <v/>
      </c>
      <c r="E1002" s="50" t="str">
        <f t="shared" si="505"/>
        <v/>
      </c>
      <c r="F1002" s="53" t="str">
        <f t="shared" si="506"/>
        <v/>
      </c>
      <c r="G1002" s="51"/>
      <c r="H1002" s="52" t="str">
        <f t="shared" si="501"/>
        <v/>
      </c>
      <c r="I1002" s="53" t="str">
        <f t="shared" si="507"/>
        <v/>
      </c>
      <c r="J1002" s="54" t="str">
        <f t="shared" si="508"/>
        <v/>
      </c>
      <c r="K1002" s="49" t="str">
        <f t="shared" si="509"/>
        <v/>
      </c>
      <c r="L1002" s="50" t="str">
        <f t="shared" si="510"/>
        <v/>
      </c>
      <c r="M1002" s="53" t="str">
        <f t="shared" si="511"/>
        <v/>
      </c>
      <c r="N1002" s="51"/>
      <c r="O1002" s="52" t="str">
        <f t="shared" si="502"/>
        <v/>
      </c>
      <c r="P1002" s="53" t="str">
        <f t="shared" si="512"/>
        <v/>
      </c>
      <c r="Q1002" s="54" t="str">
        <f t="shared" si="513"/>
        <v/>
      </c>
      <c r="R1002" s="49" t="str">
        <f t="shared" si="514"/>
        <v/>
      </c>
      <c r="S1002" s="50" t="str">
        <f t="shared" si="515"/>
        <v/>
      </c>
      <c r="T1002" s="53" t="str">
        <f t="shared" si="516"/>
        <v/>
      </c>
      <c r="U1002" s="51"/>
      <c r="V1002" s="52" t="str">
        <f t="shared" si="517"/>
        <v/>
      </c>
      <c r="W1002" s="53" t="str">
        <f t="shared" si="518"/>
        <v/>
      </c>
      <c r="X1002" s="54" t="str">
        <f t="shared" si="519"/>
        <v/>
      </c>
      <c r="Y1002" s="49" t="str">
        <f t="shared" si="520"/>
        <v/>
      </c>
      <c r="Z1002" s="50" t="str">
        <f t="shared" si="521"/>
        <v/>
      </c>
      <c r="AA1002" s="53" t="str">
        <f t="shared" si="522"/>
        <v/>
      </c>
      <c r="AB1002" s="53" t="str">
        <f t="shared" si="495"/>
        <v/>
      </c>
      <c r="AC1002" s="53" t="str">
        <f t="shared" si="496"/>
        <v/>
      </c>
      <c r="AD1002" s="47" t="str">
        <f t="shared" si="497"/>
        <v/>
      </c>
      <c r="AE1002" s="53" t="str">
        <f t="shared" si="498"/>
        <v/>
      </c>
      <c r="AF1002" s="53" t="str">
        <f t="shared" si="499"/>
        <v/>
      </c>
      <c r="AG1002" s="71" t="str">
        <f t="shared" ca="1" si="523"/>
        <v/>
      </c>
      <c r="AH1002" s="72" t="str">
        <f t="shared" ca="1" si="524"/>
        <v/>
      </c>
    </row>
    <row r="1003" spans="1:34">
      <c r="A1003" s="52" t="str">
        <f t="shared" si="500"/>
        <v/>
      </c>
      <c r="B1003" s="53" t="str">
        <f t="shared" si="494"/>
        <v/>
      </c>
      <c r="C1003" s="54" t="str">
        <f t="shared" si="503"/>
        <v/>
      </c>
      <c r="D1003" s="49" t="str">
        <f t="shared" si="504"/>
        <v/>
      </c>
      <c r="E1003" s="50" t="str">
        <f t="shared" si="505"/>
        <v/>
      </c>
      <c r="F1003" s="53" t="str">
        <f t="shared" si="506"/>
        <v/>
      </c>
      <c r="G1003" s="51"/>
      <c r="H1003" s="52" t="str">
        <f t="shared" si="501"/>
        <v/>
      </c>
      <c r="I1003" s="53" t="str">
        <f t="shared" si="507"/>
        <v/>
      </c>
      <c r="J1003" s="54" t="str">
        <f t="shared" si="508"/>
        <v/>
      </c>
      <c r="K1003" s="49" t="str">
        <f t="shared" si="509"/>
        <v/>
      </c>
      <c r="L1003" s="50" t="str">
        <f t="shared" si="510"/>
        <v/>
      </c>
      <c r="M1003" s="53" t="str">
        <f t="shared" si="511"/>
        <v/>
      </c>
      <c r="N1003" s="51"/>
      <c r="O1003" s="52" t="str">
        <f t="shared" si="502"/>
        <v/>
      </c>
      <c r="P1003" s="53" t="str">
        <f t="shared" si="512"/>
        <v/>
      </c>
      <c r="Q1003" s="54" t="str">
        <f t="shared" si="513"/>
        <v/>
      </c>
      <c r="R1003" s="49" t="str">
        <f t="shared" si="514"/>
        <v/>
      </c>
      <c r="S1003" s="50" t="str">
        <f t="shared" si="515"/>
        <v/>
      </c>
      <c r="T1003" s="53" t="str">
        <f t="shared" si="516"/>
        <v/>
      </c>
      <c r="U1003" s="51"/>
      <c r="V1003" s="52" t="str">
        <f t="shared" si="517"/>
        <v/>
      </c>
      <c r="W1003" s="53" t="str">
        <f t="shared" si="518"/>
        <v/>
      </c>
      <c r="X1003" s="54" t="str">
        <f t="shared" si="519"/>
        <v/>
      </c>
      <c r="Y1003" s="49" t="str">
        <f t="shared" si="520"/>
        <v/>
      </c>
      <c r="Z1003" s="50" t="str">
        <f t="shared" si="521"/>
        <v/>
      </c>
      <c r="AA1003" s="53" t="str">
        <f t="shared" si="522"/>
        <v/>
      </c>
      <c r="AB1003" s="53" t="str">
        <f t="shared" si="495"/>
        <v/>
      </c>
      <c r="AC1003" s="53" t="str">
        <f t="shared" si="496"/>
        <v/>
      </c>
      <c r="AD1003" s="47" t="str">
        <f t="shared" si="497"/>
        <v/>
      </c>
      <c r="AE1003" s="53" t="str">
        <f t="shared" si="498"/>
        <v/>
      </c>
      <c r="AF1003" s="53" t="str">
        <f t="shared" si="499"/>
        <v/>
      </c>
      <c r="AG1003" s="71" t="str">
        <f t="shared" ca="1" si="523"/>
        <v/>
      </c>
      <c r="AH1003" s="72" t="str">
        <f t="shared" ca="1" si="524"/>
        <v/>
      </c>
    </row>
    <row r="1004" spans="1:34">
      <c r="A1004" s="52" t="str">
        <f t="shared" si="500"/>
        <v/>
      </c>
      <c r="B1004" s="53" t="str">
        <f t="shared" si="494"/>
        <v/>
      </c>
      <c r="C1004" s="54" t="str">
        <f t="shared" si="503"/>
        <v/>
      </c>
      <c r="D1004" s="49" t="str">
        <f t="shared" si="504"/>
        <v/>
      </c>
      <c r="E1004" s="50" t="str">
        <f t="shared" si="505"/>
        <v/>
      </c>
      <c r="F1004" s="53" t="str">
        <f t="shared" si="506"/>
        <v/>
      </c>
      <c r="G1004" s="51"/>
      <c r="H1004" s="52" t="str">
        <f t="shared" si="501"/>
        <v/>
      </c>
      <c r="I1004" s="53" t="str">
        <f t="shared" si="507"/>
        <v/>
      </c>
      <c r="J1004" s="54" t="str">
        <f t="shared" si="508"/>
        <v/>
      </c>
      <c r="K1004" s="49" t="str">
        <f t="shared" si="509"/>
        <v/>
      </c>
      <c r="L1004" s="50" t="str">
        <f t="shared" si="510"/>
        <v/>
      </c>
      <c r="M1004" s="53" t="str">
        <f t="shared" si="511"/>
        <v/>
      </c>
      <c r="N1004" s="51"/>
      <c r="O1004" s="52" t="str">
        <f t="shared" si="502"/>
        <v/>
      </c>
      <c r="P1004" s="53" t="str">
        <f t="shared" si="512"/>
        <v/>
      </c>
      <c r="Q1004" s="54" t="str">
        <f t="shared" si="513"/>
        <v/>
      </c>
      <c r="R1004" s="49" t="str">
        <f t="shared" si="514"/>
        <v/>
      </c>
      <c r="S1004" s="50" t="str">
        <f t="shared" si="515"/>
        <v/>
      </c>
      <c r="T1004" s="53" t="str">
        <f t="shared" si="516"/>
        <v/>
      </c>
      <c r="U1004" s="51"/>
      <c r="V1004" s="52" t="str">
        <f t="shared" si="517"/>
        <v/>
      </c>
      <c r="W1004" s="53" t="str">
        <f t="shared" si="518"/>
        <v/>
      </c>
      <c r="X1004" s="54" t="str">
        <f t="shared" si="519"/>
        <v/>
      </c>
      <c r="Y1004" s="49" t="str">
        <f t="shared" si="520"/>
        <v/>
      </c>
      <c r="Z1004" s="50" t="str">
        <f t="shared" si="521"/>
        <v/>
      </c>
      <c r="AA1004" s="53" t="str">
        <f t="shared" si="522"/>
        <v/>
      </c>
      <c r="AB1004" s="53" t="str">
        <f t="shared" si="495"/>
        <v/>
      </c>
      <c r="AC1004" s="53" t="str">
        <f t="shared" si="496"/>
        <v/>
      </c>
      <c r="AD1004" s="47" t="str">
        <f t="shared" si="497"/>
        <v/>
      </c>
      <c r="AE1004" s="53" t="str">
        <f t="shared" si="498"/>
        <v/>
      </c>
      <c r="AF1004" s="53" t="str">
        <f t="shared" si="499"/>
        <v/>
      </c>
      <c r="AG1004" s="71" t="str">
        <f t="shared" ca="1" si="523"/>
        <v/>
      </c>
      <c r="AH1004" s="72" t="str">
        <f t="shared" ca="1" si="524"/>
        <v/>
      </c>
    </row>
    <row r="1005" spans="1:34">
      <c r="A1005" s="52" t="str">
        <f t="shared" si="500"/>
        <v/>
      </c>
      <c r="B1005" s="53" t="str">
        <f t="shared" si="494"/>
        <v/>
      </c>
      <c r="C1005" s="54" t="str">
        <f t="shared" si="503"/>
        <v/>
      </c>
      <c r="D1005" s="49" t="str">
        <f t="shared" si="504"/>
        <v/>
      </c>
      <c r="E1005" s="50" t="str">
        <f t="shared" si="505"/>
        <v/>
      </c>
      <c r="F1005" s="53" t="str">
        <f t="shared" si="506"/>
        <v/>
      </c>
      <c r="G1005" s="51"/>
      <c r="H1005" s="52" t="str">
        <f t="shared" si="501"/>
        <v/>
      </c>
      <c r="I1005" s="53" t="str">
        <f t="shared" si="507"/>
        <v/>
      </c>
      <c r="J1005" s="54" t="str">
        <f t="shared" si="508"/>
        <v/>
      </c>
      <c r="K1005" s="49" t="str">
        <f t="shared" si="509"/>
        <v/>
      </c>
      <c r="L1005" s="50" t="str">
        <f t="shared" si="510"/>
        <v/>
      </c>
      <c r="M1005" s="53" t="str">
        <f t="shared" si="511"/>
        <v/>
      </c>
      <c r="N1005" s="51"/>
      <c r="O1005" s="52" t="str">
        <f t="shared" si="502"/>
        <v/>
      </c>
      <c r="P1005" s="53" t="str">
        <f t="shared" si="512"/>
        <v/>
      </c>
      <c r="Q1005" s="54" t="str">
        <f t="shared" si="513"/>
        <v/>
      </c>
      <c r="R1005" s="49" t="str">
        <f t="shared" si="514"/>
        <v/>
      </c>
      <c r="S1005" s="50" t="str">
        <f t="shared" si="515"/>
        <v/>
      </c>
      <c r="T1005" s="53" t="str">
        <f t="shared" si="516"/>
        <v/>
      </c>
      <c r="U1005" s="51"/>
      <c r="V1005" s="52" t="str">
        <f t="shared" si="517"/>
        <v/>
      </c>
      <c r="W1005" s="53" t="str">
        <f t="shared" si="518"/>
        <v/>
      </c>
      <c r="X1005" s="54" t="str">
        <f t="shared" si="519"/>
        <v/>
      </c>
      <c r="Y1005" s="49" t="str">
        <f t="shared" si="520"/>
        <v/>
      </c>
      <c r="Z1005" s="50" t="str">
        <f t="shared" si="521"/>
        <v/>
      </c>
      <c r="AA1005" s="53" t="str">
        <f t="shared" si="522"/>
        <v/>
      </c>
      <c r="AB1005" s="53" t="str">
        <f t="shared" si="495"/>
        <v/>
      </c>
      <c r="AC1005" s="53" t="str">
        <f t="shared" si="496"/>
        <v/>
      </c>
      <c r="AD1005" s="47" t="str">
        <f t="shared" si="497"/>
        <v/>
      </c>
      <c r="AE1005" s="53" t="str">
        <f t="shared" si="498"/>
        <v/>
      </c>
      <c r="AF1005" s="53" t="str">
        <f t="shared" si="499"/>
        <v/>
      </c>
      <c r="AG1005" s="71" t="str">
        <f t="shared" ca="1" si="523"/>
        <v/>
      </c>
      <c r="AH1005" s="72" t="str">
        <f t="shared" ca="1" si="524"/>
        <v/>
      </c>
    </row>
    <row r="1006" spans="1:34">
      <c r="A1006" s="52" t="str">
        <f t="shared" si="500"/>
        <v/>
      </c>
      <c r="B1006" s="53" t="str">
        <f t="shared" si="494"/>
        <v/>
      </c>
      <c r="C1006" s="54" t="str">
        <f t="shared" si="503"/>
        <v/>
      </c>
      <c r="D1006" s="49" t="str">
        <f t="shared" si="504"/>
        <v/>
      </c>
      <c r="E1006" s="50" t="str">
        <f t="shared" si="505"/>
        <v/>
      </c>
      <c r="F1006" s="53" t="str">
        <f t="shared" si="506"/>
        <v/>
      </c>
      <c r="G1006" s="51"/>
      <c r="H1006" s="52" t="str">
        <f t="shared" si="501"/>
        <v/>
      </c>
      <c r="I1006" s="53" t="str">
        <f t="shared" si="507"/>
        <v/>
      </c>
      <c r="J1006" s="54" t="str">
        <f t="shared" si="508"/>
        <v/>
      </c>
      <c r="K1006" s="49" t="str">
        <f t="shared" si="509"/>
        <v/>
      </c>
      <c r="L1006" s="50" t="str">
        <f t="shared" si="510"/>
        <v/>
      </c>
      <c r="M1006" s="53" t="str">
        <f t="shared" si="511"/>
        <v/>
      </c>
      <c r="N1006" s="51"/>
      <c r="O1006" s="52" t="str">
        <f t="shared" si="502"/>
        <v/>
      </c>
      <c r="P1006" s="53" t="str">
        <f t="shared" si="512"/>
        <v/>
      </c>
      <c r="Q1006" s="54" t="str">
        <f t="shared" si="513"/>
        <v/>
      </c>
      <c r="R1006" s="49" t="str">
        <f t="shared" si="514"/>
        <v/>
      </c>
      <c r="S1006" s="50" t="str">
        <f t="shared" si="515"/>
        <v/>
      </c>
      <c r="T1006" s="53" t="str">
        <f t="shared" si="516"/>
        <v/>
      </c>
      <c r="U1006" s="51"/>
      <c r="V1006" s="52" t="str">
        <f t="shared" si="517"/>
        <v/>
      </c>
      <c r="W1006" s="53" t="str">
        <f t="shared" si="518"/>
        <v/>
      </c>
      <c r="X1006" s="54" t="str">
        <f t="shared" si="519"/>
        <v/>
      </c>
      <c r="Y1006" s="49" t="str">
        <f t="shared" si="520"/>
        <v/>
      </c>
      <c r="Z1006" s="50" t="str">
        <f t="shared" si="521"/>
        <v/>
      </c>
      <c r="AA1006" s="53" t="str">
        <f t="shared" si="522"/>
        <v/>
      </c>
      <c r="AB1006" s="53" t="str">
        <f t="shared" si="495"/>
        <v/>
      </c>
      <c r="AC1006" s="53" t="str">
        <f t="shared" si="496"/>
        <v/>
      </c>
      <c r="AD1006" s="47" t="str">
        <f t="shared" si="497"/>
        <v/>
      </c>
      <c r="AE1006" s="53" t="str">
        <f t="shared" si="498"/>
        <v/>
      </c>
      <c r="AF1006" s="53" t="str">
        <f t="shared" si="499"/>
        <v/>
      </c>
      <c r="AG1006" s="71" t="str">
        <f t="shared" ca="1" si="523"/>
        <v/>
      </c>
      <c r="AH1006" s="72" t="str">
        <f t="shared" ca="1" si="524"/>
        <v/>
      </c>
    </row>
    <row r="1007" spans="1:34">
      <c r="A1007" s="52" t="str">
        <f t="shared" si="500"/>
        <v/>
      </c>
      <c r="B1007" s="53" t="str">
        <f t="shared" si="494"/>
        <v/>
      </c>
      <c r="C1007" s="54" t="str">
        <f t="shared" si="503"/>
        <v/>
      </c>
      <c r="D1007" s="49" t="str">
        <f t="shared" si="504"/>
        <v/>
      </c>
      <c r="E1007" s="50" t="str">
        <f t="shared" si="505"/>
        <v/>
      </c>
      <c r="F1007" s="53" t="str">
        <f t="shared" si="506"/>
        <v/>
      </c>
      <c r="G1007" s="51"/>
      <c r="H1007" s="52" t="str">
        <f t="shared" si="501"/>
        <v/>
      </c>
      <c r="I1007" s="53" t="str">
        <f t="shared" si="507"/>
        <v/>
      </c>
      <c r="J1007" s="54" t="str">
        <f t="shared" si="508"/>
        <v/>
      </c>
      <c r="K1007" s="49" t="str">
        <f t="shared" si="509"/>
        <v/>
      </c>
      <c r="L1007" s="50" t="str">
        <f t="shared" si="510"/>
        <v/>
      </c>
      <c r="M1007" s="53" t="str">
        <f t="shared" si="511"/>
        <v/>
      </c>
      <c r="N1007" s="51"/>
      <c r="O1007" s="52" t="str">
        <f t="shared" si="502"/>
        <v/>
      </c>
      <c r="P1007" s="53" t="str">
        <f t="shared" si="512"/>
        <v/>
      </c>
      <c r="Q1007" s="54" t="str">
        <f t="shared" si="513"/>
        <v/>
      </c>
      <c r="R1007" s="49" t="str">
        <f t="shared" si="514"/>
        <v/>
      </c>
      <c r="S1007" s="50" t="str">
        <f t="shared" si="515"/>
        <v/>
      </c>
      <c r="T1007" s="53" t="str">
        <f t="shared" si="516"/>
        <v/>
      </c>
      <c r="U1007" s="51"/>
      <c r="V1007" s="52" t="str">
        <f t="shared" si="517"/>
        <v/>
      </c>
      <c r="W1007" s="53" t="str">
        <f t="shared" si="518"/>
        <v/>
      </c>
      <c r="X1007" s="54" t="str">
        <f t="shared" si="519"/>
        <v/>
      </c>
      <c r="Y1007" s="49" t="str">
        <f t="shared" si="520"/>
        <v/>
      </c>
      <c r="Z1007" s="50" t="str">
        <f t="shared" si="521"/>
        <v/>
      </c>
      <c r="AA1007" s="53" t="str">
        <f t="shared" si="522"/>
        <v/>
      </c>
      <c r="AB1007" s="53" t="str">
        <f t="shared" si="495"/>
        <v/>
      </c>
      <c r="AC1007" s="53" t="str">
        <f t="shared" si="496"/>
        <v/>
      </c>
      <c r="AD1007" s="47" t="str">
        <f t="shared" si="497"/>
        <v/>
      </c>
      <c r="AE1007" s="53" t="str">
        <f t="shared" si="498"/>
        <v/>
      </c>
      <c r="AF1007" s="53" t="str">
        <f t="shared" si="499"/>
        <v/>
      </c>
      <c r="AG1007" s="71" t="str">
        <f t="shared" ca="1" si="523"/>
        <v/>
      </c>
      <c r="AH1007" s="72" t="str">
        <f t="shared" ca="1" si="524"/>
        <v/>
      </c>
    </row>
    <row r="1008" spans="1:34">
      <c r="A1008" s="52" t="str">
        <f t="shared" si="500"/>
        <v/>
      </c>
      <c r="B1008" s="53" t="str">
        <f t="shared" si="494"/>
        <v/>
      </c>
      <c r="C1008" s="54" t="str">
        <f t="shared" si="503"/>
        <v/>
      </c>
      <c r="D1008" s="49" t="str">
        <f t="shared" si="504"/>
        <v/>
      </c>
      <c r="E1008" s="50" t="str">
        <f t="shared" si="505"/>
        <v/>
      </c>
      <c r="F1008" s="53" t="str">
        <f t="shared" si="506"/>
        <v/>
      </c>
      <c r="G1008" s="51"/>
      <c r="H1008" s="52" t="str">
        <f t="shared" si="501"/>
        <v/>
      </c>
      <c r="I1008" s="53" t="str">
        <f t="shared" si="507"/>
        <v/>
      </c>
      <c r="J1008" s="54" t="str">
        <f t="shared" si="508"/>
        <v/>
      </c>
      <c r="K1008" s="49" t="str">
        <f t="shared" si="509"/>
        <v/>
      </c>
      <c r="L1008" s="50" t="str">
        <f t="shared" si="510"/>
        <v/>
      </c>
      <c r="M1008" s="53" t="str">
        <f t="shared" si="511"/>
        <v/>
      </c>
      <c r="N1008" s="51"/>
      <c r="O1008" s="52" t="str">
        <f t="shared" si="502"/>
        <v/>
      </c>
      <c r="P1008" s="53" t="str">
        <f t="shared" si="512"/>
        <v/>
      </c>
      <c r="Q1008" s="54" t="str">
        <f t="shared" si="513"/>
        <v/>
      </c>
      <c r="R1008" s="49" t="str">
        <f t="shared" si="514"/>
        <v/>
      </c>
      <c r="S1008" s="50" t="str">
        <f t="shared" si="515"/>
        <v/>
      </c>
      <c r="T1008" s="53" t="str">
        <f t="shared" si="516"/>
        <v/>
      </c>
      <c r="U1008" s="51"/>
      <c r="V1008" s="52" t="str">
        <f t="shared" si="517"/>
        <v/>
      </c>
      <c r="W1008" s="53" t="str">
        <f t="shared" si="518"/>
        <v/>
      </c>
      <c r="X1008" s="54" t="str">
        <f t="shared" si="519"/>
        <v/>
      </c>
      <c r="Y1008" s="49" t="str">
        <f t="shared" si="520"/>
        <v/>
      </c>
      <c r="Z1008" s="50" t="str">
        <f t="shared" si="521"/>
        <v/>
      </c>
      <c r="AA1008" s="53" t="str">
        <f t="shared" si="522"/>
        <v/>
      </c>
      <c r="AB1008" s="53" t="str">
        <f t="shared" si="495"/>
        <v/>
      </c>
      <c r="AC1008" s="53" t="str">
        <f t="shared" si="496"/>
        <v/>
      </c>
      <c r="AD1008" s="47" t="str">
        <f t="shared" si="497"/>
        <v/>
      </c>
      <c r="AE1008" s="53" t="str">
        <f t="shared" si="498"/>
        <v/>
      </c>
      <c r="AF1008" s="53" t="str">
        <f t="shared" si="499"/>
        <v/>
      </c>
      <c r="AG1008" s="71" t="str">
        <f t="shared" ca="1" si="523"/>
        <v/>
      </c>
      <c r="AH1008" s="72" t="str">
        <f t="shared" ca="1" si="524"/>
        <v/>
      </c>
    </row>
    <row r="1009" spans="1:34">
      <c r="A1009" s="52" t="str">
        <f t="shared" si="500"/>
        <v/>
      </c>
      <c r="B1009" s="53" t="str">
        <f t="shared" si="494"/>
        <v/>
      </c>
      <c r="C1009" s="54" t="str">
        <f t="shared" si="503"/>
        <v/>
      </c>
      <c r="D1009" s="49" t="str">
        <f t="shared" si="504"/>
        <v/>
      </c>
      <c r="E1009" s="50" t="str">
        <f t="shared" si="505"/>
        <v/>
      </c>
      <c r="F1009" s="53" t="str">
        <f t="shared" si="506"/>
        <v/>
      </c>
      <c r="G1009" s="51"/>
      <c r="H1009" s="52" t="str">
        <f t="shared" si="501"/>
        <v/>
      </c>
      <c r="I1009" s="53" t="str">
        <f t="shared" si="507"/>
        <v/>
      </c>
      <c r="J1009" s="54" t="str">
        <f t="shared" si="508"/>
        <v/>
      </c>
      <c r="K1009" s="49" t="str">
        <f t="shared" si="509"/>
        <v/>
      </c>
      <c r="L1009" s="50" t="str">
        <f t="shared" si="510"/>
        <v/>
      </c>
      <c r="M1009" s="53" t="str">
        <f t="shared" si="511"/>
        <v/>
      </c>
      <c r="N1009" s="51"/>
      <c r="O1009" s="52" t="str">
        <f t="shared" si="502"/>
        <v/>
      </c>
      <c r="P1009" s="53" t="str">
        <f t="shared" si="512"/>
        <v/>
      </c>
      <c r="Q1009" s="54" t="str">
        <f t="shared" si="513"/>
        <v/>
      </c>
      <c r="R1009" s="49" t="str">
        <f t="shared" si="514"/>
        <v/>
      </c>
      <c r="S1009" s="50" t="str">
        <f t="shared" si="515"/>
        <v/>
      </c>
      <c r="T1009" s="53" t="str">
        <f t="shared" si="516"/>
        <v/>
      </c>
      <c r="U1009" s="51"/>
      <c r="V1009" s="52" t="str">
        <f t="shared" si="517"/>
        <v/>
      </c>
      <c r="W1009" s="53" t="str">
        <f t="shared" si="518"/>
        <v/>
      </c>
      <c r="X1009" s="54" t="str">
        <f t="shared" si="519"/>
        <v/>
      </c>
      <c r="Y1009" s="49" t="str">
        <f t="shared" si="520"/>
        <v/>
      </c>
      <c r="Z1009" s="50" t="str">
        <f t="shared" si="521"/>
        <v/>
      </c>
      <c r="AA1009" s="53" t="str">
        <f t="shared" si="522"/>
        <v/>
      </c>
      <c r="AB1009" s="53" t="str">
        <f t="shared" si="495"/>
        <v/>
      </c>
      <c r="AC1009" s="53" t="str">
        <f t="shared" si="496"/>
        <v/>
      </c>
      <c r="AD1009" s="47" t="str">
        <f t="shared" si="497"/>
        <v/>
      </c>
      <c r="AE1009" s="53" t="str">
        <f t="shared" si="498"/>
        <v/>
      </c>
      <c r="AF1009" s="53" t="str">
        <f t="shared" si="499"/>
        <v/>
      </c>
      <c r="AG1009" s="71" t="str">
        <f t="shared" ca="1" si="523"/>
        <v/>
      </c>
      <c r="AH1009" s="72" t="str">
        <f t="shared" ca="1" si="524"/>
        <v/>
      </c>
    </row>
    <row r="1010" spans="1:34">
      <c r="A1010" s="52" t="str">
        <f t="shared" si="500"/>
        <v/>
      </c>
      <c r="B1010" s="53" t="str">
        <f t="shared" si="494"/>
        <v/>
      </c>
      <c r="C1010" s="54" t="str">
        <f t="shared" si="503"/>
        <v/>
      </c>
      <c r="D1010" s="49" t="str">
        <f t="shared" si="504"/>
        <v/>
      </c>
      <c r="E1010" s="50" t="str">
        <f t="shared" si="505"/>
        <v/>
      </c>
      <c r="F1010" s="53" t="str">
        <f t="shared" si="506"/>
        <v/>
      </c>
      <c r="G1010" s="51"/>
      <c r="H1010" s="52" t="str">
        <f t="shared" si="501"/>
        <v/>
      </c>
      <c r="I1010" s="53" t="str">
        <f t="shared" si="507"/>
        <v/>
      </c>
      <c r="J1010" s="54" t="str">
        <f t="shared" si="508"/>
        <v/>
      </c>
      <c r="K1010" s="49" t="str">
        <f t="shared" si="509"/>
        <v/>
      </c>
      <c r="L1010" s="50" t="str">
        <f t="shared" si="510"/>
        <v/>
      </c>
      <c r="M1010" s="53" t="str">
        <f t="shared" si="511"/>
        <v/>
      </c>
      <c r="N1010" s="51"/>
      <c r="O1010" s="52" t="str">
        <f t="shared" si="502"/>
        <v/>
      </c>
      <c r="P1010" s="53" t="str">
        <f t="shared" si="512"/>
        <v/>
      </c>
      <c r="Q1010" s="54" t="str">
        <f t="shared" si="513"/>
        <v/>
      </c>
      <c r="R1010" s="49" t="str">
        <f t="shared" si="514"/>
        <v/>
      </c>
      <c r="S1010" s="50" t="str">
        <f t="shared" si="515"/>
        <v/>
      </c>
      <c r="T1010" s="53" t="str">
        <f t="shared" si="516"/>
        <v/>
      </c>
      <c r="U1010" s="51"/>
      <c r="V1010" s="52" t="str">
        <f t="shared" si="517"/>
        <v/>
      </c>
      <c r="W1010" s="53" t="str">
        <f t="shared" si="518"/>
        <v/>
      </c>
      <c r="X1010" s="54" t="str">
        <f t="shared" si="519"/>
        <v/>
      </c>
      <c r="Y1010" s="49" t="str">
        <f t="shared" si="520"/>
        <v/>
      </c>
      <c r="Z1010" s="50" t="str">
        <f t="shared" si="521"/>
        <v/>
      </c>
      <c r="AA1010" s="53" t="str">
        <f t="shared" si="522"/>
        <v/>
      </c>
      <c r="AB1010" s="53" t="str">
        <f t="shared" si="495"/>
        <v/>
      </c>
      <c r="AC1010" s="53" t="str">
        <f t="shared" si="496"/>
        <v/>
      </c>
      <c r="AD1010" s="47" t="str">
        <f t="shared" si="497"/>
        <v/>
      </c>
      <c r="AE1010" s="53" t="str">
        <f t="shared" si="498"/>
        <v/>
      </c>
      <c r="AF1010" s="53" t="str">
        <f t="shared" si="499"/>
        <v/>
      </c>
      <c r="AG1010" s="71" t="str">
        <f t="shared" ca="1" si="523"/>
        <v/>
      </c>
      <c r="AH1010" s="72" t="str">
        <f t="shared" ca="1" si="524"/>
        <v/>
      </c>
    </row>
    <row r="1011" spans="1:34">
      <c r="A1011" s="52" t="str">
        <f t="shared" si="500"/>
        <v/>
      </c>
      <c r="B1011" s="53" t="str">
        <f t="shared" si="494"/>
        <v/>
      </c>
      <c r="C1011" s="54" t="str">
        <f t="shared" si="503"/>
        <v/>
      </c>
      <c r="D1011" s="49" t="str">
        <f t="shared" si="504"/>
        <v/>
      </c>
      <c r="E1011" s="50" t="str">
        <f t="shared" si="505"/>
        <v/>
      </c>
      <c r="F1011" s="53" t="str">
        <f t="shared" si="506"/>
        <v/>
      </c>
      <c r="G1011" s="51"/>
      <c r="H1011" s="52" t="str">
        <f t="shared" si="501"/>
        <v/>
      </c>
      <c r="I1011" s="53" t="str">
        <f t="shared" si="507"/>
        <v/>
      </c>
      <c r="J1011" s="54" t="str">
        <f t="shared" si="508"/>
        <v/>
      </c>
      <c r="K1011" s="49" t="str">
        <f t="shared" si="509"/>
        <v/>
      </c>
      <c r="L1011" s="50" t="str">
        <f t="shared" si="510"/>
        <v/>
      </c>
      <c r="M1011" s="53" t="str">
        <f t="shared" si="511"/>
        <v/>
      </c>
      <c r="N1011" s="51"/>
      <c r="O1011" s="52" t="str">
        <f t="shared" si="502"/>
        <v/>
      </c>
      <c r="P1011" s="53" t="str">
        <f t="shared" si="512"/>
        <v/>
      </c>
      <c r="Q1011" s="54" t="str">
        <f t="shared" si="513"/>
        <v/>
      </c>
      <c r="R1011" s="49" t="str">
        <f t="shared" si="514"/>
        <v/>
      </c>
      <c r="S1011" s="50" t="str">
        <f t="shared" si="515"/>
        <v/>
      </c>
      <c r="T1011" s="53" t="str">
        <f t="shared" si="516"/>
        <v/>
      </c>
      <c r="U1011" s="51"/>
      <c r="V1011" s="52" t="str">
        <f t="shared" si="517"/>
        <v/>
      </c>
      <c r="W1011" s="53" t="str">
        <f t="shared" si="518"/>
        <v/>
      </c>
      <c r="X1011" s="54" t="str">
        <f t="shared" si="519"/>
        <v/>
      </c>
      <c r="Y1011" s="49" t="str">
        <f t="shared" si="520"/>
        <v/>
      </c>
      <c r="Z1011" s="50" t="str">
        <f t="shared" si="521"/>
        <v/>
      </c>
      <c r="AA1011" s="53" t="str">
        <f t="shared" si="522"/>
        <v/>
      </c>
      <c r="AB1011" s="53" t="str">
        <f t="shared" si="495"/>
        <v/>
      </c>
      <c r="AC1011" s="53" t="str">
        <f t="shared" si="496"/>
        <v/>
      </c>
      <c r="AD1011" s="47" t="str">
        <f t="shared" si="497"/>
        <v/>
      </c>
      <c r="AE1011" s="53" t="str">
        <f t="shared" si="498"/>
        <v/>
      </c>
      <c r="AF1011" s="53" t="str">
        <f t="shared" si="499"/>
        <v/>
      </c>
      <c r="AG1011" s="71" t="str">
        <f t="shared" ca="1" si="523"/>
        <v/>
      </c>
      <c r="AH1011" s="72" t="str">
        <f t="shared" ca="1" si="524"/>
        <v/>
      </c>
    </row>
    <row r="1012" spans="1:34">
      <c r="A1012" s="52" t="str">
        <f t="shared" si="500"/>
        <v/>
      </c>
      <c r="B1012" s="53" t="str">
        <f t="shared" si="494"/>
        <v/>
      </c>
      <c r="C1012" s="54" t="str">
        <f t="shared" si="503"/>
        <v/>
      </c>
      <c r="D1012" s="49" t="str">
        <f t="shared" si="504"/>
        <v/>
      </c>
      <c r="E1012" s="50" t="str">
        <f t="shared" si="505"/>
        <v/>
      </c>
      <c r="F1012" s="53" t="str">
        <f t="shared" si="506"/>
        <v/>
      </c>
      <c r="G1012" s="51"/>
      <c r="H1012" s="52" t="str">
        <f t="shared" si="501"/>
        <v/>
      </c>
      <c r="I1012" s="53" t="str">
        <f t="shared" si="507"/>
        <v/>
      </c>
      <c r="J1012" s="54" t="str">
        <f t="shared" si="508"/>
        <v/>
      </c>
      <c r="K1012" s="49" t="str">
        <f t="shared" si="509"/>
        <v/>
      </c>
      <c r="L1012" s="50" t="str">
        <f t="shared" si="510"/>
        <v/>
      </c>
      <c r="M1012" s="53" t="str">
        <f t="shared" si="511"/>
        <v/>
      </c>
      <c r="N1012" s="51"/>
      <c r="O1012" s="52" t="str">
        <f t="shared" si="502"/>
        <v/>
      </c>
      <c r="P1012" s="53" t="str">
        <f t="shared" si="512"/>
        <v/>
      </c>
      <c r="Q1012" s="54" t="str">
        <f t="shared" si="513"/>
        <v/>
      </c>
      <c r="R1012" s="49" t="str">
        <f t="shared" si="514"/>
        <v/>
      </c>
      <c r="S1012" s="50" t="str">
        <f t="shared" si="515"/>
        <v/>
      </c>
      <c r="T1012" s="53" t="str">
        <f t="shared" si="516"/>
        <v/>
      </c>
      <c r="U1012" s="51"/>
      <c r="V1012" s="52" t="str">
        <f t="shared" si="517"/>
        <v/>
      </c>
      <c r="W1012" s="53" t="str">
        <f t="shared" si="518"/>
        <v/>
      </c>
      <c r="X1012" s="54" t="str">
        <f t="shared" si="519"/>
        <v/>
      </c>
      <c r="Y1012" s="49" t="str">
        <f t="shared" si="520"/>
        <v/>
      </c>
      <c r="Z1012" s="50" t="str">
        <f t="shared" si="521"/>
        <v/>
      </c>
      <c r="AA1012" s="53" t="str">
        <f t="shared" si="522"/>
        <v/>
      </c>
      <c r="AB1012" s="53" t="str">
        <f t="shared" si="495"/>
        <v/>
      </c>
      <c r="AC1012" s="53" t="str">
        <f t="shared" si="496"/>
        <v/>
      </c>
      <c r="AD1012" s="47" t="str">
        <f t="shared" si="497"/>
        <v/>
      </c>
      <c r="AE1012" s="53" t="str">
        <f t="shared" si="498"/>
        <v/>
      </c>
      <c r="AF1012" s="53" t="str">
        <f t="shared" si="499"/>
        <v/>
      </c>
      <c r="AG1012" s="71" t="str">
        <f t="shared" ca="1" si="523"/>
        <v/>
      </c>
      <c r="AH1012" s="72" t="str">
        <f t="shared" ca="1" si="524"/>
        <v/>
      </c>
    </row>
    <row r="1013" spans="1:34">
      <c r="A1013" s="52" t="str">
        <f t="shared" si="500"/>
        <v/>
      </c>
      <c r="B1013" s="53" t="str">
        <f t="shared" si="494"/>
        <v/>
      </c>
      <c r="C1013" s="54" t="str">
        <f t="shared" si="503"/>
        <v/>
      </c>
      <c r="D1013" s="49" t="str">
        <f t="shared" si="504"/>
        <v/>
      </c>
      <c r="E1013" s="50" t="str">
        <f t="shared" si="505"/>
        <v/>
      </c>
      <c r="F1013" s="53" t="str">
        <f t="shared" si="506"/>
        <v/>
      </c>
      <c r="G1013" s="51"/>
      <c r="H1013" s="52" t="str">
        <f t="shared" si="501"/>
        <v/>
      </c>
      <c r="I1013" s="53" t="str">
        <f t="shared" si="507"/>
        <v/>
      </c>
      <c r="J1013" s="54" t="str">
        <f t="shared" si="508"/>
        <v/>
      </c>
      <c r="K1013" s="49" t="str">
        <f t="shared" si="509"/>
        <v/>
      </c>
      <c r="L1013" s="50" t="str">
        <f t="shared" si="510"/>
        <v/>
      </c>
      <c r="M1013" s="53" t="str">
        <f t="shared" si="511"/>
        <v/>
      </c>
      <c r="N1013" s="51"/>
      <c r="O1013" s="52" t="str">
        <f t="shared" si="502"/>
        <v/>
      </c>
      <c r="P1013" s="53" t="str">
        <f t="shared" si="512"/>
        <v/>
      </c>
      <c r="Q1013" s="54" t="str">
        <f t="shared" si="513"/>
        <v/>
      </c>
      <c r="R1013" s="49" t="str">
        <f t="shared" si="514"/>
        <v/>
      </c>
      <c r="S1013" s="50" t="str">
        <f t="shared" si="515"/>
        <v/>
      </c>
      <c r="T1013" s="53" t="str">
        <f t="shared" si="516"/>
        <v/>
      </c>
      <c r="U1013" s="51"/>
      <c r="V1013" s="52" t="str">
        <f t="shared" si="517"/>
        <v/>
      </c>
      <c r="W1013" s="53" t="str">
        <f t="shared" si="518"/>
        <v/>
      </c>
      <c r="X1013" s="54" t="str">
        <f t="shared" si="519"/>
        <v/>
      </c>
      <c r="Y1013" s="49" t="str">
        <f t="shared" si="520"/>
        <v/>
      </c>
      <c r="Z1013" s="50" t="str">
        <f t="shared" si="521"/>
        <v/>
      </c>
      <c r="AA1013" s="53" t="str">
        <f t="shared" si="522"/>
        <v/>
      </c>
      <c r="AB1013" s="53" t="str">
        <f t="shared" si="495"/>
        <v/>
      </c>
      <c r="AC1013" s="53" t="str">
        <f t="shared" si="496"/>
        <v/>
      </c>
      <c r="AD1013" s="47" t="str">
        <f t="shared" si="497"/>
        <v/>
      </c>
      <c r="AE1013" s="53" t="str">
        <f t="shared" si="498"/>
        <v/>
      </c>
      <c r="AF1013" s="53" t="str">
        <f t="shared" si="499"/>
        <v/>
      </c>
      <c r="AG1013" s="71" t="str">
        <f t="shared" ca="1" si="523"/>
        <v/>
      </c>
      <c r="AH1013" s="72" t="str">
        <f t="shared" ca="1" si="524"/>
        <v/>
      </c>
    </row>
    <row r="1014" spans="1:34">
      <c r="A1014" s="52" t="str">
        <f t="shared" si="500"/>
        <v/>
      </c>
      <c r="B1014" s="53" t="str">
        <f t="shared" si="494"/>
        <v/>
      </c>
      <c r="C1014" s="54" t="str">
        <f t="shared" si="503"/>
        <v/>
      </c>
      <c r="D1014" s="49" t="str">
        <f t="shared" si="504"/>
        <v/>
      </c>
      <c r="E1014" s="50" t="str">
        <f t="shared" si="505"/>
        <v/>
      </c>
      <c r="F1014" s="53" t="str">
        <f t="shared" si="506"/>
        <v/>
      </c>
      <c r="G1014" s="51"/>
      <c r="H1014" s="52" t="str">
        <f t="shared" si="501"/>
        <v/>
      </c>
      <c r="I1014" s="53" t="str">
        <f t="shared" si="507"/>
        <v/>
      </c>
      <c r="J1014" s="54" t="str">
        <f t="shared" si="508"/>
        <v/>
      </c>
      <c r="K1014" s="49" t="str">
        <f t="shared" si="509"/>
        <v/>
      </c>
      <c r="L1014" s="50" t="str">
        <f t="shared" si="510"/>
        <v/>
      </c>
      <c r="M1014" s="53" t="str">
        <f t="shared" si="511"/>
        <v/>
      </c>
      <c r="N1014" s="51"/>
      <c r="O1014" s="52" t="str">
        <f t="shared" si="502"/>
        <v/>
      </c>
      <c r="P1014" s="53" t="str">
        <f t="shared" si="512"/>
        <v/>
      </c>
      <c r="Q1014" s="54" t="str">
        <f t="shared" si="513"/>
        <v/>
      </c>
      <c r="R1014" s="49" t="str">
        <f t="shared" si="514"/>
        <v/>
      </c>
      <c r="S1014" s="50" t="str">
        <f t="shared" si="515"/>
        <v/>
      </c>
      <c r="T1014" s="53" t="str">
        <f t="shared" si="516"/>
        <v/>
      </c>
      <c r="U1014" s="51"/>
      <c r="V1014" s="52" t="str">
        <f t="shared" si="517"/>
        <v/>
      </c>
      <c r="W1014" s="53" t="str">
        <f t="shared" si="518"/>
        <v/>
      </c>
      <c r="X1014" s="54" t="str">
        <f t="shared" si="519"/>
        <v/>
      </c>
      <c r="Y1014" s="49" t="str">
        <f t="shared" si="520"/>
        <v/>
      </c>
      <c r="Z1014" s="50" t="str">
        <f t="shared" si="521"/>
        <v/>
      </c>
      <c r="AA1014" s="53" t="str">
        <f t="shared" si="522"/>
        <v/>
      </c>
      <c r="AB1014" s="53" t="str">
        <f t="shared" si="495"/>
        <v/>
      </c>
      <c r="AC1014" s="53" t="str">
        <f t="shared" si="496"/>
        <v/>
      </c>
      <c r="AD1014" s="47" t="str">
        <f t="shared" si="497"/>
        <v/>
      </c>
      <c r="AE1014" s="53" t="str">
        <f t="shared" si="498"/>
        <v/>
      </c>
      <c r="AF1014" s="53" t="str">
        <f t="shared" si="499"/>
        <v/>
      </c>
      <c r="AG1014" s="71" t="str">
        <f t="shared" ca="1" si="523"/>
        <v/>
      </c>
      <c r="AH1014" s="72" t="str">
        <f t="shared" ca="1" si="524"/>
        <v/>
      </c>
    </row>
    <row r="1015" spans="1:34">
      <c r="A1015" s="52" t="str">
        <f t="shared" si="500"/>
        <v/>
      </c>
      <c r="B1015" s="53" t="str">
        <f t="shared" si="494"/>
        <v/>
      </c>
      <c r="C1015" s="54" t="str">
        <f t="shared" si="503"/>
        <v/>
      </c>
      <c r="D1015" s="49" t="str">
        <f t="shared" si="504"/>
        <v/>
      </c>
      <c r="E1015" s="50" t="str">
        <f t="shared" si="505"/>
        <v/>
      </c>
      <c r="F1015" s="53" t="str">
        <f t="shared" si="506"/>
        <v/>
      </c>
      <c r="G1015" s="51"/>
      <c r="H1015" s="52" t="str">
        <f t="shared" si="501"/>
        <v/>
      </c>
      <c r="I1015" s="53" t="str">
        <f t="shared" si="507"/>
        <v/>
      </c>
      <c r="J1015" s="54" t="str">
        <f t="shared" si="508"/>
        <v/>
      </c>
      <c r="K1015" s="49" t="str">
        <f t="shared" si="509"/>
        <v/>
      </c>
      <c r="L1015" s="50" t="str">
        <f t="shared" si="510"/>
        <v/>
      </c>
      <c r="M1015" s="53" t="str">
        <f t="shared" si="511"/>
        <v/>
      </c>
      <c r="N1015" s="51"/>
      <c r="O1015" s="52" t="str">
        <f t="shared" si="502"/>
        <v/>
      </c>
      <c r="P1015" s="53" t="str">
        <f t="shared" si="512"/>
        <v/>
      </c>
      <c r="Q1015" s="54" t="str">
        <f t="shared" si="513"/>
        <v/>
      </c>
      <c r="R1015" s="49" t="str">
        <f t="shared" si="514"/>
        <v/>
      </c>
      <c r="S1015" s="50" t="str">
        <f t="shared" si="515"/>
        <v/>
      </c>
      <c r="T1015" s="53" t="str">
        <f t="shared" si="516"/>
        <v/>
      </c>
      <c r="U1015" s="51"/>
      <c r="V1015" s="52" t="str">
        <f t="shared" si="517"/>
        <v/>
      </c>
      <c r="W1015" s="53" t="str">
        <f t="shared" si="518"/>
        <v/>
      </c>
      <c r="X1015" s="54" t="str">
        <f t="shared" si="519"/>
        <v/>
      </c>
      <c r="Y1015" s="49" t="str">
        <f t="shared" si="520"/>
        <v/>
      </c>
      <c r="Z1015" s="50" t="str">
        <f t="shared" si="521"/>
        <v/>
      </c>
      <c r="AA1015" s="53" t="str">
        <f t="shared" si="522"/>
        <v/>
      </c>
      <c r="AB1015" s="53" t="str">
        <f t="shared" si="495"/>
        <v/>
      </c>
      <c r="AC1015" s="53" t="str">
        <f t="shared" si="496"/>
        <v/>
      </c>
      <c r="AD1015" s="47" t="str">
        <f t="shared" si="497"/>
        <v/>
      </c>
      <c r="AE1015" s="53" t="str">
        <f t="shared" si="498"/>
        <v/>
      </c>
      <c r="AF1015" s="53" t="str">
        <f t="shared" si="499"/>
        <v/>
      </c>
      <c r="AG1015" s="71" t="str">
        <f t="shared" ca="1" si="523"/>
        <v/>
      </c>
      <c r="AH1015" s="72" t="str">
        <f t="shared" ca="1" si="524"/>
        <v/>
      </c>
    </row>
    <row r="1016" spans="1:34">
      <c r="A1016" s="52" t="str">
        <f t="shared" si="500"/>
        <v/>
      </c>
      <c r="B1016" s="53" t="str">
        <f t="shared" si="494"/>
        <v/>
      </c>
      <c r="C1016" s="54" t="str">
        <f t="shared" si="503"/>
        <v/>
      </c>
      <c r="D1016" s="49" t="str">
        <f t="shared" si="504"/>
        <v/>
      </c>
      <c r="E1016" s="50" t="str">
        <f t="shared" si="505"/>
        <v/>
      </c>
      <c r="F1016" s="53" t="str">
        <f t="shared" si="506"/>
        <v/>
      </c>
      <c r="G1016" s="51"/>
      <c r="H1016" s="52" t="str">
        <f t="shared" si="501"/>
        <v/>
      </c>
      <c r="I1016" s="53" t="str">
        <f t="shared" si="507"/>
        <v/>
      </c>
      <c r="J1016" s="54" t="str">
        <f t="shared" si="508"/>
        <v/>
      </c>
      <c r="K1016" s="49" t="str">
        <f t="shared" si="509"/>
        <v/>
      </c>
      <c r="L1016" s="50" t="str">
        <f t="shared" si="510"/>
        <v/>
      </c>
      <c r="M1016" s="53" t="str">
        <f t="shared" si="511"/>
        <v/>
      </c>
      <c r="N1016" s="51"/>
      <c r="O1016" s="52" t="str">
        <f t="shared" si="502"/>
        <v/>
      </c>
      <c r="P1016" s="53" t="str">
        <f t="shared" si="512"/>
        <v/>
      </c>
      <c r="Q1016" s="54" t="str">
        <f t="shared" si="513"/>
        <v/>
      </c>
      <c r="R1016" s="49" t="str">
        <f t="shared" si="514"/>
        <v/>
      </c>
      <c r="S1016" s="50" t="str">
        <f t="shared" si="515"/>
        <v/>
      </c>
      <c r="T1016" s="53" t="str">
        <f t="shared" si="516"/>
        <v/>
      </c>
      <c r="U1016" s="51"/>
      <c r="V1016" s="52" t="str">
        <f t="shared" si="517"/>
        <v/>
      </c>
      <c r="W1016" s="53" t="str">
        <f t="shared" si="518"/>
        <v/>
      </c>
      <c r="X1016" s="54" t="str">
        <f t="shared" si="519"/>
        <v/>
      </c>
      <c r="Y1016" s="49" t="str">
        <f t="shared" si="520"/>
        <v/>
      </c>
      <c r="Z1016" s="50" t="str">
        <f t="shared" si="521"/>
        <v/>
      </c>
      <c r="AA1016" s="53" t="str">
        <f t="shared" si="522"/>
        <v/>
      </c>
      <c r="AB1016" s="53" t="str">
        <f t="shared" si="495"/>
        <v/>
      </c>
      <c r="AC1016" s="53" t="str">
        <f t="shared" si="496"/>
        <v/>
      </c>
      <c r="AD1016" s="47" t="str">
        <f t="shared" si="497"/>
        <v/>
      </c>
      <c r="AE1016" s="53" t="str">
        <f t="shared" si="498"/>
        <v/>
      </c>
      <c r="AF1016" s="53" t="str">
        <f t="shared" si="499"/>
        <v/>
      </c>
      <c r="AG1016" s="71" t="str">
        <f t="shared" ca="1" si="523"/>
        <v/>
      </c>
      <c r="AH1016" s="72" t="str">
        <f t="shared" ca="1" si="524"/>
        <v/>
      </c>
    </row>
    <row r="1017" spans="1:34">
      <c r="A1017" s="52" t="str">
        <f t="shared" si="500"/>
        <v/>
      </c>
      <c r="B1017" s="53" t="str">
        <f t="shared" si="494"/>
        <v/>
      </c>
      <c r="C1017" s="54" t="str">
        <f t="shared" si="503"/>
        <v/>
      </c>
      <c r="D1017" s="49" t="str">
        <f t="shared" si="504"/>
        <v/>
      </c>
      <c r="E1017" s="50" t="str">
        <f t="shared" si="505"/>
        <v/>
      </c>
      <c r="F1017" s="53" t="str">
        <f t="shared" si="506"/>
        <v/>
      </c>
      <c r="G1017" s="51"/>
      <c r="H1017" s="52" t="str">
        <f t="shared" si="501"/>
        <v/>
      </c>
      <c r="I1017" s="53" t="str">
        <f t="shared" si="507"/>
        <v/>
      </c>
      <c r="J1017" s="54" t="str">
        <f t="shared" si="508"/>
        <v/>
      </c>
      <c r="K1017" s="49" t="str">
        <f t="shared" si="509"/>
        <v/>
      </c>
      <c r="L1017" s="50" t="str">
        <f t="shared" si="510"/>
        <v/>
      </c>
      <c r="M1017" s="53" t="str">
        <f t="shared" si="511"/>
        <v/>
      </c>
      <c r="N1017" s="51"/>
      <c r="O1017" s="52" t="str">
        <f t="shared" si="502"/>
        <v/>
      </c>
      <c r="P1017" s="53" t="str">
        <f t="shared" si="512"/>
        <v/>
      </c>
      <c r="Q1017" s="54" t="str">
        <f t="shared" si="513"/>
        <v/>
      </c>
      <c r="R1017" s="49" t="str">
        <f t="shared" si="514"/>
        <v/>
      </c>
      <c r="S1017" s="50" t="str">
        <f t="shared" si="515"/>
        <v/>
      </c>
      <c r="T1017" s="53" t="str">
        <f t="shared" si="516"/>
        <v/>
      </c>
      <c r="U1017" s="51"/>
      <c r="V1017" s="52" t="str">
        <f t="shared" si="517"/>
        <v/>
      </c>
      <c r="W1017" s="53" t="str">
        <f t="shared" si="518"/>
        <v/>
      </c>
      <c r="X1017" s="54" t="str">
        <f t="shared" si="519"/>
        <v/>
      </c>
      <c r="Y1017" s="49" t="str">
        <f t="shared" si="520"/>
        <v/>
      </c>
      <c r="Z1017" s="50" t="str">
        <f t="shared" si="521"/>
        <v/>
      </c>
      <c r="AA1017" s="53" t="str">
        <f t="shared" si="522"/>
        <v/>
      </c>
      <c r="AB1017" s="53" t="str">
        <f t="shared" si="495"/>
        <v/>
      </c>
      <c r="AC1017" s="53" t="str">
        <f t="shared" si="496"/>
        <v/>
      </c>
      <c r="AD1017" s="47" t="str">
        <f t="shared" si="497"/>
        <v/>
      </c>
      <c r="AE1017" s="53" t="str">
        <f t="shared" si="498"/>
        <v/>
      </c>
      <c r="AF1017" s="53" t="str">
        <f t="shared" si="499"/>
        <v/>
      </c>
      <c r="AG1017" s="71" t="str">
        <f t="shared" ca="1" si="523"/>
        <v/>
      </c>
      <c r="AH1017" s="72" t="str">
        <f t="shared" ca="1" si="524"/>
        <v/>
      </c>
    </row>
    <row r="1018" spans="1:34">
      <c r="A1018" s="52" t="str">
        <f t="shared" si="500"/>
        <v/>
      </c>
      <c r="B1018" s="53" t="str">
        <f t="shared" si="494"/>
        <v/>
      </c>
      <c r="C1018" s="54" t="str">
        <f t="shared" si="503"/>
        <v/>
      </c>
      <c r="D1018" s="49" t="str">
        <f t="shared" si="504"/>
        <v/>
      </c>
      <c r="E1018" s="50" t="str">
        <f t="shared" si="505"/>
        <v/>
      </c>
      <c r="F1018" s="53" t="str">
        <f t="shared" si="506"/>
        <v/>
      </c>
      <c r="G1018" s="51"/>
      <c r="H1018" s="52" t="str">
        <f t="shared" si="501"/>
        <v/>
      </c>
      <c r="I1018" s="53" t="str">
        <f t="shared" si="507"/>
        <v/>
      </c>
      <c r="J1018" s="54" t="str">
        <f t="shared" si="508"/>
        <v/>
      </c>
      <c r="K1018" s="49" t="str">
        <f t="shared" si="509"/>
        <v/>
      </c>
      <c r="L1018" s="50" t="str">
        <f t="shared" si="510"/>
        <v/>
      </c>
      <c r="M1018" s="53" t="str">
        <f t="shared" si="511"/>
        <v/>
      </c>
      <c r="N1018" s="51"/>
      <c r="O1018" s="52" t="str">
        <f t="shared" si="502"/>
        <v/>
      </c>
      <c r="P1018" s="53" t="str">
        <f t="shared" si="512"/>
        <v/>
      </c>
      <c r="Q1018" s="54" t="str">
        <f t="shared" si="513"/>
        <v/>
      </c>
      <c r="R1018" s="49" t="str">
        <f t="shared" si="514"/>
        <v/>
      </c>
      <c r="S1018" s="50" t="str">
        <f t="shared" si="515"/>
        <v/>
      </c>
      <c r="T1018" s="53" t="str">
        <f t="shared" si="516"/>
        <v/>
      </c>
      <c r="U1018" s="51"/>
      <c r="V1018" s="52" t="str">
        <f t="shared" si="517"/>
        <v/>
      </c>
      <c r="W1018" s="53" t="str">
        <f t="shared" si="518"/>
        <v/>
      </c>
      <c r="X1018" s="54" t="str">
        <f t="shared" si="519"/>
        <v/>
      </c>
      <c r="Y1018" s="49" t="str">
        <f t="shared" si="520"/>
        <v/>
      </c>
      <c r="Z1018" s="50" t="str">
        <f t="shared" si="521"/>
        <v/>
      </c>
      <c r="AA1018" s="53" t="str">
        <f t="shared" si="522"/>
        <v/>
      </c>
      <c r="AB1018" s="53" t="str">
        <f t="shared" si="495"/>
        <v/>
      </c>
      <c r="AC1018" s="53" t="str">
        <f t="shared" si="496"/>
        <v/>
      </c>
      <c r="AD1018" s="47" t="str">
        <f t="shared" si="497"/>
        <v/>
      </c>
      <c r="AE1018" s="53" t="str">
        <f t="shared" si="498"/>
        <v/>
      </c>
      <c r="AF1018" s="53" t="str">
        <f t="shared" si="499"/>
        <v/>
      </c>
      <c r="AG1018" s="71" t="str">
        <f t="shared" ca="1" si="523"/>
        <v/>
      </c>
      <c r="AH1018" s="72" t="str">
        <f t="shared" ca="1" si="524"/>
        <v/>
      </c>
    </row>
    <row r="1019" spans="1:34">
      <c r="A1019" s="52" t="str">
        <f t="shared" si="500"/>
        <v/>
      </c>
      <c r="B1019" s="53" t="str">
        <f t="shared" si="494"/>
        <v/>
      </c>
      <c r="C1019" s="54" t="str">
        <f t="shared" si="503"/>
        <v/>
      </c>
      <c r="D1019" s="49" t="str">
        <f t="shared" si="504"/>
        <v/>
      </c>
      <c r="E1019" s="50" t="str">
        <f t="shared" si="505"/>
        <v/>
      </c>
      <c r="F1019" s="53" t="str">
        <f t="shared" si="506"/>
        <v/>
      </c>
      <c r="G1019" s="51"/>
      <c r="H1019" s="52" t="str">
        <f t="shared" si="501"/>
        <v/>
      </c>
      <c r="I1019" s="53" t="str">
        <f t="shared" si="507"/>
        <v/>
      </c>
      <c r="J1019" s="54" t="str">
        <f t="shared" si="508"/>
        <v/>
      </c>
      <c r="K1019" s="49" t="str">
        <f t="shared" si="509"/>
        <v/>
      </c>
      <c r="L1019" s="50" t="str">
        <f t="shared" si="510"/>
        <v/>
      </c>
      <c r="M1019" s="53" t="str">
        <f t="shared" si="511"/>
        <v/>
      </c>
      <c r="N1019" s="51"/>
      <c r="O1019" s="52" t="str">
        <f t="shared" si="502"/>
        <v/>
      </c>
      <c r="P1019" s="53" t="str">
        <f t="shared" si="512"/>
        <v/>
      </c>
      <c r="Q1019" s="54" t="str">
        <f t="shared" si="513"/>
        <v/>
      </c>
      <c r="R1019" s="49" t="str">
        <f t="shared" si="514"/>
        <v/>
      </c>
      <c r="S1019" s="50" t="str">
        <f t="shared" si="515"/>
        <v/>
      </c>
      <c r="T1019" s="53" t="str">
        <f t="shared" si="516"/>
        <v/>
      </c>
      <c r="U1019" s="51"/>
      <c r="V1019" s="52" t="str">
        <f t="shared" si="517"/>
        <v/>
      </c>
      <c r="W1019" s="53" t="str">
        <f t="shared" si="518"/>
        <v/>
      </c>
      <c r="X1019" s="54" t="str">
        <f t="shared" si="519"/>
        <v/>
      </c>
      <c r="Y1019" s="49" t="str">
        <f t="shared" si="520"/>
        <v/>
      </c>
      <c r="Z1019" s="50" t="str">
        <f t="shared" si="521"/>
        <v/>
      </c>
      <c r="AA1019" s="53" t="str">
        <f t="shared" si="522"/>
        <v/>
      </c>
      <c r="AB1019" s="53" t="str">
        <f t="shared" si="495"/>
        <v/>
      </c>
      <c r="AC1019" s="53" t="str">
        <f t="shared" si="496"/>
        <v/>
      </c>
      <c r="AD1019" s="47" t="str">
        <f t="shared" si="497"/>
        <v/>
      </c>
      <c r="AE1019" s="53" t="str">
        <f t="shared" si="498"/>
        <v/>
      </c>
      <c r="AF1019" s="53" t="str">
        <f t="shared" si="499"/>
        <v/>
      </c>
      <c r="AG1019" s="71" t="str">
        <f t="shared" ca="1" si="523"/>
        <v/>
      </c>
      <c r="AH1019" s="72" t="str">
        <f t="shared" ca="1" si="524"/>
        <v/>
      </c>
    </row>
    <row r="1020" spans="1:34">
      <c r="A1020" s="52" t="str">
        <f t="shared" si="500"/>
        <v/>
      </c>
      <c r="B1020" s="53" t="str">
        <f t="shared" si="494"/>
        <v/>
      </c>
      <c r="C1020" s="54" t="str">
        <f t="shared" si="503"/>
        <v/>
      </c>
      <c r="D1020" s="49" t="str">
        <f t="shared" si="504"/>
        <v/>
      </c>
      <c r="E1020" s="50" t="str">
        <f t="shared" si="505"/>
        <v/>
      </c>
      <c r="F1020" s="53" t="str">
        <f t="shared" si="506"/>
        <v/>
      </c>
      <c r="G1020" s="51"/>
      <c r="H1020" s="52" t="str">
        <f t="shared" si="501"/>
        <v/>
      </c>
      <c r="I1020" s="53" t="str">
        <f t="shared" si="507"/>
        <v/>
      </c>
      <c r="J1020" s="54" t="str">
        <f t="shared" si="508"/>
        <v/>
      </c>
      <c r="K1020" s="49" t="str">
        <f t="shared" si="509"/>
        <v/>
      </c>
      <c r="L1020" s="50" t="str">
        <f t="shared" si="510"/>
        <v/>
      </c>
      <c r="M1020" s="53" t="str">
        <f t="shared" si="511"/>
        <v/>
      </c>
      <c r="N1020" s="51"/>
      <c r="O1020" s="52" t="str">
        <f t="shared" si="502"/>
        <v/>
      </c>
      <c r="P1020" s="53" t="str">
        <f t="shared" si="512"/>
        <v/>
      </c>
      <c r="Q1020" s="54" t="str">
        <f t="shared" si="513"/>
        <v/>
      </c>
      <c r="R1020" s="49" t="str">
        <f t="shared" si="514"/>
        <v/>
      </c>
      <c r="S1020" s="50" t="str">
        <f t="shared" si="515"/>
        <v/>
      </c>
      <c r="T1020" s="53" t="str">
        <f t="shared" si="516"/>
        <v/>
      </c>
      <c r="U1020" s="51"/>
      <c r="V1020" s="52" t="str">
        <f t="shared" si="517"/>
        <v/>
      </c>
      <c r="W1020" s="53" t="str">
        <f t="shared" si="518"/>
        <v/>
      </c>
      <c r="X1020" s="54" t="str">
        <f t="shared" si="519"/>
        <v/>
      </c>
      <c r="Y1020" s="49" t="str">
        <f t="shared" si="520"/>
        <v/>
      </c>
      <c r="Z1020" s="50" t="str">
        <f t="shared" si="521"/>
        <v/>
      </c>
      <c r="AA1020" s="53" t="str">
        <f t="shared" si="522"/>
        <v/>
      </c>
      <c r="AB1020" s="53" t="str">
        <f t="shared" si="495"/>
        <v/>
      </c>
      <c r="AC1020" s="53" t="str">
        <f t="shared" si="496"/>
        <v/>
      </c>
      <c r="AD1020" s="47" t="str">
        <f t="shared" si="497"/>
        <v/>
      </c>
      <c r="AE1020" s="53" t="str">
        <f t="shared" si="498"/>
        <v/>
      </c>
      <c r="AF1020" s="53" t="str">
        <f t="shared" si="499"/>
        <v/>
      </c>
      <c r="AG1020" s="71" t="str">
        <f t="shared" ca="1" si="523"/>
        <v/>
      </c>
      <c r="AH1020" s="72" t="str">
        <f t="shared" ca="1" si="524"/>
        <v/>
      </c>
    </row>
    <row r="1021" spans="1:34">
      <c r="A1021" s="52" t="str">
        <f t="shared" si="500"/>
        <v/>
      </c>
      <c r="B1021" s="53" t="str">
        <f t="shared" si="494"/>
        <v/>
      </c>
      <c r="C1021" s="54" t="str">
        <f t="shared" si="503"/>
        <v/>
      </c>
      <c r="D1021" s="49" t="str">
        <f t="shared" si="504"/>
        <v/>
      </c>
      <c r="E1021" s="50" t="str">
        <f t="shared" si="505"/>
        <v/>
      </c>
      <c r="F1021" s="53" t="str">
        <f t="shared" si="506"/>
        <v/>
      </c>
      <c r="G1021" s="51"/>
      <c r="H1021" s="52" t="str">
        <f t="shared" si="501"/>
        <v/>
      </c>
      <c r="I1021" s="53" t="str">
        <f t="shared" si="507"/>
        <v/>
      </c>
      <c r="J1021" s="54" t="str">
        <f t="shared" si="508"/>
        <v/>
      </c>
      <c r="K1021" s="49" t="str">
        <f t="shared" si="509"/>
        <v/>
      </c>
      <c r="L1021" s="50" t="str">
        <f t="shared" si="510"/>
        <v/>
      </c>
      <c r="M1021" s="53" t="str">
        <f t="shared" si="511"/>
        <v/>
      </c>
      <c r="N1021" s="51"/>
      <c r="O1021" s="52" t="str">
        <f t="shared" si="502"/>
        <v/>
      </c>
      <c r="P1021" s="53" t="str">
        <f t="shared" si="512"/>
        <v/>
      </c>
      <c r="Q1021" s="54" t="str">
        <f t="shared" si="513"/>
        <v/>
      </c>
      <c r="R1021" s="49" t="str">
        <f t="shared" si="514"/>
        <v/>
      </c>
      <c r="S1021" s="50" t="str">
        <f t="shared" si="515"/>
        <v/>
      </c>
      <c r="T1021" s="53" t="str">
        <f t="shared" si="516"/>
        <v/>
      </c>
      <c r="U1021" s="51"/>
      <c r="V1021" s="52" t="str">
        <f t="shared" si="517"/>
        <v/>
      </c>
      <c r="W1021" s="53" t="str">
        <f t="shared" si="518"/>
        <v/>
      </c>
      <c r="X1021" s="54" t="str">
        <f t="shared" si="519"/>
        <v/>
      </c>
      <c r="Y1021" s="49" t="str">
        <f t="shared" si="520"/>
        <v/>
      </c>
      <c r="Z1021" s="50" t="str">
        <f t="shared" si="521"/>
        <v/>
      </c>
      <c r="AA1021" s="53" t="str">
        <f t="shared" si="522"/>
        <v/>
      </c>
      <c r="AB1021" s="53" t="str">
        <f t="shared" si="495"/>
        <v/>
      </c>
      <c r="AC1021" s="53" t="str">
        <f t="shared" si="496"/>
        <v/>
      </c>
      <c r="AD1021" s="47" t="str">
        <f t="shared" si="497"/>
        <v/>
      </c>
      <c r="AE1021" s="53" t="str">
        <f t="shared" si="498"/>
        <v/>
      </c>
      <c r="AF1021" s="53" t="str">
        <f t="shared" si="499"/>
        <v/>
      </c>
      <c r="AG1021" s="71" t="str">
        <f t="shared" ca="1" si="523"/>
        <v/>
      </c>
      <c r="AH1021" s="72" t="str">
        <f t="shared" ca="1" si="524"/>
        <v/>
      </c>
    </row>
    <row r="1022" spans="1:34">
      <c r="A1022" s="52" t="str">
        <f t="shared" si="500"/>
        <v/>
      </c>
      <c r="B1022" s="53" t="str">
        <f t="shared" si="494"/>
        <v/>
      </c>
      <c r="C1022" s="54" t="str">
        <f t="shared" si="503"/>
        <v/>
      </c>
      <c r="D1022" s="49" t="str">
        <f t="shared" si="504"/>
        <v/>
      </c>
      <c r="E1022" s="50" t="str">
        <f t="shared" si="505"/>
        <v/>
      </c>
      <c r="F1022" s="53" t="str">
        <f t="shared" si="506"/>
        <v/>
      </c>
      <c r="G1022" s="51"/>
      <c r="H1022" s="52" t="str">
        <f t="shared" si="501"/>
        <v/>
      </c>
      <c r="I1022" s="53" t="str">
        <f t="shared" si="507"/>
        <v/>
      </c>
      <c r="J1022" s="54" t="str">
        <f t="shared" si="508"/>
        <v/>
      </c>
      <c r="K1022" s="49" t="str">
        <f t="shared" si="509"/>
        <v/>
      </c>
      <c r="L1022" s="50" t="str">
        <f t="shared" si="510"/>
        <v/>
      </c>
      <c r="M1022" s="53" t="str">
        <f t="shared" si="511"/>
        <v/>
      </c>
      <c r="N1022" s="51"/>
      <c r="O1022" s="52" t="str">
        <f t="shared" si="502"/>
        <v/>
      </c>
      <c r="P1022" s="53" t="str">
        <f t="shared" si="512"/>
        <v/>
      </c>
      <c r="Q1022" s="54" t="str">
        <f t="shared" si="513"/>
        <v/>
      </c>
      <c r="R1022" s="49" t="str">
        <f t="shared" si="514"/>
        <v/>
      </c>
      <c r="S1022" s="50" t="str">
        <f t="shared" si="515"/>
        <v/>
      </c>
      <c r="T1022" s="53" t="str">
        <f t="shared" si="516"/>
        <v/>
      </c>
      <c r="U1022" s="51"/>
      <c r="V1022" s="52" t="str">
        <f t="shared" si="517"/>
        <v/>
      </c>
      <c r="W1022" s="53" t="str">
        <f t="shared" si="518"/>
        <v/>
      </c>
      <c r="X1022" s="54" t="str">
        <f t="shared" si="519"/>
        <v/>
      </c>
      <c r="Y1022" s="49" t="str">
        <f t="shared" si="520"/>
        <v/>
      </c>
      <c r="Z1022" s="50" t="str">
        <f t="shared" si="521"/>
        <v/>
      </c>
      <c r="AA1022" s="53" t="str">
        <f t="shared" si="522"/>
        <v/>
      </c>
      <c r="AB1022" s="53" t="str">
        <f t="shared" si="495"/>
        <v/>
      </c>
      <c r="AC1022" s="53" t="str">
        <f t="shared" si="496"/>
        <v/>
      </c>
      <c r="AD1022" s="47" t="str">
        <f t="shared" si="497"/>
        <v/>
      </c>
      <c r="AE1022" s="53" t="str">
        <f t="shared" si="498"/>
        <v/>
      </c>
      <c r="AF1022" s="53" t="str">
        <f t="shared" si="499"/>
        <v/>
      </c>
      <c r="AG1022" s="71" t="str">
        <f t="shared" ca="1" si="523"/>
        <v/>
      </c>
      <c r="AH1022" s="72" t="str">
        <f t="shared" ca="1" si="524"/>
        <v/>
      </c>
    </row>
    <row r="1023" spans="1:34">
      <c r="A1023" s="52" t="str">
        <f t="shared" si="500"/>
        <v/>
      </c>
      <c r="B1023" s="53" t="str">
        <f t="shared" si="494"/>
        <v/>
      </c>
      <c r="C1023" s="54" t="str">
        <f t="shared" si="503"/>
        <v/>
      </c>
      <c r="D1023" s="49" t="str">
        <f t="shared" si="504"/>
        <v/>
      </c>
      <c r="E1023" s="50" t="str">
        <f t="shared" si="505"/>
        <v/>
      </c>
      <c r="F1023" s="53" t="str">
        <f t="shared" si="506"/>
        <v/>
      </c>
      <c r="G1023" s="51"/>
      <c r="H1023" s="52" t="str">
        <f t="shared" si="501"/>
        <v/>
      </c>
      <c r="I1023" s="53" t="str">
        <f t="shared" si="507"/>
        <v/>
      </c>
      <c r="J1023" s="54" t="str">
        <f t="shared" si="508"/>
        <v/>
      </c>
      <c r="K1023" s="49" t="str">
        <f t="shared" si="509"/>
        <v/>
      </c>
      <c r="L1023" s="50" t="str">
        <f t="shared" si="510"/>
        <v/>
      </c>
      <c r="M1023" s="53" t="str">
        <f t="shared" si="511"/>
        <v/>
      </c>
      <c r="N1023" s="51"/>
      <c r="O1023" s="52" t="str">
        <f t="shared" si="502"/>
        <v/>
      </c>
      <c r="P1023" s="53" t="str">
        <f t="shared" si="512"/>
        <v/>
      </c>
      <c r="Q1023" s="54" t="str">
        <f t="shared" si="513"/>
        <v/>
      </c>
      <c r="R1023" s="49" t="str">
        <f t="shared" si="514"/>
        <v/>
      </c>
      <c r="S1023" s="50" t="str">
        <f t="shared" si="515"/>
        <v/>
      </c>
      <c r="T1023" s="53" t="str">
        <f t="shared" si="516"/>
        <v/>
      </c>
      <c r="U1023" s="51"/>
      <c r="V1023" s="52" t="str">
        <f t="shared" si="517"/>
        <v/>
      </c>
      <c r="W1023" s="53" t="str">
        <f t="shared" si="518"/>
        <v/>
      </c>
      <c r="X1023" s="54" t="str">
        <f t="shared" si="519"/>
        <v/>
      </c>
      <c r="Y1023" s="49" t="str">
        <f t="shared" si="520"/>
        <v/>
      </c>
      <c r="Z1023" s="50" t="str">
        <f t="shared" si="521"/>
        <v/>
      </c>
      <c r="AA1023" s="53" t="str">
        <f t="shared" si="522"/>
        <v/>
      </c>
      <c r="AB1023" s="53" t="str">
        <f t="shared" si="495"/>
        <v/>
      </c>
      <c r="AC1023" s="53" t="str">
        <f t="shared" si="496"/>
        <v/>
      </c>
      <c r="AD1023" s="47" t="str">
        <f t="shared" si="497"/>
        <v/>
      </c>
      <c r="AE1023" s="53" t="str">
        <f t="shared" si="498"/>
        <v/>
      </c>
      <c r="AF1023" s="53" t="str">
        <f t="shared" si="499"/>
        <v/>
      </c>
      <c r="AG1023" s="71" t="str">
        <f t="shared" ca="1" si="523"/>
        <v/>
      </c>
      <c r="AH1023" s="72" t="str">
        <f t="shared" ca="1" si="524"/>
        <v/>
      </c>
    </row>
    <row r="1024" spans="1:34">
      <c r="A1024" s="52" t="str">
        <f t="shared" si="500"/>
        <v/>
      </c>
      <c r="B1024" s="53" t="str">
        <f t="shared" si="494"/>
        <v/>
      </c>
      <c r="C1024" s="54" t="str">
        <f t="shared" si="503"/>
        <v/>
      </c>
      <c r="D1024" s="49" t="str">
        <f t="shared" si="504"/>
        <v/>
      </c>
      <c r="E1024" s="50" t="str">
        <f t="shared" si="505"/>
        <v/>
      </c>
      <c r="F1024" s="53" t="str">
        <f t="shared" si="506"/>
        <v/>
      </c>
      <c r="G1024" s="51"/>
      <c r="H1024" s="52" t="str">
        <f t="shared" si="501"/>
        <v/>
      </c>
      <c r="I1024" s="53" t="str">
        <f t="shared" si="507"/>
        <v/>
      </c>
      <c r="J1024" s="54" t="str">
        <f t="shared" si="508"/>
        <v/>
      </c>
      <c r="K1024" s="49" t="str">
        <f t="shared" si="509"/>
        <v/>
      </c>
      <c r="L1024" s="50" t="str">
        <f t="shared" si="510"/>
        <v/>
      </c>
      <c r="M1024" s="53" t="str">
        <f t="shared" si="511"/>
        <v/>
      </c>
      <c r="N1024" s="51"/>
      <c r="O1024" s="52" t="str">
        <f t="shared" si="502"/>
        <v/>
      </c>
      <c r="P1024" s="53" t="str">
        <f t="shared" si="512"/>
        <v/>
      </c>
      <c r="Q1024" s="54" t="str">
        <f t="shared" si="513"/>
        <v/>
      </c>
      <c r="R1024" s="49" t="str">
        <f t="shared" si="514"/>
        <v/>
      </c>
      <c r="S1024" s="50" t="str">
        <f t="shared" si="515"/>
        <v/>
      </c>
      <c r="T1024" s="53" t="str">
        <f t="shared" si="516"/>
        <v/>
      </c>
      <c r="U1024" s="51"/>
      <c r="V1024" s="52" t="str">
        <f t="shared" si="517"/>
        <v/>
      </c>
      <c r="W1024" s="53" t="str">
        <f t="shared" si="518"/>
        <v/>
      </c>
      <c r="X1024" s="54" t="str">
        <f t="shared" si="519"/>
        <v/>
      </c>
      <c r="Y1024" s="49" t="str">
        <f t="shared" si="520"/>
        <v/>
      </c>
      <c r="Z1024" s="50" t="str">
        <f t="shared" si="521"/>
        <v/>
      </c>
      <c r="AA1024" s="53" t="str">
        <f t="shared" si="522"/>
        <v/>
      </c>
      <c r="AB1024" s="53" t="str">
        <f t="shared" si="495"/>
        <v/>
      </c>
      <c r="AC1024" s="53" t="str">
        <f t="shared" si="496"/>
        <v/>
      </c>
      <c r="AD1024" s="47" t="str">
        <f t="shared" si="497"/>
        <v/>
      </c>
      <c r="AE1024" s="53" t="str">
        <f t="shared" si="498"/>
        <v/>
      </c>
      <c r="AF1024" s="53" t="str">
        <f t="shared" si="499"/>
        <v/>
      </c>
      <c r="AG1024" s="71" t="str">
        <f t="shared" ca="1" si="523"/>
        <v/>
      </c>
      <c r="AH1024" s="72" t="str">
        <f t="shared" ca="1" si="524"/>
        <v/>
      </c>
    </row>
    <row r="1025" spans="1:34">
      <c r="A1025" s="52" t="str">
        <f t="shared" si="500"/>
        <v/>
      </c>
      <c r="B1025" s="53" t="str">
        <f t="shared" si="494"/>
        <v/>
      </c>
      <c r="C1025" s="54" t="str">
        <f t="shared" si="503"/>
        <v/>
      </c>
      <c r="D1025" s="49" t="str">
        <f t="shared" si="504"/>
        <v/>
      </c>
      <c r="E1025" s="50" t="str">
        <f t="shared" si="505"/>
        <v/>
      </c>
      <c r="F1025" s="53" t="str">
        <f t="shared" si="506"/>
        <v/>
      </c>
      <c r="G1025" s="51"/>
      <c r="H1025" s="52" t="str">
        <f t="shared" si="501"/>
        <v/>
      </c>
      <c r="I1025" s="53" t="str">
        <f t="shared" si="507"/>
        <v/>
      </c>
      <c r="J1025" s="54" t="str">
        <f t="shared" si="508"/>
        <v/>
      </c>
      <c r="K1025" s="49" t="str">
        <f t="shared" si="509"/>
        <v/>
      </c>
      <c r="L1025" s="50" t="str">
        <f t="shared" si="510"/>
        <v/>
      </c>
      <c r="M1025" s="53" t="str">
        <f t="shared" si="511"/>
        <v/>
      </c>
      <c r="N1025" s="51"/>
      <c r="O1025" s="52" t="str">
        <f t="shared" si="502"/>
        <v/>
      </c>
      <c r="P1025" s="53" t="str">
        <f t="shared" si="512"/>
        <v/>
      </c>
      <c r="Q1025" s="54" t="str">
        <f t="shared" si="513"/>
        <v/>
      </c>
      <c r="R1025" s="49" t="str">
        <f t="shared" si="514"/>
        <v/>
      </c>
      <c r="S1025" s="50" t="str">
        <f t="shared" si="515"/>
        <v/>
      </c>
      <c r="T1025" s="53" t="str">
        <f t="shared" si="516"/>
        <v/>
      </c>
      <c r="U1025" s="51"/>
      <c r="V1025" s="52" t="str">
        <f t="shared" si="517"/>
        <v/>
      </c>
      <c r="W1025" s="53" t="str">
        <f t="shared" si="518"/>
        <v/>
      </c>
      <c r="X1025" s="54" t="str">
        <f t="shared" si="519"/>
        <v/>
      </c>
      <c r="Y1025" s="49" t="str">
        <f t="shared" si="520"/>
        <v/>
      </c>
      <c r="Z1025" s="50" t="str">
        <f t="shared" si="521"/>
        <v/>
      </c>
      <c r="AA1025" s="53" t="str">
        <f t="shared" si="522"/>
        <v/>
      </c>
      <c r="AB1025" s="53" t="str">
        <f t="shared" si="495"/>
        <v/>
      </c>
      <c r="AC1025" s="53" t="str">
        <f t="shared" si="496"/>
        <v/>
      </c>
      <c r="AD1025" s="47" t="str">
        <f t="shared" si="497"/>
        <v/>
      </c>
      <c r="AE1025" s="53" t="str">
        <f t="shared" si="498"/>
        <v/>
      </c>
      <c r="AF1025" s="53" t="str">
        <f t="shared" si="499"/>
        <v/>
      </c>
      <c r="AG1025" s="71" t="str">
        <f t="shared" ca="1" si="523"/>
        <v/>
      </c>
      <c r="AH1025" s="72" t="str">
        <f t="shared" ca="1" si="524"/>
        <v/>
      </c>
    </row>
    <row r="1026" spans="1:34">
      <c r="A1026" s="52" t="str">
        <f t="shared" si="500"/>
        <v/>
      </c>
      <c r="B1026" s="53" t="str">
        <f t="shared" ref="B1026:B1089" si="525">IF(ISNUMBER($A1026),VLOOKUP($A1026,DL,2,0),"")</f>
        <v/>
      </c>
      <c r="C1026" s="54" t="str">
        <f t="shared" si="503"/>
        <v/>
      </c>
      <c r="D1026" s="49" t="str">
        <f t="shared" si="504"/>
        <v/>
      </c>
      <c r="E1026" s="50" t="str">
        <f t="shared" si="505"/>
        <v/>
      </c>
      <c r="F1026" s="53" t="str">
        <f t="shared" si="506"/>
        <v/>
      </c>
      <c r="G1026" s="51"/>
      <c r="H1026" s="52" t="str">
        <f t="shared" si="501"/>
        <v/>
      </c>
      <c r="I1026" s="53" t="str">
        <f t="shared" si="507"/>
        <v/>
      </c>
      <c r="J1026" s="54" t="str">
        <f t="shared" si="508"/>
        <v/>
      </c>
      <c r="K1026" s="49" t="str">
        <f t="shared" si="509"/>
        <v/>
      </c>
      <c r="L1026" s="50" t="str">
        <f t="shared" si="510"/>
        <v/>
      </c>
      <c r="M1026" s="53" t="str">
        <f t="shared" si="511"/>
        <v/>
      </c>
      <c r="N1026" s="51"/>
      <c r="O1026" s="52" t="str">
        <f t="shared" si="502"/>
        <v/>
      </c>
      <c r="P1026" s="53" t="str">
        <f t="shared" si="512"/>
        <v/>
      </c>
      <c r="Q1026" s="54" t="str">
        <f t="shared" si="513"/>
        <v/>
      </c>
      <c r="R1026" s="49" t="str">
        <f t="shared" si="514"/>
        <v/>
      </c>
      <c r="S1026" s="50" t="str">
        <f t="shared" si="515"/>
        <v/>
      </c>
      <c r="T1026" s="53" t="str">
        <f t="shared" si="516"/>
        <v/>
      </c>
      <c r="U1026" s="51"/>
      <c r="V1026" s="52" t="str">
        <f t="shared" si="517"/>
        <v/>
      </c>
      <c r="W1026" s="53" t="str">
        <f t="shared" si="518"/>
        <v/>
      </c>
      <c r="X1026" s="54" t="str">
        <f t="shared" si="519"/>
        <v/>
      </c>
      <c r="Y1026" s="49" t="str">
        <f t="shared" si="520"/>
        <v/>
      </c>
      <c r="Z1026" s="50" t="str">
        <f t="shared" si="521"/>
        <v/>
      </c>
      <c r="AA1026" s="53" t="str">
        <f t="shared" si="522"/>
        <v/>
      </c>
      <c r="AB1026" s="53" t="str">
        <f t="shared" ref="AB1026:AB1089" si="526">IF(ISNUMBER($A1026),KVBP,"")</f>
        <v/>
      </c>
      <c r="AC1026" s="53" t="str">
        <f t="shared" ref="AC1026:AC1089" si="527">IF(ISNUMBER($A1026),XPTT,"")</f>
        <v/>
      </c>
      <c r="AD1026" s="47" t="str">
        <f t="shared" ref="AD1026:AD1089" si="528">IF(ISNUMBER($A1026),XPTT_H,"")</f>
        <v/>
      </c>
      <c r="AE1026" s="53" t="str">
        <f t="shared" ref="AE1026:AE1089" si="529">IF(ISNUMBER($A1026),HTT,"")</f>
        <v/>
      </c>
      <c r="AF1026" s="53" t="str">
        <f t="shared" ref="AF1026:AF1089" si="530">IF(ISNUMBER($A1026),Nky,"")</f>
        <v/>
      </c>
      <c r="AG1026" s="71" t="str">
        <f t="shared" ca="1" si="523"/>
        <v/>
      </c>
      <c r="AH1026" s="72" t="str">
        <f t="shared" ca="1" si="524"/>
        <v/>
      </c>
    </row>
    <row r="1027" spans="1:34">
      <c r="A1027" s="52" t="str">
        <f t="shared" ref="A1027:A1090" si="531">IF(A1026&lt;TSCT/4,A1026+1,"")</f>
        <v/>
      </c>
      <c r="B1027" s="53" t="str">
        <f t="shared" si="525"/>
        <v/>
      </c>
      <c r="C1027" s="54" t="str">
        <f t="shared" si="503"/>
        <v/>
      </c>
      <c r="D1027" s="49" t="str">
        <f t="shared" si="504"/>
        <v/>
      </c>
      <c r="E1027" s="50" t="str">
        <f t="shared" si="505"/>
        <v/>
      </c>
      <c r="F1027" s="53" t="str">
        <f t="shared" si="506"/>
        <v/>
      </c>
      <c r="G1027" s="51"/>
      <c r="H1027" s="52" t="str">
        <f t="shared" ref="H1027:H1090" si="532">IF(H1026&lt;TSCT/4*2,H1026+1,"")</f>
        <v/>
      </c>
      <c r="I1027" s="53" t="str">
        <f t="shared" si="507"/>
        <v/>
      </c>
      <c r="J1027" s="54" t="str">
        <f t="shared" si="508"/>
        <v/>
      </c>
      <c r="K1027" s="49" t="str">
        <f t="shared" si="509"/>
        <v/>
      </c>
      <c r="L1027" s="50" t="str">
        <f t="shared" si="510"/>
        <v/>
      </c>
      <c r="M1027" s="53" t="str">
        <f t="shared" si="511"/>
        <v/>
      </c>
      <c r="N1027" s="51"/>
      <c r="O1027" s="52" t="str">
        <f t="shared" ref="O1027:O1090" si="533">IF(O1026&lt;TSCT/4*3,O1026+1,"")</f>
        <v/>
      </c>
      <c r="P1027" s="53" t="str">
        <f t="shared" si="512"/>
        <v/>
      </c>
      <c r="Q1027" s="54" t="str">
        <f t="shared" si="513"/>
        <v/>
      </c>
      <c r="R1027" s="49" t="str">
        <f t="shared" si="514"/>
        <v/>
      </c>
      <c r="S1027" s="50" t="str">
        <f t="shared" si="515"/>
        <v/>
      </c>
      <c r="T1027" s="53" t="str">
        <f t="shared" si="516"/>
        <v/>
      </c>
      <c r="U1027" s="51"/>
      <c r="V1027" s="52" t="str">
        <f t="shared" si="517"/>
        <v/>
      </c>
      <c r="W1027" s="53" t="str">
        <f t="shared" si="518"/>
        <v/>
      </c>
      <c r="X1027" s="54" t="str">
        <f t="shared" si="519"/>
        <v/>
      </c>
      <c r="Y1027" s="49" t="str">
        <f t="shared" si="520"/>
        <v/>
      </c>
      <c r="Z1027" s="50" t="str">
        <f t="shared" si="521"/>
        <v/>
      </c>
      <c r="AA1027" s="53" t="str">
        <f t="shared" si="522"/>
        <v/>
      </c>
      <c r="AB1027" s="53" t="str">
        <f t="shared" si="526"/>
        <v/>
      </c>
      <c r="AC1027" s="53" t="str">
        <f t="shared" si="527"/>
        <v/>
      </c>
      <c r="AD1027" s="47" t="str">
        <f t="shared" si="528"/>
        <v/>
      </c>
      <c r="AE1027" s="53" t="str">
        <f t="shared" si="529"/>
        <v/>
      </c>
      <c r="AF1027" s="53" t="str">
        <f t="shared" si="530"/>
        <v/>
      </c>
      <c r="AG1027" s="71" t="str">
        <f t="shared" ca="1" si="523"/>
        <v/>
      </c>
      <c r="AH1027" s="72" t="str">
        <f t="shared" ca="1" si="524"/>
        <v/>
      </c>
    </row>
    <row r="1028" spans="1:34">
      <c r="A1028" s="52" t="str">
        <f t="shared" si="531"/>
        <v/>
      </c>
      <c r="B1028" s="53" t="str">
        <f t="shared" si="525"/>
        <v/>
      </c>
      <c r="C1028" s="54" t="str">
        <f t="shared" si="503"/>
        <v/>
      </c>
      <c r="D1028" s="49" t="str">
        <f t="shared" si="504"/>
        <v/>
      </c>
      <c r="E1028" s="50" t="str">
        <f t="shared" si="505"/>
        <v/>
      </c>
      <c r="F1028" s="53" t="str">
        <f t="shared" si="506"/>
        <v/>
      </c>
      <c r="G1028" s="51"/>
      <c r="H1028" s="52" t="str">
        <f t="shared" si="532"/>
        <v/>
      </c>
      <c r="I1028" s="53" t="str">
        <f t="shared" si="507"/>
        <v/>
      </c>
      <c r="J1028" s="54" t="str">
        <f t="shared" si="508"/>
        <v/>
      </c>
      <c r="K1028" s="49" t="str">
        <f t="shared" si="509"/>
        <v/>
      </c>
      <c r="L1028" s="50" t="str">
        <f t="shared" si="510"/>
        <v/>
      </c>
      <c r="M1028" s="53" t="str">
        <f t="shared" si="511"/>
        <v/>
      </c>
      <c r="N1028" s="51"/>
      <c r="O1028" s="52" t="str">
        <f t="shared" si="533"/>
        <v/>
      </c>
      <c r="P1028" s="53" t="str">
        <f t="shared" si="512"/>
        <v/>
      </c>
      <c r="Q1028" s="54" t="str">
        <f t="shared" si="513"/>
        <v/>
      </c>
      <c r="R1028" s="49" t="str">
        <f t="shared" si="514"/>
        <v/>
      </c>
      <c r="S1028" s="50" t="str">
        <f t="shared" si="515"/>
        <v/>
      </c>
      <c r="T1028" s="53" t="str">
        <f t="shared" si="516"/>
        <v/>
      </c>
      <c r="U1028" s="51"/>
      <c r="V1028" s="52" t="str">
        <f t="shared" si="517"/>
        <v/>
      </c>
      <c r="W1028" s="53" t="str">
        <f t="shared" si="518"/>
        <v/>
      </c>
      <c r="X1028" s="54" t="str">
        <f t="shared" si="519"/>
        <v/>
      </c>
      <c r="Y1028" s="49" t="str">
        <f t="shared" si="520"/>
        <v/>
      </c>
      <c r="Z1028" s="50" t="str">
        <f t="shared" si="521"/>
        <v/>
      </c>
      <c r="AA1028" s="53" t="str">
        <f t="shared" si="522"/>
        <v/>
      </c>
      <c r="AB1028" s="53" t="str">
        <f t="shared" si="526"/>
        <v/>
      </c>
      <c r="AC1028" s="53" t="str">
        <f t="shared" si="527"/>
        <v/>
      </c>
      <c r="AD1028" s="47" t="str">
        <f t="shared" si="528"/>
        <v/>
      </c>
      <c r="AE1028" s="53" t="str">
        <f t="shared" si="529"/>
        <v/>
      </c>
      <c r="AF1028" s="53" t="str">
        <f t="shared" si="530"/>
        <v/>
      </c>
      <c r="AG1028" s="71" t="str">
        <f t="shared" ca="1" si="523"/>
        <v/>
      </c>
      <c r="AH1028" s="72" t="str">
        <f t="shared" ca="1" si="524"/>
        <v/>
      </c>
    </row>
    <row r="1029" spans="1:34">
      <c r="A1029" s="52" t="str">
        <f t="shared" si="531"/>
        <v/>
      </c>
      <c r="B1029" s="53" t="str">
        <f t="shared" si="525"/>
        <v/>
      </c>
      <c r="C1029" s="54" t="str">
        <f t="shared" si="503"/>
        <v/>
      </c>
      <c r="D1029" s="49" t="str">
        <f t="shared" si="504"/>
        <v/>
      </c>
      <c r="E1029" s="50" t="str">
        <f t="shared" si="505"/>
        <v/>
      </c>
      <c r="F1029" s="53" t="str">
        <f t="shared" si="506"/>
        <v/>
      </c>
      <c r="G1029" s="51"/>
      <c r="H1029" s="52" t="str">
        <f t="shared" si="532"/>
        <v/>
      </c>
      <c r="I1029" s="53" t="str">
        <f t="shared" si="507"/>
        <v/>
      </c>
      <c r="J1029" s="54" t="str">
        <f t="shared" si="508"/>
        <v/>
      </c>
      <c r="K1029" s="49" t="str">
        <f t="shared" si="509"/>
        <v/>
      </c>
      <c r="L1029" s="50" t="str">
        <f t="shared" si="510"/>
        <v/>
      </c>
      <c r="M1029" s="53" t="str">
        <f t="shared" si="511"/>
        <v/>
      </c>
      <c r="N1029" s="51"/>
      <c r="O1029" s="52" t="str">
        <f t="shared" si="533"/>
        <v/>
      </c>
      <c r="P1029" s="53" t="str">
        <f t="shared" si="512"/>
        <v/>
      </c>
      <c r="Q1029" s="54" t="str">
        <f t="shared" si="513"/>
        <v/>
      </c>
      <c r="R1029" s="49" t="str">
        <f t="shared" si="514"/>
        <v/>
      </c>
      <c r="S1029" s="50" t="str">
        <f t="shared" si="515"/>
        <v/>
      </c>
      <c r="T1029" s="53" t="str">
        <f t="shared" si="516"/>
        <v/>
      </c>
      <c r="U1029" s="51"/>
      <c r="V1029" s="52" t="str">
        <f t="shared" si="517"/>
        <v/>
      </c>
      <c r="W1029" s="53" t="str">
        <f t="shared" si="518"/>
        <v/>
      </c>
      <c r="X1029" s="54" t="str">
        <f t="shared" si="519"/>
        <v/>
      </c>
      <c r="Y1029" s="49" t="str">
        <f t="shared" si="520"/>
        <v/>
      </c>
      <c r="Z1029" s="50" t="str">
        <f t="shared" si="521"/>
        <v/>
      </c>
      <c r="AA1029" s="53" t="str">
        <f t="shared" si="522"/>
        <v/>
      </c>
      <c r="AB1029" s="53" t="str">
        <f t="shared" si="526"/>
        <v/>
      </c>
      <c r="AC1029" s="53" t="str">
        <f t="shared" si="527"/>
        <v/>
      </c>
      <c r="AD1029" s="47" t="str">
        <f t="shared" si="528"/>
        <v/>
      </c>
      <c r="AE1029" s="53" t="str">
        <f t="shared" si="529"/>
        <v/>
      </c>
      <c r="AF1029" s="53" t="str">
        <f t="shared" si="530"/>
        <v/>
      </c>
      <c r="AG1029" s="71" t="str">
        <f t="shared" ca="1" si="523"/>
        <v/>
      </c>
      <c r="AH1029" s="72" t="str">
        <f t="shared" ca="1" si="524"/>
        <v/>
      </c>
    </row>
    <row r="1030" spans="1:34">
      <c r="A1030" s="52" t="str">
        <f t="shared" si="531"/>
        <v/>
      </c>
      <c r="B1030" s="53" t="str">
        <f t="shared" si="525"/>
        <v/>
      </c>
      <c r="C1030" s="54" t="str">
        <f t="shared" si="503"/>
        <v/>
      </c>
      <c r="D1030" s="49" t="str">
        <f t="shared" si="504"/>
        <v/>
      </c>
      <c r="E1030" s="50" t="str">
        <f t="shared" si="505"/>
        <v/>
      </c>
      <c r="F1030" s="53" t="str">
        <f t="shared" si="506"/>
        <v/>
      </c>
      <c r="G1030" s="51"/>
      <c r="H1030" s="52" t="str">
        <f t="shared" si="532"/>
        <v/>
      </c>
      <c r="I1030" s="53" t="str">
        <f t="shared" si="507"/>
        <v/>
      </c>
      <c r="J1030" s="54" t="str">
        <f t="shared" si="508"/>
        <v/>
      </c>
      <c r="K1030" s="49" t="str">
        <f t="shared" si="509"/>
        <v/>
      </c>
      <c r="L1030" s="50" t="str">
        <f t="shared" si="510"/>
        <v/>
      </c>
      <c r="M1030" s="53" t="str">
        <f t="shared" si="511"/>
        <v/>
      </c>
      <c r="N1030" s="51"/>
      <c r="O1030" s="52" t="str">
        <f t="shared" si="533"/>
        <v/>
      </c>
      <c r="P1030" s="53" t="str">
        <f t="shared" si="512"/>
        <v/>
      </c>
      <c r="Q1030" s="54" t="str">
        <f t="shared" si="513"/>
        <v/>
      </c>
      <c r="R1030" s="49" t="str">
        <f t="shared" si="514"/>
        <v/>
      </c>
      <c r="S1030" s="50" t="str">
        <f t="shared" si="515"/>
        <v/>
      </c>
      <c r="T1030" s="53" t="str">
        <f t="shared" si="516"/>
        <v/>
      </c>
      <c r="U1030" s="51"/>
      <c r="V1030" s="52" t="str">
        <f t="shared" si="517"/>
        <v/>
      </c>
      <c r="W1030" s="53" t="str">
        <f t="shared" si="518"/>
        <v/>
      </c>
      <c r="X1030" s="54" t="str">
        <f t="shared" si="519"/>
        <v/>
      </c>
      <c r="Y1030" s="49" t="str">
        <f t="shared" si="520"/>
        <v/>
      </c>
      <c r="Z1030" s="50" t="str">
        <f t="shared" si="521"/>
        <v/>
      </c>
      <c r="AA1030" s="53" t="str">
        <f t="shared" si="522"/>
        <v/>
      </c>
      <c r="AB1030" s="53" t="str">
        <f t="shared" si="526"/>
        <v/>
      </c>
      <c r="AC1030" s="53" t="str">
        <f t="shared" si="527"/>
        <v/>
      </c>
      <c r="AD1030" s="47" t="str">
        <f t="shared" si="528"/>
        <v/>
      </c>
      <c r="AE1030" s="53" t="str">
        <f t="shared" si="529"/>
        <v/>
      </c>
      <c r="AF1030" s="53" t="str">
        <f t="shared" si="530"/>
        <v/>
      </c>
      <c r="AG1030" s="71" t="str">
        <f t="shared" ca="1" si="523"/>
        <v/>
      </c>
      <c r="AH1030" s="72" t="str">
        <f t="shared" ca="1" si="524"/>
        <v/>
      </c>
    </row>
    <row r="1031" spans="1:34">
      <c r="A1031" s="52" t="str">
        <f t="shared" si="531"/>
        <v/>
      </c>
      <c r="B1031" s="53" t="str">
        <f t="shared" si="525"/>
        <v/>
      </c>
      <c r="C1031" s="54" t="str">
        <f t="shared" si="503"/>
        <v/>
      </c>
      <c r="D1031" s="49" t="str">
        <f t="shared" si="504"/>
        <v/>
      </c>
      <c r="E1031" s="50" t="str">
        <f t="shared" si="505"/>
        <v/>
      </c>
      <c r="F1031" s="53" t="str">
        <f t="shared" si="506"/>
        <v/>
      </c>
      <c r="G1031" s="51"/>
      <c r="H1031" s="52" t="str">
        <f t="shared" si="532"/>
        <v/>
      </c>
      <c r="I1031" s="53" t="str">
        <f t="shared" si="507"/>
        <v/>
      </c>
      <c r="J1031" s="54" t="str">
        <f t="shared" si="508"/>
        <v/>
      </c>
      <c r="K1031" s="49" t="str">
        <f t="shared" si="509"/>
        <v/>
      </c>
      <c r="L1031" s="50" t="str">
        <f t="shared" si="510"/>
        <v/>
      </c>
      <c r="M1031" s="53" t="str">
        <f t="shared" si="511"/>
        <v/>
      </c>
      <c r="N1031" s="51"/>
      <c r="O1031" s="52" t="str">
        <f t="shared" si="533"/>
        <v/>
      </c>
      <c r="P1031" s="53" t="str">
        <f t="shared" si="512"/>
        <v/>
      </c>
      <c r="Q1031" s="54" t="str">
        <f t="shared" si="513"/>
        <v/>
      </c>
      <c r="R1031" s="49" t="str">
        <f t="shared" si="514"/>
        <v/>
      </c>
      <c r="S1031" s="50" t="str">
        <f t="shared" si="515"/>
        <v/>
      </c>
      <c r="T1031" s="53" t="str">
        <f t="shared" si="516"/>
        <v/>
      </c>
      <c r="U1031" s="51"/>
      <c r="V1031" s="52" t="str">
        <f t="shared" si="517"/>
        <v/>
      </c>
      <c r="W1031" s="53" t="str">
        <f t="shared" si="518"/>
        <v/>
      </c>
      <c r="X1031" s="54" t="str">
        <f t="shared" si="519"/>
        <v/>
      </c>
      <c r="Y1031" s="49" t="str">
        <f t="shared" si="520"/>
        <v/>
      </c>
      <c r="Z1031" s="50" t="str">
        <f t="shared" si="521"/>
        <v/>
      </c>
      <c r="AA1031" s="53" t="str">
        <f t="shared" si="522"/>
        <v/>
      </c>
      <c r="AB1031" s="53" t="str">
        <f t="shared" si="526"/>
        <v/>
      </c>
      <c r="AC1031" s="53" t="str">
        <f t="shared" si="527"/>
        <v/>
      </c>
      <c r="AD1031" s="47" t="str">
        <f t="shared" si="528"/>
        <v/>
      </c>
      <c r="AE1031" s="53" t="str">
        <f t="shared" si="529"/>
        <v/>
      </c>
      <c r="AF1031" s="53" t="str">
        <f t="shared" si="530"/>
        <v/>
      </c>
      <c r="AG1031" s="71" t="str">
        <f t="shared" ca="1" si="523"/>
        <v/>
      </c>
      <c r="AH1031" s="72" t="str">
        <f t="shared" ca="1" si="524"/>
        <v/>
      </c>
    </row>
    <row r="1032" spans="1:34">
      <c r="A1032" s="52" t="str">
        <f t="shared" si="531"/>
        <v/>
      </c>
      <c r="B1032" s="53" t="str">
        <f t="shared" si="525"/>
        <v/>
      </c>
      <c r="C1032" s="54" t="str">
        <f t="shared" ref="C1032:C1095" si="534">IF(ISNUMBER(A1032),IF(ISTEXT(VLOOKUP(A1032,DL,3,0)),VLOOKUP(A1032,DL,3,0),TEXT(VLOOKUP(A1032,DL,3,0),"dd/mm/yyyy")),"")</f>
        <v/>
      </c>
      <c r="D1032" s="49" t="str">
        <f t="shared" ref="D1032:D1095" si="535">IF(ISNUMBER(A1032),IF(VLOOKUP(A1032,DL,4,0)="x","Nữ","Nam"),"")</f>
        <v/>
      </c>
      <c r="E1032" s="50" t="str">
        <f t="shared" ref="E1032:E1095" si="536">IF(ISNUMBER(A1032),VLOOKUP(A1032,DL,7,0)&amp;VLOOKUP(A1032,DL,8,0),"")</f>
        <v/>
      </c>
      <c r="F1032" s="53" t="str">
        <f t="shared" ref="F1032:F1095" si="537">IF(ISNUMBER(A1032),VLOOKUP(A1032,DL,8,0),"")</f>
        <v/>
      </c>
      <c r="G1032" s="51"/>
      <c r="H1032" s="52" t="str">
        <f t="shared" si="532"/>
        <v/>
      </c>
      <c r="I1032" s="53" t="str">
        <f t="shared" ref="I1032:I1095" si="538">IF(ISNUMBER(H1032),VLOOKUP(H1032,DL,2,0),"")</f>
        <v/>
      </c>
      <c r="J1032" s="54" t="str">
        <f t="shared" ref="J1032:J1095" si="539">IF(ISNUMBER(H1032),IF(ISTEXT(VLOOKUP(H1032,DL,3,0)),VLOOKUP(H1032,DL,3,0),TEXT(VLOOKUP(H1032,DL,3,0),"dd/mm/yyyy")),"")</f>
        <v/>
      </c>
      <c r="K1032" s="49" t="str">
        <f t="shared" ref="K1032:K1095" si="540">IF(ISNUMBER(H1032),IF(VLOOKUP(H1032,DL,4,0)="x","Nữ","Nam"),"")</f>
        <v/>
      </c>
      <c r="L1032" s="50" t="str">
        <f t="shared" ref="L1032:L1095" si="541">IF(ISNUMBER(H1032),VLOOKUP(H1032,DL,7,0)&amp;VLOOKUP(H1032,DL,8,0),"")</f>
        <v/>
      </c>
      <c r="M1032" s="53" t="str">
        <f t="shared" ref="M1032:M1095" si="542">IF(ISNUMBER(H1032),VLOOKUP(H1032,DL,8,0),"")</f>
        <v/>
      </c>
      <c r="N1032" s="51"/>
      <c r="O1032" s="52" t="str">
        <f t="shared" si="533"/>
        <v/>
      </c>
      <c r="P1032" s="53" t="str">
        <f t="shared" ref="P1032:P1095" si="543">IF(ISNUMBER(O1032),VLOOKUP(O1032,DL,2,0),"")</f>
        <v/>
      </c>
      <c r="Q1032" s="54" t="str">
        <f t="shared" ref="Q1032:Q1095" si="544">IF(ISNUMBER(O1032),IF(ISTEXT(VLOOKUP(O1032,DL,3,0)),VLOOKUP(O1032,DL,3,0),TEXT(VLOOKUP(O1032,DL,3,0),"dd/mm/yyyy")),"")</f>
        <v/>
      </c>
      <c r="R1032" s="49" t="str">
        <f t="shared" ref="R1032:R1095" si="545">IF(ISNUMBER(O1032),IF(VLOOKUP(O1032,DL,4,0)="x","Nữ","Nam"),"")</f>
        <v/>
      </c>
      <c r="S1032" s="50" t="str">
        <f t="shared" ref="S1032:S1095" si="546">IF(ISNUMBER(O1032),VLOOKUP(O1032,DL,7,0)&amp;VLOOKUP(O1032,DL,8,0),"")</f>
        <v/>
      </c>
      <c r="T1032" s="53" t="str">
        <f t="shared" ref="T1032:T1095" si="547">IF(ISNUMBER(O1032),VLOOKUP(O1032,DL,8,0),"")</f>
        <v/>
      </c>
      <c r="U1032" s="51"/>
      <c r="V1032" s="52" t="str">
        <f t="shared" ref="V1032:V1095" si="548">IF(V1031&lt;TSCT,V1031+1,"")</f>
        <v/>
      </c>
      <c r="W1032" s="53" t="str">
        <f t="shared" ref="W1032:W1095" si="549">IF(ISNUMBER(V1032),VLOOKUP(V1032,DL,2,0),"")</f>
        <v/>
      </c>
      <c r="X1032" s="54" t="str">
        <f t="shared" ref="X1032:X1095" si="550">IF(ISNUMBER(V1032),IF(ISTEXT(VLOOKUP(V1032,DL,3,0)),VLOOKUP(V1032,DL,3,0),TEXT(VLOOKUP(V1032,DL,3,0),"dd/mm/yyyy")),"")</f>
        <v/>
      </c>
      <c r="Y1032" s="49" t="str">
        <f t="shared" ref="Y1032:Y1095" si="551">IF(ISNUMBER(V1032),IF(VLOOKUP(V1032,DL,4,0)="x","Nữ","Nam"),"")</f>
        <v/>
      </c>
      <c r="Z1032" s="50" t="str">
        <f t="shared" ref="Z1032:Z1095" si="552">IF(ISNUMBER(V1032),VLOOKUP(V1032,DL,7,0)&amp;VLOOKUP(V1032,DL,8,0),"")</f>
        <v/>
      </c>
      <c r="AA1032" s="53" t="str">
        <f t="shared" ref="AA1032:AA1095" si="553">IF(ISNUMBER(V1032),VLOOKUP(V1032,DL,8,0),"")</f>
        <v/>
      </c>
      <c r="AB1032" s="53" t="str">
        <f t="shared" si="526"/>
        <v/>
      </c>
      <c r="AC1032" s="53" t="str">
        <f t="shared" si="527"/>
        <v/>
      </c>
      <c r="AD1032" s="47" t="str">
        <f t="shared" si="528"/>
        <v/>
      </c>
      <c r="AE1032" s="53" t="str">
        <f t="shared" si="529"/>
        <v/>
      </c>
      <c r="AF1032" s="53" t="str">
        <f t="shared" si="530"/>
        <v/>
      </c>
      <c r="AG1032" s="71" t="str">
        <f t="shared" ref="AG1032:AG1095" ca="1" si="554">IF(ISNUMBER(A1032),TEXT(DAY(TODAY()),"00"),"")</f>
        <v/>
      </c>
      <c r="AH1032" s="72" t="str">
        <f t="shared" ref="AH1032:AH1095" ca="1" si="555">IF(ISNUMBER(A1032),TEXT(MONTH(TODAY()),"00"),"")</f>
        <v/>
      </c>
    </row>
    <row r="1033" spans="1:34">
      <c r="A1033" s="52" t="str">
        <f t="shared" si="531"/>
        <v/>
      </c>
      <c r="B1033" s="53" t="str">
        <f t="shared" si="525"/>
        <v/>
      </c>
      <c r="C1033" s="54" t="str">
        <f t="shared" si="534"/>
        <v/>
      </c>
      <c r="D1033" s="49" t="str">
        <f t="shared" si="535"/>
        <v/>
      </c>
      <c r="E1033" s="50" t="str">
        <f t="shared" si="536"/>
        <v/>
      </c>
      <c r="F1033" s="53" t="str">
        <f t="shared" si="537"/>
        <v/>
      </c>
      <c r="G1033" s="51"/>
      <c r="H1033" s="52" t="str">
        <f t="shared" si="532"/>
        <v/>
      </c>
      <c r="I1033" s="53" t="str">
        <f t="shared" si="538"/>
        <v/>
      </c>
      <c r="J1033" s="54" t="str">
        <f t="shared" si="539"/>
        <v/>
      </c>
      <c r="K1033" s="49" t="str">
        <f t="shared" si="540"/>
        <v/>
      </c>
      <c r="L1033" s="50" t="str">
        <f t="shared" si="541"/>
        <v/>
      </c>
      <c r="M1033" s="53" t="str">
        <f t="shared" si="542"/>
        <v/>
      </c>
      <c r="N1033" s="51"/>
      <c r="O1033" s="52" t="str">
        <f t="shared" si="533"/>
        <v/>
      </c>
      <c r="P1033" s="53" t="str">
        <f t="shared" si="543"/>
        <v/>
      </c>
      <c r="Q1033" s="54" t="str">
        <f t="shared" si="544"/>
        <v/>
      </c>
      <c r="R1033" s="49" t="str">
        <f t="shared" si="545"/>
        <v/>
      </c>
      <c r="S1033" s="50" t="str">
        <f t="shared" si="546"/>
        <v/>
      </c>
      <c r="T1033" s="53" t="str">
        <f t="shared" si="547"/>
        <v/>
      </c>
      <c r="U1033" s="51"/>
      <c r="V1033" s="52" t="str">
        <f t="shared" si="548"/>
        <v/>
      </c>
      <c r="W1033" s="53" t="str">
        <f t="shared" si="549"/>
        <v/>
      </c>
      <c r="X1033" s="54" t="str">
        <f t="shared" si="550"/>
        <v/>
      </c>
      <c r="Y1033" s="49" t="str">
        <f t="shared" si="551"/>
        <v/>
      </c>
      <c r="Z1033" s="50" t="str">
        <f t="shared" si="552"/>
        <v/>
      </c>
      <c r="AA1033" s="53" t="str">
        <f t="shared" si="553"/>
        <v/>
      </c>
      <c r="AB1033" s="53" t="str">
        <f t="shared" si="526"/>
        <v/>
      </c>
      <c r="AC1033" s="53" t="str">
        <f t="shared" si="527"/>
        <v/>
      </c>
      <c r="AD1033" s="47" t="str">
        <f t="shared" si="528"/>
        <v/>
      </c>
      <c r="AE1033" s="53" t="str">
        <f t="shared" si="529"/>
        <v/>
      </c>
      <c r="AF1033" s="53" t="str">
        <f t="shared" si="530"/>
        <v/>
      </c>
      <c r="AG1033" s="71" t="str">
        <f t="shared" ca="1" si="554"/>
        <v/>
      </c>
      <c r="AH1033" s="72" t="str">
        <f t="shared" ca="1" si="555"/>
        <v/>
      </c>
    </row>
    <row r="1034" spans="1:34">
      <c r="A1034" s="52" t="str">
        <f t="shared" si="531"/>
        <v/>
      </c>
      <c r="B1034" s="53" t="str">
        <f t="shared" si="525"/>
        <v/>
      </c>
      <c r="C1034" s="54" t="str">
        <f t="shared" si="534"/>
        <v/>
      </c>
      <c r="D1034" s="49" t="str">
        <f t="shared" si="535"/>
        <v/>
      </c>
      <c r="E1034" s="50" t="str">
        <f t="shared" si="536"/>
        <v/>
      </c>
      <c r="F1034" s="53" t="str">
        <f t="shared" si="537"/>
        <v/>
      </c>
      <c r="G1034" s="51"/>
      <c r="H1034" s="52" t="str">
        <f t="shared" si="532"/>
        <v/>
      </c>
      <c r="I1034" s="53" t="str">
        <f t="shared" si="538"/>
        <v/>
      </c>
      <c r="J1034" s="54" t="str">
        <f t="shared" si="539"/>
        <v/>
      </c>
      <c r="K1034" s="49" t="str">
        <f t="shared" si="540"/>
        <v/>
      </c>
      <c r="L1034" s="50" t="str">
        <f t="shared" si="541"/>
        <v/>
      </c>
      <c r="M1034" s="53" t="str">
        <f t="shared" si="542"/>
        <v/>
      </c>
      <c r="N1034" s="51"/>
      <c r="O1034" s="52" t="str">
        <f t="shared" si="533"/>
        <v/>
      </c>
      <c r="P1034" s="53" t="str">
        <f t="shared" si="543"/>
        <v/>
      </c>
      <c r="Q1034" s="54" t="str">
        <f t="shared" si="544"/>
        <v/>
      </c>
      <c r="R1034" s="49" t="str">
        <f t="shared" si="545"/>
        <v/>
      </c>
      <c r="S1034" s="50" t="str">
        <f t="shared" si="546"/>
        <v/>
      </c>
      <c r="T1034" s="53" t="str">
        <f t="shared" si="547"/>
        <v/>
      </c>
      <c r="U1034" s="51"/>
      <c r="V1034" s="52" t="str">
        <f t="shared" si="548"/>
        <v/>
      </c>
      <c r="W1034" s="53" t="str">
        <f t="shared" si="549"/>
        <v/>
      </c>
      <c r="X1034" s="54" t="str">
        <f t="shared" si="550"/>
        <v/>
      </c>
      <c r="Y1034" s="49" t="str">
        <f t="shared" si="551"/>
        <v/>
      </c>
      <c r="Z1034" s="50" t="str">
        <f t="shared" si="552"/>
        <v/>
      </c>
      <c r="AA1034" s="53" t="str">
        <f t="shared" si="553"/>
        <v/>
      </c>
      <c r="AB1034" s="53" t="str">
        <f t="shared" si="526"/>
        <v/>
      </c>
      <c r="AC1034" s="53" t="str">
        <f t="shared" si="527"/>
        <v/>
      </c>
      <c r="AD1034" s="47" t="str">
        <f t="shared" si="528"/>
        <v/>
      </c>
      <c r="AE1034" s="53" t="str">
        <f t="shared" si="529"/>
        <v/>
      </c>
      <c r="AF1034" s="53" t="str">
        <f t="shared" si="530"/>
        <v/>
      </c>
      <c r="AG1034" s="71" t="str">
        <f t="shared" ca="1" si="554"/>
        <v/>
      </c>
      <c r="AH1034" s="72" t="str">
        <f t="shared" ca="1" si="555"/>
        <v/>
      </c>
    </row>
    <row r="1035" spans="1:34">
      <c r="A1035" s="52" t="str">
        <f t="shared" si="531"/>
        <v/>
      </c>
      <c r="B1035" s="53" t="str">
        <f t="shared" si="525"/>
        <v/>
      </c>
      <c r="C1035" s="54" t="str">
        <f t="shared" si="534"/>
        <v/>
      </c>
      <c r="D1035" s="49" t="str">
        <f t="shared" si="535"/>
        <v/>
      </c>
      <c r="E1035" s="50" t="str">
        <f t="shared" si="536"/>
        <v/>
      </c>
      <c r="F1035" s="53" t="str">
        <f t="shared" si="537"/>
        <v/>
      </c>
      <c r="G1035" s="51"/>
      <c r="H1035" s="52" t="str">
        <f t="shared" si="532"/>
        <v/>
      </c>
      <c r="I1035" s="53" t="str">
        <f t="shared" si="538"/>
        <v/>
      </c>
      <c r="J1035" s="54" t="str">
        <f t="shared" si="539"/>
        <v/>
      </c>
      <c r="K1035" s="49" t="str">
        <f t="shared" si="540"/>
        <v/>
      </c>
      <c r="L1035" s="50" t="str">
        <f t="shared" si="541"/>
        <v/>
      </c>
      <c r="M1035" s="53" t="str">
        <f t="shared" si="542"/>
        <v/>
      </c>
      <c r="N1035" s="51"/>
      <c r="O1035" s="52" t="str">
        <f t="shared" si="533"/>
        <v/>
      </c>
      <c r="P1035" s="53" t="str">
        <f t="shared" si="543"/>
        <v/>
      </c>
      <c r="Q1035" s="54" t="str">
        <f t="shared" si="544"/>
        <v/>
      </c>
      <c r="R1035" s="49" t="str">
        <f t="shared" si="545"/>
        <v/>
      </c>
      <c r="S1035" s="50" t="str">
        <f t="shared" si="546"/>
        <v/>
      </c>
      <c r="T1035" s="53" t="str">
        <f t="shared" si="547"/>
        <v/>
      </c>
      <c r="U1035" s="51"/>
      <c r="V1035" s="52" t="str">
        <f t="shared" si="548"/>
        <v/>
      </c>
      <c r="W1035" s="53" t="str">
        <f t="shared" si="549"/>
        <v/>
      </c>
      <c r="X1035" s="54" t="str">
        <f t="shared" si="550"/>
        <v/>
      </c>
      <c r="Y1035" s="49" t="str">
        <f t="shared" si="551"/>
        <v/>
      </c>
      <c r="Z1035" s="50" t="str">
        <f t="shared" si="552"/>
        <v/>
      </c>
      <c r="AA1035" s="53" t="str">
        <f t="shared" si="553"/>
        <v/>
      </c>
      <c r="AB1035" s="53" t="str">
        <f t="shared" si="526"/>
        <v/>
      </c>
      <c r="AC1035" s="53" t="str">
        <f t="shared" si="527"/>
        <v/>
      </c>
      <c r="AD1035" s="47" t="str">
        <f t="shared" si="528"/>
        <v/>
      </c>
      <c r="AE1035" s="53" t="str">
        <f t="shared" si="529"/>
        <v/>
      </c>
      <c r="AF1035" s="53" t="str">
        <f t="shared" si="530"/>
        <v/>
      </c>
      <c r="AG1035" s="71" t="str">
        <f t="shared" ca="1" si="554"/>
        <v/>
      </c>
      <c r="AH1035" s="72" t="str">
        <f t="shared" ca="1" si="555"/>
        <v/>
      </c>
    </row>
    <row r="1036" spans="1:34">
      <c r="A1036" s="52" t="str">
        <f t="shared" si="531"/>
        <v/>
      </c>
      <c r="B1036" s="53" t="str">
        <f t="shared" si="525"/>
        <v/>
      </c>
      <c r="C1036" s="54" t="str">
        <f t="shared" si="534"/>
        <v/>
      </c>
      <c r="D1036" s="49" t="str">
        <f t="shared" si="535"/>
        <v/>
      </c>
      <c r="E1036" s="50" t="str">
        <f t="shared" si="536"/>
        <v/>
      </c>
      <c r="F1036" s="53" t="str">
        <f t="shared" si="537"/>
        <v/>
      </c>
      <c r="G1036" s="51"/>
      <c r="H1036" s="52" t="str">
        <f t="shared" si="532"/>
        <v/>
      </c>
      <c r="I1036" s="53" t="str">
        <f t="shared" si="538"/>
        <v/>
      </c>
      <c r="J1036" s="54" t="str">
        <f t="shared" si="539"/>
        <v/>
      </c>
      <c r="K1036" s="49" t="str">
        <f t="shared" si="540"/>
        <v/>
      </c>
      <c r="L1036" s="50" t="str">
        <f t="shared" si="541"/>
        <v/>
      </c>
      <c r="M1036" s="53" t="str">
        <f t="shared" si="542"/>
        <v/>
      </c>
      <c r="N1036" s="51"/>
      <c r="O1036" s="52" t="str">
        <f t="shared" si="533"/>
        <v/>
      </c>
      <c r="P1036" s="53" t="str">
        <f t="shared" si="543"/>
        <v/>
      </c>
      <c r="Q1036" s="54" t="str">
        <f t="shared" si="544"/>
        <v/>
      </c>
      <c r="R1036" s="49" t="str">
        <f t="shared" si="545"/>
        <v/>
      </c>
      <c r="S1036" s="50" t="str">
        <f t="shared" si="546"/>
        <v/>
      </c>
      <c r="T1036" s="53" t="str">
        <f t="shared" si="547"/>
        <v/>
      </c>
      <c r="U1036" s="51"/>
      <c r="V1036" s="52" t="str">
        <f t="shared" si="548"/>
        <v/>
      </c>
      <c r="W1036" s="53" t="str">
        <f t="shared" si="549"/>
        <v/>
      </c>
      <c r="X1036" s="54" t="str">
        <f t="shared" si="550"/>
        <v/>
      </c>
      <c r="Y1036" s="49" t="str">
        <f t="shared" si="551"/>
        <v/>
      </c>
      <c r="Z1036" s="50" t="str">
        <f t="shared" si="552"/>
        <v/>
      </c>
      <c r="AA1036" s="53" t="str">
        <f t="shared" si="553"/>
        <v/>
      </c>
      <c r="AB1036" s="53" t="str">
        <f t="shared" si="526"/>
        <v/>
      </c>
      <c r="AC1036" s="53" t="str">
        <f t="shared" si="527"/>
        <v/>
      </c>
      <c r="AD1036" s="47" t="str">
        <f t="shared" si="528"/>
        <v/>
      </c>
      <c r="AE1036" s="53" t="str">
        <f t="shared" si="529"/>
        <v/>
      </c>
      <c r="AF1036" s="53" t="str">
        <f t="shared" si="530"/>
        <v/>
      </c>
      <c r="AG1036" s="71" t="str">
        <f t="shared" ca="1" si="554"/>
        <v/>
      </c>
      <c r="AH1036" s="72" t="str">
        <f t="shared" ca="1" si="555"/>
        <v/>
      </c>
    </row>
    <row r="1037" spans="1:34">
      <c r="A1037" s="52" t="str">
        <f t="shared" si="531"/>
        <v/>
      </c>
      <c r="B1037" s="53" t="str">
        <f t="shared" si="525"/>
        <v/>
      </c>
      <c r="C1037" s="54" t="str">
        <f t="shared" si="534"/>
        <v/>
      </c>
      <c r="D1037" s="49" t="str">
        <f t="shared" si="535"/>
        <v/>
      </c>
      <c r="E1037" s="50" t="str">
        <f t="shared" si="536"/>
        <v/>
      </c>
      <c r="F1037" s="53" t="str">
        <f t="shared" si="537"/>
        <v/>
      </c>
      <c r="G1037" s="51"/>
      <c r="H1037" s="52" t="str">
        <f t="shared" si="532"/>
        <v/>
      </c>
      <c r="I1037" s="53" t="str">
        <f t="shared" si="538"/>
        <v/>
      </c>
      <c r="J1037" s="54" t="str">
        <f t="shared" si="539"/>
        <v/>
      </c>
      <c r="K1037" s="49" t="str">
        <f t="shared" si="540"/>
        <v/>
      </c>
      <c r="L1037" s="50" t="str">
        <f t="shared" si="541"/>
        <v/>
      </c>
      <c r="M1037" s="53" t="str">
        <f t="shared" si="542"/>
        <v/>
      </c>
      <c r="N1037" s="51"/>
      <c r="O1037" s="52" t="str">
        <f t="shared" si="533"/>
        <v/>
      </c>
      <c r="P1037" s="53" t="str">
        <f t="shared" si="543"/>
        <v/>
      </c>
      <c r="Q1037" s="54" t="str">
        <f t="shared" si="544"/>
        <v/>
      </c>
      <c r="R1037" s="49" t="str">
        <f t="shared" si="545"/>
        <v/>
      </c>
      <c r="S1037" s="50" t="str">
        <f t="shared" si="546"/>
        <v/>
      </c>
      <c r="T1037" s="53" t="str">
        <f t="shared" si="547"/>
        <v/>
      </c>
      <c r="U1037" s="51"/>
      <c r="V1037" s="52" t="str">
        <f t="shared" si="548"/>
        <v/>
      </c>
      <c r="W1037" s="53" t="str">
        <f t="shared" si="549"/>
        <v/>
      </c>
      <c r="X1037" s="54" t="str">
        <f t="shared" si="550"/>
        <v/>
      </c>
      <c r="Y1037" s="49" t="str">
        <f t="shared" si="551"/>
        <v/>
      </c>
      <c r="Z1037" s="50" t="str">
        <f t="shared" si="552"/>
        <v/>
      </c>
      <c r="AA1037" s="53" t="str">
        <f t="shared" si="553"/>
        <v/>
      </c>
      <c r="AB1037" s="53" t="str">
        <f t="shared" si="526"/>
        <v/>
      </c>
      <c r="AC1037" s="53" t="str">
        <f t="shared" si="527"/>
        <v/>
      </c>
      <c r="AD1037" s="47" t="str">
        <f t="shared" si="528"/>
        <v/>
      </c>
      <c r="AE1037" s="53" t="str">
        <f t="shared" si="529"/>
        <v/>
      </c>
      <c r="AF1037" s="53" t="str">
        <f t="shared" si="530"/>
        <v/>
      </c>
      <c r="AG1037" s="71" t="str">
        <f t="shared" ca="1" si="554"/>
        <v/>
      </c>
      <c r="AH1037" s="72" t="str">
        <f t="shared" ca="1" si="555"/>
        <v/>
      </c>
    </row>
    <row r="1038" spans="1:34">
      <c r="A1038" s="52" t="str">
        <f t="shared" si="531"/>
        <v/>
      </c>
      <c r="B1038" s="53" t="str">
        <f t="shared" si="525"/>
        <v/>
      </c>
      <c r="C1038" s="54" t="str">
        <f t="shared" si="534"/>
        <v/>
      </c>
      <c r="D1038" s="49" t="str">
        <f t="shared" si="535"/>
        <v/>
      </c>
      <c r="E1038" s="50" t="str">
        <f t="shared" si="536"/>
        <v/>
      </c>
      <c r="F1038" s="53" t="str">
        <f t="shared" si="537"/>
        <v/>
      </c>
      <c r="G1038" s="51"/>
      <c r="H1038" s="52" t="str">
        <f t="shared" si="532"/>
        <v/>
      </c>
      <c r="I1038" s="53" t="str">
        <f t="shared" si="538"/>
        <v/>
      </c>
      <c r="J1038" s="54" t="str">
        <f t="shared" si="539"/>
        <v/>
      </c>
      <c r="K1038" s="49" t="str">
        <f t="shared" si="540"/>
        <v/>
      </c>
      <c r="L1038" s="50" t="str">
        <f t="shared" si="541"/>
        <v/>
      </c>
      <c r="M1038" s="53" t="str">
        <f t="shared" si="542"/>
        <v/>
      </c>
      <c r="N1038" s="51"/>
      <c r="O1038" s="52" t="str">
        <f t="shared" si="533"/>
        <v/>
      </c>
      <c r="P1038" s="53" t="str">
        <f t="shared" si="543"/>
        <v/>
      </c>
      <c r="Q1038" s="54" t="str">
        <f t="shared" si="544"/>
        <v/>
      </c>
      <c r="R1038" s="49" t="str">
        <f t="shared" si="545"/>
        <v/>
      </c>
      <c r="S1038" s="50" t="str">
        <f t="shared" si="546"/>
        <v/>
      </c>
      <c r="T1038" s="53" t="str">
        <f t="shared" si="547"/>
        <v/>
      </c>
      <c r="U1038" s="51"/>
      <c r="V1038" s="52" t="str">
        <f t="shared" si="548"/>
        <v/>
      </c>
      <c r="W1038" s="53" t="str">
        <f t="shared" si="549"/>
        <v/>
      </c>
      <c r="X1038" s="54" t="str">
        <f t="shared" si="550"/>
        <v/>
      </c>
      <c r="Y1038" s="49" t="str">
        <f t="shared" si="551"/>
        <v/>
      </c>
      <c r="Z1038" s="50" t="str">
        <f t="shared" si="552"/>
        <v/>
      </c>
      <c r="AA1038" s="53" t="str">
        <f t="shared" si="553"/>
        <v/>
      </c>
      <c r="AB1038" s="53" t="str">
        <f t="shared" si="526"/>
        <v/>
      </c>
      <c r="AC1038" s="53" t="str">
        <f t="shared" si="527"/>
        <v/>
      </c>
      <c r="AD1038" s="47" t="str">
        <f t="shared" si="528"/>
        <v/>
      </c>
      <c r="AE1038" s="53" t="str">
        <f t="shared" si="529"/>
        <v/>
      </c>
      <c r="AF1038" s="53" t="str">
        <f t="shared" si="530"/>
        <v/>
      </c>
      <c r="AG1038" s="71" t="str">
        <f t="shared" ca="1" si="554"/>
        <v/>
      </c>
      <c r="AH1038" s="72" t="str">
        <f t="shared" ca="1" si="555"/>
        <v/>
      </c>
    </row>
    <row r="1039" spans="1:34">
      <c r="A1039" s="52" t="str">
        <f t="shared" si="531"/>
        <v/>
      </c>
      <c r="B1039" s="53" t="str">
        <f t="shared" si="525"/>
        <v/>
      </c>
      <c r="C1039" s="54" t="str">
        <f t="shared" si="534"/>
        <v/>
      </c>
      <c r="D1039" s="49" t="str">
        <f t="shared" si="535"/>
        <v/>
      </c>
      <c r="E1039" s="50" t="str">
        <f t="shared" si="536"/>
        <v/>
      </c>
      <c r="F1039" s="53" t="str">
        <f t="shared" si="537"/>
        <v/>
      </c>
      <c r="G1039" s="51"/>
      <c r="H1039" s="52" t="str">
        <f t="shared" si="532"/>
        <v/>
      </c>
      <c r="I1039" s="53" t="str">
        <f t="shared" si="538"/>
        <v/>
      </c>
      <c r="J1039" s="54" t="str">
        <f t="shared" si="539"/>
        <v/>
      </c>
      <c r="K1039" s="49" t="str">
        <f t="shared" si="540"/>
        <v/>
      </c>
      <c r="L1039" s="50" t="str">
        <f t="shared" si="541"/>
        <v/>
      </c>
      <c r="M1039" s="53" t="str">
        <f t="shared" si="542"/>
        <v/>
      </c>
      <c r="N1039" s="51"/>
      <c r="O1039" s="52" t="str">
        <f t="shared" si="533"/>
        <v/>
      </c>
      <c r="P1039" s="53" t="str">
        <f t="shared" si="543"/>
        <v/>
      </c>
      <c r="Q1039" s="54" t="str">
        <f t="shared" si="544"/>
        <v/>
      </c>
      <c r="R1039" s="49" t="str">
        <f t="shared" si="545"/>
        <v/>
      </c>
      <c r="S1039" s="50" t="str">
        <f t="shared" si="546"/>
        <v/>
      </c>
      <c r="T1039" s="53" t="str">
        <f t="shared" si="547"/>
        <v/>
      </c>
      <c r="U1039" s="51"/>
      <c r="V1039" s="52" t="str">
        <f t="shared" si="548"/>
        <v/>
      </c>
      <c r="W1039" s="53" t="str">
        <f t="shared" si="549"/>
        <v/>
      </c>
      <c r="X1039" s="54" t="str">
        <f t="shared" si="550"/>
        <v/>
      </c>
      <c r="Y1039" s="49" t="str">
        <f t="shared" si="551"/>
        <v/>
      </c>
      <c r="Z1039" s="50" t="str">
        <f t="shared" si="552"/>
        <v/>
      </c>
      <c r="AA1039" s="53" t="str">
        <f t="shared" si="553"/>
        <v/>
      </c>
      <c r="AB1039" s="53" t="str">
        <f t="shared" si="526"/>
        <v/>
      </c>
      <c r="AC1039" s="53" t="str">
        <f t="shared" si="527"/>
        <v/>
      </c>
      <c r="AD1039" s="47" t="str">
        <f t="shared" si="528"/>
        <v/>
      </c>
      <c r="AE1039" s="53" t="str">
        <f t="shared" si="529"/>
        <v/>
      </c>
      <c r="AF1039" s="53" t="str">
        <f t="shared" si="530"/>
        <v/>
      </c>
      <c r="AG1039" s="71" t="str">
        <f t="shared" ca="1" si="554"/>
        <v/>
      </c>
      <c r="AH1039" s="72" t="str">
        <f t="shared" ca="1" si="555"/>
        <v/>
      </c>
    </row>
    <row r="1040" spans="1:34">
      <c r="A1040" s="52" t="str">
        <f t="shared" si="531"/>
        <v/>
      </c>
      <c r="B1040" s="53" t="str">
        <f t="shared" si="525"/>
        <v/>
      </c>
      <c r="C1040" s="54" t="str">
        <f t="shared" si="534"/>
        <v/>
      </c>
      <c r="D1040" s="49" t="str">
        <f t="shared" si="535"/>
        <v/>
      </c>
      <c r="E1040" s="50" t="str">
        <f t="shared" si="536"/>
        <v/>
      </c>
      <c r="F1040" s="53" t="str">
        <f t="shared" si="537"/>
        <v/>
      </c>
      <c r="G1040" s="51"/>
      <c r="H1040" s="52" t="str">
        <f t="shared" si="532"/>
        <v/>
      </c>
      <c r="I1040" s="53" t="str">
        <f t="shared" si="538"/>
        <v/>
      </c>
      <c r="J1040" s="54" t="str">
        <f t="shared" si="539"/>
        <v/>
      </c>
      <c r="K1040" s="49" t="str">
        <f t="shared" si="540"/>
        <v/>
      </c>
      <c r="L1040" s="50" t="str">
        <f t="shared" si="541"/>
        <v/>
      </c>
      <c r="M1040" s="53" t="str">
        <f t="shared" si="542"/>
        <v/>
      </c>
      <c r="N1040" s="51"/>
      <c r="O1040" s="52" t="str">
        <f t="shared" si="533"/>
        <v/>
      </c>
      <c r="P1040" s="53" t="str">
        <f t="shared" si="543"/>
        <v/>
      </c>
      <c r="Q1040" s="54" t="str">
        <f t="shared" si="544"/>
        <v/>
      </c>
      <c r="R1040" s="49" t="str">
        <f t="shared" si="545"/>
        <v/>
      </c>
      <c r="S1040" s="50" t="str">
        <f t="shared" si="546"/>
        <v/>
      </c>
      <c r="T1040" s="53" t="str">
        <f t="shared" si="547"/>
        <v/>
      </c>
      <c r="U1040" s="51"/>
      <c r="V1040" s="52" t="str">
        <f t="shared" si="548"/>
        <v/>
      </c>
      <c r="W1040" s="53" t="str">
        <f t="shared" si="549"/>
        <v/>
      </c>
      <c r="X1040" s="54" t="str">
        <f t="shared" si="550"/>
        <v/>
      </c>
      <c r="Y1040" s="49" t="str">
        <f t="shared" si="551"/>
        <v/>
      </c>
      <c r="Z1040" s="50" t="str">
        <f t="shared" si="552"/>
        <v/>
      </c>
      <c r="AA1040" s="53" t="str">
        <f t="shared" si="553"/>
        <v/>
      </c>
      <c r="AB1040" s="53" t="str">
        <f t="shared" si="526"/>
        <v/>
      </c>
      <c r="AC1040" s="53" t="str">
        <f t="shared" si="527"/>
        <v/>
      </c>
      <c r="AD1040" s="47" t="str">
        <f t="shared" si="528"/>
        <v/>
      </c>
      <c r="AE1040" s="53" t="str">
        <f t="shared" si="529"/>
        <v/>
      </c>
      <c r="AF1040" s="53" t="str">
        <f t="shared" si="530"/>
        <v/>
      </c>
      <c r="AG1040" s="71" t="str">
        <f t="shared" ca="1" si="554"/>
        <v/>
      </c>
      <c r="AH1040" s="72" t="str">
        <f t="shared" ca="1" si="555"/>
        <v/>
      </c>
    </row>
    <row r="1041" spans="1:34">
      <c r="A1041" s="52" t="str">
        <f t="shared" si="531"/>
        <v/>
      </c>
      <c r="B1041" s="53" t="str">
        <f t="shared" si="525"/>
        <v/>
      </c>
      <c r="C1041" s="54" t="str">
        <f t="shared" si="534"/>
        <v/>
      </c>
      <c r="D1041" s="49" t="str">
        <f t="shared" si="535"/>
        <v/>
      </c>
      <c r="E1041" s="50" t="str">
        <f t="shared" si="536"/>
        <v/>
      </c>
      <c r="F1041" s="53" t="str">
        <f t="shared" si="537"/>
        <v/>
      </c>
      <c r="G1041" s="51"/>
      <c r="H1041" s="52" t="str">
        <f t="shared" si="532"/>
        <v/>
      </c>
      <c r="I1041" s="53" t="str">
        <f t="shared" si="538"/>
        <v/>
      </c>
      <c r="J1041" s="54" t="str">
        <f t="shared" si="539"/>
        <v/>
      </c>
      <c r="K1041" s="49" t="str">
        <f t="shared" si="540"/>
        <v/>
      </c>
      <c r="L1041" s="50" t="str">
        <f t="shared" si="541"/>
        <v/>
      </c>
      <c r="M1041" s="53" t="str">
        <f t="shared" si="542"/>
        <v/>
      </c>
      <c r="N1041" s="51"/>
      <c r="O1041" s="52" t="str">
        <f t="shared" si="533"/>
        <v/>
      </c>
      <c r="P1041" s="53" t="str">
        <f t="shared" si="543"/>
        <v/>
      </c>
      <c r="Q1041" s="54" t="str">
        <f t="shared" si="544"/>
        <v/>
      </c>
      <c r="R1041" s="49" t="str">
        <f t="shared" si="545"/>
        <v/>
      </c>
      <c r="S1041" s="50" t="str">
        <f t="shared" si="546"/>
        <v/>
      </c>
      <c r="T1041" s="53" t="str">
        <f t="shared" si="547"/>
        <v/>
      </c>
      <c r="U1041" s="51"/>
      <c r="V1041" s="52" t="str">
        <f t="shared" si="548"/>
        <v/>
      </c>
      <c r="W1041" s="53" t="str">
        <f t="shared" si="549"/>
        <v/>
      </c>
      <c r="X1041" s="54" t="str">
        <f t="shared" si="550"/>
        <v/>
      </c>
      <c r="Y1041" s="49" t="str">
        <f t="shared" si="551"/>
        <v/>
      </c>
      <c r="Z1041" s="50" t="str">
        <f t="shared" si="552"/>
        <v/>
      </c>
      <c r="AA1041" s="53" t="str">
        <f t="shared" si="553"/>
        <v/>
      </c>
      <c r="AB1041" s="53" t="str">
        <f t="shared" si="526"/>
        <v/>
      </c>
      <c r="AC1041" s="53" t="str">
        <f t="shared" si="527"/>
        <v/>
      </c>
      <c r="AD1041" s="47" t="str">
        <f t="shared" si="528"/>
        <v/>
      </c>
      <c r="AE1041" s="53" t="str">
        <f t="shared" si="529"/>
        <v/>
      </c>
      <c r="AF1041" s="53" t="str">
        <f t="shared" si="530"/>
        <v/>
      </c>
      <c r="AG1041" s="71" t="str">
        <f t="shared" ca="1" si="554"/>
        <v/>
      </c>
      <c r="AH1041" s="72" t="str">
        <f t="shared" ca="1" si="555"/>
        <v/>
      </c>
    </row>
    <row r="1042" spans="1:34">
      <c r="A1042" s="52" t="str">
        <f t="shared" si="531"/>
        <v/>
      </c>
      <c r="B1042" s="53" t="str">
        <f t="shared" si="525"/>
        <v/>
      </c>
      <c r="C1042" s="54" t="str">
        <f t="shared" si="534"/>
        <v/>
      </c>
      <c r="D1042" s="49" t="str">
        <f t="shared" si="535"/>
        <v/>
      </c>
      <c r="E1042" s="50" t="str">
        <f t="shared" si="536"/>
        <v/>
      </c>
      <c r="F1042" s="53" t="str">
        <f t="shared" si="537"/>
        <v/>
      </c>
      <c r="G1042" s="51"/>
      <c r="H1042" s="52" t="str">
        <f t="shared" si="532"/>
        <v/>
      </c>
      <c r="I1042" s="53" t="str">
        <f t="shared" si="538"/>
        <v/>
      </c>
      <c r="J1042" s="54" t="str">
        <f t="shared" si="539"/>
        <v/>
      </c>
      <c r="K1042" s="49" t="str">
        <f t="shared" si="540"/>
        <v/>
      </c>
      <c r="L1042" s="50" t="str">
        <f t="shared" si="541"/>
        <v/>
      </c>
      <c r="M1042" s="53" t="str">
        <f t="shared" si="542"/>
        <v/>
      </c>
      <c r="N1042" s="51"/>
      <c r="O1042" s="52" t="str">
        <f t="shared" si="533"/>
        <v/>
      </c>
      <c r="P1042" s="53" t="str">
        <f t="shared" si="543"/>
        <v/>
      </c>
      <c r="Q1042" s="54" t="str">
        <f t="shared" si="544"/>
        <v/>
      </c>
      <c r="R1042" s="49" t="str">
        <f t="shared" si="545"/>
        <v/>
      </c>
      <c r="S1042" s="50" t="str">
        <f t="shared" si="546"/>
        <v/>
      </c>
      <c r="T1042" s="53" t="str">
        <f t="shared" si="547"/>
        <v/>
      </c>
      <c r="U1042" s="51"/>
      <c r="V1042" s="52" t="str">
        <f t="shared" si="548"/>
        <v/>
      </c>
      <c r="W1042" s="53" t="str">
        <f t="shared" si="549"/>
        <v/>
      </c>
      <c r="X1042" s="54" t="str">
        <f t="shared" si="550"/>
        <v/>
      </c>
      <c r="Y1042" s="49" t="str">
        <f t="shared" si="551"/>
        <v/>
      </c>
      <c r="Z1042" s="50" t="str">
        <f t="shared" si="552"/>
        <v/>
      </c>
      <c r="AA1042" s="53" t="str">
        <f t="shared" si="553"/>
        <v/>
      </c>
      <c r="AB1042" s="53" t="str">
        <f t="shared" si="526"/>
        <v/>
      </c>
      <c r="AC1042" s="53" t="str">
        <f t="shared" si="527"/>
        <v/>
      </c>
      <c r="AD1042" s="47" t="str">
        <f t="shared" si="528"/>
        <v/>
      </c>
      <c r="AE1042" s="53" t="str">
        <f t="shared" si="529"/>
        <v/>
      </c>
      <c r="AF1042" s="53" t="str">
        <f t="shared" si="530"/>
        <v/>
      </c>
      <c r="AG1042" s="71" t="str">
        <f t="shared" ca="1" si="554"/>
        <v/>
      </c>
      <c r="AH1042" s="72" t="str">
        <f t="shared" ca="1" si="555"/>
        <v/>
      </c>
    </row>
    <row r="1043" spans="1:34">
      <c r="A1043" s="52" t="str">
        <f t="shared" si="531"/>
        <v/>
      </c>
      <c r="B1043" s="53" t="str">
        <f t="shared" si="525"/>
        <v/>
      </c>
      <c r="C1043" s="54" t="str">
        <f t="shared" si="534"/>
        <v/>
      </c>
      <c r="D1043" s="49" t="str">
        <f t="shared" si="535"/>
        <v/>
      </c>
      <c r="E1043" s="50" t="str">
        <f t="shared" si="536"/>
        <v/>
      </c>
      <c r="F1043" s="53" t="str">
        <f t="shared" si="537"/>
        <v/>
      </c>
      <c r="G1043" s="51"/>
      <c r="H1043" s="52" t="str">
        <f t="shared" si="532"/>
        <v/>
      </c>
      <c r="I1043" s="53" t="str">
        <f t="shared" si="538"/>
        <v/>
      </c>
      <c r="J1043" s="54" t="str">
        <f t="shared" si="539"/>
        <v/>
      </c>
      <c r="K1043" s="49" t="str">
        <f t="shared" si="540"/>
        <v/>
      </c>
      <c r="L1043" s="50" t="str">
        <f t="shared" si="541"/>
        <v/>
      </c>
      <c r="M1043" s="53" t="str">
        <f t="shared" si="542"/>
        <v/>
      </c>
      <c r="N1043" s="51"/>
      <c r="O1043" s="52" t="str">
        <f t="shared" si="533"/>
        <v/>
      </c>
      <c r="P1043" s="53" t="str">
        <f t="shared" si="543"/>
        <v/>
      </c>
      <c r="Q1043" s="54" t="str">
        <f t="shared" si="544"/>
        <v/>
      </c>
      <c r="R1043" s="49" t="str">
        <f t="shared" si="545"/>
        <v/>
      </c>
      <c r="S1043" s="50" t="str">
        <f t="shared" si="546"/>
        <v/>
      </c>
      <c r="T1043" s="53" t="str">
        <f t="shared" si="547"/>
        <v/>
      </c>
      <c r="U1043" s="51"/>
      <c r="V1043" s="52" t="str">
        <f t="shared" si="548"/>
        <v/>
      </c>
      <c r="W1043" s="53" t="str">
        <f t="shared" si="549"/>
        <v/>
      </c>
      <c r="X1043" s="54" t="str">
        <f t="shared" si="550"/>
        <v/>
      </c>
      <c r="Y1043" s="49" t="str">
        <f t="shared" si="551"/>
        <v/>
      </c>
      <c r="Z1043" s="50" t="str">
        <f t="shared" si="552"/>
        <v/>
      </c>
      <c r="AA1043" s="53" t="str">
        <f t="shared" si="553"/>
        <v/>
      </c>
      <c r="AB1043" s="53" t="str">
        <f t="shared" si="526"/>
        <v/>
      </c>
      <c r="AC1043" s="53" t="str">
        <f t="shared" si="527"/>
        <v/>
      </c>
      <c r="AD1043" s="47" t="str">
        <f t="shared" si="528"/>
        <v/>
      </c>
      <c r="AE1043" s="53" t="str">
        <f t="shared" si="529"/>
        <v/>
      </c>
      <c r="AF1043" s="53" t="str">
        <f t="shared" si="530"/>
        <v/>
      </c>
      <c r="AG1043" s="71" t="str">
        <f t="shared" ca="1" si="554"/>
        <v/>
      </c>
      <c r="AH1043" s="72" t="str">
        <f t="shared" ca="1" si="555"/>
        <v/>
      </c>
    </row>
    <row r="1044" spans="1:34">
      <c r="A1044" s="52" t="str">
        <f t="shared" si="531"/>
        <v/>
      </c>
      <c r="B1044" s="53" t="str">
        <f t="shared" si="525"/>
        <v/>
      </c>
      <c r="C1044" s="54" t="str">
        <f t="shared" si="534"/>
        <v/>
      </c>
      <c r="D1044" s="49" t="str">
        <f t="shared" si="535"/>
        <v/>
      </c>
      <c r="E1044" s="50" t="str">
        <f t="shared" si="536"/>
        <v/>
      </c>
      <c r="F1044" s="53" t="str">
        <f t="shared" si="537"/>
        <v/>
      </c>
      <c r="G1044" s="51"/>
      <c r="H1044" s="52" t="str">
        <f t="shared" si="532"/>
        <v/>
      </c>
      <c r="I1044" s="53" t="str">
        <f t="shared" si="538"/>
        <v/>
      </c>
      <c r="J1044" s="54" t="str">
        <f t="shared" si="539"/>
        <v/>
      </c>
      <c r="K1044" s="49" t="str">
        <f t="shared" si="540"/>
        <v/>
      </c>
      <c r="L1044" s="50" t="str">
        <f t="shared" si="541"/>
        <v/>
      </c>
      <c r="M1044" s="53" t="str">
        <f t="shared" si="542"/>
        <v/>
      </c>
      <c r="N1044" s="51"/>
      <c r="O1044" s="52" t="str">
        <f t="shared" si="533"/>
        <v/>
      </c>
      <c r="P1044" s="53" t="str">
        <f t="shared" si="543"/>
        <v/>
      </c>
      <c r="Q1044" s="54" t="str">
        <f t="shared" si="544"/>
        <v/>
      </c>
      <c r="R1044" s="49" t="str">
        <f t="shared" si="545"/>
        <v/>
      </c>
      <c r="S1044" s="50" t="str">
        <f t="shared" si="546"/>
        <v/>
      </c>
      <c r="T1044" s="53" t="str">
        <f t="shared" si="547"/>
        <v/>
      </c>
      <c r="U1044" s="51"/>
      <c r="V1044" s="52" t="str">
        <f t="shared" si="548"/>
        <v/>
      </c>
      <c r="W1044" s="53" t="str">
        <f t="shared" si="549"/>
        <v/>
      </c>
      <c r="X1044" s="54" t="str">
        <f t="shared" si="550"/>
        <v/>
      </c>
      <c r="Y1044" s="49" t="str">
        <f t="shared" si="551"/>
        <v/>
      </c>
      <c r="Z1044" s="50" t="str">
        <f t="shared" si="552"/>
        <v/>
      </c>
      <c r="AA1044" s="53" t="str">
        <f t="shared" si="553"/>
        <v/>
      </c>
      <c r="AB1044" s="53" t="str">
        <f t="shared" si="526"/>
        <v/>
      </c>
      <c r="AC1044" s="53" t="str">
        <f t="shared" si="527"/>
        <v/>
      </c>
      <c r="AD1044" s="47" t="str">
        <f t="shared" si="528"/>
        <v/>
      </c>
      <c r="AE1044" s="53" t="str">
        <f t="shared" si="529"/>
        <v/>
      </c>
      <c r="AF1044" s="53" t="str">
        <f t="shared" si="530"/>
        <v/>
      </c>
      <c r="AG1044" s="71" t="str">
        <f t="shared" ca="1" si="554"/>
        <v/>
      </c>
      <c r="AH1044" s="72" t="str">
        <f t="shared" ca="1" si="555"/>
        <v/>
      </c>
    </row>
    <row r="1045" spans="1:34">
      <c r="A1045" s="52" t="str">
        <f t="shared" si="531"/>
        <v/>
      </c>
      <c r="B1045" s="53" t="str">
        <f t="shared" si="525"/>
        <v/>
      </c>
      <c r="C1045" s="54" t="str">
        <f t="shared" si="534"/>
        <v/>
      </c>
      <c r="D1045" s="49" t="str">
        <f t="shared" si="535"/>
        <v/>
      </c>
      <c r="E1045" s="50" t="str">
        <f t="shared" si="536"/>
        <v/>
      </c>
      <c r="F1045" s="53" t="str">
        <f t="shared" si="537"/>
        <v/>
      </c>
      <c r="G1045" s="51"/>
      <c r="H1045" s="52" t="str">
        <f t="shared" si="532"/>
        <v/>
      </c>
      <c r="I1045" s="53" t="str">
        <f t="shared" si="538"/>
        <v/>
      </c>
      <c r="J1045" s="54" t="str">
        <f t="shared" si="539"/>
        <v/>
      </c>
      <c r="K1045" s="49" t="str">
        <f t="shared" si="540"/>
        <v/>
      </c>
      <c r="L1045" s="50" t="str">
        <f t="shared" si="541"/>
        <v/>
      </c>
      <c r="M1045" s="53" t="str">
        <f t="shared" si="542"/>
        <v/>
      </c>
      <c r="N1045" s="51"/>
      <c r="O1045" s="52" t="str">
        <f t="shared" si="533"/>
        <v/>
      </c>
      <c r="P1045" s="53" t="str">
        <f t="shared" si="543"/>
        <v/>
      </c>
      <c r="Q1045" s="54" t="str">
        <f t="shared" si="544"/>
        <v/>
      </c>
      <c r="R1045" s="49" t="str">
        <f t="shared" si="545"/>
        <v/>
      </c>
      <c r="S1045" s="50" t="str">
        <f t="shared" si="546"/>
        <v/>
      </c>
      <c r="T1045" s="53" t="str">
        <f t="shared" si="547"/>
        <v/>
      </c>
      <c r="U1045" s="51"/>
      <c r="V1045" s="52" t="str">
        <f t="shared" si="548"/>
        <v/>
      </c>
      <c r="W1045" s="53" t="str">
        <f t="shared" si="549"/>
        <v/>
      </c>
      <c r="X1045" s="54" t="str">
        <f t="shared" si="550"/>
        <v/>
      </c>
      <c r="Y1045" s="49" t="str">
        <f t="shared" si="551"/>
        <v/>
      </c>
      <c r="Z1045" s="50" t="str">
        <f t="shared" si="552"/>
        <v/>
      </c>
      <c r="AA1045" s="53" t="str">
        <f t="shared" si="553"/>
        <v/>
      </c>
      <c r="AB1045" s="53" t="str">
        <f t="shared" si="526"/>
        <v/>
      </c>
      <c r="AC1045" s="53" t="str">
        <f t="shared" si="527"/>
        <v/>
      </c>
      <c r="AD1045" s="47" t="str">
        <f t="shared" si="528"/>
        <v/>
      </c>
      <c r="AE1045" s="53" t="str">
        <f t="shared" si="529"/>
        <v/>
      </c>
      <c r="AF1045" s="53" t="str">
        <f t="shared" si="530"/>
        <v/>
      </c>
      <c r="AG1045" s="71" t="str">
        <f t="shared" ca="1" si="554"/>
        <v/>
      </c>
      <c r="AH1045" s="72" t="str">
        <f t="shared" ca="1" si="555"/>
        <v/>
      </c>
    </row>
    <row r="1046" spans="1:34">
      <c r="A1046" s="52" t="str">
        <f t="shared" si="531"/>
        <v/>
      </c>
      <c r="B1046" s="53" t="str">
        <f t="shared" si="525"/>
        <v/>
      </c>
      <c r="C1046" s="54" t="str">
        <f t="shared" si="534"/>
        <v/>
      </c>
      <c r="D1046" s="49" t="str">
        <f t="shared" si="535"/>
        <v/>
      </c>
      <c r="E1046" s="50" t="str">
        <f t="shared" si="536"/>
        <v/>
      </c>
      <c r="F1046" s="53" t="str">
        <f t="shared" si="537"/>
        <v/>
      </c>
      <c r="G1046" s="51"/>
      <c r="H1046" s="52" t="str">
        <f t="shared" si="532"/>
        <v/>
      </c>
      <c r="I1046" s="53" t="str">
        <f t="shared" si="538"/>
        <v/>
      </c>
      <c r="J1046" s="54" t="str">
        <f t="shared" si="539"/>
        <v/>
      </c>
      <c r="K1046" s="49" t="str">
        <f t="shared" si="540"/>
        <v/>
      </c>
      <c r="L1046" s="50" t="str">
        <f t="shared" si="541"/>
        <v/>
      </c>
      <c r="M1046" s="53" t="str">
        <f t="shared" si="542"/>
        <v/>
      </c>
      <c r="N1046" s="51"/>
      <c r="O1046" s="52" t="str">
        <f t="shared" si="533"/>
        <v/>
      </c>
      <c r="P1046" s="53" t="str">
        <f t="shared" si="543"/>
        <v/>
      </c>
      <c r="Q1046" s="54" t="str">
        <f t="shared" si="544"/>
        <v/>
      </c>
      <c r="R1046" s="49" t="str">
        <f t="shared" si="545"/>
        <v/>
      </c>
      <c r="S1046" s="50" t="str">
        <f t="shared" si="546"/>
        <v/>
      </c>
      <c r="T1046" s="53" t="str">
        <f t="shared" si="547"/>
        <v/>
      </c>
      <c r="U1046" s="51"/>
      <c r="V1046" s="52" t="str">
        <f t="shared" si="548"/>
        <v/>
      </c>
      <c r="W1046" s="53" t="str">
        <f t="shared" si="549"/>
        <v/>
      </c>
      <c r="X1046" s="54" t="str">
        <f t="shared" si="550"/>
        <v/>
      </c>
      <c r="Y1046" s="49" t="str">
        <f t="shared" si="551"/>
        <v/>
      </c>
      <c r="Z1046" s="50" t="str">
        <f t="shared" si="552"/>
        <v/>
      </c>
      <c r="AA1046" s="53" t="str">
        <f t="shared" si="553"/>
        <v/>
      </c>
      <c r="AB1046" s="53" t="str">
        <f t="shared" si="526"/>
        <v/>
      </c>
      <c r="AC1046" s="53" t="str">
        <f t="shared" si="527"/>
        <v/>
      </c>
      <c r="AD1046" s="47" t="str">
        <f t="shared" si="528"/>
        <v/>
      </c>
      <c r="AE1046" s="53" t="str">
        <f t="shared" si="529"/>
        <v/>
      </c>
      <c r="AF1046" s="53" t="str">
        <f t="shared" si="530"/>
        <v/>
      </c>
      <c r="AG1046" s="71" t="str">
        <f t="shared" ca="1" si="554"/>
        <v/>
      </c>
      <c r="AH1046" s="72" t="str">
        <f t="shared" ca="1" si="555"/>
        <v/>
      </c>
    </row>
    <row r="1047" spans="1:34">
      <c r="A1047" s="52" t="str">
        <f t="shared" si="531"/>
        <v/>
      </c>
      <c r="B1047" s="53" t="str">
        <f t="shared" si="525"/>
        <v/>
      </c>
      <c r="C1047" s="54" t="str">
        <f t="shared" si="534"/>
        <v/>
      </c>
      <c r="D1047" s="49" t="str">
        <f t="shared" si="535"/>
        <v/>
      </c>
      <c r="E1047" s="50" t="str">
        <f t="shared" si="536"/>
        <v/>
      </c>
      <c r="F1047" s="53" t="str">
        <f t="shared" si="537"/>
        <v/>
      </c>
      <c r="G1047" s="51"/>
      <c r="H1047" s="52" t="str">
        <f t="shared" si="532"/>
        <v/>
      </c>
      <c r="I1047" s="53" t="str">
        <f t="shared" si="538"/>
        <v/>
      </c>
      <c r="J1047" s="54" t="str">
        <f t="shared" si="539"/>
        <v/>
      </c>
      <c r="K1047" s="49" t="str">
        <f t="shared" si="540"/>
        <v/>
      </c>
      <c r="L1047" s="50" t="str">
        <f t="shared" si="541"/>
        <v/>
      </c>
      <c r="M1047" s="53" t="str">
        <f t="shared" si="542"/>
        <v/>
      </c>
      <c r="N1047" s="51"/>
      <c r="O1047" s="52" t="str">
        <f t="shared" si="533"/>
        <v/>
      </c>
      <c r="P1047" s="53" t="str">
        <f t="shared" si="543"/>
        <v/>
      </c>
      <c r="Q1047" s="54" t="str">
        <f t="shared" si="544"/>
        <v/>
      </c>
      <c r="R1047" s="49" t="str">
        <f t="shared" si="545"/>
        <v/>
      </c>
      <c r="S1047" s="50" t="str">
        <f t="shared" si="546"/>
        <v/>
      </c>
      <c r="T1047" s="53" t="str">
        <f t="shared" si="547"/>
        <v/>
      </c>
      <c r="U1047" s="51"/>
      <c r="V1047" s="52" t="str">
        <f t="shared" si="548"/>
        <v/>
      </c>
      <c r="W1047" s="53" t="str">
        <f t="shared" si="549"/>
        <v/>
      </c>
      <c r="X1047" s="54" t="str">
        <f t="shared" si="550"/>
        <v/>
      </c>
      <c r="Y1047" s="49" t="str">
        <f t="shared" si="551"/>
        <v/>
      </c>
      <c r="Z1047" s="50" t="str">
        <f t="shared" si="552"/>
        <v/>
      </c>
      <c r="AA1047" s="53" t="str">
        <f t="shared" si="553"/>
        <v/>
      </c>
      <c r="AB1047" s="53" t="str">
        <f t="shared" si="526"/>
        <v/>
      </c>
      <c r="AC1047" s="53" t="str">
        <f t="shared" si="527"/>
        <v/>
      </c>
      <c r="AD1047" s="47" t="str">
        <f t="shared" si="528"/>
        <v/>
      </c>
      <c r="AE1047" s="53" t="str">
        <f t="shared" si="529"/>
        <v/>
      </c>
      <c r="AF1047" s="53" t="str">
        <f t="shared" si="530"/>
        <v/>
      </c>
      <c r="AG1047" s="71" t="str">
        <f t="shared" ca="1" si="554"/>
        <v/>
      </c>
      <c r="AH1047" s="72" t="str">
        <f t="shared" ca="1" si="555"/>
        <v/>
      </c>
    </row>
    <row r="1048" spans="1:34">
      <c r="A1048" s="52" t="str">
        <f t="shared" si="531"/>
        <v/>
      </c>
      <c r="B1048" s="53" t="str">
        <f t="shared" si="525"/>
        <v/>
      </c>
      <c r="C1048" s="54" t="str">
        <f t="shared" si="534"/>
        <v/>
      </c>
      <c r="D1048" s="49" t="str">
        <f t="shared" si="535"/>
        <v/>
      </c>
      <c r="E1048" s="50" t="str">
        <f t="shared" si="536"/>
        <v/>
      </c>
      <c r="F1048" s="53" t="str">
        <f t="shared" si="537"/>
        <v/>
      </c>
      <c r="G1048" s="51"/>
      <c r="H1048" s="52" t="str">
        <f t="shared" si="532"/>
        <v/>
      </c>
      <c r="I1048" s="53" t="str">
        <f t="shared" si="538"/>
        <v/>
      </c>
      <c r="J1048" s="54" t="str">
        <f t="shared" si="539"/>
        <v/>
      </c>
      <c r="K1048" s="49" t="str">
        <f t="shared" si="540"/>
        <v/>
      </c>
      <c r="L1048" s="50" t="str">
        <f t="shared" si="541"/>
        <v/>
      </c>
      <c r="M1048" s="53" t="str">
        <f t="shared" si="542"/>
        <v/>
      </c>
      <c r="N1048" s="51"/>
      <c r="O1048" s="52" t="str">
        <f t="shared" si="533"/>
        <v/>
      </c>
      <c r="P1048" s="53" t="str">
        <f t="shared" si="543"/>
        <v/>
      </c>
      <c r="Q1048" s="54" t="str">
        <f t="shared" si="544"/>
        <v/>
      </c>
      <c r="R1048" s="49" t="str">
        <f t="shared" si="545"/>
        <v/>
      </c>
      <c r="S1048" s="50" t="str">
        <f t="shared" si="546"/>
        <v/>
      </c>
      <c r="T1048" s="53" t="str">
        <f t="shared" si="547"/>
        <v/>
      </c>
      <c r="U1048" s="51"/>
      <c r="V1048" s="52" t="str">
        <f t="shared" si="548"/>
        <v/>
      </c>
      <c r="W1048" s="53" t="str">
        <f t="shared" si="549"/>
        <v/>
      </c>
      <c r="X1048" s="54" t="str">
        <f t="shared" si="550"/>
        <v/>
      </c>
      <c r="Y1048" s="49" t="str">
        <f t="shared" si="551"/>
        <v/>
      </c>
      <c r="Z1048" s="50" t="str">
        <f t="shared" si="552"/>
        <v/>
      </c>
      <c r="AA1048" s="53" t="str">
        <f t="shared" si="553"/>
        <v/>
      </c>
      <c r="AB1048" s="53" t="str">
        <f t="shared" si="526"/>
        <v/>
      </c>
      <c r="AC1048" s="53" t="str">
        <f t="shared" si="527"/>
        <v/>
      </c>
      <c r="AD1048" s="47" t="str">
        <f t="shared" si="528"/>
        <v/>
      </c>
      <c r="AE1048" s="53" t="str">
        <f t="shared" si="529"/>
        <v/>
      </c>
      <c r="AF1048" s="53" t="str">
        <f t="shared" si="530"/>
        <v/>
      </c>
      <c r="AG1048" s="71" t="str">
        <f t="shared" ca="1" si="554"/>
        <v/>
      </c>
      <c r="AH1048" s="72" t="str">
        <f t="shared" ca="1" si="555"/>
        <v/>
      </c>
    </row>
    <row r="1049" spans="1:34">
      <c r="A1049" s="52" t="str">
        <f t="shared" si="531"/>
        <v/>
      </c>
      <c r="B1049" s="53" t="str">
        <f t="shared" si="525"/>
        <v/>
      </c>
      <c r="C1049" s="54" t="str">
        <f t="shared" si="534"/>
        <v/>
      </c>
      <c r="D1049" s="49" t="str">
        <f t="shared" si="535"/>
        <v/>
      </c>
      <c r="E1049" s="50" t="str">
        <f t="shared" si="536"/>
        <v/>
      </c>
      <c r="F1049" s="53" t="str">
        <f t="shared" si="537"/>
        <v/>
      </c>
      <c r="G1049" s="51"/>
      <c r="H1049" s="52" t="str">
        <f t="shared" si="532"/>
        <v/>
      </c>
      <c r="I1049" s="53" t="str">
        <f t="shared" si="538"/>
        <v/>
      </c>
      <c r="J1049" s="54" t="str">
        <f t="shared" si="539"/>
        <v/>
      </c>
      <c r="K1049" s="49" t="str">
        <f t="shared" si="540"/>
        <v/>
      </c>
      <c r="L1049" s="50" t="str">
        <f t="shared" si="541"/>
        <v/>
      </c>
      <c r="M1049" s="53" t="str">
        <f t="shared" si="542"/>
        <v/>
      </c>
      <c r="N1049" s="51"/>
      <c r="O1049" s="52" t="str">
        <f t="shared" si="533"/>
        <v/>
      </c>
      <c r="P1049" s="53" t="str">
        <f t="shared" si="543"/>
        <v/>
      </c>
      <c r="Q1049" s="54" t="str">
        <f t="shared" si="544"/>
        <v/>
      </c>
      <c r="R1049" s="49" t="str">
        <f t="shared" si="545"/>
        <v/>
      </c>
      <c r="S1049" s="50" t="str">
        <f t="shared" si="546"/>
        <v/>
      </c>
      <c r="T1049" s="53" t="str">
        <f t="shared" si="547"/>
        <v/>
      </c>
      <c r="U1049" s="51"/>
      <c r="V1049" s="52" t="str">
        <f t="shared" si="548"/>
        <v/>
      </c>
      <c r="W1049" s="53" t="str">
        <f t="shared" si="549"/>
        <v/>
      </c>
      <c r="X1049" s="54" t="str">
        <f t="shared" si="550"/>
        <v/>
      </c>
      <c r="Y1049" s="49" t="str">
        <f t="shared" si="551"/>
        <v/>
      </c>
      <c r="Z1049" s="50" t="str">
        <f t="shared" si="552"/>
        <v/>
      </c>
      <c r="AA1049" s="53" t="str">
        <f t="shared" si="553"/>
        <v/>
      </c>
      <c r="AB1049" s="53" t="str">
        <f t="shared" si="526"/>
        <v/>
      </c>
      <c r="AC1049" s="53" t="str">
        <f t="shared" si="527"/>
        <v/>
      </c>
      <c r="AD1049" s="47" t="str">
        <f t="shared" si="528"/>
        <v/>
      </c>
      <c r="AE1049" s="53" t="str">
        <f t="shared" si="529"/>
        <v/>
      </c>
      <c r="AF1049" s="53" t="str">
        <f t="shared" si="530"/>
        <v/>
      </c>
      <c r="AG1049" s="71" t="str">
        <f t="shared" ca="1" si="554"/>
        <v/>
      </c>
      <c r="AH1049" s="72" t="str">
        <f t="shared" ca="1" si="555"/>
        <v/>
      </c>
    </row>
    <row r="1050" spans="1:34">
      <c r="A1050" s="52" t="str">
        <f t="shared" si="531"/>
        <v/>
      </c>
      <c r="B1050" s="53" t="str">
        <f t="shared" si="525"/>
        <v/>
      </c>
      <c r="C1050" s="54" t="str">
        <f t="shared" si="534"/>
        <v/>
      </c>
      <c r="D1050" s="49" t="str">
        <f t="shared" si="535"/>
        <v/>
      </c>
      <c r="E1050" s="50" t="str">
        <f t="shared" si="536"/>
        <v/>
      </c>
      <c r="F1050" s="53" t="str">
        <f t="shared" si="537"/>
        <v/>
      </c>
      <c r="G1050" s="51"/>
      <c r="H1050" s="52" t="str">
        <f t="shared" si="532"/>
        <v/>
      </c>
      <c r="I1050" s="53" t="str">
        <f t="shared" si="538"/>
        <v/>
      </c>
      <c r="J1050" s="54" t="str">
        <f t="shared" si="539"/>
        <v/>
      </c>
      <c r="K1050" s="49" t="str">
        <f t="shared" si="540"/>
        <v/>
      </c>
      <c r="L1050" s="50" t="str">
        <f t="shared" si="541"/>
        <v/>
      </c>
      <c r="M1050" s="53" t="str">
        <f t="shared" si="542"/>
        <v/>
      </c>
      <c r="N1050" s="51"/>
      <c r="O1050" s="52" t="str">
        <f t="shared" si="533"/>
        <v/>
      </c>
      <c r="P1050" s="53" t="str">
        <f t="shared" si="543"/>
        <v/>
      </c>
      <c r="Q1050" s="54" t="str">
        <f t="shared" si="544"/>
        <v/>
      </c>
      <c r="R1050" s="49" t="str">
        <f t="shared" si="545"/>
        <v/>
      </c>
      <c r="S1050" s="50" t="str">
        <f t="shared" si="546"/>
        <v/>
      </c>
      <c r="T1050" s="53" t="str">
        <f t="shared" si="547"/>
        <v/>
      </c>
      <c r="U1050" s="51"/>
      <c r="V1050" s="52" t="str">
        <f t="shared" si="548"/>
        <v/>
      </c>
      <c r="W1050" s="53" t="str">
        <f t="shared" si="549"/>
        <v/>
      </c>
      <c r="X1050" s="54" t="str">
        <f t="shared" si="550"/>
        <v/>
      </c>
      <c r="Y1050" s="49" t="str">
        <f t="shared" si="551"/>
        <v/>
      </c>
      <c r="Z1050" s="50" t="str">
        <f t="shared" si="552"/>
        <v/>
      </c>
      <c r="AA1050" s="53" t="str">
        <f t="shared" si="553"/>
        <v/>
      </c>
      <c r="AB1050" s="53" t="str">
        <f t="shared" si="526"/>
        <v/>
      </c>
      <c r="AC1050" s="53" t="str">
        <f t="shared" si="527"/>
        <v/>
      </c>
      <c r="AD1050" s="47" t="str">
        <f t="shared" si="528"/>
        <v/>
      </c>
      <c r="AE1050" s="53" t="str">
        <f t="shared" si="529"/>
        <v/>
      </c>
      <c r="AF1050" s="53" t="str">
        <f t="shared" si="530"/>
        <v/>
      </c>
      <c r="AG1050" s="71" t="str">
        <f t="shared" ca="1" si="554"/>
        <v/>
      </c>
      <c r="AH1050" s="72" t="str">
        <f t="shared" ca="1" si="555"/>
        <v/>
      </c>
    </row>
    <row r="1051" spans="1:34">
      <c r="A1051" s="52" t="str">
        <f t="shared" si="531"/>
        <v/>
      </c>
      <c r="B1051" s="53" t="str">
        <f t="shared" si="525"/>
        <v/>
      </c>
      <c r="C1051" s="54" t="str">
        <f t="shared" si="534"/>
        <v/>
      </c>
      <c r="D1051" s="49" t="str">
        <f t="shared" si="535"/>
        <v/>
      </c>
      <c r="E1051" s="50" t="str">
        <f t="shared" si="536"/>
        <v/>
      </c>
      <c r="F1051" s="53" t="str">
        <f t="shared" si="537"/>
        <v/>
      </c>
      <c r="G1051" s="51"/>
      <c r="H1051" s="52" t="str">
        <f t="shared" si="532"/>
        <v/>
      </c>
      <c r="I1051" s="53" t="str">
        <f t="shared" si="538"/>
        <v/>
      </c>
      <c r="J1051" s="54" t="str">
        <f t="shared" si="539"/>
        <v/>
      </c>
      <c r="K1051" s="49" t="str">
        <f t="shared" si="540"/>
        <v/>
      </c>
      <c r="L1051" s="50" t="str">
        <f t="shared" si="541"/>
        <v/>
      </c>
      <c r="M1051" s="53" t="str">
        <f t="shared" si="542"/>
        <v/>
      </c>
      <c r="N1051" s="51"/>
      <c r="O1051" s="52" t="str">
        <f t="shared" si="533"/>
        <v/>
      </c>
      <c r="P1051" s="53" t="str">
        <f t="shared" si="543"/>
        <v/>
      </c>
      <c r="Q1051" s="54" t="str">
        <f t="shared" si="544"/>
        <v/>
      </c>
      <c r="R1051" s="49" t="str">
        <f t="shared" si="545"/>
        <v/>
      </c>
      <c r="S1051" s="50" t="str">
        <f t="shared" si="546"/>
        <v/>
      </c>
      <c r="T1051" s="53" t="str">
        <f t="shared" si="547"/>
        <v/>
      </c>
      <c r="U1051" s="51"/>
      <c r="V1051" s="52" t="str">
        <f t="shared" si="548"/>
        <v/>
      </c>
      <c r="W1051" s="53" t="str">
        <f t="shared" si="549"/>
        <v/>
      </c>
      <c r="X1051" s="54" t="str">
        <f t="shared" si="550"/>
        <v/>
      </c>
      <c r="Y1051" s="49" t="str">
        <f t="shared" si="551"/>
        <v/>
      </c>
      <c r="Z1051" s="50" t="str">
        <f t="shared" si="552"/>
        <v/>
      </c>
      <c r="AA1051" s="53" t="str">
        <f t="shared" si="553"/>
        <v/>
      </c>
      <c r="AB1051" s="53" t="str">
        <f t="shared" si="526"/>
        <v/>
      </c>
      <c r="AC1051" s="53" t="str">
        <f t="shared" si="527"/>
        <v/>
      </c>
      <c r="AD1051" s="47" t="str">
        <f t="shared" si="528"/>
        <v/>
      </c>
      <c r="AE1051" s="53" t="str">
        <f t="shared" si="529"/>
        <v/>
      </c>
      <c r="AF1051" s="53" t="str">
        <f t="shared" si="530"/>
        <v/>
      </c>
      <c r="AG1051" s="71" t="str">
        <f t="shared" ca="1" si="554"/>
        <v/>
      </c>
      <c r="AH1051" s="72" t="str">
        <f t="shared" ca="1" si="555"/>
        <v/>
      </c>
    </row>
    <row r="1052" spans="1:34">
      <c r="A1052" s="52" t="str">
        <f t="shared" si="531"/>
        <v/>
      </c>
      <c r="B1052" s="53" t="str">
        <f t="shared" si="525"/>
        <v/>
      </c>
      <c r="C1052" s="54" t="str">
        <f t="shared" si="534"/>
        <v/>
      </c>
      <c r="D1052" s="49" t="str">
        <f t="shared" si="535"/>
        <v/>
      </c>
      <c r="E1052" s="50" t="str">
        <f t="shared" si="536"/>
        <v/>
      </c>
      <c r="F1052" s="53" t="str">
        <f t="shared" si="537"/>
        <v/>
      </c>
      <c r="G1052" s="51"/>
      <c r="H1052" s="52" t="str">
        <f t="shared" si="532"/>
        <v/>
      </c>
      <c r="I1052" s="53" t="str">
        <f t="shared" si="538"/>
        <v/>
      </c>
      <c r="J1052" s="54" t="str">
        <f t="shared" si="539"/>
        <v/>
      </c>
      <c r="K1052" s="49" t="str">
        <f t="shared" si="540"/>
        <v/>
      </c>
      <c r="L1052" s="50" t="str">
        <f t="shared" si="541"/>
        <v/>
      </c>
      <c r="M1052" s="53" t="str">
        <f t="shared" si="542"/>
        <v/>
      </c>
      <c r="N1052" s="51"/>
      <c r="O1052" s="52" t="str">
        <f t="shared" si="533"/>
        <v/>
      </c>
      <c r="P1052" s="53" t="str">
        <f t="shared" si="543"/>
        <v/>
      </c>
      <c r="Q1052" s="54" t="str">
        <f t="shared" si="544"/>
        <v/>
      </c>
      <c r="R1052" s="49" t="str">
        <f t="shared" si="545"/>
        <v/>
      </c>
      <c r="S1052" s="50" t="str">
        <f t="shared" si="546"/>
        <v/>
      </c>
      <c r="T1052" s="53" t="str">
        <f t="shared" si="547"/>
        <v/>
      </c>
      <c r="U1052" s="51"/>
      <c r="V1052" s="52" t="str">
        <f t="shared" si="548"/>
        <v/>
      </c>
      <c r="W1052" s="53" t="str">
        <f t="shared" si="549"/>
        <v/>
      </c>
      <c r="X1052" s="54" t="str">
        <f t="shared" si="550"/>
        <v/>
      </c>
      <c r="Y1052" s="49" t="str">
        <f t="shared" si="551"/>
        <v/>
      </c>
      <c r="Z1052" s="50" t="str">
        <f t="shared" si="552"/>
        <v/>
      </c>
      <c r="AA1052" s="53" t="str">
        <f t="shared" si="553"/>
        <v/>
      </c>
      <c r="AB1052" s="53" t="str">
        <f t="shared" si="526"/>
        <v/>
      </c>
      <c r="AC1052" s="53" t="str">
        <f t="shared" si="527"/>
        <v/>
      </c>
      <c r="AD1052" s="47" t="str">
        <f t="shared" si="528"/>
        <v/>
      </c>
      <c r="AE1052" s="53" t="str">
        <f t="shared" si="529"/>
        <v/>
      </c>
      <c r="AF1052" s="53" t="str">
        <f t="shared" si="530"/>
        <v/>
      </c>
      <c r="AG1052" s="71" t="str">
        <f t="shared" ca="1" si="554"/>
        <v/>
      </c>
      <c r="AH1052" s="72" t="str">
        <f t="shared" ca="1" si="555"/>
        <v/>
      </c>
    </row>
    <row r="1053" spans="1:34">
      <c r="A1053" s="52" t="str">
        <f t="shared" si="531"/>
        <v/>
      </c>
      <c r="B1053" s="53" t="str">
        <f t="shared" si="525"/>
        <v/>
      </c>
      <c r="C1053" s="54" t="str">
        <f t="shared" si="534"/>
        <v/>
      </c>
      <c r="D1053" s="49" t="str">
        <f t="shared" si="535"/>
        <v/>
      </c>
      <c r="E1053" s="50" t="str">
        <f t="shared" si="536"/>
        <v/>
      </c>
      <c r="F1053" s="53" t="str">
        <f t="shared" si="537"/>
        <v/>
      </c>
      <c r="G1053" s="51"/>
      <c r="H1053" s="52" t="str">
        <f t="shared" si="532"/>
        <v/>
      </c>
      <c r="I1053" s="53" t="str">
        <f t="shared" si="538"/>
        <v/>
      </c>
      <c r="J1053" s="54" t="str">
        <f t="shared" si="539"/>
        <v/>
      </c>
      <c r="K1053" s="49" t="str">
        <f t="shared" si="540"/>
        <v/>
      </c>
      <c r="L1053" s="50" t="str">
        <f t="shared" si="541"/>
        <v/>
      </c>
      <c r="M1053" s="53" t="str">
        <f t="shared" si="542"/>
        <v/>
      </c>
      <c r="N1053" s="51"/>
      <c r="O1053" s="52" t="str">
        <f t="shared" si="533"/>
        <v/>
      </c>
      <c r="P1053" s="53" t="str">
        <f t="shared" si="543"/>
        <v/>
      </c>
      <c r="Q1053" s="54" t="str">
        <f t="shared" si="544"/>
        <v/>
      </c>
      <c r="R1053" s="49" t="str">
        <f t="shared" si="545"/>
        <v/>
      </c>
      <c r="S1053" s="50" t="str">
        <f t="shared" si="546"/>
        <v/>
      </c>
      <c r="T1053" s="53" t="str">
        <f t="shared" si="547"/>
        <v/>
      </c>
      <c r="U1053" s="51"/>
      <c r="V1053" s="52" t="str">
        <f t="shared" si="548"/>
        <v/>
      </c>
      <c r="W1053" s="53" t="str">
        <f t="shared" si="549"/>
        <v/>
      </c>
      <c r="X1053" s="54" t="str">
        <f t="shared" si="550"/>
        <v/>
      </c>
      <c r="Y1053" s="49" t="str">
        <f t="shared" si="551"/>
        <v/>
      </c>
      <c r="Z1053" s="50" t="str">
        <f t="shared" si="552"/>
        <v/>
      </c>
      <c r="AA1053" s="53" t="str">
        <f t="shared" si="553"/>
        <v/>
      </c>
      <c r="AB1053" s="53" t="str">
        <f t="shared" si="526"/>
        <v/>
      </c>
      <c r="AC1053" s="53" t="str">
        <f t="shared" si="527"/>
        <v/>
      </c>
      <c r="AD1053" s="47" t="str">
        <f t="shared" si="528"/>
        <v/>
      </c>
      <c r="AE1053" s="53" t="str">
        <f t="shared" si="529"/>
        <v/>
      </c>
      <c r="AF1053" s="53" t="str">
        <f t="shared" si="530"/>
        <v/>
      </c>
      <c r="AG1053" s="71" t="str">
        <f t="shared" ca="1" si="554"/>
        <v/>
      </c>
      <c r="AH1053" s="72" t="str">
        <f t="shared" ca="1" si="555"/>
        <v/>
      </c>
    </row>
    <row r="1054" spans="1:34">
      <c r="A1054" s="52" t="str">
        <f t="shared" si="531"/>
        <v/>
      </c>
      <c r="B1054" s="53" t="str">
        <f t="shared" si="525"/>
        <v/>
      </c>
      <c r="C1054" s="54" t="str">
        <f t="shared" si="534"/>
        <v/>
      </c>
      <c r="D1054" s="49" t="str">
        <f t="shared" si="535"/>
        <v/>
      </c>
      <c r="E1054" s="50" t="str">
        <f t="shared" si="536"/>
        <v/>
      </c>
      <c r="F1054" s="53" t="str">
        <f t="shared" si="537"/>
        <v/>
      </c>
      <c r="G1054" s="51"/>
      <c r="H1054" s="52" t="str">
        <f t="shared" si="532"/>
        <v/>
      </c>
      <c r="I1054" s="53" t="str">
        <f t="shared" si="538"/>
        <v/>
      </c>
      <c r="J1054" s="54" t="str">
        <f t="shared" si="539"/>
        <v/>
      </c>
      <c r="K1054" s="49" t="str">
        <f t="shared" si="540"/>
        <v/>
      </c>
      <c r="L1054" s="50" t="str">
        <f t="shared" si="541"/>
        <v/>
      </c>
      <c r="M1054" s="53" t="str">
        <f t="shared" si="542"/>
        <v/>
      </c>
      <c r="N1054" s="51"/>
      <c r="O1054" s="52" t="str">
        <f t="shared" si="533"/>
        <v/>
      </c>
      <c r="P1054" s="53" t="str">
        <f t="shared" si="543"/>
        <v/>
      </c>
      <c r="Q1054" s="54" t="str">
        <f t="shared" si="544"/>
        <v/>
      </c>
      <c r="R1054" s="49" t="str">
        <f t="shared" si="545"/>
        <v/>
      </c>
      <c r="S1054" s="50" t="str">
        <f t="shared" si="546"/>
        <v/>
      </c>
      <c r="T1054" s="53" t="str">
        <f t="shared" si="547"/>
        <v/>
      </c>
      <c r="U1054" s="51"/>
      <c r="V1054" s="52" t="str">
        <f t="shared" si="548"/>
        <v/>
      </c>
      <c r="W1054" s="53" t="str">
        <f t="shared" si="549"/>
        <v/>
      </c>
      <c r="X1054" s="54" t="str">
        <f t="shared" si="550"/>
        <v/>
      </c>
      <c r="Y1054" s="49" t="str">
        <f t="shared" si="551"/>
        <v/>
      </c>
      <c r="Z1054" s="50" t="str">
        <f t="shared" si="552"/>
        <v/>
      </c>
      <c r="AA1054" s="53" t="str">
        <f t="shared" si="553"/>
        <v/>
      </c>
      <c r="AB1054" s="53" t="str">
        <f t="shared" si="526"/>
        <v/>
      </c>
      <c r="AC1054" s="53" t="str">
        <f t="shared" si="527"/>
        <v/>
      </c>
      <c r="AD1054" s="47" t="str">
        <f t="shared" si="528"/>
        <v/>
      </c>
      <c r="AE1054" s="53" t="str">
        <f t="shared" si="529"/>
        <v/>
      </c>
      <c r="AF1054" s="53" t="str">
        <f t="shared" si="530"/>
        <v/>
      </c>
      <c r="AG1054" s="71" t="str">
        <f t="shared" ca="1" si="554"/>
        <v/>
      </c>
      <c r="AH1054" s="72" t="str">
        <f t="shared" ca="1" si="555"/>
        <v/>
      </c>
    </row>
    <row r="1055" spans="1:34">
      <c r="A1055" s="52" t="str">
        <f t="shared" si="531"/>
        <v/>
      </c>
      <c r="B1055" s="53" t="str">
        <f t="shared" si="525"/>
        <v/>
      </c>
      <c r="C1055" s="54" t="str">
        <f t="shared" si="534"/>
        <v/>
      </c>
      <c r="D1055" s="49" t="str">
        <f t="shared" si="535"/>
        <v/>
      </c>
      <c r="E1055" s="50" t="str">
        <f t="shared" si="536"/>
        <v/>
      </c>
      <c r="F1055" s="53" t="str">
        <f t="shared" si="537"/>
        <v/>
      </c>
      <c r="G1055" s="51"/>
      <c r="H1055" s="52" t="str">
        <f t="shared" si="532"/>
        <v/>
      </c>
      <c r="I1055" s="53" t="str">
        <f t="shared" si="538"/>
        <v/>
      </c>
      <c r="J1055" s="54" t="str">
        <f t="shared" si="539"/>
        <v/>
      </c>
      <c r="K1055" s="49" t="str">
        <f t="shared" si="540"/>
        <v/>
      </c>
      <c r="L1055" s="50" t="str">
        <f t="shared" si="541"/>
        <v/>
      </c>
      <c r="M1055" s="53" t="str">
        <f t="shared" si="542"/>
        <v/>
      </c>
      <c r="N1055" s="51"/>
      <c r="O1055" s="52" t="str">
        <f t="shared" si="533"/>
        <v/>
      </c>
      <c r="P1055" s="53" t="str">
        <f t="shared" si="543"/>
        <v/>
      </c>
      <c r="Q1055" s="54" t="str">
        <f t="shared" si="544"/>
        <v/>
      </c>
      <c r="R1055" s="49" t="str">
        <f t="shared" si="545"/>
        <v/>
      </c>
      <c r="S1055" s="50" t="str">
        <f t="shared" si="546"/>
        <v/>
      </c>
      <c r="T1055" s="53" t="str">
        <f t="shared" si="547"/>
        <v/>
      </c>
      <c r="U1055" s="51"/>
      <c r="V1055" s="52" t="str">
        <f t="shared" si="548"/>
        <v/>
      </c>
      <c r="W1055" s="53" t="str">
        <f t="shared" si="549"/>
        <v/>
      </c>
      <c r="X1055" s="54" t="str">
        <f t="shared" si="550"/>
        <v/>
      </c>
      <c r="Y1055" s="49" t="str">
        <f t="shared" si="551"/>
        <v/>
      </c>
      <c r="Z1055" s="50" t="str">
        <f t="shared" si="552"/>
        <v/>
      </c>
      <c r="AA1055" s="53" t="str">
        <f t="shared" si="553"/>
        <v/>
      </c>
      <c r="AB1055" s="53" t="str">
        <f t="shared" si="526"/>
        <v/>
      </c>
      <c r="AC1055" s="53" t="str">
        <f t="shared" si="527"/>
        <v/>
      </c>
      <c r="AD1055" s="47" t="str">
        <f t="shared" si="528"/>
        <v/>
      </c>
      <c r="AE1055" s="53" t="str">
        <f t="shared" si="529"/>
        <v/>
      </c>
      <c r="AF1055" s="53" t="str">
        <f t="shared" si="530"/>
        <v/>
      </c>
      <c r="AG1055" s="71" t="str">
        <f t="shared" ca="1" si="554"/>
        <v/>
      </c>
      <c r="AH1055" s="72" t="str">
        <f t="shared" ca="1" si="555"/>
        <v/>
      </c>
    </row>
    <row r="1056" spans="1:34">
      <c r="A1056" s="52" t="str">
        <f t="shared" si="531"/>
        <v/>
      </c>
      <c r="B1056" s="53" t="str">
        <f t="shared" si="525"/>
        <v/>
      </c>
      <c r="C1056" s="54" t="str">
        <f t="shared" si="534"/>
        <v/>
      </c>
      <c r="D1056" s="49" t="str">
        <f t="shared" si="535"/>
        <v/>
      </c>
      <c r="E1056" s="50" t="str">
        <f t="shared" si="536"/>
        <v/>
      </c>
      <c r="F1056" s="53" t="str">
        <f t="shared" si="537"/>
        <v/>
      </c>
      <c r="G1056" s="51"/>
      <c r="H1056" s="52" t="str">
        <f t="shared" si="532"/>
        <v/>
      </c>
      <c r="I1056" s="53" t="str">
        <f t="shared" si="538"/>
        <v/>
      </c>
      <c r="J1056" s="54" t="str">
        <f t="shared" si="539"/>
        <v/>
      </c>
      <c r="K1056" s="49" t="str">
        <f t="shared" si="540"/>
        <v/>
      </c>
      <c r="L1056" s="50" t="str">
        <f t="shared" si="541"/>
        <v/>
      </c>
      <c r="M1056" s="53" t="str">
        <f t="shared" si="542"/>
        <v/>
      </c>
      <c r="N1056" s="51"/>
      <c r="O1056" s="52" t="str">
        <f t="shared" si="533"/>
        <v/>
      </c>
      <c r="P1056" s="53" t="str">
        <f t="shared" si="543"/>
        <v/>
      </c>
      <c r="Q1056" s="54" t="str">
        <f t="shared" si="544"/>
        <v/>
      </c>
      <c r="R1056" s="49" t="str">
        <f t="shared" si="545"/>
        <v/>
      </c>
      <c r="S1056" s="50" t="str">
        <f t="shared" si="546"/>
        <v/>
      </c>
      <c r="T1056" s="53" t="str">
        <f t="shared" si="547"/>
        <v/>
      </c>
      <c r="U1056" s="51"/>
      <c r="V1056" s="52" t="str">
        <f t="shared" si="548"/>
        <v/>
      </c>
      <c r="W1056" s="53" t="str">
        <f t="shared" si="549"/>
        <v/>
      </c>
      <c r="X1056" s="54" t="str">
        <f t="shared" si="550"/>
        <v/>
      </c>
      <c r="Y1056" s="49" t="str">
        <f t="shared" si="551"/>
        <v/>
      </c>
      <c r="Z1056" s="50" t="str">
        <f t="shared" si="552"/>
        <v/>
      </c>
      <c r="AA1056" s="53" t="str">
        <f t="shared" si="553"/>
        <v/>
      </c>
      <c r="AB1056" s="53" t="str">
        <f t="shared" si="526"/>
        <v/>
      </c>
      <c r="AC1056" s="53" t="str">
        <f t="shared" si="527"/>
        <v/>
      </c>
      <c r="AD1056" s="47" t="str">
        <f t="shared" si="528"/>
        <v/>
      </c>
      <c r="AE1056" s="53" t="str">
        <f t="shared" si="529"/>
        <v/>
      </c>
      <c r="AF1056" s="53" t="str">
        <f t="shared" si="530"/>
        <v/>
      </c>
      <c r="AG1056" s="71" t="str">
        <f t="shared" ca="1" si="554"/>
        <v/>
      </c>
      <c r="AH1056" s="72" t="str">
        <f t="shared" ca="1" si="555"/>
        <v/>
      </c>
    </row>
    <row r="1057" spans="1:34">
      <c r="A1057" s="52" t="str">
        <f t="shared" si="531"/>
        <v/>
      </c>
      <c r="B1057" s="53" t="str">
        <f t="shared" si="525"/>
        <v/>
      </c>
      <c r="C1057" s="54" t="str">
        <f t="shared" si="534"/>
        <v/>
      </c>
      <c r="D1057" s="49" t="str">
        <f t="shared" si="535"/>
        <v/>
      </c>
      <c r="E1057" s="50" t="str">
        <f t="shared" si="536"/>
        <v/>
      </c>
      <c r="F1057" s="53" t="str">
        <f t="shared" si="537"/>
        <v/>
      </c>
      <c r="G1057" s="51"/>
      <c r="H1057" s="52" t="str">
        <f t="shared" si="532"/>
        <v/>
      </c>
      <c r="I1057" s="53" t="str">
        <f t="shared" si="538"/>
        <v/>
      </c>
      <c r="J1057" s="54" t="str">
        <f t="shared" si="539"/>
        <v/>
      </c>
      <c r="K1057" s="49" t="str">
        <f t="shared" si="540"/>
        <v/>
      </c>
      <c r="L1057" s="50" t="str">
        <f t="shared" si="541"/>
        <v/>
      </c>
      <c r="M1057" s="53" t="str">
        <f t="shared" si="542"/>
        <v/>
      </c>
      <c r="N1057" s="51"/>
      <c r="O1057" s="52" t="str">
        <f t="shared" si="533"/>
        <v/>
      </c>
      <c r="P1057" s="53" t="str">
        <f t="shared" si="543"/>
        <v/>
      </c>
      <c r="Q1057" s="54" t="str">
        <f t="shared" si="544"/>
        <v/>
      </c>
      <c r="R1057" s="49" t="str">
        <f t="shared" si="545"/>
        <v/>
      </c>
      <c r="S1057" s="50" t="str">
        <f t="shared" si="546"/>
        <v/>
      </c>
      <c r="T1057" s="53" t="str">
        <f t="shared" si="547"/>
        <v/>
      </c>
      <c r="U1057" s="51"/>
      <c r="V1057" s="52" t="str">
        <f t="shared" si="548"/>
        <v/>
      </c>
      <c r="W1057" s="53" t="str">
        <f t="shared" si="549"/>
        <v/>
      </c>
      <c r="X1057" s="54" t="str">
        <f t="shared" si="550"/>
        <v/>
      </c>
      <c r="Y1057" s="49" t="str">
        <f t="shared" si="551"/>
        <v/>
      </c>
      <c r="Z1057" s="50" t="str">
        <f t="shared" si="552"/>
        <v/>
      </c>
      <c r="AA1057" s="53" t="str">
        <f t="shared" si="553"/>
        <v/>
      </c>
      <c r="AB1057" s="53" t="str">
        <f t="shared" si="526"/>
        <v/>
      </c>
      <c r="AC1057" s="53" t="str">
        <f t="shared" si="527"/>
        <v/>
      </c>
      <c r="AD1057" s="47" t="str">
        <f t="shared" si="528"/>
        <v/>
      </c>
      <c r="AE1057" s="53" t="str">
        <f t="shared" si="529"/>
        <v/>
      </c>
      <c r="AF1057" s="53" t="str">
        <f t="shared" si="530"/>
        <v/>
      </c>
      <c r="AG1057" s="71" t="str">
        <f t="shared" ca="1" si="554"/>
        <v/>
      </c>
      <c r="AH1057" s="72" t="str">
        <f t="shared" ca="1" si="555"/>
        <v/>
      </c>
    </row>
    <row r="1058" spans="1:34">
      <c r="A1058" s="52" t="str">
        <f t="shared" si="531"/>
        <v/>
      </c>
      <c r="B1058" s="53" t="str">
        <f t="shared" si="525"/>
        <v/>
      </c>
      <c r="C1058" s="54" t="str">
        <f t="shared" si="534"/>
        <v/>
      </c>
      <c r="D1058" s="49" t="str">
        <f t="shared" si="535"/>
        <v/>
      </c>
      <c r="E1058" s="50" t="str">
        <f t="shared" si="536"/>
        <v/>
      </c>
      <c r="F1058" s="53" t="str">
        <f t="shared" si="537"/>
        <v/>
      </c>
      <c r="G1058" s="51"/>
      <c r="H1058" s="52" t="str">
        <f t="shared" si="532"/>
        <v/>
      </c>
      <c r="I1058" s="53" t="str">
        <f t="shared" si="538"/>
        <v/>
      </c>
      <c r="J1058" s="54" t="str">
        <f t="shared" si="539"/>
        <v/>
      </c>
      <c r="K1058" s="49" t="str">
        <f t="shared" si="540"/>
        <v/>
      </c>
      <c r="L1058" s="50" t="str">
        <f t="shared" si="541"/>
        <v/>
      </c>
      <c r="M1058" s="53" t="str">
        <f t="shared" si="542"/>
        <v/>
      </c>
      <c r="N1058" s="51"/>
      <c r="O1058" s="52" t="str">
        <f t="shared" si="533"/>
        <v/>
      </c>
      <c r="P1058" s="53" t="str">
        <f t="shared" si="543"/>
        <v/>
      </c>
      <c r="Q1058" s="54" t="str">
        <f t="shared" si="544"/>
        <v/>
      </c>
      <c r="R1058" s="49" t="str">
        <f t="shared" si="545"/>
        <v/>
      </c>
      <c r="S1058" s="50" t="str">
        <f t="shared" si="546"/>
        <v/>
      </c>
      <c r="T1058" s="53" t="str">
        <f t="shared" si="547"/>
        <v/>
      </c>
      <c r="U1058" s="51"/>
      <c r="V1058" s="52" t="str">
        <f t="shared" si="548"/>
        <v/>
      </c>
      <c r="W1058" s="53" t="str">
        <f t="shared" si="549"/>
        <v/>
      </c>
      <c r="X1058" s="54" t="str">
        <f t="shared" si="550"/>
        <v/>
      </c>
      <c r="Y1058" s="49" t="str">
        <f t="shared" si="551"/>
        <v/>
      </c>
      <c r="Z1058" s="50" t="str">
        <f t="shared" si="552"/>
        <v/>
      </c>
      <c r="AA1058" s="53" t="str">
        <f t="shared" si="553"/>
        <v/>
      </c>
      <c r="AB1058" s="53" t="str">
        <f t="shared" si="526"/>
        <v/>
      </c>
      <c r="AC1058" s="53" t="str">
        <f t="shared" si="527"/>
        <v/>
      </c>
      <c r="AD1058" s="47" t="str">
        <f t="shared" si="528"/>
        <v/>
      </c>
      <c r="AE1058" s="53" t="str">
        <f t="shared" si="529"/>
        <v/>
      </c>
      <c r="AF1058" s="53" t="str">
        <f t="shared" si="530"/>
        <v/>
      </c>
      <c r="AG1058" s="71" t="str">
        <f t="shared" ca="1" si="554"/>
        <v/>
      </c>
      <c r="AH1058" s="72" t="str">
        <f t="shared" ca="1" si="555"/>
        <v/>
      </c>
    </row>
    <row r="1059" spans="1:34">
      <c r="A1059" s="52" t="str">
        <f t="shared" si="531"/>
        <v/>
      </c>
      <c r="B1059" s="53" t="str">
        <f t="shared" si="525"/>
        <v/>
      </c>
      <c r="C1059" s="54" t="str">
        <f t="shared" si="534"/>
        <v/>
      </c>
      <c r="D1059" s="49" t="str">
        <f t="shared" si="535"/>
        <v/>
      </c>
      <c r="E1059" s="50" t="str">
        <f t="shared" si="536"/>
        <v/>
      </c>
      <c r="F1059" s="53" t="str">
        <f t="shared" si="537"/>
        <v/>
      </c>
      <c r="G1059" s="51"/>
      <c r="H1059" s="52" t="str">
        <f t="shared" si="532"/>
        <v/>
      </c>
      <c r="I1059" s="53" t="str">
        <f t="shared" si="538"/>
        <v/>
      </c>
      <c r="J1059" s="54" t="str">
        <f t="shared" si="539"/>
        <v/>
      </c>
      <c r="K1059" s="49" t="str">
        <f t="shared" si="540"/>
        <v/>
      </c>
      <c r="L1059" s="50" t="str">
        <f t="shared" si="541"/>
        <v/>
      </c>
      <c r="M1059" s="53" t="str">
        <f t="shared" si="542"/>
        <v/>
      </c>
      <c r="N1059" s="51"/>
      <c r="O1059" s="52" t="str">
        <f t="shared" si="533"/>
        <v/>
      </c>
      <c r="P1059" s="53" t="str">
        <f t="shared" si="543"/>
        <v/>
      </c>
      <c r="Q1059" s="54" t="str">
        <f t="shared" si="544"/>
        <v/>
      </c>
      <c r="R1059" s="49" t="str">
        <f t="shared" si="545"/>
        <v/>
      </c>
      <c r="S1059" s="50" t="str">
        <f t="shared" si="546"/>
        <v/>
      </c>
      <c r="T1059" s="53" t="str">
        <f t="shared" si="547"/>
        <v/>
      </c>
      <c r="U1059" s="51"/>
      <c r="V1059" s="52" t="str">
        <f t="shared" si="548"/>
        <v/>
      </c>
      <c r="W1059" s="53" t="str">
        <f t="shared" si="549"/>
        <v/>
      </c>
      <c r="X1059" s="54" t="str">
        <f t="shared" si="550"/>
        <v/>
      </c>
      <c r="Y1059" s="49" t="str">
        <f t="shared" si="551"/>
        <v/>
      </c>
      <c r="Z1059" s="50" t="str">
        <f t="shared" si="552"/>
        <v/>
      </c>
      <c r="AA1059" s="53" t="str">
        <f t="shared" si="553"/>
        <v/>
      </c>
      <c r="AB1059" s="53" t="str">
        <f t="shared" si="526"/>
        <v/>
      </c>
      <c r="AC1059" s="53" t="str">
        <f t="shared" si="527"/>
        <v/>
      </c>
      <c r="AD1059" s="47" t="str">
        <f t="shared" si="528"/>
        <v/>
      </c>
      <c r="AE1059" s="53" t="str">
        <f t="shared" si="529"/>
        <v/>
      </c>
      <c r="AF1059" s="53" t="str">
        <f t="shared" si="530"/>
        <v/>
      </c>
      <c r="AG1059" s="71" t="str">
        <f t="shared" ca="1" si="554"/>
        <v/>
      </c>
      <c r="AH1059" s="72" t="str">
        <f t="shared" ca="1" si="555"/>
        <v/>
      </c>
    </row>
    <row r="1060" spans="1:34">
      <c r="A1060" s="52" t="str">
        <f t="shared" si="531"/>
        <v/>
      </c>
      <c r="B1060" s="53" t="str">
        <f t="shared" si="525"/>
        <v/>
      </c>
      <c r="C1060" s="54" t="str">
        <f t="shared" si="534"/>
        <v/>
      </c>
      <c r="D1060" s="49" t="str">
        <f t="shared" si="535"/>
        <v/>
      </c>
      <c r="E1060" s="50" t="str">
        <f t="shared" si="536"/>
        <v/>
      </c>
      <c r="F1060" s="53" t="str">
        <f t="shared" si="537"/>
        <v/>
      </c>
      <c r="G1060" s="51"/>
      <c r="H1060" s="52" t="str">
        <f t="shared" si="532"/>
        <v/>
      </c>
      <c r="I1060" s="53" t="str">
        <f t="shared" si="538"/>
        <v/>
      </c>
      <c r="J1060" s="54" t="str">
        <f t="shared" si="539"/>
        <v/>
      </c>
      <c r="K1060" s="49" t="str">
        <f t="shared" si="540"/>
        <v/>
      </c>
      <c r="L1060" s="50" t="str">
        <f t="shared" si="541"/>
        <v/>
      </c>
      <c r="M1060" s="53" t="str">
        <f t="shared" si="542"/>
        <v/>
      </c>
      <c r="N1060" s="51"/>
      <c r="O1060" s="52" t="str">
        <f t="shared" si="533"/>
        <v/>
      </c>
      <c r="P1060" s="53" t="str">
        <f t="shared" si="543"/>
        <v/>
      </c>
      <c r="Q1060" s="54" t="str">
        <f t="shared" si="544"/>
        <v/>
      </c>
      <c r="R1060" s="49" t="str">
        <f t="shared" si="545"/>
        <v/>
      </c>
      <c r="S1060" s="50" t="str">
        <f t="shared" si="546"/>
        <v/>
      </c>
      <c r="T1060" s="53" t="str">
        <f t="shared" si="547"/>
        <v/>
      </c>
      <c r="U1060" s="51"/>
      <c r="V1060" s="52" t="str">
        <f t="shared" si="548"/>
        <v/>
      </c>
      <c r="W1060" s="53" t="str">
        <f t="shared" si="549"/>
        <v/>
      </c>
      <c r="X1060" s="54" t="str">
        <f t="shared" si="550"/>
        <v/>
      </c>
      <c r="Y1060" s="49" t="str">
        <f t="shared" si="551"/>
        <v/>
      </c>
      <c r="Z1060" s="50" t="str">
        <f t="shared" si="552"/>
        <v/>
      </c>
      <c r="AA1060" s="53" t="str">
        <f t="shared" si="553"/>
        <v/>
      </c>
      <c r="AB1060" s="53" t="str">
        <f t="shared" si="526"/>
        <v/>
      </c>
      <c r="AC1060" s="53" t="str">
        <f t="shared" si="527"/>
        <v/>
      </c>
      <c r="AD1060" s="47" t="str">
        <f t="shared" si="528"/>
        <v/>
      </c>
      <c r="AE1060" s="53" t="str">
        <f t="shared" si="529"/>
        <v/>
      </c>
      <c r="AF1060" s="53" t="str">
        <f t="shared" si="530"/>
        <v/>
      </c>
      <c r="AG1060" s="71" t="str">
        <f t="shared" ca="1" si="554"/>
        <v/>
      </c>
      <c r="AH1060" s="72" t="str">
        <f t="shared" ca="1" si="555"/>
        <v/>
      </c>
    </row>
    <row r="1061" spans="1:34">
      <c r="A1061" s="52" t="str">
        <f t="shared" si="531"/>
        <v/>
      </c>
      <c r="B1061" s="53" t="str">
        <f t="shared" si="525"/>
        <v/>
      </c>
      <c r="C1061" s="54" t="str">
        <f t="shared" si="534"/>
        <v/>
      </c>
      <c r="D1061" s="49" t="str">
        <f t="shared" si="535"/>
        <v/>
      </c>
      <c r="E1061" s="50" t="str">
        <f t="shared" si="536"/>
        <v/>
      </c>
      <c r="F1061" s="53" t="str">
        <f t="shared" si="537"/>
        <v/>
      </c>
      <c r="G1061" s="51"/>
      <c r="H1061" s="52" t="str">
        <f t="shared" si="532"/>
        <v/>
      </c>
      <c r="I1061" s="53" t="str">
        <f t="shared" si="538"/>
        <v/>
      </c>
      <c r="J1061" s="54" t="str">
        <f t="shared" si="539"/>
        <v/>
      </c>
      <c r="K1061" s="49" t="str">
        <f t="shared" si="540"/>
        <v/>
      </c>
      <c r="L1061" s="50" t="str">
        <f t="shared" si="541"/>
        <v/>
      </c>
      <c r="M1061" s="53" t="str">
        <f t="shared" si="542"/>
        <v/>
      </c>
      <c r="N1061" s="51"/>
      <c r="O1061" s="52" t="str">
        <f t="shared" si="533"/>
        <v/>
      </c>
      <c r="P1061" s="53" t="str">
        <f t="shared" si="543"/>
        <v/>
      </c>
      <c r="Q1061" s="54" t="str">
        <f t="shared" si="544"/>
        <v/>
      </c>
      <c r="R1061" s="49" t="str">
        <f t="shared" si="545"/>
        <v/>
      </c>
      <c r="S1061" s="50" t="str">
        <f t="shared" si="546"/>
        <v/>
      </c>
      <c r="T1061" s="53" t="str">
        <f t="shared" si="547"/>
        <v/>
      </c>
      <c r="U1061" s="51"/>
      <c r="V1061" s="52" t="str">
        <f t="shared" si="548"/>
        <v/>
      </c>
      <c r="W1061" s="53" t="str">
        <f t="shared" si="549"/>
        <v/>
      </c>
      <c r="X1061" s="54" t="str">
        <f t="shared" si="550"/>
        <v/>
      </c>
      <c r="Y1061" s="49" t="str">
        <f t="shared" si="551"/>
        <v/>
      </c>
      <c r="Z1061" s="50" t="str">
        <f t="shared" si="552"/>
        <v/>
      </c>
      <c r="AA1061" s="53" t="str">
        <f t="shared" si="553"/>
        <v/>
      </c>
      <c r="AB1061" s="53" t="str">
        <f t="shared" si="526"/>
        <v/>
      </c>
      <c r="AC1061" s="53" t="str">
        <f t="shared" si="527"/>
        <v/>
      </c>
      <c r="AD1061" s="47" t="str">
        <f t="shared" si="528"/>
        <v/>
      </c>
      <c r="AE1061" s="53" t="str">
        <f t="shared" si="529"/>
        <v/>
      </c>
      <c r="AF1061" s="53" t="str">
        <f t="shared" si="530"/>
        <v/>
      </c>
      <c r="AG1061" s="71" t="str">
        <f t="shared" ca="1" si="554"/>
        <v/>
      </c>
      <c r="AH1061" s="72" t="str">
        <f t="shared" ca="1" si="555"/>
        <v/>
      </c>
    </row>
    <row r="1062" spans="1:34">
      <c r="A1062" s="52" t="str">
        <f t="shared" si="531"/>
        <v/>
      </c>
      <c r="B1062" s="53" t="str">
        <f t="shared" si="525"/>
        <v/>
      </c>
      <c r="C1062" s="54" t="str">
        <f t="shared" si="534"/>
        <v/>
      </c>
      <c r="D1062" s="49" t="str">
        <f t="shared" si="535"/>
        <v/>
      </c>
      <c r="E1062" s="50" t="str">
        <f t="shared" si="536"/>
        <v/>
      </c>
      <c r="F1062" s="53" t="str">
        <f t="shared" si="537"/>
        <v/>
      </c>
      <c r="G1062" s="51"/>
      <c r="H1062" s="52" t="str">
        <f t="shared" si="532"/>
        <v/>
      </c>
      <c r="I1062" s="53" t="str">
        <f t="shared" si="538"/>
        <v/>
      </c>
      <c r="J1062" s="54" t="str">
        <f t="shared" si="539"/>
        <v/>
      </c>
      <c r="K1062" s="49" t="str">
        <f t="shared" si="540"/>
        <v/>
      </c>
      <c r="L1062" s="50" t="str">
        <f t="shared" si="541"/>
        <v/>
      </c>
      <c r="M1062" s="53" t="str">
        <f t="shared" si="542"/>
        <v/>
      </c>
      <c r="N1062" s="51"/>
      <c r="O1062" s="52" t="str">
        <f t="shared" si="533"/>
        <v/>
      </c>
      <c r="P1062" s="53" t="str">
        <f t="shared" si="543"/>
        <v/>
      </c>
      <c r="Q1062" s="54" t="str">
        <f t="shared" si="544"/>
        <v/>
      </c>
      <c r="R1062" s="49" t="str">
        <f t="shared" si="545"/>
        <v/>
      </c>
      <c r="S1062" s="50" t="str">
        <f t="shared" si="546"/>
        <v/>
      </c>
      <c r="T1062" s="53" t="str">
        <f t="shared" si="547"/>
        <v/>
      </c>
      <c r="U1062" s="51"/>
      <c r="V1062" s="52" t="str">
        <f t="shared" si="548"/>
        <v/>
      </c>
      <c r="W1062" s="53" t="str">
        <f t="shared" si="549"/>
        <v/>
      </c>
      <c r="X1062" s="54" t="str">
        <f t="shared" si="550"/>
        <v/>
      </c>
      <c r="Y1062" s="49" t="str">
        <f t="shared" si="551"/>
        <v/>
      </c>
      <c r="Z1062" s="50" t="str">
        <f t="shared" si="552"/>
        <v/>
      </c>
      <c r="AA1062" s="53" t="str">
        <f t="shared" si="553"/>
        <v/>
      </c>
      <c r="AB1062" s="53" t="str">
        <f t="shared" si="526"/>
        <v/>
      </c>
      <c r="AC1062" s="53" t="str">
        <f t="shared" si="527"/>
        <v/>
      </c>
      <c r="AD1062" s="47" t="str">
        <f t="shared" si="528"/>
        <v/>
      </c>
      <c r="AE1062" s="53" t="str">
        <f t="shared" si="529"/>
        <v/>
      </c>
      <c r="AF1062" s="53" t="str">
        <f t="shared" si="530"/>
        <v/>
      </c>
      <c r="AG1062" s="71" t="str">
        <f t="shared" ca="1" si="554"/>
        <v/>
      </c>
      <c r="AH1062" s="72" t="str">
        <f t="shared" ca="1" si="555"/>
        <v/>
      </c>
    </row>
    <row r="1063" spans="1:34">
      <c r="A1063" s="52" t="str">
        <f t="shared" si="531"/>
        <v/>
      </c>
      <c r="B1063" s="53" t="str">
        <f t="shared" si="525"/>
        <v/>
      </c>
      <c r="C1063" s="54" t="str">
        <f t="shared" si="534"/>
        <v/>
      </c>
      <c r="D1063" s="49" t="str">
        <f t="shared" si="535"/>
        <v/>
      </c>
      <c r="E1063" s="50" t="str">
        <f t="shared" si="536"/>
        <v/>
      </c>
      <c r="F1063" s="53" t="str">
        <f t="shared" si="537"/>
        <v/>
      </c>
      <c r="G1063" s="51"/>
      <c r="H1063" s="52" t="str">
        <f t="shared" si="532"/>
        <v/>
      </c>
      <c r="I1063" s="53" t="str">
        <f t="shared" si="538"/>
        <v/>
      </c>
      <c r="J1063" s="54" t="str">
        <f t="shared" si="539"/>
        <v/>
      </c>
      <c r="K1063" s="49" t="str">
        <f t="shared" si="540"/>
        <v/>
      </c>
      <c r="L1063" s="50" t="str">
        <f t="shared" si="541"/>
        <v/>
      </c>
      <c r="M1063" s="53" t="str">
        <f t="shared" si="542"/>
        <v/>
      </c>
      <c r="N1063" s="51"/>
      <c r="O1063" s="52" t="str">
        <f t="shared" si="533"/>
        <v/>
      </c>
      <c r="P1063" s="53" t="str">
        <f t="shared" si="543"/>
        <v/>
      </c>
      <c r="Q1063" s="54" t="str">
        <f t="shared" si="544"/>
        <v/>
      </c>
      <c r="R1063" s="49" t="str">
        <f t="shared" si="545"/>
        <v/>
      </c>
      <c r="S1063" s="50" t="str">
        <f t="shared" si="546"/>
        <v/>
      </c>
      <c r="T1063" s="53" t="str">
        <f t="shared" si="547"/>
        <v/>
      </c>
      <c r="U1063" s="51"/>
      <c r="V1063" s="52" t="str">
        <f t="shared" si="548"/>
        <v/>
      </c>
      <c r="W1063" s="53" t="str">
        <f t="shared" si="549"/>
        <v/>
      </c>
      <c r="X1063" s="54" t="str">
        <f t="shared" si="550"/>
        <v/>
      </c>
      <c r="Y1063" s="49" t="str">
        <f t="shared" si="551"/>
        <v/>
      </c>
      <c r="Z1063" s="50" t="str">
        <f t="shared" si="552"/>
        <v/>
      </c>
      <c r="AA1063" s="53" t="str">
        <f t="shared" si="553"/>
        <v/>
      </c>
      <c r="AB1063" s="53" t="str">
        <f t="shared" si="526"/>
        <v/>
      </c>
      <c r="AC1063" s="53" t="str">
        <f t="shared" si="527"/>
        <v/>
      </c>
      <c r="AD1063" s="47" t="str">
        <f t="shared" si="528"/>
        <v/>
      </c>
      <c r="AE1063" s="53" t="str">
        <f t="shared" si="529"/>
        <v/>
      </c>
      <c r="AF1063" s="53" t="str">
        <f t="shared" si="530"/>
        <v/>
      </c>
      <c r="AG1063" s="71" t="str">
        <f t="shared" ca="1" si="554"/>
        <v/>
      </c>
      <c r="AH1063" s="72" t="str">
        <f t="shared" ca="1" si="555"/>
        <v/>
      </c>
    </row>
    <row r="1064" spans="1:34">
      <c r="A1064" s="52" t="str">
        <f t="shared" si="531"/>
        <v/>
      </c>
      <c r="B1064" s="53" t="str">
        <f t="shared" si="525"/>
        <v/>
      </c>
      <c r="C1064" s="54" t="str">
        <f t="shared" si="534"/>
        <v/>
      </c>
      <c r="D1064" s="49" t="str">
        <f t="shared" si="535"/>
        <v/>
      </c>
      <c r="E1064" s="50" t="str">
        <f t="shared" si="536"/>
        <v/>
      </c>
      <c r="F1064" s="53" t="str">
        <f t="shared" si="537"/>
        <v/>
      </c>
      <c r="G1064" s="51"/>
      <c r="H1064" s="52" t="str">
        <f t="shared" si="532"/>
        <v/>
      </c>
      <c r="I1064" s="53" t="str">
        <f t="shared" si="538"/>
        <v/>
      </c>
      <c r="J1064" s="54" t="str">
        <f t="shared" si="539"/>
        <v/>
      </c>
      <c r="K1064" s="49" t="str">
        <f t="shared" si="540"/>
        <v/>
      </c>
      <c r="L1064" s="50" t="str">
        <f t="shared" si="541"/>
        <v/>
      </c>
      <c r="M1064" s="53" t="str">
        <f t="shared" si="542"/>
        <v/>
      </c>
      <c r="N1064" s="51"/>
      <c r="O1064" s="52" t="str">
        <f t="shared" si="533"/>
        <v/>
      </c>
      <c r="P1064" s="53" t="str">
        <f t="shared" si="543"/>
        <v/>
      </c>
      <c r="Q1064" s="54" t="str">
        <f t="shared" si="544"/>
        <v/>
      </c>
      <c r="R1064" s="49" t="str">
        <f t="shared" si="545"/>
        <v/>
      </c>
      <c r="S1064" s="50" t="str">
        <f t="shared" si="546"/>
        <v/>
      </c>
      <c r="T1064" s="53" t="str">
        <f t="shared" si="547"/>
        <v/>
      </c>
      <c r="U1064" s="51"/>
      <c r="V1064" s="52" t="str">
        <f t="shared" si="548"/>
        <v/>
      </c>
      <c r="W1064" s="53" t="str">
        <f t="shared" si="549"/>
        <v/>
      </c>
      <c r="X1064" s="54" t="str">
        <f t="shared" si="550"/>
        <v/>
      </c>
      <c r="Y1064" s="49" t="str">
        <f t="shared" si="551"/>
        <v/>
      </c>
      <c r="Z1064" s="50" t="str">
        <f t="shared" si="552"/>
        <v/>
      </c>
      <c r="AA1064" s="53" t="str">
        <f t="shared" si="553"/>
        <v/>
      </c>
      <c r="AB1064" s="53" t="str">
        <f t="shared" si="526"/>
        <v/>
      </c>
      <c r="AC1064" s="53" t="str">
        <f t="shared" si="527"/>
        <v/>
      </c>
      <c r="AD1064" s="47" t="str">
        <f t="shared" si="528"/>
        <v/>
      </c>
      <c r="AE1064" s="53" t="str">
        <f t="shared" si="529"/>
        <v/>
      </c>
      <c r="AF1064" s="53" t="str">
        <f t="shared" si="530"/>
        <v/>
      </c>
      <c r="AG1064" s="71" t="str">
        <f t="shared" ca="1" si="554"/>
        <v/>
      </c>
      <c r="AH1064" s="72" t="str">
        <f t="shared" ca="1" si="555"/>
        <v/>
      </c>
    </row>
    <row r="1065" spans="1:34">
      <c r="A1065" s="52" t="str">
        <f t="shared" si="531"/>
        <v/>
      </c>
      <c r="B1065" s="53" t="str">
        <f t="shared" si="525"/>
        <v/>
      </c>
      <c r="C1065" s="54" t="str">
        <f t="shared" si="534"/>
        <v/>
      </c>
      <c r="D1065" s="49" t="str">
        <f t="shared" si="535"/>
        <v/>
      </c>
      <c r="E1065" s="50" t="str">
        <f t="shared" si="536"/>
        <v/>
      </c>
      <c r="F1065" s="53" t="str">
        <f t="shared" si="537"/>
        <v/>
      </c>
      <c r="G1065" s="51"/>
      <c r="H1065" s="52" t="str">
        <f t="shared" si="532"/>
        <v/>
      </c>
      <c r="I1065" s="53" t="str">
        <f t="shared" si="538"/>
        <v/>
      </c>
      <c r="J1065" s="54" t="str">
        <f t="shared" si="539"/>
        <v/>
      </c>
      <c r="K1065" s="49" t="str">
        <f t="shared" si="540"/>
        <v/>
      </c>
      <c r="L1065" s="50" t="str">
        <f t="shared" si="541"/>
        <v/>
      </c>
      <c r="M1065" s="53" t="str">
        <f t="shared" si="542"/>
        <v/>
      </c>
      <c r="N1065" s="51"/>
      <c r="O1065" s="52" t="str">
        <f t="shared" si="533"/>
        <v/>
      </c>
      <c r="P1065" s="53" t="str">
        <f t="shared" si="543"/>
        <v/>
      </c>
      <c r="Q1065" s="54" t="str">
        <f t="shared" si="544"/>
        <v/>
      </c>
      <c r="R1065" s="49" t="str">
        <f t="shared" si="545"/>
        <v/>
      </c>
      <c r="S1065" s="50" t="str">
        <f t="shared" si="546"/>
        <v/>
      </c>
      <c r="T1065" s="53" t="str">
        <f t="shared" si="547"/>
        <v/>
      </c>
      <c r="U1065" s="51"/>
      <c r="V1065" s="52" t="str">
        <f t="shared" si="548"/>
        <v/>
      </c>
      <c r="W1065" s="53" t="str">
        <f t="shared" si="549"/>
        <v/>
      </c>
      <c r="X1065" s="54" t="str">
        <f t="shared" si="550"/>
        <v/>
      </c>
      <c r="Y1065" s="49" t="str">
        <f t="shared" si="551"/>
        <v/>
      </c>
      <c r="Z1065" s="50" t="str">
        <f t="shared" si="552"/>
        <v/>
      </c>
      <c r="AA1065" s="53" t="str">
        <f t="shared" si="553"/>
        <v/>
      </c>
      <c r="AB1065" s="53" t="str">
        <f t="shared" si="526"/>
        <v/>
      </c>
      <c r="AC1065" s="53" t="str">
        <f t="shared" si="527"/>
        <v/>
      </c>
      <c r="AD1065" s="47" t="str">
        <f t="shared" si="528"/>
        <v/>
      </c>
      <c r="AE1065" s="53" t="str">
        <f t="shared" si="529"/>
        <v/>
      </c>
      <c r="AF1065" s="53" t="str">
        <f t="shared" si="530"/>
        <v/>
      </c>
      <c r="AG1065" s="71" t="str">
        <f t="shared" ca="1" si="554"/>
        <v/>
      </c>
      <c r="AH1065" s="72" t="str">
        <f t="shared" ca="1" si="555"/>
        <v/>
      </c>
    </row>
    <row r="1066" spans="1:34">
      <c r="A1066" s="52" t="str">
        <f t="shared" si="531"/>
        <v/>
      </c>
      <c r="B1066" s="53" t="str">
        <f t="shared" si="525"/>
        <v/>
      </c>
      <c r="C1066" s="54" t="str">
        <f t="shared" si="534"/>
        <v/>
      </c>
      <c r="D1066" s="49" t="str">
        <f t="shared" si="535"/>
        <v/>
      </c>
      <c r="E1066" s="50" t="str">
        <f t="shared" si="536"/>
        <v/>
      </c>
      <c r="F1066" s="53" t="str">
        <f t="shared" si="537"/>
        <v/>
      </c>
      <c r="G1066" s="51"/>
      <c r="H1066" s="52" t="str">
        <f t="shared" si="532"/>
        <v/>
      </c>
      <c r="I1066" s="53" t="str">
        <f t="shared" si="538"/>
        <v/>
      </c>
      <c r="J1066" s="54" t="str">
        <f t="shared" si="539"/>
        <v/>
      </c>
      <c r="K1066" s="49" t="str">
        <f t="shared" si="540"/>
        <v/>
      </c>
      <c r="L1066" s="50" t="str">
        <f t="shared" si="541"/>
        <v/>
      </c>
      <c r="M1066" s="53" t="str">
        <f t="shared" si="542"/>
        <v/>
      </c>
      <c r="N1066" s="51"/>
      <c r="O1066" s="52" t="str">
        <f t="shared" si="533"/>
        <v/>
      </c>
      <c r="P1066" s="53" t="str">
        <f t="shared" si="543"/>
        <v/>
      </c>
      <c r="Q1066" s="54" t="str">
        <f t="shared" si="544"/>
        <v/>
      </c>
      <c r="R1066" s="49" t="str">
        <f t="shared" si="545"/>
        <v/>
      </c>
      <c r="S1066" s="50" t="str">
        <f t="shared" si="546"/>
        <v/>
      </c>
      <c r="T1066" s="53" t="str">
        <f t="shared" si="547"/>
        <v/>
      </c>
      <c r="U1066" s="51"/>
      <c r="V1066" s="52" t="str">
        <f t="shared" si="548"/>
        <v/>
      </c>
      <c r="W1066" s="53" t="str">
        <f t="shared" si="549"/>
        <v/>
      </c>
      <c r="X1066" s="54" t="str">
        <f t="shared" si="550"/>
        <v/>
      </c>
      <c r="Y1066" s="49" t="str">
        <f t="shared" si="551"/>
        <v/>
      </c>
      <c r="Z1066" s="50" t="str">
        <f t="shared" si="552"/>
        <v/>
      </c>
      <c r="AA1066" s="53" t="str">
        <f t="shared" si="553"/>
        <v/>
      </c>
      <c r="AB1066" s="53" t="str">
        <f t="shared" si="526"/>
        <v/>
      </c>
      <c r="AC1066" s="53" t="str">
        <f t="shared" si="527"/>
        <v/>
      </c>
      <c r="AD1066" s="47" t="str">
        <f t="shared" si="528"/>
        <v/>
      </c>
      <c r="AE1066" s="53" t="str">
        <f t="shared" si="529"/>
        <v/>
      </c>
      <c r="AF1066" s="53" t="str">
        <f t="shared" si="530"/>
        <v/>
      </c>
      <c r="AG1066" s="71" t="str">
        <f t="shared" ca="1" si="554"/>
        <v/>
      </c>
      <c r="AH1066" s="72" t="str">
        <f t="shared" ca="1" si="555"/>
        <v/>
      </c>
    </row>
    <row r="1067" spans="1:34">
      <c r="A1067" s="52" t="str">
        <f t="shared" si="531"/>
        <v/>
      </c>
      <c r="B1067" s="53" t="str">
        <f t="shared" si="525"/>
        <v/>
      </c>
      <c r="C1067" s="54" t="str">
        <f t="shared" si="534"/>
        <v/>
      </c>
      <c r="D1067" s="49" t="str">
        <f t="shared" si="535"/>
        <v/>
      </c>
      <c r="E1067" s="50" t="str">
        <f t="shared" si="536"/>
        <v/>
      </c>
      <c r="F1067" s="53" t="str">
        <f t="shared" si="537"/>
        <v/>
      </c>
      <c r="G1067" s="51"/>
      <c r="H1067" s="52" t="str">
        <f t="shared" si="532"/>
        <v/>
      </c>
      <c r="I1067" s="53" t="str">
        <f t="shared" si="538"/>
        <v/>
      </c>
      <c r="J1067" s="54" t="str">
        <f t="shared" si="539"/>
        <v/>
      </c>
      <c r="K1067" s="49" t="str">
        <f t="shared" si="540"/>
        <v/>
      </c>
      <c r="L1067" s="50" t="str">
        <f t="shared" si="541"/>
        <v/>
      </c>
      <c r="M1067" s="53" t="str">
        <f t="shared" si="542"/>
        <v/>
      </c>
      <c r="N1067" s="51"/>
      <c r="O1067" s="52" t="str">
        <f t="shared" si="533"/>
        <v/>
      </c>
      <c r="P1067" s="53" t="str">
        <f t="shared" si="543"/>
        <v/>
      </c>
      <c r="Q1067" s="54" t="str">
        <f t="shared" si="544"/>
        <v/>
      </c>
      <c r="R1067" s="49" t="str">
        <f t="shared" si="545"/>
        <v/>
      </c>
      <c r="S1067" s="50" t="str">
        <f t="shared" si="546"/>
        <v/>
      </c>
      <c r="T1067" s="53" t="str">
        <f t="shared" si="547"/>
        <v/>
      </c>
      <c r="U1067" s="51"/>
      <c r="V1067" s="52" t="str">
        <f t="shared" si="548"/>
        <v/>
      </c>
      <c r="W1067" s="53" t="str">
        <f t="shared" si="549"/>
        <v/>
      </c>
      <c r="X1067" s="54" t="str">
        <f t="shared" si="550"/>
        <v/>
      </c>
      <c r="Y1067" s="49" t="str">
        <f t="shared" si="551"/>
        <v/>
      </c>
      <c r="Z1067" s="50" t="str">
        <f t="shared" si="552"/>
        <v/>
      </c>
      <c r="AA1067" s="53" t="str">
        <f t="shared" si="553"/>
        <v/>
      </c>
      <c r="AB1067" s="53" t="str">
        <f t="shared" si="526"/>
        <v/>
      </c>
      <c r="AC1067" s="53" t="str">
        <f t="shared" si="527"/>
        <v/>
      </c>
      <c r="AD1067" s="47" t="str">
        <f t="shared" si="528"/>
        <v/>
      </c>
      <c r="AE1067" s="53" t="str">
        <f t="shared" si="529"/>
        <v/>
      </c>
      <c r="AF1067" s="53" t="str">
        <f t="shared" si="530"/>
        <v/>
      </c>
      <c r="AG1067" s="71" t="str">
        <f t="shared" ca="1" si="554"/>
        <v/>
      </c>
      <c r="AH1067" s="72" t="str">
        <f t="shared" ca="1" si="555"/>
        <v/>
      </c>
    </row>
    <row r="1068" spans="1:34">
      <c r="A1068" s="52" t="str">
        <f t="shared" si="531"/>
        <v/>
      </c>
      <c r="B1068" s="53" t="str">
        <f t="shared" si="525"/>
        <v/>
      </c>
      <c r="C1068" s="54" t="str">
        <f t="shared" si="534"/>
        <v/>
      </c>
      <c r="D1068" s="49" t="str">
        <f t="shared" si="535"/>
        <v/>
      </c>
      <c r="E1068" s="50" t="str">
        <f t="shared" si="536"/>
        <v/>
      </c>
      <c r="F1068" s="53" t="str">
        <f t="shared" si="537"/>
        <v/>
      </c>
      <c r="G1068" s="51"/>
      <c r="H1068" s="52" t="str">
        <f t="shared" si="532"/>
        <v/>
      </c>
      <c r="I1068" s="53" t="str">
        <f t="shared" si="538"/>
        <v/>
      </c>
      <c r="J1068" s="54" t="str">
        <f t="shared" si="539"/>
        <v/>
      </c>
      <c r="K1068" s="49" t="str">
        <f t="shared" si="540"/>
        <v/>
      </c>
      <c r="L1068" s="50" t="str">
        <f t="shared" si="541"/>
        <v/>
      </c>
      <c r="M1068" s="53" t="str">
        <f t="shared" si="542"/>
        <v/>
      </c>
      <c r="N1068" s="51"/>
      <c r="O1068" s="52" t="str">
        <f t="shared" si="533"/>
        <v/>
      </c>
      <c r="P1068" s="53" t="str">
        <f t="shared" si="543"/>
        <v/>
      </c>
      <c r="Q1068" s="54" t="str">
        <f t="shared" si="544"/>
        <v/>
      </c>
      <c r="R1068" s="49" t="str">
        <f t="shared" si="545"/>
        <v/>
      </c>
      <c r="S1068" s="50" t="str">
        <f t="shared" si="546"/>
        <v/>
      </c>
      <c r="T1068" s="53" t="str">
        <f t="shared" si="547"/>
        <v/>
      </c>
      <c r="U1068" s="51"/>
      <c r="V1068" s="52" t="str">
        <f t="shared" si="548"/>
        <v/>
      </c>
      <c r="W1068" s="53" t="str">
        <f t="shared" si="549"/>
        <v/>
      </c>
      <c r="X1068" s="54" t="str">
        <f t="shared" si="550"/>
        <v/>
      </c>
      <c r="Y1068" s="49" t="str">
        <f t="shared" si="551"/>
        <v/>
      </c>
      <c r="Z1068" s="50" t="str">
        <f t="shared" si="552"/>
        <v/>
      </c>
      <c r="AA1068" s="53" t="str">
        <f t="shared" si="553"/>
        <v/>
      </c>
      <c r="AB1068" s="53" t="str">
        <f t="shared" si="526"/>
        <v/>
      </c>
      <c r="AC1068" s="53" t="str">
        <f t="shared" si="527"/>
        <v/>
      </c>
      <c r="AD1068" s="47" t="str">
        <f t="shared" si="528"/>
        <v/>
      </c>
      <c r="AE1068" s="53" t="str">
        <f t="shared" si="529"/>
        <v/>
      </c>
      <c r="AF1068" s="53" t="str">
        <f t="shared" si="530"/>
        <v/>
      </c>
      <c r="AG1068" s="71" t="str">
        <f t="shared" ca="1" si="554"/>
        <v/>
      </c>
      <c r="AH1068" s="72" t="str">
        <f t="shared" ca="1" si="555"/>
        <v/>
      </c>
    </row>
    <row r="1069" spans="1:34">
      <c r="A1069" s="52" t="str">
        <f t="shared" si="531"/>
        <v/>
      </c>
      <c r="B1069" s="53" t="str">
        <f t="shared" si="525"/>
        <v/>
      </c>
      <c r="C1069" s="54" t="str">
        <f t="shared" si="534"/>
        <v/>
      </c>
      <c r="D1069" s="49" t="str">
        <f t="shared" si="535"/>
        <v/>
      </c>
      <c r="E1069" s="50" t="str">
        <f t="shared" si="536"/>
        <v/>
      </c>
      <c r="F1069" s="53" t="str">
        <f t="shared" si="537"/>
        <v/>
      </c>
      <c r="G1069" s="51"/>
      <c r="H1069" s="52" t="str">
        <f t="shared" si="532"/>
        <v/>
      </c>
      <c r="I1069" s="53" t="str">
        <f t="shared" si="538"/>
        <v/>
      </c>
      <c r="J1069" s="54" t="str">
        <f t="shared" si="539"/>
        <v/>
      </c>
      <c r="K1069" s="49" t="str">
        <f t="shared" si="540"/>
        <v/>
      </c>
      <c r="L1069" s="50" t="str">
        <f t="shared" si="541"/>
        <v/>
      </c>
      <c r="M1069" s="53" t="str">
        <f t="shared" si="542"/>
        <v/>
      </c>
      <c r="N1069" s="51"/>
      <c r="O1069" s="52" t="str">
        <f t="shared" si="533"/>
        <v/>
      </c>
      <c r="P1069" s="53" t="str">
        <f t="shared" si="543"/>
        <v/>
      </c>
      <c r="Q1069" s="54" t="str">
        <f t="shared" si="544"/>
        <v/>
      </c>
      <c r="R1069" s="49" t="str">
        <f t="shared" si="545"/>
        <v/>
      </c>
      <c r="S1069" s="50" t="str">
        <f t="shared" si="546"/>
        <v/>
      </c>
      <c r="T1069" s="53" t="str">
        <f t="shared" si="547"/>
        <v/>
      </c>
      <c r="U1069" s="51"/>
      <c r="V1069" s="52" t="str">
        <f t="shared" si="548"/>
        <v/>
      </c>
      <c r="W1069" s="53" t="str">
        <f t="shared" si="549"/>
        <v/>
      </c>
      <c r="X1069" s="54" t="str">
        <f t="shared" si="550"/>
        <v/>
      </c>
      <c r="Y1069" s="49" t="str">
        <f t="shared" si="551"/>
        <v/>
      </c>
      <c r="Z1069" s="50" t="str">
        <f t="shared" si="552"/>
        <v/>
      </c>
      <c r="AA1069" s="53" t="str">
        <f t="shared" si="553"/>
        <v/>
      </c>
      <c r="AB1069" s="53" t="str">
        <f t="shared" si="526"/>
        <v/>
      </c>
      <c r="AC1069" s="53" t="str">
        <f t="shared" si="527"/>
        <v/>
      </c>
      <c r="AD1069" s="47" t="str">
        <f t="shared" si="528"/>
        <v/>
      </c>
      <c r="AE1069" s="53" t="str">
        <f t="shared" si="529"/>
        <v/>
      </c>
      <c r="AF1069" s="53" t="str">
        <f t="shared" si="530"/>
        <v/>
      </c>
      <c r="AG1069" s="71" t="str">
        <f t="shared" ca="1" si="554"/>
        <v/>
      </c>
      <c r="AH1069" s="72" t="str">
        <f t="shared" ca="1" si="555"/>
        <v/>
      </c>
    </row>
    <row r="1070" spans="1:34">
      <c r="A1070" s="52" t="str">
        <f t="shared" si="531"/>
        <v/>
      </c>
      <c r="B1070" s="53" t="str">
        <f t="shared" si="525"/>
        <v/>
      </c>
      <c r="C1070" s="54" t="str">
        <f t="shared" si="534"/>
        <v/>
      </c>
      <c r="D1070" s="49" t="str">
        <f t="shared" si="535"/>
        <v/>
      </c>
      <c r="E1070" s="50" t="str">
        <f t="shared" si="536"/>
        <v/>
      </c>
      <c r="F1070" s="53" t="str">
        <f t="shared" si="537"/>
        <v/>
      </c>
      <c r="G1070" s="51"/>
      <c r="H1070" s="52" t="str">
        <f t="shared" si="532"/>
        <v/>
      </c>
      <c r="I1070" s="53" t="str">
        <f t="shared" si="538"/>
        <v/>
      </c>
      <c r="J1070" s="54" t="str">
        <f t="shared" si="539"/>
        <v/>
      </c>
      <c r="K1070" s="49" t="str">
        <f t="shared" si="540"/>
        <v/>
      </c>
      <c r="L1070" s="50" t="str">
        <f t="shared" si="541"/>
        <v/>
      </c>
      <c r="M1070" s="53" t="str">
        <f t="shared" si="542"/>
        <v/>
      </c>
      <c r="N1070" s="51"/>
      <c r="O1070" s="52" t="str">
        <f t="shared" si="533"/>
        <v/>
      </c>
      <c r="P1070" s="53" t="str">
        <f t="shared" si="543"/>
        <v/>
      </c>
      <c r="Q1070" s="54" t="str">
        <f t="shared" si="544"/>
        <v/>
      </c>
      <c r="R1070" s="49" t="str">
        <f t="shared" si="545"/>
        <v/>
      </c>
      <c r="S1070" s="50" t="str">
        <f t="shared" si="546"/>
        <v/>
      </c>
      <c r="T1070" s="53" t="str">
        <f t="shared" si="547"/>
        <v/>
      </c>
      <c r="U1070" s="51"/>
      <c r="V1070" s="52" t="str">
        <f t="shared" si="548"/>
        <v/>
      </c>
      <c r="W1070" s="53" t="str">
        <f t="shared" si="549"/>
        <v/>
      </c>
      <c r="X1070" s="54" t="str">
        <f t="shared" si="550"/>
        <v/>
      </c>
      <c r="Y1070" s="49" t="str">
        <f t="shared" si="551"/>
        <v/>
      </c>
      <c r="Z1070" s="50" t="str">
        <f t="shared" si="552"/>
        <v/>
      </c>
      <c r="AA1070" s="53" t="str">
        <f t="shared" si="553"/>
        <v/>
      </c>
      <c r="AB1070" s="53" t="str">
        <f t="shared" si="526"/>
        <v/>
      </c>
      <c r="AC1070" s="53" t="str">
        <f t="shared" si="527"/>
        <v/>
      </c>
      <c r="AD1070" s="47" t="str">
        <f t="shared" si="528"/>
        <v/>
      </c>
      <c r="AE1070" s="53" t="str">
        <f t="shared" si="529"/>
        <v/>
      </c>
      <c r="AF1070" s="53" t="str">
        <f t="shared" si="530"/>
        <v/>
      </c>
      <c r="AG1070" s="71" t="str">
        <f t="shared" ca="1" si="554"/>
        <v/>
      </c>
      <c r="AH1070" s="72" t="str">
        <f t="shared" ca="1" si="555"/>
        <v/>
      </c>
    </row>
    <row r="1071" spans="1:34">
      <c r="A1071" s="52" t="str">
        <f t="shared" si="531"/>
        <v/>
      </c>
      <c r="B1071" s="53" t="str">
        <f t="shared" si="525"/>
        <v/>
      </c>
      <c r="C1071" s="54" t="str">
        <f t="shared" si="534"/>
        <v/>
      </c>
      <c r="D1071" s="49" t="str">
        <f t="shared" si="535"/>
        <v/>
      </c>
      <c r="E1071" s="50" t="str">
        <f t="shared" si="536"/>
        <v/>
      </c>
      <c r="F1071" s="53" t="str">
        <f t="shared" si="537"/>
        <v/>
      </c>
      <c r="G1071" s="51"/>
      <c r="H1071" s="52" t="str">
        <f t="shared" si="532"/>
        <v/>
      </c>
      <c r="I1071" s="53" t="str">
        <f t="shared" si="538"/>
        <v/>
      </c>
      <c r="J1071" s="54" t="str">
        <f t="shared" si="539"/>
        <v/>
      </c>
      <c r="K1071" s="49" t="str">
        <f t="shared" si="540"/>
        <v/>
      </c>
      <c r="L1071" s="50" t="str">
        <f t="shared" si="541"/>
        <v/>
      </c>
      <c r="M1071" s="53" t="str">
        <f t="shared" si="542"/>
        <v/>
      </c>
      <c r="N1071" s="51"/>
      <c r="O1071" s="52" t="str">
        <f t="shared" si="533"/>
        <v/>
      </c>
      <c r="P1071" s="53" t="str">
        <f t="shared" si="543"/>
        <v/>
      </c>
      <c r="Q1071" s="54" t="str">
        <f t="shared" si="544"/>
        <v/>
      </c>
      <c r="R1071" s="49" t="str">
        <f t="shared" si="545"/>
        <v/>
      </c>
      <c r="S1071" s="50" t="str">
        <f t="shared" si="546"/>
        <v/>
      </c>
      <c r="T1071" s="53" t="str">
        <f t="shared" si="547"/>
        <v/>
      </c>
      <c r="U1071" s="51"/>
      <c r="V1071" s="52" t="str">
        <f t="shared" si="548"/>
        <v/>
      </c>
      <c r="W1071" s="53" t="str">
        <f t="shared" si="549"/>
        <v/>
      </c>
      <c r="X1071" s="54" t="str">
        <f t="shared" si="550"/>
        <v/>
      </c>
      <c r="Y1071" s="49" t="str">
        <f t="shared" si="551"/>
        <v/>
      </c>
      <c r="Z1071" s="50" t="str">
        <f t="shared" si="552"/>
        <v/>
      </c>
      <c r="AA1071" s="53" t="str">
        <f t="shared" si="553"/>
        <v/>
      </c>
      <c r="AB1071" s="53" t="str">
        <f t="shared" si="526"/>
        <v/>
      </c>
      <c r="AC1071" s="53" t="str">
        <f t="shared" si="527"/>
        <v/>
      </c>
      <c r="AD1071" s="47" t="str">
        <f t="shared" si="528"/>
        <v/>
      </c>
      <c r="AE1071" s="53" t="str">
        <f t="shared" si="529"/>
        <v/>
      </c>
      <c r="AF1071" s="53" t="str">
        <f t="shared" si="530"/>
        <v/>
      </c>
      <c r="AG1071" s="71" t="str">
        <f t="shared" ca="1" si="554"/>
        <v/>
      </c>
      <c r="AH1071" s="72" t="str">
        <f t="shared" ca="1" si="555"/>
        <v/>
      </c>
    </row>
    <row r="1072" spans="1:34">
      <c r="A1072" s="52" t="str">
        <f t="shared" si="531"/>
        <v/>
      </c>
      <c r="B1072" s="53" t="str">
        <f t="shared" si="525"/>
        <v/>
      </c>
      <c r="C1072" s="54" t="str">
        <f t="shared" si="534"/>
        <v/>
      </c>
      <c r="D1072" s="49" t="str">
        <f t="shared" si="535"/>
        <v/>
      </c>
      <c r="E1072" s="50" t="str">
        <f t="shared" si="536"/>
        <v/>
      </c>
      <c r="F1072" s="53" t="str">
        <f t="shared" si="537"/>
        <v/>
      </c>
      <c r="G1072" s="51"/>
      <c r="H1072" s="52" t="str">
        <f t="shared" si="532"/>
        <v/>
      </c>
      <c r="I1072" s="53" t="str">
        <f t="shared" si="538"/>
        <v/>
      </c>
      <c r="J1072" s="54" t="str">
        <f t="shared" si="539"/>
        <v/>
      </c>
      <c r="K1072" s="49" t="str">
        <f t="shared" si="540"/>
        <v/>
      </c>
      <c r="L1072" s="50" t="str">
        <f t="shared" si="541"/>
        <v/>
      </c>
      <c r="M1072" s="53" t="str">
        <f t="shared" si="542"/>
        <v/>
      </c>
      <c r="N1072" s="51"/>
      <c r="O1072" s="52" t="str">
        <f t="shared" si="533"/>
        <v/>
      </c>
      <c r="P1072" s="53" t="str">
        <f t="shared" si="543"/>
        <v/>
      </c>
      <c r="Q1072" s="54" t="str">
        <f t="shared" si="544"/>
        <v/>
      </c>
      <c r="R1072" s="49" t="str">
        <f t="shared" si="545"/>
        <v/>
      </c>
      <c r="S1072" s="50" t="str">
        <f t="shared" si="546"/>
        <v/>
      </c>
      <c r="T1072" s="53" t="str">
        <f t="shared" si="547"/>
        <v/>
      </c>
      <c r="U1072" s="51"/>
      <c r="V1072" s="52" t="str">
        <f t="shared" si="548"/>
        <v/>
      </c>
      <c r="W1072" s="53" t="str">
        <f t="shared" si="549"/>
        <v/>
      </c>
      <c r="X1072" s="54" t="str">
        <f t="shared" si="550"/>
        <v/>
      </c>
      <c r="Y1072" s="49" t="str">
        <f t="shared" si="551"/>
        <v/>
      </c>
      <c r="Z1072" s="50" t="str">
        <f t="shared" si="552"/>
        <v/>
      </c>
      <c r="AA1072" s="53" t="str">
        <f t="shared" si="553"/>
        <v/>
      </c>
      <c r="AB1072" s="53" t="str">
        <f t="shared" si="526"/>
        <v/>
      </c>
      <c r="AC1072" s="53" t="str">
        <f t="shared" si="527"/>
        <v/>
      </c>
      <c r="AD1072" s="47" t="str">
        <f t="shared" si="528"/>
        <v/>
      </c>
      <c r="AE1072" s="53" t="str">
        <f t="shared" si="529"/>
        <v/>
      </c>
      <c r="AF1072" s="53" t="str">
        <f t="shared" si="530"/>
        <v/>
      </c>
      <c r="AG1072" s="71" t="str">
        <f t="shared" ca="1" si="554"/>
        <v/>
      </c>
      <c r="AH1072" s="72" t="str">
        <f t="shared" ca="1" si="555"/>
        <v/>
      </c>
    </row>
    <row r="1073" spans="1:34">
      <c r="A1073" s="52" t="str">
        <f t="shared" si="531"/>
        <v/>
      </c>
      <c r="B1073" s="53" t="str">
        <f t="shared" si="525"/>
        <v/>
      </c>
      <c r="C1073" s="54" t="str">
        <f t="shared" si="534"/>
        <v/>
      </c>
      <c r="D1073" s="49" t="str">
        <f t="shared" si="535"/>
        <v/>
      </c>
      <c r="E1073" s="50" t="str">
        <f t="shared" si="536"/>
        <v/>
      </c>
      <c r="F1073" s="53" t="str">
        <f t="shared" si="537"/>
        <v/>
      </c>
      <c r="G1073" s="51"/>
      <c r="H1073" s="52" t="str">
        <f t="shared" si="532"/>
        <v/>
      </c>
      <c r="I1073" s="53" t="str">
        <f t="shared" si="538"/>
        <v/>
      </c>
      <c r="J1073" s="54" t="str">
        <f t="shared" si="539"/>
        <v/>
      </c>
      <c r="K1073" s="49" t="str">
        <f t="shared" si="540"/>
        <v/>
      </c>
      <c r="L1073" s="50" t="str">
        <f t="shared" si="541"/>
        <v/>
      </c>
      <c r="M1073" s="53" t="str">
        <f t="shared" si="542"/>
        <v/>
      </c>
      <c r="N1073" s="51"/>
      <c r="O1073" s="52" t="str">
        <f t="shared" si="533"/>
        <v/>
      </c>
      <c r="P1073" s="53" t="str">
        <f t="shared" si="543"/>
        <v/>
      </c>
      <c r="Q1073" s="54" t="str">
        <f t="shared" si="544"/>
        <v/>
      </c>
      <c r="R1073" s="49" t="str">
        <f t="shared" si="545"/>
        <v/>
      </c>
      <c r="S1073" s="50" t="str">
        <f t="shared" si="546"/>
        <v/>
      </c>
      <c r="T1073" s="53" t="str">
        <f t="shared" si="547"/>
        <v/>
      </c>
      <c r="U1073" s="51"/>
      <c r="V1073" s="52" t="str">
        <f t="shared" si="548"/>
        <v/>
      </c>
      <c r="W1073" s="53" t="str">
        <f t="shared" si="549"/>
        <v/>
      </c>
      <c r="X1073" s="54" t="str">
        <f t="shared" si="550"/>
        <v/>
      </c>
      <c r="Y1073" s="49" t="str">
        <f t="shared" si="551"/>
        <v/>
      </c>
      <c r="Z1073" s="50" t="str">
        <f t="shared" si="552"/>
        <v/>
      </c>
      <c r="AA1073" s="53" t="str">
        <f t="shared" si="553"/>
        <v/>
      </c>
      <c r="AB1073" s="53" t="str">
        <f t="shared" si="526"/>
        <v/>
      </c>
      <c r="AC1073" s="53" t="str">
        <f t="shared" si="527"/>
        <v/>
      </c>
      <c r="AD1073" s="47" t="str">
        <f t="shared" si="528"/>
        <v/>
      </c>
      <c r="AE1073" s="53" t="str">
        <f t="shared" si="529"/>
        <v/>
      </c>
      <c r="AF1073" s="53" t="str">
        <f t="shared" si="530"/>
        <v/>
      </c>
      <c r="AG1073" s="71" t="str">
        <f t="shared" ca="1" si="554"/>
        <v/>
      </c>
      <c r="AH1073" s="72" t="str">
        <f t="shared" ca="1" si="555"/>
        <v/>
      </c>
    </row>
    <row r="1074" spans="1:34">
      <c r="A1074" s="52" t="str">
        <f t="shared" si="531"/>
        <v/>
      </c>
      <c r="B1074" s="53" t="str">
        <f t="shared" si="525"/>
        <v/>
      </c>
      <c r="C1074" s="54" t="str">
        <f t="shared" si="534"/>
        <v/>
      </c>
      <c r="D1074" s="49" t="str">
        <f t="shared" si="535"/>
        <v/>
      </c>
      <c r="E1074" s="50" t="str">
        <f t="shared" si="536"/>
        <v/>
      </c>
      <c r="F1074" s="53" t="str">
        <f t="shared" si="537"/>
        <v/>
      </c>
      <c r="G1074" s="51"/>
      <c r="H1074" s="52" t="str">
        <f t="shared" si="532"/>
        <v/>
      </c>
      <c r="I1074" s="53" t="str">
        <f t="shared" si="538"/>
        <v/>
      </c>
      <c r="J1074" s="54" t="str">
        <f t="shared" si="539"/>
        <v/>
      </c>
      <c r="K1074" s="49" t="str">
        <f t="shared" si="540"/>
        <v/>
      </c>
      <c r="L1074" s="50" t="str">
        <f t="shared" si="541"/>
        <v/>
      </c>
      <c r="M1074" s="53" t="str">
        <f t="shared" si="542"/>
        <v/>
      </c>
      <c r="N1074" s="51"/>
      <c r="O1074" s="52" t="str">
        <f t="shared" si="533"/>
        <v/>
      </c>
      <c r="P1074" s="53" t="str">
        <f t="shared" si="543"/>
        <v/>
      </c>
      <c r="Q1074" s="54" t="str">
        <f t="shared" si="544"/>
        <v/>
      </c>
      <c r="R1074" s="49" t="str">
        <f t="shared" si="545"/>
        <v/>
      </c>
      <c r="S1074" s="50" t="str">
        <f t="shared" si="546"/>
        <v/>
      </c>
      <c r="T1074" s="53" t="str">
        <f t="shared" si="547"/>
        <v/>
      </c>
      <c r="U1074" s="51"/>
      <c r="V1074" s="52" t="str">
        <f t="shared" si="548"/>
        <v/>
      </c>
      <c r="W1074" s="53" t="str">
        <f t="shared" si="549"/>
        <v/>
      </c>
      <c r="X1074" s="54" t="str">
        <f t="shared" si="550"/>
        <v/>
      </c>
      <c r="Y1074" s="49" t="str">
        <f t="shared" si="551"/>
        <v/>
      </c>
      <c r="Z1074" s="50" t="str">
        <f t="shared" si="552"/>
        <v/>
      </c>
      <c r="AA1074" s="53" t="str">
        <f t="shared" si="553"/>
        <v/>
      </c>
      <c r="AB1074" s="53" t="str">
        <f t="shared" si="526"/>
        <v/>
      </c>
      <c r="AC1074" s="53" t="str">
        <f t="shared" si="527"/>
        <v/>
      </c>
      <c r="AD1074" s="47" t="str">
        <f t="shared" si="528"/>
        <v/>
      </c>
      <c r="AE1074" s="53" t="str">
        <f t="shared" si="529"/>
        <v/>
      </c>
      <c r="AF1074" s="53" t="str">
        <f t="shared" si="530"/>
        <v/>
      </c>
      <c r="AG1074" s="71" t="str">
        <f t="shared" ca="1" si="554"/>
        <v/>
      </c>
      <c r="AH1074" s="72" t="str">
        <f t="shared" ca="1" si="555"/>
        <v/>
      </c>
    </row>
    <row r="1075" spans="1:34">
      <c r="A1075" s="52" t="str">
        <f t="shared" si="531"/>
        <v/>
      </c>
      <c r="B1075" s="53" t="str">
        <f t="shared" si="525"/>
        <v/>
      </c>
      <c r="C1075" s="54" t="str">
        <f t="shared" si="534"/>
        <v/>
      </c>
      <c r="D1075" s="49" t="str">
        <f t="shared" si="535"/>
        <v/>
      </c>
      <c r="E1075" s="50" t="str">
        <f t="shared" si="536"/>
        <v/>
      </c>
      <c r="F1075" s="53" t="str">
        <f t="shared" si="537"/>
        <v/>
      </c>
      <c r="G1075" s="51"/>
      <c r="H1075" s="52" t="str">
        <f t="shared" si="532"/>
        <v/>
      </c>
      <c r="I1075" s="53" t="str">
        <f t="shared" si="538"/>
        <v/>
      </c>
      <c r="J1075" s="54" t="str">
        <f t="shared" si="539"/>
        <v/>
      </c>
      <c r="K1075" s="49" t="str">
        <f t="shared" si="540"/>
        <v/>
      </c>
      <c r="L1075" s="50" t="str">
        <f t="shared" si="541"/>
        <v/>
      </c>
      <c r="M1075" s="53" t="str">
        <f t="shared" si="542"/>
        <v/>
      </c>
      <c r="N1075" s="51"/>
      <c r="O1075" s="52" t="str">
        <f t="shared" si="533"/>
        <v/>
      </c>
      <c r="P1075" s="53" t="str">
        <f t="shared" si="543"/>
        <v/>
      </c>
      <c r="Q1075" s="54" t="str">
        <f t="shared" si="544"/>
        <v/>
      </c>
      <c r="R1075" s="49" t="str">
        <f t="shared" si="545"/>
        <v/>
      </c>
      <c r="S1075" s="50" t="str">
        <f t="shared" si="546"/>
        <v/>
      </c>
      <c r="T1075" s="53" t="str">
        <f t="shared" si="547"/>
        <v/>
      </c>
      <c r="U1075" s="51"/>
      <c r="V1075" s="52" t="str">
        <f t="shared" si="548"/>
        <v/>
      </c>
      <c r="W1075" s="53" t="str">
        <f t="shared" si="549"/>
        <v/>
      </c>
      <c r="X1075" s="54" t="str">
        <f t="shared" si="550"/>
        <v/>
      </c>
      <c r="Y1075" s="49" t="str">
        <f t="shared" si="551"/>
        <v/>
      </c>
      <c r="Z1075" s="50" t="str">
        <f t="shared" si="552"/>
        <v/>
      </c>
      <c r="AA1075" s="53" t="str">
        <f t="shared" si="553"/>
        <v/>
      </c>
      <c r="AB1075" s="53" t="str">
        <f t="shared" si="526"/>
        <v/>
      </c>
      <c r="AC1075" s="53" t="str">
        <f t="shared" si="527"/>
        <v/>
      </c>
      <c r="AD1075" s="47" t="str">
        <f t="shared" si="528"/>
        <v/>
      </c>
      <c r="AE1075" s="53" t="str">
        <f t="shared" si="529"/>
        <v/>
      </c>
      <c r="AF1075" s="53" t="str">
        <f t="shared" si="530"/>
        <v/>
      </c>
      <c r="AG1075" s="71" t="str">
        <f t="shared" ca="1" si="554"/>
        <v/>
      </c>
      <c r="AH1075" s="72" t="str">
        <f t="shared" ca="1" si="555"/>
        <v/>
      </c>
    </row>
    <row r="1076" spans="1:34">
      <c r="A1076" s="52" t="str">
        <f t="shared" si="531"/>
        <v/>
      </c>
      <c r="B1076" s="53" t="str">
        <f t="shared" si="525"/>
        <v/>
      </c>
      <c r="C1076" s="54" t="str">
        <f t="shared" si="534"/>
        <v/>
      </c>
      <c r="D1076" s="49" t="str">
        <f t="shared" si="535"/>
        <v/>
      </c>
      <c r="E1076" s="50" t="str">
        <f t="shared" si="536"/>
        <v/>
      </c>
      <c r="F1076" s="53" t="str">
        <f t="shared" si="537"/>
        <v/>
      </c>
      <c r="G1076" s="51"/>
      <c r="H1076" s="52" t="str">
        <f t="shared" si="532"/>
        <v/>
      </c>
      <c r="I1076" s="53" t="str">
        <f t="shared" si="538"/>
        <v/>
      </c>
      <c r="J1076" s="54" t="str">
        <f t="shared" si="539"/>
        <v/>
      </c>
      <c r="K1076" s="49" t="str">
        <f t="shared" si="540"/>
        <v/>
      </c>
      <c r="L1076" s="50" t="str">
        <f t="shared" si="541"/>
        <v/>
      </c>
      <c r="M1076" s="53" t="str">
        <f t="shared" si="542"/>
        <v/>
      </c>
      <c r="N1076" s="51"/>
      <c r="O1076" s="52" t="str">
        <f t="shared" si="533"/>
        <v/>
      </c>
      <c r="P1076" s="53" t="str">
        <f t="shared" si="543"/>
        <v/>
      </c>
      <c r="Q1076" s="54" t="str">
        <f t="shared" si="544"/>
        <v/>
      </c>
      <c r="R1076" s="49" t="str">
        <f t="shared" si="545"/>
        <v/>
      </c>
      <c r="S1076" s="50" t="str">
        <f t="shared" si="546"/>
        <v/>
      </c>
      <c r="T1076" s="53" t="str">
        <f t="shared" si="547"/>
        <v/>
      </c>
      <c r="U1076" s="51"/>
      <c r="V1076" s="52" t="str">
        <f t="shared" si="548"/>
        <v/>
      </c>
      <c r="W1076" s="53" t="str">
        <f t="shared" si="549"/>
        <v/>
      </c>
      <c r="X1076" s="54" t="str">
        <f t="shared" si="550"/>
        <v/>
      </c>
      <c r="Y1076" s="49" t="str">
        <f t="shared" si="551"/>
        <v/>
      </c>
      <c r="Z1076" s="50" t="str">
        <f t="shared" si="552"/>
        <v/>
      </c>
      <c r="AA1076" s="53" t="str">
        <f t="shared" si="553"/>
        <v/>
      </c>
      <c r="AB1076" s="53" t="str">
        <f t="shared" si="526"/>
        <v/>
      </c>
      <c r="AC1076" s="53" t="str">
        <f t="shared" si="527"/>
        <v/>
      </c>
      <c r="AD1076" s="47" t="str">
        <f t="shared" si="528"/>
        <v/>
      </c>
      <c r="AE1076" s="53" t="str">
        <f t="shared" si="529"/>
        <v/>
      </c>
      <c r="AF1076" s="53" t="str">
        <f t="shared" si="530"/>
        <v/>
      </c>
      <c r="AG1076" s="71" t="str">
        <f t="shared" ca="1" si="554"/>
        <v/>
      </c>
      <c r="AH1076" s="72" t="str">
        <f t="shared" ca="1" si="555"/>
        <v/>
      </c>
    </row>
    <row r="1077" spans="1:34">
      <c r="A1077" s="52" t="str">
        <f t="shared" si="531"/>
        <v/>
      </c>
      <c r="B1077" s="53" t="str">
        <f t="shared" si="525"/>
        <v/>
      </c>
      <c r="C1077" s="54" t="str">
        <f t="shared" si="534"/>
        <v/>
      </c>
      <c r="D1077" s="49" t="str">
        <f t="shared" si="535"/>
        <v/>
      </c>
      <c r="E1077" s="50" t="str">
        <f t="shared" si="536"/>
        <v/>
      </c>
      <c r="F1077" s="53" t="str">
        <f t="shared" si="537"/>
        <v/>
      </c>
      <c r="G1077" s="51"/>
      <c r="H1077" s="52" t="str">
        <f t="shared" si="532"/>
        <v/>
      </c>
      <c r="I1077" s="53" t="str">
        <f t="shared" si="538"/>
        <v/>
      </c>
      <c r="J1077" s="54" t="str">
        <f t="shared" si="539"/>
        <v/>
      </c>
      <c r="K1077" s="49" t="str">
        <f t="shared" si="540"/>
        <v/>
      </c>
      <c r="L1077" s="50" t="str">
        <f t="shared" si="541"/>
        <v/>
      </c>
      <c r="M1077" s="53" t="str">
        <f t="shared" si="542"/>
        <v/>
      </c>
      <c r="N1077" s="51"/>
      <c r="O1077" s="52" t="str">
        <f t="shared" si="533"/>
        <v/>
      </c>
      <c r="P1077" s="53" t="str">
        <f t="shared" si="543"/>
        <v/>
      </c>
      <c r="Q1077" s="54" t="str">
        <f t="shared" si="544"/>
        <v/>
      </c>
      <c r="R1077" s="49" t="str">
        <f t="shared" si="545"/>
        <v/>
      </c>
      <c r="S1077" s="50" t="str">
        <f t="shared" si="546"/>
        <v/>
      </c>
      <c r="T1077" s="53" t="str">
        <f t="shared" si="547"/>
        <v/>
      </c>
      <c r="U1077" s="51"/>
      <c r="V1077" s="52" t="str">
        <f t="shared" si="548"/>
        <v/>
      </c>
      <c r="W1077" s="53" t="str">
        <f t="shared" si="549"/>
        <v/>
      </c>
      <c r="X1077" s="54" t="str">
        <f t="shared" si="550"/>
        <v/>
      </c>
      <c r="Y1077" s="49" t="str">
        <f t="shared" si="551"/>
        <v/>
      </c>
      <c r="Z1077" s="50" t="str">
        <f t="shared" si="552"/>
        <v/>
      </c>
      <c r="AA1077" s="53" t="str">
        <f t="shared" si="553"/>
        <v/>
      </c>
      <c r="AB1077" s="53" t="str">
        <f t="shared" si="526"/>
        <v/>
      </c>
      <c r="AC1077" s="53" t="str">
        <f t="shared" si="527"/>
        <v/>
      </c>
      <c r="AD1077" s="47" t="str">
        <f t="shared" si="528"/>
        <v/>
      </c>
      <c r="AE1077" s="53" t="str">
        <f t="shared" si="529"/>
        <v/>
      </c>
      <c r="AF1077" s="53" t="str">
        <f t="shared" si="530"/>
        <v/>
      </c>
      <c r="AG1077" s="71" t="str">
        <f t="shared" ca="1" si="554"/>
        <v/>
      </c>
      <c r="AH1077" s="72" t="str">
        <f t="shared" ca="1" si="555"/>
        <v/>
      </c>
    </row>
    <row r="1078" spans="1:34">
      <c r="A1078" s="52" t="str">
        <f t="shared" si="531"/>
        <v/>
      </c>
      <c r="B1078" s="53" t="str">
        <f t="shared" si="525"/>
        <v/>
      </c>
      <c r="C1078" s="54" t="str">
        <f t="shared" si="534"/>
        <v/>
      </c>
      <c r="D1078" s="49" t="str">
        <f t="shared" si="535"/>
        <v/>
      </c>
      <c r="E1078" s="50" t="str">
        <f t="shared" si="536"/>
        <v/>
      </c>
      <c r="F1078" s="53" t="str">
        <f t="shared" si="537"/>
        <v/>
      </c>
      <c r="G1078" s="51"/>
      <c r="H1078" s="52" t="str">
        <f t="shared" si="532"/>
        <v/>
      </c>
      <c r="I1078" s="53" t="str">
        <f t="shared" si="538"/>
        <v/>
      </c>
      <c r="J1078" s="54" t="str">
        <f t="shared" si="539"/>
        <v/>
      </c>
      <c r="K1078" s="49" t="str">
        <f t="shared" si="540"/>
        <v/>
      </c>
      <c r="L1078" s="50" t="str">
        <f t="shared" si="541"/>
        <v/>
      </c>
      <c r="M1078" s="53" t="str">
        <f t="shared" si="542"/>
        <v/>
      </c>
      <c r="N1078" s="51"/>
      <c r="O1078" s="52" t="str">
        <f t="shared" si="533"/>
        <v/>
      </c>
      <c r="P1078" s="53" t="str">
        <f t="shared" si="543"/>
        <v/>
      </c>
      <c r="Q1078" s="54" t="str">
        <f t="shared" si="544"/>
        <v/>
      </c>
      <c r="R1078" s="49" t="str">
        <f t="shared" si="545"/>
        <v/>
      </c>
      <c r="S1078" s="50" t="str">
        <f t="shared" si="546"/>
        <v/>
      </c>
      <c r="T1078" s="53" t="str">
        <f t="shared" si="547"/>
        <v/>
      </c>
      <c r="U1078" s="51"/>
      <c r="V1078" s="52" t="str">
        <f t="shared" si="548"/>
        <v/>
      </c>
      <c r="W1078" s="53" t="str">
        <f t="shared" si="549"/>
        <v/>
      </c>
      <c r="X1078" s="54" t="str">
        <f t="shared" si="550"/>
        <v/>
      </c>
      <c r="Y1078" s="49" t="str">
        <f t="shared" si="551"/>
        <v/>
      </c>
      <c r="Z1078" s="50" t="str">
        <f t="shared" si="552"/>
        <v/>
      </c>
      <c r="AA1078" s="53" t="str">
        <f t="shared" si="553"/>
        <v/>
      </c>
      <c r="AB1078" s="53" t="str">
        <f t="shared" si="526"/>
        <v/>
      </c>
      <c r="AC1078" s="53" t="str">
        <f t="shared" si="527"/>
        <v/>
      </c>
      <c r="AD1078" s="47" t="str">
        <f t="shared" si="528"/>
        <v/>
      </c>
      <c r="AE1078" s="53" t="str">
        <f t="shared" si="529"/>
        <v/>
      </c>
      <c r="AF1078" s="53" t="str">
        <f t="shared" si="530"/>
        <v/>
      </c>
      <c r="AG1078" s="71" t="str">
        <f t="shared" ca="1" si="554"/>
        <v/>
      </c>
      <c r="AH1078" s="72" t="str">
        <f t="shared" ca="1" si="555"/>
        <v/>
      </c>
    </row>
    <row r="1079" spans="1:34">
      <c r="A1079" s="52" t="str">
        <f t="shared" si="531"/>
        <v/>
      </c>
      <c r="B1079" s="53" t="str">
        <f t="shared" si="525"/>
        <v/>
      </c>
      <c r="C1079" s="54" t="str">
        <f t="shared" si="534"/>
        <v/>
      </c>
      <c r="D1079" s="49" t="str">
        <f t="shared" si="535"/>
        <v/>
      </c>
      <c r="E1079" s="50" t="str">
        <f t="shared" si="536"/>
        <v/>
      </c>
      <c r="F1079" s="53" t="str">
        <f t="shared" si="537"/>
        <v/>
      </c>
      <c r="G1079" s="51"/>
      <c r="H1079" s="52" t="str">
        <f t="shared" si="532"/>
        <v/>
      </c>
      <c r="I1079" s="53" t="str">
        <f t="shared" si="538"/>
        <v/>
      </c>
      <c r="J1079" s="54" t="str">
        <f t="shared" si="539"/>
        <v/>
      </c>
      <c r="K1079" s="49" t="str">
        <f t="shared" si="540"/>
        <v/>
      </c>
      <c r="L1079" s="50" t="str">
        <f t="shared" si="541"/>
        <v/>
      </c>
      <c r="M1079" s="53" t="str">
        <f t="shared" si="542"/>
        <v/>
      </c>
      <c r="N1079" s="51"/>
      <c r="O1079" s="52" t="str">
        <f t="shared" si="533"/>
        <v/>
      </c>
      <c r="P1079" s="53" t="str">
        <f t="shared" si="543"/>
        <v/>
      </c>
      <c r="Q1079" s="54" t="str">
        <f t="shared" si="544"/>
        <v/>
      </c>
      <c r="R1079" s="49" t="str">
        <f t="shared" si="545"/>
        <v/>
      </c>
      <c r="S1079" s="50" t="str">
        <f t="shared" si="546"/>
        <v/>
      </c>
      <c r="T1079" s="53" t="str">
        <f t="shared" si="547"/>
        <v/>
      </c>
      <c r="U1079" s="51"/>
      <c r="V1079" s="52" t="str">
        <f t="shared" si="548"/>
        <v/>
      </c>
      <c r="W1079" s="53" t="str">
        <f t="shared" si="549"/>
        <v/>
      </c>
      <c r="X1079" s="54" t="str">
        <f t="shared" si="550"/>
        <v/>
      </c>
      <c r="Y1079" s="49" t="str">
        <f t="shared" si="551"/>
        <v/>
      </c>
      <c r="Z1079" s="50" t="str">
        <f t="shared" si="552"/>
        <v/>
      </c>
      <c r="AA1079" s="53" t="str">
        <f t="shared" si="553"/>
        <v/>
      </c>
      <c r="AB1079" s="53" t="str">
        <f t="shared" si="526"/>
        <v/>
      </c>
      <c r="AC1079" s="53" t="str">
        <f t="shared" si="527"/>
        <v/>
      </c>
      <c r="AD1079" s="47" t="str">
        <f t="shared" si="528"/>
        <v/>
      </c>
      <c r="AE1079" s="53" t="str">
        <f t="shared" si="529"/>
        <v/>
      </c>
      <c r="AF1079" s="53" t="str">
        <f t="shared" si="530"/>
        <v/>
      </c>
      <c r="AG1079" s="71" t="str">
        <f t="shared" ca="1" si="554"/>
        <v/>
      </c>
      <c r="AH1079" s="72" t="str">
        <f t="shared" ca="1" si="555"/>
        <v/>
      </c>
    </row>
    <row r="1080" spans="1:34">
      <c r="A1080" s="52" t="str">
        <f t="shared" si="531"/>
        <v/>
      </c>
      <c r="B1080" s="53" t="str">
        <f t="shared" si="525"/>
        <v/>
      </c>
      <c r="C1080" s="54" t="str">
        <f t="shared" si="534"/>
        <v/>
      </c>
      <c r="D1080" s="49" t="str">
        <f t="shared" si="535"/>
        <v/>
      </c>
      <c r="E1080" s="50" t="str">
        <f t="shared" si="536"/>
        <v/>
      </c>
      <c r="F1080" s="53" t="str">
        <f t="shared" si="537"/>
        <v/>
      </c>
      <c r="G1080" s="51"/>
      <c r="H1080" s="52" t="str">
        <f t="shared" si="532"/>
        <v/>
      </c>
      <c r="I1080" s="53" t="str">
        <f t="shared" si="538"/>
        <v/>
      </c>
      <c r="J1080" s="54" t="str">
        <f t="shared" si="539"/>
        <v/>
      </c>
      <c r="K1080" s="49" t="str">
        <f t="shared" si="540"/>
        <v/>
      </c>
      <c r="L1080" s="50" t="str">
        <f t="shared" si="541"/>
        <v/>
      </c>
      <c r="M1080" s="53" t="str">
        <f t="shared" si="542"/>
        <v/>
      </c>
      <c r="N1080" s="51"/>
      <c r="O1080" s="52" t="str">
        <f t="shared" si="533"/>
        <v/>
      </c>
      <c r="P1080" s="53" t="str">
        <f t="shared" si="543"/>
        <v/>
      </c>
      <c r="Q1080" s="54" t="str">
        <f t="shared" si="544"/>
        <v/>
      </c>
      <c r="R1080" s="49" t="str">
        <f t="shared" si="545"/>
        <v/>
      </c>
      <c r="S1080" s="50" t="str">
        <f t="shared" si="546"/>
        <v/>
      </c>
      <c r="T1080" s="53" t="str">
        <f t="shared" si="547"/>
        <v/>
      </c>
      <c r="U1080" s="51"/>
      <c r="V1080" s="52" t="str">
        <f t="shared" si="548"/>
        <v/>
      </c>
      <c r="W1080" s="53" t="str">
        <f t="shared" si="549"/>
        <v/>
      </c>
      <c r="X1080" s="54" t="str">
        <f t="shared" si="550"/>
        <v/>
      </c>
      <c r="Y1080" s="49" t="str">
        <f t="shared" si="551"/>
        <v/>
      </c>
      <c r="Z1080" s="50" t="str">
        <f t="shared" si="552"/>
        <v/>
      </c>
      <c r="AA1080" s="53" t="str">
        <f t="shared" si="553"/>
        <v/>
      </c>
      <c r="AB1080" s="53" t="str">
        <f t="shared" si="526"/>
        <v/>
      </c>
      <c r="AC1080" s="53" t="str">
        <f t="shared" si="527"/>
        <v/>
      </c>
      <c r="AD1080" s="47" t="str">
        <f t="shared" si="528"/>
        <v/>
      </c>
      <c r="AE1080" s="53" t="str">
        <f t="shared" si="529"/>
        <v/>
      </c>
      <c r="AF1080" s="53" t="str">
        <f t="shared" si="530"/>
        <v/>
      </c>
      <c r="AG1080" s="71" t="str">
        <f t="shared" ca="1" si="554"/>
        <v/>
      </c>
      <c r="AH1080" s="72" t="str">
        <f t="shared" ca="1" si="555"/>
        <v/>
      </c>
    </row>
    <row r="1081" spans="1:34">
      <c r="A1081" s="52" t="str">
        <f t="shared" si="531"/>
        <v/>
      </c>
      <c r="B1081" s="53" t="str">
        <f t="shared" si="525"/>
        <v/>
      </c>
      <c r="C1081" s="54" t="str">
        <f t="shared" si="534"/>
        <v/>
      </c>
      <c r="D1081" s="49" t="str">
        <f t="shared" si="535"/>
        <v/>
      </c>
      <c r="E1081" s="50" t="str">
        <f t="shared" si="536"/>
        <v/>
      </c>
      <c r="F1081" s="53" t="str">
        <f t="shared" si="537"/>
        <v/>
      </c>
      <c r="G1081" s="51"/>
      <c r="H1081" s="52" t="str">
        <f t="shared" si="532"/>
        <v/>
      </c>
      <c r="I1081" s="53" t="str">
        <f t="shared" si="538"/>
        <v/>
      </c>
      <c r="J1081" s="54" t="str">
        <f t="shared" si="539"/>
        <v/>
      </c>
      <c r="K1081" s="49" t="str">
        <f t="shared" si="540"/>
        <v/>
      </c>
      <c r="L1081" s="50" t="str">
        <f t="shared" si="541"/>
        <v/>
      </c>
      <c r="M1081" s="53" t="str">
        <f t="shared" si="542"/>
        <v/>
      </c>
      <c r="N1081" s="51"/>
      <c r="O1081" s="52" t="str">
        <f t="shared" si="533"/>
        <v/>
      </c>
      <c r="P1081" s="53" t="str">
        <f t="shared" si="543"/>
        <v/>
      </c>
      <c r="Q1081" s="54" t="str">
        <f t="shared" si="544"/>
        <v/>
      </c>
      <c r="R1081" s="49" t="str">
        <f t="shared" si="545"/>
        <v/>
      </c>
      <c r="S1081" s="50" t="str">
        <f t="shared" si="546"/>
        <v/>
      </c>
      <c r="T1081" s="53" t="str">
        <f t="shared" si="547"/>
        <v/>
      </c>
      <c r="U1081" s="51"/>
      <c r="V1081" s="52" t="str">
        <f t="shared" si="548"/>
        <v/>
      </c>
      <c r="W1081" s="53" t="str">
        <f t="shared" si="549"/>
        <v/>
      </c>
      <c r="X1081" s="54" t="str">
        <f t="shared" si="550"/>
        <v/>
      </c>
      <c r="Y1081" s="49" t="str">
        <f t="shared" si="551"/>
        <v/>
      </c>
      <c r="Z1081" s="50" t="str">
        <f t="shared" si="552"/>
        <v/>
      </c>
      <c r="AA1081" s="53" t="str">
        <f t="shared" si="553"/>
        <v/>
      </c>
      <c r="AB1081" s="53" t="str">
        <f t="shared" si="526"/>
        <v/>
      </c>
      <c r="AC1081" s="53" t="str">
        <f t="shared" si="527"/>
        <v/>
      </c>
      <c r="AD1081" s="47" t="str">
        <f t="shared" si="528"/>
        <v/>
      </c>
      <c r="AE1081" s="53" t="str">
        <f t="shared" si="529"/>
        <v/>
      </c>
      <c r="AF1081" s="53" t="str">
        <f t="shared" si="530"/>
        <v/>
      </c>
      <c r="AG1081" s="71" t="str">
        <f t="shared" ca="1" si="554"/>
        <v/>
      </c>
      <c r="AH1081" s="72" t="str">
        <f t="shared" ca="1" si="555"/>
        <v/>
      </c>
    </row>
    <row r="1082" spans="1:34">
      <c r="A1082" s="52" t="str">
        <f t="shared" si="531"/>
        <v/>
      </c>
      <c r="B1082" s="53" t="str">
        <f t="shared" si="525"/>
        <v/>
      </c>
      <c r="C1082" s="54" t="str">
        <f t="shared" si="534"/>
        <v/>
      </c>
      <c r="D1082" s="49" t="str">
        <f t="shared" si="535"/>
        <v/>
      </c>
      <c r="E1082" s="50" t="str">
        <f t="shared" si="536"/>
        <v/>
      </c>
      <c r="F1082" s="53" t="str">
        <f t="shared" si="537"/>
        <v/>
      </c>
      <c r="G1082" s="51"/>
      <c r="H1082" s="52" t="str">
        <f t="shared" si="532"/>
        <v/>
      </c>
      <c r="I1082" s="53" t="str">
        <f t="shared" si="538"/>
        <v/>
      </c>
      <c r="J1082" s="54" t="str">
        <f t="shared" si="539"/>
        <v/>
      </c>
      <c r="K1082" s="49" t="str">
        <f t="shared" si="540"/>
        <v/>
      </c>
      <c r="L1082" s="50" t="str">
        <f t="shared" si="541"/>
        <v/>
      </c>
      <c r="M1082" s="53" t="str">
        <f t="shared" si="542"/>
        <v/>
      </c>
      <c r="N1082" s="51"/>
      <c r="O1082" s="52" t="str">
        <f t="shared" si="533"/>
        <v/>
      </c>
      <c r="P1082" s="53" t="str">
        <f t="shared" si="543"/>
        <v/>
      </c>
      <c r="Q1082" s="54" t="str">
        <f t="shared" si="544"/>
        <v/>
      </c>
      <c r="R1082" s="49" t="str">
        <f t="shared" si="545"/>
        <v/>
      </c>
      <c r="S1082" s="50" t="str">
        <f t="shared" si="546"/>
        <v/>
      </c>
      <c r="T1082" s="53" t="str">
        <f t="shared" si="547"/>
        <v/>
      </c>
      <c r="U1082" s="51"/>
      <c r="V1082" s="52" t="str">
        <f t="shared" si="548"/>
        <v/>
      </c>
      <c r="W1082" s="53" t="str">
        <f t="shared" si="549"/>
        <v/>
      </c>
      <c r="X1082" s="54" t="str">
        <f t="shared" si="550"/>
        <v/>
      </c>
      <c r="Y1082" s="49" t="str">
        <f t="shared" si="551"/>
        <v/>
      </c>
      <c r="Z1082" s="50" t="str">
        <f t="shared" si="552"/>
        <v/>
      </c>
      <c r="AA1082" s="53" t="str">
        <f t="shared" si="553"/>
        <v/>
      </c>
      <c r="AB1082" s="53" t="str">
        <f t="shared" si="526"/>
        <v/>
      </c>
      <c r="AC1082" s="53" t="str">
        <f t="shared" si="527"/>
        <v/>
      </c>
      <c r="AD1082" s="47" t="str">
        <f t="shared" si="528"/>
        <v/>
      </c>
      <c r="AE1082" s="53" t="str">
        <f t="shared" si="529"/>
        <v/>
      </c>
      <c r="AF1082" s="53" t="str">
        <f t="shared" si="530"/>
        <v/>
      </c>
      <c r="AG1082" s="71" t="str">
        <f t="shared" ca="1" si="554"/>
        <v/>
      </c>
      <c r="AH1082" s="72" t="str">
        <f t="shared" ca="1" si="555"/>
        <v/>
      </c>
    </row>
    <row r="1083" spans="1:34">
      <c r="A1083" s="52" t="str">
        <f t="shared" si="531"/>
        <v/>
      </c>
      <c r="B1083" s="53" t="str">
        <f t="shared" si="525"/>
        <v/>
      </c>
      <c r="C1083" s="54" t="str">
        <f t="shared" si="534"/>
        <v/>
      </c>
      <c r="D1083" s="49" t="str">
        <f t="shared" si="535"/>
        <v/>
      </c>
      <c r="E1083" s="50" t="str">
        <f t="shared" si="536"/>
        <v/>
      </c>
      <c r="F1083" s="53" t="str">
        <f t="shared" si="537"/>
        <v/>
      </c>
      <c r="G1083" s="51"/>
      <c r="H1083" s="52" t="str">
        <f t="shared" si="532"/>
        <v/>
      </c>
      <c r="I1083" s="53" t="str">
        <f t="shared" si="538"/>
        <v/>
      </c>
      <c r="J1083" s="54" t="str">
        <f t="shared" si="539"/>
        <v/>
      </c>
      <c r="K1083" s="49" t="str">
        <f t="shared" si="540"/>
        <v/>
      </c>
      <c r="L1083" s="50" t="str">
        <f t="shared" si="541"/>
        <v/>
      </c>
      <c r="M1083" s="53" t="str">
        <f t="shared" si="542"/>
        <v/>
      </c>
      <c r="N1083" s="51"/>
      <c r="O1083" s="52" t="str">
        <f t="shared" si="533"/>
        <v/>
      </c>
      <c r="P1083" s="53" t="str">
        <f t="shared" si="543"/>
        <v/>
      </c>
      <c r="Q1083" s="54" t="str">
        <f t="shared" si="544"/>
        <v/>
      </c>
      <c r="R1083" s="49" t="str">
        <f t="shared" si="545"/>
        <v/>
      </c>
      <c r="S1083" s="50" t="str">
        <f t="shared" si="546"/>
        <v/>
      </c>
      <c r="T1083" s="53" t="str">
        <f t="shared" si="547"/>
        <v/>
      </c>
      <c r="U1083" s="51"/>
      <c r="V1083" s="52" t="str">
        <f t="shared" si="548"/>
        <v/>
      </c>
      <c r="W1083" s="53" t="str">
        <f t="shared" si="549"/>
        <v/>
      </c>
      <c r="X1083" s="54" t="str">
        <f t="shared" si="550"/>
        <v/>
      </c>
      <c r="Y1083" s="49" t="str">
        <f t="shared" si="551"/>
        <v/>
      </c>
      <c r="Z1083" s="50" t="str">
        <f t="shared" si="552"/>
        <v/>
      </c>
      <c r="AA1083" s="53" t="str">
        <f t="shared" si="553"/>
        <v/>
      </c>
      <c r="AB1083" s="53" t="str">
        <f t="shared" si="526"/>
        <v/>
      </c>
      <c r="AC1083" s="53" t="str">
        <f t="shared" si="527"/>
        <v/>
      </c>
      <c r="AD1083" s="47" t="str">
        <f t="shared" si="528"/>
        <v/>
      </c>
      <c r="AE1083" s="53" t="str">
        <f t="shared" si="529"/>
        <v/>
      </c>
      <c r="AF1083" s="53" t="str">
        <f t="shared" si="530"/>
        <v/>
      </c>
      <c r="AG1083" s="71" t="str">
        <f t="shared" ca="1" si="554"/>
        <v/>
      </c>
      <c r="AH1083" s="72" t="str">
        <f t="shared" ca="1" si="555"/>
        <v/>
      </c>
    </row>
    <row r="1084" spans="1:34">
      <c r="A1084" s="52" t="str">
        <f t="shared" si="531"/>
        <v/>
      </c>
      <c r="B1084" s="53" t="str">
        <f t="shared" si="525"/>
        <v/>
      </c>
      <c r="C1084" s="54" t="str">
        <f t="shared" si="534"/>
        <v/>
      </c>
      <c r="D1084" s="49" t="str">
        <f t="shared" si="535"/>
        <v/>
      </c>
      <c r="E1084" s="50" t="str">
        <f t="shared" si="536"/>
        <v/>
      </c>
      <c r="F1084" s="53" t="str">
        <f t="shared" si="537"/>
        <v/>
      </c>
      <c r="G1084" s="51"/>
      <c r="H1084" s="52" t="str">
        <f t="shared" si="532"/>
        <v/>
      </c>
      <c r="I1084" s="53" t="str">
        <f t="shared" si="538"/>
        <v/>
      </c>
      <c r="J1084" s="54" t="str">
        <f t="shared" si="539"/>
        <v/>
      </c>
      <c r="K1084" s="49" t="str">
        <f t="shared" si="540"/>
        <v/>
      </c>
      <c r="L1084" s="50" t="str">
        <f t="shared" si="541"/>
        <v/>
      </c>
      <c r="M1084" s="53" t="str">
        <f t="shared" si="542"/>
        <v/>
      </c>
      <c r="N1084" s="51"/>
      <c r="O1084" s="52" t="str">
        <f t="shared" si="533"/>
        <v/>
      </c>
      <c r="P1084" s="53" t="str">
        <f t="shared" si="543"/>
        <v/>
      </c>
      <c r="Q1084" s="54" t="str">
        <f t="shared" si="544"/>
        <v/>
      </c>
      <c r="R1084" s="49" t="str">
        <f t="shared" si="545"/>
        <v/>
      </c>
      <c r="S1084" s="50" t="str">
        <f t="shared" si="546"/>
        <v/>
      </c>
      <c r="T1084" s="53" t="str">
        <f t="shared" si="547"/>
        <v/>
      </c>
      <c r="U1084" s="51"/>
      <c r="V1084" s="52" t="str">
        <f t="shared" si="548"/>
        <v/>
      </c>
      <c r="W1084" s="53" t="str">
        <f t="shared" si="549"/>
        <v/>
      </c>
      <c r="X1084" s="54" t="str">
        <f t="shared" si="550"/>
        <v/>
      </c>
      <c r="Y1084" s="49" t="str">
        <f t="shared" si="551"/>
        <v/>
      </c>
      <c r="Z1084" s="50" t="str">
        <f t="shared" si="552"/>
        <v/>
      </c>
      <c r="AA1084" s="53" t="str">
        <f t="shared" si="553"/>
        <v/>
      </c>
      <c r="AB1084" s="53" t="str">
        <f t="shared" si="526"/>
        <v/>
      </c>
      <c r="AC1084" s="53" t="str">
        <f t="shared" si="527"/>
        <v/>
      </c>
      <c r="AD1084" s="47" t="str">
        <f t="shared" si="528"/>
        <v/>
      </c>
      <c r="AE1084" s="53" t="str">
        <f t="shared" si="529"/>
        <v/>
      </c>
      <c r="AF1084" s="53" t="str">
        <f t="shared" si="530"/>
        <v/>
      </c>
      <c r="AG1084" s="71" t="str">
        <f t="shared" ca="1" si="554"/>
        <v/>
      </c>
      <c r="AH1084" s="72" t="str">
        <f t="shared" ca="1" si="555"/>
        <v/>
      </c>
    </row>
    <row r="1085" spans="1:34">
      <c r="A1085" s="52" t="str">
        <f t="shared" si="531"/>
        <v/>
      </c>
      <c r="B1085" s="53" t="str">
        <f t="shared" si="525"/>
        <v/>
      </c>
      <c r="C1085" s="54" t="str">
        <f t="shared" si="534"/>
        <v/>
      </c>
      <c r="D1085" s="49" t="str">
        <f t="shared" si="535"/>
        <v/>
      </c>
      <c r="E1085" s="50" t="str">
        <f t="shared" si="536"/>
        <v/>
      </c>
      <c r="F1085" s="53" t="str">
        <f t="shared" si="537"/>
        <v/>
      </c>
      <c r="G1085" s="51"/>
      <c r="H1085" s="52" t="str">
        <f t="shared" si="532"/>
        <v/>
      </c>
      <c r="I1085" s="53" t="str">
        <f t="shared" si="538"/>
        <v/>
      </c>
      <c r="J1085" s="54" t="str">
        <f t="shared" si="539"/>
        <v/>
      </c>
      <c r="K1085" s="49" t="str">
        <f t="shared" si="540"/>
        <v/>
      </c>
      <c r="L1085" s="50" t="str">
        <f t="shared" si="541"/>
        <v/>
      </c>
      <c r="M1085" s="53" t="str">
        <f t="shared" si="542"/>
        <v/>
      </c>
      <c r="N1085" s="51"/>
      <c r="O1085" s="52" t="str">
        <f t="shared" si="533"/>
        <v/>
      </c>
      <c r="P1085" s="53" t="str">
        <f t="shared" si="543"/>
        <v/>
      </c>
      <c r="Q1085" s="54" t="str">
        <f t="shared" si="544"/>
        <v/>
      </c>
      <c r="R1085" s="49" t="str">
        <f t="shared" si="545"/>
        <v/>
      </c>
      <c r="S1085" s="50" t="str">
        <f t="shared" si="546"/>
        <v/>
      </c>
      <c r="T1085" s="53" t="str">
        <f t="shared" si="547"/>
        <v/>
      </c>
      <c r="U1085" s="51"/>
      <c r="V1085" s="52" t="str">
        <f t="shared" si="548"/>
        <v/>
      </c>
      <c r="W1085" s="53" t="str">
        <f t="shared" si="549"/>
        <v/>
      </c>
      <c r="X1085" s="54" t="str">
        <f t="shared" si="550"/>
        <v/>
      </c>
      <c r="Y1085" s="49" t="str">
        <f t="shared" si="551"/>
        <v/>
      </c>
      <c r="Z1085" s="50" t="str">
        <f t="shared" si="552"/>
        <v/>
      </c>
      <c r="AA1085" s="53" t="str">
        <f t="shared" si="553"/>
        <v/>
      </c>
      <c r="AB1085" s="53" t="str">
        <f t="shared" si="526"/>
        <v/>
      </c>
      <c r="AC1085" s="53" t="str">
        <f t="shared" si="527"/>
        <v/>
      </c>
      <c r="AD1085" s="47" t="str">
        <f t="shared" si="528"/>
        <v/>
      </c>
      <c r="AE1085" s="53" t="str">
        <f t="shared" si="529"/>
        <v/>
      </c>
      <c r="AF1085" s="53" t="str">
        <f t="shared" si="530"/>
        <v/>
      </c>
      <c r="AG1085" s="71" t="str">
        <f t="shared" ca="1" si="554"/>
        <v/>
      </c>
      <c r="AH1085" s="72" t="str">
        <f t="shared" ca="1" si="555"/>
        <v/>
      </c>
    </row>
    <row r="1086" spans="1:34">
      <c r="A1086" s="52" t="str">
        <f t="shared" si="531"/>
        <v/>
      </c>
      <c r="B1086" s="53" t="str">
        <f t="shared" si="525"/>
        <v/>
      </c>
      <c r="C1086" s="54" t="str">
        <f t="shared" si="534"/>
        <v/>
      </c>
      <c r="D1086" s="49" t="str">
        <f t="shared" si="535"/>
        <v/>
      </c>
      <c r="E1086" s="50" t="str">
        <f t="shared" si="536"/>
        <v/>
      </c>
      <c r="F1086" s="53" t="str">
        <f t="shared" si="537"/>
        <v/>
      </c>
      <c r="G1086" s="51"/>
      <c r="H1086" s="52" t="str">
        <f t="shared" si="532"/>
        <v/>
      </c>
      <c r="I1086" s="53" t="str">
        <f t="shared" si="538"/>
        <v/>
      </c>
      <c r="J1086" s="54" t="str">
        <f t="shared" si="539"/>
        <v/>
      </c>
      <c r="K1086" s="49" t="str">
        <f t="shared" si="540"/>
        <v/>
      </c>
      <c r="L1086" s="50" t="str">
        <f t="shared" si="541"/>
        <v/>
      </c>
      <c r="M1086" s="53" t="str">
        <f t="shared" si="542"/>
        <v/>
      </c>
      <c r="N1086" s="51"/>
      <c r="O1086" s="52" t="str">
        <f t="shared" si="533"/>
        <v/>
      </c>
      <c r="P1086" s="53" t="str">
        <f t="shared" si="543"/>
        <v/>
      </c>
      <c r="Q1086" s="54" t="str">
        <f t="shared" si="544"/>
        <v/>
      </c>
      <c r="R1086" s="49" t="str">
        <f t="shared" si="545"/>
        <v/>
      </c>
      <c r="S1086" s="50" t="str">
        <f t="shared" si="546"/>
        <v/>
      </c>
      <c r="T1086" s="53" t="str">
        <f t="shared" si="547"/>
        <v/>
      </c>
      <c r="U1086" s="51"/>
      <c r="V1086" s="52" t="str">
        <f t="shared" si="548"/>
        <v/>
      </c>
      <c r="W1086" s="53" t="str">
        <f t="shared" si="549"/>
        <v/>
      </c>
      <c r="X1086" s="54" t="str">
        <f t="shared" si="550"/>
        <v/>
      </c>
      <c r="Y1086" s="49" t="str">
        <f t="shared" si="551"/>
        <v/>
      </c>
      <c r="Z1086" s="50" t="str">
        <f t="shared" si="552"/>
        <v/>
      </c>
      <c r="AA1086" s="53" t="str">
        <f t="shared" si="553"/>
        <v/>
      </c>
      <c r="AB1086" s="53" t="str">
        <f t="shared" si="526"/>
        <v/>
      </c>
      <c r="AC1086" s="53" t="str">
        <f t="shared" si="527"/>
        <v/>
      </c>
      <c r="AD1086" s="47" t="str">
        <f t="shared" si="528"/>
        <v/>
      </c>
      <c r="AE1086" s="53" t="str">
        <f t="shared" si="529"/>
        <v/>
      </c>
      <c r="AF1086" s="53" t="str">
        <f t="shared" si="530"/>
        <v/>
      </c>
      <c r="AG1086" s="71" t="str">
        <f t="shared" ca="1" si="554"/>
        <v/>
      </c>
      <c r="AH1086" s="72" t="str">
        <f t="shared" ca="1" si="555"/>
        <v/>
      </c>
    </row>
    <row r="1087" spans="1:34">
      <c r="A1087" s="52" t="str">
        <f t="shared" si="531"/>
        <v/>
      </c>
      <c r="B1087" s="53" t="str">
        <f t="shared" si="525"/>
        <v/>
      </c>
      <c r="C1087" s="54" t="str">
        <f t="shared" si="534"/>
        <v/>
      </c>
      <c r="D1087" s="49" t="str">
        <f t="shared" si="535"/>
        <v/>
      </c>
      <c r="E1087" s="50" t="str">
        <f t="shared" si="536"/>
        <v/>
      </c>
      <c r="F1087" s="53" t="str">
        <f t="shared" si="537"/>
        <v/>
      </c>
      <c r="G1087" s="51"/>
      <c r="H1087" s="52" t="str">
        <f t="shared" si="532"/>
        <v/>
      </c>
      <c r="I1087" s="53" t="str">
        <f t="shared" si="538"/>
        <v/>
      </c>
      <c r="J1087" s="54" t="str">
        <f t="shared" si="539"/>
        <v/>
      </c>
      <c r="K1087" s="49" t="str">
        <f t="shared" si="540"/>
        <v/>
      </c>
      <c r="L1087" s="50" t="str">
        <f t="shared" si="541"/>
        <v/>
      </c>
      <c r="M1087" s="53" t="str">
        <f t="shared" si="542"/>
        <v/>
      </c>
      <c r="N1087" s="51"/>
      <c r="O1087" s="52" t="str">
        <f t="shared" si="533"/>
        <v/>
      </c>
      <c r="P1087" s="53" t="str">
        <f t="shared" si="543"/>
        <v/>
      </c>
      <c r="Q1087" s="54" t="str">
        <f t="shared" si="544"/>
        <v/>
      </c>
      <c r="R1087" s="49" t="str">
        <f t="shared" si="545"/>
        <v/>
      </c>
      <c r="S1087" s="50" t="str">
        <f t="shared" si="546"/>
        <v/>
      </c>
      <c r="T1087" s="53" t="str">
        <f t="shared" si="547"/>
        <v/>
      </c>
      <c r="U1087" s="51"/>
      <c r="V1087" s="52" t="str">
        <f t="shared" si="548"/>
        <v/>
      </c>
      <c r="W1087" s="53" t="str">
        <f t="shared" si="549"/>
        <v/>
      </c>
      <c r="X1087" s="54" t="str">
        <f t="shared" si="550"/>
        <v/>
      </c>
      <c r="Y1087" s="49" t="str">
        <f t="shared" si="551"/>
        <v/>
      </c>
      <c r="Z1087" s="50" t="str">
        <f t="shared" si="552"/>
        <v/>
      </c>
      <c r="AA1087" s="53" t="str">
        <f t="shared" si="553"/>
        <v/>
      </c>
      <c r="AB1087" s="53" t="str">
        <f t="shared" si="526"/>
        <v/>
      </c>
      <c r="AC1087" s="53" t="str">
        <f t="shared" si="527"/>
        <v/>
      </c>
      <c r="AD1087" s="47" t="str">
        <f t="shared" si="528"/>
        <v/>
      </c>
      <c r="AE1087" s="53" t="str">
        <f t="shared" si="529"/>
        <v/>
      </c>
      <c r="AF1087" s="53" t="str">
        <f t="shared" si="530"/>
        <v/>
      </c>
      <c r="AG1087" s="71" t="str">
        <f t="shared" ca="1" si="554"/>
        <v/>
      </c>
      <c r="AH1087" s="72" t="str">
        <f t="shared" ca="1" si="555"/>
        <v/>
      </c>
    </row>
    <row r="1088" spans="1:34">
      <c r="A1088" s="52" t="str">
        <f t="shared" si="531"/>
        <v/>
      </c>
      <c r="B1088" s="53" t="str">
        <f t="shared" si="525"/>
        <v/>
      </c>
      <c r="C1088" s="54" t="str">
        <f t="shared" si="534"/>
        <v/>
      </c>
      <c r="D1088" s="49" t="str">
        <f t="shared" si="535"/>
        <v/>
      </c>
      <c r="E1088" s="50" t="str">
        <f t="shared" si="536"/>
        <v/>
      </c>
      <c r="F1088" s="53" t="str">
        <f t="shared" si="537"/>
        <v/>
      </c>
      <c r="G1088" s="51"/>
      <c r="H1088" s="52" t="str">
        <f t="shared" si="532"/>
        <v/>
      </c>
      <c r="I1088" s="53" t="str">
        <f t="shared" si="538"/>
        <v/>
      </c>
      <c r="J1088" s="54" t="str">
        <f t="shared" si="539"/>
        <v/>
      </c>
      <c r="K1088" s="49" t="str">
        <f t="shared" si="540"/>
        <v/>
      </c>
      <c r="L1088" s="50" t="str">
        <f t="shared" si="541"/>
        <v/>
      </c>
      <c r="M1088" s="53" t="str">
        <f t="shared" si="542"/>
        <v/>
      </c>
      <c r="N1088" s="51"/>
      <c r="O1088" s="52" t="str">
        <f t="shared" si="533"/>
        <v/>
      </c>
      <c r="P1088" s="53" t="str">
        <f t="shared" si="543"/>
        <v/>
      </c>
      <c r="Q1088" s="54" t="str">
        <f t="shared" si="544"/>
        <v/>
      </c>
      <c r="R1088" s="49" t="str">
        <f t="shared" si="545"/>
        <v/>
      </c>
      <c r="S1088" s="50" t="str">
        <f t="shared" si="546"/>
        <v/>
      </c>
      <c r="T1088" s="53" t="str">
        <f t="shared" si="547"/>
        <v/>
      </c>
      <c r="U1088" s="51"/>
      <c r="V1088" s="52" t="str">
        <f t="shared" si="548"/>
        <v/>
      </c>
      <c r="W1088" s="53" t="str">
        <f t="shared" si="549"/>
        <v/>
      </c>
      <c r="X1088" s="54" t="str">
        <f t="shared" si="550"/>
        <v/>
      </c>
      <c r="Y1088" s="49" t="str">
        <f t="shared" si="551"/>
        <v/>
      </c>
      <c r="Z1088" s="50" t="str">
        <f t="shared" si="552"/>
        <v/>
      </c>
      <c r="AA1088" s="53" t="str">
        <f t="shared" si="553"/>
        <v/>
      </c>
      <c r="AB1088" s="53" t="str">
        <f t="shared" si="526"/>
        <v/>
      </c>
      <c r="AC1088" s="53" t="str">
        <f t="shared" si="527"/>
        <v/>
      </c>
      <c r="AD1088" s="47" t="str">
        <f t="shared" si="528"/>
        <v/>
      </c>
      <c r="AE1088" s="53" t="str">
        <f t="shared" si="529"/>
        <v/>
      </c>
      <c r="AF1088" s="53" t="str">
        <f t="shared" si="530"/>
        <v/>
      </c>
      <c r="AG1088" s="71" t="str">
        <f t="shared" ca="1" si="554"/>
        <v/>
      </c>
      <c r="AH1088" s="72" t="str">
        <f t="shared" ca="1" si="555"/>
        <v/>
      </c>
    </row>
    <row r="1089" spans="1:34">
      <c r="A1089" s="52" t="str">
        <f t="shared" si="531"/>
        <v/>
      </c>
      <c r="B1089" s="53" t="str">
        <f t="shared" si="525"/>
        <v/>
      </c>
      <c r="C1089" s="54" t="str">
        <f t="shared" si="534"/>
        <v/>
      </c>
      <c r="D1089" s="49" t="str">
        <f t="shared" si="535"/>
        <v/>
      </c>
      <c r="E1089" s="50" t="str">
        <f t="shared" si="536"/>
        <v/>
      </c>
      <c r="F1089" s="53" t="str">
        <f t="shared" si="537"/>
        <v/>
      </c>
      <c r="G1089" s="51"/>
      <c r="H1089" s="52" t="str">
        <f t="shared" si="532"/>
        <v/>
      </c>
      <c r="I1089" s="53" t="str">
        <f t="shared" si="538"/>
        <v/>
      </c>
      <c r="J1089" s="54" t="str">
        <f t="shared" si="539"/>
        <v/>
      </c>
      <c r="K1089" s="49" t="str">
        <f t="shared" si="540"/>
        <v/>
      </c>
      <c r="L1089" s="50" t="str">
        <f t="shared" si="541"/>
        <v/>
      </c>
      <c r="M1089" s="53" t="str">
        <f t="shared" si="542"/>
        <v/>
      </c>
      <c r="N1089" s="51"/>
      <c r="O1089" s="52" t="str">
        <f t="shared" si="533"/>
        <v/>
      </c>
      <c r="P1089" s="53" t="str">
        <f t="shared" si="543"/>
        <v/>
      </c>
      <c r="Q1089" s="54" t="str">
        <f t="shared" si="544"/>
        <v/>
      </c>
      <c r="R1089" s="49" t="str">
        <f t="shared" si="545"/>
        <v/>
      </c>
      <c r="S1089" s="50" t="str">
        <f t="shared" si="546"/>
        <v/>
      </c>
      <c r="T1089" s="53" t="str">
        <f t="shared" si="547"/>
        <v/>
      </c>
      <c r="U1089" s="51"/>
      <c r="V1089" s="52" t="str">
        <f t="shared" si="548"/>
        <v/>
      </c>
      <c r="W1089" s="53" t="str">
        <f t="shared" si="549"/>
        <v/>
      </c>
      <c r="X1089" s="54" t="str">
        <f t="shared" si="550"/>
        <v/>
      </c>
      <c r="Y1089" s="49" t="str">
        <f t="shared" si="551"/>
        <v/>
      </c>
      <c r="Z1089" s="50" t="str">
        <f t="shared" si="552"/>
        <v/>
      </c>
      <c r="AA1089" s="53" t="str">
        <f t="shared" si="553"/>
        <v/>
      </c>
      <c r="AB1089" s="53" t="str">
        <f t="shared" si="526"/>
        <v/>
      </c>
      <c r="AC1089" s="53" t="str">
        <f t="shared" si="527"/>
        <v/>
      </c>
      <c r="AD1089" s="47" t="str">
        <f t="shared" si="528"/>
        <v/>
      </c>
      <c r="AE1089" s="53" t="str">
        <f t="shared" si="529"/>
        <v/>
      </c>
      <c r="AF1089" s="53" t="str">
        <f t="shared" si="530"/>
        <v/>
      </c>
      <c r="AG1089" s="71" t="str">
        <f t="shared" ca="1" si="554"/>
        <v/>
      </c>
      <c r="AH1089" s="72" t="str">
        <f t="shared" ca="1" si="555"/>
        <v/>
      </c>
    </row>
    <row r="1090" spans="1:34">
      <c r="A1090" s="52" t="str">
        <f t="shared" si="531"/>
        <v/>
      </c>
      <c r="B1090" s="53" t="str">
        <f t="shared" ref="B1090:B1120" si="556">IF(ISNUMBER($A1090),VLOOKUP($A1090,DL,2,0),"")</f>
        <v/>
      </c>
      <c r="C1090" s="54" t="str">
        <f t="shared" si="534"/>
        <v/>
      </c>
      <c r="D1090" s="49" t="str">
        <f t="shared" si="535"/>
        <v/>
      </c>
      <c r="E1090" s="50" t="str">
        <f t="shared" si="536"/>
        <v/>
      </c>
      <c r="F1090" s="53" t="str">
        <f t="shared" si="537"/>
        <v/>
      </c>
      <c r="G1090" s="51"/>
      <c r="H1090" s="52" t="str">
        <f t="shared" si="532"/>
        <v/>
      </c>
      <c r="I1090" s="53" t="str">
        <f t="shared" si="538"/>
        <v/>
      </c>
      <c r="J1090" s="54" t="str">
        <f t="shared" si="539"/>
        <v/>
      </c>
      <c r="K1090" s="49" t="str">
        <f t="shared" si="540"/>
        <v/>
      </c>
      <c r="L1090" s="50" t="str">
        <f t="shared" si="541"/>
        <v/>
      </c>
      <c r="M1090" s="53" t="str">
        <f t="shared" si="542"/>
        <v/>
      </c>
      <c r="N1090" s="51"/>
      <c r="O1090" s="52" t="str">
        <f t="shared" si="533"/>
        <v/>
      </c>
      <c r="P1090" s="53" t="str">
        <f t="shared" si="543"/>
        <v/>
      </c>
      <c r="Q1090" s="54" t="str">
        <f t="shared" si="544"/>
        <v/>
      </c>
      <c r="R1090" s="49" t="str">
        <f t="shared" si="545"/>
        <v/>
      </c>
      <c r="S1090" s="50" t="str">
        <f t="shared" si="546"/>
        <v/>
      </c>
      <c r="T1090" s="53" t="str">
        <f t="shared" si="547"/>
        <v/>
      </c>
      <c r="U1090" s="51"/>
      <c r="V1090" s="52" t="str">
        <f t="shared" si="548"/>
        <v/>
      </c>
      <c r="W1090" s="53" t="str">
        <f t="shared" si="549"/>
        <v/>
      </c>
      <c r="X1090" s="54" t="str">
        <f t="shared" si="550"/>
        <v/>
      </c>
      <c r="Y1090" s="49" t="str">
        <f t="shared" si="551"/>
        <v/>
      </c>
      <c r="Z1090" s="50" t="str">
        <f t="shared" si="552"/>
        <v/>
      </c>
      <c r="AA1090" s="53" t="str">
        <f t="shared" si="553"/>
        <v/>
      </c>
      <c r="AB1090" s="53" t="str">
        <f t="shared" ref="AB1090:AB1120" si="557">IF(ISNUMBER($A1090),KVBP,"")</f>
        <v/>
      </c>
      <c r="AC1090" s="53" t="str">
        <f t="shared" ref="AC1090:AC1120" si="558">IF(ISNUMBER($A1090),XPTT,"")</f>
        <v/>
      </c>
      <c r="AD1090" s="47" t="str">
        <f t="shared" ref="AD1090:AD1120" si="559">IF(ISNUMBER($A1090),XPTT_H,"")</f>
        <v/>
      </c>
      <c r="AE1090" s="53" t="str">
        <f t="shared" ref="AE1090:AE1120" si="560">IF(ISNUMBER($A1090),HTT,"")</f>
        <v/>
      </c>
      <c r="AF1090" s="53" t="str">
        <f t="shared" ref="AF1090:AF1120" si="561">IF(ISNUMBER($A1090),Nky,"")</f>
        <v/>
      </c>
      <c r="AG1090" s="71" t="str">
        <f t="shared" ca="1" si="554"/>
        <v/>
      </c>
      <c r="AH1090" s="72" t="str">
        <f t="shared" ca="1" si="555"/>
        <v/>
      </c>
    </row>
    <row r="1091" spans="1:34">
      <c r="A1091" s="52" t="str">
        <f t="shared" ref="A1091:A1120" si="562">IF(A1090&lt;TSCT/4,A1090+1,"")</f>
        <v/>
      </c>
      <c r="B1091" s="53" t="str">
        <f t="shared" si="556"/>
        <v/>
      </c>
      <c r="C1091" s="54" t="str">
        <f t="shared" si="534"/>
        <v/>
      </c>
      <c r="D1091" s="49" t="str">
        <f t="shared" si="535"/>
        <v/>
      </c>
      <c r="E1091" s="50" t="str">
        <f t="shared" si="536"/>
        <v/>
      </c>
      <c r="F1091" s="53" t="str">
        <f t="shared" si="537"/>
        <v/>
      </c>
      <c r="G1091" s="51"/>
      <c r="H1091" s="52" t="str">
        <f t="shared" ref="H1091:H1120" si="563">IF(H1090&lt;TSCT/4*2,H1090+1,"")</f>
        <v/>
      </c>
      <c r="I1091" s="53" t="str">
        <f t="shared" si="538"/>
        <v/>
      </c>
      <c r="J1091" s="54" t="str">
        <f t="shared" si="539"/>
        <v/>
      </c>
      <c r="K1091" s="49" t="str">
        <f t="shared" si="540"/>
        <v/>
      </c>
      <c r="L1091" s="50" t="str">
        <f t="shared" si="541"/>
        <v/>
      </c>
      <c r="M1091" s="53" t="str">
        <f t="shared" si="542"/>
        <v/>
      </c>
      <c r="N1091" s="51"/>
      <c r="O1091" s="52" t="str">
        <f t="shared" ref="O1091:O1120" si="564">IF(O1090&lt;TSCT/4*3,O1090+1,"")</f>
        <v/>
      </c>
      <c r="P1091" s="53" t="str">
        <f t="shared" si="543"/>
        <v/>
      </c>
      <c r="Q1091" s="54" t="str">
        <f t="shared" si="544"/>
        <v/>
      </c>
      <c r="R1091" s="49" t="str">
        <f t="shared" si="545"/>
        <v/>
      </c>
      <c r="S1091" s="50" t="str">
        <f t="shared" si="546"/>
        <v/>
      </c>
      <c r="T1091" s="53" t="str">
        <f t="shared" si="547"/>
        <v/>
      </c>
      <c r="U1091" s="51"/>
      <c r="V1091" s="52" t="str">
        <f t="shared" si="548"/>
        <v/>
      </c>
      <c r="W1091" s="53" t="str">
        <f t="shared" si="549"/>
        <v/>
      </c>
      <c r="X1091" s="54" t="str">
        <f t="shared" si="550"/>
        <v/>
      </c>
      <c r="Y1091" s="49" t="str">
        <f t="shared" si="551"/>
        <v/>
      </c>
      <c r="Z1091" s="50" t="str">
        <f t="shared" si="552"/>
        <v/>
      </c>
      <c r="AA1091" s="53" t="str">
        <f t="shared" si="553"/>
        <v/>
      </c>
      <c r="AB1091" s="53" t="str">
        <f t="shared" si="557"/>
        <v/>
      </c>
      <c r="AC1091" s="53" t="str">
        <f t="shared" si="558"/>
        <v/>
      </c>
      <c r="AD1091" s="47" t="str">
        <f t="shared" si="559"/>
        <v/>
      </c>
      <c r="AE1091" s="53" t="str">
        <f t="shared" si="560"/>
        <v/>
      </c>
      <c r="AF1091" s="53" t="str">
        <f t="shared" si="561"/>
        <v/>
      </c>
      <c r="AG1091" s="71" t="str">
        <f t="shared" ca="1" si="554"/>
        <v/>
      </c>
      <c r="AH1091" s="72" t="str">
        <f t="shared" ca="1" si="555"/>
        <v/>
      </c>
    </row>
    <row r="1092" spans="1:34">
      <c r="A1092" s="52" t="str">
        <f t="shared" si="562"/>
        <v/>
      </c>
      <c r="B1092" s="53" t="str">
        <f t="shared" si="556"/>
        <v/>
      </c>
      <c r="C1092" s="54" t="str">
        <f t="shared" si="534"/>
        <v/>
      </c>
      <c r="D1092" s="49" t="str">
        <f t="shared" si="535"/>
        <v/>
      </c>
      <c r="E1092" s="50" t="str">
        <f t="shared" si="536"/>
        <v/>
      </c>
      <c r="F1092" s="53" t="str">
        <f t="shared" si="537"/>
        <v/>
      </c>
      <c r="G1092" s="51"/>
      <c r="H1092" s="52" t="str">
        <f t="shared" si="563"/>
        <v/>
      </c>
      <c r="I1092" s="53" t="str">
        <f t="shared" si="538"/>
        <v/>
      </c>
      <c r="J1092" s="54" t="str">
        <f t="shared" si="539"/>
        <v/>
      </c>
      <c r="K1092" s="49" t="str">
        <f t="shared" si="540"/>
        <v/>
      </c>
      <c r="L1092" s="50" t="str">
        <f t="shared" si="541"/>
        <v/>
      </c>
      <c r="M1092" s="53" t="str">
        <f t="shared" si="542"/>
        <v/>
      </c>
      <c r="N1092" s="51"/>
      <c r="O1092" s="52" t="str">
        <f t="shared" si="564"/>
        <v/>
      </c>
      <c r="P1092" s="53" t="str">
        <f t="shared" si="543"/>
        <v/>
      </c>
      <c r="Q1092" s="54" t="str">
        <f t="shared" si="544"/>
        <v/>
      </c>
      <c r="R1092" s="49" t="str">
        <f t="shared" si="545"/>
        <v/>
      </c>
      <c r="S1092" s="50" t="str">
        <f t="shared" si="546"/>
        <v/>
      </c>
      <c r="T1092" s="53" t="str">
        <f t="shared" si="547"/>
        <v/>
      </c>
      <c r="U1092" s="51"/>
      <c r="V1092" s="52" t="str">
        <f t="shared" si="548"/>
        <v/>
      </c>
      <c r="W1092" s="53" t="str">
        <f t="shared" si="549"/>
        <v/>
      </c>
      <c r="X1092" s="54" t="str">
        <f t="shared" si="550"/>
        <v/>
      </c>
      <c r="Y1092" s="49" t="str">
        <f t="shared" si="551"/>
        <v/>
      </c>
      <c r="Z1092" s="50" t="str">
        <f t="shared" si="552"/>
        <v/>
      </c>
      <c r="AA1092" s="53" t="str">
        <f t="shared" si="553"/>
        <v/>
      </c>
      <c r="AB1092" s="53" t="str">
        <f t="shared" si="557"/>
        <v/>
      </c>
      <c r="AC1092" s="53" t="str">
        <f t="shared" si="558"/>
        <v/>
      </c>
      <c r="AD1092" s="47" t="str">
        <f t="shared" si="559"/>
        <v/>
      </c>
      <c r="AE1092" s="53" t="str">
        <f t="shared" si="560"/>
        <v/>
      </c>
      <c r="AF1092" s="53" t="str">
        <f t="shared" si="561"/>
        <v/>
      </c>
      <c r="AG1092" s="71" t="str">
        <f t="shared" ca="1" si="554"/>
        <v/>
      </c>
      <c r="AH1092" s="72" t="str">
        <f t="shared" ca="1" si="555"/>
        <v/>
      </c>
    </row>
    <row r="1093" spans="1:34">
      <c r="A1093" s="52" t="str">
        <f t="shared" si="562"/>
        <v/>
      </c>
      <c r="B1093" s="53" t="str">
        <f t="shared" si="556"/>
        <v/>
      </c>
      <c r="C1093" s="54" t="str">
        <f t="shared" si="534"/>
        <v/>
      </c>
      <c r="D1093" s="49" t="str">
        <f t="shared" si="535"/>
        <v/>
      </c>
      <c r="E1093" s="50" t="str">
        <f t="shared" si="536"/>
        <v/>
      </c>
      <c r="F1093" s="53" t="str">
        <f t="shared" si="537"/>
        <v/>
      </c>
      <c r="G1093" s="51"/>
      <c r="H1093" s="52" t="str">
        <f t="shared" si="563"/>
        <v/>
      </c>
      <c r="I1093" s="53" t="str">
        <f t="shared" si="538"/>
        <v/>
      </c>
      <c r="J1093" s="54" t="str">
        <f t="shared" si="539"/>
        <v/>
      </c>
      <c r="K1093" s="49" t="str">
        <f t="shared" si="540"/>
        <v/>
      </c>
      <c r="L1093" s="50" t="str">
        <f t="shared" si="541"/>
        <v/>
      </c>
      <c r="M1093" s="53" t="str">
        <f t="shared" si="542"/>
        <v/>
      </c>
      <c r="N1093" s="51"/>
      <c r="O1093" s="52" t="str">
        <f t="shared" si="564"/>
        <v/>
      </c>
      <c r="P1093" s="53" t="str">
        <f t="shared" si="543"/>
        <v/>
      </c>
      <c r="Q1093" s="54" t="str">
        <f t="shared" si="544"/>
        <v/>
      </c>
      <c r="R1093" s="49" t="str">
        <f t="shared" si="545"/>
        <v/>
      </c>
      <c r="S1093" s="50" t="str">
        <f t="shared" si="546"/>
        <v/>
      </c>
      <c r="T1093" s="53" t="str">
        <f t="shared" si="547"/>
        <v/>
      </c>
      <c r="U1093" s="51"/>
      <c r="V1093" s="52" t="str">
        <f t="shared" si="548"/>
        <v/>
      </c>
      <c r="W1093" s="53" t="str">
        <f t="shared" si="549"/>
        <v/>
      </c>
      <c r="X1093" s="54" t="str">
        <f t="shared" si="550"/>
        <v/>
      </c>
      <c r="Y1093" s="49" t="str">
        <f t="shared" si="551"/>
        <v/>
      </c>
      <c r="Z1093" s="50" t="str">
        <f t="shared" si="552"/>
        <v/>
      </c>
      <c r="AA1093" s="53" t="str">
        <f t="shared" si="553"/>
        <v/>
      </c>
      <c r="AB1093" s="53" t="str">
        <f t="shared" si="557"/>
        <v/>
      </c>
      <c r="AC1093" s="53" t="str">
        <f t="shared" si="558"/>
        <v/>
      </c>
      <c r="AD1093" s="47" t="str">
        <f t="shared" si="559"/>
        <v/>
      </c>
      <c r="AE1093" s="53" t="str">
        <f t="shared" si="560"/>
        <v/>
      </c>
      <c r="AF1093" s="53" t="str">
        <f t="shared" si="561"/>
        <v/>
      </c>
      <c r="AG1093" s="71" t="str">
        <f t="shared" ca="1" si="554"/>
        <v/>
      </c>
      <c r="AH1093" s="72" t="str">
        <f t="shared" ca="1" si="555"/>
        <v/>
      </c>
    </row>
    <row r="1094" spans="1:34">
      <c r="A1094" s="52" t="str">
        <f t="shared" si="562"/>
        <v/>
      </c>
      <c r="B1094" s="53" t="str">
        <f t="shared" si="556"/>
        <v/>
      </c>
      <c r="C1094" s="54" t="str">
        <f t="shared" si="534"/>
        <v/>
      </c>
      <c r="D1094" s="49" t="str">
        <f t="shared" si="535"/>
        <v/>
      </c>
      <c r="E1094" s="50" t="str">
        <f t="shared" si="536"/>
        <v/>
      </c>
      <c r="F1094" s="53" t="str">
        <f t="shared" si="537"/>
        <v/>
      </c>
      <c r="G1094" s="51"/>
      <c r="H1094" s="52" t="str">
        <f t="shared" si="563"/>
        <v/>
      </c>
      <c r="I1094" s="53" t="str">
        <f t="shared" si="538"/>
        <v/>
      </c>
      <c r="J1094" s="54" t="str">
        <f t="shared" si="539"/>
        <v/>
      </c>
      <c r="K1094" s="49" t="str">
        <f t="shared" si="540"/>
        <v/>
      </c>
      <c r="L1094" s="50" t="str">
        <f t="shared" si="541"/>
        <v/>
      </c>
      <c r="M1094" s="53" t="str">
        <f t="shared" si="542"/>
        <v/>
      </c>
      <c r="N1094" s="51"/>
      <c r="O1094" s="52" t="str">
        <f t="shared" si="564"/>
        <v/>
      </c>
      <c r="P1094" s="53" t="str">
        <f t="shared" si="543"/>
        <v/>
      </c>
      <c r="Q1094" s="54" t="str">
        <f t="shared" si="544"/>
        <v/>
      </c>
      <c r="R1094" s="49" t="str">
        <f t="shared" si="545"/>
        <v/>
      </c>
      <c r="S1094" s="50" t="str">
        <f t="shared" si="546"/>
        <v/>
      </c>
      <c r="T1094" s="53" t="str">
        <f t="shared" si="547"/>
        <v/>
      </c>
      <c r="U1094" s="51"/>
      <c r="V1094" s="52" t="str">
        <f t="shared" si="548"/>
        <v/>
      </c>
      <c r="W1094" s="53" t="str">
        <f t="shared" si="549"/>
        <v/>
      </c>
      <c r="X1094" s="54" t="str">
        <f t="shared" si="550"/>
        <v/>
      </c>
      <c r="Y1094" s="49" t="str">
        <f t="shared" si="551"/>
        <v/>
      </c>
      <c r="Z1094" s="50" t="str">
        <f t="shared" si="552"/>
        <v/>
      </c>
      <c r="AA1094" s="53" t="str">
        <f t="shared" si="553"/>
        <v/>
      </c>
      <c r="AB1094" s="53" t="str">
        <f t="shared" si="557"/>
        <v/>
      </c>
      <c r="AC1094" s="53" t="str">
        <f t="shared" si="558"/>
        <v/>
      </c>
      <c r="AD1094" s="47" t="str">
        <f t="shared" si="559"/>
        <v/>
      </c>
      <c r="AE1094" s="53" t="str">
        <f t="shared" si="560"/>
        <v/>
      </c>
      <c r="AF1094" s="53" t="str">
        <f t="shared" si="561"/>
        <v/>
      </c>
      <c r="AG1094" s="71" t="str">
        <f t="shared" ca="1" si="554"/>
        <v/>
      </c>
      <c r="AH1094" s="72" t="str">
        <f t="shared" ca="1" si="555"/>
        <v/>
      </c>
    </row>
    <row r="1095" spans="1:34">
      <c r="A1095" s="52" t="str">
        <f t="shared" si="562"/>
        <v/>
      </c>
      <c r="B1095" s="53" t="str">
        <f t="shared" si="556"/>
        <v/>
      </c>
      <c r="C1095" s="54" t="str">
        <f t="shared" si="534"/>
        <v/>
      </c>
      <c r="D1095" s="49" t="str">
        <f t="shared" si="535"/>
        <v/>
      </c>
      <c r="E1095" s="50" t="str">
        <f t="shared" si="536"/>
        <v/>
      </c>
      <c r="F1095" s="53" t="str">
        <f t="shared" si="537"/>
        <v/>
      </c>
      <c r="G1095" s="51"/>
      <c r="H1095" s="52" t="str">
        <f t="shared" si="563"/>
        <v/>
      </c>
      <c r="I1095" s="53" t="str">
        <f t="shared" si="538"/>
        <v/>
      </c>
      <c r="J1095" s="54" t="str">
        <f t="shared" si="539"/>
        <v/>
      </c>
      <c r="K1095" s="49" t="str">
        <f t="shared" si="540"/>
        <v/>
      </c>
      <c r="L1095" s="50" t="str">
        <f t="shared" si="541"/>
        <v/>
      </c>
      <c r="M1095" s="53" t="str">
        <f t="shared" si="542"/>
        <v/>
      </c>
      <c r="N1095" s="51"/>
      <c r="O1095" s="52" t="str">
        <f t="shared" si="564"/>
        <v/>
      </c>
      <c r="P1095" s="53" t="str">
        <f t="shared" si="543"/>
        <v/>
      </c>
      <c r="Q1095" s="54" t="str">
        <f t="shared" si="544"/>
        <v/>
      </c>
      <c r="R1095" s="49" t="str">
        <f t="shared" si="545"/>
        <v/>
      </c>
      <c r="S1095" s="50" t="str">
        <f t="shared" si="546"/>
        <v/>
      </c>
      <c r="T1095" s="53" t="str">
        <f t="shared" si="547"/>
        <v/>
      </c>
      <c r="U1095" s="51"/>
      <c r="V1095" s="52" t="str">
        <f t="shared" si="548"/>
        <v/>
      </c>
      <c r="W1095" s="53" t="str">
        <f t="shared" si="549"/>
        <v/>
      </c>
      <c r="X1095" s="54" t="str">
        <f t="shared" si="550"/>
        <v/>
      </c>
      <c r="Y1095" s="49" t="str">
        <f t="shared" si="551"/>
        <v/>
      </c>
      <c r="Z1095" s="50" t="str">
        <f t="shared" si="552"/>
        <v/>
      </c>
      <c r="AA1095" s="53" t="str">
        <f t="shared" si="553"/>
        <v/>
      </c>
      <c r="AB1095" s="53" t="str">
        <f t="shared" si="557"/>
        <v/>
      </c>
      <c r="AC1095" s="53" t="str">
        <f t="shared" si="558"/>
        <v/>
      </c>
      <c r="AD1095" s="47" t="str">
        <f t="shared" si="559"/>
        <v/>
      </c>
      <c r="AE1095" s="53" t="str">
        <f t="shared" si="560"/>
        <v/>
      </c>
      <c r="AF1095" s="53" t="str">
        <f t="shared" si="561"/>
        <v/>
      </c>
      <c r="AG1095" s="71" t="str">
        <f t="shared" ca="1" si="554"/>
        <v/>
      </c>
      <c r="AH1095" s="72" t="str">
        <f t="shared" ca="1" si="555"/>
        <v/>
      </c>
    </row>
    <row r="1096" spans="1:34">
      <c r="A1096" s="52" t="str">
        <f t="shared" si="562"/>
        <v/>
      </c>
      <c r="B1096" s="53" t="str">
        <f t="shared" si="556"/>
        <v/>
      </c>
      <c r="C1096" s="54" t="str">
        <f t="shared" ref="C1096:C1120" si="565">IF(ISNUMBER(A1096),IF(ISTEXT(VLOOKUP(A1096,DL,3,0)),VLOOKUP(A1096,DL,3,0),TEXT(VLOOKUP(A1096,DL,3,0),"dd/mm/yyyy")),"")</f>
        <v/>
      </c>
      <c r="D1096" s="49" t="str">
        <f t="shared" ref="D1096:D1120" si="566">IF(ISNUMBER(A1096),IF(VLOOKUP(A1096,DL,4,0)="x","Nữ","Nam"),"")</f>
        <v/>
      </c>
      <c r="E1096" s="50" t="str">
        <f t="shared" ref="E1096:E1120" si="567">IF(ISNUMBER(A1096),VLOOKUP(A1096,DL,7,0)&amp;VLOOKUP(A1096,DL,8,0),"")</f>
        <v/>
      </c>
      <c r="F1096" s="53" t="str">
        <f t="shared" ref="F1096:F1120" si="568">IF(ISNUMBER(A1096),VLOOKUP(A1096,DL,8,0),"")</f>
        <v/>
      </c>
      <c r="G1096" s="51"/>
      <c r="H1096" s="52" t="str">
        <f t="shared" si="563"/>
        <v/>
      </c>
      <c r="I1096" s="53" t="str">
        <f t="shared" ref="I1096:I1120" si="569">IF(ISNUMBER(H1096),VLOOKUP(H1096,DL,2,0),"")</f>
        <v/>
      </c>
      <c r="J1096" s="54" t="str">
        <f t="shared" ref="J1096:J1120" si="570">IF(ISNUMBER(H1096),IF(ISTEXT(VLOOKUP(H1096,DL,3,0)),VLOOKUP(H1096,DL,3,0),TEXT(VLOOKUP(H1096,DL,3,0),"dd/mm/yyyy")),"")</f>
        <v/>
      </c>
      <c r="K1096" s="49" t="str">
        <f t="shared" ref="K1096:K1120" si="571">IF(ISNUMBER(H1096),IF(VLOOKUP(H1096,DL,4,0)="x","Nữ","Nam"),"")</f>
        <v/>
      </c>
      <c r="L1096" s="50" t="str">
        <f t="shared" ref="L1096:L1120" si="572">IF(ISNUMBER(H1096),VLOOKUP(H1096,DL,7,0)&amp;VLOOKUP(H1096,DL,8,0),"")</f>
        <v/>
      </c>
      <c r="M1096" s="53" t="str">
        <f t="shared" ref="M1096:M1120" si="573">IF(ISNUMBER(H1096),VLOOKUP(H1096,DL,8,0),"")</f>
        <v/>
      </c>
      <c r="N1096" s="51"/>
      <c r="O1096" s="52" t="str">
        <f t="shared" si="564"/>
        <v/>
      </c>
      <c r="P1096" s="53" t="str">
        <f t="shared" ref="P1096:P1120" si="574">IF(ISNUMBER(O1096),VLOOKUP(O1096,DL,2,0),"")</f>
        <v/>
      </c>
      <c r="Q1096" s="54" t="str">
        <f t="shared" ref="Q1096:Q1120" si="575">IF(ISNUMBER(O1096),IF(ISTEXT(VLOOKUP(O1096,DL,3,0)),VLOOKUP(O1096,DL,3,0),TEXT(VLOOKUP(O1096,DL,3,0),"dd/mm/yyyy")),"")</f>
        <v/>
      </c>
      <c r="R1096" s="49" t="str">
        <f t="shared" ref="R1096:R1120" si="576">IF(ISNUMBER(O1096),IF(VLOOKUP(O1096,DL,4,0)="x","Nữ","Nam"),"")</f>
        <v/>
      </c>
      <c r="S1096" s="50" t="str">
        <f t="shared" ref="S1096:S1120" si="577">IF(ISNUMBER(O1096),VLOOKUP(O1096,DL,7,0)&amp;VLOOKUP(O1096,DL,8,0),"")</f>
        <v/>
      </c>
      <c r="T1096" s="53" t="str">
        <f t="shared" ref="T1096:T1120" si="578">IF(ISNUMBER(O1096),VLOOKUP(O1096,DL,8,0),"")</f>
        <v/>
      </c>
      <c r="U1096" s="51"/>
      <c r="V1096" s="52" t="str">
        <f t="shared" ref="V1096:V1120" si="579">IF(V1095&lt;TSCT,V1095+1,"")</f>
        <v/>
      </c>
      <c r="W1096" s="53" t="str">
        <f t="shared" ref="W1096:W1120" si="580">IF(ISNUMBER(V1096),VLOOKUP(V1096,DL,2,0),"")</f>
        <v/>
      </c>
      <c r="X1096" s="54" t="str">
        <f t="shared" ref="X1096:X1120" si="581">IF(ISNUMBER(V1096),IF(ISTEXT(VLOOKUP(V1096,DL,3,0)),VLOOKUP(V1096,DL,3,0),TEXT(VLOOKUP(V1096,DL,3,0),"dd/mm/yyyy")),"")</f>
        <v/>
      </c>
      <c r="Y1096" s="49" t="str">
        <f t="shared" ref="Y1096:Y1120" si="582">IF(ISNUMBER(V1096),IF(VLOOKUP(V1096,DL,4,0)="x","Nữ","Nam"),"")</f>
        <v/>
      </c>
      <c r="Z1096" s="50" t="str">
        <f t="shared" ref="Z1096:Z1120" si="583">IF(ISNUMBER(V1096),VLOOKUP(V1096,DL,7,0)&amp;VLOOKUP(V1096,DL,8,0),"")</f>
        <v/>
      </c>
      <c r="AA1096" s="53" t="str">
        <f t="shared" ref="AA1096:AA1120" si="584">IF(ISNUMBER(V1096),VLOOKUP(V1096,DL,8,0),"")</f>
        <v/>
      </c>
      <c r="AB1096" s="53" t="str">
        <f t="shared" si="557"/>
        <v/>
      </c>
      <c r="AC1096" s="53" t="str">
        <f t="shared" si="558"/>
        <v/>
      </c>
      <c r="AD1096" s="47" t="str">
        <f t="shared" si="559"/>
        <v/>
      </c>
      <c r="AE1096" s="53" t="str">
        <f t="shared" si="560"/>
        <v/>
      </c>
      <c r="AF1096" s="53" t="str">
        <f t="shared" si="561"/>
        <v/>
      </c>
      <c r="AG1096" s="71" t="str">
        <f t="shared" ref="AG1096:AG1120" ca="1" si="585">IF(ISNUMBER(A1096),TEXT(DAY(TODAY()),"00"),"")</f>
        <v/>
      </c>
      <c r="AH1096" s="72" t="str">
        <f t="shared" ref="AH1096:AH1120" ca="1" si="586">IF(ISNUMBER(A1096),TEXT(MONTH(TODAY()),"00"),"")</f>
        <v/>
      </c>
    </row>
    <row r="1097" spans="1:34">
      <c r="A1097" s="52" t="str">
        <f t="shared" si="562"/>
        <v/>
      </c>
      <c r="B1097" s="53" t="str">
        <f t="shared" si="556"/>
        <v/>
      </c>
      <c r="C1097" s="54" t="str">
        <f t="shared" si="565"/>
        <v/>
      </c>
      <c r="D1097" s="49" t="str">
        <f t="shared" si="566"/>
        <v/>
      </c>
      <c r="E1097" s="50" t="str">
        <f t="shared" si="567"/>
        <v/>
      </c>
      <c r="F1097" s="53" t="str">
        <f t="shared" si="568"/>
        <v/>
      </c>
      <c r="G1097" s="51"/>
      <c r="H1097" s="52" t="str">
        <f t="shared" si="563"/>
        <v/>
      </c>
      <c r="I1097" s="53" t="str">
        <f t="shared" si="569"/>
        <v/>
      </c>
      <c r="J1097" s="54" t="str">
        <f t="shared" si="570"/>
        <v/>
      </c>
      <c r="K1097" s="49" t="str">
        <f t="shared" si="571"/>
        <v/>
      </c>
      <c r="L1097" s="50" t="str">
        <f t="shared" si="572"/>
        <v/>
      </c>
      <c r="M1097" s="53" t="str">
        <f t="shared" si="573"/>
        <v/>
      </c>
      <c r="N1097" s="51"/>
      <c r="O1097" s="52" t="str">
        <f t="shared" si="564"/>
        <v/>
      </c>
      <c r="P1097" s="53" t="str">
        <f t="shared" si="574"/>
        <v/>
      </c>
      <c r="Q1097" s="54" t="str">
        <f t="shared" si="575"/>
        <v/>
      </c>
      <c r="R1097" s="49" t="str">
        <f t="shared" si="576"/>
        <v/>
      </c>
      <c r="S1097" s="50" t="str">
        <f t="shared" si="577"/>
        <v/>
      </c>
      <c r="T1097" s="53" t="str">
        <f t="shared" si="578"/>
        <v/>
      </c>
      <c r="U1097" s="51"/>
      <c r="V1097" s="52" t="str">
        <f t="shared" si="579"/>
        <v/>
      </c>
      <c r="W1097" s="53" t="str">
        <f t="shared" si="580"/>
        <v/>
      </c>
      <c r="X1097" s="54" t="str">
        <f t="shared" si="581"/>
        <v/>
      </c>
      <c r="Y1097" s="49" t="str">
        <f t="shared" si="582"/>
        <v/>
      </c>
      <c r="Z1097" s="50" t="str">
        <f t="shared" si="583"/>
        <v/>
      </c>
      <c r="AA1097" s="53" t="str">
        <f t="shared" si="584"/>
        <v/>
      </c>
      <c r="AB1097" s="53" t="str">
        <f t="shared" si="557"/>
        <v/>
      </c>
      <c r="AC1097" s="53" t="str">
        <f t="shared" si="558"/>
        <v/>
      </c>
      <c r="AD1097" s="47" t="str">
        <f t="shared" si="559"/>
        <v/>
      </c>
      <c r="AE1097" s="53" t="str">
        <f t="shared" si="560"/>
        <v/>
      </c>
      <c r="AF1097" s="53" t="str">
        <f t="shared" si="561"/>
        <v/>
      </c>
      <c r="AG1097" s="71" t="str">
        <f t="shared" ca="1" si="585"/>
        <v/>
      </c>
      <c r="AH1097" s="72" t="str">
        <f t="shared" ca="1" si="586"/>
        <v/>
      </c>
    </row>
    <row r="1098" spans="1:34">
      <c r="A1098" s="52" t="str">
        <f t="shared" si="562"/>
        <v/>
      </c>
      <c r="B1098" s="53" t="str">
        <f t="shared" si="556"/>
        <v/>
      </c>
      <c r="C1098" s="54" t="str">
        <f t="shared" si="565"/>
        <v/>
      </c>
      <c r="D1098" s="49" t="str">
        <f t="shared" si="566"/>
        <v/>
      </c>
      <c r="E1098" s="50" t="str">
        <f t="shared" si="567"/>
        <v/>
      </c>
      <c r="F1098" s="53" t="str">
        <f t="shared" si="568"/>
        <v/>
      </c>
      <c r="G1098" s="51"/>
      <c r="H1098" s="52" t="str">
        <f t="shared" si="563"/>
        <v/>
      </c>
      <c r="I1098" s="53" t="str">
        <f t="shared" si="569"/>
        <v/>
      </c>
      <c r="J1098" s="54" t="str">
        <f t="shared" si="570"/>
        <v/>
      </c>
      <c r="K1098" s="49" t="str">
        <f t="shared" si="571"/>
        <v/>
      </c>
      <c r="L1098" s="50" t="str">
        <f t="shared" si="572"/>
        <v/>
      </c>
      <c r="M1098" s="53" t="str">
        <f t="shared" si="573"/>
        <v/>
      </c>
      <c r="N1098" s="51"/>
      <c r="O1098" s="52" t="str">
        <f t="shared" si="564"/>
        <v/>
      </c>
      <c r="P1098" s="53" t="str">
        <f t="shared" si="574"/>
        <v/>
      </c>
      <c r="Q1098" s="54" t="str">
        <f t="shared" si="575"/>
        <v/>
      </c>
      <c r="R1098" s="49" t="str">
        <f t="shared" si="576"/>
        <v/>
      </c>
      <c r="S1098" s="50" t="str">
        <f t="shared" si="577"/>
        <v/>
      </c>
      <c r="T1098" s="53" t="str">
        <f t="shared" si="578"/>
        <v/>
      </c>
      <c r="U1098" s="51"/>
      <c r="V1098" s="52" t="str">
        <f t="shared" si="579"/>
        <v/>
      </c>
      <c r="W1098" s="53" t="str">
        <f t="shared" si="580"/>
        <v/>
      </c>
      <c r="X1098" s="54" t="str">
        <f t="shared" si="581"/>
        <v/>
      </c>
      <c r="Y1098" s="49" t="str">
        <f t="shared" si="582"/>
        <v/>
      </c>
      <c r="Z1098" s="50" t="str">
        <f t="shared" si="583"/>
        <v/>
      </c>
      <c r="AA1098" s="53" t="str">
        <f t="shared" si="584"/>
        <v/>
      </c>
      <c r="AB1098" s="53" t="str">
        <f t="shared" si="557"/>
        <v/>
      </c>
      <c r="AC1098" s="53" t="str">
        <f t="shared" si="558"/>
        <v/>
      </c>
      <c r="AD1098" s="47" t="str">
        <f t="shared" si="559"/>
        <v/>
      </c>
      <c r="AE1098" s="53" t="str">
        <f t="shared" si="560"/>
        <v/>
      </c>
      <c r="AF1098" s="53" t="str">
        <f t="shared" si="561"/>
        <v/>
      </c>
      <c r="AG1098" s="71" t="str">
        <f t="shared" ca="1" si="585"/>
        <v/>
      </c>
      <c r="AH1098" s="72" t="str">
        <f t="shared" ca="1" si="586"/>
        <v/>
      </c>
    </row>
    <row r="1099" spans="1:34">
      <c r="A1099" s="52" t="str">
        <f t="shared" si="562"/>
        <v/>
      </c>
      <c r="B1099" s="53" t="str">
        <f t="shared" si="556"/>
        <v/>
      </c>
      <c r="C1099" s="54" t="str">
        <f t="shared" si="565"/>
        <v/>
      </c>
      <c r="D1099" s="49" t="str">
        <f t="shared" si="566"/>
        <v/>
      </c>
      <c r="E1099" s="50" t="str">
        <f t="shared" si="567"/>
        <v/>
      </c>
      <c r="F1099" s="53" t="str">
        <f t="shared" si="568"/>
        <v/>
      </c>
      <c r="G1099" s="51"/>
      <c r="H1099" s="52" t="str">
        <f t="shared" si="563"/>
        <v/>
      </c>
      <c r="I1099" s="53" t="str">
        <f t="shared" si="569"/>
        <v/>
      </c>
      <c r="J1099" s="54" t="str">
        <f t="shared" si="570"/>
        <v/>
      </c>
      <c r="K1099" s="49" t="str">
        <f t="shared" si="571"/>
        <v/>
      </c>
      <c r="L1099" s="50" t="str">
        <f t="shared" si="572"/>
        <v/>
      </c>
      <c r="M1099" s="53" t="str">
        <f t="shared" si="573"/>
        <v/>
      </c>
      <c r="N1099" s="51"/>
      <c r="O1099" s="52" t="str">
        <f t="shared" si="564"/>
        <v/>
      </c>
      <c r="P1099" s="53" t="str">
        <f t="shared" si="574"/>
        <v/>
      </c>
      <c r="Q1099" s="54" t="str">
        <f t="shared" si="575"/>
        <v/>
      </c>
      <c r="R1099" s="49" t="str">
        <f t="shared" si="576"/>
        <v/>
      </c>
      <c r="S1099" s="50" t="str">
        <f t="shared" si="577"/>
        <v/>
      </c>
      <c r="T1099" s="53" t="str">
        <f t="shared" si="578"/>
        <v/>
      </c>
      <c r="U1099" s="51"/>
      <c r="V1099" s="52" t="str">
        <f t="shared" si="579"/>
        <v/>
      </c>
      <c r="W1099" s="53" t="str">
        <f t="shared" si="580"/>
        <v/>
      </c>
      <c r="X1099" s="54" t="str">
        <f t="shared" si="581"/>
        <v/>
      </c>
      <c r="Y1099" s="49" t="str">
        <f t="shared" si="582"/>
        <v/>
      </c>
      <c r="Z1099" s="50" t="str">
        <f t="shared" si="583"/>
        <v/>
      </c>
      <c r="AA1099" s="53" t="str">
        <f t="shared" si="584"/>
        <v/>
      </c>
      <c r="AB1099" s="53" t="str">
        <f t="shared" si="557"/>
        <v/>
      </c>
      <c r="AC1099" s="53" t="str">
        <f t="shared" si="558"/>
        <v/>
      </c>
      <c r="AD1099" s="47" t="str">
        <f t="shared" si="559"/>
        <v/>
      </c>
      <c r="AE1099" s="53" t="str">
        <f t="shared" si="560"/>
        <v/>
      </c>
      <c r="AF1099" s="53" t="str">
        <f t="shared" si="561"/>
        <v/>
      </c>
      <c r="AG1099" s="71" t="str">
        <f t="shared" ca="1" si="585"/>
        <v/>
      </c>
      <c r="AH1099" s="72" t="str">
        <f t="shared" ca="1" si="586"/>
        <v/>
      </c>
    </row>
    <row r="1100" spans="1:34">
      <c r="A1100" s="52" t="str">
        <f t="shared" si="562"/>
        <v/>
      </c>
      <c r="B1100" s="53" t="str">
        <f t="shared" si="556"/>
        <v/>
      </c>
      <c r="C1100" s="54" t="str">
        <f t="shared" si="565"/>
        <v/>
      </c>
      <c r="D1100" s="49" t="str">
        <f t="shared" si="566"/>
        <v/>
      </c>
      <c r="E1100" s="50" t="str">
        <f t="shared" si="567"/>
        <v/>
      </c>
      <c r="F1100" s="53" t="str">
        <f t="shared" si="568"/>
        <v/>
      </c>
      <c r="G1100" s="51"/>
      <c r="H1100" s="52" t="str">
        <f t="shared" si="563"/>
        <v/>
      </c>
      <c r="I1100" s="53" t="str">
        <f t="shared" si="569"/>
        <v/>
      </c>
      <c r="J1100" s="54" t="str">
        <f t="shared" si="570"/>
        <v/>
      </c>
      <c r="K1100" s="49" t="str">
        <f t="shared" si="571"/>
        <v/>
      </c>
      <c r="L1100" s="50" t="str">
        <f t="shared" si="572"/>
        <v/>
      </c>
      <c r="M1100" s="53" t="str">
        <f t="shared" si="573"/>
        <v/>
      </c>
      <c r="N1100" s="51"/>
      <c r="O1100" s="52" t="str">
        <f t="shared" si="564"/>
        <v/>
      </c>
      <c r="P1100" s="53" t="str">
        <f t="shared" si="574"/>
        <v/>
      </c>
      <c r="Q1100" s="54" t="str">
        <f t="shared" si="575"/>
        <v/>
      </c>
      <c r="R1100" s="49" t="str">
        <f t="shared" si="576"/>
        <v/>
      </c>
      <c r="S1100" s="50" t="str">
        <f t="shared" si="577"/>
        <v/>
      </c>
      <c r="T1100" s="53" t="str">
        <f t="shared" si="578"/>
        <v/>
      </c>
      <c r="U1100" s="51"/>
      <c r="V1100" s="52" t="str">
        <f t="shared" si="579"/>
        <v/>
      </c>
      <c r="W1100" s="53" t="str">
        <f t="shared" si="580"/>
        <v/>
      </c>
      <c r="X1100" s="54" t="str">
        <f t="shared" si="581"/>
        <v/>
      </c>
      <c r="Y1100" s="49" t="str">
        <f t="shared" si="582"/>
        <v/>
      </c>
      <c r="Z1100" s="50" t="str">
        <f t="shared" si="583"/>
        <v/>
      </c>
      <c r="AA1100" s="53" t="str">
        <f t="shared" si="584"/>
        <v/>
      </c>
      <c r="AB1100" s="53" t="str">
        <f t="shared" si="557"/>
        <v/>
      </c>
      <c r="AC1100" s="53" t="str">
        <f t="shared" si="558"/>
        <v/>
      </c>
      <c r="AD1100" s="47" t="str">
        <f t="shared" si="559"/>
        <v/>
      </c>
      <c r="AE1100" s="53" t="str">
        <f t="shared" si="560"/>
        <v/>
      </c>
      <c r="AF1100" s="53" t="str">
        <f t="shared" si="561"/>
        <v/>
      </c>
      <c r="AG1100" s="71" t="str">
        <f t="shared" ca="1" si="585"/>
        <v/>
      </c>
      <c r="AH1100" s="72" t="str">
        <f t="shared" ca="1" si="586"/>
        <v/>
      </c>
    </row>
    <row r="1101" spans="1:34">
      <c r="A1101" s="52" t="str">
        <f t="shared" si="562"/>
        <v/>
      </c>
      <c r="B1101" s="53" t="str">
        <f t="shared" si="556"/>
        <v/>
      </c>
      <c r="C1101" s="54" t="str">
        <f t="shared" si="565"/>
        <v/>
      </c>
      <c r="D1101" s="49" t="str">
        <f t="shared" si="566"/>
        <v/>
      </c>
      <c r="E1101" s="50" t="str">
        <f t="shared" si="567"/>
        <v/>
      </c>
      <c r="F1101" s="53" t="str">
        <f t="shared" si="568"/>
        <v/>
      </c>
      <c r="G1101" s="51"/>
      <c r="H1101" s="52" t="str">
        <f t="shared" si="563"/>
        <v/>
      </c>
      <c r="I1101" s="53" t="str">
        <f t="shared" si="569"/>
        <v/>
      </c>
      <c r="J1101" s="54" t="str">
        <f t="shared" si="570"/>
        <v/>
      </c>
      <c r="K1101" s="49" t="str">
        <f t="shared" si="571"/>
        <v/>
      </c>
      <c r="L1101" s="50" t="str">
        <f t="shared" si="572"/>
        <v/>
      </c>
      <c r="M1101" s="53" t="str">
        <f t="shared" si="573"/>
        <v/>
      </c>
      <c r="N1101" s="51"/>
      <c r="O1101" s="52" t="str">
        <f t="shared" si="564"/>
        <v/>
      </c>
      <c r="P1101" s="53" t="str">
        <f t="shared" si="574"/>
        <v/>
      </c>
      <c r="Q1101" s="54" t="str">
        <f t="shared" si="575"/>
        <v/>
      </c>
      <c r="R1101" s="49" t="str">
        <f t="shared" si="576"/>
        <v/>
      </c>
      <c r="S1101" s="50" t="str">
        <f t="shared" si="577"/>
        <v/>
      </c>
      <c r="T1101" s="53" t="str">
        <f t="shared" si="578"/>
        <v/>
      </c>
      <c r="U1101" s="51"/>
      <c r="V1101" s="52" t="str">
        <f t="shared" si="579"/>
        <v/>
      </c>
      <c r="W1101" s="53" t="str">
        <f t="shared" si="580"/>
        <v/>
      </c>
      <c r="X1101" s="54" t="str">
        <f t="shared" si="581"/>
        <v/>
      </c>
      <c r="Y1101" s="49" t="str">
        <f t="shared" si="582"/>
        <v/>
      </c>
      <c r="Z1101" s="50" t="str">
        <f t="shared" si="583"/>
        <v/>
      </c>
      <c r="AA1101" s="53" t="str">
        <f t="shared" si="584"/>
        <v/>
      </c>
      <c r="AB1101" s="53" t="str">
        <f t="shared" si="557"/>
        <v/>
      </c>
      <c r="AC1101" s="53" t="str">
        <f t="shared" si="558"/>
        <v/>
      </c>
      <c r="AD1101" s="47" t="str">
        <f t="shared" si="559"/>
        <v/>
      </c>
      <c r="AE1101" s="53" t="str">
        <f t="shared" si="560"/>
        <v/>
      </c>
      <c r="AF1101" s="53" t="str">
        <f t="shared" si="561"/>
        <v/>
      </c>
      <c r="AG1101" s="71" t="str">
        <f t="shared" ca="1" si="585"/>
        <v/>
      </c>
      <c r="AH1101" s="72" t="str">
        <f t="shared" ca="1" si="586"/>
        <v/>
      </c>
    </row>
    <row r="1102" spans="1:34">
      <c r="A1102" s="52" t="str">
        <f t="shared" si="562"/>
        <v/>
      </c>
      <c r="B1102" s="53" t="str">
        <f t="shared" si="556"/>
        <v/>
      </c>
      <c r="C1102" s="54" t="str">
        <f t="shared" si="565"/>
        <v/>
      </c>
      <c r="D1102" s="49" t="str">
        <f t="shared" si="566"/>
        <v/>
      </c>
      <c r="E1102" s="50" t="str">
        <f t="shared" si="567"/>
        <v/>
      </c>
      <c r="F1102" s="53" t="str">
        <f t="shared" si="568"/>
        <v/>
      </c>
      <c r="G1102" s="51"/>
      <c r="H1102" s="52" t="str">
        <f t="shared" si="563"/>
        <v/>
      </c>
      <c r="I1102" s="53" t="str">
        <f t="shared" si="569"/>
        <v/>
      </c>
      <c r="J1102" s="54" t="str">
        <f t="shared" si="570"/>
        <v/>
      </c>
      <c r="K1102" s="49" t="str">
        <f t="shared" si="571"/>
        <v/>
      </c>
      <c r="L1102" s="50" t="str">
        <f t="shared" si="572"/>
        <v/>
      </c>
      <c r="M1102" s="53" t="str">
        <f t="shared" si="573"/>
        <v/>
      </c>
      <c r="N1102" s="51"/>
      <c r="O1102" s="52" t="str">
        <f t="shared" si="564"/>
        <v/>
      </c>
      <c r="P1102" s="53" t="str">
        <f t="shared" si="574"/>
        <v/>
      </c>
      <c r="Q1102" s="54" t="str">
        <f t="shared" si="575"/>
        <v/>
      </c>
      <c r="R1102" s="49" t="str">
        <f t="shared" si="576"/>
        <v/>
      </c>
      <c r="S1102" s="50" t="str">
        <f t="shared" si="577"/>
        <v/>
      </c>
      <c r="T1102" s="53" t="str">
        <f t="shared" si="578"/>
        <v/>
      </c>
      <c r="U1102" s="51"/>
      <c r="V1102" s="52" t="str">
        <f t="shared" si="579"/>
        <v/>
      </c>
      <c r="W1102" s="53" t="str">
        <f t="shared" si="580"/>
        <v/>
      </c>
      <c r="X1102" s="54" t="str">
        <f t="shared" si="581"/>
        <v/>
      </c>
      <c r="Y1102" s="49" t="str">
        <f t="shared" si="582"/>
        <v/>
      </c>
      <c r="Z1102" s="50" t="str">
        <f t="shared" si="583"/>
        <v/>
      </c>
      <c r="AA1102" s="53" t="str">
        <f t="shared" si="584"/>
        <v/>
      </c>
      <c r="AB1102" s="53" t="str">
        <f t="shared" si="557"/>
        <v/>
      </c>
      <c r="AC1102" s="53" t="str">
        <f t="shared" si="558"/>
        <v/>
      </c>
      <c r="AD1102" s="47" t="str">
        <f t="shared" si="559"/>
        <v/>
      </c>
      <c r="AE1102" s="53" t="str">
        <f t="shared" si="560"/>
        <v/>
      </c>
      <c r="AF1102" s="53" t="str">
        <f t="shared" si="561"/>
        <v/>
      </c>
      <c r="AG1102" s="71" t="str">
        <f t="shared" ca="1" si="585"/>
        <v/>
      </c>
      <c r="AH1102" s="72" t="str">
        <f t="shared" ca="1" si="586"/>
        <v/>
      </c>
    </row>
    <row r="1103" spans="1:34">
      <c r="A1103" s="52" t="str">
        <f t="shared" si="562"/>
        <v/>
      </c>
      <c r="B1103" s="53" t="str">
        <f t="shared" si="556"/>
        <v/>
      </c>
      <c r="C1103" s="54" t="str">
        <f t="shared" si="565"/>
        <v/>
      </c>
      <c r="D1103" s="49" t="str">
        <f t="shared" si="566"/>
        <v/>
      </c>
      <c r="E1103" s="50" t="str">
        <f t="shared" si="567"/>
        <v/>
      </c>
      <c r="F1103" s="53" t="str">
        <f t="shared" si="568"/>
        <v/>
      </c>
      <c r="G1103" s="51"/>
      <c r="H1103" s="52" t="str">
        <f t="shared" si="563"/>
        <v/>
      </c>
      <c r="I1103" s="53" t="str">
        <f t="shared" si="569"/>
        <v/>
      </c>
      <c r="J1103" s="54" t="str">
        <f t="shared" si="570"/>
        <v/>
      </c>
      <c r="K1103" s="49" t="str">
        <f t="shared" si="571"/>
        <v/>
      </c>
      <c r="L1103" s="50" t="str">
        <f t="shared" si="572"/>
        <v/>
      </c>
      <c r="M1103" s="53" t="str">
        <f t="shared" si="573"/>
        <v/>
      </c>
      <c r="N1103" s="51"/>
      <c r="O1103" s="52" t="str">
        <f t="shared" si="564"/>
        <v/>
      </c>
      <c r="P1103" s="53" t="str">
        <f t="shared" si="574"/>
        <v/>
      </c>
      <c r="Q1103" s="54" t="str">
        <f t="shared" si="575"/>
        <v/>
      </c>
      <c r="R1103" s="49" t="str">
        <f t="shared" si="576"/>
        <v/>
      </c>
      <c r="S1103" s="50" t="str">
        <f t="shared" si="577"/>
        <v/>
      </c>
      <c r="T1103" s="53" t="str">
        <f t="shared" si="578"/>
        <v/>
      </c>
      <c r="U1103" s="51"/>
      <c r="V1103" s="52" t="str">
        <f t="shared" si="579"/>
        <v/>
      </c>
      <c r="W1103" s="53" t="str">
        <f t="shared" si="580"/>
        <v/>
      </c>
      <c r="X1103" s="54" t="str">
        <f t="shared" si="581"/>
        <v/>
      </c>
      <c r="Y1103" s="49" t="str">
        <f t="shared" si="582"/>
        <v/>
      </c>
      <c r="Z1103" s="50" t="str">
        <f t="shared" si="583"/>
        <v/>
      </c>
      <c r="AA1103" s="53" t="str">
        <f t="shared" si="584"/>
        <v/>
      </c>
      <c r="AB1103" s="53" t="str">
        <f t="shared" si="557"/>
        <v/>
      </c>
      <c r="AC1103" s="53" t="str">
        <f t="shared" si="558"/>
        <v/>
      </c>
      <c r="AD1103" s="47" t="str">
        <f t="shared" si="559"/>
        <v/>
      </c>
      <c r="AE1103" s="53" t="str">
        <f t="shared" si="560"/>
        <v/>
      </c>
      <c r="AF1103" s="53" t="str">
        <f t="shared" si="561"/>
        <v/>
      </c>
      <c r="AG1103" s="71" t="str">
        <f t="shared" ca="1" si="585"/>
        <v/>
      </c>
      <c r="AH1103" s="72" t="str">
        <f t="shared" ca="1" si="586"/>
        <v/>
      </c>
    </row>
    <row r="1104" spans="1:34">
      <c r="A1104" s="52" t="str">
        <f t="shared" si="562"/>
        <v/>
      </c>
      <c r="B1104" s="53" t="str">
        <f t="shared" si="556"/>
        <v/>
      </c>
      <c r="C1104" s="54" t="str">
        <f t="shared" si="565"/>
        <v/>
      </c>
      <c r="D1104" s="49" t="str">
        <f t="shared" si="566"/>
        <v/>
      </c>
      <c r="E1104" s="50" t="str">
        <f t="shared" si="567"/>
        <v/>
      </c>
      <c r="F1104" s="53" t="str">
        <f t="shared" si="568"/>
        <v/>
      </c>
      <c r="G1104" s="51"/>
      <c r="H1104" s="52" t="str">
        <f t="shared" si="563"/>
        <v/>
      </c>
      <c r="I1104" s="53" t="str">
        <f t="shared" si="569"/>
        <v/>
      </c>
      <c r="J1104" s="54" t="str">
        <f t="shared" si="570"/>
        <v/>
      </c>
      <c r="K1104" s="49" t="str">
        <f t="shared" si="571"/>
        <v/>
      </c>
      <c r="L1104" s="50" t="str">
        <f t="shared" si="572"/>
        <v/>
      </c>
      <c r="M1104" s="53" t="str">
        <f t="shared" si="573"/>
        <v/>
      </c>
      <c r="N1104" s="51"/>
      <c r="O1104" s="52" t="str">
        <f t="shared" si="564"/>
        <v/>
      </c>
      <c r="P1104" s="53" t="str">
        <f t="shared" si="574"/>
        <v/>
      </c>
      <c r="Q1104" s="54" t="str">
        <f t="shared" si="575"/>
        <v/>
      </c>
      <c r="R1104" s="49" t="str">
        <f t="shared" si="576"/>
        <v/>
      </c>
      <c r="S1104" s="50" t="str">
        <f t="shared" si="577"/>
        <v/>
      </c>
      <c r="T1104" s="53" t="str">
        <f t="shared" si="578"/>
        <v/>
      </c>
      <c r="U1104" s="51"/>
      <c r="V1104" s="52" t="str">
        <f t="shared" si="579"/>
        <v/>
      </c>
      <c r="W1104" s="53" t="str">
        <f t="shared" si="580"/>
        <v/>
      </c>
      <c r="X1104" s="54" t="str">
        <f t="shared" si="581"/>
        <v/>
      </c>
      <c r="Y1104" s="49" t="str">
        <f t="shared" si="582"/>
        <v/>
      </c>
      <c r="Z1104" s="50" t="str">
        <f t="shared" si="583"/>
        <v/>
      </c>
      <c r="AA1104" s="53" t="str">
        <f t="shared" si="584"/>
        <v/>
      </c>
      <c r="AB1104" s="53" t="str">
        <f t="shared" si="557"/>
        <v/>
      </c>
      <c r="AC1104" s="53" t="str">
        <f t="shared" si="558"/>
        <v/>
      </c>
      <c r="AD1104" s="47" t="str">
        <f t="shared" si="559"/>
        <v/>
      </c>
      <c r="AE1104" s="53" t="str">
        <f t="shared" si="560"/>
        <v/>
      </c>
      <c r="AF1104" s="53" t="str">
        <f t="shared" si="561"/>
        <v/>
      </c>
      <c r="AG1104" s="71" t="str">
        <f t="shared" ca="1" si="585"/>
        <v/>
      </c>
      <c r="AH1104" s="72" t="str">
        <f t="shared" ca="1" si="586"/>
        <v/>
      </c>
    </row>
    <row r="1105" spans="1:34">
      <c r="A1105" s="52" t="str">
        <f t="shared" si="562"/>
        <v/>
      </c>
      <c r="B1105" s="53" t="str">
        <f t="shared" si="556"/>
        <v/>
      </c>
      <c r="C1105" s="54" t="str">
        <f t="shared" si="565"/>
        <v/>
      </c>
      <c r="D1105" s="49" t="str">
        <f t="shared" si="566"/>
        <v/>
      </c>
      <c r="E1105" s="50" t="str">
        <f t="shared" si="567"/>
        <v/>
      </c>
      <c r="F1105" s="53" t="str">
        <f t="shared" si="568"/>
        <v/>
      </c>
      <c r="G1105" s="51"/>
      <c r="H1105" s="52" t="str">
        <f t="shared" si="563"/>
        <v/>
      </c>
      <c r="I1105" s="53" t="str">
        <f t="shared" si="569"/>
        <v/>
      </c>
      <c r="J1105" s="54" t="str">
        <f t="shared" si="570"/>
        <v/>
      </c>
      <c r="K1105" s="49" t="str">
        <f t="shared" si="571"/>
        <v/>
      </c>
      <c r="L1105" s="50" t="str">
        <f t="shared" si="572"/>
        <v/>
      </c>
      <c r="M1105" s="53" t="str">
        <f t="shared" si="573"/>
        <v/>
      </c>
      <c r="N1105" s="51"/>
      <c r="O1105" s="52" t="str">
        <f t="shared" si="564"/>
        <v/>
      </c>
      <c r="P1105" s="53" t="str">
        <f t="shared" si="574"/>
        <v/>
      </c>
      <c r="Q1105" s="54" t="str">
        <f t="shared" si="575"/>
        <v/>
      </c>
      <c r="R1105" s="49" t="str">
        <f t="shared" si="576"/>
        <v/>
      </c>
      <c r="S1105" s="50" t="str">
        <f t="shared" si="577"/>
        <v/>
      </c>
      <c r="T1105" s="53" t="str">
        <f t="shared" si="578"/>
        <v/>
      </c>
      <c r="U1105" s="51"/>
      <c r="V1105" s="52" t="str">
        <f t="shared" si="579"/>
        <v/>
      </c>
      <c r="W1105" s="53" t="str">
        <f t="shared" si="580"/>
        <v/>
      </c>
      <c r="X1105" s="54" t="str">
        <f t="shared" si="581"/>
        <v/>
      </c>
      <c r="Y1105" s="49" t="str">
        <f t="shared" si="582"/>
        <v/>
      </c>
      <c r="Z1105" s="50" t="str">
        <f t="shared" si="583"/>
        <v/>
      </c>
      <c r="AA1105" s="53" t="str">
        <f t="shared" si="584"/>
        <v/>
      </c>
      <c r="AB1105" s="53" t="str">
        <f t="shared" si="557"/>
        <v/>
      </c>
      <c r="AC1105" s="53" t="str">
        <f t="shared" si="558"/>
        <v/>
      </c>
      <c r="AD1105" s="47" t="str">
        <f t="shared" si="559"/>
        <v/>
      </c>
      <c r="AE1105" s="53" t="str">
        <f t="shared" si="560"/>
        <v/>
      </c>
      <c r="AF1105" s="53" t="str">
        <f t="shared" si="561"/>
        <v/>
      </c>
      <c r="AG1105" s="71" t="str">
        <f t="shared" ca="1" si="585"/>
        <v/>
      </c>
      <c r="AH1105" s="72" t="str">
        <f t="shared" ca="1" si="586"/>
        <v/>
      </c>
    </row>
    <row r="1106" spans="1:34">
      <c r="A1106" s="52" t="str">
        <f t="shared" si="562"/>
        <v/>
      </c>
      <c r="B1106" s="53" t="str">
        <f t="shared" si="556"/>
        <v/>
      </c>
      <c r="C1106" s="54" t="str">
        <f t="shared" si="565"/>
        <v/>
      </c>
      <c r="D1106" s="49" t="str">
        <f t="shared" si="566"/>
        <v/>
      </c>
      <c r="E1106" s="50" t="str">
        <f t="shared" si="567"/>
        <v/>
      </c>
      <c r="F1106" s="53" t="str">
        <f t="shared" si="568"/>
        <v/>
      </c>
      <c r="G1106" s="51"/>
      <c r="H1106" s="52" t="str">
        <f t="shared" si="563"/>
        <v/>
      </c>
      <c r="I1106" s="53" t="str">
        <f t="shared" si="569"/>
        <v/>
      </c>
      <c r="J1106" s="54" t="str">
        <f t="shared" si="570"/>
        <v/>
      </c>
      <c r="K1106" s="49" t="str">
        <f t="shared" si="571"/>
        <v/>
      </c>
      <c r="L1106" s="50" t="str">
        <f t="shared" si="572"/>
        <v/>
      </c>
      <c r="M1106" s="53" t="str">
        <f t="shared" si="573"/>
        <v/>
      </c>
      <c r="N1106" s="51"/>
      <c r="O1106" s="52" t="str">
        <f t="shared" si="564"/>
        <v/>
      </c>
      <c r="P1106" s="53" t="str">
        <f t="shared" si="574"/>
        <v/>
      </c>
      <c r="Q1106" s="54" t="str">
        <f t="shared" si="575"/>
        <v/>
      </c>
      <c r="R1106" s="49" t="str">
        <f t="shared" si="576"/>
        <v/>
      </c>
      <c r="S1106" s="50" t="str">
        <f t="shared" si="577"/>
        <v/>
      </c>
      <c r="T1106" s="53" t="str">
        <f t="shared" si="578"/>
        <v/>
      </c>
      <c r="U1106" s="51"/>
      <c r="V1106" s="52" t="str">
        <f t="shared" si="579"/>
        <v/>
      </c>
      <c r="W1106" s="53" t="str">
        <f t="shared" si="580"/>
        <v/>
      </c>
      <c r="X1106" s="54" t="str">
        <f t="shared" si="581"/>
        <v/>
      </c>
      <c r="Y1106" s="49" t="str">
        <f t="shared" si="582"/>
        <v/>
      </c>
      <c r="Z1106" s="50" t="str">
        <f t="shared" si="583"/>
        <v/>
      </c>
      <c r="AA1106" s="53" t="str">
        <f t="shared" si="584"/>
        <v/>
      </c>
      <c r="AB1106" s="53" t="str">
        <f t="shared" si="557"/>
        <v/>
      </c>
      <c r="AC1106" s="53" t="str">
        <f t="shared" si="558"/>
        <v/>
      </c>
      <c r="AD1106" s="47" t="str">
        <f t="shared" si="559"/>
        <v/>
      </c>
      <c r="AE1106" s="53" t="str">
        <f t="shared" si="560"/>
        <v/>
      </c>
      <c r="AF1106" s="53" t="str">
        <f t="shared" si="561"/>
        <v/>
      </c>
      <c r="AG1106" s="71" t="str">
        <f t="shared" ca="1" si="585"/>
        <v/>
      </c>
      <c r="AH1106" s="72" t="str">
        <f t="shared" ca="1" si="586"/>
        <v/>
      </c>
    </row>
    <row r="1107" spans="1:34">
      <c r="A1107" s="52" t="str">
        <f t="shared" si="562"/>
        <v/>
      </c>
      <c r="B1107" s="53" t="str">
        <f t="shared" si="556"/>
        <v/>
      </c>
      <c r="C1107" s="54" t="str">
        <f t="shared" si="565"/>
        <v/>
      </c>
      <c r="D1107" s="49" t="str">
        <f t="shared" si="566"/>
        <v/>
      </c>
      <c r="E1107" s="50" t="str">
        <f t="shared" si="567"/>
        <v/>
      </c>
      <c r="F1107" s="53" t="str">
        <f t="shared" si="568"/>
        <v/>
      </c>
      <c r="G1107" s="51"/>
      <c r="H1107" s="52" t="str">
        <f t="shared" si="563"/>
        <v/>
      </c>
      <c r="I1107" s="53" t="str">
        <f t="shared" si="569"/>
        <v/>
      </c>
      <c r="J1107" s="54" t="str">
        <f t="shared" si="570"/>
        <v/>
      </c>
      <c r="K1107" s="49" t="str">
        <f t="shared" si="571"/>
        <v/>
      </c>
      <c r="L1107" s="50" t="str">
        <f t="shared" si="572"/>
        <v/>
      </c>
      <c r="M1107" s="53" t="str">
        <f t="shared" si="573"/>
        <v/>
      </c>
      <c r="N1107" s="51"/>
      <c r="O1107" s="52" t="str">
        <f t="shared" si="564"/>
        <v/>
      </c>
      <c r="P1107" s="53" t="str">
        <f t="shared" si="574"/>
        <v/>
      </c>
      <c r="Q1107" s="54" t="str">
        <f t="shared" si="575"/>
        <v/>
      </c>
      <c r="R1107" s="49" t="str">
        <f t="shared" si="576"/>
        <v/>
      </c>
      <c r="S1107" s="50" t="str">
        <f t="shared" si="577"/>
        <v/>
      </c>
      <c r="T1107" s="53" t="str">
        <f t="shared" si="578"/>
        <v/>
      </c>
      <c r="U1107" s="51"/>
      <c r="V1107" s="52" t="str">
        <f t="shared" si="579"/>
        <v/>
      </c>
      <c r="W1107" s="53" t="str">
        <f t="shared" si="580"/>
        <v/>
      </c>
      <c r="X1107" s="54" t="str">
        <f t="shared" si="581"/>
        <v/>
      </c>
      <c r="Y1107" s="49" t="str">
        <f t="shared" si="582"/>
        <v/>
      </c>
      <c r="Z1107" s="50" t="str">
        <f t="shared" si="583"/>
        <v/>
      </c>
      <c r="AA1107" s="53" t="str">
        <f t="shared" si="584"/>
        <v/>
      </c>
      <c r="AB1107" s="53" t="str">
        <f t="shared" si="557"/>
        <v/>
      </c>
      <c r="AC1107" s="53" t="str">
        <f t="shared" si="558"/>
        <v/>
      </c>
      <c r="AD1107" s="47" t="str">
        <f t="shared" si="559"/>
        <v/>
      </c>
      <c r="AE1107" s="53" t="str">
        <f t="shared" si="560"/>
        <v/>
      </c>
      <c r="AF1107" s="53" t="str">
        <f t="shared" si="561"/>
        <v/>
      </c>
      <c r="AG1107" s="71" t="str">
        <f t="shared" ca="1" si="585"/>
        <v/>
      </c>
      <c r="AH1107" s="72" t="str">
        <f t="shared" ca="1" si="586"/>
        <v/>
      </c>
    </row>
    <row r="1108" spans="1:34">
      <c r="A1108" s="52" t="str">
        <f t="shared" si="562"/>
        <v/>
      </c>
      <c r="B1108" s="53" t="str">
        <f t="shared" si="556"/>
        <v/>
      </c>
      <c r="C1108" s="54" t="str">
        <f t="shared" si="565"/>
        <v/>
      </c>
      <c r="D1108" s="49" t="str">
        <f t="shared" si="566"/>
        <v/>
      </c>
      <c r="E1108" s="50" t="str">
        <f t="shared" si="567"/>
        <v/>
      </c>
      <c r="F1108" s="53" t="str">
        <f t="shared" si="568"/>
        <v/>
      </c>
      <c r="G1108" s="51"/>
      <c r="H1108" s="52" t="str">
        <f t="shared" si="563"/>
        <v/>
      </c>
      <c r="I1108" s="53" t="str">
        <f t="shared" si="569"/>
        <v/>
      </c>
      <c r="J1108" s="54" t="str">
        <f t="shared" si="570"/>
        <v/>
      </c>
      <c r="K1108" s="49" t="str">
        <f t="shared" si="571"/>
        <v/>
      </c>
      <c r="L1108" s="50" t="str">
        <f t="shared" si="572"/>
        <v/>
      </c>
      <c r="M1108" s="53" t="str">
        <f t="shared" si="573"/>
        <v/>
      </c>
      <c r="N1108" s="51"/>
      <c r="O1108" s="52" t="str">
        <f t="shared" si="564"/>
        <v/>
      </c>
      <c r="P1108" s="53" t="str">
        <f t="shared" si="574"/>
        <v/>
      </c>
      <c r="Q1108" s="54" t="str">
        <f t="shared" si="575"/>
        <v/>
      </c>
      <c r="R1108" s="49" t="str">
        <f t="shared" si="576"/>
        <v/>
      </c>
      <c r="S1108" s="50" t="str">
        <f t="shared" si="577"/>
        <v/>
      </c>
      <c r="T1108" s="53" t="str">
        <f t="shared" si="578"/>
        <v/>
      </c>
      <c r="U1108" s="51"/>
      <c r="V1108" s="52" t="str">
        <f t="shared" si="579"/>
        <v/>
      </c>
      <c r="W1108" s="53" t="str">
        <f t="shared" si="580"/>
        <v/>
      </c>
      <c r="X1108" s="54" t="str">
        <f t="shared" si="581"/>
        <v/>
      </c>
      <c r="Y1108" s="49" t="str">
        <f t="shared" si="582"/>
        <v/>
      </c>
      <c r="Z1108" s="50" t="str">
        <f t="shared" si="583"/>
        <v/>
      </c>
      <c r="AA1108" s="53" t="str">
        <f t="shared" si="584"/>
        <v/>
      </c>
      <c r="AB1108" s="53" t="str">
        <f t="shared" si="557"/>
        <v/>
      </c>
      <c r="AC1108" s="53" t="str">
        <f t="shared" si="558"/>
        <v/>
      </c>
      <c r="AD1108" s="47" t="str">
        <f t="shared" si="559"/>
        <v/>
      </c>
      <c r="AE1108" s="53" t="str">
        <f t="shared" si="560"/>
        <v/>
      </c>
      <c r="AF1108" s="53" t="str">
        <f t="shared" si="561"/>
        <v/>
      </c>
      <c r="AG1108" s="71" t="str">
        <f t="shared" ca="1" si="585"/>
        <v/>
      </c>
      <c r="AH1108" s="72" t="str">
        <f t="shared" ca="1" si="586"/>
        <v/>
      </c>
    </row>
    <row r="1109" spans="1:34">
      <c r="A1109" s="52" t="str">
        <f t="shared" si="562"/>
        <v/>
      </c>
      <c r="B1109" s="53" t="str">
        <f t="shared" si="556"/>
        <v/>
      </c>
      <c r="C1109" s="54" t="str">
        <f t="shared" si="565"/>
        <v/>
      </c>
      <c r="D1109" s="49" t="str">
        <f t="shared" si="566"/>
        <v/>
      </c>
      <c r="E1109" s="50" t="str">
        <f t="shared" si="567"/>
        <v/>
      </c>
      <c r="F1109" s="53" t="str">
        <f t="shared" si="568"/>
        <v/>
      </c>
      <c r="G1109" s="51"/>
      <c r="H1109" s="52" t="str">
        <f t="shared" si="563"/>
        <v/>
      </c>
      <c r="I1109" s="53" t="str">
        <f t="shared" si="569"/>
        <v/>
      </c>
      <c r="J1109" s="54" t="str">
        <f t="shared" si="570"/>
        <v/>
      </c>
      <c r="K1109" s="49" t="str">
        <f t="shared" si="571"/>
        <v/>
      </c>
      <c r="L1109" s="50" t="str">
        <f t="shared" si="572"/>
        <v/>
      </c>
      <c r="M1109" s="53" t="str">
        <f t="shared" si="573"/>
        <v/>
      </c>
      <c r="N1109" s="51"/>
      <c r="O1109" s="52" t="str">
        <f t="shared" si="564"/>
        <v/>
      </c>
      <c r="P1109" s="53" t="str">
        <f t="shared" si="574"/>
        <v/>
      </c>
      <c r="Q1109" s="54" t="str">
        <f t="shared" si="575"/>
        <v/>
      </c>
      <c r="R1109" s="49" t="str">
        <f t="shared" si="576"/>
        <v/>
      </c>
      <c r="S1109" s="50" t="str">
        <f t="shared" si="577"/>
        <v/>
      </c>
      <c r="T1109" s="53" t="str">
        <f t="shared" si="578"/>
        <v/>
      </c>
      <c r="U1109" s="51"/>
      <c r="V1109" s="52" t="str">
        <f t="shared" si="579"/>
        <v/>
      </c>
      <c r="W1109" s="53" t="str">
        <f t="shared" si="580"/>
        <v/>
      </c>
      <c r="X1109" s="54" t="str">
        <f t="shared" si="581"/>
        <v/>
      </c>
      <c r="Y1109" s="49" t="str">
        <f t="shared" si="582"/>
        <v/>
      </c>
      <c r="Z1109" s="50" t="str">
        <f t="shared" si="583"/>
        <v/>
      </c>
      <c r="AA1109" s="53" t="str">
        <f t="shared" si="584"/>
        <v/>
      </c>
      <c r="AB1109" s="53" t="str">
        <f t="shared" si="557"/>
        <v/>
      </c>
      <c r="AC1109" s="53" t="str">
        <f t="shared" si="558"/>
        <v/>
      </c>
      <c r="AD1109" s="47" t="str">
        <f t="shared" si="559"/>
        <v/>
      </c>
      <c r="AE1109" s="53" t="str">
        <f t="shared" si="560"/>
        <v/>
      </c>
      <c r="AF1109" s="53" t="str">
        <f t="shared" si="561"/>
        <v/>
      </c>
      <c r="AG1109" s="71" t="str">
        <f t="shared" ca="1" si="585"/>
        <v/>
      </c>
      <c r="AH1109" s="72" t="str">
        <f t="shared" ca="1" si="586"/>
        <v/>
      </c>
    </row>
    <row r="1110" spans="1:34">
      <c r="A1110" s="52" t="str">
        <f t="shared" si="562"/>
        <v/>
      </c>
      <c r="B1110" s="53" t="str">
        <f t="shared" si="556"/>
        <v/>
      </c>
      <c r="C1110" s="54" t="str">
        <f t="shared" si="565"/>
        <v/>
      </c>
      <c r="D1110" s="49" t="str">
        <f t="shared" si="566"/>
        <v/>
      </c>
      <c r="E1110" s="50" t="str">
        <f t="shared" si="567"/>
        <v/>
      </c>
      <c r="F1110" s="53" t="str">
        <f t="shared" si="568"/>
        <v/>
      </c>
      <c r="G1110" s="51"/>
      <c r="H1110" s="52" t="str">
        <f t="shared" si="563"/>
        <v/>
      </c>
      <c r="I1110" s="53" t="str">
        <f t="shared" si="569"/>
        <v/>
      </c>
      <c r="J1110" s="54" t="str">
        <f t="shared" si="570"/>
        <v/>
      </c>
      <c r="K1110" s="49" t="str">
        <f t="shared" si="571"/>
        <v/>
      </c>
      <c r="L1110" s="50" t="str">
        <f t="shared" si="572"/>
        <v/>
      </c>
      <c r="M1110" s="53" t="str">
        <f t="shared" si="573"/>
        <v/>
      </c>
      <c r="N1110" s="51"/>
      <c r="O1110" s="52" t="str">
        <f t="shared" si="564"/>
        <v/>
      </c>
      <c r="P1110" s="53" t="str">
        <f t="shared" si="574"/>
        <v/>
      </c>
      <c r="Q1110" s="54" t="str">
        <f t="shared" si="575"/>
        <v/>
      </c>
      <c r="R1110" s="49" t="str">
        <f t="shared" si="576"/>
        <v/>
      </c>
      <c r="S1110" s="50" t="str">
        <f t="shared" si="577"/>
        <v/>
      </c>
      <c r="T1110" s="53" t="str">
        <f t="shared" si="578"/>
        <v/>
      </c>
      <c r="U1110" s="51"/>
      <c r="V1110" s="52" t="str">
        <f t="shared" si="579"/>
        <v/>
      </c>
      <c r="W1110" s="53" t="str">
        <f t="shared" si="580"/>
        <v/>
      </c>
      <c r="X1110" s="54" t="str">
        <f t="shared" si="581"/>
        <v/>
      </c>
      <c r="Y1110" s="49" t="str">
        <f t="shared" si="582"/>
        <v/>
      </c>
      <c r="Z1110" s="50" t="str">
        <f t="shared" si="583"/>
        <v/>
      </c>
      <c r="AA1110" s="53" t="str">
        <f t="shared" si="584"/>
        <v/>
      </c>
      <c r="AB1110" s="53" t="str">
        <f t="shared" si="557"/>
        <v/>
      </c>
      <c r="AC1110" s="53" t="str">
        <f t="shared" si="558"/>
        <v/>
      </c>
      <c r="AD1110" s="47" t="str">
        <f t="shared" si="559"/>
        <v/>
      </c>
      <c r="AE1110" s="53" t="str">
        <f t="shared" si="560"/>
        <v/>
      </c>
      <c r="AF1110" s="53" t="str">
        <f t="shared" si="561"/>
        <v/>
      </c>
      <c r="AG1110" s="71" t="str">
        <f t="shared" ca="1" si="585"/>
        <v/>
      </c>
      <c r="AH1110" s="72" t="str">
        <f t="shared" ca="1" si="586"/>
        <v/>
      </c>
    </row>
    <row r="1111" spans="1:34">
      <c r="A1111" s="52" t="str">
        <f t="shared" si="562"/>
        <v/>
      </c>
      <c r="B1111" s="53" t="str">
        <f t="shared" si="556"/>
        <v/>
      </c>
      <c r="C1111" s="54" t="str">
        <f t="shared" si="565"/>
        <v/>
      </c>
      <c r="D1111" s="49" t="str">
        <f t="shared" si="566"/>
        <v/>
      </c>
      <c r="E1111" s="50" t="str">
        <f t="shared" si="567"/>
        <v/>
      </c>
      <c r="F1111" s="53" t="str">
        <f t="shared" si="568"/>
        <v/>
      </c>
      <c r="G1111" s="51"/>
      <c r="H1111" s="52" t="str">
        <f t="shared" si="563"/>
        <v/>
      </c>
      <c r="I1111" s="53" t="str">
        <f t="shared" si="569"/>
        <v/>
      </c>
      <c r="J1111" s="54" t="str">
        <f t="shared" si="570"/>
        <v/>
      </c>
      <c r="K1111" s="49" t="str">
        <f t="shared" si="571"/>
        <v/>
      </c>
      <c r="L1111" s="50" t="str">
        <f t="shared" si="572"/>
        <v/>
      </c>
      <c r="M1111" s="53" t="str">
        <f t="shared" si="573"/>
        <v/>
      </c>
      <c r="N1111" s="51"/>
      <c r="O1111" s="52" t="str">
        <f t="shared" si="564"/>
        <v/>
      </c>
      <c r="P1111" s="53" t="str">
        <f t="shared" si="574"/>
        <v/>
      </c>
      <c r="Q1111" s="54" t="str">
        <f t="shared" si="575"/>
        <v/>
      </c>
      <c r="R1111" s="49" t="str">
        <f t="shared" si="576"/>
        <v/>
      </c>
      <c r="S1111" s="50" t="str">
        <f t="shared" si="577"/>
        <v/>
      </c>
      <c r="T1111" s="53" t="str">
        <f t="shared" si="578"/>
        <v/>
      </c>
      <c r="U1111" s="51"/>
      <c r="V1111" s="52" t="str">
        <f t="shared" si="579"/>
        <v/>
      </c>
      <c r="W1111" s="53" t="str">
        <f t="shared" si="580"/>
        <v/>
      </c>
      <c r="X1111" s="54" t="str">
        <f t="shared" si="581"/>
        <v/>
      </c>
      <c r="Y1111" s="49" t="str">
        <f t="shared" si="582"/>
        <v/>
      </c>
      <c r="Z1111" s="50" t="str">
        <f t="shared" si="583"/>
        <v/>
      </c>
      <c r="AA1111" s="53" t="str">
        <f t="shared" si="584"/>
        <v/>
      </c>
      <c r="AB1111" s="53" t="str">
        <f t="shared" si="557"/>
        <v/>
      </c>
      <c r="AC1111" s="53" t="str">
        <f t="shared" si="558"/>
        <v/>
      </c>
      <c r="AD1111" s="47" t="str">
        <f t="shared" si="559"/>
        <v/>
      </c>
      <c r="AE1111" s="53" t="str">
        <f t="shared" si="560"/>
        <v/>
      </c>
      <c r="AF1111" s="53" t="str">
        <f t="shared" si="561"/>
        <v/>
      </c>
      <c r="AG1111" s="71" t="str">
        <f t="shared" ca="1" si="585"/>
        <v/>
      </c>
      <c r="AH1111" s="72" t="str">
        <f t="shared" ca="1" si="586"/>
        <v/>
      </c>
    </row>
    <row r="1112" spans="1:34">
      <c r="A1112" s="52" t="str">
        <f t="shared" si="562"/>
        <v/>
      </c>
      <c r="B1112" s="53" t="str">
        <f t="shared" si="556"/>
        <v/>
      </c>
      <c r="C1112" s="54" t="str">
        <f t="shared" si="565"/>
        <v/>
      </c>
      <c r="D1112" s="49" t="str">
        <f t="shared" si="566"/>
        <v/>
      </c>
      <c r="E1112" s="50" t="str">
        <f t="shared" si="567"/>
        <v/>
      </c>
      <c r="F1112" s="53" t="str">
        <f t="shared" si="568"/>
        <v/>
      </c>
      <c r="G1112" s="51"/>
      <c r="H1112" s="52" t="str">
        <f t="shared" si="563"/>
        <v/>
      </c>
      <c r="I1112" s="53" t="str">
        <f t="shared" si="569"/>
        <v/>
      </c>
      <c r="J1112" s="54" t="str">
        <f t="shared" si="570"/>
        <v/>
      </c>
      <c r="K1112" s="49" t="str">
        <f t="shared" si="571"/>
        <v/>
      </c>
      <c r="L1112" s="50" t="str">
        <f t="shared" si="572"/>
        <v/>
      </c>
      <c r="M1112" s="53" t="str">
        <f t="shared" si="573"/>
        <v/>
      </c>
      <c r="N1112" s="51"/>
      <c r="O1112" s="52" t="str">
        <f t="shared" si="564"/>
        <v/>
      </c>
      <c r="P1112" s="53" t="str">
        <f t="shared" si="574"/>
        <v/>
      </c>
      <c r="Q1112" s="54" t="str">
        <f t="shared" si="575"/>
        <v/>
      </c>
      <c r="R1112" s="49" t="str">
        <f t="shared" si="576"/>
        <v/>
      </c>
      <c r="S1112" s="50" t="str">
        <f t="shared" si="577"/>
        <v/>
      </c>
      <c r="T1112" s="53" t="str">
        <f t="shared" si="578"/>
        <v/>
      </c>
      <c r="U1112" s="51"/>
      <c r="V1112" s="52" t="str">
        <f t="shared" si="579"/>
        <v/>
      </c>
      <c r="W1112" s="53" t="str">
        <f t="shared" si="580"/>
        <v/>
      </c>
      <c r="X1112" s="54" t="str">
        <f t="shared" si="581"/>
        <v/>
      </c>
      <c r="Y1112" s="49" t="str">
        <f t="shared" si="582"/>
        <v/>
      </c>
      <c r="Z1112" s="50" t="str">
        <f t="shared" si="583"/>
        <v/>
      </c>
      <c r="AA1112" s="53" t="str">
        <f t="shared" si="584"/>
        <v/>
      </c>
      <c r="AB1112" s="53" t="str">
        <f t="shared" si="557"/>
        <v/>
      </c>
      <c r="AC1112" s="53" t="str">
        <f t="shared" si="558"/>
        <v/>
      </c>
      <c r="AD1112" s="47" t="str">
        <f t="shared" si="559"/>
        <v/>
      </c>
      <c r="AE1112" s="53" t="str">
        <f t="shared" si="560"/>
        <v/>
      </c>
      <c r="AF1112" s="53" t="str">
        <f t="shared" si="561"/>
        <v/>
      </c>
      <c r="AG1112" s="71" t="str">
        <f t="shared" ca="1" si="585"/>
        <v/>
      </c>
      <c r="AH1112" s="72" t="str">
        <f t="shared" ca="1" si="586"/>
        <v/>
      </c>
    </row>
    <row r="1113" spans="1:34">
      <c r="A1113" s="52" t="str">
        <f t="shared" si="562"/>
        <v/>
      </c>
      <c r="B1113" s="53" t="str">
        <f t="shared" si="556"/>
        <v/>
      </c>
      <c r="C1113" s="54" t="str">
        <f t="shared" si="565"/>
        <v/>
      </c>
      <c r="D1113" s="49" t="str">
        <f t="shared" si="566"/>
        <v/>
      </c>
      <c r="E1113" s="50" t="str">
        <f t="shared" si="567"/>
        <v/>
      </c>
      <c r="F1113" s="53" t="str">
        <f t="shared" si="568"/>
        <v/>
      </c>
      <c r="G1113" s="51"/>
      <c r="H1113" s="52" t="str">
        <f t="shared" si="563"/>
        <v/>
      </c>
      <c r="I1113" s="53" t="str">
        <f t="shared" si="569"/>
        <v/>
      </c>
      <c r="J1113" s="54" t="str">
        <f t="shared" si="570"/>
        <v/>
      </c>
      <c r="K1113" s="49" t="str">
        <f t="shared" si="571"/>
        <v/>
      </c>
      <c r="L1113" s="50" t="str">
        <f t="shared" si="572"/>
        <v/>
      </c>
      <c r="M1113" s="53" t="str">
        <f t="shared" si="573"/>
        <v/>
      </c>
      <c r="N1113" s="51"/>
      <c r="O1113" s="52" t="str">
        <f t="shared" si="564"/>
        <v/>
      </c>
      <c r="P1113" s="53" t="str">
        <f t="shared" si="574"/>
        <v/>
      </c>
      <c r="Q1113" s="54" t="str">
        <f t="shared" si="575"/>
        <v/>
      </c>
      <c r="R1113" s="49" t="str">
        <f t="shared" si="576"/>
        <v/>
      </c>
      <c r="S1113" s="50" t="str">
        <f t="shared" si="577"/>
        <v/>
      </c>
      <c r="T1113" s="53" t="str">
        <f t="shared" si="578"/>
        <v/>
      </c>
      <c r="U1113" s="51"/>
      <c r="V1113" s="52" t="str">
        <f t="shared" si="579"/>
        <v/>
      </c>
      <c r="W1113" s="53" t="str">
        <f t="shared" si="580"/>
        <v/>
      </c>
      <c r="X1113" s="54" t="str">
        <f t="shared" si="581"/>
        <v/>
      </c>
      <c r="Y1113" s="49" t="str">
        <f t="shared" si="582"/>
        <v/>
      </c>
      <c r="Z1113" s="50" t="str">
        <f t="shared" si="583"/>
        <v/>
      </c>
      <c r="AA1113" s="53" t="str">
        <f t="shared" si="584"/>
        <v/>
      </c>
      <c r="AB1113" s="53" t="str">
        <f t="shared" si="557"/>
        <v/>
      </c>
      <c r="AC1113" s="53" t="str">
        <f t="shared" si="558"/>
        <v/>
      </c>
      <c r="AD1113" s="47" t="str">
        <f t="shared" si="559"/>
        <v/>
      </c>
      <c r="AE1113" s="53" t="str">
        <f t="shared" si="560"/>
        <v/>
      </c>
      <c r="AF1113" s="53" t="str">
        <f t="shared" si="561"/>
        <v/>
      </c>
      <c r="AG1113" s="71" t="str">
        <f t="shared" ca="1" si="585"/>
        <v/>
      </c>
      <c r="AH1113" s="72" t="str">
        <f t="shared" ca="1" si="586"/>
        <v/>
      </c>
    </row>
    <row r="1114" spans="1:34">
      <c r="A1114" s="52" t="str">
        <f t="shared" si="562"/>
        <v/>
      </c>
      <c r="B1114" s="53" t="str">
        <f t="shared" si="556"/>
        <v/>
      </c>
      <c r="C1114" s="54" t="str">
        <f t="shared" si="565"/>
        <v/>
      </c>
      <c r="D1114" s="49" t="str">
        <f t="shared" si="566"/>
        <v/>
      </c>
      <c r="E1114" s="50" t="str">
        <f t="shared" si="567"/>
        <v/>
      </c>
      <c r="F1114" s="53" t="str">
        <f t="shared" si="568"/>
        <v/>
      </c>
      <c r="G1114" s="51"/>
      <c r="H1114" s="52" t="str">
        <f t="shared" si="563"/>
        <v/>
      </c>
      <c r="I1114" s="53" t="str">
        <f t="shared" si="569"/>
        <v/>
      </c>
      <c r="J1114" s="54" t="str">
        <f t="shared" si="570"/>
        <v/>
      </c>
      <c r="K1114" s="49" t="str">
        <f t="shared" si="571"/>
        <v/>
      </c>
      <c r="L1114" s="50" t="str">
        <f t="shared" si="572"/>
        <v/>
      </c>
      <c r="M1114" s="53" t="str">
        <f t="shared" si="573"/>
        <v/>
      </c>
      <c r="N1114" s="51"/>
      <c r="O1114" s="52" t="str">
        <f t="shared" si="564"/>
        <v/>
      </c>
      <c r="P1114" s="53" t="str">
        <f t="shared" si="574"/>
        <v/>
      </c>
      <c r="Q1114" s="54" t="str">
        <f t="shared" si="575"/>
        <v/>
      </c>
      <c r="R1114" s="49" t="str">
        <f t="shared" si="576"/>
        <v/>
      </c>
      <c r="S1114" s="50" t="str">
        <f t="shared" si="577"/>
        <v/>
      </c>
      <c r="T1114" s="53" t="str">
        <f t="shared" si="578"/>
        <v/>
      </c>
      <c r="U1114" s="51"/>
      <c r="V1114" s="52" t="str">
        <f t="shared" si="579"/>
        <v/>
      </c>
      <c r="W1114" s="53" t="str">
        <f t="shared" si="580"/>
        <v/>
      </c>
      <c r="X1114" s="54" t="str">
        <f t="shared" si="581"/>
        <v/>
      </c>
      <c r="Y1114" s="49" t="str">
        <f t="shared" si="582"/>
        <v/>
      </c>
      <c r="Z1114" s="50" t="str">
        <f t="shared" si="583"/>
        <v/>
      </c>
      <c r="AA1114" s="53" t="str">
        <f t="shared" si="584"/>
        <v/>
      </c>
      <c r="AB1114" s="53" t="str">
        <f t="shared" si="557"/>
        <v/>
      </c>
      <c r="AC1114" s="53" t="str">
        <f t="shared" si="558"/>
        <v/>
      </c>
      <c r="AD1114" s="47" t="str">
        <f t="shared" si="559"/>
        <v/>
      </c>
      <c r="AE1114" s="53" t="str">
        <f t="shared" si="560"/>
        <v/>
      </c>
      <c r="AF1114" s="53" t="str">
        <f t="shared" si="561"/>
        <v/>
      </c>
      <c r="AG1114" s="71" t="str">
        <f t="shared" ca="1" si="585"/>
        <v/>
      </c>
      <c r="AH1114" s="72" t="str">
        <f t="shared" ca="1" si="586"/>
        <v/>
      </c>
    </row>
    <row r="1115" spans="1:34">
      <c r="A1115" s="52" t="str">
        <f t="shared" si="562"/>
        <v/>
      </c>
      <c r="B1115" s="53" t="str">
        <f t="shared" si="556"/>
        <v/>
      </c>
      <c r="C1115" s="54" t="str">
        <f t="shared" si="565"/>
        <v/>
      </c>
      <c r="D1115" s="49" t="str">
        <f t="shared" si="566"/>
        <v/>
      </c>
      <c r="E1115" s="50" t="str">
        <f t="shared" si="567"/>
        <v/>
      </c>
      <c r="F1115" s="53" t="str">
        <f t="shared" si="568"/>
        <v/>
      </c>
      <c r="G1115" s="51"/>
      <c r="H1115" s="52" t="str">
        <f t="shared" si="563"/>
        <v/>
      </c>
      <c r="I1115" s="53" t="str">
        <f t="shared" si="569"/>
        <v/>
      </c>
      <c r="J1115" s="54" t="str">
        <f t="shared" si="570"/>
        <v/>
      </c>
      <c r="K1115" s="49" t="str">
        <f t="shared" si="571"/>
        <v/>
      </c>
      <c r="L1115" s="50" t="str">
        <f t="shared" si="572"/>
        <v/>
      </c>
      <c r="M1115" s="53" t="str">
        <f t="shared" si="573"/>
        <v/>
      </c>
      <c r="N1115" s="51"/>
      <c r="O1115" s="52" t="str">
        <f t="shared" si="564"/>
        <v/>
      </c>
      <c r="P1115" s="53" t="str">
        <f t="shared" si="574"/>
        <v/>
      </c>
      <c r="Q1115" s="54" t="str">
        <f t="shared" si="575"/>
        <v/>
      </c>
      <c r="R1115" s="49" t="str">
        <f t="shared" si="576"/>
        <v/>
      </c>
      <c r="S1115" s="50" t="str">
        <f t="shared" si="577"/>
        <v/>
      </c>
      <c r="T1115" s="53" t="str">
        <f t="shared" si="578"/>
        <v/>
      </c>
      <c r="U1115" s="51"/>
      <c r="V1115" s="52" t="str">
        <f t="shared" si="579"/>
        <v/>
      </c>
      <c r="W1115" s="53" t="str">
        <f t="shared" si="580"/>
        <v/>
      </c>
      <c r="X1115" s="54" t="str">
        <f t="shared" si="581"/>
        <v/>
      </c>
      <c r="Y1115" s="49" t="str">
        <f t="shared" si="582"/>
        <v/>
      </c>
      <c r="Z1115" s="50" t="str">
        <f t="shared" si="583"/>
        <v/>
      </c>
      <c r="AA1115" s="53" t="str">
        <f t="shared" si="584"/>
        <v/>
      </c>
      <c r="AB1115" s="53" t="str">
        <f t="shared" si="557"/>
        <v/>
      </c>
      <c r="AC1115" s="53" t="str">
        <f t="shared" si="558"/>
        <v/>
      </c>
      <c r="AD1115" s="47" t="str">
        <f t="shared" si="559"/>
        <v/>
      </c>
      <c r="AE1115" s="53" t="str">
        <f t="shared" si="560"/>
        <v/>
      </c>
      <c r="AF1115" s="53" t="str">
        <f t="shared" si="561"/>
        <v/>
      </c>
      <c r="AG1115" s="71" t="str">
        <f t="shared" ca="1" si="585"/>
        <v/>
      </c>
      <c r="AH1115" s="72" t="str">
        <f t="shared" ca="1" si="586"/>
        <v/>
      </c>
    </row>
    <row r="1116" spans="1:34">
      <c r="A1116" s="52" t="str">
        <f t="shared" si="562"/>
        <v/>
      </c>
      <c r="B1116" s="53" t="str">
        <f t="shared" si="556"/>
        <v/>
      </c>
      <c r="C1116" s="54" t="str">
        <f t="shared" si="565"/>
        <v/>
      </c>
      <c r="D1116" s="49" t="str">
        <f t="shared" si="566"/>
        <v/>
      </c>
      <c r="E1116" s="50" t="str">
        <f t="shared" si="567"/>
        <v/>
      </c>
      <c r="F1116" s="53" t="str">
        <f t="shared" si="568"/>
        <v/>
      </c>
      <c r="G1116" s="51"/>
      <c r="H1116" s="52" t="str">
        <f t="shared" si="563"/>
        <v/>
      </c>
      <c r="I1116" s="53" t="str">
        <f t="shared" si="569"/>
        <v/>
      </c>
      <c r="J1116" s="54" t="str">
        <f t="shared" si="570"/>
        <v/>
      </c>
      <c r="K1116" s="49" t="str">
        <f t="shared" si="571"/>
        <v/>
      </c>
      <c r="L1116" s="50" t="str">
        <f t="shared" si="572"/>
        <v/>
      </c>
      <c r="M1116" s="53" t="str">
        <f t="shared" si="573"/>
        <v/>
      </c>
      <c r="N1116" s="51"/>
      <c r="O1116" s="52" t="str">
        <f t="shared" si="564"/>
        <v/>
      </c>
      <c r="P1116" s="53" t="str">
        <f t="shared" si="574"/>
        <v/>
      </c>
      <c r="Q1116" s="54" t="str">
        <f t="shared" si="575"/>
        <v/>
      </c>
      <c r="R1116" s="49" t="str">
        <f t="shared" si="576"/>
        <v/>
      </c>
      <c r="S1116" s="50" t="str">
        <f t="shared" si="577"/>
        <v/>
      </c>
      <c r="T1116" s="53" t="str">
        <f t="shared" si="578"/>
        <v/>
      </c>
      <c r="U1116" s="51"/>
      <c r="V1116" s="52" t="str">
        <f t="shared" si="579"/>
        <v/>
      </c>
      <c r="W1116" s="53" t="str">
        <f t="shared" si="580"/>
        <v/>
      </c>
      <c r="X1116" s="54" t="str">
        <f t="shared" si="581"/>
        <v/>
      </c>
      <c r="Y1116" s="49" t="str">
        <f t="shared" si="582"/>
        <v/>
      </c>
      <c r="Z1116" s="50" t="str">
        <f t="shared" si="583"/>
        <v/>
      </c>
      <c r="AA1116" s="53" t="str">
        <f t="shared" si="584"/>
        <v/>
      </c>
      <c r="AB1116" s="53" t="str">
        <f t="shared" si="557"/>
        <v/>
      </c>
      <c r="AC1116" s="53" t="str">
        <f t="shared" si="558"/>
        <v/>
      </c>
      <c r="AD1116" s="47" t="str">
        <f t="shared" si="559"/>
        <v/>
      </c>
      <c r="AE1116" s="53" t="str">
        <f t="shared" si="560"/>
        <v/>
      </c>
      <c r="AF1116" s="53" t="str">
        <f t="shared" si="561"/>
        <v/>
      </c>
      <c r="AG1116" s="71" t="str">
        <f t="shared" ca="1" si="585"/>
        <v/>
      </c>
      <c r="AH1116" s="72" t="str">
        <f t="shared" ca="1" si="586"/>
        <v/>
      </c>
    </row>
    <row r="1117" spans="1:34">
      <c r="A1117" s="52" t="str">
        <f t="shared" si="562"/>
        <v/>
      </c>
      <c r="B1117" s="53" t="str">
        <f t="shared" si="556"/>
        <v/>
      </c>
      <c r="C1117" s="54" t="str">
        <f t="shared" si="565"/>
        <v/>
      </c>
      <c r="D1117" s="49" t="str">
        <f t="shared" si="566"/>
        <v/>
      </c>
      <c r="E1117" s="50" t="str">
        <f t="shared" si="567"/>
        <v/>
      </c>
      <c r="F1117" s="53" t="str">
        <f t="shared" si="568"/>
        <v/>
      </c>
      <c r="G1117" s="51"/>
      <c r="H1117" s="52" t="str">
        <f t="shared" si="563"/>
        <v/>
      </c>
      <c r="I1117" s="53" t="str">
        <f t="shared" si="569"/>
        <v/>
      </c>
      <c r="J1117" s="54" t="str">
        <f t="shared" si="570"/>
        <v/>
      </c>
      <c r="K1117" s="49" t="str">
        <f t="shared" si="571"/>
        <v/>
      </c>
      <c r="L1117" s="50" t="str">
        <f t="shared" si="572"/>
        <v/>
      </c>
      <c r="M1117" s="53" t="str">
        <f t="shared" si="573"/>
        <v/>
      </c>
      <c r="N1117" s="51"/>
      <c r="O1117" s="52" t="str">
        <f t="shared" si="564"/>
        <v/>
      </c>
      <c r="P1117" s="53" t="str">
        <f t="shared" si="574"/>
        <v/>
      </c>
      <c r="Q1117" s="54" t="str">
        <f t="shared" si="575"/>
        <v/>
      </c>
      <c r="R1117" s="49" t="str">
        <f t="shared" si="576"/>
        <v/>
      </c>
      <c r="S1117" s="50" t="str">
        <f t="shared" si="577"/>
        <v/>
      </c>
      <c r="T1117" s="53" t="str">
        <f t="shared" si="578"/>
        <v/>
      </c>
      <c r="U1117" s="51"/>
      <c r="V1117" s="52" t="str">
        <f t="shared" si="579"/>
        <v/>
      </c>
      <c r="W1117" s="53" t="str">
        <f t="shared" si="580"/>
        <v/>
      </c>
      <c r="X1117" s="54" t="str">
        <f t="shared" si="581"/>
        <v/>
      </c>
      <c r="Y1117" s="49" t="str">
        <f t="shared" si="582"/>
        <v/>
      </c>
      <c r="Z1117" s="50" t="str">
        <f t="shared" si="583"/>
        <v/>
      </c>
      <c r="AA1117" s="53" t="str">
        <f t="shared" si="584"/>
        <v/>
      </c>
      <c r="AB1117" s="53" t="str">
        <f t="shared" si="557"/>
        <v/>
      </c>
      <c r="AC1117" s="53" t="str">
        <f t="shared" si="558"/>
        <v/>
      </c>
      <c r="AD1117" s="47" t="str">
        <f t="shared" si="559"/>
        <v/>
      </c>
      <c r="AE1117" s="53" t="str">
        <f t="shared" si="560"/>
        <v/>
      </c>
      <c r="AF1117" s="53" t="str">
        <f t="shared" si="561"/>
        <v/>
      </c>
      <c r="AG1117" s="71" t="str">
        <f t="shared" ca="1" si="585"/>
        <v/>
      </c>
      <c r="AH1117" s="72" t="str">
        <f t="shared" ca="1" si="586"/>
        <v/>
      </c>
    </row>
    <row r="1118" spans="1:34">
      <c r="A1118" s="52" t="str">
        <f t="shared" si="562"/>
        <v/>
      </c>
      <c r="B1118" s="53" t="str">
        <f t="shared" si="556"/>
        <v/>
      </c>
      <c r="C1118" s="54" t="str">
        <f t="shared" si="565"/>
        <v/>
      </c>
      <c r="D1118" s="49" t="str">
        <f t="shared" si="566"/>
        <v/>
      </c>
      <c r="E1118" s="50" t="str">
        <f t="shared" si="567"/>
        <v/>
      </c>
      <c r="F1118" s="53" t="str">
        <f t="shared" si="568"/>
        <v/>
      </c>
      <c r="G1118" s="51"/>
      <c r="H1118" s="52" t="str">
        <f t="shared" si="563"/>
        <v/>
      </c>
      <c r="I1118" s="53" t="str">
        <f t="shared" si="569"/>
        <v/>
      </c>
      <c r="J1118" s="54" t="str">
        <f t="shared" si="570"/>
        <v/>
      </c>
      <c r="K1118" s="49" t="str">
        <f t="shared" si="571"/>
        <v/>
      </c>
      <c r="L1118" s="50" t="str">
        <f t="shared" si="572"/>
        <v/>
      </c>
      <c r="M1118" s="53" t="str">
        <f t="shared" si="573"/>
        <v/>
      </c>
      <c r="N1118" s="51"/>
      <c r="O1118" s="52" t="str">
        <f t="shared" si="564"/>
        <v/>
      </c>
      <c r="P1118" s="53" t="str">
        <f t="shared" si="574"/>
        <v/>
      </c>
      <c r="Q1118" s="54" t="str">
        <f t="shared" si="575"/>
        <v/>
      </c>
      <c r="R1118" s="49" t="str">
        <f t="shared" si="576"/>
        <v/>
      </c>
      <c r="S1118" s="50" t="str">
        <f t="shared" si="577"/>
        <v/>
      </c>
      <c r="T1118" s="53" t="str">
        <f t="shared" si="578"/>
        <v/>
      </c>
      <c r="U1118" s="51"/>
      <c r="V1118" s="52" t="str">
        <f t="shared" si="579"/>
        <v/>
      </c>
      <c r="W1118" s="53" t="str">
        <f t="shared" si="580"/>
        <v/>
      </c>
      <c r="X1118" s="54" t="str">
        <f t="shared" si="581"/>
        <v/>
      </c>
      <c r="Y1118" s="49" t="str">
        <f t="shared" si="582"/>
        <v/>
      </c>
      <c r="Z1118" s="50" t="str">
        <f t="shared" si="583"/>
        <v/>
      </c>
      <c r="AA1118" s="53" t="str">
        <f t="shared" si="584"/>
        <v/>
      </c>
      <c r="AB1118" s="53" t="str">
        <f t="shared" si="557"/>
        <v/>
      </c>
      <c r="AC1118" s="53" t="str">
        <f t="shared" si="558"/>
        <v/>
      </c>
      <c r="AD1118" s="47" t="str">
        <f t="shared" si="559"/>
        <v/>
      </c>
      <c r="AE1118" s="53" t="str">
        <f t="shared" si="560"/>
        <v/>
      </c>
      <c r="AF1118" s="53" t="str">
        <f t="shared" si="561"/>
        <v/>
      </c>
      <c r="AG1118" s="71" t="str">
        <f t="shared" ca="1" si="585"/>
        <v/>
      </c>
      <c r="AH1118" s="72" t="str">
        <f t="shared" ca="1" si="586"/>
        <v/>
      </c>
    </row>
    <row r="1119" spans="1:34">
      <c r="A1119" s="52" t="str">
        <f t="shared" si="562"/>
        <v/>
      </c>
      <c r="B1119" s="53" t="str">
        <f t="shared" si="556"/>
        <v/>
      </c>
      <c r="C1119" s="54" t="str">
        <f t="shared" si="565"/>
        <v/>
      </c>
      <c r="D1119" s="49" t="str">
        <f t="shared" si="566"/>
        <v/>
      </c>
      <c r="E1119" s="50" t="str">
        <f t="shared" si="567"/>
        <v/>
      </c>
      <c r="F1119" s="53" t="str">
        <f t="shared" si="568"/>
        <v/>
      </c>
      <c r="G1119" s="51"/>
      <c r="H1119" s="52" t="str">
        <f t="shared" si="563"/>
        <v/>
      </c>
      <c r="I1119" s="53" t="str">
        <f t="shared" si="569"/>
        <v/>
      </c>
      <c r="J1119" s="54" t="str">
        <f t="shared" si="570"/>
        <v/>
      </c>
      <c r="K1119" s="49" t="str">
        <f t="shared" si="571"/>
        <v/>
      </c>
      <c r="L1119" s="50" t="str">
        <f t="shared" si="572"/>
        <v/>
      </c>
      <c r="M1119" s="53" t="str">
        <f t="shared" si="573"/>
        <v/>
      </c>
      <c r="N1119" s="51"/>
      <c r="O1119" s="52" t="str">
        <f t="shared" si="564"/>
        <v/>
      </c>
      <c r="P1119" s="53" t="str">
        <f t="shared" si="574"/>
        <v/>
      </c>
      <c r="Q1119" s="54" t="str">
        <f t="shared" si="575"/>
        <v/>
      </c>
      <c r="R1119" s="49" t="str">
        <f t="shared" si="576"/>
        <v/>
      </c>
      <c r="S1119" s="50" t="str">
        <f t="shared" si="577"/>
        <v/>
      </c>
      <c r="T1119" s="53" t="str">
        <f t="shared" si="578"/>
        <v/>
      </c>
      <c r="U1119" s="51"/>
      <c r="V1119" s="52" t="str">
        <f t="shared" si="579"/>
        <v/>
      </c>
      <c r="W1119" s="53" t="str">
        <f t="shared" si="580"/>
        <v/>
      </c>
      <c r="X1119" s="54" t="str">
        <f t="shared" si="581"/>
        <v/>
      </c>
      <c r="Y1119" s="49" t="str">
        <f t="shared" si="582"/>
        <v/>
      </c>
      <c r="Z1119" s="50" t="str">
        <f t="shared" si="583"/>
        <v/>
      </c>
      <c r="AA1119" s="53" t="str">
        <f t="shared" si="584"/>
        <v/>
      </c>
      <c r="AB1119" s="53" t="str">
        <f t="shared" si="557"/>
        <v/>
      </c>
      <c r="AC1119" s="53" t="str">
        <f t="shared" si="558"/>
        <v/>
      </c>
      <c r="AD1119" s="47" t="str">
        <f t="shared" si="559"/>
        <v/>
      </c>
      <c r="AE1119" s="53" t="str">
        <f t="shared" si="560"/>
        <v/>
      </c>
      <c r="AF1119" s="53" t="str">
        <f t="shared" si="561"/>
        <v/>
      </c>
      <c r="AG1119" s="71" t="str">
        <f t="shared" ca="1" si="585"/>
        <v/>
      </c>
      <c r="AH1119" s="72" t="str">
        <f t="shared" ca="1" si="586"/>
        <v/>
      </c>
    </row>
    <row r="1120" spans="1:34">
      <c r="A1120" s="52" t="str">
        <f t="shared" si="562"/>
        <v/>
      </c>
      <c r="B1120" s="53" t="str">
        <f t="shared" si="556"/>
        <v/>
      </c>
      <c r="C1120" s="54" t="str">
        <f t="shared" si="565"/>
        <v/>
      </c>
      <c r="D1120" s="49" t="str">
        <f t="shared" si="566"/>
        <v/>
      </c>
      <c r="E1120" s="50" t="str">
        <f t="shared" si="567"/>
        <v/>
      </c>
      <c r="F1120" s="53" t="str">
        <f t="shared" si="568"/>
        <v/>
      </c>
      <c r="G1120" s="51"/>
      <c r="H1120" s="52" t="str">
        <f t="shared" si="563"/>
        <v/>
      </c>
      <c r="I1120" s="53" t="str">
        <f t="shared" si="569"/>
        <v/>
      </c>
      <c r="J1120" s="54" t="str">
        <f t="shared" si="570"/>
        <v/>
      </c>
      <c r="K1120" s="49" t="str">
        <f t="shared" si="571"/>
        <v/>
      </c>
      <c r="L1120" s="50" t="str">
        <f t="shared" si="572"/>
        <v/>
      </c>
      <c r="M1120" s="53" t="str">
        <f t="shared" si="573"/>
        <v/>
      </c>
      <c r="N1120" s="51"/>
      <c r="O1120" s="52" t="str">
        <f t="shared" si="564"/>
        <v/>
      </c>
      <c r="P1120" s="53" t="str">
        <f t="shared" si="574"/>
        <v/>
      </c>
      <c r="Q1120" s="54" t="str">
        <f t="shared" si="575"/>
        <v/>
      </c>
      <c r="R1120" s="49" t="str">
        <f t="shared" si="576"/>
        <v/>
      </c>
      <c r="S1120" s="50" t="str">
        <f t="shared" si="577"/>
        <v/>
      </c>
      <c r="T1120" s="53" t="str">
        <f t="shared" si="578"/>
        <v/>
      </c>
      <c r="U1120" s="51"/>
      <c r="V1120" s="52" t="str">
        <f t="shared" si="579"/>
        <v/>
      </c>
      <c r="W1120" s="53" t="str">
        <f t="shared" si="580"/>
        <v/>
      </c>
      <c r="X1120" s="54" t="str">
        <f t="shared" si="581"/>
        <v/>
      </c>
      <c r="Y1120" s="49" t="str">
        <f t="shared" si="582"/>
        <v/>
      </c>
      <c r="Z1120" s="50" t="str">
        <f t="shared" si="583"/>
        <v/>
      </c>
      <c r="AA1120" s="53" t="str">
        <f t="shared" si="584"/>
        <v/>
      </c>
      <c r="AB1120" s="53" t="str">
        <f t="shared" si="557"/>
        <v/>
      </c>
      <c r="AC1120" s="53" t="str">
        <f t="shared" si="558"/>
        <v/>
      </c>
      <c r="AD1120" s="47" t="str">
        <f t="shared" si="559"/>
        <v/>
      </c>
      <c r="AE1120" s="53" t="str">
        <f t="shared" si="560"/>
        <v/>
      </c>
      <c r="AF1120" s="53" t="str">
        <f t="shared" si="561"/>
        <v/>
      </c>
      <c r="AG1120" s="71" t="str">
        <f t="shared" ca="1" si="585"/>
        <v/>
      </c>
      <c r="AH1120" s="72" t="str">
        <f t="shared" ca="1" si="586"/>
        <v/>
      </c>
    </row>
    <row r="1122" spans="3:3">
      <c r="C1122" s="56"/>
    </row>
  </sheetData>
  <sheetProtection sheet="1" objects="1" scenarios="1"/>
  <phoneticPr fontId="9" type="noConversion"/>
  <printOptions horizontalCentered="1"/>
  <pageMargins left="0.15748031496062992" right="0.15748031496062992" top="0.15748031496062992" bottom="0.15748031496062992" header="0.15748031496062992" footer="0.15748031496062992"/>
  <pageSetup paperSize="9" scale="28" fitToHeight="100" orientation="landscape"/>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selection activeCell="D9" sqref="D9"/>
    </sheetView>
  </sheetViews>
  <sheetFormatPr defaultColWidth="8.6640625" defaultRowHeight="16.5"/>
  <cols>
    <col min="1" max="2" width="8.6640625" customWidth="1"/>
    <col min="3" max="3" width="107" customWidth="1"/>
    <col min="4" max="4" width="4.44140625" customWidth="1"/>
    <col min="5" max="5" width="13.5546875" customWidth="1"/>
    <col min="6" max="6" width="23.44140625" customWidth="1"/>
    <col min="7" max="7" width="13.6640625" customWidth="1"/>
    <col min="8" max="9" width="8.6640625" customWidth="1"/>
    <col min="10" max="10" width="12.5546875" customWidth="1"/>
  </cols>
  <sheetData>
    <row r="1" spans="1:13">
      <c r="A1" s="134" t="s">
        <v>179</v>
      </c>
      <c r="B1" s="135"/>
      <c r="C1" s="135"/>
      <c r="E1" s="136" t="s">
        <v>180</v>
      </c>
      <c r="F1" s="111"/>
    </row>
    <row r="2" spans="1:13">
      <c r="A2" s="133" t="s">
        <v>68</v>
      </c>
      <c r="B2" s="133" t="s">
        <v>69</v>
      </c>
      <c r="C2" s="133" t="s">
        <v>70</v>
      </c>
      <c r="D2" s="57"/>
      <c r="E2" s="77">
        <v>1</v>
      </c>
      <c r="F2" s="78" t="s">
        <v>206</v>
      </c>
    </row>
    <row r="3" spans="1:13">
      <c r="A3" s="133"/>
      <c r="B3" s="133"/>
      <c r="C3" s="133"/>
      <c r="D3" s="57"/>
      <c r="E3" s="77">
        <v>1</v>
      </c>
      <c r="F3" s="78" t="s">
        <v>181</v>
      </c>
      <c r="I3">
        <v>1</v>
      </c>
      <c r="J3">
        <v>2</v>
      </c>
      <c r="K3">
        <v>45</v>
      </c>
      <c r="L3">
        <v>54</v>
      </c>
    </row>
    <row r="4" spans="1:13" ht="18">
      <c r="A4" s="76">
        <v>1</v>
      </c>
      <c r="B4" s="76" t="s">
        <v>71</v>
      </c>
      <c r="C4" s="76" t="s">
        <v>72</v>
      </c>
      <c r="E4" s="77">
        <v>2</v>
      </c>
      <c r="F4" s="78" t="s">
        <v>63</v>
      </c>
      <c r="I4">
        <v>21</v>
      </c>
      <c r="J4">
        <v>43</v>
      </c>
      <c r="K4">
        <v>21</v>
      </c>
      <c r="L4">
        <v>11</v>
      </c>
    </row>
    <row r="5" spans="1:13" ht="18">
      <c r="A5" s="76">
        <v>2</v>
      </c>
      <c r="B5" s="76" t="s">
        <v>73</v>
      </c>
      <c r="C5" s="76" t="s">
        <v>74</v>
      </c>
      <c r="E5" s="77">
        <v>3</v>
      </c>
      <c r="F5" s="78" t="s">
        <v>182</v>
      </c>
    </row>
    <row r="6" spans="1:13" ht="18">
      <c r="A6" s="76">
        <v>3</v>
      </c>
      <c r="B6" s="76" t="s">
        <v>75</v>
      </c>
      <c r="C6" s="76" t="s">
        <v>76</v>
      </c>
      <c r="E6" s="77">
        <v>4</v>
      </c>
      <c r="F6" s="78" t="s">
        <v>183</v>
      </c>
    </row>
    <row r="7" spans="1:13" ht="18">
      <c r="A7" s="76">
        <v>4</v>
      </c>
      <c r="B7" s="76" t="s">
        <v>77</v>
      </c>
      <c r="C7" s="76" t="s">
        <v>78</v>
      </c>
      <c r="E7" s="77">
        <v>5</v>
      </c>
      <c r="F7" s="78" t="s">
        <v>189</v>
      </c>
      <c r="G7" s="58"/>
    </row>
    <row r="8" spans="1:13" ht="18">
      <c r="A8" s="76">
        <v>5</v>
      </c>
      <c r="B8" s="76" t="s">
        <v>79</v>
      </c>
      <c r="C8" s="76" t="s">
        <v>80</v>
      </c>
      <c r="E8" s="77">
        <v>6</v>
      </c>
      <c r="F8" s="78" t="s">
        <v>184</v>
      </c>
      <c r="I8" s="78" t="s">
        <v>69</v>
      </c>
      <c r="J8" s="78" t="s">
        <v>190</v>
      </c>
      <c r="M8" t="str">
        <f>_xlfn.TEXTJOIN(", ",TRUE,I9:I17)</f>
        <v>Vinh, Lan, Vinh, Nhật, Thanh, Vinh, Lan, Nhật, Thanh</v>
      </c>
    </row>
    <row r="9" spans="1:13" ht="18">
      <c r="A9" s="76">
        <v>6</v>
      </c>
      <c r="B9" s="76" t="s">
        <v>81</v>
      </c>
      <c r="C9" s="76" t="s">
        <v>82</v>
      </c>
      <c r="E9" s="77">
        <v>7</v>
      </c>
      <c r="F9" s="78" t="s">
        <v>185</v>
      </c>
      <c r="I9" s="78" t="s">
        <v>191</v>
      </c>
      <c r="J9" s="78" t="s">
        <v>195</v>
      </c>
    </row>
    <row r="10" spans="1:13" ht="18">
      <c r="A10" s="76">
        <v>7</v>
      </c>
      <c r="B10" s="76" t="s">
        <v>83</v>
      </c>
      <c r="C10" s="76" t="s">
        <v>84</v>
      </c>
      <c r="E10" s="77">
        <v>8</v>
      </c>
      <c r="F10" s="78" t="s">
        <v>186</v>
      </c>
      <c r="I10" s="78" t="s">
        <v>192</v>
      </c>
      <c r="J10" s="77"/>
    </row>
    <row r="11" spans="1:13" ht="18">
      <c r="A11" s="76">
        <v>8</v>
      </c>
      <c r="B11" s="76" t="s">
        <v>85</v>
      </c>
      <c r="C11" s="76" t="s">
        <v>86</v>
      </c>
      <c r="E11" s="77">
        <v>9</v>
      </c>
      <c r="F11" s="78" t="s">
        <v>187</v>
      </c>
      <c r="I11" s="78" t="s">
        <v>191</v>
      </c>
      <c r="J11" s="78" t="s">
        <v>196</v>
      </c>
      <c r="M11" s="8" t="s">
        <v>198</v>
      </c>
    </row>
    <row r="12" spans="1:13" ht="18">
      <c r="A12" s="76">
        <v>9</v>
      </c>
      <c r="B12" s="76" t="s">
        <v>87</v>
      </c>
      <c r="C12" s="76" t="s">
        <v>88</v>
      </c>
      <c r="E12" s="77">
        <v>10</v>
      </c>
      <c r="F12" s="78" t="s">
        <v>188</v>
      </c>
      <c r="I12" s="78" t="s">
        <v>193</v>
      </c>
      <c r="J12" s="77"/>
    </row>
    <row r="13" spans="1:13" ht="18">
      <c r="A13" s="76">
        <v>10</v>
      </c>
      <c r="B13" s="76" t="s">
        <v>89</v>
      </c>
      <c r="C13" s="76" t="s">
        <v>90</v>
      </c>
      <c r="E13" s="77">
        <v>11</v>
      </c>
      <c r="F13" s="78" t="s">
        <v>205</v>
      </c>
      <c r="I13" s="78" t="s">
        <v>194</v>
      </c>
      <c r="J13" s="77"/>
    </row>
    <row r="14" spans="1:13" ht="18">
      <c r="A14" s="76">
        <v>11</v>
      </c>
      <c r="B14" s="76" t="s">
        <v>91</v>
      </c>
      <c r="C14" s="76" t="s">
        <v>92</v>
      </c>
      <c r="E14" s="77"/>
      <c r="F14" s="78"/>
      <c r="I14" s="78" t="s">
        <v>191</v>
      </c>
      <c r="J14" s="78" t="s">
        <v>197</v>
      </c>
    </row>
    <row r="15" spans="1:13" ht="18">
      <c r="A15" s="76">
        <v>12</v>
      </c>
      <c r="B15" s="76" t="s">
        <v>93</v>
      </c>
      <c r="C15" s="76" t="s">
        <v>94</v>
      </c>
      <c r="I15" s="78" t="s">
        <v>192</v>
      </c>
      <c r="J15" s="77"/>
    </row>
    <row r="16" spans="1:13" ht="18">
      <c r="A16" s="76">
        <v>13</v>
      </c>
      <c r="B16" s="76" t="s">
        <v>95</v>
      </c>
      <c r="C16" s="76" t="s">
        <v>96</v>
      </c>
      <c r="I16" s="78" t="s">
        <v>193</v>
      </c>
      <c r="J16" s="77"/>
    </row>
    <row r="17" spans="1:10" ht="18">
      <c r="A17" s="76">
        <v>14</v>
      </c>
      <c r="B17" s="76" t="s">
        <v>97</v>
      </c>
      <c r="C17" s="76" t="s">
        <v>98</v>
      </c>
      <c r="I17" s="78" t="s">
        <v>194</v>
      </c>
      <c r="J17" s="77"/>
    </row>
    <row r="18" spans="1:10" ht="18">
      <c r="A18" s="76">
        <v>15</v>
      </c>
      <c r="B18" s="76" t="s">
        <v>99</v>
      </c>
      <c r="C18" s="76" t="s">
        <v>100</v>
      </c>
    </row>
    <row r="19" spans="1:10" ht="18">
      <c r="A19" s="76">
        <v>16</v>
      </c>
      <c r="B19" s="76" t="s">
        <v>101</v>
      </c>
      <c r="C19" s="76" t="s">
        <v>102</v>
      </c>
    </row>
    <row r="20" spans="1:10" ht="18">
      <c r="A20" s="76">
        <v>17</v>
      </c>
      <c r="B20" s="76" t="s">
        <v>103</v>
      </c>
      <c r="C20" s="76" t="s">
        <v>104</v>
      </c>
    </row>
    <row r="21" spans="1:10" ht="18">
      <c r="A21" s="76">
        <v>18</v>
      </c>
      <c r="B21" s="76" t="s">
        <v>105</v>
      </c>
      <c r="C21" s="76" t="s">
        <v>106</v>
      </c>
    </row>
    <row r="22" spans="1:10" ht="18">
      <c r="A22" s="76">
        <v>19</v>
      </c>
      <c r="B22" s="76" t="s">
        <v>107</v>
      </c>
      <c r="C22" s="76" t="s">
        <v>108</v>
      </c>
    </row>
    <row r="23" spans="1:10" ht="18">
      <c r="A23" s="76">
        <v>20</v>
      </c>
      <c r="B23" s="76" t="s">
        <v>109</v>
      </c>
      <c r="C23" s="76" t="s">
        <v>110</v>
      </c>
    </row>
    <row r="24" spans="1:10" ht="18">
      <c r="A24" s="76">
        <v>21</v>
      </c>
      <c r="B24" s="76" t="s">
        <v>111</v>
      </c>
      <c r="C24" s="76" t="s">
        <v>112</v>
      </c>
    </row>
    <row r="25" spans="1:10" ht="18">
      <c r="A25" s="76">
        <v>22</v>
      </c>
      <c r="B25" s="76" t="s">
        <v>113</v>
      </c>
      <c r="C25" s="76" t="s">
        <v>114</v>
      </c>
    </row>
    <row r="26" spans="1:10" ht="18">
      <c r="A26" s="76">
        <v>23</v>
      </c>
      <c r="B26" s="76" t="s">
        <v>115</v>
      </c>
      <c r="C26" s="76" t="s">
        <v>116</v>
      </c>
    </row>
    <row r="27" spans="1:10" ht="18">
      <c r="A27" s="76">
        <v>24</v>
      </c>
      <c r="B27" s="76" t="s">
        <v>117</v>
      </c>
      <c r="C27" s="76" t="s">
        <v>118</v>
      </c>
    </row>
    <row r="28" spans="1:10" ht="18">
      <c r="A28" s="76">
        <v>25</v>
      </c>
      <c r="B28" s="76" t="s">
        <v>119</v>
      </c>
      <c r="C28" s="76" t="s">
        <v>120</v>
      </c>
    </row>
    <row r="29" spans="1:10" ht="18">
      <c r="A29" s="76">
        <v>26</v>
      </c>
      <c r="B29" s="76" t="s">
        <v>121</v>
      </c>
      <c r="C29" s="76" t="s">
        <v>122</v>
      </c>
    </row>
    <row r="30" spans="1:10" ht="18">
      <c r="A30" s="76">
        <v>27</v>
      </c>
      <c r="B30" s="76" t="s">
        <v>123</v>
      </c>
      <c r="C30" s="76" t="s">
        <v>124</v>
      </c>
    </row>
    <row r="31" spans="1:10" ht="18">
      <c r="A31" s="76">
        <v>28</v>
      </c>
      <c r="B31" s="76" t="s">
        <v>125</v>
      </c>
      <c r="C31" s="76" t="s">
        <v>126</v>
      </c>
    </row>
    <row r="32" spans="1:10" ht="18">
      <c r="A32" s="76">
        <v>29</v>
      </c>
      <c r="B32" s="76" t="s">
        <v>127</v>
      </c>
      <c r="C32" s="76" t="s">
        <v>128</v>
      </c>
    </row>
    <row r="33" spans="1:3" ht="18">
      <c r="A33" s="76">
        <v>30</v>
      </c>
      <c r="B33" s="76" t="s">
        <v>129</v>
      </c>
      <c r="C33" s="76" t="s">
        <v>130</v>
      </c>
    </row>
    <row r="34" spans="1:3" ht="18">
      <c r="A34" s="76">
        <v>31</v>
      </c>
      <c r="B34" s="76" t="s">
        <v>131</v>
      </c>
      <c r="C34" s="76" t="s">
        <v>132</v>
      </c>
    </row>
    <row r="35" spans="1:3" ht="18">
      <c r="A35" s="76">
        <v>32</v>
      </c>
      <c r="B35" s="76" t="s">
        <v>133</v>
      </c>
      <c r="C35" s="76" t="s">
        <v>134</v>
      </c>
    </row>
    <row r="36" spans="1:3" ht="18">
      <c r="A36" s="76">
        <v>33</v>
      </c>
      <c r="B36" s="76" t="s">
        <v>135</v>
      </c>
      <c r="C36" s="76" t="s">
        <v>136</v>
      </c>
    </row>
    <row r="37" spans="1:3" ht="18">
      <c r="A37" s="76">
        <v>34</v>
      </c>
      <c r="B37" s="76" t="s">
        <v>137</v>
      </c>
      <c r="C37" s="76" t="s">
        <v>138</v>
      </c>
    </row>
    <row r="38" spans="1:3" ht="18">
      <c r="A38" s="76">
        <v>35</v>
      </c>
      <c r="B38" s="76" t="s">
        <v>139</v>
      </c>
      <c r="C38" s="76" t="s">
        <v>140</v>
      </c>
    </row>
    <row r="39" spans="1:3" ht="18">
      <c r="A39" s="76">
        <v>36</v>
      </c>
      <c r="B39" s="76" t="s">
        <v>141</v>
      </c>
      <c r="C39" s="76" t="s">
        <v>142</v>
      </c>
    </row>
    <row r="40" spans="1:3" ht="18">
      <c r="A40" s="76">
        <v>37</v>
      </c>
      <c r="B40" s="76" t="s">
        <v>143</v>
      </c>
      <c r="C40" s="76" t="s">
        <v>144</v>
      </c>
    </row>
    <row r="41" spans="1:3" ht="18">
      <c r="A41" s="76">
        <v>38</v>
      </c>
      <c r="B41" s="76" t="s">
        <v>145</v>
      </c>
      <c r="C41" s="76" t="s">
        <v>146</v>
      </c>
    </row>
    <row r="42" spans="1:3" ht="18">
      <c r="A42" s="76">
        <v>39</v>
      </c>
      <c r="B42" s="76" t="s">
        <v>147</v>
      </c>
      <c r="C42" s="76" t="s">
        <v>148</v>
      </c>
    </row>
    <row r="43" spans="1:3" ht="18">
      <c r="A43" s="76">
        <v>40</v>
      </c>
      <c r="B43" s="76" t="s">
        <v>149</v>
      </c>
      <c r="C43" s="76" t="s">
        <v>150</v>
      </c>
    </row>
    <row r="44" spans="1:3" ht="18">
      <c r="A44" s="76">
        <v>41</v>
      </c>
      <c r="B44" s="76" t="s">
        <v>151</v>
      </c>
      <c r="C44" s="76" t="s">
        <v>152</v>
      </c>
    </row>
    <row r="45" spans="1:3" ht="18">
      <c r="A45" s="76">
        <v>42</v>
      </c>
      <c r="B45" s="76" t="s">
        <v>153</v>
      </c>
      <c r="C45" s="76" t="s">
        <v>154</v>
      </c>
    </row>
    <row r="46" spans="1:3" ht="18">
      <c r="A46" s="76">
        <v>43</v>
      </c>
      <c r="B46" s="76" t="s">
        <v>155</v>
      </c>
      <c r="C46" s="76" t="s">
        <v>156</v>
      </c>
    </row>
    <row r="47" spans="1:3" ht="18">
      <c r="A47" s="76">
        <v>44</v>
      </c>
      <c r="B47" s="76" t="s">
        <v>157</v>
      </c>
      <c r="C47" s="76" t="s">
        <v>158</v>
      </c>
    </row>
    <row r="48" spans="1:3" ht="18">
      <c r="A48" s="76">
        <v>45</v>
      </c>
      <c r="B48" s="76" t="s">
        <v>159</v>
      </c>
      <c r="C48" s="76" t="s">
        <v>160</v>
      </c>
    </row>
    <row r="49" spans="1:3" ht="18">
      <c r="A49" s="76">
        <v>46</v>
      </c>
      <c r="B49" s="76" t="s">
        <v>161</v>
      </c>
      <c r="C49" s="76" t="s">
        <v>162</v>
      </c>
    </row>
    <row r="50" spans="1:3" ht="18">
      <c r="A50" s="76">
        <v>47</v>
      </c>
      <c r="B50" s="76" t="s">
        <v>163</v>
      </c>
      <c r="C50" s="76"/>
    </row>
    <row r="51" spans="1:3" ht="18">
      <c r="A51" s="76">
        <v>48</v>
      </c>
      <c r="B51" s="76" t="s">
        <v>164</v>
      </c>
      <c r="C51" s="76" t="s">
        <v>165</v>
      </c>
    </row>
    <row r="52" spans="1:3" ht="18">
      <c r="A52" s="76">
        <v>49</v>
      </c>
      <c r="B52" s="76" t="s">
        <v>166</v>
      </c>
      <c r="C52" s="76" t="s">
        <v>167</v>
      </c>
    </row>
    <row r="53" spans="1:3" ht="18">
      <c r="A53" s="76">
        <v>50</v>
      </c>
      <c r="B53" s="76" t="s">
        <v>168</v>
      </c>
      <c r="C53" s="76" t="s">
        <v>169</v>
      </c>
    </row>
    <row r="54" spans="1:3" ht="18">
      <c r="A54" s="76">
        <v>51</v>
      </c>
      <c r="B54" s="76" t="s">
        <v>170</v>
      </c>
      <c r="C54" s="76" t="s">
        <v>171</v>
      </c>
    </row>
    <row r="55" spans="1:3" ht="18">
      <c r="A55" s="76">
        <v>52</v>
      </c>
      <c r="B55" s="76" t="s">
        <v>172</v>
      </c>
      <c r="C55" s="76" t="s">
        <v>173</v>
      </c>
    </row>
    <row r="56" spans="1:3" ht="18">
      <c r="A56" s="76">
        <v>53</v>
      </c>
      <c r="B56" s="76" t="s">
        <v>174</v>
      </c>
      <c r="C56" s="76" t="s">
        <v>175</v>
      </c>
    </row>
    <row r="57" spans="1:3" ht="18">
      <c r="A57" s="76">
        <v>54</v>
      </c>
      <c r="B57" s="76" t="s">
        <v>176</v>
      </c>
      <c r="C57" s="76"/>
    </row>
    <row r="58" spans="1:3" ht="18">
      <c r="A58" s="76">
        <v>55</v>
      </c>
      <c r="B58" s="76" t="s">
        <v>177</v>
      </c>
      <c r="C58" s="76"/>
    </row>
    <row r="59" spans="1:3" ht="18">
      <c r="A59" s="76">
        <v>56</v>
      </c>
      <c r="B59" s="76" t="s">
        <v>178</v>
      </c>
      <c r="C59" s="77"/>
    </row>
  </sheetData>
  <sheetProtection sheet="1" objects="1" scenarios="1"/>
  <dataConsolidate/>
  <mergeCells count="5">
    <mergeCell ref="A2:A3"/>
    <mergeCell ref="B2:B3"/>
    <mergeCell ref="C2:C3"/>
    <mergeCell ref="A1:C1"/>
    <mergeCell ref="E1:F1"/>
  </mergeCells>
  <phoneticPr fontId="9"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20</vt:i4>
      </vt:variant>
    </vt:vector>
  </HeadingPairs>
  <TitlesOfParts>
    <vt:vector size="24" baseType="lpstr">
      <vt:lpstr>NhapDS</vt:lpstr>
      <vt:lpstr>DSCutri</vt:lpstr>
      <vt:lpstr>DSIntheCutri</vt:lpstr>
      <vt:lpstr>DLTracuu</vt:lpstr>
      <vt:lpstr>BauHuyen</vt:lpstr>
      <vt:lpstr>BauQH</vt:lpstr>
      <vt:lpstr>BauTinh</vt:lpstr>
      <vt:lpstr>BauXa</vt:lpstr>
      <vt:lpstr>DL</vt:lpstr>
      <vt:lpstr>HTT</vt:lpstr>
      <vt:lpstr>HTT_H</vt:lpstr>
      <vt:lpstr>KVBP</vt:lpstr>
      <vt:lpstr>Nam</vt:lpstr>
      <vt:lpstr>Nky</vt:lpstr>
      <vt:lpstr>Nu</vt:lpstr>
      <vt:lpstr>DSCutri!Print_Area</vt:lpstr>
      <vt:lpstr>DSIntheCutri!Print_Area</vt:lpstr>
      <vt:lpstr>NhapDS!Print_Area</vt:lpstr>
      <vt:lpstr>DSCutri!Print_Titles</vt:lpstr>
      <vt:lpstr>Tinh</vt:lpstr>
      <vt:lpstr>TinhH</vt:lpstr>
      <vt:lpstr>TSCT</vt:lpstr>
      <vt:lpstr>XPTT</vt:lpstr>
      <vt:lpstr>XPTT_H</vt:lpstr>
    </vt:vector>
  </TitlesOfParts>
  <Company>Ban To chuc Chinh quyen tinh Dong Thap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 Phong Vinh</dc:creator>
  <cp:lastModifiedBy>MR Quoc</cp:lastModifiedBy>
  <cp:lastPrinted>2021-03-14T08:13:52Z</cp:lastPrinted>
  <dcterms:created xsi:type="dcterms:W3CDTF">2004-01-10T08:22:31Z</dcterms:created>
  <dcterms:modified xsi:type="dcterms:W3CDTF">2021-03-23T14:51:11Z</dcterms:modified>
</cp:coreProperties>
</file>